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480" yWindow="180" windowWidth="27795" windowHeight="12015"/>
  </bookViews>
  <sheets>
    <sheet name="cover" sheetId="73" r:id="rId1"/>
    <sheet name="index" sheetId="4" r:id="rId2"/>
    <sheet name="RES_summary" sheetId="6" r:id="rId3"/>
    <sheet name="RES_hh_num" sheetId="7" r:id="rId4"/>
    <sheet name="RES_hh_fec" sheetId="8" r:id="rId5"/>
    <sheet name="RES_hh_tes" sheetId="9" r:id="rId6"/>
    <sheet name="RES_hh_eff" sheetId="10" r:id="rId7"/>
    <sheet name="RES_hh_emi" sheetId="11" r:id="rId8"/>
    <sheet name="RES_hh_fech" sheetId="12" r:id="rId9"/>
    <sheet name="RES_hh_tesh" sheetId="13" r:id="rId10"/>
    <sheet name="RES_hh_emih" sheetId="14" r:id="rId11"/>
    <sheet name="RES_hh_fecs" sheetId="15" r:id="rId12"/>
    <sheet name="RES_hh_tess" sheetId="16" r:id="rId13"/>
    <sheet name="RES_hh_emis" sheetId="17" r:id="rId14"/>
    <sheet name="RES_hh_num_in" sheetId="18" r:id="rId15"/>
    <sheet name="RES_hh_fec_in" sheetId="19" r:id="rId16"/>
    <sheet name="RES_hh_tes_in" sheetId="20" r:id="rId17"/>
    <sheet name="RES_hh_eff_in" sheetId="21" r:id="rId18"/>
    <sheet name="RES_hh_emi_in" sheetId="22" r:id="rId19"/>
    <sheet name="RES_hh_fech_in" sheetId="23" r:id="rId20"/>
    <sheet name="RES_hh_tesh_in" sheetId="24" r:id="rId21"/>
    <sheet name="RES_hh_emih_in" sheetId="25" r:id="rId22"/>
    <sheet name="RES_hh_fecs_in" sheetId="26" r:id="rId23"/>
    <sheet name="RES_hh_tess_in" sheetId="27" r:id="rId24"/>
    <sheet name="RES_hh_emis_in" sheetId="28" r:id="rId25"/>
    <sheet name="RES_se-appl" sheetId="29" r:id="rId26"/>
    <sheet name="RES_RF" sheetId="30" r:id="rId27"/>
    <sheet name="RES_WM" sheetId="31" r:id="rId28"/>
    <sheet name="RES_DR" sheetId="32" r:id="rId29"/>
    <sheet name="RES_DW" sheetId="33" r:id="rId30"/>
    <sheet name="RES_TV" sheetId="34" r:id="rId31"/>
    <sheet name="RES_IT" sheetId="35" r:id="rId32"/>
    <sheet name="RES_LI" sheetId="36" r:id="rId33"/>
    <sheet name="RES_OA" sheetId="37" r:id="rId34"/>
    <sheet name="RES_hhdet_num" sheetId="38" r:id="rId35"/>
    <sheet name="RES_hhdet_out" sheetId="39" r:id="rId36"/>
    <sheet name="RES_hhdet_in" sheetId="40" r:id="rId37"/>
    <sheet name="RES_hhdet_in_new" sheetId="41" r:id="rId38"/>
    <sheet name="RES_hhdet_in_repl" sheetId="42" r:id="rId39"/>
    <sheet name="RES_hhdet_numvin" sheetId="43" r:id="rId40"/>
    <sheet name="RES_hhdet_fec" sheetId="44" r:id="rId41"/>
    <sheet name="RES_hhdet_tes" sheetId="45" r:id="rId42"/>
    <sheet name="RES_hhdet_eff" sheetId="46" r:id="rId43"/>
    <sheet name="RES_hhdet_emi" sheetId="47" r:id="rId44"/>
    <sheet name="RES_hhdet_fech" sheetId="48" r:id="rId45"/>
    <sheet name="RES_hhdet_tesh" sheetId="49" r:id="rId46"/>
    <sheet name="RES_hhdet_emih" sheetId="50" r:id="rId47"/>
    <sheet name="RES_hhdet_fecs" sheetId="51" r:id="rId48"/>
    <sheet name="RES_hhdet_tess" sheetId="52" r:id="rId49"/>
    <sheet name="RES_hhdet_emis" sheetId="53" r:id="rId50"/>
    <sheet name="RES_hhdet_in_fec" sheetId="54" r:id="rId51"/>
    <sheet name="RES_hhdet_in_tes" sheetId="55" r:id="rId52"/>
    <sheet name="RES_hhdet_in_eff" sheetId="56" r:id="rId53"/>
    <sheet name="RES_hhdet_in_emi" sheetId="57" r:id="rId54"/>
    <sheet name="RES_hhdet_in_fech" sheetId="58" r:id="rId55"/>
    <sheet name="RES_hhdet_in_tesh" sheetId="59" r:id="rId56"/>
    <sheet name="RES_hhdet_in_emih" sheetId="60" r:id="rId57"/>
    <sheet name="RES_hhdet_in_fecs" sheetId="61" r:id="rId58"/>
    <sheet name="RES_hhdet_in_tess" sheetId="62" r:id="rId59"/>
    <sheet name="RES_hhdet_in_emis" sheetId="63" r:id="rId60"/>
    <sheet name="RES_hh_SLD" sheetId="64" r:id="rId61"/>
    <sheet name="RES_hh_LPG" sheetId="65" r:id="rId62"/>
    <sheet name="RES_hh_GDO" sheetId="66" r:id="rId63"/>
    <sheet name="RES_hh_NGS" sheetId="67" r:id="rId64"/>
    <sheet name="RES_hh_BMS" sheetId="68" r:id="rId65"/>
    <sheet name="RES_hh_GEO" sheetId="69" r:id="rId66"/>
    <sheet name="RES_hh_DHT" sheetId="70" r:id="rId67"/>
    <sheet name="RES_hh_AEL" sheetId="71" r:id="rId68"/>
    <sheet name="RES_hh_CEL" sheetId="72" r:id="rId69"/>
  </sheets>
  <definedNames>
    <definedName name="_xlnm.Print_Titles" localSheetId="28">RES_DR!$1:$1</definedName>
    <definedName name="_xlnm.Print_Titles" localSheetId="29">RES_DW!$1:$1</definedName>
    <definedName name="_xlnm.Print_Titles" localSheetId="67">RES_hh_AEL!$1:$1</definedName>
    <definedName name="_xlnm.Print_Titles" localSheetId="64">RES_hh_BMS!$1:$1</definedName>
    <definedName name="_xlnm.Print_Titles" localSheetId="68">RES_hh_CEL!$1:$1</definedName>
    <definedName name="_xlnm.Print_Titles" localSheetId="66">RES_hh_DHT!$1:$1</definedName>
    <definedName name="_xlnm.Print_Titles" localSheetId="6">RES_hh_eff!$1:$1</definedName>
    <definedName name="_xlnm.Print_Titles" localSheetId="17">RES_hh_eff_in!$1:$1</definedName>
    <definedName name="_xlnm.Print_Titles" localSheetId="7">RES_hh_emi!$1:$1</definedName>
    <definedName name="_xlnm.Print_Titles" localSheetId="18">RES_hh_emi_in!$1:$1</definedName>
    <definedName name="_xlnm.Print_Titles" localSheetId="10">RES_hh_emih!$1:$1</definedName>
    <definedName name="_xlnm.Print_Titles" localSheetId="21">RES_hh_emih_in!$1:$1</definedName>
    <definedName name="_xlnm.Print_Titles" localSheetId="13">RES_hh_emis!$1:$1</definedName>
    <definedName name="_xlnm.Print_Titles" localSheetId="24">RES_hh_emis_in!$1:$1</definedName>
    <definedName name="_xlnm.Print_Titles" localSheetId="4">RES_hh_fec!$1:$1</definedName>
    <definedName name="_xlnm.Print_Titles" localSheetId="15">RES_hh_fec_in!$1:$1</definedName>
    <definedName name="_xlnm.Print_Titles" localSheetId="8">RES_hh_fech!$1:$1</definedName>
    <definedName name="_xlnm.Print_Titles" localSheetId="19">RES_hh_fech_in!$1:$1</definedName>
    <definedName name="_xlnm.Print_Titles" localSheetId="11">RES_hh_fecs!$1:$1</definedName>
    <definedName name="_xlnm.Print_Titles" localSheetId="22">RES_hh_fecs_in!$1:$1</definedName>
    <definedName name="_xlnm.Print_Titles" localSheetId="62">RES_hh_GDO!$1:$1</definedName>
    <definedName name="_xlnm.Print_Titles" localSheetId="65">RES_hh_GEO!$1:$1</definedName>
    <definedName name="_xlnm.Print_Titles" localSheetId="61">RES_hh_LPG!$1:$1</definedName>
    <definedName name="_xlnm.Print_Titles" localSheetId="63">RES_hh_NGS!$1:$1</definedName>
    <definedName name="_xlnm.Print_Titles" localSheetId="3">RES_hh_num!$1:$1</definedName>
    <definedName name="_xlnm.Print_Titles" localSheetId="14">RES_hh_num_in!$1:$1</definedName>
    <definedName name="_xlnm.Print_Titles" localSheetId="60">RES_hh_SLD!$1:$1</definedName>
    <definedName name="_xlnm.Print_Titles" localSheetId="5">RES_hh_tes!$1:$1</definedName>
    <definedName name="_xlnm.Print_Titles" localSheetId="16">RES_hh_tes_in!$1:$1</definedName>
    <definedName name="_xlnm.Print_Titles" localSheetId="9">RES_hh_tesh!$1:$1</definedName>
    <definedName name="_xlnm.Print_Titles" localSheetId="20">RES_hh_tesh_in!$1:$1</definedName>
    <definedName name="_xlnm.Print_Titles" localSheetId="12">RES_hh_tess!$1:$1</definedName>
    <definedName name="_xlnm.Print_Titles" localSheetId="23">RES_hh_tess_in!$1:$1</definedName>
    <definedName name="_xlnm.Print_Titles" localSheetId="42">RES_hhdet_eff!$1:$1</definedName>
    <definedName name="_xlnm.Print_Titles" localSheetId="43">RES_hhdet_emi!$1:$1</definedName>
    <definedName name="_xlnm.Print_Titles" localSheetId="46">RES_hhdet_emih!$1:$1</definedName>
    <definedName name="_xlnm.Print_Titles" localSheetId="49">RES_hhdet_emis!$1:$1</definedName>
    <definedName name="_xlnm.Print_Titles" localSheetId="40">RES_hhdet_fec!$1:$1</definedName>
    <definedName name="_xlnm.Print_Titles" localSheetId="44">RES_hhdet_fech!$1:$1</definedName>
    <definedName name="_xlnm.Print_Titles" localSheetId="47">RES_hhdet_fecs!$1:$1</definedName>
    <definedName name="_xlnm.Print_Titles" localSheetId="36">RES_hhdet_in!$1:$1</definedName>
    <definedName name="_xlnm.Print_Titles" localSheetId="52">RES_hhdet_in_eff!$1:$1</definedName>
    <definedName name="_xlnm.Print_Titles" localSheetId="53">RES_hhdet_in_emi!$1:$1</definedName>
    <definedName name="_xlnm.Print_Titles" localSheetId="56">RES_hhdet_in_emih!$1:$1</definedName>
    <definedName name="_xlnm.Print_Titles" localSheetId="59">RES_hhdet_in_emis!$1:$1</definedName>
    <definedName name="_xlnm.Print_Titles" localSheetId="50">RES_hhdet_in_fec!$1:$1</definedName>
    <definedName name="_xlnm.Print_Titles" localSheetId="54">RES_hhdet_in_fech!$1:$1</definedName>
    <definedName name="_xlnm.Print_Titles" localSheetId="57">RES_hhdet_in_fecs!$1:$1</definedName>
    <definedName name="_xlnm.Print_Titles" localSheetId="37">RES_hhdet_in_new!$1:$1</definedName>
    <definedName name="_xlnm.Print_Titles" localSheetId="38">RES_hhdet_in_repl!$1:$1</definedName>
    <definedName name="_xlnm.Print_Titles" localSheetId="51">RES_hhdet_in_tes!$1:$1</definedName>
    <definedName name="_xlnm.Print_Titles" localSheetId="55">RES_hhdet_in_tesh!$1:$1</definedName>
    <definedName name="_xlnm.Print_Titles" localSheetId="58">RES_hhdet_in_tess!$1:$1</definedName>
    <definedName name="_xlnm.Print_Titles" localSheetId="34">RES_hhdet_num!$1:$1</definedName>
    <definedName name="_xlnm.Print_Titles" localSheetId="39">RES_hhdet_numvin!$1:$1</definedName>
    <definedName name="_xlnm.Print_Titles" localSheetId="35">RES_hhdet_out!$1:$1</definedName>
    <definedName name="_xlnm.Print_Titles" localSheetId="41">RES_hhdet_tes!$1:$1</definedName>
    <definedName name="_xlnm.Print_Titles" localSheetId="45">RES_hhdet_tesh!$1:$1</definedName>
    <definedName name="_xlnm.Print_Titles" localSheetId="48">RES_hhdet_tess!$1:$1</definedName>
    <definedName name="_xlnm.Print_Titles" localSheetId="31">RES_IT!$1:$1</definedName>
    <definedName name="_xlnm.Print_Titles" localSheetId="32">RES_LI!$1:$1</definedName>
    <definedName name="_xlnm.Print_Titles" localSheetId="33">RES_OA!$1:$1</definedName>
    <definedName name="_xlnm.Print_Titles" localSheetId="26">RES_RF!$1:$1</definedName>
    <definedName name="_xlnm.Print_Titles" localSheetId="25">'RES_se-appl'!$1:$1</definedName>
    <definedName name="_xlnm.Print_Titles" localSheetId="2">RES_summary!$1:$1</definedName>
    <definedName name="_xlnm.Print_Titles" localSheetId="30">RES_TV!$1:$1</definedName>
    <definedName name="_xlnm.Print_Titles" localSheetId="27">RES_WM!$1:$1</definedName>
  </definedNames>
  <calcPr calcId="145621"/>
</workbook>
</file>

<file path=xl/calcChain.xml><?xml version="1.0" encoding="utf-8"?>
<calcChain xmlns="http://schemas.openxmlformats.org/spreadsheetml/2006/main">
  <c r="Q13" i="6" l="1"/>
  <c r="P13" i="6"/>
  <c r="N13" i="6"/>
  <c r="M13" i="6"/>
  <c r="L13" i="6"/>
  <c r="J13" i="6"/>
  <c r="I13" i="6"/>
  <c r="H13" i="6"/>
  <c r="F13" i="6"/>
  <c r="E13" i="6"/>
  <c r="D13" i="6"/>
  <c r="B13" i="6"/>
  <c r="C13" i="6" l="1"/>
  <c r="G13" i="6"/>
  <c r="K13" i="6"/>
  <c r="O13" i="6"/>
  <c r="Q87" i="72" l="1"/>
  <c r="P87" i="72"/>
  <c r="O87" i="72"/>
  <c r="N87" i="72"/>
  <c r="M87" i="72"/>
  <c r="L87" i="72"/>
  <c r="K87" i="72"/>
  <c r="J87" i="72"/>
  <c r="I87" i="72"/>
  <c r="H87" i="72"/>
  <c r="G87" i="72"/>
  <c r="F87" i="72"/>
  <c r="E87" i="72"/>
  <c r="D87" i="72"/>
  <c r="C87" i="72"/>
  <c r="B87" i="72"/>
  <c r="Q82" i="72"/>
  <c r="P82" i="72"/>
  <c r="O82" i="72"/>
  <c r="N82" i="72"/>
  <c r="M82" i="72"/>
  <c r="L82" i="72"/>
  <c r="K82" i="72"/>
  <c r="J82" i="72"/>
  <c r="I82" i="72"/>
  <c r="H82" i="72"/>
  <c r="G82" i="72"/>
  <c r="F82" i="72"/>
  <c r="E82" i="72"/>
  <c r="D82" i="72"/>
  <c r="C82" i="72"/>
  <c r="B82" i="72"/>
  <c r="Q80" i="72"/>
  <c r="P80" i="72"/>
  <c r="O80" i="72"/>
  <c r="N80" i="72"/>
  <c r="M80" i="72"/>
  <c r="L80" i="72"/>
  <c r="K80" i="72"/>
  <c r="J80" i="72"/>
  <c r="I80" i="72"/>
  <c r="H80" i="72"/>
  <c r="G80" i="72"/>
  <c r="F80" i="72"/>
  <c r="E80" i="72"/>
  <c r="D80" i="72"/>
  <c r="C80" i="72"/>
  <c r="B80" i="72"/>
  <c r="Q78" i="72"/>
  <c r="P78" i="72"/>
  <c r="O78" i="72"/>
  <c r="N78" i="72"/>
  <c r="M78" i="72"/>
  <c r="L78" i="72"/>
  <c r="K78" i="72"/>
  <c r="J78" i="72"/>
  <c r="I78" i="72"/>
  <c r="H78" i="72"/>
  <c r="G78" i="72"/>
  <c r="F78" i="72"/>
  <c r="E78" i="72"/>
  <c r="D78" i="72"/>
  <c r="C78" i="72"/>
  <c r="B78" i="72"/>
  <c r="Q87" i="71"/>
  <c r="P87" i="71"/>
  <c r="O87" i="71"/>
  <c r="N87" i="71"/>
  <c r="M87" i="71"/>
  <c r="L87" i="71"/>
  <c r="K87" i="71"/>
  <c r="J87" i="71"/>
  <c r="I87" i="71"/>
  <c r="H87" i="71"/>
  <c r="G87" i="71"/>
  <c r="F87" i="71"/>
  <c r="E87" i="71"/>
  <c r="D87" i="71"/>
  <c r="C87" i="71"/>
  <c r="B87" i="71"/>
  <c r="Q82" i="71"/>
  <c r="P82" i="71"/>
  <c r="O82" i="71"/>
  <c r="N82" i="71"/>
  <c r="M82" i="71"/>
  <c r="L82" i="71"/>
  <c r="K82" i="71"/>
  <c r="J82" i="71"/>
  <c r="I82" i="71"/>
  <c r="H82" i="71"/>
  <c r="G82" i="71"/>
  <c r="F82" i="71"/>
  <c r="E82" i="71"/>
  <c r="D82" i="71"/>
  <c r="C82" i="71"/>
  <c r="B82" i="71"/>
  <c r="Q80" i="71"/>
  <c r="P80" i="71"/>
  <c r="O80" i="71"/>
  <c r="N80" i="71"/>
  <c r="M80" i="71"/>
  <c r="L80" i="71"/>
  <c r="K80" i="71"/>
  <c r="J80" i="71"/>
  <c r="I80" i="71"/>
  <c r="H80" i="71"/>
  <c r="G80" i="71"/>
  <c r="F80" i="71"/>
  <c r="E80" i="71"/>
  <c r="D80" i="71"/>
  <c r="C80" i="71"/>
  <c r="B80" i="71"/>
  <c r="Q78" i="71"/>
  <c r="P78" i="71"/>
  <c r="O78" i="71"/>
  <c r="N78" i="71"/>
  <c r="M78" i="71"/>
  <c r="L78" i="71"/>
  <c r="K78" i="71"/>
  <c r="J78" i="71"/>
  <c r="I78" i="71"/>
  <c r="H78" i="71"/>
  <c r="G78" i="71"/>
  <c r="F78" i="71"/>
  <c r="E78" i="71"/>
  <c r="D78" i="71"/>
  <c r="C78" i="71"/>
  <c r="B78" i="71"/>
  <c r="Q87" i="70"/>
  <c r="P87" i="70"/>
  <c r="O87" i="70"/>
  <c r="N87" i="70"/>
  <c r="M87" i="70"/>
  <c r="L87" i="70"/>
  <c r="K87" i="70"/>
  <c r="J87" i="70"/>
  <c r="I87" i="70"/>
  <c r="H87" i="70"/>
  <c r="G87" i="70"/>
  <c r="F87" i="70"/>
  <c r="E87" i="70"/>
  <c r="D87" i="70"/>
  <c r="C87" i="70"/>
  <c r="B87" i="70"/>
  <c r="Q82" i="70"/>
  <c r="P82" i="70"/>
  <c r="O82" i="70"/>
  <c r="N82" i="70"/>
  <c r="M82" i="70"/>
  <c r="L82" i="70"/>
  <c r="K82" i="70"/>
  <c r="J82" i="70"/>
  <c r="I82" i="70"/>
  <c r="H82" i="70"/>
  <c r="G82" i="70"/>
  <c r="F82" i="70"/>
  <c r="E82" i="70"/>
  <c r="D82" i="70"/>
  <c r="C82" i="70"/>
  <c r="B82" i="70"/>
  <c r="Q80" i="70"/>
  <c r="P80" i="70"/>
  <c r="O80" i="70"/>
  <c r="N80" i="70"/>
  <c r="M80" i="70"/>
  <c r="L80" i="70"/>
  <c r="K80" i="70"/>
  <c r="J80" i="70"/>
  <c r="I80" i="70"/>
  <c r="H80" i="70"/>
  <c r="G80" i="70"/>
  <c r="F80" i="70"/>
  <c r="E80" i="70"/>
  <c r="D80" i="70"/>
  <c r="C80" i="70"/>
  <c r="B80" i="70"/>
  <c r="Q78" i="70"/>
  <c r="P78" i="70"/>
  <c r="O78" i="70"/>
  <c r="N78" i="70"/>
  <c r="M78" i="70"/>
  <c r="L78" i="70"/>
  <c r="K78" i="70"/>
  <c r="J78" i="70"/>
  <c r="I78" i="70"/>
  <c r="H78" i="70"/>
  <c r="G78" i="70"/>
  <c r="F78" i="70"/>
  <c r="E78" i="70"/>
  <c r="D78" i="70"/>
  <c r="C78" i="70"/>
  <c r="B78" i="70"/>
  <c r="Q87" i="69"/>
  <c r="P87" i="69"/>
  <c r="O87" i="69"/>
  <c r="N87" i="69"/>
  <c r="M87" i="69"/>
  <c r="L87" i="69"/>
  <c r="K87" i="69"/>
  <c r="J87" i="69"/>
  <c r="I87" i="69"/>
  <c r="H87" i="69"/>
  <c r="G87" i="69"/>
  <c r="F87" i="69"/>
  <c r="E87" i="69"/>
  <c r="D87" i="69"/>
  <c r="C87" i="69"/>
  <c r="B87" i="69"/>
  <c r="Q82" i="69"/>
  <c r="P82" i="69"/>
  <c r="O82" i="69"/>
  <c r="N82" i="69"/>
  <c r="M82" i="69"/>
  <c r="L82" i="69"/>
  <c r="K82" i="69"/>
  <c r="J82" i="69"/>
  <c r="I82" i="69"/>
  <c r="H82" i="69"/>
  <c r="G82" i="69"/>
  <c r="F82" i="69"/>
  <c r="E82" i="69"/>
  <c r="D82" i="69"/>
  <c r="C82" i="69"/>
  <c r="B82" i="69"/>
  <c r="Q80" i="69"/>
  <c r="P80" i="69"/>
  <c r="O80" i="69"/>
  <c r="N80" i="69"/>
  <c r="M80" i="69"/>
  <c r="L80" i="69"/>
  <c r="K80" i="69"/>
  <c r="J80" i="69"/>
  <c r="I80" i="69"/>
  <c r="H80" i="69"/>
  <c r="G80" i="69"/>
  <c r="F80" i="69"/>
  <c r="E80" i="69"/>
  <c r="D80" i="69"/>
  <c r="C80" i="69"/>
  <c r="B80" i="69"/>
  <c r="Q78" i="69"/>
  <c r="P78" i="69"/>
  <c r="O78" i="69"/>
  <c r="N78" i="69"/>
  <c r="M78" i="69"/>
  <c r="L78" i="69"/>
  <c r="K78" i="69"/>
  <c r="J78" i="69"/>
  <c r="I78" i="69"/>
  <c r="H78" i="69"/>
  <c r="G78" i="69"/>
  <c r="F78" i="69"/>
  <c r="E78" i="69"/>
  <c r="D78" i="69"/>
  <c r="C78" i="69"/>
  <c r="B78" i="69"/>
  <c r="Q104" i="68"/>
  <c r="P104" i="68"/>
  <c r="O104" i="68"/>
  <c r="N104" i="68"/>
  <c r="M104" i="68"/>
  <c r="L104" i="68"/>
  <c r="K104" i="68"/>
  <c r="J104" i="68"/>
  <c r="I104" i="68"/>
  <c r="H104" i="68"/>
  <c r="G104" i="68"/>
  <c r="F104" i="68"/>
  <c r="E104" i="68"/>
  <c r="D104" i="68"/>
  <c r="C104" i="68"/>
  <c r="B104" i="68"/>
  <c r="Q97" i="68"/>
  <c r="P97" i="68"/>
  <c r="O97" i="68"/>
  <c r="N97" i="68"/>
  <c r="M97" i="68"/>
  <c r="L97" i="68"/>
  <c r="K97" i="68"/>
  <c r="J97" i="68"/>
  <c r="I97" i="68"/>
  <c r="H97" i="68"/>
  <c r="G97" i="68"/>
  <c r="F97" i="68"/>
  <c r="E97" i="68"/>
  <c r="D97" i="68"/>
  <c r="C97" i="68"/>
  <c r="B97" i="68"/>
  <c r="Q95" i="68"/>
  <c r="P95" i="68"/>
  <c r="O95" i="68"/>
  <c r="N95" i="68"/>
  <c r="M95" i="68"/>
  <c r="L95" i="68"/>
  <c r="K95" i="68"/>
  <c r="J95" i="68"/>
  <c r="I95" i="68"/>
  <c r="H95" i="68"/>
  <c r="G95" i="68"/>
  <c r="F95" i="68"/>
  <c r="E95" i="68"/>
  <c r="D95" i="68"/>
  <c r="C95" i="68"/>
  <c r="B95" i="68"/>
  <c r="Q93" i="68"/>
  <c r="P93" i="68"/>
  <c r="O93" i="68"/>
  <c r="N93" i="68"/>
  <c r="M93" i="68"/>
  <c r="L93" i="68"/>
  <c r="K93" i="68"/>
  <c r="J93" i="68"/>
  <c r="I93" i="68"/>
  <c r="H93" i="68"/>
  <c r="G93" i="68"/>
  <c r="F93" i="68"/>
  <c r="E93" i="68"/>
  <c r="D93" i="68"/>
  <c r="C93" i="68"/>
  <c r="B93" i="68"/>
  <c r="Q87" i="67"/>
  <c r="P87" i="67"/>
  <c r="O87" i="67"/>
  <c r="N87" i="67"/>
  <c r="M87" i="67"/>
  <c r="L87" i="67"/>
  <c r="K87" i="67"/>
  <c r="J87" i="67"/>
  <c r="I87" i="67"/>
  <c r="H87" i="67"/>
  <c r="G87" i="67"/>
  <c r="F87" i="67"/>
  <c r="E87" i="67"/>
  <c r="D87" i="67"/>
  <c r="C87" i="67"/>
  <c r="B87" i="67"/>
  <c r="Q82" i="67"/>
  <c r="P82" i="67"/>
  <c r="O82" i="67"/>
  <c r="N82" i="67"/>
  <c r="M82" i="67"/>
  <c r="L82" i="67"/>
  <c r="K82" i="67"/>
  <c r="J82" i="67"/>
  <c r="I82" i="67"/>
  <c r="H82" i="67"/>
  <c r="G82" i="67"/>
  <c r="F82" i="67"/>
  <c r="E82" i="67"/>
  <c r="D82" i="67"/>
  <c r="C82" i="67"/>
  <c r="B82" i="67"/>
  <c r="Q80" i="67"/>
  <c r="P80" i="67"/>
  <c r="O80" i="67"/>
  <c r="N80" i="67"/>
  <c r="M80" i="67"/>
  <c r="L80" i="67"/>
  <c r="K80" i="67"/>
  <c r="J80" i="67"/>
  <c r="I80" i="67"/>
  <c r="H80" i="67"/>
  <c r="G80" i="67"/>
  <c r="F80" i="67"/>
  <c r="E80" i="67"/>
  <c r="D80" i="67"/>
  <c r="C80" i="67"/>
  <c r="B80" i="67"/>
  <c r="Q78" i="67"/>
  <c r="P78" i="67"/>
  <c r="O78" i="67"/>
  <c r="N78" i="67"/>
  <c r="M78" i="67"/>
  <c r="L78" i="67"/>
  <c r="K78" i="67"/>
  <c r="J78" i="67"/>
  <c r="I78" i="67"/>
  <c r="H78" i="67"/>
  <c r="G78" i="67"/>
  <c r="F78" i="67"/>
  <c r="E78" i="67"/>
  <c r="D78" i="67"/>
  <c r="C78" i="67"/>
  <c r="B78" i="67"/>
  <c r="Q87" i="66"/>
  <c r="P87" i="66"/>
  <c r="O87" i="66"/>
  <c r="N87" i="66"/>
  <c r="M87" i="66"/>
  <c r="L87" i="66"/>
  <c r="K87" i="66"/>
  <c r="J87" i="66"/>
  <c r="I87" i="66"/>
  <c r="H87" i="66"/>
  <c r="G87" i="66"/>
  <c r="F87" i="66"/>
  <c r="E87" i="66"/>
  <c r="D87" i="66"/>
  <c r="C87" i="66"/>
  <c r="B87" i="66"/>
  <c r="Q82" i="66"/>
  <c r="P82" i="66"/>
  <c r="O82" i="66"/>
  <c r="N82" i="66"/>
  <c r="M82" i="66"/>
  <c r="L82" i="66"/>
  <c r="K82" i="66"/>
  <c r="J82" i="66"/>
  <c r="I82" i="66"/>
  <c r="H82" i="66"/>
  <c r="G82" i="66"/>
  <c r="F82" i="66"/>
  <c r="E82" i="66"/>
  <c r="D82" i="66"/>
  <c r="C82" i="66"/>
  <c r="B82" i="66"/>
  <c r="Q80" i="66"/>
  <c r="P80" i="66"/>
  <c r="O80" i="66"/>
  <c r="N80" i="66"/>
  <c r="M80" i="66"/>
  <c r="L80" i="66"/>
  <c r="K80" i="66"/>
  <c r="J80" i="66"/>
  <c r="I80" i="66"/>
  <c r="H80" i="66"/>
  <c r="G80" i="66"/>
  <c r="F80" i="66"/>
  <c r="E80" i="66"/>
  <c r="D80" i="66"/>
  <c r="C80" i="66"/>
  <c r="B80" i="66"/>
  <c r="Q78" i="66"/>
  <c r="P78" i="66"/>
  <c r="O78" i="66"/>
  <c r="N78" i="66"/>
  <c r="M78" i="66"/>
  <c r="L78" i="66"/>
  <c r="K78" i="66"/>
  <c r="J78" i="66"/>
  <c r="I78" i="66"/>
  <c r="H78" i="66"/>
  <c r="G78" i="66"/>
  <c r="F78" i="66"/>
  <c r="E78" i="66"/>
  <c r="D78" i="66"/>
  <c r="C78" i="66"/>
  <c r="B78" i="66"/>
  <c r="Q87" i="65"/>
  <c r="P87" i="65"/>
  <c r="O87" i="65"/>
  <c r="N87" i="65"/>
  <c r="M87" i="65"/>
  <c r="L87" i="65"/>
  <c r="K87" i="65"/>
  <c r="J87" i="65"/>
  <c r="I87" i="65"/>
  <c r="H87" i="65"/>
  <c r="G87" i="65"/>
  <c r="F87" i="65"/>
  <c r="E87" i="65"/>
  <c r="D87" i="65"/>
  <c r="C87" i="65"/>
  <c r="B87" i="65"/>
  <c r="Q82" i="65"/>
  <c r="P82" i="65"/>
  <c r="O82" i="65"/>
  <c r="N82" i="65"/>
  <c r="M82" i="65"/>
  <c r="L82" i="65"/>
  <c r="K82" i="65"/>
  <c r="J82" i="65"/>
  <c r="I82" i="65"/>
  <c r="H82" i="65"/>
  <c r="G82" i="65"/>
  <c r="F82" i="65"/>
  <c r="E82" i="65"/>
  <c r="D82" i="65"/>
  <c r="C82" i="65"/>
  <c r="B82" i="65"/>
  <c r="Q80" i="65"/>
  <c r="P80" i="65"/>
  <c r="O80" i="65"/>
  <c r="N80" i="65"/>
  <c r="M80" i="65"/>
  <c r="L80" i="65"/>
  <c r="K80" i="65"/>
  <c r="J80" i="65"/>
  <c r="I80" i="65"/>
  <c r="H80" i="65"/>
  <c r="G80" i="65"/>
  <c r="F80" i="65"/>
  <c r="E80" i="65"/>
  <c r="D80" i="65"/>
  <c r="C80" i="65"/>
  <c r="B80" i="65"/>
  <c r="Q78" i="65"/>
  <c r="P78" i="65"/>
  <c r="O78" i="65"/>
  <c r="N78" i="65"/>
  <c r="M78" i="65"/>
  <c r="L78" i="65"/>
  <c r="K78" i="65"/>
  <c r="J78" i="65"/>
  <c r="I78" i="65"/>
  <c r="H78" i="65"/>
  <c r="G78" i="65"/>
  <c r="F78" i="65"/>
  <c r="E78" i="65"/>
  <c r="D78" i="65"/>
  <c r="C78" i="65"/>
  <c r="B78" i="65"/>
  <c r="Q98" i="64"/>
  <c r="P98" i="64"/>
  <c r="O98" i="64"/>
  <c r="N98" i="64"/>
  <c r="M98" i="64"/>
  <c r="L98" i="64"/>
  <c r="K98" i="64"/>
  <c r="J98" i="64"/>
  <c r="I98" i="64"/>
  <c r="H98" i="64"/>
  <c r="G98" i="64"/>
  <c r="F98" i="64"/>
  <c r="E98" i="64"/>
  <c r="D98" i="64"/>
  <c r="C98" i="64"/>
  <c r="B98" i="64"/>
  <c r="Q92" i="64"/>
  <c r="P92" i="64"/>
  <c r="O92" i="64"/>
  <c r="N92" i="64"/>
  <c r="M92" i="64"/>
  <c r="L92" i="64"/>
  <c r="K92" i="64"/>
  <c r="J92" i="64"/>
  <c r="I92" i="64"/>
  <c r="H92" i="64"/>
  <c r="G92" i="64"/>
  <c r="F92" i="64"/>
  <c r="E92" i="64"/>
  <c r="D92" i="64"/>
  <c r="C92" i="64"/>
  <c r="B92" i="64"/>
  <c r="Q90" i="64"/>
  <c r="P90" i="64"/>
  <c r="O90" i="64"/>
  <c r="N90" i="64"/>
  <c r="M90" i="64"/>
  <c r="L90" i="64"/>
  <c r="K90" i="64"/>
  <c r="J90" i="64"/>
  <c r="I90" i="64"/>
  <c r="H90" i="64"/>
  <c r="G90" i="64"/>
  <c r="F90" i="64"/>
  <c r="E90" i="64"/>
  <c r="D90" i="64"/>
  <c r="C90" i="64"/>
  <c r="B90" i="64"/>
  <c r="Q88" i="64"/>
  <c r="P88" i="64"/>
  <c r="O88" i="64"/>
  <c r="N88" i="64"/>
  <c r="M88" i="64"/>
  <c r="L88" i="64"/>
  <c r="K88" i="64"/>
  <c r="J88" i="64"/>
  <c r="I88" i="64"/>
  <c r="H88" i="64"/>
  <c r="G88" i="64"/>
  <c r="F88" i="64"/>
  <c r="E88" i="64"/>
  <c r="D88" i="64"/>
  <c r="C88" i="64"/>
  <c r="B88" i="64"/>
  <c r="Q345" i="72" l="1"/>
  <c r="Q399" i="72" s="1"/>
  <c r="M345" i="72"/>
  <c r="M399" i="72" s="1"/>
  <c r="I345" i="72"/>
  <c r="I399" i="72" s="1"/>
  <c r="E345" i="72"/>
  <c r="E399" i="72" s="1"/>
  <c r="O176" i="60"/>
  <c r="K176" i="60"/>
  <c r="Q339" i="72"/>
  <c r="Q393" i="72" s="1"/>
  <c r="M339" i="72"/>
  <c r="M393" i="72" s="1"/>
  <c r="I339" i="72"/>
  <c r="I393" i="72" s="1"/>
  <c r="E339" i="72"/>
  <c r="E393" i="72" s="1"/>
  <c r="K338" i="72"/>
  <c r="K392" i="72" s="1"/>
  <c r="G338" i="72"/>
  <c r="G392" i="72" s="1"/>
  <c r="M169" i="60"/>
  <c r="F168" i="57"/>
  <c r="F168" i="60" s="1"/>
  <c r="M167" i="60"/>
  <c r="I167" i="60"/>
  <c r="N164" i="57"/>
  <c r="L164" i="57"/>
  <c r="K164" i="57"/>
  <c r="J164" i="57"/>
  <c r="G164" i="57"/>
  <c r="E165" i="60"/>
  <c r="O164" i="57"/>
  <c r="Q163" i="60"/>
  <c r="N162" i="57"/>
  <c r="L162" i="57"/>
  <c r="K162" i="57"/>
  <c r="G162" i="57"/>
  <c r="O162" i="57"/>
  <c r="J162" i="57"/>
  <c r="K345" i="71"/>
  <c r="K399" i="71" s="1"/>
  <c r="G345" i="71"/>
  <c r="G399" i="71" s="1"/>
  <c r="M158" i="60"/>
  <c r="I158" i="60"/>
  <c r="Q342" i="71"/>
  <c r="Q396" i="71" s="1"/>
  <c r="M342" i="71"/>
  <c r="M396" i="71" s="1"/>
  <c r="I342" i="71"/>
  <c r="I396" i="71" s="1"/>
  <c r="E342" i="71"/>
  <c r="E396" i="71" s="1"/>
  <c r="K155" i="60"/>
  <c r="G155" i="60"/>
  <c r="G149" i="60"/>
  <c r="Q146" i="57"/>
  <c r="N146" i="57"/>
  <c r="M146" i="57"/>
  <c r="L146" i="57"/>
  <c r="I146" i="57"/>
  <c r="E146" i="57"/>
  <c r="D146" i="57"/>
  <c r="Q144" i="57"/>
  <c r="P144" i="57"/>
  <c r="O145" i="60"/>
  <c r="M144" i="57"/>
  <c r="I144" i="57"/>
  <c r="H144" i="57"/>
  <c r="E144" i="57"/>
  <c r="Q359" i="70"/>
  <c r="Q416" i="70" s="1"/>
  <c r="M359" i="70"/>
  <c r="M416" i="70" s="1"/>
  <c r="I359" i="70"/>
  <c r="I416" i="70" s="1"/>
  <c r="E359" i="70"/>
  <c r="E416" i="70" s="1"/>
  <c r="K140" i="60"/>
  <c r="G140" i="60"/>
  <c r="O356" i="70"/>
  <c r="O413" i="70" s="1"/>
  <c r="K356" i="70"/>
  <c r="K413" i="70" s="1"/>
  <c r="G356" i="70"/>
  <c r="G413" i="70" s="1"/>
  <c r="Q137" i="60"/>
  <c r="I137" i="60"/>
  <c r="E137" i="60"/>
  <c r="M353" i="70"/>
  <c r="M410" i="70" s="1"/>
  <c r="K134" i="60"/>
  <c r="G132" i="57"/>
  <c r="G132" i="60" s="1"/>
  <c r="I133" i="60"/>
  <c r="E131" i="60"/>
  <c r="Q129" i="60"/>
  <c r="P128" i="57"/>
  <c r="O128" i="57"/>
  <c r="N128" i="57"/>
  <c r="L128" i="57"/>
  <c r="J128" i="57"/>
  <c r="H128" i="57"/>
  <c r="G128" i="57"/>
  <c r="F128" i="57"/>
  <c r="D128" i="57"/>
  <c r="K128" i="57"/>
  <c r="M127" i="60"/>
  <c r="I125" i="57"/>
  <c r="Q125" i="57"/>
  <c r="Q359" i="69"/>
  <c r="Q416" i="69" s="1"/>
  <c r="M359" i="69"/>
  <c r="M416" i="69" s="1"/>
  <c r="J120" i="57"/>
  <c r="I359" i="69"/>
  <c r="I416" i="69" s="1"/>
  <c r="F120" i="57"/>
  <c r="E359" i="69"/>
  <c r="E416" i="69" s="1"/>
  <c r="P120" i="57"/>
  <c r="L120" i="57"/>
  <c r="I120" i="57"/>
  <c r="G121" i="60"/>
  <c r="D120" i="57"/>
  <c r="O356" i="69"/>
  <c r="O413" i="69" s="1"/>
  <c r="K356" i="69"/>
  <c r="K413" i="69" s="1"/>
  <c r="G356" i="69"/>
  <c r="G413" i="69" s="1"/>
  <c r="Q118" i="60"/>
  <c r="M118" i="60"/>
  <c r="Q353" i="69"/>
  <c r="Q410" i="69" s="1"/>
  <c r="M353" i="69"/>
  <c r="M410" i="69" s="1"/>
  <c r="I353" i="69"/>
  <c r="I410" i="69" s="1"/>
  <c r="E353" i="69"/>
  <c r="E410" i="69" s="1"/>
  <c r="O352" i="69"/>
  <c r="O409" i="69" s="1"/>
  <c r="K352" i="69"/>
  <c r="K409" i="69" s="1"/>
  <c r="G352" i="69"/>
  <c r="M114" i="60"/>
  <c r="I114" i="60"/>
  <c r="E351" i="69"/>
  <c r="Q112" i="60"/>
  <c r="Q347" i="69"/>
  <c r="P109" i="57"/>
  <c r="M110" i="60"/>
  <c r="K109" i="57"/>
  <c r="I347" i="69"/>
  <c r="H109" i="57"/>
  <c r="G109" i="57"/>
  <c r="E347" i="69"/>
  <c r="D109" i="57"/>
  <c r="L109" i="57"/>
  <c r="I345" i="69"/>
  <c r="I402" i="69" s="1"/>
  <c r="G344" i="69"/>
  <c r="Q447" i="68"/>
  <c r="Q519" i="68" s="1"/>
  <c r="O102" i="60"/>
  <c r="Q443" i="68"/>
  <c r="Q515" i="68" s="1"/>
  <c r="I99" i="60"/>
  <c r="G98" i="60"/>
  <c r="O440" i="68"/>
  <c r="O512" i="68" s="1"/>
  <c r="K440" i="68"/>
  <c r="K512" i="68" s="1"/>
  <c r="G440" i="68"/>
  <c r="G512" i="68" s="1"/>
  <c r="Q439" i="68"/>
  <c r="Q511" i="68" s="1"/>
  <c r="M439" i="68"/>
  <c r="M511" i="68" s="1"/>
  <c r="I95" i="60"/>
  <c r="E95" i="60"/>
  <c r="K438" i="68"/>
  <c r="K510" i="68" s="1"/>
  <c r="G94" i="60"/>
  <c r="O436" i="68"/>
  <c r="O508" i="68" s="1"/>
  <c r="K436" i="68"/>
  <c r="G436" i="68"/>
  <c r="Q435" i="68"/>
  <c r="Q507" i="68" s="1"/>
  <c r="M435" i="68"/>
  <c r="M507" i="68" s="1"/>
  <c r="I91" i="60"/>
  <c r="K434" i="68"/>
  <c r="G434" i="68"/>
  <c r="Q85" i="57"/>
  <c r="O86" i="60"/>
  <c r="M85" i="57"/>
  <c r="I85" i="57"/>
  <c r="E85" i="57"/>
  <c r="P428" i="68"/>
  <c r="P500" i="68" s="1"/>
  <c r="L428" i="68"/>
  <c r="L500" i="68" s="1"/>
  <c r="H428" i="68"/>
  <c r="H500" i="68" s="1"/>
  <c r="D428" i="68"/>
  <c r="D500" i="68" s="1"/>
  <c r="Q359" i="67"/>
  <c r="Q416" i="67" s="1"/>
  <c r="M79" i="60"/>
  <c r="E359" i="67"/>
  <c r="E416" i="67" s="1"/>
  <c r="O356" i="67"/>
  <c r="O413" i="67" s="1"/>
  <c r="K356" i="67"/>
  <c r="K413" i="67" s="1"/>
  <c r="G356" i="67"/>
  <c r="G413" i="67" s="1"/>
  <c r="Q355" i="67"/>
  <c r="M355" i="67"/>
  <c r="I355" i="67"/>
  <c r="E355" i="67"/>
  <c r="Q353" i="67"/>
  <c r="Q410" i="67" s="1"/>
  <c r="M353" i="67"/>
  <c r="M410" i="67" s="1"/>
  <c r="I353" i="67"/>
  <c r="I410" i="67" s="1"/>
  <c r="E353" i="67"/>
  <c r="E410" i="67" s="1"/>
  <c r="O352" i="67"/>
  <c r="O409" i="67" s="1"/>
  <c r="K352" i="67"/>
  <c r="K409" i="67" s="1"/>
  <c r="G352" i="67"/>
  <c r="G409" i="67" s="1"/>
  <c r="Q351" i="67"/>
  <c r="M351" i="67"/>
  <c r="I351" i="67"/>
  <c r="E351" i="67"/>
  <c r="O66" i="57"/>
  <c r="N66" i="57"/>
  <c r="J66" i="57"/>
  <c r="I66" i="57"/>
  <c r="F66" i="57"/>
  <c r="E67" i="60"/>
  <c r="K66" i="57"/>
  <c r="Q345" i="67"/>
  <c r="Q402" i="67" s="1"/>
  <c r="M345" i="67"/>
  <c r="M402" i="67" s="1"/>
  <c r="I345" i="67"/>
  <c r="I402" i="67" s="1"/>
  <c r="E345" i="67"/>
  <c r="E402" i="67" s="1"/>
  <c r="O344" i="67"/>
  <c r="K344" i="67"/>
  <c r="G344" i="67"/>
  <c r="Q359" i="66"/>
  <c r="Q416" i="66" s="1"/>
  <c r="M359" i="66"/>
  <c r="M416" i="66" s="1"/>
  <c r="I60" i="60"/>
  <c r="E359" i="66"/>
  <c r="E416" i="66" s="1"/>
  <c r="Q353" i="66"/>
  <c r="Q410" i="66" s="1"/>
  <c r="M353" i="66"/>
  <c r="M410" i="66" s="1"/>
  <c r="I353" i="66"/>
  <c r="I410" i="66" s="1"/>
  <c r="E353" i="66"/>
  <c r="E410" i="66" s="1"/>
  <c r="O53" i="60"/>
  <c r="K53" i="60"/>
  <c r="F352" i="66"/>
  <c r="F409" i="66" s="1"/>
  <c r="K351" i="66"/>
  <c r="I351" i="66"/>
  <c r="O349" i="66"/>
  <c r="K349" i="66"/>
  <c r="G349" i="66"/>
  <c r="M48" i="60"/>
  <c r="J47" i="57"/>
  <c r="I48" i="60"/>
  <c r="I47" i="60" s="1"/>
  <c r="H48" i="60"/>
  <c r="F47" i="57"/>
  <c r="E347" i="66"/>
  <c r="O47" i="57"/>
  <c r="N47" i="57"/>
  <c r="E47" i="57"/>
  <c r="Q345" i="66"/>
  <c r="N345" i="66"/>
  <c r="N402" i="66" s="1"/>
  <c r="M345" i="66"/>
  <c r="J345" i="66"/>
  <c r="J402" i="66" s="1"/>
  <c r="F345" i="66"/>
  <c r="F402" i="66" s="1"/>
  <c r="E345" i="66"/>
  <c r="E402" i="66" s="1"/>
  <c r="P344" i="66"/>
  <c r="L344" i="66"/>
  <c r="H344" i="66"/>
  <c r="D344" i="66"/>
  <c r="Q359" i="65"/>
  <c r="Q416" i="65" s="1"/>
  <c r="N359" i="65"/>
  <c r="N416" i="65" s="1"/>
  <c r="M359" i="65"/>
  <c r="M416" i="65" s="1"/>
  <c r="K41" i="60"/>
  <c r="J359" i="65"/>
  <c r="J416" i="65" s="1"/>
  <c r="I359" i="65"/>
  <c r="I416" i="65" s="1"/>
  <c r="F359" i="65"/>
  <c r="F416" i="65" s="1"/>
  <c r="E359" i="65"/>
  <c r="E416" i="65" s="1"/>
  <c r="O358" i="65"/>
  <c r="K358" i="65"/>
  <c r="G358" i="65"/>
  <c r="Q356" i="65"/>
  <c r="Q413" i="65" s="1"/>
  <c r="P356" i="65"/>
  <c r="P413" i="65" s="1"/>
  <c r="M356" i="65"/>
  <c r="M413" i="65" s="1"/>
  <c r="L356" i="65"/>
  <c r="L413" i="65" s="1"/>
  <c r="K38" i="60"/>
  <c r="I356" i="65"/>
  <c r="I413" i="65" s="1"/>
  <c r="H356" i="65"/>
  <c r="H413" i="65" s="1"/>
  <c r="E356" i="65"/>
  <c r="E413" i="65" s="1"/>
  <c r="D356" i="65"/>
  <c r="D413" i="65" s="1"/>
  <c r="O355" i="65"/>
  <c r="N355" i="65"/>
  <c r="K355" i="65"/>
  <c r="J355" i="65"/>
  <c r="I37" i="60"/>
  <c r="G355" i="65"/>
  <c r="F355" i="65"/>
  <c r="O353" i="65"/>
  <c r="O410" i="65" s="1"/>
  <c r="N353" i="65"/>
  <c r="N410" i="65" s="1"/>
  <c r="K353" i="65"/>
  <c r="K410" i="65" s="1"/>
  <c r="J353" i="65"/>
  <c r="J410" i="65" s="1"/>
  <c r="G353" i="65"/>
  <c r="G410" i="65" s="1"/>
  <c r="F353" i="65"/>
  <c r="F410" i="65" s="1"/>
  <c r="Q352" i="65"/>
  <c r="Q409" i="65" s="1"/>
  <c r="P352" i="65"/>
  <c r="P409" i="65" s="1"/>
  <c r="M352" i="65"/>
  <c r="M409" i="65" s="1"/>
  <c r="L352" i="65"/>
  <c r="L409" i="65" s="1"/>
  <c r="I352" i="65"/>
  <c r="I409" i="65" s="1"/>
  <c r="H352" i="65"/>
  <c r="H409" i="65" s="1"/>
  <c r="E352" i="65"/>
  <c r="E409" i="65" s="1"/>
  <c r="D352" i="65"/>
  <c r="D409" i="65" s="1"/>
  <c r="O351" i="65"/>
  <c r="K351" i="65"/>
  <c r="J351" i="65"/>
  <c r="G351" i="65"/>
  <c r="F351" i="65"/>
  <c r="K349" i="65"/>
  <c r="G349" i="65"/>
  <c r="O29" i="60"/>
  <c r="N347" i="65"/>
  <c r="K347" i="65"/>
  <c r="J347" i="65"/>
  <c r="I29" i="60"/>
  <c r="G347" i="65"/>
  <c r="F347" i="65"/>
  <c r="K28" i="57"/>
  <c r="P345" i="65"/>
  <c r="P402" i="65" s="1"/>
  <c r="O345" i="65"/>
  <c r="O402" i="65" s="1"/>
  <c r="L345" i="65"/>
  <c r="L402" i="65" s="1"/>
  <c r="K345" i="65"/>
  <c r="K402" i="65" s="1"/>
  <c r="H345" i="65"/>
  <c r="H402" i="65" s="1"/>
  <c r="D345" i="65"/>
  <c r="D402" i="65" s="1"/>
  <c r="M344" i="65"/>
  <c r="I344" i="65"/>
  <c r="E344" i="65"/>
  <c r="Q399" i="64"/>
  <c r="Q462" i="64" s="1"/>
  <c r="O399" i="64"/>
  <c r="O462" i="64" s="1"/>
  <c r="M399" i="64"/>
  <c r="M462" i="64" s="1"/>
  <c r="L399" i="64"/>
  <c r="L462" i="64" s="1"/>
  <c r="K399" i="64"/>
  <c r="K462" i="64" s="1"/>
  <c r="I399" i="64"/>
  <c r="I462" i="64" s="1"/>
  <c r="G399" i="64"/>
  <c r="G462" i="64" s="1"/>
  <c r="E399" i="64"/>
  <c r="E462" i="64" s="1"/>
  <c r="Q398" i="64"/>
  <c r="Q461" i="64" s="1"/>
  <c r="O398" i="64"/>
  <c r="O461" i="64" s="1"/>
  <c r="M398" i="64"/>
  <c r="K398" i="64"/>
  <c r="J398" i="64"/>
  <c r="J461" i="64" s="1"/>
  <c r="I398" i="64"/>
  <c r="I461" i="64" s="1"/>
  <c r="G398" i="64"/>
  <c r="G461" i="64" s="1"/>
  <c r="E398" i="64"/>
  <c r="K397" i="64"/>
  <c r="Q395" i="64"/>
  <c r="Q458" i="64" s="1"/>
  <c r="O395" i="64"/>
  <c r="O458" i="64" s="1"/>
  <c r="M395" i="64"/>
  <c r="M458" i="64" s="1"/>
  <c r="L395" i="64"/>
  <c r="L458" i="64" s="1"/>
  <c r="I395" i="64"/>
  <c r="I458" i="64" s="1"/>
  <c r="H395" i="64"/>
  <c r="H458" i="64" s="1"/>
  <c r="E395" i="64"/>
  <c r="E458" i="64" s="1"/>
  <c r="O394" i="64"/>
  <c r="M394" i="64"/>
  <c r="K394" i="64"/>
  <c r="G394" i="64"/>
  <c r="Q392" i="64"/>
  <c r="Q455" i="64" s="1"/>
  <c r="O392" i="64"/>
  <c r="O455" i="64" s="1"/>
  <c r="N392" i="64"/>
  <c r="N455" i="64" s="1"/>
  <c r="M392" i="64"/>
  <c r="M455" i="64" s="1"/>
  <c r="K392" i="64"/>
  <c r="K455" i="64" s="1"/>
  <c r="I392" i="64"/>
  <c r="I455" i="64" s="1"/>
  <c r="G392" i="64"/>
  <c r="G455" i="64" s="1"/>
  <c r="E392" i="64"/>
  <c r="E455" i="64" s="1"/>
  <c r="Q391" i="64"/>
  <c r="Q454" i="64" s="1"/>
  <c r="O391" i="64"/>
  <c r="O454" i="64" s="1"/>
  <c r="L14" i="60"/>
  <c r="K391" i="64"/>
  <c r="K454" i="64" s="1"/>
  <c r="I391" i="64"/>
  <c r="I454" i="64" s="1"/>
  <c r="G14" i="60"/>
  <c r="E391" i="64"/>
  <c r="E454" i="64" s="1"/>
  <c r="Q13" i="60"/>
  <c r="O390" i="64"/>
  <c r="M390" i="64"/>
  <c r="K390" i="64"/>
  <c r="J13" i="60"/>
  <c r="I390" i="64"/>
  <c r="G390" i="64"/>
  <c r="E390" i="64"/>
  <c r="Q388" i="64"/>
  <c r="Q451" i="64" s="1"/>
  <c r="O388" i="64"/>
  <c r="O451" i="64" s="1"/>
  <c r="K388" i="64"/>
  <c r="K451" i="64" s="1"/>
  <c r="I388" i="64"/>
  <c r="I451" i="64" s="1"/>
  <c r="G388" i="64"/>
  <c r="Q387" i="64"/>
  <c r="M387" i="64"/>
  <c r="K387" i="64"/>
  <c r="I387" i="64"/>
  <c r="E387" i="64"/>
  <c r="P385" i="64"/>
  <c r="L385" i="64"/>
  <c r="K385" i="64"/>
  <c r="H385" i="64"/>
  <c r="G385" i="64"/>
  <c r="E8" i="60"/>
  <c r="D385" i="64"/>
  <c r="Q383" i="64"/>
  <c r="Q446" i="64" s="1"/>
  <c r="P383" i="64"/>
  <c r="P446" i="64" s="1"/>
  <c r="O383" i="64"/>
  <c r="O446" i="64" s="1"/>
  <c r="M383" i="64"/>
  <c r="M446" i="64" s="1"/>
  <c r="L383" i="64"/>
  <c r="L446" i="64" s="1"/>
  <c r="K383" i="64"/>
  <c r="K446" i="64" s="1"/>
  <c r="I383" i="64"/>
  <c r="I446" i="64" s="1"/>
  <c r="H383" i="64"/>
  <c r="H446" i="64" s="1"/>
  <c r="G383" i="64"/>
  <c r="G446" i="64" s="1"/>
  <c r="E383" i="64"/>
  <c r="E446" i="64" s="1"/>
  <c r="D383" i="64"/>
  <c r="D446" i="64" s="1"/>
  <c r="N382" i="64"/>
  <c r="M382" i="64"/>
  <c r="J382" i="64"/>
  <c r="F382" i="64"/>
  <c r="E382" i="64"/>
  <c r="C344" i="72"/>
  <c r="C173" i="60"/>
  <c r="C337" i="72"/>
  <c r="C331" i="72"/>
  <c r="C345" i="71"/>
  <c r="C399" i="71" s="1"/>
  <c r="C341" i="71"/>
  <c r="C339" i="71"/>
  <c r="C393" i="71" s="1"/>
  <c r="C335" i="71"/>
  <c r="C333" i="71"/>
  <c r="C144" i="57"/>
  <c r="C140" i="60"/>
  <c r="C351" i="70"/>
  <c r="C127" i="60"/>
  <c r="C344" i="70"/>
  <c r="C119" i="60"/>
  <c r="C353" i="69"/>
  <c r="C410" i="69" s="1"/>
  <c r="C349" i="69"/>
  <c r="C344" i="69"/>
  <c r="C447" i="68"/>
  <c r="C519" i="68" s="1"/>
  <c r="C443" i="68"/>
  <c r="C515" i="68" s="1"/>
  <c r="C440" i="68"/>
  <c r="C512" i="68" s="1"/>
  <c r="C436" i="68"/>
  <c r="C508" i="68" s="1"/>
  <c r="C435" i="68"/>
  <c r="C507" i="68" s="1"/>
  <c r="C432" i="68"/>
  <c r="C85" i="57"/>
  <c r="C428" i="68"/>
  <c r="C500" i="68" s="1"/>
  <c r="C79" i="60"/>
  <c r="C356" i="67"/>
  <c r="C413" i="67" s="1"/>
  <c r="C353" i="67"/>
  <c r="C410" i="67" s="1"/>
  <c r="C352" i="67"/>
  <c r="C409" i="67" s="1"/>
  <c r="C344" i="67"/>
  <c r="C356" i="66"/>
  <c r="C413" i="66" s="1"/>
  <c r="C53" i="60"/>
  <c r="C351" i="66"/>
  <c r="C48" i="60"/>
  <c r="C359" i="65"/>
  <c r="C416" i="65" s="1"/>
  <c r="C355" i="65"/>
  <c r="C353" i="65"/>
  <c r="C410" i="65" s="1"/>
  <c r="C351" i="65"/>
  <c r="C347" i="65"/>
  <c r="C345" i="65"/>
  <c r="C402" i="65" s="1"/>
  <c r="C398" i="64"/>
  <c r="C394" i="64"/>
  <c r="C392" i="64"/>
  <c r="C455" i="64" s="1"/>
  <c r="C390" i="64"/>
  <c r="C388" i="64"/>
  <c r="C8" i="60"/>
  <c r="C383" i="64"/>
  <c r="C446" i="64" s="1"/>
  <c r="Q309" i="72"/>
  <c r="M309" i="72"/>
  <c r="I309" i="72"/>
  <c r="E309" i="72"/>
  <c r="Q176" i="59"/>
  <c r="O308" i="72"/>
  <c r="K308" i="72"/>
  <c r="G308" i="72"/>
  <c r="Q306" i="72"/>
  <c r="P306" i="72"/>
  <c r="I306" i="72"/>
  <c r="Q303" i="72"/>
  <c r="O303" i="72"/>
  <c r="M303" i="72"/>
  <c r="K303" i="72"/>
  <c r="I303" i="72"/>
  <c r="G303" i="72"/>
  <c r="E303" i="72"/>
  <c r="Q302" i="72"/>
  <c r="P302" i="72"/>
  <c r="O302" i="72"/>
  <c r="M302" i="72"/>
  <c r="K302" i="72"/>
  <c r="I302" i="72"/>
  <c r="G302" i="72"/>
  <c r="E302" i="72"/>
  <c r="Q301" i="72"/>
  <c r="M301" i="72"/>
  <c r="I301" i="72"/>
  <c r="E301" i="72"/>
  <c r="Q299" i="72"/>
  <c r="O167" i="59"/>
  <c r="M299" i="72"/>
  <c r="J167" i="59"/>
  <c r="I299" i="72"/>
  <c r="G167" i="59"/>
  <c r="F167" i="59"/>
  <c r="E299" i="72"/>
  <c r="P164" i="55"/>
  <c r="M164" i="55"/>
  <c r="L164" i="55"/>
  <c r="H164" i="55"/>
  <c r="E164" i="55"/>
  <c r="D164" i="55"/>
  <c r="Q295" i="72"/>
  <c r="M295" i="72"/>
  <c r="I295" i="72"/>
  <c r="E295" i="72"/>
  <c r="D295" i="72"/>
  <c r="Q309" i="71"/>
  <c r="P309" i="71"/>
  <c r="O309" i="71"/>
  <c r="M309" i="71"/>
  <c r="K309" i="71"/>
  <c r="I309" i="71"/>
  <c r="H309" i="71"/>
  <c r="G309" i="71"/>
  <c r="E309" i="71"/>
  <c r="Q308" i="71"/>
  <c r="O158" i="59"/>
  <c r="N158" i="59"/>
  <c r="M308" i="71"/>
  <c r="I308" i="71"/>
  <c r="G158" i="59"/>
  <c r="E308" i="71"/>
  <c r="Q306" i="71"/>
  <c r="M306" i="71"/>
  <c r="K306" i="71"/>
  <c r="I306" i="71"/>
  <c r="F306" i="71"/>
  <c r="E306" i="71"/>
  <c r="O305" i="71"/>
  <c r="K305" i="71"/>
  <c r="G305" i="71"/>
  <c r="Q303" i="71"/>
  <c r="P303" i="71"/>
  <c r="O303" i="71"/>
  <c r="M303" i="71"/>
  <c r="L303" i="71"/>
  <c r="K303" i="71"/>
  <c r="I303" i="71"/>
  <c r="H303" i="71"/>
  <c r="G303" i="71"/>
  <c r="E303" i="71"/>
  <c r="D303" i="71"/>
  <c r="Q302" i="71"/>
  <c r="M302" i="71"/>
  <c r="K302" i="71"/>
  <c r="I302" i="71"/>
  <c r="G152" i="59"/>
  <c r="E302" i="71"/>
  <c r="Q151" i="59"/>
  <c r="P151" i="59"/>
  <c r="O301" i="71"/>
  <c r="K301" i="71"/>
  <c r="I151" i="59"/>
  <c r="G301" i="71"/>
  <c r="E151" i="59"/>
  <c r="D151" i="59"/>
  <c r="P149" i="59"/>
  <c r="O299" i="71"/>
  <c r="M149" i="59"/>
  <c r="L149" i="59"/>
  <c r="K299" i="71"/>
  <c r="G299" i="71"/>
  <c r="E149" i="59"/>
  <c r="O297" i="71"/>
  <c r="K297" i="71"/>
  <c r="J146" i="55"/>
  <c r="G297" i="71"/>
  <c r="F146" i="55"/>
  <c r="O146" i="55"/>
  <c r="N146" i="55"/>
  <c r="O295" i="71"/>
  <c r="K295" i="71"/>
  <c r="J144" i="55"/>
  <c r="G295" i="71"/>
  <c r="F144" i="55"/>
  <c r="O144" i="55"/>
  <c r="N144" i="55"/>
  <c r="Q321" i="70"/>
  <c r="P321" i="70"/>
  <c r="M321" i="70"/>
  <c r="L321" i="70"/>
  <c r="I321" i="70"/>
  <c r="H321" i="70"/>
  <c r="E321" i="70"/>
  <c r="D321" i="70"/>
  <c r="O320" i="70"/>
  <c r="K320" i="70"/>
  <c r="G320" i="70"/>
  <c r="F140" i="59"/>
  <c r="Q318" i="70"/>
  <c r="N318" i="70"/>
  <c r="M318" i="70"/>
  <c r="J318" i="70"/>
  <c r="I318" i="70"/>
  <c r="F318" i="70"/>
  <c r="E318" i="70"/>
  <c r="P317" i="70"/>
  <c r="L317" i="70"/>
  <c r="H317" i="70"/>
  <c r="D317" i="70"/>
  <c r="Q315" i="70"/>
  <c r="P315" i="70"/>
  <c r="O315" i="70"/>
  <c r="L315" i="70"/>
  <c r="K315" i="70"/>
  <c r="H315" i="70"/>
  <c r="G315" i="70"/>
  <c r="D315" i="70"/>
  <c r="Q314" i="70"/>
  <c r="N314" i="70"/>
  <c r="J314" i="70"/>
  <c r="I314" i="70"/>
  <c r="F314" i="70"/>
  <c r="P313" i="70"/>
  <c r="L313" i="70"/>
  <c r="H313" i="70"/>
  <c r="D313" i="70"/>
  <c r="Q311" i="70"/>
  <c r="M311" i="70"/>
  <c r="I311" i="70"/>
  <c r="E311" i="70"/>
  <c r="P309" i="70"/>
  <c r="M128" i="55"/>
  <c r="L309" i="70"/>
  <c r="H309" i="70"/>
  <c r="D309" i="70"/>
  <c r="Q307" i="70"/>
  <c r="N307" i="70"/>
  <c r="M307" i="70"/>
  <c r="K307" i="70"/>
  <c r="J307" i="70"/>
  <c r="I307" i="70"/>
  <c r="F307" i="70"/>
  <c r="E307" i="70"/>
  <c r="O306" i="70"/>
  <c r="K306" i="70"/>
  <c r="G306" i="70"/>
  <c r="P321" i="69"/>
  <c r="M321" i="69"/>
  <c r="L321" i="69"/>
  <c r="K321" i="69"/>
  <c r="H321" i="69"/>
  <c r="D321" i="69"/>
  <c r="Q121" i="59"/>
  <c r="N121" i="59"/>
  <c r="M121" i="59"/>
  <c r="F121" i="59"/>
  <c r="Q318" i="69"/>
  <c r="N318" i="69"/>
  <c r="J318" i="69"/>
  <c r="I318" i="69"/>
  <c r="G318" i="69"/>
  <c r="F318" i="69"/>
  <c r="P317" i="69"/>
  <c r="L317" i="69"/>
  <c r="H317" i="69"/>
  <c r="E317" i="69"/>
  <c r="D317" i="69"/>
  <c r="Q315" i="69"/>
  <c r="P315" i="69"/>
  <c r="M315" i="69"/>
  <c r="L315" i="69"/>
  <c r="I315" i="69"/>
  <c r="H315" i="69"/>
  <c r="G315" i="69"/>
  <c r="E315" i="69"/>
  <c r="D315" i="69"/>
  <c r="O314" i="69"/>
  <c r="N314" i="69"/>
  <c r="K314" i="69"/>
  <c r="J314" i="69"/>
  <c r="G314" i="69"/>
  <c r="F314" i="69"/>
  <c r="Q313" i="69"/>
  <c r="P313" i="69"/>
  <c r="M313" i="69"/>
  <c r="L313" i="69"/>
  <c r="I313" i="69"/>
  <c r="H313" i="69"/>
  <c r="E313" i="69"/>
  <c r="D313" i="69"/>
  <c r="P112" i="59"/>
  <c r="O112" i="59"/>
  <c r="L112" i="59"/>
  <c r="K112" i="59"/>
  <c r="D112" i="59"/>
  <c r="L309" i="69"/>
  <c r="J109" i="55"/>
  <c r="G109" i="55"/>
  <c r="D309" i="69"/>
  <c r="O109" i="55"/>
  <c r="Q307" i="69"/>
  <c r="N307" i="69"/>
  <c r="M307" i="69"/>
  <c r="K307" i="69"/>
  <c r="I307" i="69"/>
  <c r="F307" i="69"/>
  <c r="E307" i="69"/>
  <c r="H306" i="69"/>
  <c r="Q399" i="68"/>
  <c r="O399" i="68"/>
  <c r="M399" i="68"/>
  <c r="K399" i="68"/>
  <c r="I399" i="68"/>
  <c r="G399" i="68"/>
  <c r="E399" i="68"/>
  <c r="Q398" i="68"/>
  <c r="O398" i="68"/>
  <c r="M398" i="68"/>
  <c r="K398" i="68"/>
  <c r="I398" i="68"/>
  <c r="G398" i="68"/>
  <c r="E398" i="68"/>
  <c r="O397" i="68"/>
  <c r="K397" i="68"/>
  <c r="G397" i="68"/>
  <c r="P395" i="68"/>
  <c r="O395" i="68"/>
  <c r="L395" i="68"/>
  <c r="K395" i="68"/>
  <c r="G395" i="68"/>
  <c r="E395" i="68"/>
  <c r="D395" i="68"/>
  <c r="Q394" i="68"/>
  <c r="M394" i="68"/>
  <c r="I394" i="68"/>
  <c r="E394" i="68"/>
  <c r="Q392" i="68"/>
  <c r="P392" i="68"/>
  <c r="O392" i="68"/>
  <c r="N392" i="68"/>
  <c r="M392" i="68"/>
  <c r="L392" i="68"/>
  <c r="K392" i="68"/>
  <c r="I392" i="68"/>
  <c r="H392" i="68"/>
  <c r="G392" i="68"/>
  <c r="E392" i="68"/>
  <c r="D392" i="68"/>
  <c r="Q391" i="68"/>
  <c r="O391" i="68"/>
  <c r="N391" i="68"/>
  <c r="M391" i="68"/>
  <c r="K391" i="68"/>
  <c r="I391" i="68"/>
  <c r="G391" i="68"/>
  <c r="F391" i="68"/>
  <c r="E391" i="68"/>
  <c r="Q390" i="68"/>
  <c r="M390" i="68"/>
  <c r="L390" i="68"/>
  <c r="J390" i="68"/>
  <c r="I390" i="68"/>
  <c r="H390" i="68"/>
  <c r="E390" i="68"/>
  <c r="D390" i="68"/>
  <c r="P388" i="68"/>
  <c r="O388" i="68"/>
  <c r="N388" i="68"/>
  <c r="L388" i="68"/>
  <c r="K388" i="68"/>
  <c r="J388" i="68"/>
  <c r="H388" i="68"/>
  <c r="G388" i="68"/>
  <c r="F388" i="68"/>
  <c r="D388" i="68"/>
  <c r="Q387" i="68"/>
  <c r="P387" i="68"/>
  <c r="N387" i="68"/>
  <c r="M387" i="68"/>
  <c r="L387" i="68"/>
  <c r="J387" i="68"/>
  <c r="I387" i="68"/>
  <c r="H387" i="68"/>
  <c r="F387" i="68"/>
  <c r="E387" i="68"/>
  <c r="D387" i="68"/>
  <c r="P386" i="68"/>
  <c r="J386" i="68"/>
  <c r="H386" i="68"/>
  <c r="Q384" i="68"/>
  <c r="P384" i="68"/>
  <c r="M384" i="68"/>
  <c r="L384" i="68"/>
  <c r="I384" i="68"/>
  <c r="H384" i="68"/>
  <c r="E384" i="68"/>
  <c r="D384" i="68"/>
  <c r="J382" i="68"/>
  <c r="I382" i="68"/>
  <c r="E382" i="68"/>
  <c r="P380" i="68"/>
  <c r="O380" i="68"/>
  <c r="L380" i="68"/>
  <c r="K380" i="68"/>
  <c r="J380" i="68"/>
  <c r="H380" i="68"/>
  <c r="G380" i="68"/>
  <c r="F380" i="68"/>
  <c r="D380" i="68"/>
  <c r="N379" i="68"/>
  <c r="L379" i="68"/>
  <c r="J379" i="68"/>
  <c r="F379" i="68"/>
  <c r="D379" i="68"/>
  <c r="Q321" i="67"/>
  <c r="P321" i="67"/>
  <c r="N321" i="67"/>
  <c r="M321" i="67"/>
  <c r="L321" i="67"/>
  <c r="J321" i="67"/>
  <c r="I321" i="67"/>
  <c r="H321" i="67"/>
  <c r="F321" i="67"/>
  <c r="E321" i="67"/>
  <c r="D321" i="67"/>
  <c r="P320" i="67"/>
  <c r="O320" i="67"/>
  <c r="L320" i="67"/>
  <c r="K320" i="67"/>
  <c r="H320" i="67"/>
  <c r="G320" i="67"/>
  <c r="D320" i="67"/>
  <c r="Q318" i="67"/>
  <c r="O318" i="67"/>
  <c r="N318" i="67"/>
  <c r="M318" i="67"/>
  <c r="K318" i="67"/>
  <c r="J318" i="67"/>
  <c r="I318" i="67"/>
  <c r="G318" i="67"/>
  <c r="F318" i="67"/>
  <c r="E318" i="67"/>
  <c r="Q317" i="67"/>
  <c r="M317" i="67"/>
  <c r="I317" i="67"/>
  <c r="E317" i="67"/>
  <c r="P315" i="67"/>
  <c r="O315" i="67"/>
  <c r="N315" i="67"/>
  <c r="L315" i="67"/>
  <c r="K315" i="67"/>
  <c r="J315" i="67"/>
  <c r="H315" i="67"/>
  <c r="G315" i="67"/>
  <c r="F315" i="67"/>
  <c r="D315" i="67"/>
  <c r="Q314" i="67"/>
  <c r="P314" i="67"/>
  <c r="N314" i="67"/>
  <c r="M314" i="67"/>
  <c r="L314" i="67"/>
  <c r="J314" i="67"/>
  <c r="I314" i="67"/>
  <c r="H314" i="67"/>
  <c r="F314" i="67"/>
  <c r="E314" i="67"/>
  <c r="D314" i="67"/>
  <c r="P313" i="67"/>
  <c r="L313" i="67"/>
  <c r="J313" i="67"/>
  <c r="F313" i="67"/>
  <c r="D313" i="67"/>
  <c r="Q311" i="67"/>
  <c r="P311" i="67"/>
  <c r="O311" i="67"/>
  <c r="M311" i="67"/>
  <c r="K311" i="67"/>
  <c r="I311" i="67"/>
  <c r="H311" i="67"/>
  <c r="G311" i="67"/>
  <c r="E311" i="67"/>
  <c r="N309" i="67"/>
  <c r="M66" i="55"/>
  <c r="J309" i="67"/>
  <c r="F309" i="67"/>
  <c r="D309" i="67"/>
  <c r="P307" i="67"/>
  <c r="O307" i="67"/>
  <c r="N307" i="67"/>
  <c r="L307" i="67"/>
  <c r="K307" i="67"/>
  <c r="J307" i="67"/>
  <c r="H307" i="67"/>
  <c r="G307" i="67"/>
  <c r="F307" i="67"/>
  <c r="D307" i="67"/>
  <c r="L306" i="67"/>
  <c r="J306" i="67"/>
  <c r="Q321" i="66"/>
  <c r="P321" i="66"/>
  <c r="O321" i="66"/>
  <c r="M321" i="66"/>
  <c r="L321" i="66"/>
  <c r="K321" i="66"/>
  <c r="I321" i="66"/>
  <c r="H321" i="66"/>
  <c r="G321" i="66"/>
  <c r="E321" i="66"/>
  <c r="D321" i="66"/>
  <c r="O320" i="66"/>
  <c r="K320" i="66"/>
  <c r="G320" i="66"/>
  <c r="F320" i="66"/>
  <c r="Q318" i="66"/>
  <c r="O318" i="66"/>
  <c r="N318" i="66"/>
  <c r="M318" i="66"/>
  <c r="K318" i="66"/>
  <c r="J318" i="66"/>
  <c r="I318" i="66"/>
  <c r="G318" i="66"/>
  <c r="F318" i="66"/>
  <c r="E318" i="66"/>
  <c r="Q317" i="66"/>
  <c r="P317" i="66"/>
  <c r="M317" i="66"/>
  <c r="L317" i="66"/>
  <c r="I317" i="66"/>
  <c r="H317" i="66"/>
  <c r="E317" i="66"/>
  <c r="D317" i="66"/>
  <c r="Q315" i="66"/>
  <c r="P315" i="66"/>
  <c r="N315" i="66"/>
  <c r="M315" i="66"/>
  <c r="L315" i="66"/>
  <c r="J315" i="66"/>
  <c r="I315" i="66"/>
  <c r="H315" i="66"/>
  <c r="F315" i="66"/>
  <c r="E315" i="66"/>
  <c r="D315" i="66"/>
  <c r="P314" i="66"/>
  <c r="O314" i="66"/>
  <c r="N314" i="66"/>
  <c r="L314" i="66"/>
  <c r="K314" i="66"/>
  <c r="J314" i="66"/>
  <c r="H314" i="66"/>
  <c r="G314" i="66"/>
  <c r="F314" i="66"/>
  <c r="D314" i="66"/>
  <c r="Q313" i="66"/>
  <c r="N313" i="66"/>
  <c r="M313" i="66"/>
  <c r="J313" i="66"/>
  <c r="I313" i="66"/>
  <c r="F313" i="66"/>
  <c r="E313" i="66"/>
  <c r="Q311" i="66"/>
  <c r="P311" i="66"/>
  <c r="M311" i="66"/>
  <c r="L311" i="66"/>
  <c r="I311" i="66"/>
  <c r="H311" i="66"/>
  <c r="E311" i="66"/>
  <c r="D311" i="66"/>
  <c r="Q309" i="66"/>
  <c r="P309" i="66"/>
  <c r="M309" i="66"/>
  <c r="I309" i="66"/>
  <c r="H309" i="66"/>
  <c r="E309" i="66"/>
  <c r="Q307" i="66"/>
  <c r="P307" i="66"/>
  <c r="M307" i="66"/>
  <c r="L307" i="66"/>
  <c r="J307" i="66"/>
  <c r="I307" i="66"/>
  <c r="H307" i="66"/>
  <c r="E307" i="66"/>
  <c r="D307" i="66"/>
  <c r="O306" i="66"/>
  <c r="N306" i="66"/>
  <c r="K306" i="66"/>
  <c r="J306" i="66"/>
  <c r="G306" i="66"/>
  <c r="F306" i="66"/>
  <c r="D306" i="66"/>
  <c r="P321" i="65"/>
  <c r="N321" i="65"/>
  <c r="L321" i="65"/>
  <c r="K321" i="65"/>
  <c r="J321" i="65"/>
  <c r="H321" i="65"/>
  <c r="G321" i="65"/>
  <c r="F321" i="65"/>
  <c r="D321" i="65"/>
  <c r="L320" i="65"/>
  <c r="J320" i="65"/>
  <c r="D320" i="65"/>
  <c r="Q318" i="65"/>
  <c r="P318" i="65"/>
  <c r="N318" i="65"/>
  <c r="M318" i="65"/>
  <c r="L318" i="65"/>
  <c r="I318" i="65"/>
  <c r="H318" i="65"/>
  <c r="F318" i="65"/>
  <c r="E318" i="65"/>
  <c r="D318" i="65"/>
  <c r="P317" i="65"/>
  <c r="J317" i="65"/>
  <c r="H317" i="65"/>
  <c r="Q315" i="65"/>
  <c r="P315" i="65"/>
  <c r="O315" i="65"/>
  <c r="N315" i="65"/>
  <c r="M315" i="65"/>
  <c r="L315" i="65"/>
  <c r="K315" i="65"/>
  <c r="J315" i="65"/>
  <c r="I315" i="65"/>
  <c r="H315" i="65"/>
  <c r="G315" i="65"/>
  <c r="F315" i="65"/>
  <c r="E315" i="65"/>
  <c r="D315" i="65"/>
  <c r="Q314" i="65"/>
  <c r="P314" i="65"/>
  <c r="O314" i="65"/>
  <c r="N314" i="65"/>
  <c r="M314" i="65"/>
  <c r="K314" i="65"/>
  <c r="J314" i="65"/>
  <c r="I314" i="65"/>
  <c r="G314" i="65"/>
  <c r="F314" i="65"/>
  <c r="E314" i="65"/>
  <c r="D314" i="65"/>
  <c r="Q313" i="65"/>
  <c r="N313" i="65"/>
  <c r="L313" i="65"/>
  <c r="I313" i="65"/>
  <c r="H313" i="65"/>
  <c r="E313" i="65"/>
  <c r="D313" i="65"/>
  <c r="Q311" i="65"/>
  <c r="P311" i="65"/>
  <c r="O311" i="65"/>
  <c r="M311" i="65"/>
  <c r="K311" i="65"/>
  <c r="I311" i="65"/>
  <c r="H311" i="65"/>
  <c r="G311" i="65"/>
  <c r="E311" i="65"/>
  <c r="P309" i="65"/>
  <c r="N309" i="65"/>
  <c r="M309" i="65"/>
  <c r="L309" i="65"/>
  <c r="J309" i="65"/>
  <c r="I309" i="65"/>
  <c r="H309" i="65"/>
  <c r="E309" i="65"/>
  <c r="D309" i="65"/>
  <c r="Q307" i="65"/>
  <c r="O307" i="65"/>
  <c r="N307" i="65"/>
  <c r="M307" i="65"/>
  <c r="J307" i="65"/>
  <c r="I307" i="65"/>
  <c r="G307" i="65"/>
  <c r="F307" i="65"/>
  <c r="E307" i="65"/>
  <c r="O306" i="65"/>
  <c r="L306" i="65"/>
  <c r="K306" i="65"/>
  <c r="G306" i="65"/>
  <c r="D306" i="65"/>
  <c r="Q357" i="64"/>
  <c r="P357" i="64"/>
  <c r="N357" i="64"/>
  <c r="M357" i="64"/>
  <c r="L357" i="64"/>
  <c r="J357" i="64"/>
  <c r="I357" i="64"/>
  <c r="H357" i="64"/>
  <c r="F357" i="64"/>
  <c r="E357" i="64"/>
  <c r="D357" i="64"/>
  <c r="P356" i="64"/>
  <c r="O356" i="64"/>
  <c r="N356" i="64"/>
  <c r="L356" i="64"/>
  <c r="K356" i="64"/>
  <c r="H356" i="64"/>
  <c r="G356" i="64"/>
  <c r="F356" i="64"/>
  <c r="D356" i="64"/>
  <c r="N355" i="64"/>
  <c r="M355" i="64"/>
  <c r="L355" i="64"/>
  <c r="J355" i="64"/>
  <c r="I355" i="64"/>
  <c r="F355" i="64"/>
  <c r="E355" i="64"/>
  <c r="D355" i="64"/>
  <c r="Q353" i="64"/>
  <c r="P353" i="64"/>
  <c r="N353" i="64"/>
  <c r="M353" i="64"/>
  <c r="L353" i="64"/>
  <c r="K353" i="64"/>
  <c r="J353" i="64"/>
  <c r="I353" i="64"/>
  <c r="H353" i="64"/>
  <c r="F353" i="64"/>
  <c r="E353" i="64"/>
  <c r="D353" i="64"/>
  <c r="O352" i="64"/>
  <c r="K352" i="64"/>
  <c r="J352" i="64"/>
  <c r="G352" i="64"/>
  <c r="Q350" i="64"/>
  <c r="P350" i="64"/>
  <c r="O350" i="64"/>
  <c r="N350" i="64"/>
  <c r="M350" i="64"/>
  <c r="L350" i="64"/>
  <c r="K350" i="64"/>
  <c r="J350" i="64"/>
  <c r="I350" i="64"/>
  <c r="H350" i="64"/>
  <c r="G350" i="64"/>
  <c r="F350" i="64"/>
  <c r="E350" i="64"/>
  <c r="D350" i="64"/>
  <c r="Q349" i="64"/>
  <c r="P349" i="64"/>
  <c r="N349" i="64"/>
  <c r="M349" i="64"/>
  <c r="L349" i="64"/>
  <c r="K349" i="64"/>
  <c r="J349" i="64"/>
  <c r="I349" i="64"/>
  <c r="H349" i="64"/>
  <c r="G349" i="64"/>
  <c r="F349" i="64"/>
  <c r="E349" i="64"/>
  <c r="D349" i="64"/>
  <c r="O348" i="64"/>
  <c r="K348" i="64"/>
  <c r="J348" i="64"/>
  <c r="G348" i="64"/>
  <c r="Q346" i="64"/>
  <c r="O346" i="64"/>
  <c r="N346" i="64"/>
  <c r="M346" i="64"/>
  <c r="L346" i="64"/>
  <c r="K346" i="64"/>
  <c r="J346" i="64"/>
  <c r="I346" i="64"/>
  <c r="H346" i="64"/>
  <c r="G346" i="64"/>
  <c r="F346" i="64"/>
  <c r="E346" i="64"/>
  <c r="D346" i="64"/>
  <c r="Q345" i="64"/>
  <c r="M345" i="64"/>
  <c r="I345" i="64"/>
  <c r="E345" i="64"/>
  <c r="M7" i="55"/>
  <c r="L343" i="64"/>
  <c r="H343" i="64"/>
  <c r="F343" i="64"/>
  <c r="D343" i="64"/>
  <c r="P341" i="64"/>
  <c r="O341" i="64"/>
  <c r="N341" i="64"/>
  <c r="L341" i="64"/>
  <c r="K341" i="64"/>
  <c r="J341" i="64"/>
  <c r="H341" i="64"/>
  <c r="G341" i="64"/>
  <c r="F341" i="64"/>
  <c r="D341" i="64"/>
  <c r="J340" i="64"/>
  <c r="C309" i="72"/>
  <c r="C308" i="72"/>
  <c r="C306" i="72"/>
  <c r="C303" i="72"/>
  <c r="C301" i="72"/>
  <c r="C295" i="72"/>
  <c r="C309" i="71"/>
  <c r="C306" i="71"/>
  <c r="C305" i="71"/>
  <c r="C303" i="71"/>
  <c r="C301" i="71"/>
  <c r="C299" i="71"/>
  <c r="C297" i="71"/>
  <c r="C321" i="70"/>
  <c r="C320" i="70"/>
  <c r="C318" i="70"/>
  <c r="C315" i="70"/>
  <c r="C314" i="70"/>
  <c r="C313" i="70"/>
  <c r="C306" i="70"/>
  <c r="C320" i="69"/>
  <c r="C317" i="69"/>
  <c r="C314" i="69"/>
  <c r="C113" i="55"/>
  <c r="C113" i="59" s="1"/>
  <c r="C311" i="69"/>
  <c r="C307" i="69"/>
  <c r="C306" i="69"/>
  <c r="C399" i="68"/>
  <c r="C397" i="68"/>
  <c r="C395" i="68"/>
  <c r="C394" i="68"/>
  <c r="C391" i="68"/>
  <c r="C94" i="59"/>
  <c r="C388" i="68"/>
  <c r="C386" i="68"/>
  <c r="C384" i="68"/>
  <c r="C382" i="68"/>
  <c r="C321" i="67"/>
  <c r="C320" i="67"/>
  <c r="C317" i="67"/>
  <c r="C315" i="67"/>
  <c r="C314" i="67"/>
  <c r="C311" i="67"/>
  <c r="C307" i="67"/>
  <c r="C321" i="66"/>
  <c r="C318" i="66"/>
  <c r="C315" i="66"/>
  <c r="C313" i="66"/>
  <c r="C309" i="66"/>
  <c r="C306" i="66"/>
  <c r="C318" i="65"/>
  <c r="C317" i="65"/>
  <c r="C314" i="65"/>
  <c r="C311" i="65"/>
  <c r="C307" i="65"/>
  <c r="C357" i="64"/>
  <c r="C355" i="64"/>
  <c r="C352" i="64"/>
  <c r="C348" i="64"/>
  <c r="C346" i="64"/>
  <c r="C343" i="64"/>
  <c r="C340" i="64"/>
  <c r="Q291" i="72"/>
  <c r="P291" i="72"/>
  <c r="M291" i="72"/>
  <c r="L291" i="72"/>
  <c r="I291" i="72"/>
  <c r="H291" i="72"/>
  <c r="E291" i="72"/>
  <c r="D291" i="72"/>
  <c r="P176" i="58"/>
  <c r="O290" i="72"/>
  <c r="N290" i="72"/>
  <c r="N362" i="72" s="1"/>
  <c r="L176" i="58"/>
  <c r="K290" i="72"/>
  <c r="J290" i="72"/>
  <c r="H176" i="58"/>
  <c r="G290" i="72"/>
  <c r="F290" i="72"/>
  <c r="F362" i="72" s="1"/>
  <c r="D176" i="58"/>
  <c r="Q288" i="72"/>
  <c r="P288" i="72"/>
  <c r="N288" i="72"/>
  <c r="J288" i="72"/>
  <c r="F288" i="72"/>
  <c r="P287" i="72"/>
  <c r="L287" i="72"/>
  <c r="H287" i="72"/>
  <c r="D287" i="72"/>
  <c r="P285" i="72"/>
  <c r="O285" i="72"/>
  <c r="N285" i="72"/>
  <c r="L285" i="72"/>
  <c r="K285" i="72"/>
  <c r="J285" i="72"/>
  <c r="H285" i="72"/>
  <c r="G285" i="72"/>
  <c r="F285" i="72"/>
  <c r="D285" i="72"/>
  <c r="Q284" i="72"/>
  <c r="Q356" i="72" s="1"/>
  <c r="N284" i="72"/>
  <c r="N356" i="72" s="1"/>
  <c r="M284" i="72"/>
  <c r="M356" i="72" s="1"/>
  <c r="J284" i="72"/>
  <c r="J356" i="72" s="1"/>
  <c r="I284" i="72"/>
  <c r="F284" i="72"/>
  <c r="F356" i="72" s="1"/>
  <c r="E284" i="72"/>
  <c r="E356" i="72" s="1"/>
  <c r="P283" i="72"/>
  <c r="O169" i="58"/>
  <c r="N169" i="58"/>
  <c r="L283" i="72"/>
  <c r="K169" i="58"/>
  <c r="J169" i="58"/>
  <c r="H283" i="72"/>
  <c r="G169" i="58"/>
  <c r="F169" i="58"/>
  <c r="Q281" i="72"/>
  <c r="P281" i="72"/>
  <c r="N167" i="58"/>
  <c r="M281" i="72"/>
  <c r="L281" i="72"/>
  <c r="J167" i="58"/>
  <c r="I281" i="72"/>
  <c r="H281" i="72"/>
  <c r="F167" i="58"/>
  <c r="E281" i="72"/>
  <c r="D281" i="72"/>
  <c r="P279" i="72"/>
  <c r="L279" i="72"/>
  <c r="I279" i="72"/>
  <c r="H279" i="72"/>
  <c r="P277" i="72"/>
  <c r="M162" i="54"/>
  <c r="H277" i="72"/>
  <c r="E162" i="54"/>
  <c r="Q291" i="71"/>
  <c r="P291" i="71"/>
  <c r="N291" i="71"/>
  <c r="M291" i="71"/>
  <c r="L291" i="71"/>
  <c r="J291" i="71"/>
  <c r="I291" i="71"/>
  <c r="H291" i="71"/>
  <c r="F291" i="71"/>
  <c r="E291" i="71"/>
  <c r="D291" i="71"/>
  <c r="P290" i="71"/>
  <c r="P362" i="71" s="1"/>
  <c r="O158" i="58"/>
  <c r="N158" i="58"/>
  <c r="K158" i="58"/>
  <c r="J158" i="58"/>
  <c r="H290" i="71"/>
  <c r="H362" i="71" s="1"/>
  <c r="G158" i="58"/>
  <c r="F158" i="58"/>
  <c r="D290" i="71"/>
  <c r="Q288" i="71"/>
  <c r="P288" i="71"/>
  <c r="M288" i="71"/>
  <c r="L288" i="71"/>
  <c r="J288" i="71"/>
  <c r="I288" i="71"/>
  <c r="H288" i="71"/>
  <c r="E288" i="71"/>
  <c r="D288" i="71"/>
  <c r="O287" i="71"/>
  <c r="N287" i="71"/>
  <c r="K287" i="71"/>
  <c r="J287" i="71"/>
  <c r="G287" i="71"/>
  <c r="F287" i="71"/>
  <c r="P285" i="71"/>
  <c r="O285" i="71"/>
  <c r="N285" i="71"/>
  <c r="L285" i="71"/>
  <c r="K285" i="71"/>
  <c r="J285" i="71"/>
  <c r="H285" i="71"/>
  <c r="G285" i="71"/>
  <c r="F285" i="71"/>
  <c r="D285" i="71"/>
  <c r="Q284" i="71"/>
  <c r="Q356" i="71" s="1"/>
  <c r="P284" i="71"/>
  <c r="P356" i="71" s="1"/>
  <c r="N152" i="58"/>
  <c r="M284" i="71"/>
  <c r="M356" i="71" s="1"/>
  <c r="L284" i="71"/>
  <c r="L356" i="71" s="1"/>
  <c r="I284" i="71"/>
  <c r="I356" i="71" s="1"/>
  <c r="H284" i="71"/>
  <c r="H356" i="71" s="1"/>
  <c r="F152" i="58"/>
  <c r="E284" i="71"/>
  <c r="E356" i="71" s="1"/>
  <c r="D284" i="71"/>
  <c r="D356" i="71" s="1"/>
  <c r="P151" i="58"/>
  <c r="O283" i="71"/>
  <c r="N283" i="71"/>
  <c r="L151" i="58"/>
  <c r="K283" i="71"/>
  <c r="K355" i="71" s="1"/>
  <c r="J283" i="71"/>
  <c r="H151" i="58"/>
  <c r="G283" i="71"/>
  <c r="F283" i="71"/>
  <c r="D151" i="58"/>
  <c r="P149" i="58"/>
  <c r="O281" i="71"/>
  <c r="N281" i="71"/>
  <c r="L149" i="58"/>
  <c r="K281" i="71"/>
  <c r="J281" i="71"/>
  <c r="H149" i="58"/>
  <c r="G281" i="71"/>
  <c r="F281" i="71"/>
  <c r="D149" i="58"/>
  <c r="O279" i="71"/>
  <c r="N279" i="71"/>
  <c r="K279" i="71"/>
  <c r="K278" i="71" s="1"/>
  <c r="J279" i="71"/>
  <c r="F279" i="71"/>
  <c r="O146" i="54"/>
  <c r="N146" i="54"/>
  <c r="O277" i="71"/>
  <c r="N277" i="71"/>
  <c r="K277" i="71"/>
  <c r="J277" i="71"/>
  <c r="G277" i="71"/>
  <c r="O144" i="54"/>
  <c r="N144" i="54"/>
  <c r="P302" i="70"/>
  <c r="O302" i="70"/>
  <c r="N302" i="70"/>
  <c r="L302" i="70"/>
  <c r="K302" i="70"/>
  <c r="J302" i="70"/>
  <c r="H302" i="70"/>
  <c r="G302" i="70"/>
  <c r="F302" i="70"/>
  <c r="D302" i="70"/>
  <c r="Q299" i="70"/>
  <c r="P299" i="70"/>
  <c r="N299" i="70"/>
  <c r="M299" i="70"/>
  <c r="L299" i="70"/>
  <c r="J299" i="70"/>
  <c r="I299" i="70"/>
  <c r="H299" i="70"/>
  <c r="F299" i="70"/>
  <c r="E299" i="70"/>
  <c r="D299" i="70"/>
  <c r="P298" i="70"/>
  <c r="M136" i="54"/>
  <c r="L298" i="70"/>
  <c r="H298" i="70"/>
  <c r="D298" i="70"/>
  <c r="Q296" i="70"/>
  <c r="P296" i="70"/>
  <c r="N296" i="70"/>
  <c r="M296" i="70"/>
  <c r="L296" i="70"/>
  <c r="J296" i="70"/>
  <c r="I296" i="70"/>
  <c r="H296" i="70"/>
  <c r="F296" i="70"/>
  <c r="E296" i="70"/>
  <c r="D296" i="70"/>
  <c r="P295" i="70"/>
  <c r="O295" i="70"/>
  <c r="N295" i="70"/>
  <c r="K295" i="70"/>
  <c r="J295" i="70"/>
  <c r="H295" i="70"/>
  <c r="G295" i="70"/>
  <c r="F295" i="70"/>
  <c r="Q294" i="70"/>
  <c r="M294" i="70"/>
  <c r="L294" i="70"/>
  <c r="I294" i="70"/>
  <c r="H294" i="70"/>
  <c r="E294" i="70"/>
  <c r="D294" i="70"/>
  <c r="P292" i="70"/>
  <c r="O292" i="70"/>
  <c r="N292" i="70"/>
  <c r="L292" i="70"/>
  <c r="K292" i="70"/>
  <c r="J292" i="70"/>
  <c r="H292" i="70"/>
  <c r="G292" i="70"/>
  <c r="F292" i="70"/>
  <c r="D292" i="70"/>
  <c r="P290" i="70"/>
  <c r="M290" i="70"/>
  <c r="L290" i="70"/>
  <c r="H290" i="70"/>
  <c r="E290" i="70"/>
  <c r="D290" i="70"/>
  <c r="P288" i="70"/>
  <c r="N288" i="70"/>
  <c r="L288" i="70"/>
  <c r="K288" i="70"/>
  <c r="J288" i="70"/>
  <c r="H288" i="70"/>
  <c r="G288" i="70"/>
  <c r="F288" i="70"/>
  <c r="D288" i="70"/>
  <c r="N287" i="70"/>
  <c r="J287" i="70"/>
  <c r="Q302" i="69"/>
  <c r="P302" i="69"/>
  <c r="M302" i="69"/>
  <c r="L302" i="69"/>
  <c r="J302" i="69"/>
  <c r="I302" i="69"/>
  <c r="H302" i="69"/>
  <c r="E302" i="69"/>
  <c r="D302" i="69"/>
  <c r="P121" i="58"/>
  <c r="O301" i="69"/>
  <c r="L121" i="58"/>
  <c r="K301" i="69"/>
  <c r="H121" i="58"/>
  <c r="G301" i="69"/>
  <c r="D121" i="58"/>
  <c r="P299" i="69"/>
  <c r="O299" i="69"/>
  <c r="N299" i="69"/>
  <c r="K299" i="69"/>
  <c r="J299" i="69"/>
  <c r="H299" i="69"/>
  <c r="G299" i="69"/>
  <c r="F299" i="69"/>
  <c r="Q298" i="69"/>
  <c r="P298" i="69"/>
  <c r="M298" i="69"/>
  <c r="L298" i="69"/>
  <c r="I298" i="69"/>
  <c r="H298" i="69"/>
  <c r="E298" i="69"/>
  <c r="D298" i="69"/>
  <c r="P296" i="69"/>
  <c r="O296" i="69"/>
  <c r="N296" i="69"/>
  <c r="L296" i="69"/>
  <c r="K296" i="69"/>
  <c r="J296" i="69"/>
  <c r="H296" i="69"/>
  <c r="G296" i="69"/>
  <c r="F296" i="69"/>
  <c r="D296" i="69"/>
  <c r="Q295" i="69"/>
  <c r="Q371" i="69" s="1"/>
  <c r="P295" i="69"/>
  <c r="P371" i="69" s="1"/>
  <c r="M295" i="69"/>
  <c r="M371" i="69" s="1"/>
  <c r="L295" i="69"/>
  <c r="L371" i="69" s="1"/>
  <c r="I295" i="69"/>
  <c r="I371" i="69" s="1"/>
  <c r="H295" i="69"/>
  <c r="H371" i="69" s="1"/>
  <c r="E295" i="69"/>
  <c r="E371" i="69" s="1"/>
  <c r="D295" i="69"/>
  <c r="D371" i="69" s="1"/>
  <c r="Q292" i="69"/>
  <c r="N112" i="58"/>
  <c r="M292" i="69"/>
  <c r="J112" i="58"/>
  <c r="I292" i="69"/>
  <c r="F112" i="58"/>
  <c r="E292" i="69"/>
  <c r="O290" i="69"/>
  <c r="N290" i="69"/>
  <c r="J290" i="69"/>
  <c r="G290" i="69"/>
  <c r="F290" i="69"/>
  <c r="O109" i="54"/>
  <c r="N109" i="54"/>
  <c r="P288" i="69"/>
  <c r="O288" i="69"/>
  <c r="N288" i="69"/>
  <c r="L288" i="69"/>
  <c r="K288" i="69"/>
  <c r="J288" i="69"/>
  <c r="H288" i="69"/>
  <c r="G288" i="69"/>
  <c r="F288" i="69"/>
  <c r="D288" i="69"/>
  <c r="Q287" i="69"/>
  <c r="M287" i="69"/>
  <c r="L287" i="69"/>
  <c r="I287" i="69"/>
  <c r="E287" i="69"/>
  <c r="D287" i="69"/>
  <c r="P375" i="68"/>
  <c r="O375" i="68"/>
  <c r="N375" i="68"/>
  <c r="L375" i="68"/>
  <c r="K375" i="68"/>
  <c r="J375" i="68"/>
  <c r="H375" i="68"/>
  <c r="G375" i="68"/>
  <c r="F375" i="68"/>
  <c r="D375" i="68"/>
  <c r="Q374" i="68"/>
  <c r="Q470" i="68" s="1"/>
  <c r="P374" i="68"/>
  <c r="P470" i="68" s="1"/>
  <c r="N102" i="58"/>
  <c r="M374" i="68"/>
  <c r="M470" i="68" s="1"/>
  <c r="L374" i="68"/>
  <c r="L470" i="68" s="1"/>
  <c r="J102" i="58"/>
  <c r="I374" i="68"/>
  <c r="I470" i="68" s="1"/>
  <c r="H374" i="68"/>
  <c r="H470" i="68" s="1"/>
  <c r="F102" i="58"/>
  <c r="E374" i="68"/>
  <c r="E470" i="68" s="1"/>
  <c r="D374" i="68"/>
  <c r="D470" i="68" s="1"/>
  <c r="O373" i="68"/>
  <c r="N373" i="68"/>
  <c r="K373" i="68"/>
  <c r="J373" i="68"/>
  <c r="G373" i="68"/>
  <c r="F373" i="68"/>
  <c r="Q371" i="68"/>
  <c r="P371" i="68"/>
  <c r="N371" i="68"/>
  <c r="J371" i="68"/>
  <c r="F371" i="68"/>
  <c r="P370" i="68"/>
  <c r="L370" i="68"/>
  <c r="H370" i="68"/>
  <c r="D370" i="68"/>
  <c r="P368" i="68"/>
  <c r="O368" i="68"/>
  <c r="N368" i="68"/>
  <c r="L368" i="68"/>
  <c r="K368" i="68"/>
  <c r="J368" i="68"/>
  <c r="H368" i="68"/>
  <c r="G368" i="68"/>
  <c r="F368" i="68"/>
  <c r="D368" i="68"/>
  <c r="Q367" i="68"/>
  <c r="P367" i="68"/>
  <c r="N367" i="68"/>
  <c r="M367" i="68"/>
  <c r="M463" i="68" s="1"/>
  <c r="J367" i="68"/>
  <c r="J463" i="68" s="1"/>
  <c r="I367" i="68"/>
  <c r="H367" i="68"/>
  <c r="F367" i="68"/>
  <c r="F463" i="68" s="1"/>
  <c r="E367" i="68"/>
  <c r="E463" i="68" s="1"/>
  <c r="P366" i="68"/>
  <c r="L366" i="68"/>
  <c r="K94" i="58"/>
  <c r="J94" i="58"/>
  <c r="H366" i="68"/>
  <c r="G94" i="58"/>
  <c r="F94" i="58"/>
  <c r="D366" i="68"/>
  <c r="Q364" i="68"/>
  <c r="P364" i="68"/>
  <c r="M364" i="68"/>
  <c r="M460" i="68" s="1"/>
  <c r="L364" i="68"/>
  <c r="L460" i="68" s="1"/>
  <c r="J364" i="68"/>
  <c r="I364" i="68"/>
  <c r="H364" i="68"/>
  <c r="F364" i="68"/>
  <c r="E364" i="68"/>
  <c r="E460" i="68" s="1"/>
  <c r="D364" i="68"/>
  <c r="D460" i="68" s="1"/>
  <c r="P363" i="68"/>
  <c r="O363" i="68"/>
  <c r="N363" i="68"/>
  <c r="K363" i="68"/>
  <c r="J363" i="68"/>
  <c r="G363" i="68"/>
  <c r="F363" i="68"/>
  <c r="Q362" i="68"/>
  <c r="P362" i="68"/>
  <c r="M362" i="68"/>
  <c r="L362" i="68"/>
  <c r="I362" i="68"/>
  <c r="H362" i="68"/>
  <c r="E362" i="68"/>
  <c r="D362" i="68"/>
  <c r="Q360" i="68"/>
  <c r="P360" i="68"/>
  <c r="N360" i="68"/>
  <c r="M360" i="68"/>
  <c r="L360" i="68"/>
  <c r="J360" i="68"/>
  <c r="I360" i="68"/>
  <c r="H360" i="68"/>
  <c r="F360" i="68"/>
  <c r="E360" i="68"/>
  <c r="D360" i="68"/>
  <c r="Q358" i="68"/>
  <c r="P358" i="68"/>
  <c r="M358" i="68"/>
  <c r="L358" i="68"/>
  <c r="I358" i="68"/>
  <c r="H358" i="68"/>
  <c r="E358" i="68"/>
  <c r="D358" i="68"/>
  <c r="P356" i="68"/>
  <c r="O356" i="68"/>
  <c r="N356" i="68"/>
  <c r="L356" i="68"/>
  <c r="K356" i="68"/>
  <c r="J356" i="68"/>
  <c r="H356" i="68"/>
  <c r="G356" i="68"/>
  <c r="F356" i="68"/>
  <c r="D356" i="68"/>
  <c r="N355" i="68"/>
  <c r="J355" i="68"/>
  <c r="F355" i="68"/>
  <c r="P302" i="67"/>
  <c r="L302" i="67"/>
  <c r="H302" i="67"/>
  <c r="D302" i="67"/>
  <c r="N301" i="67"/>
  <c r="J301" i="67"/>
  <c r="F301" i="67"/>
  <c r="P299" i="67"/>
  <c r="O299" i="67"/>
  <c r="N299" i="67"/>
  <c r="K299" i="67"/>
  <c r="J299" i="67"/>
  <c r="G299" i="67"/>
  <c r="F299" i="67"/>
  <c r="P298" i="67"/>
  <c r="M298" i="67"/>
  <c r="L298" i="67"/>
  <c r="I298" i="67"/>
  <c r="H298" i="67"/>
  <c r="E298" i="67"/>
  <c r="D298" i="67"/>
  <c r="Q296" i="67"/>
  <c r="P296" i="67"/>
  <c r="N296" i="67"/>
  <c r="M296" i="67"/>
  <c r="L296" i="67"/>
  <c r="J296" i="67"/>
  <c r="I296" i="67"/>
  <c r="H296" i="67"/>
  <c r="F296" i="67"/>
  <c r="E296" i="67"/>
  <c r="D296" i="67"/>
  <c r="P295" i="67"/>
  <c r="O295" i="67"/>
  <c r="N295" i="67"/>
  <c r="L295" i="67"/>
  <c r="K295" i="67"/>
  <c r="J295" i="67"/>
  <c r="H295" i="67"/>
  <c r="G295" i="67"/>
  <c r="F295" i="67"/>
  <c r="D295" i="67"/>
  <c r="Q294" i="67"/>
  <c r="P294" i="67"/>
  <c r="M294" i="67"/>
  <c r="L294" i="67"/>
  <c r="I294" i="67"/>
  <c r="H294" i="67"/>
  <c r="E294" i="67"/>
  <c r="D294" i="67"/>
  <c r="P292" i="67"/>
  <c r="L292" i="67"/>
  <c r="H292" i="67"/>
  <c r="D292" i="67"/>
  <c r="O290" i="67"/>
  <c r="N290" i="67"/>
  <c r="K290" i="67"/>
  <c r="J290" i="67"/>
  <c r="G290" i="67"/>
  <c r="F290" i="67"/>
  <c r="O66" i="54"/>
  <c r="N66" i="54"/>
  <c r="P288" i="67"/>
  <c r="O288" i="67"/>
  <c r="N288" i="67"/>
  <c r="K288" i="67"/>
  <c r="J288" i="67"/>
  <c r="H288" i="67"/>
  <c r="G288" i="67"/>
  <c r="F288" i="67"/>
  <c r="Q287" i="67"/>
  <c r="P287" i="67"/>
  <c r="M287" i="67"/>
  <c r="L287" i="67"/>
  <c r="I287" i="67"/>
  <c r="H287" i="67"/>
  <c r="E287" i="67"/>
  <c r="D287" i="67"/>
  <c r="P302" i="66"/>
  <c r="O302" i="66"/>
  <c r="N302" i="66"/>
  <c r="L302" i="66"/>
  <c r="K302" i="66"/>
  <c r="J302" i="66"/>
  <c r="H302" i="66"/>
  <c r="G302" i="66"/>
  <c r="F302" i="66"/>
  <c r="D302" i="66"/>
  <c r="Q301" i="66"/>
  <c r="P301" i="66"/>
  <c r="N59" i="58"/>
  <c r="M301" i="66"/>
  <c r="L301" i="66"/>
  <c r="J59" i="58"/>
  <c r="I301" i="66"/>
  <c r="H301" i="66"/>
  <c r="E301" i="66"/>
  <c r="D301" i="66"/>
  <c r="P299" i="66"/>
  <c r="L299" i="66"/>
  <c r="K299" i="66"/>
  <c r="J299" i="66"/>
  <c r="H299" i="66"/>
  <c r="D299" i="66"/>
  <c r="N298" i="66"/>
  <c r="J298" i="66"/>
  <c r="F298" i="66"/>
  <c r="Q296" i="66"/>
  <c r="P296" i="66"/>
  <c r="N296" i="66"/>
  <c r="M296" i="66"/>
  <c r="L296" i="66"/>
  <c r="J296" i="66"/>
  <c r="I296" i="66"/>
  <c r="H296" i="66"/>
  <c r="F296" i="66"/>
  <c r="E296" i="66"/>
  <c r="D296" i="66"/>
  <c r="P295" i="66"/>
  <c r="L295" i="66"/>
  <c r="K295" i="66"/>
  <c r="J295" i="66"/>
  <c r="H295" i="66"/>
  <c r="D295" i="66"/>
  <c r="N294" i="66"/>
  <c r="J294" i="66"/>
  <c r="F294" i="66"/>
  <c r="N292" i="66"/>
  <c r="J292" i="66"/>
  <c r="F292" i="66"/>
  <c r="N290" i="66"/>
  <c r="J290" i="66"/>
  <c r="F290" i="66"/>
  <c r="O47" i="54"/>
  <c r="N47" i="54"/>
  <c r="Q288" i="66"/>
  <c r="P288" i="66"/>
  <c r="N288" i="66"/>
  <c r="J288" i="66"/>
  <c r="I288" i="66"/>
  <c r="H288" i="66"/>
  <c r="F288" i="66"/>
  <c r="P287" i="66"/>
  <c r="L287" i="66"/>
  <c r="H287" i="66"/>
  <c r="D287" i="66"/>
  <c r="Q302" i="65"/>
  <c r="P302" i="65"/>
  <c r="N302" i="65"/>
  <c r="M302" i="65"/>
  <c r="L302" i="65"/>
  <c r="J302" i="65"/>
  <c r="I302" i="65"/>
  <c r="H302" i="65"/>
  <c r="F302" i="65"/>
  <c r="E302" i="65"/>
  <c r="D302" i="65"/>
  <c r="P301" i="65"/>
  <c r="L301" i="65"/>
  <c r="H301" i="65"/>
  <c r="D301" i="65"/>
  <c r="Q299" i="65"/>
  <c r="P299" i="65"/>
  <c r="M299" i="65"/>
  <c r="L299" i="65"/>
  <c r="J299" i="65"/>
  <c r="I299" i="65"/>
  <c r="H299" i="65"/>
  <c r="E299" i="65"/>
  <c r="D299" i="65"/>
  <c r="O298" i="65"/>
  <c r="N298" i="65"/>
  <c r="K298" i="65"/>
  <c r="J298" i="65"/>
  <c r="G298" i="65"/>
  <c r="F298" i="65"/>
  <c r="P296" i="65"/>
  <c r="O296" i="65"/>
  <c r="N296" i="65"/>
  <c r="L296" i="65"/>
  <c r="K296" i="65"/>
  <c r="J296" i="65"/>
  <c r="H296" i="65"/>
  <c r="G296" i="65"/>
  <c r="F296" i="65"/>
  <c r="D296" i="65"/>
  <c r="Q295" i="65"/>
  <c r="P295" i="65"/>
  <c r="M295" i="65"/>
  <c r="L295" i="65"/>
  <c r="J295" i="65"/>
  <c r="I295" i="65"/>
  <c r="H295" i="65"/>
  <c r="E295" i="65"/>
  <c r="D295" i="65"/>
  <c r="O294" i="65"/>
  <c r="N294" i="65"/>
  <c r="K294" i="65"/>
  <c r="J294" i="65"/>
  <c r="G294" i="65"/>
  <c r="F294" i="65"/>
  <c r="O292" i="65"/>
  <c r="N292" i="65"/>
  <c r="K292" i="65"/>
  <c r="J292" i="65"/>
  <c r="G292" i="65"/>
  <c r="F292" i="65"/>
  <c r="O290" i="65"/>
  <c r="N290" i="65"/>
  <c r="K290" i="65"/>
  <c r="J290" i="65"/>
  <c r="G290" i="65"/>
  <c r="F290" i="65"/>
  <c r="O28" i="54"/>
  <c r="N28" i="54"/>
  <c r="P288" i="65"/>
  <c r="O288" i="65"/>
  <c r="N288" i="65"/>
  <c r="K288" i="65"/>
  <c r="J288" i="65"/>
  <c r="G288" i="65"/>
  <c r="F288" i="65"/>
  <c r="P287" i="65"/>
  <c r="M287" i="65"/>
  <c r="L287" i="65"/>
  <c r="J287" i="65"/>
  <c r="I287" i="65"/>
  <c r="H287" i="65"/>
  <c r="E287" i="65"/>
  <c r="D287" i="65"/>
  <c r="P336" i="64"/>
  <c r="O336" i="64"/>
  <c r="N336" i="64"/>
  <c r="L336" i="64"/>
  <c r="K336" i="64"/>
  <c r="J336" i="64"/>
  <c r="H336" i="64"/>
  <c r="G336" i="64"/>
  <c r="F336" i="64"/>
  <c r="D336" i="64"/>
  <c r="Q335" i="64"/>
  <c r="Q419" i="64" s="1"/>
  <c r="P335" i="64"/>
  <c r="N335" i="64"/>
  <c r="M335" i="64"/>
  <c r="J335" i="64"/>
  <c r="J419" i="64" s="1"/>
  <c r="I335" i="64"/>
  <c r="I419" i="64" s="1"/>
  <c r="H335" i="64"/>
  <c r="F335" i="64"/>
  <c r="E335" i="64"/>
  <c r="D335" i="64"/>
  <c r="O334" i="64"/>
  <c r="N334" i="64"/>
  <c r="L334" i="64"/>
  <c r="K334" i="64"/>
  <c r="J334" i="64"/>
  <c r="H334" i="64"/>
  <c r="G334" i="64"/>
  <c r="D334" i="64"/>
  <c r="Q332" i="64"/>
  <c r="P332" i="64"/>
  <c r="N332" i="64"/>
  <c r="L332" i="64"/>
  <c r="H332" i="64"/>
  <c r="F332" i="64"/>
  <c r="D332" i="64"/>
  <c r="L331" i="64"/>
  <c r="J331" i="64"/>
  <c r="H331" i="64"/>
  <c r="F331" i="64"/>
  <c r="Q329" i="64"/>
  <c r="P329" i="64"/>
  <c r="N329" i="64"/>
  <c r="M329" i="64"/>
  <c r="L329" i="64"/>
  <c r="J329" i="64"/>
  <c r="I329" i="64"/>
  <c r="H329" i="64"/>
  <c r="F329" i="64"/>
  <c r="E329" i="64"/>
  <c r="D329" i="64"/>
  <c r="P328" i="64"/>
  <c r="P412" i="64" s="1"/>
  <c r="O328" i="64"/>
  <c r="O412" i="64" s="1"/>
  <c r="N14" i="58"/>
  <c r="L328" i="64"/>
  <c r="K328" i="64"/>
  <c r="K412" i="64" s="1"/>
  <c r="J14" i="58"/>
  <c r="H328" i="64"/>
  <c r="G328" i="64"/>
  <c r="D328" i="64"/>
  <c r="Q327" i="64"/>
  <c r="P13" i="58"/>
  <c r="N327" i="64"/>
  <c r="M327" i="64"/>
  <c r="J327" i="64"/>
  <c r="I327" i="64"/>
  <c r="H327" i="64"/>
  <c r="F327" i="64"/>
  <c r="E327" i="64"/>
  <c r="O325" i="64"/>
  <c r="O409" i="64" s="1"/>
  <c r="N325" i="64"/>
  <c r="N409" i="64" s="1"/>
  <c r="K325" i="64"/>
  <c r="K409" i="64" s="1"/>
  <c r="H325" i="64"/>
  <c r="G325" i="64"/>
  <c r="F325" i="64"/>
  <c r="D325" i="64"/>
  <c r="Q324" i="64"/>
  <c r="P324" i="64"/>
  <c r="N324" i="64"/>
  <c r="M324" i="64"/>
  <c r="L324" i="64"/>
  <c r="J324" i="64"/>
  <c r="I324" i="64"/>
  <c r="F324" i="64"/>
  <c r="E324" i="64"/>
  <c r="P322" i="64"/>
  <c r="O322" i="64"/>
  <c r="L322" i="64"/>
  <c r="K322" i="64"/>
  <c r="G322" i="64"/>
  <c r="O7" i="54"/>
  <c r="Q320" i="64"/>
  <c r="P320" i="64"/>
  <c r="N320" i="64"/>
  <c r="M320" i="64"/>
  <c r="L320" i="64"/>
  <c r="J320" i="64"/>
  <c r="I320" i="64"/>
  <c r="F320" i="64"/>
  <c r="E320" i="64"/>
  <c r="D320" i="64"/>
  <c r="P319" i="64"/>
  <c r="N319" i="64"/>
  <c r="H319" i="64"/>
  <c r="D319" i="64"/>
  <c r="C291" i="72"/>
  <c r="C285" i="72"/>
  <c r="C284" i="72"/>
  <c r="C356" i="72" s="1"/>
  <c r="C279" i="72"/>
  <c r="C277" i="72"/>
  <c r="C288" i="71"/>
  <c r="C287" i="71"/>
  <c r="C152" i="58"/>
  <c r="C283" i="71"/>
  <c r="C355" i="71" s="1"/>
  <c r="C281" i="71"/>
  <c r="C277" i="71"/>
  <c r="C302" i="70"/>
  <c r="C296" i="70"/>
  <c r="C292" i="70"/>
  <c r="C290" i="70"/>
  <c r="C289" i="70" s="1"/>
  <c r="C288" i="70"/>
  <c r="C299" i="69"/>
  <c r="C296" i="69"/>
  <c r="C295" i="69"/>
  <c r="C371" i="69" s="1"/>
  <c r="C288" i="69"/>
  <c r="C374" i="68"/>
  <c r="C470" i="68" s="1"/>
  <c r="C373" i="68"/>
  <c r="C368" i="68"/>
  <c r="C366" i="68"/>
  <c r="C362" i="68"/>
  <c r="C360" i="68"/>
  <c r="C355" i="68"/>
  <c r="C302" i="67"/>
  <c r="C298" i="67"/>
  <c r="C296" i="67"/>
  <c r="C294" i="67"/>
  <c r="C292" i="67"/>
  <c r="C290" i="67"/>
  <c r="C302" i="66"/>
  <c r="C301" i="66"/>
  <c r="C296" i="66"/>
  <c r="C295" i="66"/>
  <c r="C292" i="66"/>
  <c r="C290" i="66"/>
  <c r="C288" i="66"/>
  <c r="C301" i="65"/>
  <c r="C299" i="65"/>
  <c r="C296" i="65"/>
  <c r="C295" i="65"/>
  <c r="C288" i="65"/>
  <c r="C287" i="65"/>
  <c r="C336" i="64"/>
  <c r="C334" i="64"/>
  <c r="C332" i="64"/>
  <c r="C329" i="64"/>
  <c r="C328" i="64"/>
  <c r="C412" i="64" s="1"/>
  <c r="C13" i="58"/>
  <c r="C324" i="64"/>
  <c r="C322" i="64"/>
  <c r="P163" i="72"/>
  <c r="P217" i="72" s="1"/>
  <c r="N163" i="72"/>
  <c r="N217" i="72" s="1"/>
  <c r="L163" i="72"/>
  <c r="L217" i="72" s="1"/>
  <c r="J163" i="72"/>
  <c r="J217" i="72" s="1"/>
  <c r="H163" i="72"/>
  <c r="H217" i="72" s="1"/>
  <c r="F163" i="72"/>
  <c r="F217" i="72" s="1"/>
  <c r="D163" i="72"/>
  <c r="D217" i="72" s="1"/>
  <c r="O162" i="72"/>
  <c r="K162" i="72"/>
  <c r="G162" i="72"/>
  <c r="C162" i="72"/>
  <c r="O160" i="72"/>
  <c r="O214" i="72" s="1"/>
  <c r="N160" i="72"/>
  <c r="N214" i="72" s="1"/>
  <c r="K160" i="72"/>
  <c r="K214" i="72" s="1"/>
  <c r="J160" i="72"/>
  <c r="J214" i="72" s="1"/>
  <c r="G160" i="72"/>
  <c r="G214" i="72" s="1"/>
  <c r="F160" i="72"/>
  <c r="F214" i="72" s="1"/>
  <c r="C160" i="72"/>
  <c r="C214" i="72" s="1"/>
  <c r="Q159" i="72"/>
  <c r="N173" i="50"/>
  <c r="M159" i="72"/>
  <c r="J159" i="72"/>
  <c r="I159" i="72"/>
  <c r="F173" i="50"/>
  <c r="E159" i="72"/>
  <c r="P157" i="72"/>
  <c r="P211" i="72" s="1"/>
  <c r="O157" i="72"/>
  <c r="O211" i="72" s="1"/>
  <c r="L157" i="72"/>
  <c r="L211" i="72" s="1"/>
  <c r="K157" i="72"/>
  <c r="K211" i="72" s="1"/>
  <c r="H157" i="72"/>
  <c r="H211" i="72" s="1"/>
  <c r="G157" i="72"/>
  <c r="G211" i="72" s="1"/>
  <c r="D157" i="72"/>
  <c r="D211" i="72" s="1"/>
  <c r="C157" i="72"/>
  <c r="C211" i="72" s="1"/>
  <c r="O156" i="72"/>
  <c r="O210" i="72" s="1"/>
  <c r="N156" i="72"/>
  <c r="N210" i="72" s="1"/>
  <c r="K156" i="72"/>
  <c r="K210" i="72" s="1"/>
  <c r="J156" i="72"/>
  <c r="J210" i="72" s="1"/>
  <c r="G156" i="72"/>
  <c r="G210" i="72" s="1"/>
  <c r="F156" i="72"/>
  <c r="F210" i="72" s="1"/>
  <c r="C156" i="72"/>
  <c r="C210" i="72" s="1"/>
  <c r="Q155" i="72"/>
  <c r="J155" i="72"/>
  <c r="I155" i="72"/>
  <c r="E155" i="72"/>
  <c r="P153" i="72"/>
  <c r="O153" i="72"/>
  <c r="L153" i="72"/>
  <c r="K153" i="72"/>
  <c r="G153" i="72"/>
  <c r="D153" i="72"/>
  <c r="C153" i="72"/>
  <c r="J151" i="72"/>
  <c r="H151" i="72"/>
  <c r="F151" i="72"/>
  <c r="E164" i="47"/>
  <c r="O162" i="47"/>
  <c r="N149" i="72"/>
  <c r="L162" i="47"/>
  <c r="J149" i="72"/>
  <c r="H162" i="47"/>
  <c r="G162" i="47"/>
  <c r="F149" i="72"/>
  <c r="C162" i="47"/>
  <c r="N162" i="47"/>
  <c r="Q163" i="71"/>
  <c r="Q217" i="71" s="1"/>
  <c r="O163" i="71"/>
  <c r="O217" i="71" s="1"/>
  <c r="M163" i="71"/>
  <c r="M217" i="71" s="1"/>
  <c r="K163" i="71"/>
  <c r="K217" i="71" s="1"/>
  <c r="I163" i="71"/>
  <c r="I217" i="71" s="1"/>
  <c r="G163" i="71"/>
  <c r="G217" i="71" s="1"/>
  <c r="E163" i="71"/>
  <c r="E217" i="71" s="1"/>
  <c r="C163" i="71"/>
  <c r="C217" i="71" s="1"/>
  <c r="N162" i="71"/>
  <c r="L162" i="71"/>
  <c r="J162" i="71"/>
  <c r="F162" i="71"/>
  <c r="N160" i="71"/>
  <c r="N214" i="71" s="1"/>
  <c r="J160" i="71"/>
  <c r="J214" i="71" s="1"/>
  <c r="F160" i="71"/>
  <c r="F214" i="71" s="1"/>
  <c r="N159" i="71"/>
  <c r="J159" i="71"/>
  <c r="I159" i="71"/>
  <c r="H154" i="47"/>
  <c r="H154" i="50" s="1"/>
  <c r="F159" i="71"/>
  <c r="O157" i="71"/>
  <c r="O211" i="71" s="1"/>
  <c r="N157" i="71"/>
  <c r="N211" i="71" s="1"/>
  <c r="K157" i="71"/>
  <c r="K211" i="71" s="1"/>
  <c r="J157" i="71"/>
  <c r="J211" i="71" s="1"/>
  <c r="G157" i="71"/>
  <c r="G211" i="71" s="1"/>
  <c r="F157" i="71"/>
  <c r="F211" i="71" s="1"/>
  <c r="C157" i="71"/>
  <c r="C211" i="71" s="1"/>
  <c r="Q156" i="71"/>
  <c r="Q210" i="71" s="1"/>
  <c r="N156" i="71"/>
  <c r="N210" i="71" s="1"/>
  <c r="M156" i="71"/>
  <c r="M210" i="71" s="1"/>
  <c r="J156" i="71"/>
  <c r="J210" i="71" s="1"/>
  <c r="I156" i="71"/>
  <c r="I210" i="71" s="1"/>
  <c r="F156" i="71"/>
  <c r="F210" i="71" s="1"/>
  <c r="E156" i="71"/>
  <c r="E210" i="71" s="1"/>
  <c r="Q155" i="71"/>
  <c r="P155" i="71"/>
  <c r="L155" i="71"/>
  <c r="I155" i="71"/>
  <c r="H155" i="71"/>
  <c r="D155" i="71"/>
  <c r="Q153" i="71"/>
  <c r="O153" i="71"/>
  <c r="M153" i="71"/>
  <c r="K153" i="71"/>
  <c r="I153" i="71"/>
  <c r="G153" i="71"/>
  <c r="E153" i="71"/>
  <c r="C153" i="71"/>
  <c r="Q151" i="71"/>
  <c r="M151" i="71"/>
  <c r="L146" i="47"/>
  <c r="I151" i="71"/>
  <c r="H146" i="47"/>
  <c r="G146" i="47"/>
  <c r="E151" i="71"/>
  <c r="D146" i="47"/>
  <c r="C146" i="47"/>
  <c r="O146" i="47"/>
  <c r="M146" i="47"/>
  <c r="Q149" i="71"/>
  <c r="I149" i="71"/>
  <c r="G144" i="47"/>
  <c r="E149" i="71"/>
  <c r="P167" i="70"/>
  <c r="P224" i="70" s="1"/>
  <c r="O167" i="70"/>
  <c r="O224" i="70" s="1"/>
  <c r="L167" i="70"/>
  <c r="L224" i="70" s="1"/>
  <c r="K167" i="70"/>
  <c r="K224" i="70" s="1"/>
  <c r="H167" i="70"/>
  <c r="H224" i="70" s="1"/>
  <c r="G167" i="70"/>
  <c r="G224" i="70" s="1"/>
  <c r="D167" i="70"/>
  <c r="D224" i="70" s="1"/>
  <c r="C167" i="70"/>
  <c r="C224" i="70" s="1"/>
  <c r="N166" i="70"/>
  <c r="J166" i="70"/>
  <c r="G166" i="70"/>
  <c r="F166" i="70"/>
  <c r="Q164" i="70"/>
  <c r="Q221" i="70" s="1"/>
  <c r="M164" i="70"/>
  <c r="M221" i="70" s="1"/>
  <c r="I164" i="70"/>
  <c r="I221" i="70" s="1"/>
  <c r="E164" i="70"/>
  <c r="E221" i="70" s="1"/>
  <c r="Q163" i="70"/>
  <c r="M163" i="70"/>
  <c r="I163" i="70"/>
  <c r="H137" i="50"/>
  <c r="E163" i="70"/>
  <c r="P161" i="70"/>
  <c r="P218" i="70" s="1"/>
  <c r="N161" i="70"/>
  <c r="N218" i="70" s="1"/>
  <c r="L161" i="70"/>
  <c r="L218" i="70" s="1"/>
  <c r="J161" i="70"/>
  <c r="J218" i="70" s="1"/>
  <c r="H161" i="70"/>
  <c r="H218" i="70" s="1"/>
  <c r="F161" i="70"/>
  <c r="F218" i="70" s="1"/>
  <c r="D161" i="70"/>
  <c r="D218" i="70" s="1"/>
  <c r="Q160" i="70"/>
  <c r="Q217" i="70" s="1"/>
  <c r="O160" i="70"/>
  <c r="O217" i="70" s="1"/>
  <c r="M160" i="70"/>
  <c r="M217" i="70" s="1"/>
  <c r="K160" i="70"/>
  <c r="K217" i="70" s="1"/>
  <c r="I160" i="70"/>
  <c r="I217" i="70" s="1"/>
  <c r="G160" i="70"/>
  <c r="G217" i="70" s="1"/>
  <c r="E160" i="70"/>
  <c r="E217" i="70" s="1"/>
  <c r="L159" i="70"/>
  <c r="D159" i="70"/>
  <c r="F131" i="50"/>
  <c r="P155" i="70"/>
  <c r="N128" i="47"/>
  <c r="K128" i="47"/>
  <c r="J128" i="47"/>
  <c r="H155" i="70"/>
  <c r="F128" i="47"/>
  <c r="D155" i="70"/>
  <c r="C128" i="47"/>
  <c r="N153" i="70"/>
  <c r="N210" i="70" s="1"/>
  <c r="J153" i="70"/>
  <c r="J210" i="70" s="1"/>
  <c r="F153" i="70"/>
  <c r="F210" i="70" s="1"/>
  <c r="Q152" i="70"/>
  <c r="M126" i="50"/>
  <c r="I152" i="70"/>
  <c r="K122" i="50"/>
  <c r="G122" i="50"/>
  <c r="C122" i="50"/>
  <c r="N166" i="69"/>
  <c r="J166" i="69"/>
  <c r="F166" i="69"/>
  <c r="P164" i="69"/>
  <c r="P221" i="69" s="1"/>
  <c r="L164" i="69"/>
  <c r="L221" i="69" s="1"/>
  <c r="H164" i="69"/>
  <c r="H221" i="69" s="1"/>
  <c r="O118" i="50"/>
  <c r="L117" i="47"/>
  <c r="L117" i="50" s="1"/>
  <c r="Q161" i="69"/>
  <c r="Q218" i="69" s="1"/>
  <c r="M161" i="69"/>
  <c r="M218" i="69" s="1"/>
  <c r="I161" i="69"/>
  <c r="I218" i="69" s="1"/>
  <c r="E161" i="69"/>
  <c r="E218" i="69" s="1"/>
  <c r="P160" i="69"/>
  <c r="P217" i="69" s="1"/>
  <c r="L160" i="69"/>
  <c r="L217" i="69" s="1"/>
  <c r="H160" i="69"/>
  <c r="H217" i="69" s="1"/>
  <c r="D160" i="69"/>
  <c r="D217" i="69" s="1"/>
  <c r="O114" i="50"/>
  <c r="K114" i="50"/>
  <c r="M112" i="50"/>
  <c r="I157" i="69"/>
  <c r="Q109" i="47"/>
  <c r="M109" i="47"/>
  <c r="I109" i="47"/>
  <c r="G155" i="69"/>
  <c r="E109" i="47"/>
  <c r="C155" i="69"/>
  <c r="P153" i="69"/>
  <c r="P210" i="69" s="1"/>
  <c r="L153" i="69"/>
  <c r="L210" i="69" s="1"/>
  <c r="H153" i="69"/>
  <c r="H210" i="69" s="1"/>
  <c r="D153" i="69"/>
  <c r="D210" i="69" s="1"/>
  <c r="O152" i="69"/>
  <c r="G152" i="69"/>
  <c r="C152" i="69"/>
  <c r="J205" i="68"/>
  <c r="J277" i="68" s="1"/>
  <c r="F103" i="50"/>
  <c r="Q204" i="68"/>
  <c r="M204" i="68"/>
  <c r="I204" i="68"/>
  <c r="E204" i="68"/>
  <c r="P203" i="68"/>
  <c r="L203" i="68"/>
  <c r="H203" i="68"/>
  <c r="D203" i="68"/>
  <c r="N201" i="68"/>
  <c r="N273" i="68" s="1"/>
  <c r="J201" i="68"/>
  <c r="J273" i="68" s="1"/>
  <c r="F99" i="50"/>
  <c r="Q200" i="68"/>
  <c r="M200" i="68"/>
  <c r="I200" i="68"/>
  <c r="E200" i="68"/>
  <c r="O198" i="68"/>
  <c r="O270" i="68" s="1"/>
  <c r="K198" i="68"/>
  <c r="K270" i="68" s="1"/>
  <c r="G198" i="68"/>
  <c r="G270" i="68" s="1"/>
  <c r="C198" i="68"/>
  <c r="C270" i="68" s="1"/>
  <c r="N197" i="68"/>
  <c r="N269" i="68" s="1"/>
  <c r="J197" i="68"/>
  <c r="J269" i="68" s="1"/>
  <c r="Q196" i="68"/>
  <c r="M196" i="68"/>
  <c r="I196" i="68"/>
  <c r="E196" i="68"/>
  <c r="O194" i="68"/>
  <c r="K194" i="68"/>
  <c r="G194" i="68"/>
  <c r="C194" i="68"/>
  <c r="N193" i="68"/>
  <c r="N265" i="68" s="1"/>
  <c r="J193" i="68"/>
  <c r="J265" i="68" s="1"/>
  <c r="Q192" i="68"/>
  <c r="M192" i="68"/>
  <c r="I192" i="68"/>
  <c r="E192" i="68"/>
  <c r="O190" i="68"/>
  <c r="C190" i="68"/>
  <c r="P85" i="47"/>
  <c r="O85" i="47"/>
  <c r="M188" i="68"/>
  <c r="L85" i="47"/>
  <c r="I86" i="50"/>
  <c r="H85" i="47"/>
  <c r="E188" i="68"/>
  <c r="D85" i="47"/>
  <c r="N186" i="68"/>
  <c r="N258" i="68" s="1"/>
  <c r="J186" i="68"/>
  <c r="J258" i="68" s="1"/>
  <c r="F186" i="68"/>
  <c r="F258" i="68" s="1"/>
  <c r="Q185" i="68"/>
  <c r="M185" i="68"/>
  <c r="I185" i="68"/>
  <c r="E185" i="68"/>
  <c r="L79" i="50"/>
  <c r="H79" i="50"/>
  <c r="D79" i="50"/>
  <c r="O166" i="67"/>
  <c r="K166" i="67"/>
  <c r="G166" i="67"/>
  <c r="C166" i="67"/>
  <c r="Q76" i="50"/>
  <c r="E76" i="50"/>
  <c r="P163" i="67"/>
  <c r="L163" i="67"/>
  <c r="H163" i="67"/>
  <c r="D163" i="67"/>
  <c r="N161" i="67"/>
  <c r="N218" i="67" s="1"/>
  <c r="J161" i="67"/>
  <c r="J218" i="67" s="1"/>
  <c r="F161" i="67"/>
  <c r="F218" i="67" s="1"/>
  <c r="Q72" i="50"/>
  <c r="M72" i="50"/>
  <c r="P159" i="67"/>
  <c r="L159" i="67"/>
  <c r="H159" i="67"/>
  <c r="D159" i="67"/>
  <c r="N157" i="67"/>
  <c r="J157" i="67"/>
  <c r="F157" i="67"/>
  <c r="O66" i="47"/>
  <c r="N66" i="47"/>
  <c r="M66" i="47"/>
  <c r="I66" i="47"/>
  <c r="H67" i="50"/>
  <c r="G66" i="47"/>
  <c r="F66" i="47"/>
  <c r="E66" i="47"/>
  <c r="C66" i="47"/>
  <c r="J66" i="47"/>
  <c r="P153" i="67"/>
  <c r="P210" i="67" s="1"/>
  <c r="L153" i="67"/>
  <c r="L210" i="67" s="1"/>
  <c r="H153" i="67"/>
  <c r="H210" i="67" s="1"/>
  <c r="D153" i="67"/>
  <c r="D210" i="67" s="1"/>
  <c r="O152" i="67"/>
  <c r="K152" i="67"/>
  <c r="G152" i="67"/>
  <c r="C152" i="67"/>
  <c r="Q167" i="66"/>
  <c r="Q224" i="66" s="1"/>
  <c r="M167" i="66"/>
  <c r="M224" i="66" s="1"/>
  <c r="I167" i="66"/>
  <c r="I224" i="66" s="1"/>
  <c r="E167" i="66"/>
  <c r="E224" i="66" s="1"/>
  <c r="P166" i="66"/>
  <c r="L166" i="66"/>
  <c r="H166" i="66"/>
  <c r="D166" i="66"/>
  <c r="N164" i="66"/>
  <c r="N221" i="66" s="1"/>
  <c r="J164" i="66"/>
  <c r="J221" i="66" s="1"/>
  <c r="F164" i="66"/>
  <c r="F221" i="66" s="1"/>
  <c r="Q163" i="66"/>
  <c r="M163" i="66"/>
  <c r="I163" i="66"/>
  <c r="O54" i="50"/>
  <c r="G161" i="66"/>
  <c r="G218" i="66" s="1"/>
  <c r="C161" i="66"/>
  <c r="C218" i="66" s="1"/>
  <c r="N160" i="66"/>
  <c r="N217" i="66" s="1"/>
  <c r="J160" i="66"/>
  <c r="J217" i="66" s="1"/>
  <c r="F160" i="66"/>
  <c r="F217" i="66" s="1"/>
  <c r="O157" i="66"/>
  <c r="K157" i="66"/>
  <c r="G157" i="66"/>
  <c r="C157" i="66"/>
  <c r="Q155" i="66"/>
  <c r="P47" i="47"/>
  <c r="O47" i="47"/>
  <c r="M155" i="66"/>
  <c r="L47" i="47"/>
  <c r="K47" i="47"/>
  <c r="I155" i="66"/>
  <c r="H47" i="47"/>
  <c r="G47" i="47"/>
  <c r="E155" i="66"/>
  <c r="D47" i="47"/>
  <c r="C47" i="47"/>
  <c r="Q153" i="66"/>
  <c r="Q210" i="66" s="1"/>
  <c r="M153" i="66"/>
  <c r="M210" i="66" s="1"/>
  <c r="I153" i="66"/>
  <c r="I210" i="66" s="1"/>
  <c r="E153" i="66"/>
  <c r="E210" i="66" s="1"/>
  <c r="P152" i="66"/>
  <c r="L152" i="66"/>
  <c r="H152" i="66"/>
  <c r="D152" i="66"/>
  <c r="J167" i="65"/>
  <c r="J224" i="65" s="1"/>
  <c r="F167" i="65"/>
  <c r="F224" i="65" s="1"/>
  <c r="Q166" i="65"/>
  <c r="M166" i="65"/>
  <c r="I166" i="65"/>
  <c r="E166" i="65"/>
  <c r="O164" i="65"/>
  <c r="O221" i="65" s="1"/>
  <c r="K164" i="65"/>
  <c r="K221" i="65" s="1"/>
  <c r="G164" i="65"/>
  <c r="G221" i="65" s="1"/>
  <c r="C164" i="65"/>
  <c r="C221" i="65" s="1"/>
  <c r="N163" i="65"/>
  <c r="J163" i="65"/>
  <c r="F163" i="65"/>
  <c r="P161" i="65"/>
  <c r="P218" i="65" s="1"/>
  <c r="L161" i="65"/>
  <c r="L218" i="65" s="1"/>
  <c r="H161" i="65"/>
  <c r="H218" i="65" s="1"/>
  <c r="D161" i="65"/>
  <c r="D218" i="65" s="1"/>
  <c r="O160" i="65"/>
  <c r="O217" i="65" s="1"/>
  <c r="K160" i="65"/>
  <c r="K217" i="65" s="1"/>
  <c r="G160" i="65"/>
  <c r="G217" i="65" s="1"/>
  <c r="C160" i="65"/>
  <c r="C217" i="65" s="1"/>
  <c r="N159" i="65"/>
  <c r="J159" i="65"/>
  <c r="F159" i="65"/>
  <c r="P157" i="65"/>
  <c r="L157" i="65"/>
  <c r="H157" i="65"/>
  <c r="D157" i="65"/>
  <c r="Q28" i="47"/>
  <c r="O28" i="47"/>
  <c r="N155" i="65"/>
  <c r="J155" i="65"/>
  <c r="I28" i="47"/>
  <c r="G28" i="47"/>
  <c r="F155" i="65"/>
  <c r="P153" i="65"/>
  <c r="P210" i="65" s="1"/>
  <c r="L153" i="65"/>
  <c r="L210" i="65" s="1"/>
  <c r="H153" i="65"/>
  <c r="H210" i="65" s="1"/>
  <c r="D153" i="65"/>
  <c r="D210" i="65" s="1"/>
  <c r="O152" i="65"/>
  <c r="K152" i="65"/>
  <c r="G152" i="65"/>
  <c r="C152" i="65"/>
  <c r="P187" i="64"/>
  <c r="P250" i="64" s="1"/>
  <c r="L187" i="64"/>
  <c r="L250" i="64" s="1"/>
  <c r="H187" i="64"/>
  <c r="H250" i="64" s="1"/>
  <c r="D187" i="64"/>
  <c r="D250" i="64" s="1"/>
  <c r="O186" i="64"/>
  <c r="K186" i="64"/>
  <c r="G186" i="64"/>
  <c r="C186" i="64"/>
  <c r="N185" i="64"/>
  <c r="J185" i="64"/>
  <c r="F185" i="64"/>
  <c r="P183" i="64"/>
  <c r="P246" i="64" s="1"/>
  <c r="L183" i="64"/>
  <c r="L246" i="64" s="1"/>
  <c r="H183" i="64"/>
  <c r="H246" i="64" s="1"/>
  <c r="D183" i="64"/>
  <c r="D246" i="64" s="1"/>
  <c r="O182" i="64"/>
  <c r="K182" i="64"/>
  <c r="J16" i="47"/>
  <c r="J16" i="50" s="1"/>
  <c r="G182" i="64"/>
  <c r="F16" i="47"/>
  <c r="F16" i="50" s="1"/>
  <c r="C182" i="64"/>
  <c r="Q180" i="64"/>
  <c r="Q243" i="64" s="1"/>
  <c r="M180" i="64"/>
  <c r="M243" i="64" s="1"/>
  <c r="I180" i="64"/>
  <c r="I243" i="64" s="1"/>
  <c r="E180" i="64"/>
  <c r="E243" i="64" s="1"/>
  <c r="P179" i="64"/>
  <c r="P242" i="64" s="1"/>
  <c r="L179" i="64"/>
  <c r="L242" i="64" s="1"/>
  <c r="H179" i="64"/>
  <c r="H242" i="64" s="1"/>
  <c r="D179" i="64"/>
  <c r="D242" i="64" s="1"/>
  <c r="O178" i="64"/>
  <c r="K178" i="64"/>
  <c r="G178" i="64"/>
  <c r="C178" i="64"/>
  <c r="Q176" i="64"/>
  <c r="M176" i="64"/>
  <c r="I176" i="64"/>
  <c r="E176" i="64"/>
  <c r="P175" i="64"/>
  <c r="L175" i="64"/>
  <c r="H175" i="64"/>
  <c r="D175" i="64"/>
  <c r="Q7" i="47"/>
  <c r="N173" i="64"/>
  <c r="M7" i="47"/>
  <c r="J173" i="64"/>
  <c r="I7" i="47"/>
  <c r="G7" i="47"/>
  <c r="F173" i="64"/>
  <c r="E7" i="47"/>
  <c r="Q171" i="64"/>
  <c r="Q234" i="64" s="1"/>
  <c r="M171" i="64"/>
  <c r="M234" i="64" s="1"/>
  <c r="I171" i="64"/>
  <c r="I234" i="64" s="1"/>
  <c r="E171" i="64"/>
  <c r="E234" i="64" s="1"/>
  <c r="P170" i="64"/>
  <c r="L170" i="64"/>
  <c r="H170" i="64"/>
  <c r="D170" i="64"/>
  <c r="B157" i="72"/>
  <c r="B211" i="72" s="1"/>
  <c r="B153" i="72"/>
  <c r="B163" i="71"/>
  <c r="B217" i="71" s="1"/>
  <c r="B159" i="71"/>
  <c r="B155" i="71"/>
  <c r="B151" i="71"/>
  <c r="B161" i="70"/>
  <c r="B218" i="70" s="1"/>
  <c r="B157" i="70"/>
  <c r="B128" i="47"/>
  <c r="B152" i="70"/>
  <c r="B160" i="69"/>
  <c r="B217" i="69" s="1"/>
  <c r="B205" i="68"/>
  <c r="B277" i="68" s="1"/>
  <c r="B201" i="68"/>
  <c r="B273" i="68" s="1"/>
  <c r="B197" i="68"/>
  <c r="B269" i="68" s="1"/>
  <c r="B91" i="50"/>
  <c r="B85" i="47"/>
  <c r="B167" i="67"/>
  <c r="B224" i="67" s="1"/>
  <c r="B163" i="67"/>
  <c r="B155" i="67"/>
  <c r="B47" i="47"/>
  <c r="B153" i="66"/>
  <c r="B210" i="66" s="1"/>
  <c r="B161" i="65"/>
  <c r="B218" i="65" s="1"/>
  <c r="B157" i="65"/>
  <c r="B152" i="65"/>
  <c r="B180" i="64"/>
  <c r="B243" i="64" s="1"/>
  <c r="B176" i="64"/>
  <c r="B7" i="47"/>
  <c r="B171" i="64"/>
  <c r="B234" i="64" s="1"/>
  <c r="B109" i="47"/>
  <c r="B164" i="47"/>
  <c r="N127" i="72"/>
  <c r="C124" i="72"/>
  <c r="P121" i="72"/>
  <c r="L121" i="72"/>
  <c r="H121" i="72"/>
  <c r="D121" i="72"/>
  <c r="K120" i="72"/>
  <c r="C120" i="72"/>
  <c r="P117" i="72"/>
  <c r="L117" i="72"/>
  <c r="H117" i="72"/>
  <c r="D117" i="72"/>
  <c r="Q164" i="45"/>
  <c r="O164" i="45"/>
  <c r="M164" i="45"/>
  <c r="K164" i="45"/>
  <c r="I164" i="45"/>
  <c r="G164" i="45"/>
  <c r="E164" i="45"/>
  <c r="C164" i="45"/>
  <c r="Q113" i="72"/>
  <c r="O162" i="45"/>
  <c r="M113" i="72"/>
  <c r="K162" i="45"/>
  <c r="I113" i="72"/>
  <c r="G162" i="45"/>
  <c r="E113" i="72"/>
  <c r="C162" i="45"/>
  <c r="Q127" i="71"/>
  <c r="M127" i="71"/>
  <c r="I127" i="71"/>
  <c r="E127" i="71"/>
  <c r="N124" i="71"/>
  <c r="J124" i="71"/>
  <c r="F124" i="71"/>
  <c r="O121" i="71"/>
  <c r="K121" i="71"/>
  <c r="G121" i="71"/>
  <c r="C121" i="71"/>
  <c r="N120" i="71"/>
  <c r="J120" i="71"/>
  <c r="F120" i="71"/>
  <c r="O117" i="71"/>
  <c r="N117" i="71"/>
  <c r="K117" i="71"/>
  <c r="J117" i="71"/>
  <c r="G117" i="71"/>
  <c r="F117" i="71"/>
  <c r="C117" i="71"/>
  <c r="P115" i="71"/>
  <c r="N146" i="45"/>
  <c r="L115" i="71"/>
  <c r="J146" i="45"/>
  <c r="H115" i="71"/>
  <c r="F146" i="45"/>
  <c r="D115" i="71"/>
  <c r="P144" i="45"/>
  <c r="N113" i="71"/>
  <c r="L144" i="45"/>
  <c r="J113" i="71"/>
  <c r="H144" i="45"/>
  <c r="F113" i="71"/>
  <c r="D144" i="45"/>
  <c r="N144" i="45"/>
  <c r="O129" i="70"/>
  <c r="N129" i="70"/>
  <c r="K129" i="70"/>
  <c r="J129" i="70"/>
  <c r="G129" i="70"/>
  <c r="F129" i="70"/>
  <c r="C129" i="70"/>
  <c r="N128" i="70"/>
  <c r="J128" i="70"/>
  <c r="F128" i="70"/>
  <c r="P126" i="70"/>
  <c r="M126" i="70"/>
  <c r="L126" i="70"/>
  <c r="K126" i="70"/>
  <c r="H126" i="70"/>
  <c r="E126" i="70"/>
  <c r="D126" i="70"/>
  <c r="C126" i="70"/>
  <c r="O125" i="70"/>
  <c r="K125" i="70"/>
  <c r="G125" i="70"/>
  <c r="C125" i="70"/>
  <c r="Q123" i="70"/>
  <c r="P123" i="70"/>
  <c r="N123" i="70"/>
  <c r="M123" i="70"/>
  <c r="L123" i="70"/>
  <c r="J123" i="70"/>
  <c r="I123" i="70"/>
  <c r="H123" i="70"/>
  <c r="F123" i="70"/>
  <c r="E123" i="70"/>
  <c r="D123" i="70"/>
  <c r="P122" i="70"/>
  <c r="O122" i="70"/>
  <c r="L122" i="70"/>
  <c r="K122" i="70"/>
  <c r="H122" i="70"/>
  <c r="G122" i="70"/>
  <c r="D122" i="70"/>
  <c r="C122" i="70"/>
  <c r="O121" i="70"/>
  <c r="K121" i="70"/>
  <c r="G121" i="70"/>
  <c r="C121" i="70"/>
  <c r="Q119" i="70"/>
  <c r="N119" i="70"/>
  <c r="M119" i="70"/>
  <c r="J119" i="70"/>
  <c r="I119" i="70"/>
  <c r="F119" i="70"/>
  <c r="E119" i="70"/>
  <c r="Q128" i="45"/>
  <c r="O117" i="70"/>
  <c r="M128" i="45"/>
  <c r="K117" i="70"/>
  <c r="I128" i="45"/>
  <c r="G117" i="70"/>
  <c r="E128" i="45"/>
  <c r="C117" i="70"/>
  <c r="Q115" i="70"/>
  <c r="O115" i="70"/>
  <c r="M115" i="70"/>
  <c r="L115" i="70"/>
  <c r="K115" i="70"/>
  <c r="I115" i="70"/>
  <c r="G115" i="70"/>
  <c r="E115" i="70"/>
  <c r="D115" i="70"/>
  <c r="C115" i="70"/>
  <c r="P114" i="70"/>
  <c r="N114" i="70"/>
  <c r="L114" i="70"/>
  <c r="J114" i="70"/>
  <c r="H114" i="70"/>
  <c r="F114" i="70"/>
  <c r="D114" i="70"/>
  <c r="Q129" i="69"/>
  <c r="O129" i="69"/>
  <c r="N129" i="69"/>
  <c r="M129" i="69"/>
  <c r="K129" i="69"/>
  <c r="I129" i="69"/>
  <c r="G129" i="69"/>
  <c r="F129" i="69"/>
  <c r="E129" i="69"/>
  <c r="C129" i="69"/>
  <c r="N128" i="69"/>
  <c r="L128" i="69"/>
  <c r="J128" i="69"/>
  <c r="H128" i="69"/>
  <c r="F128" i="69"/>
  <c r="D128" i="69"/>
  <c r="P126" i="69"/>
  <c r="N126" i="69"/>
  <c r="L126" i="69"/>
  <c r="K126" i="69"/>
  <c r="J126" i="69"/>
  <c r="H126" i="69"/>
  <c r="F126" i="69"/>
  <c r="D126" i="69"/>
  <c r="Q125" i="69"/>
  <c r="O125" i="69"/>
  <c r="M125" i="69"/>
  <c r="K125" i="69"/>
  <c r="I125" i="69"/>
  <c r="G125" i="69"/>
  <c r="E125" i="69"/>
  <c r="C125" i="69"/>
  <c r="Q123" i="69"/>
  <c r="P123" i="69"/>
  <c r="O123" i="69"/>
  <c r="M123" i="69"/>
  <c r="L123" i="69"/>
  <c r="K123" i="69"/>
  <c r="I123" i="69"/>
  <c r="H123" i="69"/>
  <c r="G123" i="69"/>
  <c r="E123" i="69"/>
  <c r="D123" i="69"/>
  <c r="C123" i="69"/>
  <c r="O122" i="69"/>
  <c r="N122" i="69"/>
  <c r="K122" i="69"/>
  <c r="J122" i="69"/>
  <c r="G122" i="69"/>
  <c r="F122" i="69"/>
  <c r="D115" i="49"/>
  <c r="C122" i="69"/>
  <c r="Q121" i="69"/>
  <c r="N121" i="69"/>
  <c r="M121" i="69"/>
  <c r="J121" i="69"/>
  <c r="I121" i="69"/>
  <c r="F121" i="69"/>
  <c r="E121" i="69"/>
  <c r="C114" i="49"/>
  <c r="Q112" i="49"/>
  <c r="P119" i="69"/>
  <c r="O119" i="69"/>
  <c r="M119" i="69"/>
  <c r="L119" i="69"/>
  <c r="K119" i="69"/>
  <c r="I119" i="69"/>
  <c r="H119" i="69"/>
  <c r="G119" i="69"/>
  <c r="E119" i="69"/>
  <c r="D119" i="69"/>
  <c r="C119" i="69"/>
  <c r="P109" i="45"/>
  <c r="M117" i="69"/>
  <c r="J117" i="69"/>
  <c r="I117" i="69"/>
  <c r="H109" i="45"/>
  <c r="P115" i="69"/>
  <c r="O115" i="69"/>
  <c r="L115" i="69"/>
  <c r="K115" i="69"/>
  <c r="H115" i="69"/>
  <c r="G115" i="69"/>
  <c r="D115" i="69"/>
  <c r="C115" i="69"/>
  <c r="P114" i="69"/>
  <c r="O114" i="69"/>
  <c r="N114" i="69"/>
  <c r="L114" i="69"/>
  <c r="J114" i="69"/>
  <c r="H114" i="69"/>
  <c r="G114" i="69"/>
  <c r="F114" i="69"/>
  <c r="D114" i="69"/>
  <c r="Q157" i="68"/>
  <c r="P157" i="68"/>
  <c r="N157" i="68"/>
  <c r="M157" i="68"/>
  <c r="L157" i="68"/>
  <c r="J157" i="68"/>
  <c r="I157" i="68"/>
  <c r="H157" i="68"/>
  <c r="F157" i="68"/>
  <c r="E157" i="68"/>
  <c r="D157" i="68"/>
  <c r="Q156" i="68"/>
  <c r="P156" i="68"/>
  <c r="O156" i="68"/>
  <c r="M156" i="68"/>
  <c r="L156" i="68"/>
  <c r="K156" i="68"/>
  <c r="I156" i="68"/>
  <c r="H156" i="68"/>
  <c r="G156" i="68"/>
  <c r="E156" i="68"/>
  <c r="D156" i="68"/>
  <c r="C156" i="68"/>
  <c r="P155" i="68"/>
  <c r="O155" i="68"/>
  <c r="N155" i="68"/>
  <c r="L155" i="68"/>
  <c r="K155" i="68"/>
  <c r="H155" i="68"/>
  <c r="G155" i="68"/>
  <c r="F155" i="68"/>
  <c r="D155" i="68"/>
  <c r="C155" i="68"/>
  <c r="P153" i="68"/>
  <c r="N153" i="68"/>
  <c r="L153" i="68"/>
  <c r="J153" i="68"/>
  <c r="H153" i="68"/>
  <c r="F153" i="68"/>
  <c r="D153" i="68"/>
  <c r="Q152" i="68"/>
  <c r="P152" i="68"/>
  <c r="M152" i="68"/>
  <c r="L152" i="68"/>
  <c r="I152" i="68"/>
  <c r="H152" i="68"/>
  <c r="G152" i="68"/>
  <c r="E152" i="68"/>
  <c r="D152" i="68"/>
  <c r="Q150" i="68"/>
  <c r="O150" i="68"/>
  <c r="N150" i="68"/>
  <c r="M150" i="68"/>
  <c r="K150" i="68"/>
  <c r="J150" i="68"/>
  <c r="I150" i="68"/>
  <c r="G150" i="68"/>
  <c r="F150" i="68"/>
  <c r="E150" i="68"/>
  <c r="C150" i="68"/>
  <c r="P149" i="68"/>
  <c r="N149" i="68"/>
  <c r="L149" i="68"/>
  <c r="J149" i="68"/>
  <c r="H149" i="68"/>
  <c r="F149" i="68"/>
  <c r="D149" i="68"/>
  <c r="Q148" i="68"/>
  <c r="P148" i="68"/>
  <c r="O148" i="68"/>
  <c r="M148" i="68"/>
  <c r="L148" i="68"/>
  <c r="I148" i="68"/>
  <c r="H148" i="68"/>
  <c r="G148" i="68"/>
  <c r="E148" i="68"/>
  <c r="D148" i="68"/>
  <c r="Q146" i="68"/>
  <c r="O146" i="68"/>
  <c r="N146" i="68"/>
  <c r="M146" i="68"/>
  <c r="K146" i="68"/>
  <c r="J146" i="68"/>
  <c r="I146" i="68"/>
  <c r="G146" i="68"/>
  <c r="F146" i="68"/>
  <c r="E146" i="68"/>
  <c r="C146" i="68"/>
  <c r="P145" i="68"/>
  <c r="N145" i="68"/>
  <c r="L145" i="68"/>
  <c r="J145" i="68"/>
  <c r="H145" i="68"/>
  <c r="F145" i="68"/>
  <c r="D145" i="68"/>
  <c r="Q144" i="68"/>
  <c r="P144" i="68"/>
  <c r="M144" i="68"/>
  <c r="L144" i="68"/>
  <c r="I144" i="68"/>
  <c r="H144" i="68"/>
  <c r="G144" i="68"/>
  <c r="E144" i="68"/>
  <c r="D144" i="68"/>
  <c r="O142" i="68"/>
  <c r="N142" i="68"/>
  <c r="M142" i="68"/>
  <c r="K142" i="68"/>
  <c r="J142" i="68"/>
  <c r="G142" i="68"/>
  <c r="F142" i="68"/>
  <c r="C142" i="68"/>
  <c r="Q140" i="68"/>
  <c r="N85" i="45"/>
  <c r="M140" i="68"/>
  <c r="I140" i="68"/>
  <c r="F85" i="45"/>
  <c r="E140" i="68"/>
  <c r="J85" i="45"/>
  <c r="Q138" i="68"/>
  <c r="P138" i="68"/>
  <c r="O138" i="68"/>
  <c r="M138" i="68"/>
  <c r="L138" i="68"/>
  <c r="K138" i="68"/>
  <c r="I138" i="68"/>
  <c r="H138" i="68"/>
  <c r="G138" i="68"/>
  <c r="E138" i="68"/>
  <c r="D138" i="68"/>
  <c r="C138" i="68"/>
  <c r="O137" i="68"/>
  <c r="N137" i="68"/>
  <c r="J137" i="68"/>
  <c r="H137" i="68"/>
  <c r="G137" i="68"/>
  <c r="F137" i="68"/>
  <c r="D137" i="68"/>
  <c r="C137" i="68"/>
  <c r="Q129" i="67"/>
  <c r="P129" i="67"/>
  <c r="M129" i="67"/>
  <c r="L129" i="67"/>
  <c r="I129" i="67"/>
  <c r="H129" i="67"/>
  <c r="E129" i="67"/>
  <c r="D129" i="67"/>
  <c r="P128" i="67"/>
  <c r="O128" i="67"/>
  <c r="L128" i="67"/>
  <c r="K128" i="67"/>
  <c r="H128" i="67"/>
  <c r="G128" i="67"/>
  <c r="D128" i="67"/>
  <c r="C128" i="67"/>
  <c r="Q126" i="67"/>
  <c r="N126" i="67"/>
  <c r="M126" i="67"/>
  <c r="J126" i="67"/>
  <c r="I126" i="67"/>
  <c r="F126" i="67"/>
  <c r="E126" i="67"/>
  <c r="P125" i="67"/>
  <c r="N125" i="67"/>
  <c r="M125" i="67"/>
  <c r="L125" i="67"/>
  <c r="J125" i="67"/>
  <c r="H125" i="67"/>
  <c r="F125" i="67"/>
  <c r="E125" i="67"/>
  <c r="D125" i="67"/>
  <c r="P123" i="67"/>
  <c r="O123" i="67"/>
  <c r="N123" i="67"/>
  <c r="L123" i="67"/>
  <c r="K123" i="67"/>
  <c r="J123" i="67"/>
  <c r="H123" i="67"/>
  <c r="G123" i="67"/>
  <c r="F123" i="67"/>
  <c r="D123" i="67"/>
  <c r="C123" i="67"/>
  <c r="Q122" i="67"/>
  <c r="N122" i="67"/>
  <c r="M122" i="67"/>
  <c r="J122" i="67"/>
  <c r="I122" i="67"/>
  <c r="F122" i="67"/>
  <c r="E122" i="67"/>
  <c r="P121" i="67"/>
  <c r="N121" i="67"/>
  <c r="L121" i="67"/>
  <c r="J121" i="67"/>
  <c r="H121" i="67"/>
  <c r="F121" i="67"/>
  <c r="D121" i="67"/>
  <c r="N119" i="67"/>
  <c r="K119" i="67"/>
  <c r="J119" i="67"/>
  <c r="F119" i="67"/>
  <c r="C119" i="67"/>
  <c r="Q117" i="67"/>
  <c r="P117" i="67"/>
  <c r="O66" i="45"/>
  <c r="M117" i="67"/>
  <c r="L117" i="67"/>
  <c r="K66" i="45"/>
  <c r="H117" i="67"/>
  <c r="G66" i="45"/>
  <c r="E117" i="67"/>
  <c r="D117" i="67"/>
  <c r="C66" i="45"/>
  <c r="Q115" i="67"/>
  <c r="N115" i="67"/>
  <c r="M115" i="67"/>
  <c r="J115" i="67"/>
  <c r="I115" i="67"/>
  <c r="F115" i="67"/>
  <c r="E115" i="67"/>
  <c r="Q114" i="67"/>
  <c r="P114" i="67"/>
  <c r="M114" i="67"/>
  <c r="L114" i="67"/>
  <c r="I114" i="67"/>
  <c r="H114" i="67"/>
  <c r="E114" i="67"/>
  <c r="D114" i="67"/>
  <c r="O129" i="66"/>
  <c r="N129" i="66"/>
  <c r="K129" i="66"/>
  <c r="J129" i="66"/>
  <c r="G129" i="66"/>
  <c r="F129" i="66"/>
  <c r="C129" i="66"/>
  <c r="Q128" i="66"/>
  <c r="O128" i="66"/>
  <c r="N128" i="66"/>
  <c r="M128" i="66"/>
  <c r="K128" i="66"/>
  <c r="I128" i="66"/>
  <c r="G128" i="66"/>
  <c r="F128" i="66"/>
  <c r="E128" i="66"/>
  <c r="C128" i="66"/>
  <c r="P126" i="66"/>
  <c r="O126" i="66"/>
  <c r="N55" i="45"/>
  <c r="L126" i="66"/>
  <c r="K126" i="66"/>
  <c r="H126" i="66"/>
  <c r="G126" i="66"/>
  <c r="D126" i="66"/>
  <c r="C126" i="66"/>
  <c r="P125" i="66"/>
  <c r="O125" i="66"/>
  <c r="N125" i="66"/>
  <c r="L125" i="66"/>
  <c r="J125" i="66"/>
  <c r="H125" i="66"/>
  <c r="F125" i="66"/>
  <c r="D125" i="66"/>
  <c r="Q123" i="66"/>
  <c r="P123" i="66"/>
  <c r="N123" i="66"/>
  <c r="M123" i="66"/>
  <c r="L123" i="66"/>
  <c r="J123" i="66"/>
  <c r="I123" i="66"/>
  <c r="H123" i="66"/>
  <c r="F123" i="66"/>
  <c r="E123" i="66"/>
  <c r="D123" i="66"/>
  <c r="P122" i="66"/>
  <c r="O122" i="66"/>
  <c r="L122" i="66"/>
  <c r="K122" i="66"/>
  <c r="H122" i="66"/>
  <c r="G122" i="66"/>
  <c r="D122" i="66"/>
  <c r="C122" i="66"/>
  <c r="P121" i="66"/>
  <c r="O121" i="66"/>
  <c r="N121" i="66"/>
  <c r="L121" i="66"/>
  <c r="J121" i="66"/>
  <c r="H121" i="66"/>
  <c r="G121" i="66"/>
  <c r="F121" i="66"/>
  <c r="D121" i="66"/>
  <c r="P119" i="66"/>
  <c r="N119" i="66"/>
  <c r="M119" i="66"/>
  <c r="L119" i="66"/>
  <c r="J119" i="66"/>
  <c r="H119" i="66"/>
  <c r="F119" i="66"/>
  <c r="E119" i="66"/>
  <c r="D119" i="66"/>
  <c r="Q47" i="45"/>
  <c r="N117" i="66"/>
  <c r="M47" i="45"/>
  <c r="J117" i="66"/>
  <c r="I47" i="45"/>
  <c r="G117" i="66"/>
  <c r="F117" i="66"/>
  <c r="E47" i="45"/>
  <c r="Q115" i="66"/>
  <c r="P115" i="66"/>
  <c r="O115" i="66"/>
  <c r="M115" i="66"/>
  <c r="L115" i="66"/>
  <c r="K115" i="66"/>
  <c r="I115" i="66"/>
  <c r="H115" i="66"/>
  <c r="G115" i="66"/>
  <c r="E115" i="66"/>
  <c r="D115" i="66"/>
  <c r="C115" i="66"/>
  <c r="O114" i="66"/>
  <c r="N114" i="66"/>
  <c r="L114" i="66"/>
  <c r="K114" i="66"/>
  <c r="J114" i="66"/>
  <c r="G114" i="66"/>
  <c r="F114" i="66"/>
  <c r="D114" i="66"/>
  <c r="C114" i="66"/>
  <c r="P129" i="65"/>
  <c r="O129" i="65"/>
  <c r="L129" i="65"/>
  <c r="K129" i="65"/>
  <c r="J129" i="65"/>
  <c r="H129" i="65"/>
  <c r="G129" i="65"/>
  <c r="D129" i="65"/>
  <c r="C129" i="65"/>
  <c r="O128" i="65"/>
  <c r="N128" i="65"/>
  <c r="K128" i="65"/>
  <c r="J128" i="65"/>
  <c r="G128" i="65"/>
  <c r="F128" i="65"/>
  <c r="C128" i="65"/>
  <c r="Q126" i="65"/>
  <c r="P126" i="65"/>
  <c r="M126" i="65"/>
  <c r="L126" i="65"/>
  <c r="I126" i="65"/>
  <c r="H126" i="65"/>
  <c r="G126" i="65"/>
  <c r="E126" i="65"/>
  <c r="D126" i="65"/>
  <c r="P125" i="65"/>
  <c r="O125" i="65"/>
  <c r="L125" i="65"/>
  <c r="K125" i="65"/>
  <c r="H125" i="65"/>
  <c r="G125" i="65"/>
  <c r="D125" i="65"/>
  <c r="C125" i="65"/>
  <c r="Q123" i="65"/>
  <c r="P123" i="65"/>
  <c r="N123" i="65"/>
  <c r="M123" i="65"/>
  <c r="L123" i="65"/>
  <c r="J123" i="65"/>
  <c r="I123" i="65"/>
  <c r="H123" i="65"/>
  <c r="F123" i="65"/>
  <c r="E123" i="65"/>
  <c r="D123" i="65"/>
  <c r="P122" i="65"/>
  <c r="O122" i="65"/>
  <c r="M122" i="65"/>
  <c r="L122" i="65"/>
  <c r="I122" i="65"/>
  <c r="H122" i="65"/>
  <c r="G122" i="65"/>
  <c r="D122" i="65"/>
  <c r="C122" i="65"/>
  <c r="O121" i="65"/>
  <c r="K121" i="65"/>
  <c r="H121" i="65"/>
  <c r="G121" i="65"/>
  <c r="D121" i="65"/>
  <c r="C121" i="65"/>
  <c r="Q119" i="65"/>
  <c r="P119" i="65"/>
  <c r="M119" i="65"/>
  <c r="L119" i="65"/>
  <c r="I119" i="65"/>
  <c r="H119" i="65"/>
  <c r="F119" i="65"/>
  <c r="E119" i="65"/>
  <c r="D119" i="65"/>
  <c r="O117" i="65"/>
  <c r="K117" i="65"/>
  <c r="I28" i="45"/>
  <c r="G117" i="65"/>
  <c r="E28" i="45"/>
  <c r="D117" i="65"/>
  <c r="C117" i="65"/>
  <c r="Q115" i="65"/>
  <c r="O115" i="65"/>
  <c r="N115" i="65"/>
  <c r="M115" i="65"/>
  <c r="K115" i="65"/>
  <c r="J115" i="65"/>
  <c r="I115" i="65"/>
  <c r="G115" i="65"/>
  <c r="F115" i="65"/>
  <c r="E115" i="65"/>
  <c r="C115" i="65"/>
  <c r="Q114" i="65"/>
  <c r="P114" i="65"/>
  <c r="M114" i="65"/>
  <c r="L114" i="65"/>
  <c r="I114" i="65"/>
  <c r="H114" i="65"/>
  <c r="E114" i="65"/>
  <c r="D114" i="65"/>
  <c r="Q145" i="64"/>
  <c r="O145" i="64"/>
  <c r="N145" i="64"/>
  <c r="M145" i="64"/>
  <c r="K145" i="64"/>
  <c r="J145" i="64"/>
  <c r="I145" i="64"/>
  <c r="G145" i="64"/>
  <c r="F145" i="64"/>
  <c r="E145" i="64"/>
  <c r="C145" i="64"/>
  <c r="Q144" i="64"/>
  <c r="P144" i="64"/>
  <c r="N144" i="64"/>
  <c r="M144" i="64"/>
  <c r="L144" i="64"/>
  <c r="J144" i="64"/>
  <c r="I144" i="64"/>
  <c r="H144" i="64"/>
  <c r="F144" i="64"/>
  <c r="E144" i="64"/>
  <c r="D144" i="64"/>
  <c r="P143" i="64"/>
  <c r="O143" i="64"/>
  <c r="L143" i="64"/>
  <c r="K143" i="64"/>
  <c r="H143" i="64"/>
  <c r="G143" i="64"/>
  <c r="D143" i="64"/>
  <c r="C143" i="64"/>
  <c r="Q141" i="64"/>
  <c r="O141" i="64"/>
  <c r="N141" i="64"/>
  <c r="M141" i="64"/>
  <c r="K141" i="64"/>
  <c r="J141" i="64"/>
  <c r="I141" i="64"/>
  <c r="G141" i="64"/>
  <c r="F141" i="64"/>
  <c r="E141" i="64"/>
  <c r="C141" i="64"/>
  <c r="Q140" i="64"/>
  <c r="P140" i="64"/>
  <c r="M140" i="64"/>
  <c r="L140" i="64"/>
  <c r="I140" i="64"/>
  <c r="H140" i="64"/>
  <c r="E140" i="64"/>
  <c r="D140" i="64"/>
  <c r="P138" i="64"/>
  <c r="O138" i="64"/>
  <c r="N138" i="64"/>
  <c r="L138" i="64"/>
  <c r="K138" i="64"/>
  <c r="J138" i="64"/>
  <c r="H138" i="64"/>
  <c r="G138" i="64"/>
  <c r="F138" i="64"/>
  <c r="D138" i="64"/>
  <c r="C138" i="64"/>
  <c r="Q137" i="64"/>
  <c r="O137" i="64"/>
  <c r="N137" i="64"/>
  <c r="M137" i="64"/>
  <c r="K137" i="64"/>
  <c r="J137" i="64"/>
  <c r="I137" i="64"/>
  <c r="G137" i="64"/>
  <c r="F137" i="64"/>
  <c r="E137" i="64"/>
  <c r="C137" i="64"/>
  <c r="Q136" i="64"/>
  <c r="P136" i="64"/>
  <c r="M136" i="64"/>
  <c r="L136" i="64"/>
  <c r="I136" i="64"/>
  <c r="H136" i="64"/>
  <c r="E136" i="64"/>
  <c r="D136" i="64"/>
  <c r="P134" i="64"/>
  <c r="O134" i="64"/>
  <c r="N134" i="64"/>
  <c r="L134" i="64"/>
  <c r="K134" i="64"/>
  <c r="J134" i="64"/>
  <c r="H134" i="64"/>
  <c r="G134" i="64"/>
  <c r="F134" i="64"/>
  <c r="D134" i="64"/>
  <c r="C134" i="64"/>
  <c r="Q133" i="64"/>
  <c r="O133" i="64"/>
  <c r="N133" i="64"/>
  <c r="M133" i="64"/>
  <c r="K133" i="64"/>
  <c r="J133" i="64"/>
  <c r="I133" i="64"/>
  <c r="G133" i="64"/>
  <c r="F133" i="64"/>
  <c r="E133" i="64"/>
  <c r="C133" i="64"/>
  <c r="P131" i="64"/>
  <c r="O131" i="64"/>
  <c r="L131" i="64"/>
  <c r="K131" i="64"/>
  <c r="H131" i="64"/>
  <c r="D131" i="64"/>
  <c r="C131" i="64"/>
  <c r="O129" i="64"/>
  <c r="N129" i="64"/>
  <c r="K129" i="64"/>
  <c r="J129" i="64"/>
  <c r="G129" i="64"/>
  <c r="F129" i="64"/>
  <c r="C129" i="64"/>
  <c r="Q128" i="64"/>
  <c r="M128" i="64"/>
  <c r="I128" i="64"/>
  <c r="B126" i="72"/>
  <c r="B124" i="72"/>
  <c r="B121" i="72"/>
  <c r="B120" i="72"/>
  <c r="B117" i="72"/>
  <c r="B164" i="45"/>
  <c r="B113" i="72"/>
  <c r="B127" i="71"/>
  <c r="B124" i="71"/>
  <c r="B123" i="71"/>
  <c r="B119" i="71"/>
  <c r="B128" i="70"/>
  <c r="B126" i="70"/>
  <c r="B123" i="70"/>
  <c r="B122" i="70"/>
  <c r="B119" i="70"/>
  <c r="B128" i="45"/>
  <c r="B115" i="70"/>
  <c r="B114" i="70"/>
  <c r="B129" i="69"/>
  <c r="B126" i="69"/>
  <c r="B123" i="69"/>
  <c r="B122" i="69"/>
  <c r="B121" i="69"/>
  <c r="B119" i="69"/>
  <c r="B114" i="69"/>
  <c r="B157" i="68"/>
  <c r="B153" i="68"/>
  <c r="B150" i="68"/>
  <c r="B149" i="68"/>
  <c r="B148" i="68"/>
  <c r="B146" i="68"/>
  <c r="B145" i="68"/>
  <c r="B144" i="68"/>
  <c r="B142" i="68"/>
  <c r="B137" i="68"/>
  <c r="B129" i="67"/>
  <c r="B128" i="67"/>
  <c r="B126" i="67"/>
  <c r="B125" i="67"/>
  <c r="B122" i="67"/>
  <c r="B117" i="67"/>
  <c r="B115" i="67"/>
  <c r="B129" i="66"/>
  <c r="B128" i="66"/>
  <c r="B123" i="66"/>
  <c r="B121" i="66"/>
  <c r="B119" i="66"/>
  <c r="B117" i="66"/>
  <c r="B115" i="66"/>
  <c r="B128" i="65"/>
  <c r="B126" i="65"/>
  <c r="B123" i="65"/>
  <c r="B122" i="65"/>
  <c r="B115" i="65"/>
  <c r="B114" i="65"/>
  <c r="B145" i="64"/>
  <c r="B143" i="64"/>
  <c r="B141" i="64"/>
  <c r="B138" i="64"/>
  <c r="B137" i="64"/>
  <c r="B134" i="64"/>
  <c r="B133" i="64"/>
  <c r="B131" i="64"/>
  <c r="B129" i="64"/>
  <c r="B15" i="8"/>
  <c r="B15" i="7"/>
  <c r="P109" i="72"/>
  <c r="N109" i="72"/>
  <c r="L109" i="72"/>
  <c r="J109" i="72"/>
  <c r="H109" i="72"/>
  <c r="F109" i="72"/>
  <c r="D109" i="72"/>
  <c r="P108" i="72"/>
  <c r="O108" i="72"/>
  <c r="L108" i="72"/>
  <c r="K108" i="72"/>
  <c r="H108" i="72"/>
  <c r="G108" i="72"/>
  <c r="D108" i="72"/>
  <c r="C108" i="72"/>
  <c r="Q106" i="72"/>
  <c r="O106" i="72"/>
  <c r="N106" i="72"/>
  <c r="M106" i="72"/>
  <c r="K106" i="72"/>
  <c r="J106" i="72"/>
  <c r="I106" i="72"/>
  <c r="G106" i="72"/>
  <c r="F106" i="72"/>
  <c r="E106" i="72"/>
  <c r="C106" i="72"/>
  <c r="Q105" i="72"/>
  <c r="P105" i="72"/>
  <c r="M105" i="72"/>
  <c r="L105" i="72"/>
  <c r="I105" i="72"/>
  <c r="H105" i="72"/>
  <c r="E105" i="72"/>
  <c r="D105" i="72"/>
  <c r="P103" i="72"/>
  <c r="O103" i="72"/>
  <c r="N103" i="72"/>
  <c r="L103" i="72"/>
  <c r="K103" i="72"/>
  <c r="J103" i="72"/>
  <c r="H103" i="72"/>
  <c r="G103" i="72"/>
  <c r="F103" i="72"/>
  <c r="D103" i="72"/>
  <c r="C103" i="72"/>
  <c r="Q102" i="72"/>
  <c r="O102" i="72"/>
  <c r="N102" i="72"/>
  <c r="M102" i="72"/>
  <c r="K102" i="72"/>
  <c r="J102" i="72"/>
  <c r="I102" i="72"/>
  <c r="G102" i="72"/>
  <c r="F102" i="72"/>
  <c r="E102" i="72"/>
  <c r="C102" i="72"/>
  <c r="Q101" i="72"/>
  <c r="P101" i="72"/>
  <c r="M101" i="72"/>
  <c r="L101" i="72"/>
  <c r="I101" i="72"/>
  <c r="H101" i="72"/>
  <c r="E101" i="72"/>
  <c r="D101" i="72"/>
  <c r="P99" i="72"/>
  <c r="O99" i="72"/>
  <c r="N99" i="72"/>
  <c r="L99" i="72"/>
  <c r="K99" i="72"/>
  <c r="J99" i="72"/>
  <c r="H99" i="72"/>
  <c r="G99" i="72"/>
  <c r="F99" i="72"/>
  <c r="D99" i="72"/>
  <c r="C99" i="72"/>
  <c r="Q97" i="72"/>
  <c r="P97" i="72"/>
  <c r="M97" i="72"/>
  <c r="L97" i="72"/>
  <c r="I97" i="72"/>
  <c r="H97" i="72"/>
  <c r="E97" i="72"/>
  <c r="D97" i="72"/>
  <c r="D96" i="72" s="1"/>
  <c r="O95" i="72"/>
  <c r="N162" i="44"/>
  <c r="K95" i="72"/>
  <c r="J162" i="44"/>
  <c r="G95" i="72"/>
  <c r="F162" i="44"/>
  <c r="C95" i="72"/>
  <c r="B109" i="71"/>
  <c r="B108" i="71"/>
  <c r="B105" i="71"/>
  <c r="B103" i="71"/>
  <c r="B101" i="71"/>
  <c r="B99" i="71"/>
  <c r="B97" i="71"/>
  <c r="B95" i="71"/>
  <c r="B109" i="72"/>
  <c r="B108" i="72"/>
  <c r="B106" i="72"/>
  <c r="B103" i="72"/>
  <c r="B102" i="72"/>
  <c r="B101" i="72"/>
  <c r="B99" i="72"/>
  <c r="B164" i="44"/>
  <c r="O109" i="71"/>
  <c r="N109" i="71"/>
  <c r="K109" i="71"/>
  <c r="J109" i="71"/>
  <c r="G109" i="71"/>
  <c r="F109" i="71"/>
  <c r="C109" i="71"/>
  <c r="P108" i="71"/>
  <c r="O108" i="71"/>
  <c r="N108" i="71"/>
  <c r="L108" i="71"/>
  <c r="K108" i="71"/>
  <c r="J108" i="71"/>
  <c r="H108" i="71"/>
  <c r="G108" i="71"/>
  <c r="D108" i="71"/>
  <c r="C108" i="71"/>
  <c r="Q106" i="71"/>
  <c r="P106" i="71"/>
  <c r="M106" i="71"/>
  <c r="L106" i="71"/>
  <c r="I106" i="71"/>
  <c r="H106" i="71"/>
  <c r="E106" i="71"/>
  <c r="D106" i="71"/>
  <c r="P105" i="71"/>
  <c r="O105" i="71"/>
  <c r="L105" i="71"/>
  <c r="K105" i="71"/>
  <c r="H105" i="71"/>
  <c r="G105" i="71"/>
  <c r="D105" i="71"/>
  <c r="C105" i="71"/>
  <c r="Q103" i="71"/>
  <c r="P103" i="71"/>
  <c r="N103" i="71"/>
  <c r="M103" i="71"/>
  <c r="L103" i="71"/>
  <c r="J103" i="71"/>
  <c r="I103" i="71"/>
  <c r="H103" i="71"/>
  <c r="F103" i="71"/>
  <c r="E103" i="71"/>
  <c r="D103" i="71"/>
  <c r="Q102" i="71"/>
  <c r="P102" i="71"/>
  <c r="O102" i="71"/>
  <c r="M102" i="71"/>
  <c r="L102" i="71"/>
  <c r="K102" i="71"/>
  <c r="I102" i="71"/>
  <c r="H102" i="71"/>
  <c r="G102" i="71"/>
  <c r="E102" i="71"/>
  <c r="D102" i="71"/>
  <c r="C102" i="71"/>
  <c r="P101" i="71"/>
  <c r="O101" i="71"/>
  <c r="N101" i="71"/>
  <c r="L101" i="71"/>
  <c r="K101" i="71"/>
  <c r="J101" i="71"/>
  <c r="H101" i="71"/>
  <c r="G101" i="71"/>
  <c r="F101" i="71"/>
  <c r="D101" i="71"/>
  <c r="C101" i="71"/>
  <c r="Q99" i="71"/>
  <c r="P99" i="71"/>
  <c r="N99" i="71"/>
  <c r="M99" i="71"/>
  <c r="L99" i="71"/>
  <c r="J99" i="71"/>
  <c r="I99" i="71"/>
  <c r="H99" i="71"/>
  <c r="F99" i="71"/>
  <c r="E99" i="71"/>
  <c r="D99" i="71"/>
  <c r="K97" i="71"/>
  <c r="C97" i="71"/>
  <c r="K146" i="44"/>
  <c r="Q95" i="71"/>
  <c r="M95" i="71"/>
  <c r="E95" i="71"/>
  <c r="C144" i="44"/>
  <c r="P110" i="70"/>
  <c r="O110" i="70"/>
  <c r="N110" i="70"/>
  <c r="L110" i="70"/>
  <c r="K110" i="70"/>
  <c r="J110" i="70"/>
  <c r="H110" i="70"/>
  <c r="G110" i="70"/>
  <c r="F110" i="70"/>
  <c r="D110" i="70"/>
  <c r="C110" i="70"/>
  <c r="P109" i="70"/>
  <c r="O109" i="70"/>
  <c r="N109" i="70"/>
  <c r="L109" i="70"/>
  <c r="K109" i="70"/>
  <c r="J109" i="70"/>
  <c r="H109" i="70"/>
  <c r="G109" i="70"/>
  <c r="F109" i="70"/>
  <c r="D109" i="70"/>
  <c r="C109" i="70"/>
  <c r="Q107" i="70"/>
  <c r="P107" i="70"/>
  <c r="O107" i="70"/>
  <c r="M107" i="70"/>
  <c r="L107" i="70"/>
  <c r="K107" i="70"/>
  <c r="I107" i="70"/>
  <c r="H107" i="70"/>
  <c r="G107" i="70"/>
  <c r="E107" i="70"/>
  <c r="D107" i="70"/>
  <c r="C107" i="70"/>
  <c r="P106" i="70"/>
  <c r="O106" i="70"/>
  <c r="N106" i="70"/>
  <c r="L106" i="70"/>
  <c r="K106" i="70"/>
  <c r="J106" i="70"/>
  <c r="H106" i="70"/>
  <c r="G106" i="70"/>
  <c r="F106" i="70"/>
  <c r="D106" i="70"/>
  <c r="C106" i="70"/>
  <c r="Q104" i="70"/>
  <c r="P104" i="70"/>
  <c r="N104" i="70"/>
  <c r="M104" i="70"/>
  <c r="L104" i="70"/>
  <c r="J104" i="70"/>
  <c r="I104" i="70"/>
  <c r="H104" i="70"/>
  <c r="F104" i="70"/>
  <c r="E104" i="70"/>
  <c r="D104" i="70"/>
  <c r="Q103" i="70"/>
  <c r="P103" i="70"/>
  <c r="O103" i="70"/>
  <c r="M103" i="70"/>
  <c r="L103" i="70"/>
  <c r="K103" i="70"/>
  <c r="I103" i="70"/>
  <c r="H103" i="70"/>
  <c r="G103" i="70"/>
  <c r="E103" i="70"/>
  <c r="D103" i="70"/>
  <c r="C103" i="70"/>
  <c r="P102" i="70"/>
  <c r="O102" i="70"/>
  <c r="N102" i="70"/>
  <c r="L102" i="70"/>
  <c r="K102" i="70"/>
  <c r="J102" i="70"/>
  <c r="H102" i="70"/>
  <c r="G102" i="70"/>
  <c r="F102" i="70"/>
  <c r="D102" i="70"/>
  <c r="C102" i="70"/>
  <c r="Q100" i="70"/>
  <c r="P100" i="70"/>
  <c r="N100" i="70"/>
  <c r="M100" i="70"/>
  <c r="L100" i="70"/>
  <c r="J100" i="70"/>
  <c r="I100" i="70"/>
  <c r="H100" i="70"/>
  <c r="F100" i="70"/>
  <c r="E100" i="70"/>
  <c r="D100" i="70"/>
  <c r="Q96" i="70"/>
  <c r="O96" i="70"/>
  <c r="N96" i="70"/>
  <c r="M96" i="70"/>
  <c r="K96" i="70"/>
  <c r="J96" i="70"/>
  <c r="I96" i="70"/>
  <c r="G96" i="70"/>
  <c r="F96" i="70"/>
  <c r="E96" i="70"/>
  <c r="C96" i="70"/>
  <c r="Q95" i="70"/>
  <c r="P95" i="70"/>
  <c r="N95" i="70"/>
  <c r="M95" i="70"/>
  <c r="L95" i="70"/>
  <c r="J95" i="70"/>
  <c r="I95" i="70"/>
  <c r="H95" i="70"/>
  <c r="F95" i="70"/>
  <c r="E95" i="70"/>
  <c r="D95" i="70"/>
  <c r="B107" i="70"/>
  <c r="B106" i="70"/>
  <c r="B104" i="70"/>
  <c r="B103" i="70"/>
  <c r="B102" i="70"/>
  <c r="B100" i="70"/>
  <c r="B95" i="70"/>
  <c r="B110" i="70"/>
  <c r="B109" i="70"/>
  <c r="B98" i="70"/>
  <c r="P110" i="69"/>
  <c r="O110" i="69"/>
  <c r="N110" i="69"/>
  <c r="L110" i="69"/>
  <c r="K110" i="69"/>
  <c r="J110" i="69"/>
  <c r="H110" i="69"/>
  <c r="G110" i="69"/>
  <c r="F110" i="69"/>
  <c r="D110" i="69"/>
  <c r="C110" i="69"/>
  <c r="P109" i="69"/>
  <c r="O109" i="69"/>
  <c r="N109" i="69"/>
  <c r="L109" i="69"/>
  <c r="K109" i="69"/>
  <c r="J109" i="69"/>
  <c r="H109" i="69"/>
  <c r="G109" i="69"/>
  <c r="F109" i="69"/>
  <c r="D109" i="69"/>
  <c r="C109" i="69"/>
  <c r="Q107" i="69"/>
  <c r="P107" i="69"/>
  <c r="N107" i="69"/>
  <c r="M107" i="69"/>
  <c r="L107" i="69"/>
  <c r="J107" i="69"/>
  <c r="I107" i="69"/>
  <c r="H107" i="69"/>
  <c r="F107" i="69"/>
  <c r="E107" i="69"/>
  <c r="D107" i="69"/>
  <c r="Q106" i="69"/>
  <c r="P106" i="69"/>
  <c r="O106" i="69"/>
  <c r="M106" i="69"/>
  <c r="L106" i="69"/>
  <c r="K106" i="69"/>
  <c r="I106" i="69"/>
  <c r="H106" i="69"/>
  <c r="G106" i="69"/>
  <c r="E106" i="69"/>
  <c r="D106" i="69"/>
  <c r="C106" i="69"/>
  <c r="Q104" i="69"/>
  <c r="O104" i="69"/>
  <c r="N104" i="69"/>
  <c r="M104" i="69"/>
  <c r="K104" i="69"/>
  <c r="J104" i="69"/>
  <c r="I104" i="69"/>
  <c r="G104" i="69"/>
  <c r="F104" i="69"/>
  <c r="E104" i="69"/>
  <c r="C104" i="69"/>
  <c r="Q103" i="69"/>
  <c r="Q179" i="69" s="1"/>
  <c r="P103" i="69"/>
  <c r="P179" i="69" s="1"/>
  <c r="N103" i="69"/>
  <c r="N179" i="69" s="1"/>
  <c r="M103" i="69"/>
  <c r="M179" i="69" s="1"/>
  <c r="L103" i="69"/>
  <c r="L179" i="69" s="1"/>
  <c r="J103" i="69"/>
  <c r="J179" i="69" s="1"/>
  <c r="I103" i="69"/>
  <c r="I179" i="69" s="1"/>
  <c r="H103" i="69"/>
  <c r="H179" i="69" s="1"/>
  <c r="F103" i="69"/>
  <c r="F179" i="69" s="1"/>
  <c r="E103" i="69"/>
  <c r="E179" i="69" s="1"/>
  <c r="D103" i="69"/>
  <c r="D179" i="69" s="1"/>
  <c r="Q102" i="69"/>
  <c r="P102" i="69"/>
  <c r="O102" i="69"/>
  <c r="M102" i="69"/>
  <c r="L102" i="69"/>
  <c r="K102" i="69"/>
  <c r="I102" i="69"/>
  <c r="H102" i="69"/>
  <c r="G102" i="69"/>
  <c r="E102" i="69"/>
  <c r="D102" i="69"/>
  <c r="C102" i="69"/>
  <c r="Q100" i="69"/>
  <c r="O100" i="69"/>
  <c r="N100" i="69"/>
  <c r="M100" i="69"/>
  <c r="K100" i="69"/>
  <c r="J100" i="69"/>
  <c r="I100" i="69"/>
  <c r="G100" i="69"/>
  <c r="F100" i="69"/>
  <c r="E100" i="69"/>
  <c r="C100" i="69"/>
  <c r="P96" i="69"/>
  <c r="O96" i="69"/>
  <c r="N96" i="69"/>
  <c r="L96" i="69"/>
  <c r="K96" i="69"/>
  <c r="J96" i="69"/>
  <c r="H96" i="69"/>
  <c r="G96" i="69"/>
  <c r="F96" i="69"/>
  <c r="D96" i="69"/>
  <c r="C96" i="69"/>
  <c r="Q95" i="69"/>
  <c r="O95" i="69"/>
  <c r="N95" i="69"/>
  <c r="M95" i="69"/>
  <c r="K95" i="69"/>
  <c r="J95" i="69"/>
  <c r="I95" i="69"/>
  <c r="G95" i="69"/>
  <c r="F95" i="69"/>
  <c r="E95" i="69"/>
  <c r="C95" i="69"/>
  <c r="B110" i="69"/>
  <c r="B109" i="69"/>
  <c r="B107" i="69"/>
  <c r="B106" i="69"/>
  <c r="B104" i="69"/>
  <c r="B103" i="69"/>
  <c r="B179" i="69" s="1"/>
  <c r="B102" i="69"/>
  <c r="B100" i="69"/>
  <c r="B98" i="69"/>
  <c r="B95" i="69"/>
  <c r="C146" i="55" l="1"/>
  <c r="H125" i="57"/>
  <c r="H128" i="47"/>
  <c r="H175" i="45"/>
  <c r="L175" i="45"/>
  <c r="E85" i="47"/>
  <c r="G93" i="47"/>
  <c r="D150" i="45"/>
  <c r="L150" i="45"/>
  <c r="G4" i="47"/>
  <c r="K4" i="47"/>
  <c r="O4" i="47"/>
  <c r="H12" i="47"/>
  <c r="M44" i="47"/>
  <c r="E85" i="55"/>
  <c r="E162" i="55"/>
  <c r="F55" i="57"/>
  <c r="F55" i="60" s="1"/>
  <c r="H63" i="57"/>
  <c r="Q93" i="57"/>
  <c r="E85" i="54"/>
  <c r="D128" i="54"/>
  <c r="P25" i="54"/>
  <c r="I70" i="54"/>
  <c r="I85" i="54"/>
  <c r="H128" i="54"/>
  <c r="C168" i="55"/>
  <c r="C168" i="59" s="1"/>
  <c r="K58" i="55"/>
  <c r="D39" i="57"/>
  <c r="L39" i="57"/>
  <c r="H82" i="57"/>
  <c r="F106" i="57"/>
  <c r="J106" i="57"/>
  <c r="N106" i="57"/>
  <c r="C146" i="44"/>
  <c r="B58" i="45"/>
  <c r="O44" i="45"/>
  <c r="N100" i="45"/>
  <c r="D128" i="47"/>
  <c r="L175" i="47"/>
  <c r="P175" i="47"/>
  <c r="Q58" i="54"/>
  <c r="L128" i="54"/>
  <c r="C85" i="55"/>
  <c r="O117" i="57"/>
  <c r="O117" i="60" s="1"/>
  <c r="L74" i="45"/>
  <c r="Q172" i="45"/>
  <c r="O32" i="47"/>
  <c r="H58" i="47"/>
  <c r="C47" i="54"/>
  <c r="C168" i="57"/>
  <c r="C168" i="60" s="1"/>
  <c r="D77" i="57"/>
  <c r="P77" i="57"/>
  <c r="L157" i="57"/>
  <c r="M36" i="45"/>
  <c r="I109" i="45"/>
  <c r="B12" i="47"/>
  <c r="B93" i="47"/>
  <c r="B113" i="47"/>
  <c r="B113" i="50" s="1"/>
  <c r="M172" i="47"/>
  <c r="M172" i="50" s="1"/>
  <c r="Q172" i="47"/>
  <c r="Q172" i="50" s="1"/>
  <c r="E4" i="54"/>
  <c r="E39" i="54"/>
  <c r="I44" i="54"/>
  <c r="M85" i="54"/>
  <c r="N125" i="54"/>
  <c r="E157" i="54"/>
  <c r="M157" i="54"/>
  <c r="L39" i="55"/>
  <c r="K125" i="55"/>
  <c r="E154" i="57"/>
  <c r="E154" i="60" s="1"/>
  <c r="B120" i="45"/>
  <c r="B175" i="45"/>
  <c r="C175" i="54"/>
  <c r="D85" i="54"/>
  <c r="Q85" i="54"/>
  <c r="F139" i="54"/>
  <c r="N139" i="54"/>
  <c r="E36" i="55"/>
  <c r="I70" i="55"/>
  <c r="I117" i="55"/>
  <c r="J139" i="55"/>
  <c r="C146" i="57"/>
  <c r="L7" i="57"/>
  <c r="M144" i="44"/>
  <c r="Q172" i="44"/>
  <c r="B113" i="45"/>
  <c r="B113" i="49" s="1"/>
  <c r="F89" i="45"/>
  <c r="H146" i="45"/>
  <c r="B125" i="47"/>
  <c r="I82" i="47"/>
  <c r="C93" i="54"/>
  <c r="P63" i="54"/>
  <c r="M128" i="54"/>
  <c r="C97" i="55"/>
  <c r="D28" i="55"/>
  <c r="E47" i="55"/>
  <c r="F51" i="57"/>
  <c r="F49" i="57" s="1"/>
  <c r="J51" i="57"/>
  <c r="N51" i="57"/>
  <c r="K162" i="44"/>
  <c r="M4" i="45"/>
  <c r="Q4" i="45"/>
  <c r="P146" i="45"/>
  <c r="M157" i="45"/>
  <c r="F28" i="47"/>
  <c r="N70" i="47"/>
  <c r="J106" i="47"/>
  <c r="G132" i="47"/>
  <c r="G132" i="50" s="1"/>
  <c r="H164" i="47"/>
  <c r="C154" i="54"/>
  <c r="K66" i="54"/>
  <c r="E128" i="54"/>
  <c r="P128" i="54"/>
  <c r="L28" i="55"/>
  <c r="M47" i="55"/>
  <c r="O63" i="55"/>
  <c r="G63" i="55"/>
  <c r="D132" i="55"/>
  <c r="K144" i="55"/>
  <c r="F150" i="57"/>
  <c r="F150" i="60" s="1"/>
  <c r="J150" i="57"/>
  <c r="J150" i="60" s="1"/>
  <c r="N150" i="57"/>
  <c r="N150" i="60" s="1"/>
  <c r="D150" i="57"/>
  <c r="D150" i="60" s="1"/>
  <c r="L150" i="57"/>
  <c r="L150" i="60" s="1"/>
  <c r="P150" i="57"/>
  <c r="P150" i="60" s="1"/>
  <c r="D157" i="57"/>
  <c r="F172" i="57"/>
  <c r="B7" i="45"/>
  <c r="D44" i="45"/>
  <c r="M109" i="45"/>
  <c r="L125" i="45"/>
  <c r="G16" i="47"/>
  <c r="G16" i="50" s="1"/>
  <c r="G25" i="47"/>
  <c r="N74" i="47"/>
  <c r="N74" i="50" s="1"/>
  <c r="G89" i="47"/>
  <c r="P128" i="47"/>
  <c r="J139" i="47"/>
  <c r="E144" i="47"/>
  <c r="C157" i="47"/>
  <c r="H175" i="47"/>
  <c r="J55" i="54"/>
  <c r="Q117" i="54"/>
  <c r="J144" i="54"/>
  <c r="E168" i="54"/>
  <c r="M168" i="54"/>
  <c r="P28" i="55"/>
  <c r="D39" i="55"/>
  <c r="M89" i="55"/>
  <c r="F120" i="55"/>
  <c r="P128" i="69"/>
  <c r="P120" i="45"/>
  <c r="H306" i="66"/>
  <c r="H305" i="66" s="1"/>
  <c r="H44" i="55"/>
  <c r="I306" i="69"/>
  <c r="I106" i="55"/>
  <c r="L295" i="72"/>
  <c r="L162" i="55"/>
  <c r="Q144" i="44"/>
  <c r="E168" i="44"/>
  <c r="B63" i="45"/>
  <c r="B32" i="45"/>
  <c r="E128" i="64"/>
  <c r="E4" i="45"/>
  <c r="C7" i="45"/>
  <c r="F93" i="45"/>
  <c r="D117" i="45"/>
  <c r="H117" i="45"/>
  <c r="C290" i="69"/>
  <c r="C289" i="69" s="1"/>
  <c r="C109" i="54"/>
  <c r="C298" i="70"/>
  <c r="C136" i="54"/>
  <c r="O288" i="70"/>
  <c r="O125" i="54"/>
  <c r="D283" i="72"/>
  <c r="D168" i="54"/>
  <c r="D168" i="58" s="1"/>
  <c r="F309" i="65"/>
  <c r="F328" i="65" s="1"/>
  <c r="F28" i="55"/>
  <c r="K309" i="72"/>
  <c r="K175" i="55"/>
  <c r="O345" i="71"/>
  <c r="O399" i="71" s="1"/>
  <c r="O157" i="57"/>
  <c r="G131" i="64"/>
  <c r="G7" i="45"/>
  <c r="G125" i="66"/>
  <c r="G55" i="45"/>
  <c r="N167" i="65"/>
  <c r="N224" i="65" s="1"/>
  <c r="N39" i="47"/>
  <c r="J319" i="64"/>
  <c r="J361" i="64" s="1"/>
  <c r="J4" i="54"/>
  <c r="E16" i="45"/>
  <c r="D120" i="45"/>
  <c r="M155" i="72"/>
  <c r="M168" i="47"/>
  <c r="H287" i="69"/>
  <c r="H106" i="54"/>
  <c r="H355" i="64"/>
  <c r="H376" i="64" s="1"/>
  <c r="H19" i="55"/>
  <c r="D162" i="55"/>
  <c r="C355" i="66"/>
  <c r="C55" i="57"/>
  <c r="C55" i="60" s="1"/>
  <c r="C355" i="70"/>
  <c r="C136" i="57"/>
  <c r="C136" i="60" s="1"/>
  <c r="E309" i="70"/>
  <c r="E128" i="55"/>
  <c r="H164" i="44"/>
  <c r="B17" i="7"/>
  <c r="K7" i="45"/>
  <c r="M172" i="44"/>
  <c r="B51" i="45"/>
  <c r="B162" i="45"/>
  <c r="O7" i="45"/>
  <c r="P39" i="45"/>
  <c r="L44" i="45"/>
  <c r="L70" i="45"/>
  <c r="G97" i="45"/>
  <c r="G106" i="45"/>
  <c r="E117" i="69"/>
  <c r="E116" i="69" s="1"/>
  <c r="E109" i="45"/>
  <c r="Q117" i="69"/>
  <c r="Q116" i="69" s="1"/>
  <c r="Q109" i="45"/>
  <c r="B166" i="66"/>
  <c r="B58" i="47"/>
  <c r="E163" i="66"/>
  <c r="E55" i="47"/>
  <c r="E55" i="50" s="1"/>
  <c r="D151" i="72"/>
  <c r="D150" i="72" s="1"/>
  <c r="D164" i="47"/>
  <c r="L151" i="72"/>
  <c r="L150" i="72" s="1"/>
  <c r="L164" i="47"/>
  <c r="P151" i="72"/>
  <c r="P150" i="72" s="1"/>
  <c r="P164" i="47"/>
  <c r="Q287" i="65"/>
  <c r="Q25" i="54"/>
  <c r="I290" i="70"/>
  <c r="I289" i="70" s="1"/>
  <c r="I128" i="54"/>
  <c r="Q290" i="70"/>
  <c r="Q289" i="70" s="1"/>
  <c r="Q128" i="54"/>
  <c r="D277" i="72"/>
  <c r="D162" i="54"/>
  <c r="C307" i="66"/>
  <c r="C44" i="55"/>
  <c r="N97" i="57"/>
  <c r="N97" i="60" s="1"/>
  <c r="M32" i="45"/>
  <c r="E58" i="45"/>
  <c r="I113" i="45"/>
  <c r="I113" i="49" s="1"/>
  <c r="Q113" i="45"/>
  <c r="Q113" i="49" s="1"/>
  <c r="L146" i="45"/>
  <c r="N150" i="45"/>
  <c r="J150" i="45"/>
  <c r="M172" i="45"/>
  <c r="N175" i="45"/>
  <c r="B132" i="47"/>
  <c r="B132" i="50" s="1"/>
  <c r="C19" i="47"/>
  <c r="K19" i="47"/>
  <c r="O19" i="47"/>
  <c r="L25" i="47"/>
  <c r="G36" i="47"/>
  <c r="G36" i="50" s="1"/>
  <c r="O36" i="47"/>
  <c r="O36" i="50" s="1"/>
  <c r="Q82" i="47"/>
  <c r="F82" i="47"/>
  <c r="J82" i="47"/>
  <c r="N82" i="47"/>
  <c r="H117" i="47"/>
  <c r="H117" i="50" s="1"/>
  <c r="P117" i="47"/>
  <c r="P117" i="50" s="1"/>
  <c r="M117" i="47"/>
  <c r="M117" i="50" s="1"/>
  <c r="Q144" i="47"/>
  <c r="C25" i="54"/>
  <c r="G66" i="54"/>
  <c r="H70" i="54"/>
  <c r="O82" i="54"/>
  <c r="G82" i="54"/>
  <c r="L85" i="54"/>
  <c r="Q106" i="54"/>
  <c r="E113" i="54"/>
  <c r="E113" i="58" s="1"/>
  <c r="G144" i="54"/>
  <c r="L7" i="55"/>
  <c r="J12" i="55"/>
  <c r="J12" i="59" s="1"/>
  <c r="N19" i="55"/>
  <c r="P97" i="55"/>
  <c r="O100" i="55"/>
  <c r="L109" i="55"/>
  <c r="K120" i="55"/>
  <c r="G144" i="55"/>
  <c r="K146" i="55"/>
  <c r="M162" i="55"/>
  <c r="M168" i="55"/>
  <c r="M168" i="59" s="1"/>
  <c r="C162" i="57"/>
  <c r="C120" i="57"/>
  <c r="O12" i="57"/>
  <c r="O12" i="60" s="1"/>
  <c r="F36" i="57"/>
  <c r="F36" i="60" s="1"/>
  <c r="J36" i="57"/>
  <c r="N36" i="57"/>
  <c r="N36" i="60" s="1"/>
  <c r="M63" i="57"/>
  <c r="O63" i="57"/>
  <c r="F74" i="57"/>
  <c r="F74" i="60" s="1"/>
  <c r="Q89" i="57"/>
  <c r="E125" i="57"/>
  <c r="Q150" i="57"/>
  <c r="Q150" i="60" s="1"/>
  <c r="G132" i="45"/>
  <c r="D146" i="45"/>
  <c r="J4" i="47"/>
  <c r="K25" i="47"/>
  <c r="F39" i="47"/>
  <c r="D51" i="47"/>
  <c r="L51" i="47"/>
  <c r="P51" i="47"/>
  <c r="G97" i="47"/>
  <c r="G97" i="50" s="1"/>
  <c r="H120" i="47"/>
  <c r="F146" i="54"/>
  <c r="E157" i="45"/>
  <c r="I157" i="45"/>
  <c r="Q157" i="45"/>
  <c r="M113" i="47"/>
  <c r="M113" i="50" s="1"/>
  <c r="M120" i="47"/>
  <c r="I125" i="47"/>
  <c r="P89" i="54"/>
  <c r="E93" i="54"/>
  <c r="E93" i="58" s="1"/>
  <c r="I106" i="54"/>
  <c r="G125" i="54"/>
  <c r="H7" i="55"/>
  <c r="M36" i="55"/>
  <c r="K77" i="55"/>
  <c r="G146" i="55"/>
  <c r="F154" i="55"/>
  <c r="E168" i="55"/>
  <c r="H168" i="55"/>
  <c r="H168" i="59" s="1"/>
  <c r="P172" i="55"/>
  <c r="P44" i="57"/>
  <c r="D82" i="57"/>
  <c r="L82" i="57"/>
  <c r="P82" i="57"/>
  <c r="L100" i="57"/>
  <c r="N120" i="57"/>
  <c r="Q139" i="57"/>
  <c r="M154" i="57"/>
  <c r="M154" i="60" s="1"/>
  <c r="Q154" i="57"/>
  <c r="Q154" i="60" s="1"/>
  <c r="Q279" i="72"/>
  <c r="Q278" i="72" s="1"/>
  <c r="Q164" i="54"/>
  <c r="O349" i="64"/>
  <c r="O12" i="55"/>
  <c r="D395" i="64"/>
  <c r="D458" i="64" s="1"/>
  <c r="D16" i="57"/>
  <c r="D16" i="60" s="1"/>
  <c r="H175" i="44"/>
  <c r="B27" i="8"/>
  <c r="B89" i="45"/>
  <c r="B12" i="45"/>
  <c r="I12" i="45"/>
  <c r="Q16" i="45"/>
  <c r="D39" i="45"/>
  <c r="G51" i="45"/>
  <c r="G49" i="45" s="1"/>
  <c r="D74" i="45"/>
  <c r="K77" i="45"/>
  <c r="M117" i="45"/>
  <c r="Q117" i="45"/>
  <c r="B4" i="47"/>
  <c r="B36" i="47"/>
  <c r="B36" i="50" s="1"/>
  <c r="B77" i="47"/>
  <c r="N28" i="47"/>
  <c r="G32" i="47"/>
  <c r="L63" i="47"/>
  <c r="G139" i="47"/>
  <c r="N139" i="47"/>
  <c r="J168" i="47"/>
  <c r="C77" i="54"/>
  <c r="K7" i="54"/>
  <c r="N19" i="54"/>
  <c r="J28" i="54"/>
  <c r="Q298" i="67"/>
  <c r="Q74" i="54"/>
  <c r="G109" i="54"/>
  <c r="L113" i="54"/>
  <c r="L113" i="58" s="1"/>
  <c r="F287" i="70"/>
  <c r="F286" i="70" s="1"/>
  <c r="F125" i="54"/>
  <c r="D136" i="54"/>
  <c r="D157" i="54"/>
  <c r="L277" i="72"/>
  <c r="L276" i="72" s="1"/>
  <c r="L162" i="54"/>
  <c r="D279" i="72"/>
  <c r="D278" i="72" s="1"/>
  <c r="D164" i="54"/>
  <c r="C7" i="55"/>
  <c r="C139" i="55"/>
  <c r="L340" i="64"/>
  <c r="L339" i="64" s="1"/>
  <c r="L4" i="55"/>
  <c r="F7" i="55"/>
  <c r="Q309" i="65"/>
  <c r="Q308" i="65" s="1"/>
  <c r="Q28" i="55"/>
  <c r="H309" i="67"/>
  <c r="H308" i="67" s="1"/>
  <c r="H66" i="55"/>
  <c r="H379" i="68"/>
  <c r="H82" i="55"/>
  <c r="P379" i="68"/>
  <c r="P82" i="55"/>
  <c r="N380" i="68"/>
  <c r="N378" i="68" s="1"/>
  <c r="N82" i="55"/>
  <c r="E397" i="64"/>
  <c r="E19" i="57"/>
  <c r="G279" i="71"/>
  <c r="G278" i="71" s="1"/>
  <c r="G146" i="54"/>
  <c r="E279" i="72"/>
  <c r="E278" i="72" s="1"/>
  <c r="E164" i="54"/>
  <c r="M279" i="72"/>
  <c r="M164" i="54"/>
  <c r="Q355" i="64"/>
  <c r="Q19" i="55"/>
  <c r="M313" i="65"/>
  <c r="M312" i="65" s="1"/>
  <c r="M32" i="55"/>
  <c r="Q382" i="64"/>
  <c r="Q381" i="64" s="1"/>
  <c r="Q4" i="57"/>
  <c r="I175" i="60"/>
  <c r="I175" i="57"/>
  <c r="M168" i="44"/>
  <c r="F47" i="45"/>
  <c r="I63" i="45"/>
  <c r="M74" i="45"/>
  <c r="C77" i="45"/>
  <c r="N89" i="45"/>
  <c r="J89" i="45"/>
  <c r="E100" i="45"/>
  <c r="I100" i="45"/>
  <c r="Q100" i="45"/>
  <c r="E136" i="45"/>
  <c r="M136" i="45"/>
  <c r="N139" i="45"/>
  <c r="F144" i="45"/>
  <c r="E172" i="45"/>
  <c r="I172" i="45"/>
  <c r="B25" i="47"/>
  <c r="E44" i="47"/>
  <c r="I44" i="47"/>
  <c r="Q44" i="47"/>
  <c r="M55" i="47"/>
  <c r="M55" i="50" s="1"/>
  <c r="D63" i="47"/>
  <c r="I77" i="47"/>
  <c r="N93" i="47"/>
  <c r="G109" i="47"/>
  <c r="E146" i="47"/>
  <c r="F162" i="47"/>
  <c r="F164" i="47"/>
  <c r="C162" i="54"/>
  <c r="N4" i="54"/>
  <c r="F16" i="54"/>
  <c r="F28" i="54"/>
  <c r="L39" i="54"/>
  <c r="J51" i="54"/>
  <c r="H58" i="54"/>
  <c r="Q63" i="54"/>
  <c r="P70" i="54"/>
  <c r="P74" i="54"/>
  <c r="K290" i="69"/>
  <c r="K289" i="69" s="1"/>
  <c r="K109" i="54"/>
  <c r="P294" i="70"/>
  <c r="P132" i="54"/>
  <c r="F277" i="71"/>
  <c r="F144" i="54"/>
  <c r="L290" i="71"/>
  <c r="L157" i="54"/>
  <c r="I164" i="54"/>
  <c r="C309" i="70"/>
  <c r="C328" i="70" s="1"/>
  <c r="C128" i="55"/>
  <c r="C297" i="72"/>
  <c r="C164" i="55"/>
  <c r="J343" i="64"/>
  <c r="J342" i="64" s="1"/>
  <c r="J7" i="55"/>
  <c r="N343" i="64"/>
  <c r="N342" i="64" s="1"/>
  <c r="N7" i="55"/>
  <c r="G12" i="55"/>
  <c r="O321" i="65"/>
  <c r="O39" i="55"/>
  <c r="L306" i="66"/>
  <c r="L305" i="66" s="1"/>
  <c r="L44" i="55"/>
  <c r="P306" i="66"/>
  <c r="P305" i="66" s="1"/>
  <c r="P44" i="55"/>
  <c r="F307" i="66"/>
  <c r="F326" i="66" s="1"/>
  <c r="F44" i="55"/>
  <c r="N307" i="66"/>
  <c r="N305" i="66" s="1"/>
  <c r="N44" i="55"/>
  <c r="M382" i="68"/>
  <c r="M406" i="68" s="1"/>
  <c r="M85" i="55"/>
  <c r="Q382" i="68"/>
  <c r="Q85" i="55"/>
  <c r="H16" i="57"/>
  <c r="H16" i="60" s="1"/>
  <c r="Q344" i="65"/>
  <c r="Q25" i="57"/>
  <c r="G345" i="65"/>
  <c r="G402" i="65" s="1"/>
  <c r="G25" i="57"/>
  <c r="J32" i="57"/>
  <c r="F302" i="71"/>
  <c r="F320" i="71" s="1"/>
  <c r="F150" i="55"/>
  <c r="F150" i="59" s="1"/>
  <c r="I382" i="64"/>
  <c r="I381" i="64" s="1"/>
  <c r="I4" i="57"/>
  <c r="P395" i="64"/>
  <c r="P458" i="64" s="1"/>
  <c r="P16" i="57"/>
  <c r="N351" i="65"/>
  <c r="N32" i="57"/>
  <c r="P164" i="44"/>
  <c r="H107" i="72"/>
  <c r="B36" i="45"/>
  <c r="B77" i="45"/>
  <c r="B139" i="45"/>
  <c r="M16" i="45"/>
  <c r="L19" i="45"/>
  <c r="D28" i="45"/>
  <c r="H39" i="45"/>
  <c r="N58" i="45"/>
  <c r="Q63" i="45"/>
  <c r="J63" i="45"/>
  <c r="D66" i="45"/>
  <c r="P66" i="45"/>
  <c r="P74" i="45"/>
  <c r="D77" i="45"/>
  <c r="G82" i="45"/>
  <c r="J97" i="45"/>
  <c r="J144" i="45"/>
  <c r="G157" i="45"/>
  <c r="B66" i="47"/>
  <c r="B154" i="47"/>
  <c r="B154" i="50" s="1"/>
  <c r="B82" i="47"/>
  <c r="J28" i="47"/>
  <c r="J97" i="47"/>
  <c r="J97" i="50" s="1"/>
  <c r="N97" i="47"/>
  <c r="N97" i="50" s="1"/>
  <c r="N106" i="47"/>
  <c r="L154" i="47"/>
  <c r="L154" i="50" s="1"/>
  <c r="I172" i="47"/>
  <c r="C66" i="54"/>
  <c r="C128" i="54"/>
  <c r="D4" i="54"/>
  <c r="G7" i="54"/>
  <c r="H19" i="54"/>
  <c r="J25" i="54"/>
  <c r="G28" i="54"/>
  <c r="P58" i="54"/>
  <c r="F66" i="54"/>
  <c r="Q70" i="54"/>
  <c r="N82" i="54"/>
  <c r="H85" i="54"/>
  <c r="P85" i="54"/>
  <c r="P287" i="69"/>
  <c r="P106" i="54"/>
  <c r="F109" i="54"/>
  <c r="E136" i="54"/>
  <c r="O139" i="54"/>
  <c r="J146" i="54"/>
  <c r="L164" i="54"/>
  <c r="C175" i="55"/>
  <c r="G4" i="55"/>
  <c r="G353" i="64"/>
  <c r="G16" i="55"/>
  <c r="O353" i="64"/>
  <c r="O16" i="55"/>
  <c r="K307" i="65"/>
  <c r="K25" i="55"/>
  <c r="E28" i="55"/>
  <c r="I32" i="55"/>
  <c r="J318" i="65"/>
  <c r="J36" i="55"/>
  <c r="D82" i="55"/>
  <c r="H295" i="72"/>
  <c r="H162" i="55"/>
  <c r="P295" i="72"/>
  <c r="P162" i="55"/>
  <c r="M391" i="64"/>
  <c r="M454" i="64" s="1"/>
  <c r="M12" i="57"/>
  <c r="O338" i="72"/>
  <c r="O392" i="72" s="1"/>
  <c r="O168" i="57"/>
  <c r="O168" i="60" s="1"/>
  <c r="O4" i="55"/>
  <c r="D19" i="55"/>
  <c r="J28" i="55"/>
  <c r="D32" i="55"/>
  <c r="Q51" i="55"/>
  <c r="I55" i="55"/>
  <c r="M74" i="55"/>
  <c r="K82" i="55"/>
  <c r="J89" i="55"/>
  <c r="M93" i="55"/>
  <c r="M93" i="59" s="1"/>
  <c r="Q97" i="55"/>
  <c r="H106" i="55"/>
  <c r="Q113" i="55"/>
  <c r="Q113" i="59" s="1"/>
  <c r="Q157" i="55"/>
  <c r="I162" i="55"/>
  <c r="Q162" i="55"/>
  <c r="D7" i="57"/>
  <c r="H12" i="57"/>
  <c r="J74" i="57"/>
  <c r="J74" i="60" s="1"/>
  <c r="N74" i="57"/>
  <c r="N74" i="60" s="1"/>
  <c r="D117" i="57"/>
  <c r="D117" i="60" s="1"/>
  <c r="L117" i="57"/>
  <c r="L117" i="60" s="1"/>
  <c r="F132" i="57"/>
  <c r="N132" i="57"/>
  <c r="N132" i="60" s="1"/>
  <c r="G136" i="57"/>
  <c r="C36" i="55"/>
  <c r="C154" i="55"/>
  <c r="L25" i="55"/>
  <c r="H28" i="55"/>
  <c r="N32" i="55"/>
  <c r="E51" i="55"/>
  <c r="E55" i="55"/>
  <c r="D128" i="55"/>
  <c r="C63" i="57"/>
  <c r="C4" i="57"/>
  <c r="C97" i="57"/>
  <c r="C97" i="60" s="1"/>
  <c r="L16" i="57"/>
  <c r="L16" i="60" s="1"/>
  <c r="E39" i="57"/>
  <c r="I55" i="57"/>
  <c r="I55" i="60" s="1"/>
  <c r="E58" i="60"/>
  <c r="M58" i="60"/>
  <c r="Q58" i="57"/>
  <c r="K58" i="57"/>
  <c r="N70" i="57"/>
  <c r="N68" i="57" s="1"/>
  <c r="Q97" i="57"/>
  <c r="D100" i="57"/>
  <c r="H100" i="57"/>
  <c r="P100" i="57"/>
  <c r="D125" i="57"/>
  <c r="N125" i="57"/>
  <c r="D136" i="57"/>
  <c r="D136" i="60" s="1"/>
  <c r="H136" i="57"/>
  <c r="H136" i="60" s="1"/>
  <c r="P136" i="57"/>
  <c r="P136" i="60" s="1"/>
  <c r="G168" i="57"/>
  <c r="G168" i="60" s="1"/>
  <c r="K168" i="57"/>
  <c r="K168" i="60" s="1"/>
  <c r="D172" i="57"/>
  <c r="D172" i="60" s="1"/>
  <c r="H172" i="57"/>
  <c r="H172" i="60" s="1"/>
  <c r="P172" i="57"/>
  <c r="P172" i="60" s="1"/>
  <c r="J172" i="57"/>
  <c r="J172" i="60" s="1"/>
  <c r="N172" i="57"/>
  <c r="N172" i="60" s="1"/>
  <c r="C162" i="44"/>
  <c r="Q168" i="44"/>
  <c r="B106" i="45"/>
  <c r="H19" i="45"/>
  <c r="G28" i="45"/>
  <c r="D32" i="45"/>
  <c r="J47" i="45"/>
  <c r="F55" i="45"/>
  <c r="I85" i="45"/>
  <c r="F100" i="45"/>
  <c r="G148" i="69"/>
  <c r="O148" i="69"/>
  <c r="M77" i="47"/>
  <c r="Q77" i="47"/>
  <c r="C114" i="48"/>
  <c r="G112" i="49"/>
  <c r="B67" i="50"/>
  <c r="B66" i="50" s="1"/>
  <c r="H18" i="50"/>
  <c r="Q46" i="50"/>
  <c r="J91" i="50"/>
  <c r="O107" i="50"/>
  <c r="L115" i="50"/>
  <c r="D133" i="50"/>
  <c r="I138" i="50"/>
  <c r="I147" i="50"/>
  <c r="I146" i="50" s="1"/>
  <c r="F163" i="50"/>
  <c r="K170" i="50"/>
  <c r="O174" i="50"/>
  <c r="C281" i="72"/>
  <c r="C353" i="72" s="1"/>
  <c r="C167" i="58"/>
  <c r="L325" i="64"/>
  <c r="L409" i="64" s="1"/>
  <c r="L11" i="58"/>
  <c r="P325" i="64"/>
  <c r="P409" i="64" s="1"/>
  <c r="P11" i="58"/>
  <c r="F47" i="54"/>
  <c r="L93" i="54"/>
  <c r="L93" i="58" s="1"/>
  <c r="P117" i="54"/>
  <c r="F301" i="69"/>
  <c r="F377" i="69" s="1"/>
  <c r="F121" i="58"/>
  <c r="J301" i="69"/>
  <c r="J377" i="69" s="1"/>
  <c r="J121" i="58"/>
  <c r="N301" i="69"/>
  <c r="N121" i="58"/>
  <c r="L136" i="54"/>
  <c r="G139" i="54"/>
  <c r="K144" i="54"/>
  <c r="K146" i="54"/>
  <c r="C313" i="69"/>
  <c r="C389" i="69" s="1"/>
  <c r="C114" i="59"/>
  <c r="C302" i="72"/>
  <c r="C374" i="72" s="1"/>
  <c r="C170" i="59"/>
  <c r="I28" i="55"/>
  <c r="J55" i="55"/>
  <c r="L58" i="55"/>
  <c r="L309" i="67"/>
  <c r="L308" i="67" s="1"/>
  <c r="L66" i="55"/>
  <c r="D70" i="55"/>
  <c r="N313" i="67"/>
  <c r="N312" i="67" s="1"/>
  <c r="N70" i="55"/>
  <c r="B17" i="8"/>
  <c r="M30" i="45"/>
  <c r="F51" i="45"/>
  <c r="H70" i="45"/>
  <c r="E74" i="45"/>
  <c r="N154" i="45"/>
  <c r="C168" i="45"/>
  <c r="K168" i="45"/>
  <c r="L4" i="47"/>
  <c r="F7" i="47"/>
  <c r="H16" i="47"/>
  <c r="H16" i="50" s="1"/>
  <c r="L58" i="47"/>
  <c r="C63" i="47"/>
  <c r="J117" i="47"/>
  <c r="J117" i="50" s="1"/>
  <c r="Q125" i="47"/>
  <c r="K132" i="47"/>
  <c r="K132" i="50" s="1"/>
  <c r="L132" i="47"/>
  <c r="L132" i="50" s="1"/>
  <c r="H150" i="47"/>
  <c r="I154" i="47"/>
  <c r="I154" i="50" s="1"/>
  <c r="J162" i="47"/>
  <c r="B115" i="48"/>
  <c r="M114" i="48"/>
  <c r="J115" i="49"/>
  <c r="N8" i="50"/>
  <c r="N7" i="50" s="1"/>
  <c r="L22" i="50"/>
  <c r="Q56" i="50"/>
  <c r="Q98" i="50"/>
  <c r="P108" i="50"/>
  <c r="M116" i="50"/>
  <c r="I126" i="50"/>
  <c r="E134" i="50"/>
  <c r="L141" i="50"/>
  <c r="M147" i="50"/>
  <c r="M146" i="50" s="1"/>
  <c r="J163" i="50"/>
  <c r="J162" i="50" s="1"/>
  <c r="L171" i="50"/>
  <c r="C7" i="54"/>
  <c r="D292" i="69"/>
  <c r="D368" i="69" s="1"/>
  <c r="D112" i="58"/>
  <c r="H292" i="69"/>
  <c r="H368" i="69" s="1"/>
  <c r="H112" i="58"/>
  <c r="L292" i="69"/>
  <c r="L368" i="69" s="1"/>
  <c r="L112" i="58"/>
  <c r="P292" i="69"/>
  <c r="P112" i="58"/>
  <c r="H164" i="54"/>
  <c r="P164" i="54"/>
  <c r="L168" i="54"/>
  <c r="L168" i="58" s="1"/>
  <c r="D284" i="72"/>
  <c r="D170" i="58"/>
  <c r="H284" i="72"/>
  <c r="H170" i="58"/>
  <c r="L284" i="72"/>
  <c r="L170" i="58"/>
  <c r="P284" i="72"/>
  <c r="P170" i="58"/>
  <c r="C349" i="64"/>
  <c r="C14" i="59"/>
  <c r="P47" i="55"/>
  <c r="P55" i="55"/>
  <c r="L63" i="55"/>
  <c r="J66" i="55"/>
  <c r="J36" i="60"/>
  <c r="J30" i="57"/>
  <c r="L7" i="45"/>
  <c r="L77" i="45"/>
  <c r="Q85" i="45"/>
  <c r="G89" i="45"/>
  <c r="O93" i="45"/>
  <c r="G93" i="45"/>
  <c r="J109" i="45"/>
  <c r="F120" i="45"/>
  <c r="K128" i="45"/>
  <c r="C136" i="45"/>
  <c r="C172" i="45"/>
  <c r="K16" i="47"/>
  <c r="K16" i="50" s="1"/>
  <c r="E47" i="47"/>
  <c r="H55" i="47"/>
  <c r="H55" i="50" s="1"/>
  <c r="P55" i="47"/>
  <c r="P55" i="50" s="1"/>
  <c r="P58" i="47"/>
  <c r="C58" i="47"/>
  <c r="K63" i="47"/>
  <c r="J89" i="47"/>
  <c r="N89" i="47"/>
  <c r="C93" i="47"/>
  <c r="O93" i="47"/>
  <c r="L120" i="47"/>
  <c r="L125" i="47"/>
  <c r="Q146" i="47"/>
  <c r="P150" i="47"/>
  <c r="P148" i="47" s="1"/>
  <c r="J164" i="47"/>
  <c r="E168" i="47"/>
  <c r="I168" i="47"/>
  <c r="Q168" i="47"/>
  <c r="Q166" i="47" s="1"/>
  <c r="E172" i="47"/>
  <c r="E172" i="50" s="1"/>
  <c r="F112" i="48"/>
  <c r="D115" i="48"/>
  <c r="B6" i="50"/>
  <c r="H27" i="50"/>
  <c r="E60" i="50"/>
  <c r="N73" i="50"/>
  <c r="N84" i="50"/>
  <c r="D101" i="50"/>
  <c r="G110" i="50"/>
  <c r="G109" i="50" s="1"/>
  <c r="J127" i="50"/>
  <c r="F135" i="50"/>
  <c r="Q145" i="50"/>
  <c r="Q147" i="50"/>
  <c r="N163" i="50"/>
  <c r="N162" i="50" s="1"/>
  <c r="C290" i="72"/>
  <c r="C176" i="58"/>
  <c r="L7" i="54"/>
  <c r="Q12" i="54"/>
  <c r="Q12" i="58" s="1"/>
  <c r="H16" i="54"/>
  <c r="K28" i="54"/>
  <c r="H44" i="54"/>
  <c r="K51" i="54"/>
  <c r="K55" i="54"/>
  <c r="J66" i="54"/>
  <c r="F82" i="54"/>
  <c r="N364" i="68"/>
  <c r="N460" i="68" s="1"/>
  <c r="N92" i="58"/>
  <c r="D93" i="54"/>
  <c r="D93" i="58" s="1"/>
  <c r="D294" i="69"/>
  <c r="D114" i="58"/>
  <c r="H294" i="69"/>
  <c r="H114" i="58"/>
  <c r="L294" i="69"/>
  <c r="L293" i="69" s="1"/>
  <c r="L114" i="58"/>
  <c r="P294" i="69"/>
  <c r="P114" i="58"/>
  <c r="F295" i="69"/>
  <c r="F371" i="69" s="1"/>
  <c r="F115" i="58"/>
  <c r="J295" i="69"/>
  <c r="J371" i="69" s="1"/>
  <c r="J115" i="58"/>
  <c r="N295" i="69"/>
  <c r="N371" i="69" s="1"/>
  <c r="N115" i="58"/>
  <c r="C12" i="55"/>
  <c r="C12" i="59" s="1"/>
  <c r="D25" i="55"/>
  <c r="G58" i="55"/>
  <c r="J320" i="66"/>
  <c r="J339" i="66" s="1"/>
  <c r="J59" i="59"/>
  <c r="N320" i="66"/>
  <c r="N59" i="59"/>
  <c r="H313" i="67"/>
  <c r="H332" i="67" s="1"/>
  <c r="H70" i="55"/>
  <c r="D7" i="45"/>
  <c r="I25" i="45"/>
  <c r="C32" i="45"/>
  <c r="E36" i="45"/>
  <c r="H66" i="45"/>
  <c r="F106" i="45"/>
  <c r="E117" i="45"/>
  <c r="L120" i="45"/>
  <c r="D125" i="45"/>
  <c r="C128" i="45"/>
  <c r="C132" i="45"/>
  <c r="B136" i="47"/>
  <c r="B136" i="50" s="1"/>
  <c r="B157" i="47"/>
  <c r="L16" i="47"/>
  <c r="L16" i="50" s="1"/>
  <c r="D58" i="47"/>
  <c r="G106" i="47"/>
  <c r="C109" i="47"/>
  <c r="Q113" i="47"/>
  <c r="Q113" i="50" s="1"/>
  <c r="I146" i="47"/>
  <c r="D150" i="47"/>
  <c r="Q112" i="48"/>
  <c r="N115" i="48"/>
  <c r="I114" i="49"/>
  <c r="B46" i="50"/>
  <c r="G17" i="50"/>
  <c r="N29" i="50"/>
  <c r="N28" i="50" s="1"/>
  <c r="P65" i="50"/>
  <c r="P75" i="50"/>
  <c r="E86" i="50"/>
  <c r="E85" i="50" s="1"/>
  <c r="P119" i="50"/>
  <c r="P129" i="50"/>
  <c r="E147" i="50"/>
  <c r="E146" i="50" s="1"/>
  <c r="E159" i="50"/>
  <c r="F165" i="50"/>
  <c r="F164" i="50" s="1"/>
  <c r="C367" i="68"/>
  <c r="C463" i="68" s="1"/>
  <c r="C95" i="58"/>
  <c r="C301" i="69"/>
  <c r="C377" i="69" s="1"/>
  <c r="C121" i="58"/>
  <c r="D19" i="54"/>
  <c r="D39" i="54"/>
  <c r="Q89" i="54"/>
  <c r="D367" i="68"/>
  <c r="D95" i="58"/>
  <c r="L367" i="68"/>
  <c r="L95" i="58"/>
  <c r="J109" i="54"/>
  <c r="D113" i="54"/>
  <c r="D113" i="58" s="1"/>
  <c r="M113" i="54"/>
  <c r="M113" i="58" s="1"/>
  <c r="Q132" i="54"/>
  <c r="F301" i="70"/>
  <c r="F377" i="70" s="1"/>
  <c r="F140" i="58"/>
  <c r="J301" i="70"/>
  <c r="J140" i="58"/>
  <c r="N301" i="70"/>
  <c r="N140" i="58"/>
  <c r="J284" i="71"/>
  <c r="J152" i="58"/>
  <c r="P346" i="64"/>
  <c r="P11" i="59"/>
  <c r="I19" i="55"/>
  <c r="H47" i="55"/>
  <c r="F66" i="55"/>
  <c r="N66" i="55"/>
  <c r="J85" i="55"/>
  <c r="H136" i="55"/>
  <c r="I157" i="55"/>
  <c r="K12" i="57"/>
  <c r="K12" i="60" s="1"/>
  <c r="M16" i="57"/>
  <c r="M16" i="60" s="1"/>
  <c r="F28" i="57"/>
  <c r="Q44" i="57"/>
  <c r="Q74" i="57"/>
  <c r="Q74" i="60" s="1"/>
  <c r="K82" i="57"/>
  <c r="I154" i="57"/>
  <c r="I154" i="60" s="1"/>
  <c r="J115" i="59"/>
  <c r="F152" i="59"/>
  <c r="M158" i="59"/>
  <c r="I169" i="59"/>
  <c r="C73" i="60"/>
  <c r="C159" i="60"/>
  <c r="O6" i="60"/>
  <c r="K11" i="60"/>
  <c r="O13" i="60"/>
  <c r="N15" i="60"/>
  <c r="I18" i="60"/>
  <c r="Q22" i="60"/>
  <c r="N29" i="60"/>
  <c r="N28" i="60" s="1"/>
  <c r="O35" i="60"/>
  <c r="P38" i="60"/>
  <c r="F46" i="60"/>
  <c r="E75" i="60"/>
  <c r="E156" i="60"/>
  <c r="Q171" i="60"/>
  <c r="F82" i="55"/>
  <c r="J28" i="57"/>
  <c r="H39" i="57"/>
  <c r="P39" i="57"/>
  <c r="M44" i="57"/>
  <c r="D44" i="57"/>
  <c r="J55" i="57"/>
  <c r="J55" i="60" s="1"/>
  <c r="N55" i="57"/>
  <c r="E58" i="57"/>
  <c r="I63" i="57"/>
  <c r="K89" i="57"/>
  <c r="F89" i="57"/>
  <c r="K93" i="57"/>
  <c r="K93" i="60" s="1"/>
  <c r="K100" i="60"/>
  <c r="K113" i="57"/>
  <c r="K113" i="60" s="1"/>
  <c r="F125" i="57"/>
  <c r="L125" i="57"/>
  <c r="D132" i="57"/>
  <c r="H132" i="57"/>
  <c r="H132" i="60" s="1"/>
  <c r="P132" i="57"/>
  <c r="J132" i="57"/>
  <c r="J132" i="60" s="1"/>
  <c r="O136" i="57"/>
  <c r="O136" i="60" s="1"/>
  <c r="N92" i="59"/>
  <c r="O115" i="59"/>
  <c r="K140" i="59"/>
  <c r="K152" i="59"/>
  <c r="E167" i="59"/>
  <c r="E170" i="59"/>
  <c r="C13" i="60"/>
  <c r="Q11" i="60"/>
  <c r="O18" i="60"/>
  <c r="G27" i="60"/>
  <c r="H34" i="60"/>
  <c r="N37" i="60"/>
  <c r="F41" i="60"/>
  <c r="Q46" i="60"/>
  <c r="Q65" i="60"/>
  <c r="G76" i="60"/>
  <c r="E114" i="60"/>
  <c r="O119" i="60"/>
  <c r="I141" i="60"/>
  <c r="H113" i="55"/>
  <c r="P168" i="55"/>
  <c r="P168" i="59" s="1"/>
  <c r="J4" i="57"/>
  <c r="I139" i="57"/>
  <c r="K102" i="59"/>
  <c r="H114" i="59"/>
  <c r="Q152" i="59"/>
  <c r="K170" i="59"/>
  <c r="C99" i="60"/>
  <c r="C133" i="60"/>
  <c r="D6" i="60"/>
  <c r="K8" i="60"/>
  <c r="Q14" i="60"/>
  <c r="G17" i="60"/>
  <c r="O21" i="60"/>
  <c r="L27" i="60"/>
  <c r="M34" i="60"/>
  <c r="E38" i="60"/>
  <c r="M54" i="60"/>
  <c r="O72" i="60"/>
  <c r="Q95" i="60"/>
  <c r="I108" i="60"/>
  <c r="G115" i="60"/>
  <c r="E122" i="60"/>
  <c r="K159" i="60"/>
  <c r="J82" i="55"/>
  <c r="I85" i="55"/>
  <c r="E89" i="55"/>
  <c r="E97" i="55"/>
  <c r="D109" i="55"/>
  <c r="P113" i="55"/>
  <c r="P113" i="59" s="1"/>
  <c r="D113" i="55"/>
  <c r="L113" i="55"/>
  <c r="L113" i="59" s="1"/>
  <c r="D117" i="55"/>
  <c r="J125" i="55"/>
  <c r="L128" i="55"/>
  <c r="C28" i="57"/>
  <c r="C32" i="57"/>
  <c r="C89" i="57"/>
  <c r="C139" i="60"/>
  <c r="K7" i="57"/>
  <c r="E12" i="57"/>
  <c r="E12" i="60" s="1"/>
  <c r="K19" i="57"/>
  <c r="N28" i="57"/>
  <c r="F32" i="57"/>
  <c r="Q102" i="59"/>
  <c r="M114" i="59"/>
  <c r="K149" i="59"/>
  <c r="O151" i="59"/>
  <c r="G176" i="59"/>
  <c r="C107" i="60"/>
  <c r="C153" i="60"/>
  <c r="I6" i="60"/>
  <c r="P8" i="60"/>
  <c r="P7" i="60" s="1"/>
  <c r="E13" i="60"/>
  <c r="I15" i="60"/>
  <c r="D18" i="60"/>
  <c r="G22" i="60"/>
  <c r="J35" i="60"/>
  <c r="Q41" i="60"/>
  <c r="Q73" i="60"/>
  <c r="H84" i="60"/>
  <c r="I116" i="60"/>
  <c r="O170" i="60"/>
  <c r="M177" i="60"/>
  <c r="I85" i="50"/>
  <c r="B178" i="69"/>
  <c r="B101" i="69"/>
  <c r="B177" i="69" s="1"/>
  <c r="H95" i="69"/>
  <c r="E96" i="69"/>
  <c r="E94" i="69" s="1"/>
  <c r="M96" i="69"/>
  <c r="M94" i="69" s="1"/>
  <c r="J109" i="44"/>
  <c r="J98" i="69"/>
  <c r="J136" i="69" s="1"/>
  <c r="G176" i="69"/>
  <c r="O176" i="69"/>
  <c r="L101" i="69"/>
  <c r="L178" i="69"/>
  <c r="M109" i="69"/>
  <c r="Q109" i="69"/>
  <c r="B97" i="70"/>
  <c r="J128" i="44"/>
  <c r="J98" i="70"/>
  <c r="C100" i="70"/>
  <c r="K100" i="70"/>
  <c r="O100" i="70"/>
  <c r="L101" i="70"/>
  <c r="G105" i="70"/>
  <c r="E109" i="70"/>
  <c r="Q109" i="70"/>
  <c r="C95" i="71"/>
  <c r="O144" i="44"/>
  <c r="O95" i="71"/>
  <c r="J146" i="44"/>
  <c r="J97" i="71"/>
  <c r="J96" i="71" s="1"/>
  <c r="N146" i="44"/>
  <c r="N97" i="71"/>
  <c r="G99" i="71"/>
  <c r="G135" i="71" s="1"/>
  <c r="O99" i="71"/>
  <c r="O135" i="71" s="1"/>
  <c r="G100" i="71"/>
  <c r="O100" i="71"/>
  <c r="H104" i="71"/>
  <c r="I108" i="71"/>
  <c r="Q108" i="71"/>
  <c r="B94" i="71"/>
  <c r="D162" i="44"/>
  <c r="D95" i="72"/>
  <c r="H162" i="44"/>
  <c r="H95" i="72"/>
  <c r="E96" i="72"/>
  <c r="M96" i="72"/>
  <c r="G168" i="44"/>
  <c r="G166" i="44" s="1"/>
  <c r="G101" i="72"/>
  <c r="O168" i="44"/>
  <c r="O101" i="72"/>
  <c r="H168" i="44"/>
  <c r="H166" i="44" s="1"/>
  <c r="H102" i="72"/>
  <c r="H100" i="72" s="1"/>
  <c r="P168" i="44"/>
  <c r="P102" i="72"/>
  <c r="P100" i="72" s="1"/>
  <c r="M103" i="72"/>
  <c r="J172" i="44"/>
  <c r="J105" i="72"/>
  <c r="D107" i="72"/>
  <c r="L107" i="72"/>
  <c r="E109" i="72"/>
  <c r="I109" i="72"/>
  <c r="Q109" i="72"/>
  <c r="B28" i="45"/>
  <c r="B117" i="65"/>
  <c r="B114" i="67"/>
  <c r="B142" i="69"/>
  <c r="B144" i="45"/>
  <c r="B113" i="71"/>
  <c r="B150" i="45"/>
  <c r="B120" i="71"/>
  <c r="B157" i="45"/>
  <c r="B126" i="71"/>
  <c r="B172" i="45"/>
  <c r="B123" i="72"/>
  <c r="G4" i="45"/>
  <c r="G128" i="64"/>
  <c r="D4" i="45"/>
  <c r="D129" i="64"/>
  <c r="L4" i="45"/>
  <c r="L129" i="64"/>
  <c r="E7" i="45"/>
  <c r="E131" i="64"/>
  <c r="M7" i="45"/>
  <c r="M131" i="64"/>
  <c r="Q7" i="45"/>
  <c r="Q131" i="64"/>
  <c r="G16" i="45"/>
  <c r="G140" i="64"/>
  <c r="O16" i="45"/>
  <c r="O140" i="64"/>
  <c r="L16" i="45"/>
  <c r="L141" i="64"/>
  <c r="L139" i="64" s="1"/>
  <c r="M19" i="45"/>
  <c r="M143" i="64"/>
  <c r="C116" i="65"/>
  <c r="O116" i="65"/>
  <c r="C119" i="65"/>
  <c r="G119" i="65"/>
  <c r="K119" i="65"/>
  <c r="O119" i="65"/>
  <c r="E121" i="65"/>
  <c r="I121" i="65"/>
  <c r="F122" i="65"/>
  <c r="C123" i="65"/>
  <c r="K123" i="65"/>
  <c r="D124" i="65"/>
  <c r="H124" i="65"/>
  <c r="L47" i="45"/>
  <c r="L117" i="66"/>
  <c r="C119" i="66"/>
  <c r="G119" i="66"/>
  <c r="O119" i="66"/>
  <c r="G120" i="66"/>
  <c r="I125" i="66"/>
  <c r="Q125" i="66"/>
  <c r="N126" i="66"/>
  <c r="N124" i="66" s="1"/>
  <c r="F114" i="67"/>
  <c r="C115" i="67"/>
  <c r="G115" i="67"/>
  <c r="E116" i="67"/>
  <c r="I66" i="45"/>
  <c r="I117" i="67"/>
  <c r="D119" i="67"/>
  <c r="P119" i="67"/>
  <c r="I70" i="45"/>
  <c r="I121" i="67"/>
  <c r="J124" i="67"/>
  <c r="C74" i="45"/>
  <c r="C126" i="67"/>
  <c r="K74" i="45"/>
  <c r="K126" i="67"/>
  <c r="D127" i="67"/>
  <c r="L127" i="67"/>
  <c r="H82" i="45"/>
  <c r="L82" i="45"/>
  <c r="L137" i="68"/>
  <c r="D134" i="69"/>
  <c r="P134" i="69"/>
  <c r="H117" i="69"/>
  <c r="D195" i="69"/>
  <c r="D138" i="69"/>
  <c r="P195" i="69"/>
  <c r="P138" i="69"/>
  <c r="F120" i="69"/>
  <c r="F197" i="69"/>
  <c r="F140" i="69"/>
  <c r="C198" i="69"/>
  <c r="C141" i="69"/>
  <c r="G198" i="69"/>
  <c r="G141" i="69"/>
  <c r="F117" i="45"/>
  <c r="F125" i="69"/>
  <c r="C117" i="45"/>
  <c r="C126" i="69"/>
  <c r="N127" i="69"/>
  <c r="N147" i="69"/>
  <c r="F133" i="70"/>
  <c r="C134" i="70"/>
  <c r="K134" i="70"/>
  <c r="D128" i="45"/>
  <c r="D117" i="70"/>
  <c r="P128" i="45"/>
  <c r="P117" i="70"/>
  <c r="C119" i="70"/>
  <c r="O119" i="70"/>
  <c r="H132" i="45"/>
  <c r="H121" i="70"/>
  <c r="P132" i="45"/>
  <c r="P121" i="70"/>
  <c r="I132" i="45"/>
  <c r="I122" i="70"/>
  <c r="F142" i="70"/>
  <c r="N142" i="70"/>
  <c r="C124" i="70"/>
  <c r="C144" i="70"/>
  <c r="O144" i="70"/>
  <c r="D145" i="70"/>
  <c r="P145" i="70"/>
  <c r="J127" i="70"/>
  <c r="J147" i="70"/>
  <c r="C148" i="70"/>
  <c r="K148" i="70"/>
  <c r="E144" i="45"/>
  <c r="E113" i="71"/>
  <c r="Q144" i="45"/>
  <c r="Q113" i="71"/>
  <c r="C146" i="45"/>
  <c r="C115" i="71"/>
  <c r="G146" i="45"/>
  <c r="G115" i="71"/>
  <c r="O146" i="45"/>
  <c r="O115" i="71"/>
  <c r="F135" i="71"/>
  <c r="F119" i="71"/>
  <c r="N119" i="71"/>
  <c r="G120" i="71"/>
  <c r="K120" i="71"/>
  <c r="D121" i="71"/>
  <c r="L121" i="71"/>
  <c r="P121" i="71"/>
  <c r="J123" i="71"/>
  <c r="G124" i="71"/>
  <c r="K126" i="71"/>
  <c r="H127" i="71"/>
  <c r="E112" i="72"/>
  <c r="Q112" i="72"/>
  <c r="F164" i="45"/>
  <c r="F115" i="72"/>
  <c r="N164" i="45"/>
  <c r="N115" i="72"/>
  <c r="E117" i="72"/>
  <c r="Q117" i="72"/>
  <c r="H168" i="45"/>
  <c r="H119" i="72"/>
  <c r="E168" i="45"/>
  <c r="E120" i="72"/>
  <c r="I168" i="45"/>
  <c r="I120" i="72"/>
  <c r="Q168" i="45"/>
  <c r="Q120" i="72"/>
  <c r="J121" i="72"/>
  <c r="C142" i="72"/>
  <c r="K172" i="45"/>
  <c r="K166" i="45" s="1"/>
  <c r="K124" i="72"/>
  <c r="C175" i="45"/>
  <c r="C126" i="72"/>
  <c r="K175" i="45"/>
  <c r="K126" i="72"/>
  <c r="D127" i="72"/>
  <c r="P127" i="72"/>
  <c r="B182" i="64"/>
  <c r="B17" i="50"/>
  <c r="B152" i="66"/>
  <c r="B164" i="66"/>
  <c r="B221" i="66" s="1"/>
  <c r="B57" i="50"/>
  <c r="B160" i="67"/>
  <c r="B217" i="67" s="1"/>
  <c r="B72" i="50"/>
  <c r="B194" i="68"/>
  <c r="B209" i="70"/>
  <c r="B205" i="71"/>
  <c r="B150" i="71"/>
  <c r="C173" i="64"/>
  <c r="C8" i="50"/>
  <c r="K173" i="64"/>
  <c r="K8" i="50"/>
  <c r="O173" i="64"/>
  <c r="O8" i="50"/>
  <c r="P182" i="64"/>
  <c r="P17" i="50"/>
  <c r="E185" i="64"/>
  <c r="Q185" i="64"/>
  <c r="N186" i="64"/>
  <c r="K187" i="64"/>
  <c r="K250" i="64" s="1"/>
  <c r="K22" i="50"/>
  <c r="D152" i="65"/>
  <c r="H25" i="47"/>
  <c r="H152" i="65"/>
  <c r="E153" i="65"/>
  <c r="E210" i="65" s="1"/>
  <c r="E27" i="50"/>
  <c r="Q153" i="65"/>
  <c r="Q210" i="65" s="1"/>
  <c r="Q27" i="50"/>
  <c r="E155" i="65"/>
  <c r="E29" i="50"/>
  <c r="M155" i="65"/>
  <c r="M29" i="50"/>
  <c r="F220" i="65"/>
  <c r="G152" i="66"/>
  <c r="D44" i="47"/>
  <c r="D153" i="66"/>
  <c r="D210" i="66" s="1"/>
  <c r="D46" i="50"/>
  <c r="L44" i="47"/>
  <c r="L153" i="66"/>
  <c r="L46" i="50"/>
  <c r="E212" i="66"/>
  <c r="E154" i="66"/>
  <c r="Q212" i="66"/>
  <c r="Q154" i="66"/>
  <c r="D157" i="66"/>
  <c r="P157" i="66"/>
  <c r="I51" i="47"/>
  <c r="I159" i="66"/>
  <c r="K161" i="66"/>
  <c r="K218" i="66" s="1"/>
  <c r="L163" i="66"/>
  <c r="L56" i="50"/>
  <c r="E164" i="66"/>
  <c r="E221" i="66" s="1"/>
  <c r="E57" i="50"/>
  <c r="M164" i="66"/>
  <c r="M221" i="66" s="1"/>
  <c r="M57" i="50"/>
  <c r="J166" i="66"/>
  <c r="N166" i="66"/>
  <c r="G167" i="66"/>
  <c r="G224" i="66" s="1"/>
  <c r="G60" i="50"/>
  <c r="K167" i="66"/>
  <c r="K224" i="66" s="1"/>
  <c r="K60" i="50"/>
  <c r="O167" i="66"/>
  <c r="O224" i="66" s="1"/>
  <c r="O60" i="50"/>
  <c r="H152" i="67"/>
  <c r="E153" i="67"/>
  <c r="E210" i="67" s="1"/>
  <c r="E65" i="50"/>
  <c r="I153" i="67"/>
  <c r="I210" i="67" s="1"/>
  <c r="I65" i="50"/>
  <c r="G155" i="67"/>
  <c r="G67" i="50"/>
  <c r="D157" i="67"/>
  <c r="N159" i="67"/>
  <c r="G160" i="67"/>
  <c r="G217" i="67" s="1"/>
  <c r="G72" i="50"/>
  <c r="K160" i="67"/>
  <c r="K217" i="67" s="1"/>
  <c r="K72" i="50"/>
  <c r="D161" i="67"/>
  <c r="D218" i="67" s="1"/>
  <c r="D73" i="50"/>
  <c r="H161" i="67"/>
  <c r="H218" i="67" s="1"/>
  <c r="H73" i="50"/>
  <c r="P161" i="67"/>
  <c r="P218" i="67" s="1"/>
  <c r="P73" i="50"/>
  <c r="F163" i="67"/>
  <c r="F75" i="50"/>
  <c r="N163" i="67"/>
  <c r="N75" i="50"/>
  <c r="C164" i="67"/>
  <c r="C221" i="67" s="1"/>
  <c r="C76" i="50"/>
  <c r="K164" i="67"/>
  <c r="K221" i="67" s="1"/>
  <c r="K76" i="50"/>
  <c r="D166" i="67"/>
  <c r="P166" i="67"/>
  <c r="C82" i="47"/>
  <c r="C185" i="68"/>
  <c r="G82" i="47"/>
  <c r="G185" i="68"/>
  <c r="D82" i="47"/>
  <c r="D186" i="68"/>
  <c r="D258" i="68" s="1"/>
  <c r="D84" i="50"/>
  <c r="H82" i="47"/>
  <c r="H186" i="68"/>
  <c r="H258" i="68" s="1"/>
  <c r="H84" i="50"/>
  <c r="G188" i="68"/>
  <c r="G86" i="50"/>
  <c r="G190" i="68"/>
  <c r="K190" i="68"/>
  <c r="C192" i="68"/>
  <c r="K89" i="47"/>
  <c r="K192" i="68"/>
  <c r="H193" i="68"/>
  <c r="H265" i="68" s="1"/>
  <c r="H91" i="50"/>
  <c r="E194" i="68"/>
  <c r="F93" i="47"/>
  <c r="F197" i="68"/>
  <c r="F269" i="68" s="1"/>
  <c r="C200" i="68"/>
  <c r="C98" i="50"/>
  <c r="K97" i="47"/>
  <c r="K97" i="50" s="1"/>
  <c r="K200" i="68"/>
  <c r="K98" i="50"/>
  <c r="D201" i="68"/>
  <c r="D273" i="68" s="1"/>
  <c r="D99" i="50"/>
  <c r="P201" i="68"/>
  <c r="P273" i="68" s="1"/>
  <c r="P99" i="50"/>
  <c r="G203" i="68"/>
  <c r="G101" i="50"/>
  <c r="O100" i="47"/>
  <c r="O203" i="68"/>
  <c r="O101" i="50"/>
  <c r="H204" i="68"/>
  <c r="P204" i="68"/>
  <c r="E205" i="68"/>
  <c r="E277" i="68" s="1"/>
  <c r="E103" i="50"/>
  <c r="M205" i="68"/>
  <c r="M277" i="68" s="1"/>
  <c r="M103" i="50"/>
  <c r="H106" i="47"/>
  <c r="H152" i="69"/>
  <c r="H107" i="50"/>
  <c r="E153" i="69"/>
  <c r="E210" i="69" s="1"/>
  <c r="E108" i="50"/>
  <c r="M153" i="69"/>
  <c r="M210" i="69" s="1"/>
  <c r="M108" i="50"/>
  <c r="F155" i="69"/>
  <c r="F110" i="50"/>
  <c r="I214" i="69"/>
  <c r="Q157" i="69"/>
  <c r="E159" i="69"/>
  <c r="E114" i="50"/>
  <c r="M159" i="69"/>
  <c r="M114" i="50"/>
  <c r="J160" i="69"/>
  <c r="J217" i="69" s="1"/>
  <c r="J115" i="50"/>
  <c r="C161" i="69"/>
  <c r="C218" i="69" s="1"/>
  <c r="C116" i="50"/>
  <c r="F163" i="69"/>
  <c r="F118" i="50"/>
  <c r="N117" i="47"/>
  <c r="N117" i="50" s="1"/>
  <c r="N163" i="69"/>
  <c r="N118" i="50"/>
  <c r="G164" i="69"/>
  <c r="G221" i="69" s="1"/>
  <c r="G119" i="50"/>
  <c r="K164" i="69"/>
  <c r="K221" i="69" s="1"/>
  <c r="K119" i="50"/>
  <c r="C166" i="69"/>
  <c r="G166" i="69"/>
  <c r="D167" i="69"/>
  <c r="D224" i="69" s="1"/>
  <c r="D122" i="50"/>
  <c r="C152" i="70"/>
  <c r="C126" i="50"/>
  <c r="G152" i="70"/>
  <c r="G126" i="50"/>
  <c r="D153" i="70"/>
  <c r="D210" i="70" s="1"/>
  <c r="D127" i="50"/>
  <c r="P153" i="70"/>
  <c r="P210" i="70" s="1"/>
  <c r="P127" i="50"/>
  <c r="G155" i="70"/>
  <c r="G129" i="50"/>
  <c r="O155" i="70"/>
  <c r="O129" i="50"/>
  <c r="L157" i="70"/>
  <c r="L131" i="50"/>
  <c r="G159" i="70"/>
  <c r="G133" i="50"/>
  <c r="D160" i="70"/>
  <c r="D217" i="70" s="1"/>
  <c r="D134" i="50"/>
  <c r="P160" i="70"/>
  <c r="P217" i="70" s="1"/>
  <c r="P134" i="50"/>
  <c r="M161" i="70"/>
  <c r="M218" i="70" s="1"/>
  <c r="M135" i="50"/>
  <c r="C163" i="70"/>
  <c r="C137" i="50"/>
  <c r="K163" i="70"/>
  <c r="K137" i="50"/>
  <c r="K136" i="47"/>
  <c r="K136" i="50" s="1"/>
  <c r="H164" i="70"/>
  <c r="H221" i="70" s="1"/>
  <c r="H138" i="50"/>
  <c r="L164" i="70"/>
  <c r="L221" i="70" s="1"/>
  <c r="L138" i="50"/>
  <c r="F149" i="71"/>
  <c r="F145" i="50"/>
  <c r="F144" i="47"/>
  <c r="E150" i="47"/>
  <c r="E155" i="71"/>
  <c r="Q154" i="71"/>
  <c r="E154" i="47"/>
  <c r="E154" i="50" s="1"/>
  <c r="E159" i="71"/>
  <c r="Q154" i="47"/>
  <c r="Q154" i="50" s="1"/>
  <c r="Q159" i="71"/>
  <c r="G162" i="71"/>
  <c r="G161" i="71" s="1"/>
  <c r="O162" i="71"/>
  <c r="O157" i="47"/>
  <c r="H163" i="71"/>
  <c r="H217" i="71" s="1"/>
  <c r="H159" i="50"/>
  <c r="L163" i="71"/>
  <c r="L159" i="50"/>
  <c r="P163" i="71"/>
  <c r="P217" i="71" s="1"/>
  <c r="P159" i="50"/>
  <c r="I162" i="47"/>
  <c r="I149" i="72"/>
  <c r="I163" i="50"/>
  <c r="Q162" i="47"/>
  <c r="Q149" i="72"/>
  <c r="Q163" i="50"/>
  <c r="I151" i="72"/>
  <c r="I165" i="50"/>
  <c r="I164" i="47"/>
  <c r="Q151" i="72"/>
  <c r="Q165" i="50"/>
  <c r="I153" i="72"/>
  <c r="C172" i="47"/>
  <c r="C172" i="50" s="1"/>
  <c r="C159" i="72"/>
  <c r="C173" i="50"/>
  <c r="O172" i="47"/>
  <c r="O172" i="50" s="1"/>
  <c r="O159" i="72"/>
  <c r="O173" i="50"/>
  <c r="L172" i="47"/>
  <c r="L172" i="50" s="1"/>
  <c r="L160" i="72"/>
  <c r="L214" i="72" s="1"/>
  <c r="L174" i="50"/>
  <c r="F162" i="72"/>
  <c r="C175" i="47"/>
  <c r="C163" i="72"/>
  <c r="C177" i="50"/>
  <c r="K175" i="47"/>
  <c r="K163" i="72"/>
  <c r="K217" i="72" s="1"/>
  <c r="K177" i="50"/>
  <c r="I115" i="48"/>
  <c r="O115" i="49"/>
  <c r="E6" i="50"/>
  <c r="D14" i="50"/>
  <c r="H66" i="50"/>
  <c r="I112" i="50"/>
  <c r="O153" i="50"/>
  <c r="E331" i="64"/>
  <c r="I331" i="64"/>
  <c r="M331" i="64"/>
  <c r="Q331" i="64"/>
  <c r="Q16" i="54"/>
  <c r="G332" i="64"/>
  <c r="K332" i="64"/>
  <c r="K374" i="64" s="1"/>
  <c r="O332" i="64"/>
  <c r="E292" i="65"/>
  <c r="E330" i="65" s="1"/>
  <c r="I292" i="65"/>
  <c r="I330" i="65" s="1"/>
  <c r="M292" i="65"/>
  <c r="M330" i="65" s="1"/>
  <c r="Q292" i="65"/>
  <c r="E36" i="54"/>
  <c r="E298" i="65"/>
  <c r="I36" i="54"/>
  <c r="I298" i="65"/>
  <c r="M36" i="54"/>
  <c r="M298" i="65"/>
  <c r="Q36" i="54"/>
  <c r="Q298" i="65"/>
  <c r="G36" i="54"/>
  <c r="G299" i="65"/>
  <c r="K299" i="65"/>
  <c r="K297" i="65" s="1"/>
  <c r="K36" i="54"/>
  <c r="O36" i="54"/>
  <c r="O299" i="65"/>
  <c r="O297" i="65" s="1"/>
  <c r="G360" i="68"/>
  <c r="K360" i="68"/>
  <c r="O360" i="68"/>
  <c r="G89" i="54"/>
  <c r="G362" i="68"/>
  <c r="K89" i="54"/>
  <c r="K362" i="68"/>
  <c r="O89" i="54"/>
  <c r="O362" i="68"/>
  <c r="E89" i="54"/>
  <c r="E363" i="68"/>
  <c r="I89" i="54"/>
  <c r="I363" i="68"/>
  <c r="I411" i="68" s="1"/>
  <c r="M89" i="54"/>
  <c r="M363" i="68"/>
  <c r="M411" i="68" s="1"/>
  <c r="Q363" i="68"/>
  <c r="Q361" i="68" s="1"/>
  <c r="G364" i="68"/>
  <c r="G412" i="68" s="1"/>
  <c r="K364" i="68"/>
  <c r="O364" i="68"/>
  <c r="O460" i="68" s="1"/>
  <c r="O92" i="58"/>
  <c r="C345" i="64"/>
  <c r="C350" i="64"/>
  <c r="C356" i="64"/>
  <c r="C309" i="65"/>
  <c r="C28" i="55"/>
  <c r="C315" i="65"/>
  <c r="C321" i="65"/>
  <c r="C311" i="66"/>
  <c r="C317" i="66"/>
  <c r="C55" i="55"/>
  <c r="C306" i="67"/>
  <c r="C63" i="55"/>
  <c r="C313" i="67"/>
  <c r="C70" i="55"/>
  <c r="C74" i="55"/>
  <c r="C318" i="67"/>
  <c r="C316" i="67" s="1"/>
  <c r="C380" i="68"/>
  <c r="C387" i="68"/>
  <c r="C385" i="68" s="1"/>
  <c r="C89" i="55"/>
  <c r="C392" i="68"/>
  <c r="C100" i="55"/>
  <c r="C398" i="68"/>
  <c r="C102" i="59"/>
  <c r="C109" i="55"/>
  <c r="C309" i="69"/>
  <c r="C315" i="69"/>
  <c r="C321" i="69"/>
  <c r="C120" i="55"/>
  <c r="C311" i="70"/>
  <c r="C136" i="55"/>
  <c r="C317" i="70"/>
  <c r="C144" i="55"/>
  <c r="C295" i="71"/>
  <c r="C150" i="55"/>
  <c r="C150" i="59" s="1"/>
  <c r="C302" i="71"/>
  <c r="C152" i="59"/>
  <c r="C157" i="55"/>
  <c r="C308" i="71"/>
  <c r="C299" i="72"/>
  <c r="C167" i="59"/>
  <c r="C172" i="55"/>
  <c r="C166" i="55" s="1"/>
  <c r="C305" i="72"/>
  <c r="F311" i="65"/>
  <c r="J311" i="65"/>
  <c r="N311" i="65"/>
  <c r="F390" i="68"/>
  <c r="F93" i="55"/>
  <c r="F93" i="59" s="1"/>
  <c r="F94" i="59"/>
  <c r="J414" i="68"/>
  <c r="J486" i="68"/>
  <c r="N390" i="68"/>
  <c r="N93" i="55"/>
  <c r="D391" i="68"/>
  <c r="D389" i="68" s="1"/>
  <c r="D95" i="59"/>
  <c r="H391" i="68"/>
  <c r="H93" i="55"/>
  <c r="L391" i="68"/>
  <c r="L389" i="68" s="1"/>
  <c r="L93" i="55"/>
  <c r="L93" i="59" s="1"/>
  <c r="P391" i="68"/>
  <c r="P415" i="68" s="1"/>
  <c r="F392" i="68"/>
  <c r="J392" i="68"/>
  <c r="N416" i="68"/>
  <c r="D100" i="55"/>
  <c r="D397" i="68"/>
  <c r="H100" i="55"/>
  <c r="H397" i="68"/>
  <c r="L100" i="55"/>
  <c r="L397" i="68"/>
  <c r="P100" i="55"/>
  <c r="P397" i="68"/>
  <c r="F398" i="68"/>
  <c r="F102" i="59"/>
  <c r="J100" i="55"/>
  <c r="J398" i="68"/>
  <c r="J102" i="59"/>
  <c r="N398" i="68"/>
  <c r="N102" i="59"/>
  <c r="D399" i="68"/>
  <c r="H399" i="68"/>
  <c r="L399" i="68"/>
  <c r="P399" i="68"/>
  <c r="E313" i="70"/>
  <c r="I313" i="70"/>
  <c r="I132" i="55"/>
  <c r="M313" i="70"/>
  <c r="Q313" i="70"/>
  <c r="Q132" i="55"/>
  <c r="G314" i="70"/>
  <c r="K314" i="70"/>
  <c r="O314" i="70"/>
  <c r="E315" i="70"/>
  <c r="I315" i="70"/>
  <c r="M315" i="70"/>
  <c r="Q334" i="70"/>
  <c r="E305" i="72"/>
  <c r="I305" i="72"/>
  <c r="I172" i="55"/>
  <c r="M305" i="72"/>
  <c r="Q305" i="72"/>
  <c r="Q172" i="55"/>
  <c r="G306" i="72"/>
  <c r="K306" i="72"/>
  <c r="D175" i="55"/>
  <c r="D308" i="72"/>
  <c r="D176" i="59"/>
  <c r="H175" i="55"/>
  <c r="H308" i="72"/>
  <c r="H176" i="59"/>
  <c r="L175" i="55"/>
  <c r="L308" i="72"/>
  <c r="P175" i="55"/>
  <c r="P308" i="72"/>
  <c r="P176" i="59"/>
  <c r="F175" i="55"/>
  <c r="F309" i="72"/>
  <c r="J175" i="55"/>
  <c r="J309" i="72"/>
  <c r="N175" i="55"/>
  <c r="N309" i="72"/>
  <c r="G347" i="66"/>
  <c r="G48" i="60"/>
  <c r="G47" i="57"/>
  <c r="K347" i="66"/>
  <c r="K48" i="60"/>
  <c r="K47" i="57"/>
  <c r="O347" i="66"/>
  <c r="O48" i="60"/>
  <c r="D349" i="67"/>
  <c r="H349" i="67"/>
  <c r="L349" i="67"/>
  <c r="P349" i="67"/>
  <c r="G150" i="57"/>
  <c r="G150" i="60" s="1"/>
  <c r="G337" i="71"/>
  <c r="G151" i="60"/>
  <c r="K150" i="57"/>
  <c r="K150" i="60" s="1"/>
  <c r="K337" i="71"/>
  <c r="O150" i="57"/>
  <c r="O150" i="60" s="1"/>
  <c r="O337" i="71"/>
  <c r="O151" i="60"/>
  <c r="E338" i="71"/>
  <c r="E392" i="71" s="1"/>
  <c r="E152" i="60"/>
  <c r="E150" i="57"/>
  <c r="I338" i="71"/>
  <c r="I392" i="71" s="1"/>
  <c r="I152" i="60"/>
  <c r="I150" i="57"/>
  <c r="M338" i="71"/>
  <c r="M392" i="71" s="1"/>
  <c r="M152" i="60"/>
  <c r="Q338" i="71"/>
  <c r="Q392" i="71" s="1"/>
  <c r="Q152" i="60"/>
  <c r="G339" i="71"/>
  <c r="G393" i="71" s="1"/>
  <c r="G153" i="60"/>
  <c r="K339" i="71"/>
  <c r="K393" i="71" s="1"/>
  <c r="K153" i="60"/>
  <c r="O339" i="71"/>
  <c r="O393" i="71" s="1"/>
  <c r="O153" i="60"/>
  <c r="C158" i="59"/>
  <c r="B96" i="69"/>
  <c r="B94" i="69" s="1"/>
  <c r="B108" i="69"/>
  <c r="C109" i="44"/>
  <c r="C98" i="69"/>
  <c r="G109" i="44"/>
  <c r="G98" i="69"/>
  <c r="K109" i="44"/>
  <c r="K98" i="69"/>
  <c r="O109" i="44"/>
  <c r="O98" i="69"/>
  <c r="D100" i="69"/>
  <c r="D112" i="48"/>
  <c r="H100" i="69"/>
  <c r="H112" i="48"/>
  <c r="L100" i="69"/>
  <c r="L176" i="69" s="1"/>
  <c r="L112" i="48"/>
  <c r="P100" i="69"/>
  <c r="P112" i="48"/>
  <c r="E178" i="69"/>
  <c r="E101" i="69"/>
  <c r="E177" i="69" s="1"/>
  <c r="I101" i="69"/>
  <c r="I177" i="69" s="1"/>
  <c r="I178" i="69"/>
  <c r="M178" i="69"/>
  <c r="M101" i="69"/>
  <c r="M177" i="69" s="1"/>
  <c r="Q101" i="69"/>
  <c r="Q177" i="69" s="1"/>
  <c r="Q178" i="69"/>
  <c r="D105" i="69"/>
  <c r="H105" i="69"/>
  <c r="L105" i="69"/>
  <c r="P105" i="69"/>
  <c r="F108" i="69"/>
  <c r="J108" i="69"/>
  <c r="N108" i="69"/>
  <c r="B108" i="70"/>
  <c r="B105" i="70"/>
  <c r="E94" i="70"/>
  <c r="I94" i="70"/>
  <c r="M94" i="70"/>
  <c r="Q94" i="70"/>
  <c r="C128" i="44"/>
  <c r="C98" i="70"/>
  <c r="C136" i="70" s="1"/>
  <c r="G128" i="44"/>
  <c r="G98" i="70"/>
  <c r="K128" i="44"/>
  <c r="K98" i="70"/>
  <c r="K136" i="70" s="1"/>
  <c r="O128" i="44"/>
  <c r="O98" i="70"/>
  <c r="E102" i="70"/>
  <c r="I102" i="70"/>
  <c r="M102" i="70"/>
  <c r="Q102" i="70"/>
  <c r="F103" i="70"/>
  <c r="F101" i="70" s="1"/>
  <c r="J103" i="70"/>
  <c r="N103" i="70"/>
  <c r="N101" i="70" s="1"/>
  <c r="C104" i="70"/>
  <c r="G104" i="70"/>
  <c r="K104" i="70"/>
  <c r="O104" i="70"/>
  <c r="D105" i="70"/>
  <c r="H105" i="70"/>
  <c r="L105" i="70"/>
  <c r="P105" i="70"/>
  <c r="F108" i="70"/>
  <c r="J108" i="70"/>
  <c r="N108" i="70"/>
  <c r="E144" i="44"/>
  <c r="D144" i="44"/>
  <c r="D95" i="71"/>
  <c r="H144" i="44"/>
  <c r="H95" i="71"/>
  <c r="L144" i="44"/>
  <c r="L95" i="71"/>
  <c r="P144" i="44"/>
  <c r="P95" i="71"/>
  <c r="C96" i="71"/>
  <c r="G146" i="44"/>
  <c r="G97" i="71"/>
  <c r="K96" i="71"/>
  <c r="O146" i="44"/>
  <c r="O97" i="71"/>
  <c r="D100" i="71"/>
  <c r="H100" i="71"/>
  <c r="H98" i="71" s="1"/>
  <c r="L100" i="71"/>
  <c r="P100" i="71"/>
  <c r="I154" i="44"/>
  <c r="E154" i="44"/>
  <c r="E105" i="71"/>
  <c r="I105" i="71"/>
  <c r="M105" i="71"/>
  <c r="Q105" i="71"/>
  <c r="F106" i="71"/>
  <c r="F142" i="71" s="1"/>
  <c r="J106" i="71"/>
  <c r="N106" i="71"/>
  <c r="J157" i="44"/>
  <c r="F157" i="44"/>
  <c r="F108" i="71"/>
  <c r="J107" i="71"/>
  <c r="N107" i="71"/>
  <c r="B107" i="72"/>
  <c r="B146" i="44"/>
  <c r="B150" i="44"/>
  <c r="B102" i="71"/>
  <c r="B100" i="71" s="1"/>
  <c r="B157" i="44"/>
  <c r="E162" i="44"/>
  <c r="E95" i="72"/>
  <c r="E131" i="72" s="1"/>
  <c r="I162" i="44"/>
  <c r="I95" i="72"/>
  <c r="M162" i="44"/>
  <c r="M95" i="72"/>
  <c r="M131" i="72" s="1"/>
  <c r="Q162" i="44"/>
  <c r="Q95" i="72"/>
  <c r="I164" i="44"/>
  <c r="Q164" i="44"/>
  <c r="F164" i="44"/>
  <c r="F97" i="72"/>
  <c r="J164" i="44"/>
  <c r="J97" i="72"/>
  <c r="N164" i="44"/>
  <c r="N97" i="72"/>
  <c r="I168" i="44"/>
  <c r="E172" i="44"/>
  <c r="C172" i="44"/>
  <c r="C105" i="72"/>
  <c r="G172" i="44"/>
  <c r="G105" i="72"/>
  <c r="K172" i="44"/>
  <c r="K105" i="72"/>
  <c r="O172" i="44"/>
  <c r="O105" i="72"/>
  <c r="D172" i="44"/>
  <c r="D106" i="72"/>
  <c r="D104" i="72" s="1"/>
  <c r="H172" i="44"/>
  <c r="H106" i="72"/>
  <c r="H104" i="72" s="1"/>
  <c r="L172" i="44"/>
  <c r="L106" i="72"/>
  <c r="L104" i="72" s="1"/>
  <c r="P172" i="44"/>
  <c r="P106" i="72"/>
  <c r="L175" i="44"/>
  <c r="E175" i="44"/>
  <c r="E108" i="72"/>
  <c r="I175" i="44"/>
  <c r="I108" i="72"/>
  <c r="M175" i="44"/>
  <c r="M108" i="72"/>
  <c r="Q175" i="44"/>
  <c r="Q108" i="72"/>
  <c r="B4" i="7"/>
  <c r="B3" i="7" s="1"/>
  <c r="B19" i="45"/>
  <c r="B47" i="45"/>
  <c r="B66" i="45"/>
  <c r="B93" i="45"/>
  <c r="B125" i="45"/>
  <c r="B154" i="45"/>
  <c r="B4" i="45"/>
  <c r="B128" i="64"/>
  <c r="B16" i="45"/>
  <c r="B140" i="64"/>
  <c r="B119" i="65"/>
  <c r="B125" i="65"/>
  <c r="B44" i="45"/>
  <c r="B114" i="66"/>
  <c r="B126" i="66"/>
  <c r="B127" i="67"/>
  <c r="B85" i="45"/>
  <c r="B140" i="68"/>
  <c r="B97" i="45"/>
  <c r="B152" i="68"/>
  <c r="B195" i="69"/>
  <c r="B138" i="69"/>
  <c r="B117" i="45"/>
  <c r="B111" i="45" s="1"/>
  <c r="B125" i="69"/>
  <c r="B113" i="70"/>
  <c r="B133" i="70"/>
  <c r="B132" i="45"/>
  <c r="B121" i="70"/>
  <c r="B145" i="70"/>
  <c r="B146" i="45"/>
  <c r="B115" i="71"/>
  <c r="B121" i="71"/>
  <c r="B145" i="71"/>
  <c r="B168" i="45"/>
  <c r="B119" i="72"/>
  <c r="B142" i="72"/>
  <c r="I4" i="45"/>
  <c r="D128" i="64"/>
  <c r="H128" i="64"/>
  <c r="L128" i="64"/>
  <c r="P128" i="64"/>
  <c r="E129" i="64"/>
  <c r="I129" i="64"/>
  <c r="I127" i="64" s="1"/>
  <c r="M129" i="64"/>
  <c r="Q129" i="64"/>
  <c r="Q127" i="64" s="1"/>
  <c r="H7" i="45"/>
  <c r="P7" i="45"/>
  <c r="F7" i="45"/>
  <c r="F131" i="64"/>
  <c r="J7" i="45"/>
  <c r="J131" i="64"/>
  <c r="N7" i="45"/>
  <c r="N131" i="64"/>
  <c r="M12" i="45"/>
  <c r="E135" i="64"/>
  <c r="I135" i="64"/>
  <c r="M135" i="64"/>
  <c r="Q135" i="64"/>
  <c r="I16" i="45"/>
  <c r="P19" i="45"/>
  <c r="F19" i="45"/>
  <c r="F143" i="64"/>
  <c r="J19" i="45"/>
  <c r="J143" i="64"/>
  <c r="N19" i="45"/>
  <c r="N143" i="64"/>
  <c r="C19" i="45"/>
  <c r="C144" i="64"/>
  <c r="C142" i="64" s="1"/>
  <c r="G19" i="45"/>
  <c r="G144" i="64"/>
  <c r="G142" i="64" s="1"/>
  <c r="K19" i="45"/>
  <c r="K144" i="64"/>
  <c r="K142" i="64" s="1"/>
  <c r="O19" i="45"/>
  <c r="O144" i="64"/>
  <c r="D145" i="64"/>
  <c r="H145" i="64"/>
  <c r="H142" i="64" s="1"/>
  <c r="L145" i="64"/>
  <c r="L142" i="64" s="1"/>
  <c r="P145" i="64"/>
  <c r="M25" i="45"/>
  <c r="E113" i="65"/>
  <c r="I113" i="65"/>
  <c r="M113" i="65"/>
  <c r="Q113" i="65"/>
  <c r="C28" i="45"/>
  <c r="D116" i="65"/>
  <c r="H28" i="45"/>
  <c r="H117" i="65"/>
  <c r="L28" i="45"/>
  <c r="L117" i="65"/>
  <c r="P28" i="45"/>
  <c r="P117" i="65"/>
  <c r="G32" i="45"/>
  <c r="O32" i="45"/>
  <c r="F32" i="45"/>
  <c r="F121" i="65"/>
  <c r="J32" i="45"/>
  <c r="J121" i="65"/>
  <c r="N32" i="45"/>
  <c r="N121" i="65"/>
  <c r="K32" i="45"/>
  <c r="K122" i="65"/>
  <c r="G36" i="45"/>
  <c r="P36" i="45"/>
  <c r="E125" i="65"/>
  <c r="I36" i="45"/>
  <c r="I125" i="65"/>
  <c r="M125" i="65"/>
  <c r="Q125" i="65"/>
  <c r="F126" i="65"/>
  <c r="J126" i="65"/>
  <c r="N126" i="65"/>
  <c r="C39" i="45"/>
  <c r="J39" i="45"/>
  <c r="C127" i="65"/>
  <c r="G127" i="65"/>
  <c r="K127" i="65"/>
  <c r="O127" i="65"/>
  <c r="G44" i="45"/>
  <c r="C113" i="66"/>
  <c r="G113" i="66"/>
  <c r="K113" i="66"/>
  <c r="O113" i="66"/>
  <c r="G47" i="45"/>
  <c r="N47" i="45"/>
  <c r="E117" i="66"/>
  <c r="I117" i="66"/>
  <c r="M117" i="66"/>
  <c r="Q117" i="66"/>
  <c r="J51" i="45"/>
  <c r="D120" i="66"/>
  <c r="H120" i="66"/>
  <c r="L120" i="66"/>
  <c r="P120" i="66"/>
  <c r="E51" i="45"/>
  <c r="E122" i="66"/>
  <c r="I51" i="45"/>
  <c r="I122" i="66"/>
  <c r="M51" i="45"/>
  <c r="M122" i="66"/>
  <c r="Q51" i="45"/>
  <c r="Q122" i="66"/>
  <c r="O55" i="45"/>
  <c r="F58" i="45"/>
  <c r="Q58" i="45"/>
  <c r="F127" i="66"/>
  <c r="J58" i="45"/>
  <c r="J128" i="66"/>
  <c r="N127" i="66"/>
  <c r="C63" i="45"/>
  <c r="C114" i="67"/>
  <c r="G63" i="45"/>
  <c r="G114" i="67"/>
  <c r="K63" i="45"/>
  <c r="K114" i="67"/>
  <c r="O63" i="45"/>
  <c r="O114" i="67"/>
  <c r="D63" i="45"/>
  <c r="D115" i="67"/>
  <c r="H63" i="45"/>
  <c r="H115" i="67"/>
  <c r="H113" i="67" s="1"/>
  <c r="L63" i="45"/>
  <c r="L115" i="67"/>
  <c r="P63" i="45"/>
  <c r="P115" i="67"/>
  <c r="P113" i="67" s="1"/>
  <c r="E66" i="45"/>
  <c r="L66" i="45"/>
  <c r="Q66" i="45"/>
  <c r="F66" i="45"/>
  <c r="F117" i="67"/>
  <c r="J66" i="45"/>
  <c r="J117" i="67"/>
  <c r="N66" i="45"/>
  <c r="N117" i="67"/>
  <c r="E119" i="67"/>
  <c r="I119" i="67"/>
  <c r="M119" i="67"/>
  <c r="Q119" i="67"/>
  <c r="P70" i="45"/>
  <c r="F120" i="67"/>
  <c r="J120" i="67"/>
  <c r="N120" i="67"/>
  <c r="C70" i="45"/>
  <c r="C122" i="67"/>
  <c r="G70" i="45"/>
  <c r="G122" i="67"/>
  <c r="K70" i="45"/>
  <c r="K122" i="67"/>
  <c r="O70" i="45"/>
  <c r="O122" i="67"/>
  <c r="H74" i="45"/>
  <c r="C125" i="67"/>
  <c r="G125" i="67"/>
  <c r="K125" i="67"/>
  <c r="O125" i="67"/>
  <c r="D126" i="67"/>
  <c r="H126" i="67"/>
  <c r="H124" i="67" s="1"/>
  <c r="L126" i="67"/>
  <c r="L124" i="67" s="1"/>
  <c r="P126" i="67"/>
  <c r="G77" i="45"/>
  <c r="O77" i="45"/>
  <c r="E77" i="45"/>
  <c r="E128" i="67"/>
  <c r="I77" i="45"/>
  <c r="I128" i="67"/>
  <c r="M77" i="45"/>
  <c r="M128" i="67"/>
  <c r="Q77" i="45"/>
  <c r="Q128" i="67"/>
  <c r="F77" i="45"/>
  <c r="F129" i="67"/>
  <c r="J77" i="45"/>
  <c r="J129" i="67"/>
  <c r="N77" i="45"/>
  <c r="N129" i="67"/>
  <c r="C82" i="45"/>
  <c r="N82" i="45"/>
  <c r="E82" i="45"/>
  <c r="E137" i="68"/>
  <c r="I82" i="45"/>
  <c r="I137" i="68"/>
  <c r="M82" i="45"/>
  <c r="M137" i="68"/>
  <c r="Q82" i="45"/>
  <c r="Q137" i="68"/>
  <c r="F82" i="45"/>
  <c r="F138" i="68"/>
  <c r="J82" i="45"/>
  <c r="J138" i="68"/>
  <c r="J136" i="68" s="1"/>
  <c r="N138" i="68"/>
  <c r="N136" i="68" s="1"/>
  <c r="E85" i="45"/>
  <c r="M85" i="45"/>
  <c r="D85" i="45"/>
  <c r="D140" i="68"/>
  <c r="H85" i="45"/>
  <c r="H140" i="68"/>
  <c r="L85" i="45"/>
  <c r="L140" i="68"/>
  <c r="P85" i="45"/>
  <c r="P140" i="68"/>
  <c r="D142" i="68"/>
  <c r="H142" i="68"/>
  <c r="L142" i="68"/>
  <c r="P142" i="68"/>
  <c r="C93" i="45"/>
  <c r="C148" i="68"/>
  <c r="K93" i="45"/>
  <c r="K148" i="68"/>
  <c r="N97" i="45"/>
  <c r="F152" i="68"/>
  <c r="J152" i="68"/>
  <c r="N152" i="68"/>
  <c r="C153" i="68"/>
  <c r="G153" i="68"/>
  <c r="G151" i="68" s="1"/>
  <c r="K153" i="68"/>
  <c r="O153" i="68"/>
  <c r="J100" i="45"/>
  <c r="J155" i="68"/>
  <c r="J106" i="45"/>
  <c r="D113" i="69"/>
  <c r="H113" i="69"/>
  <c r="H133" i="69"/>
  <c r="L113" i="69"/>
  <c r="P113" i="69"/>
  <c r="E106" i="45"/>
  <c r="E115" i="69"/>
  <c r="I106" i="45"/>
  <c r="I115" i="69"/>
  <c r="M106" i="45"/>
  <c r="M115" i="69"/>
  <c r="Q106" i="45"/>
  <c r="Q115" i="69"/>
  <c r="I116" i="69"/>
  <c r="M116" i="69"/>
  <c r="E195" i="69"/>
  <c r="E138" i="69"/>
  <c r="I138" i="69"/>
  <c r="I195" i="69"/>
  <c r="M195" i="69"/>
  <c r="M138" i="69"/>
  <c r="Q119" i="69"/>
  <c r="J113" i="45"/>
  <c r="C113" i="45"/>
  <c r="C121" i="69"/>
  <c r="G113" i="45"/>
  <c r="G121" i="69"/>
  <c r="K113" i="45"/>
  <c r="K113" i="49" s="1"/>
  <c r="K121" i="69"/>
  <c r="O113" i="45"/>
  <c r="O113" i="49" s="1"/>
  <c r="O121" i="69"/>
  <c r="D113" i="45"/>
  <c r="D122" i="69"/>
  <c r="H113" i="45"/>
  <c r="H122" i="69"/>
  <c r="L113" i="45"/>
  <c r="L122" i="69"/>
  <c r="P113" i="45"/>
  <c r="P113" i="49" s="1"/>
  <c r="P122" i="69"/>
  <c r="I142" i="69"/>
  <c r="M142" i="69"/>
  <c r="Q142" i="69"/>
  <c r="I117" i="45"/>
  <c r="C124" i="69"/>
  <c r="C144" i="69"/>
  <c r="G144" i="69"/>
  <c r="K124" i="69"/>
  <c r="K144" i="69"/>
  <c r="O144" i="69"/>
  <c r="D145" i="69"/>
  <c r="H145" i="69"/>
  <c r="L145" i="69"/>
  <c r="P145" i="69"/>
  <c r="H120" i="45"/>
  <c r="C120" i="45"/>
  <c r="C128" i="69"/>
  <c r="G120" i="45"/>
  <c r="G128" i="69"/>
  <c r="K120" i="45"/>
  <c r="K128" i="69"/>
  <c r="O120" i="45"/>
  <c r="O128" i="69"/>
  <c r="D129" i="69"/>
  <c r="H129" i="69"/>
  <c r="H127" i="69" s="1"/>
  <c r="L129" i="69"/>
  <c r="P129" i="69"/>
  <c r="P127" i="69" s="1"/>
  <c r="C125" i="45"/>
  <c r="C114" i="70"/>
  <c r="G125" i="45"/>
  <c r="G114" i="70"/>
  <c r="K125" i="45"/>
  <c r="K114" i="70"/>
  <c r="O125" i="45"/>
  <c r="O114" i="70"/>
  <c r="H125" i="45"/>
  <c r="H115" i="70"/>
  <c r="P125" i="45"/>
  <c r="P115" i="70"/>
  <c r="G128" i="45"/>
  <c r="O128" i="45"/>
  <c r="E117" i="70"/>
  <c r="I117" i="70"/>
  <c r="M117" i="70"/>
  <c r="Q117" i="70"/>
  <c r="D119" i="70"/>
  <c r="H119" i="70"/>
  <c r="L119" i="70"/>
  <c r="P119" i="70"/>
  <c r="K132" i="45"/>
  <c r="E121" i="70"/>
  <c r="I121" i="70"/>
  <c r="M121" i="70"/>
  <c r="Q121" i="70"/>
  <c r="F122" i="70"/>
  <c r="J122" i="70"/>
  <c r="N122" i="70"/>
  <c r="C123" i="70"/>
  <c r="G123" i="70"/>
  <c r="K123" i="70"/>
  <c r="O123" i="70"/>
  <c r="D136" i="45"/>
  <c r="D125" i="70"/>
  <c r="H136" i="45"/>
  <c r="H125" i="70"/>
  <c r="L136" i="45"/>
  <c r="L125" i="70"/>
  <c r="P136" i="45"/>
  <c r="P125" i="70"/>
  <c r="E145" i="70"/>
  <c r="I136" i="45"/>
  <c r="I126" i="70"/>
  <c r="M145" i="70"/>
  <c r="Q136" i="45"/>
  <c r="Q126" i="70"/>
  <c r="C139" i="45"/>
  <c r="C128" i="70"/>
  <c r="G139" i="45"/>
  <c r="G128" i="70"/>
  <c r="K139" i="45"/>
  <c r="K128" i="70"/>
  <c r="O139" i="45"/>
  <c r="O128" i="70"/>
  <c r="D139" i="45"/>
  <c r="D129" i="70"/>
  <c r="H139" i="45"/>
  <c r="H129" i="70"/>
  <c r="L139" i="45"/>
  <c r="L129" i="70"/>
  <c r="P139" i="45"/>
  <c r="P129" i="70"/>
  <c r="F112" i="71"/>
  <c r="J112" i="71"/>
  <c r="N112" i="71"/>
  <c r="D114" i="71"/>
  <c r="H114" i="71"/>
  <c r="L114" i="71"/>
  <c r="P114" i="71"/>
  <c r="F150" i="45"/>
  <c r="C150" i="45"/>
  <c r="C119" i="71"/>
  <c r="G150" i="45"/>
  <c r="G119" i="71"/>
  <c r="K150" i="45"/>
  <c r="K119" i="71"/>
  <c r="O150" i="45"/>
  <c r="O119" i="71"/>
  <c r="D120" i="71"/>
  <c r="H150" i="45"/>
  <c r="H120" i="71"/>
  <c r="L120" i="71"/>
  <c r="P150" i="45"/>
  <c r="P120" i="71"/>
  <c r="E121" i="71"/>
  <c r="I121" i="71"/>
  <c r="M121" i="71"/>
  <c r="Q121" i="71"/>
  <c r="C154" i="45"/>
  <c r="C123" i="71"/>
  <c r="G154" i="45"/>
  <c r="G123" i="71"/>
  <c r="K154" i="45"/>
  <c r="K123" i="71"/>
  <c r="O154" i="45"/>
  <c r="O123" i="71"/>
  <c r="D154" i="45"/>
  <c r="D124" i="71"/>
  <c r="H154" i="45"/>
  <c r="H124" i="71"/>
  <c r="L154" i="45"/>
  <c r="L124" i="71"/>
  <c r="P154" i="45"/>
  <c r="P124" i="71"/>
  <c r="D157" i="45"/>
  <c r="D126" i="71"/>
  <c r="H157" i="45"/>
  <c r="H126" i="71"/>
  <c r="L157" i="45"/>
  <c r="L126" i="71"/>
  <c r="P157" i="45"/>
  <c r="P126" i="71"/>
  <c r="I162" i="45"/>
  <c r="Q162" i="45"/>
  <c r="F162" i="45"/>
  <c r="F113" i="72"/>
  <c r="J162" i="45"/>
  <c r="J113" i="72"/>
  <c r="N162" i="45"/>
  <c r="N113" i="72"/>
  <c r="C115" i="72"/>
  <c r="G115" i="72"/>
  <c r="K115" i="72"/>
  <c r="O115" i="72"/>
  <c r="F117" i="72"/>
  <c r="J117" i="72"/>
  <c r="N117" i="72"/>
  <c r="E119" i="72"/>
  <c r="I119" i="72"/>
  <c r="M119" i="72"/>
  <c r="Q119" i="72"/>
  <c r="F120" i="72"/>
  <c r="J120" i="72"/>
  <c r="N120" i="72"/>
  <c r="C121" i="72"/>
  <c r="G121" i="72"/>
  <c r="K121" i="72"/>
  <c r="O121" i="72"/>
  <c r="C123" i="72"/>
  <c r="G123" i="72"/>
  <c r="K123" i="72"/>
  <c r="O123" i="72"/>
  <c r="D124" i="72"/>
  <c r="H124" i="72"/>
  <c r="L124" i="72"/>
  <c r="P124" i="72"/>
  <c r="D126" i="72"/>
  <c r="H126" i="72"/>
  <c r="L126" i="72"/>
  <c r="P126" i="72"/>
  <c r="E127" i="72"/>
  <c r="I127" i="72"/>
  <c r="M127" i="72"/>
  <c r="Q127" i="72"/>
  <c r="B146" i="47"/>
  <c r="B178" i="64"/>
  <c r="B16" i="47"/>
  <c r="B16" i="50" s="1"/>
  <c r="B183" i="64"/>
  <c r="B246" i="64" s="1"/>
  <c r="B18" i="50"/>
  <c r="B32" i="47"/>
  <c r="B159" i="65"/>
  <c r="B164" i="65"/>
  <c r="B221" i="65" s="1"/>
  <c r="B38" i="50"/>
  <c r="B160" i="66"/>
  <c r="B217" i="66" s="1"/>
  <c r="B53" i="50"/>
  <c r="B154" i="67"/>
  <c r="B212" i="67"/>
  <c r="B161" i="67"/>
  <c r="B218" i="67" s="1"/>
  <c r="B73" i="50"/>
  <c r="B190" i="68"/>
  <c r="B262" i="68" s="1"/>
  <c r="B88" i="50"/>
  <c r="B196" i="68"/>
  <c r="B106" i="47"/>
  <c r="B152" i="69"/>
  <c r="B107" i="50"/>
  <c r="B159" i="69"/>
  <c r="B114" i="50"/>
  <c r="B117" i="47"/>
  <c r="B117" i="50" s="1"/>
  <c r="B164" i="69"/>
  <c r="B221" i="69" s="1"/>
  <c r="B153" i="70"/>
  <c r="B210" i="70" s="1"/>
  <c r="B127" i="50"/>
  <c r="B160" i="70"/>
  <c r="B217" i="70" s="1"/>
  <c r="B134" i="50"/>
  <c r="B139" i="47"/>
  <c r="B166" i="70"/>
  <c r="B153" i="71"/>
  <c r="B213" i="71"/>
  <c r="B162" i="47"/>
  <c r="B149" i="72"/>
  <c r="B163" i="50"/>
  <c r="B168" i="47"/>
  <c r="B156" i="72"/>
  <c r="B210" i="72" s="1"/>
  <c r="B170" i="50"/>
  <c r="B175" i="47"/>
  <c r="B162" i="72"/>
  <c r="E4" i="47"/>
  <c r="E170" i="64"/>
  <c r="I4" i="47"/>
  <c r="I170" i="64"/>
  <c r="M4" i="47"/>
  <c r="M170" i="64"/>
  <c r="Q4" i="47"/>
  <c r="Q170" i="64"/>
  <c r="F4" i="47"/>
  <c r="F171" i="64"/>
  <c r="F234" i="64" s="1"/>
  <c r="F6" i="50"/>
  <c r="J171" i="64"/>
  <c r="J234" i="64" s="1"/>
  <c r="J6" i="50"/>
  <c r="N4" i="47"/>
  <c r="N171" i="64"/>
  <c r="N234" i="64" s="1"/>
  <c r="N6" i="50"/>
  <c r="C7" i="47"/>
  <c r="N7" i="47"/>
  <c r="D7" i="47"/>
  <c r="D173" i="64"/>
  <c r="D8" i="50"/>
  <c r="H7" i="47"/>
  <c r="H173" i="64"/>
  <c r="H8" i="50"/>
  <c r="L7" i="47"/>
  <c r="L173" i="64"/>
  <c r="L8" i="50"/>
  <c r="P7" i="47"/>
  <c r="P173" i="64"/>
  <c r="P8" i="50"/>
  <c r="E175" i="64"/>
  <c r="I175" i="64"/>
  <c r="M175" i="64"/>
  <c r="Q175" i="64"/>
  <c r="F176" i="64"/>
  <c r="J176" i="64"/>
  <c r="N176" i="64"/>
  <c r="C12" i="47"/>
  <c r="K12" i="47"/>
  <c r="D178" i="64"/>
  <c r="H178" i="64"/>
  <c r="L12" i="47"/>
  <c r="L178" i="64"/>
  <c r="P178" i="64"/>
  <c r="E179" i="64"/>
  <c r="E242" i="64" s="1"/>
  <c r="E14" i="50"/>
  <c r="I179" i="64"/>
  <c r="I242" i="64" s="1"/>
  <c r="I14" i="50"/>
  <c r="M179" i="64"/>
  <c r="M242" i="64" s="1"/>
  <c r="M14" i="50"/>
  <c r="Q179" i="64"/>
  <c r="Q242" i="64" s="1"/>
  <c r="Q14" i="50"/>
  <c r="F180" i="64"/>
  <c r="F243" i="64" s="1"/>
  <c r="F15" i="50"/>
  <c r="J180" i="64"/>
  <c r="J243" i="64" s="1"/>
  <c r="J15" i="50"/>
  <c r="N180" i="64"/>
  <c r="N243" i="64" s="1"/>
  <c r="N15" i="50"/>
  <c r="C16" i="47"/>
  <c r="O16" i="47"/>
  <c r="O16" i="50" s="1"/>
  <c r="E16" i="47"/>
  <c r="E16" i="50" s="1"/>
  <c r="E182" i="64"/>
  <c r="E17" i="50"/>
  <c r="I16" i="47"/>
  <c r="I16" i="50" s="1"/>
  <c r="I182" i="64"/>
  <c r="I17" i="50"/>
  <c r="M16" i="47"/>
  <c r="M16" i="50" s="1"/>
  <c r="M182" i="64"/>
  <c r="M17" i="50"/>
  <c r="Q16" i="47"/>
  <c r="Q16" i="50" s="1"/>
  <c r="Q182" i="64"/>
  <c r="Q17" i="50"/>
  <c r="F183" i="64"/>
  <c r="F246" i="64" s="1"/>
  <c r="F18" i="50"/>
  <c r="J183" i="64"/>
  <c r="J246" i="64" s="1"/>
  <c r="J18" i="50"/>
  <c r="N16" i="47"/>
  <c r="N16" i="50" s="1"/>
  <c r="N183" i="64"/>
  <c r="N246" i="64" s="1"/>
  <c r="N18" i="50"/>
  <c r="C25" i="47"/>
  <c r="E152" i="65"/>
  <c r="I152" i="65"/>
  <c r="M152" i="65"/>
  <c r="Q152" i="65"/>
  <c r="F25" i="47"/>
  <c r="F153" i="65"/>
  <c r="F210" i="65" s="1"/>
  <c r="F27" i="50"/>
  <c r="J25" i="47"/>
  <c r="J153" i="65"/>
  <c r="J210" i="65" s="1"/>
  <c r="J27" i="50"/>
  <c r="N25" i="47"/>
  <c r="N153" i="65"/>
  <c r="N210" i="65" s="1"/>
  <c r="N27" i="50"/>
  <c r="E28" i="47"/>
  <c r="F212" i="65"/>
  <c r="F154" i="65"/>
  <c r="J212" i="65"/>
  <c r="J154" i="65"/>
  <c r="N212" i="65"/>
  <c r="N154" i="65"/>
  <c r="E157" i="65"/>
  <c r="I157" i="65"/>
  <c r="M157" i="65"/>
  <c r="Q157" i="65"/>
  <c r="J32" i="47"/>
  <c r="C159" i="65"/>
  <c r="G159" i="65"/>
  <c r="K159" i="65"/>
  <c r="O159" i="65"/>
  <c r="D160" i="65"/>
  <c r="D217" i="65" s="1"/>
  <c r="D34" i="50"/>
  <c r="H160" i="65"/>
  <c r="H217" i="65" s="1"/>
  <c r="H34" i="50"/>
  <c r="L160" i="65"/>
  <c r="L217" i="65" s="1"/>
  <c r="L34" i="50"/>
  <c r="P160" i="65"/>
  <c r="P217" i="65" s="1"/>
  <c r="P34" i="50"/>
  <c r="E161" i="65"/>
  <c r="E218" i="65" s="1"/>
  <c r="E35" i="50"/>
  <c r="I161" i="65"/>
  <c r="I218" i="65" s="1"/>
  <c r="I35" i="50"/>
  <c r="M161" i="65"/>
  <c r="M218" i="65" s="1"/>
  <c r="M35" i="50"/>
  <c r="Q161" i="65"/>
  <c r="Q218" i="65" s="1"/>
  <c r="Q35" i="50"/>
  <c r="J36" i="47"/>
  <c r="J36" i="50" s="1"/>
  <c r="C163" i="65"/>
  <c r="C37" i="50"/>
  <c r="G163" i="65"/>
  <c r="G37" i="50"/>
  <c r="K163" i="65"/>
  <c r="K37" i="50"/>
  <c r="O163" i="65"/>
  <c r="O37" i="50"/>
  <c r="D164" i="65"/>
  <c r="D221" i="65" s="1"/>
  <c r="D38" i="50"/>
  <c r="H164" i="65"/>
  <c r="H221" i="65" s="1"/>
  <c r="H38" i="50"/>
  <c r="L164" i="65"/>
  <c r="L221" i="65" s="1"/>
  <c r="L38" i="50"/>
  <c r="P164" i="65"/>
  <c r="P221" i="65" s="1"/>
  <c r="P38" i="50"/>
  <c r="I39" i="47"/>
  <c r="Q39" i="47"/>
  <c r="F166" i="65"/>
  <c r="J166" i="65"/>
  <c r="N166" i="65"/>
  <c r="C167" i="65"/>
  <c r="C224" i="65" s="1"/>
  <c r="C41" i="50"/>
  <c r="G167" i="65"/>
  <c r="G224" i="65" s="1"/>
  <c r="G41" i="50"/>
  <c r="K167" i="65"/>
  <c r="K224" i="65" s="1"/>
  <c r="K41" i="50"/>
  <c r="O167" i="65"/>
  <c r="O224" i="65" s="1"/>
  <c r="O41" i="50"/>
  <c r="D151" i="66"/>
  <c r="Q47" i="47"/>
  <c r="F47" i="47"/>
  <c r="F155" i="66"/>
  <c r="F48" i="50"/>
  <c r="J47" i="47"/>
  <c r="J155" i="66"/>
  <c r="J48" i="50"/>
  <c r="N47" i="47"/>
  <c r="N155" i="66"/>
  <c r="N48" i="50"/>
  <c r="E157" i="66"/>
  <c r="I157" i="66"/>
  <c r="M157" i="66"/>
  <c r="Q157" i="66"/>
  <c r="F159" i="66"/>
  <c r="J159" i="66"/>
  <c r="N159" i="66"/>
  <c r="C51" i="47"/>
  <c r="C160" i="66"/>
  <c r="C217" i="66" s="1"/>
  <c r="C53" i="50"/>
  <c r="G51" i="47"/>
  <c r="G160" i="66"/>
  <c r="G217" i="66" s="1"/>
  <c r="G53" i="50"/>
  <c r="K51" i="47"/>
  <c r="K160" i="66"/>
  <c r="K217" i="66" s="1"/>
  <c r="K53" i="50"/>
  <c r="O51" i="47"/>
  <c r="O160" i="66"/>
  <c r="O217" i="66" s="1"/>
  <c r="O53" i="50"/>
  <c r="D161" i="66"/>
  <c r="D218" i="66" s="1"/>
  <c r="D54" i="50"/>
  <c r="H161" i="66"/>
  <c r="H218" i="66" s="1"/>
  <c r="H54" i="50"/>
  <c r="L161" i="66"/>
  <c r="L218" i="66" s="1"/>
  <c r="L54" i="50"/>
  <c r="P161" i="66"/>
  <c r="P218" i="66" s="1"/>
  <c r="P54" i="50"/>
  <c r="I220" i="66"/>
  <c r="M220" i="66"/>
  <c r="Q220" i="66"/>
  <c r="K58" i="47"/>
  <c r="C166" i="66"/>
  <c r="G166" i="66"/>
  <c r="K166" i="66"/>
  <c r="O166" i="66"/>
  <c r="D167" i="66"/>
  <c r="D224" i="66" s="1"/>
  <c r="D60" i="50"/>
  <c r="H167" i="66"/>
  <c r="H224" i="66" s="1"/>
  <c r="H60" i="50"/>
  <c r="L167" i="66"/>
  <c r="L224" i="66" s="1"/>
  <c r="L60" i="50"/>
  <c r="P167" i="66"/>
  <c r="P224" i="66" s="1"/>
  <c r="P60" i="50"/>
  <c r="G63" i="47"/>
  <c r="O63" i="47"/>
  <c r="E63" i="47"/>
  <c r="E152" i="67"/>
  <c r="I63" i="47"/>
  <c r="I152" i="67"/>
  <c r="M63" i="47"/>
  <c r="M152" i="67"/>
  <c r="Q63" i="47"/>
  <c r="Q152" i="67"/>
  <c r="F63" i="47"/>
  <c r="F153" i="67"/>
  <c r="F210" i="67" s="1"/>
  <c r="F65" i="50"/>
  <c r="J63" i="47"/>
  <c r="J153" i="67"/>
  <c r="J210" i="67" s="1"/>
  <c r="J65" i="50"/>
  <c r="N63" i="47"/>
  <c r="N153" i="67"/>
  <c r="N210" i="67" s="1"/>
  <c r="N65" i="50"/>
  <c r="D66" i="47"/>
  <c r="D155" i="67"/>
  <c r="H66" i="47"/>
  <c r="H155" i="67"/>
  <c r="L66" i="47"/>
  <c r="L155" i="67"/>
  <c r="P66" i="47"/>
  <c r="P155" i="67"/>
  <c r="E157" i="67"/>
  <c r="I157" i="67"/>
  <c r="M157" i="67"/>
  <c r="Q157" i="67"/>
  <c r="C70" i="47"/>
  <c r="C159" i="67"/>
  <c r="G70" i="47"/>
  <c r="G159" i="67"/>
  <c r="K70" i="47"/>
  <c r="K159" i="67"/>
  <c r="O70" i="47"/>
  <c r="O159" i="67"/>
  <c r="D160" i="67"/>
  <c r="D72" i="50"/>
  <c r="H160" i="67"/>
  <c r="H72" i="50"/>
  <c r="L160" i="67"/>
  <c r="L72" i="50"/>
  <c r="P160" i="67"/>
  <c r="P72" i="50"/>
  <c r="E161" i="67"/>
  <c r="E218" i="67" s="1"/>
  <c r="E73" i="50"/>
  <c r="I161" i="67"/>
  <c r="I218" i="67" s="1"/>
  <c r="I73" i="50"/>
  <c r="M161" i="67"/>
  <c r="M218" i="67" s="1"/>
  <c r="M73" i="50"/>
  <c r="Q161" i="67"/>
  <c r="Q218" i="67" s="1"/>
  <c r="Q73" i="50"/>
  <c r="C74" i="47"/>
  <c r="C74" i="50" s="1"/>
  <c r="C163" i="67"/>
  <c r="C75" i="50"/>
  <c r="G74" i="47"/>
  <c r="G74" i="50" s="1"/>
  <c r="G163" i="67"/>
  <c r="G75" i="50"/>
  <c r="K74" i="47"/>
  <c r="K74" i="50" s="1"/>
  <c r="K163" i="67"/>
  <c r="K75" i="50"/>
  <c r="O74" i="47"/>
  <c r="O74" i="50" s="1"/>
  <c r="O163" i="67"/>
  <c r="O75" i="50"/>
  <c r="D164" i="67"/>
  <c r="D76" i="50"/>
  <c r="H164" i="67"/>
  <c r="H221" i="67" s="1"/>
  <c r="H76" i="50"/>
  <c r="L164" i="67"/>
  <c r="L76" i="50"/>
  <c r="P164" i="67"/>
  <c r="P221" i="67" s="1"/>
  <c r="P76" i="50"/>
  <c r="E166" i="67"/>
  <c r="I166" i="67"/>
  <c r="M166" i="67"/>
  <c r="Q166" i="67"/>
  <c r="F167" i="67"/>
  <c r="F224" i="67" s="1"/>
  <c r="F79" i="50"/>
  <c r="J167" i="67"/>
  <c r="J224" i="67" s="1"/>
  <c r="J79" i="50"/>
  <c r="N167" i="67"/>
  <c r="N224" i="67" s="1"/>
  <c r="N79" i="50"/>
  <c r="E82" i="47"/>
  <c r="M82" i="47"/>
  <c r="D185" i="68"/>
  <c r="H185" i="68"/>
  <c r="L185" i="68"/>
  <c r="P185" i="68"/>
  <c r="E186" i="68"/>
  <c r="E84" i="50"/>
  <c r="I186" i="68"/>
  <c r="I258" i="68" s="1"/>
  <c r="I84" i="50"/>
  <c r="M186" i="68"/>
  <c r="M258" i="68" s="1"/>
  <c r="M84" i="50"/>
  <c r="Q186" i="68"/>
  <c r="Q84" i="50"/>
  <c r="G85" i="47"/>
  <c r="M85" i="47"/>
  <c r="D188" i="68"/>
  <c r="D86" i="50"/>
  <c r="H188" i="68"/>
  <c r="H86" i="50"/>
  <c r="L188" i="68"/>
  <c r="L86" i="50"/>
  <c r="P188" i="68"/>
  <c r="P86" i="50"/>
  <c r="D190" i="68"/>
  <c r="H190" i="68"/>
  <c r="L190" i="68"/>
  <c r="P190" i="68"/>
  <c r="D89" i="47"/>
  <c r="D192" i="68"/>
  <c r="H89" i="47"/>
  <c r="H192" i="68"/>
  <c r="L89" i="47"/>
  <c r="L192" i="68"/>
  <c r="P89" i="47"/>
  <c r="P192" i="68"/>
  <c r="E89" i="47"/>
  <c r="E193" i="68"/>
  <c r="E265" i="68" s="1"/>
  <c r="E91" i="50"/>
  <c r="I193" i="68"/>
  <c r="I91" i="50"/>
  <c r="M193" i="68"/>
  <c r="M265" i="68" s="1"/>
  <c r="M91" i="50"/>
  <c r="Q193" i="68"/>
  <c r="Q91" i="50"/>
  <c r="F194" i="68"/>
  <c r="J194" i="68"/>
  <c r="N194" i="68"/>
  <c r="F196" i="68"/>
  <c r="J196" i="68"/>
  <c r="N196" i="68"/>
  <c r="C197" i="68"/>
  <c r="C269" i="68" s="1"/>
  <c r="C95" i="50"/>
  <c r="G197" i="68"/>
  <c r="G269" i="68" s="1"/>
  <c r="G95" i="50"/>
  <c r="K197" i="68"/>
  <c r="K269" i="68" s="1"/>
  <c r="K95" i="50"/>
  <c r="O197" i="68"/>
  <c r="O269" i="68" s="1"/>
  <c r="O95" i="50"/>
  <c r="D198" i="68"/>
  <c r="D270" i="68" s="1"/>
  <c r="D96" i="50"/>
  <c r="H198" i="68"/>
  <c r="H270" i="68" s="1"/>
  <c r="H96" i="50"/>
  <c r="L198" i="68"/>
  <c r="L270" i="68" s="1"/>
  <c r="L96" i="50"/>
  <c r="P198" i="68"/>
  <c r="P270" i="68" s="1"/>
  <c r="P96" i="50"/>
  <c r="D97" i="47"/>
  <c r="D200" i="68"/>
  <c r="D98" i="50"/>
  <c r="H97" i="47"/>
  <c r="H97" i="50" s="1"/>
  <c r="H200" i="68"/>
  <c r="H98" i="50"/>
  <c r="L97" i="47"/>
  <c r="L97" i="50" s="1"/>
  <c r="L200" i="68"/>
  <c r="L98" i="50"/>
  <c r="P97" i="47"/>
  <c r="P97" i="50" s="1"/>
  <c r="P200" i="68"/>
  <c r="P98" i="50"/>
  <c r="E201" i="68"/>
  <c r="E99" i="50"/>
  <c r="I201" i="68"/>
  <c r="I99" i="50"/>
  <c r="M201" i="68"/>
  <c r="M99" i="50"/>
  <c r="Q201" i="68"/>
  <c r="Q273" i="68" s="1"/>
  <c r="Q99" i="50"/>
  <c r="D275" i="68"/>
  <c r="H275" i="68"/>
  <c r="P275" i="68"/>
  <c r="F100" i="47"/>
  <c r="F205" i="68"/>
  <c r="F277" i="68" s="1"/>
  <c r="N100" i="47"/>
  <c r="N205" i="68"/>
  <c r="N277" i="68" s="1"/>
  <c r="E152" i="69"/>
  <c r="E107" i="50"/>
  <c r="I152" i="69"/>
  <c r="I107" i="50"/>
  <c r="M152" i="69"/>
  <c r="M107" i="50"/>
  <c r="Q152" i="69"/>
  <c r="Q107" i="50"/>
  <c r="F106" i="47"/>
  <c r="F153" i="69"/>
  <c r="F210" i="69" s="1"/>
  <c r="F108" i="50"/>
  <c r="J153" i="69"/>
  <c r="J210" i="69" s="1"/>
  <c r="J108" i="50"/>
  <c r="N153" i="69"/>
  <c r="N210" i="69" s="1"/>
  <c r="N108" i="50"/>
  <c r="C154" i="69"/>
  <c r="C212" i="69"/>
  <c r="G154" i="69"/>
  <c r="G212" i="69"/>
  <c r="K109" i="47"/>
  <c r="K155" i="69"/>
  <c r="O109" i="47"/>
  <c r="O155" i="69"/>
  <c r="F157" i="69"/>
  <c r="F214" i="69" s="1"/>
  <c r="F112" i="50"/>
  <c r="J157" i="69"/>
  <c r="J112" i="50"/>
  <c r="N157" i="69"/>
  <c r="N112" i="50"/>
  <c r="E113" i="47"/>
  <c r="E113" i="50" s="1"/>
  <c r="F159" i="69"/>
  <c r="F114" i="50"/>
  <c r="J113" i="47"/>
  <c r="J159" i="69"/>
  <c r="J114" i="50"/>
  <c r="N113" i="47"/>
  <c r="N113" i="50" s="1"/>
  <c r="N159" i="69"/>
  <c r="N114" i="50"/>
  <c r="C160" i="69"/>
  <c r="C217" i="69" s="1"/>
  <c r="C115" i="50"/>
  <c r="G160" i="69"/>
  <c r="G217" i="69" s="1"/>
  <c r="G115" i="50"/>
  <c r="K160" i="69"/>
  <c r="K217" i="69" s="1"/>
  <c r="K115" i="50"/>
  <c r="O160" i="69"/>
  <c r="O217" i="69" s="1"/>
  <c r="O115" i="50"/>
  <c r="D161" i="69"/>
  <c r="D218" i="69" s="1"/>
  <c r="D116" i="50"/>
  <c r="H161" i="69"/>
  <c r="H218" i="69" s="1"/>
  <c r="H116" i="50"/>
  <c r="L161" i="69"/>
  <c r="L218" i="69" s="1"/>
  <c r="L116" i="50"/>
  <c r="P161" i="69"/>
  <c r="P218" i="69" s="1"/>
  <c r="P116" i="50"/>
  <c r="C117" i="47"/>
  <c r="C117" i="50" s="1"/>
  <c r="C163" i="69"/>
  <c r="G117" i="47"/>
  <c r="G117" i="50" s="1"/>
  <c r="G163" i="69"/>
  <c r="K117" i="47"/>
  <c r="K117" i="50" s="1"/>
  <c r="K163" i="69"/>
  <c r="O117" i="47"/>
  <c r="O117" i="50" s="1"/>
  <c r="O163" i="69"/>
  <c r="D117" i="47"/>
  <c r="D117" i="50" s="1"/>
  <c r="D164" i="69"/>
  <c r="D221" i="69" s="1"/>
  <c r="D166" i="69"/>
  <c r="H166" i="69"/>
  <c r="L166" i="69"/>
  <c r="P166" i="69"/>
  <c r="E167" i="69"/>
  <c r="E224" i="69" s="1"/>
  <c r="E122" i="50"/>
  <c r="I167" i="69"/>
  <c r="I224" i="69" s="1"/>
  <c r="I122" i="50"/>
  <c r="M167" i="69"/>
  <c r="M224" i="69" s="1"/>
  <c r="M122" i="50"/>
  <c r="Q167" i="69"/>
  <c r="Q224" i="69" s="1"/>
  <c r="Q122" i="50"/>
  <c r="D152" i="70"/>
  <c r="D126" i="50"/>
  <c r="H152" i="70"/>
  <c r="H126" i="50"/>
  <c r="L152" i="70"/>
  <c r="L126" i="50"/>
  <c r="P152" i="70"/>
  <c r="P126" i="50"/>
  <c r="E153" i="70"/>
  <c r="E210" i="70" s="1"/>
  <c r="E127" i="50"/>
  <c r="I153" i="70"/>
  <c r="I210" i="70" s="1"/>
  <c r="I127" i="50"/>
  <c r="M153" i="70"/>
  <c r="M210" i="70" s="1"/>
  <c r="M127" i="50"/>
  <c r="Q153" i="70"/>
  <c r="Q210" i="70" s="1"/>
  <c r="Q127" i="50"/>
  <c r="G128" i="47"/>
  <c r="D212" i="70"/>
  <c r="D154" i="70"/>
  <c r="H154" i="70"/>
  <c r="H212" i="70"/>
  <c r="L128" i="47"/>
  <c r="L155" i="70"/>
  <c r="P154" i="70"/>
  <c r="P212" i="70"/>
  <c r="E157" i="70"/>
  <c r="E131" i="50"/>
  <c r="I157" i="70"/>
  <c r="I131" i="50"/>
  <c r="M157" i="70"/>
  <c r="M131" i="50"/>
  <c r="Q157" i="70"/>
  <c r="Q131" i="50"/>
  <c r="D216" i="70"/>
  <c r="H132" i="47"/>
  <c r="H132" i="50" s="1"/>
  <c r="H159" i="70"/>
  <c r="L216" i="70"/>
  <c r="P132" i="47"/>
  <c r="P132" i="50" s="1"/>
  <c r="P159" i="70"/>
  <c r="C136" i="47"/>
  <c r="C136" i="50" s="1"/>
  <c r="D136" i="47"/>
  <c r="D163" i="70"/>
  <c r="H136" i="47"/>
  <c r="H136" i="50" s="1"/>
  <c r="H163" i="70"/>
  <c r="L136" i="47"/>
  <c r="L163" i="70"/>
  <c r="P136" i="47"/>
  <c r="P136" i="50" s="1"/>
  <c r="P163" i="70"/>
  <c r="C139" i="47"/>
  <c r="C166" i="70"/>
  <c r="G165" i="70"/>
  <c r="K139" i="47"/>
  <c r="K166" i="70"/>
  <c r="O166" i="70"/>
  <c r="O139" i="47"/>
  <c r="I144" i="47"/>
  <c r="C144" i="47"/>
  <c r="C149" i="71"/>
  <c r="C145" i="50"/>
  <c r="G149" i="71"/>
  <c r="G145" i="50"/>
  <c r="K144" i="47"/>
  <c r="K149" i="71"/>
  <c r="K145" i="50"/>
  <c r="O144" i="47"/>
  <c r="O149" i="71"/>
  <c r="O145" i="50"/>
  <c r="F146" i="47"/>
  <c r="F151" i="71"/>
  <c r="F147" i="50"/>
  <c r="J146" i="47"/>
  <c r="J151" i="71"/>
  <c r="J147" i="50"/>
  <c r="N146" i="47"/>
  <c r="N151" i="71"/>
  <c r="N147" i="50"/>
  <c r="F153" i="71"/>
  <c r="J153" i="71"/>
  <c r="N153" i="71"/>
  <c r="Q150" i="47"/>
  <c r="F150" i="47"/>
  <c r="F155" i="71"/>
  <c r="J150" i="47"/>
  <c r="J155" i="71"/>
  <c r="N150" i="47"/>
  <c r="N155" i="71"/>
  <c r="C150" i="47"/>
  <c r="C156" i="71"/>
  <c r="C210" i="71" s="1"/>
  <c r="C152" i="50"/>
  <c r="G150" i="47"/>
  <c r="G156" i="71"/>
  <c r="G210" i="71" s="1"/>
  <c r="G152" i="50"/>
  <c r="K150" i="47"/>
  <c r="K156" i="71"/>
  <c r="K210" i="71" s="1"/>
  <c r="K152" i="50"/>
  <c r="O150" i="47"/>
  <c r="O156" i="71"/>
  <c r="O210" i="71" s="1"/>
  <c r="O152" i="50"/>
  <c r="D157" i="71"/>
  <c r="D211" i="71" s="1"/>
  <c r="D153" i="50"/>
  <c r="H157" i="71"/>
  <c r="H211" i="71" s="1"/>
  <c r="H153" i="50"/>
  <c r="L157" i="71"/>
  <c r="L211" i="71" s="1"/>
  <c r="L153" i="50"/>
  <c r="P157" i="71"/>
  <c r="P211" i="71" s="1"/>
  <c r="P153" i="50"/>
  <c r="G157" i="47"/>
  <c r="D162" i="71"/>
  <c r="D157" i="47"/>
  <c r="H157" i="47"/>
  <c r="H162" i="71"/>
  <c r="P157" i="47"/>
  <c r="P162" i="71"/>
  <c r="Q164" i="47"/>
  <c r="F150" i="72"/>
  <c r="F205" i="72"/>
  <c r="J205" i="72"/>
  <c r="J150" i="72"/>
  <c r="N151" i="72"/>
  <c r="N164" i="47"/>
  <c r="F153" i="72"/>
  <c r="J153" i="72"/>
  <c r="N153" i="72"/>
  <c r="F155" i="72"/>
  <c r="F168" i="47"/>
  <c r="J154" i="72"/>
  <c r="N155" i="72"/>
  <c r="N168" i="47"/>
  <c r="J172" i="47"/>
  <c r="J172" i="50" s="1"/>
  <c r="D159" i="72"/>
  <c r="D173" i="50"/>
  <c r="H159" i="72"/>
  <c r="H173" i="50"/>
  <c r="L159" i="72"/>
  <c r="L173" i="50"/>
  <c r="P159" i="72"/>
  <c r="P173" i="50"/>
  <c r="E160" i="72"/>
  <c r="E174" i="50"/>
  <c r="I160" i="72"/>
  <c r="I214" i="72" s="1"/>
  <c r="I174" i="50"/>
  <c r="M160" i="72"/>
  <c r="M214" i="72" s="1"/>
  <c r="M174" i="50"/>
  <c r="Q160" i="72"/>
  <c r="Q214" i="72" s="1"/>
  <c r="Q174" i="50"/>
  <c r="G112" i="48"/>
  <c r="M112" i="48"/>
  <c r="D114" i="48"/>
  <c r="I114" i="48"/>
  <c r="O114" i="48"/>
  <c r="E115" i="48"/>
  <c r="J115" i="48"/>
  <c r="P115" i="48"/>
  <c r="B112" i="49"/>
  <c r="C112" i="49"/>
  <c r="H112" i="49"/>
  <c r="M112" i="49"/>
  <c r="E114" i="49"/>
  <c r="J114" i="49"/>
  <c r="O114" i="49"/>
  <c r="F115" i="49"/>
  <c r="K115" i="49"/>
  <c r="P115" i="49"/>
  <c r="B131" i="50"/>
  <c r="B171" i="50"/>
  <c r="I6" i="50"/>
  <c r="H14" i="50"/>
  <c r="I15" i="50"/>
  <c r="K17" i="50"/>
  <c r="L18" i="50"/>
  <c r="P22" i="50"/>
  <c r="L27" i="50"/>
  <c r="G34" i="50"/>
  <c r="H35" i="50"/>
  <c r="J37" i="50"/>
  <c r="K38" i="50"/>
  <c r="N41" i="50"/>
  <c r="E46" i="50"/>
  <c r="M48" i="50"/>
  <c r="C54" i="50"/>
  <c r="E56" i="50"/>
  <c r="F57" i="50"/>
  <c r="I60" i="50"/>
  <c r="D65" i="50"/>
  <c r="L67" i="50"/>
  <c r="D75" i="50"/>
  <c r="N91" i="50"/>
  <c r="C96" i="50"/>
  <c r="E98" i="50"/>
  <c r="H101" i="50"/>
  <c r="J103" i="50"/>
  <c r="C107" i="50"/>
  <c r="D108" i="50"/>
  <c r="K110" i="50"/>
  <c r="P115" i="50"/>
  <c r="Q116" i="50"/>
  <c r="C118" i="50"/>
  <c r="D119" i="50"/>
  <c r="N127" i="50"/>
  <c r="D129" i="50"/>
  <c r="H133" i="50"/>
  <c r="I134" i="50"/>
  <c r="J135" i="50"/>
  <c r="L137" i="50"/>
  <c r="M138" i="50"/>
  <c r="P141" i="50"/>
  <c r="E145" i="50"/>
  <c r="C153" i="50"/>
  <c r="E155" i="50"/>
  <c r="F156" i="50"/>
  <c r="I159" i="50"/>
  <c r="J165" i="50"/>
  <c r="O170" i="50"/>
  <c r="P171" i="50"/>
  <c r="C174" i="50"/>
  <c r="F177" i="50"/>
  <c r="C319" i="64"/>
  <c r="C361" i="64" s="1"/>
  <c r="C325" i="64"/>
  <c r="C367" i="64" s="1"/>
  <c r="C331" i="64"/>
  <c r="C16" i="54"/>
  <c r="C292" i="65"/>
  <c r="C330" i="65" s="1"/>
  <c r="C298" i="65"/>
  <c r="C36" i="54"/>
  <c r="C287" i="66"/>
  <c r="C44" i="54"/>
  <c r="C294" i="66"/>
  <c r="C51" i="54"/>
  <c r="C299" i="66"/>
  <c r="C288" i="67"/>
  <c r="C295" i="67"/>
  <c r="C70" i="54"/>
  <c r="C301" i="67"/>
  <c r="C358" i="68"/>
  <c r="C406" i="68" s="1"/>
  <c r="C85" i="54"/>
  <c r="C364" i="68"/>
  <c r="C460" i="68" s="1"/>
  <c r="C92" i="58"/>
  <c r="C370" i="68"/>
  <c r="C418" i="68" s="1"/>
  <c r="C375" i="68"/>
  <c r="C100" i="54"/>
  <c r="C292" i="69"/>
  <c r="C298" i="69"/>
  <c r="C336" i="69" s="1"/>
  <c r="C117" i="54"/>
  <c r="C287" i="70"/>
  <c r="C325" i="70" s="1"/>
  <c r="C125" i="54"/>
  <c r="C294" i="70"/>
  <c r="C299" i="70"/>
  <c r="C297" i="70" s="1"/>
  <c r="C279" i="71"/>
  <c r="C278" i="71" s="1"/>
  <c r="C146" i="54"/>
  <c r="C285" i="71"/>
  <c r="C291" i="71"/>
  <c r="C283" i="72"/>
  <c r="C169" i="58"/>
  <c r="C168" i="54"/>
  <c r="C288" i="72"/>
  <c r="C324" i="72" s="1"/>
  <c r="E319" i="64"/>
  <c r="I319" i="64"/>
  <c r="I4" i="54"/>
  <c r="M319" i="64"/>
  <c r="M4" i="54"/>
  <c r="Q319" i="64"/>
  <c r="Q4" i="54"/>
  <c r="G320" i="64"/>
  <c r="G362" i="64" s="1"/>
  <c r="K320" i="64"/>
  <c r="O320" i="64"/>
  <c r="G58" i="54"/>
  <c r="G301" i="66"/>
  <c r="K58" i="54"/>
  <c r="K301" i="66"/>
  <c r="K59" i="58"/>
  <c r="O58" i="54"/>
  <c r="O301" i="66"/>
  <c r="E302" i="66"/>
  <c r="E58" i="54"/>
  <c r="I302" i="66"/>
  <c r="I340" i="66" s="1"/>
  <c r="I58" i="54"/>
  <c r="M302" i="66"/>
  <c r="M58" i="54"/>
  <c r="Q302" i="66"/>
  <c r="G113" i="55"/>
  <c r="G313" i="69"/>
  <c r="G114" i="59"/>
  <c r="K113" i="55"/>
  <c r="K313" i="69"/>
  <c r="K114" i="59"/>
  <c r="O113" i="55"/>
  <c r="O113" i="59" s="1"/>
  <c r="O313" i="69"/>
  <c r="O114" i="59"/>
  <c r="E314" i="69"/>
  <c r="E113" i="55"/>
  <c r="E115" i="59"/>
  <c r="I314" i="69"/>
  <c r="I312" i="69" s="1"/>
  <c r="I115" i="59"/>
  <c r="I113" i="55"/>
  <c r="I113" i="59" s="1"/>
  <c r="M314" i="69"/>
  <c r="M312" i="69" s="1"/>
  <c r="M115" i="59"/>
  <c r="M113" i="55"/>
  <c r="Q314" i="69"/>
  <c r="Q115" i="59"/>
  <c r="G334" i="69"/>
  <c r="K315" i="69"/>
  <c r="O315" i="69"/>
  <c r="C7" i="60"/>
  <c r="F430" i="68"/>
  <c r="F86" i="60"/>
  <c r="F85" i="57"/>
  <c r="J430" i="68"/>
  <c r="J86" i="60"/>
  <c r="J85" i="57"/>
  <c r="N430" i="68"/>
  <c r="N86" i="60"/>
  <c r="N85" i="57"/>
  <c r="E172" i="57"/>
  <c r="E341" i="72"/>
  <c r="E173" i="60"/>
  <c r="I172" i="57"/>
  <c r="I172" i="60" s="1"/>
  <c r="I341" i="72"/>
  <c r="I173" i="60"/>
  <c r="M172" i="57"/>
  <c r="M172" i="60" s="1"/>
  <c r="M341" i="72"/>
  <c r="M173" i="60"/>
  <c r="Q172" i="57"/>
  <c r="Q172" i="60" s="1"/>
  <c r="Q341" i="72"/>
  <c r="Q173" i="60"/>
  <c r="G342" i="72"/>
  <c r="G396" i="72" s="1"/>
  <c r="G174" i="60"/>
  <c r="G172" i="57"/>
  <c r="K342" i="72"/>
  <c r="K396" i="72" s="1"/>
  <c r="K174" i="60"/>
  <c r="O342" i="72"/>
  <c r="O396" i="72" s="1"/>
  <c r="O174" i="60"/>
  <c r="J94" i="59"/>
  <c r="L176" i="59"/>
  <c r="I28" i="60"/>
  <c r="L95" i="69"/>
  <c r="L133" i="69" s="1"/>
  <c r="I96" i="69"/>
  <c r="I94" i="69" s="1"/>
  <c r="F109" i="44"/>
  <c r="F98" i="69"/>
  <c r="K176" i="69"/>
  <c r="H178" i="69"/>
  <c r="H101" i="69"/>
  <c r="H177" i="69" s="1"/>
  <c r="E109" i="69"/>
  <c r="N128" i="44"/>
  <c r="N98" i="70"/>
  <c r="D101" i="70"/>
  <c r="P101" i="70"/>
  <c r="K105" i="70"/>
  <c r="M109" i="70"/>
  <c r="G144" i="44"/>
  <c r="G95" i="71"/>
  <c r="F146" i="44"/>
  <c r="F97" i="71"/>
  <c r="K99" i="71"/>
  <c r="K135" i="71" s="1"/>
  <c r="K100" i="71"/>
  <c r="D104" i="71"/>
  <c r="P104" i="71"/>
  <c r="E108" i="71"/>
  <c r="M108" i="71"/>
  <c r="B154" i="44"/>
  <c r="B106" i="71"/>
  <c r="B104" i="71" s="1"/>
  <c r="L162" i="44"/>
  <c r="L95" i="72"/>
  <c r="Q96" i="72"/>
  <c r="K168" i="44"/>
  <c r="K166" i="44" s="1"/>
  <c r="K101" i="72"/>
  <c r="L168" i="44"/>
  <c r="L102" i="72"/>
  <c r="I103" i="72"/>
  <c r="Q103" i="72"/>
  <c r="F172" i="44"/>
  <c r="F105" i="72"/>
  <c r="N172" i="44"/>
  <c r="N105" i="72"/>
  <c r="B144" i="64"/>
  <c r="B142" i="64" s="1"/>
  <c r="B82" i="45"/>
  <c r="B138" i="68"/>
  <c r="B136" i="68" s="1"/>
  <c r="B100" i="45"/>
  <c r="B156" i="68"/>
  <c r="B109" i="45"/>
  <c r="B117" i="69"/>
  <c r="B138" i="70"/>
  <c r="C4" i="45"/>
  <c r="C128" i="64"/>
  <c r="K4" i="45"/>
  <c r="K128" i="64"/>
  <c r="H4" i="45"/>
  <c r="H129" i="64"/>
  <c r="I7" i="45"/>
  <c r="I131" i="64"/>
  <c r="C16" i="45"/>
  <c r="C140" i="64"/>
  <c r="D16" i="45"/>
  <c r="D141" i="64"/>
  <c r="P16" i="45"/>
  <c r="P141" i="64"/>
  <c r="P139" i="64" s="1"/>
  <c r="I19" i="45"/>
  <c r="I143" i="64"/>
  <c r="Q19" i="45"/>
  <c r="Q143" i="64"/>
  <c r="G116" i="65"/>
  <c r="M121" i="65"/>
  <c r="N122" i="65"/>
  <c r="O123" i="65"/>
  <c r="L124" i="65"/>
  <c r="J127" i="65"/>
  <c r="H47" i="45"/>
  <c r="H117" i="66"/>
  <c r="P47" i="45"/>
  <c r="P117" i="66"/>
  <c r="K119" i="66"/>
  <c r="C51" i="45"/>
  <c r="C121" i="66"/>
  <c r="K51" i="45"/>
  <c r="K121" i="66"/>
  <c r="M125" i="66"/>
  <c r="J126" i="66"/>
  <c r="J124" i="66" s="1"/>
  <c r="N114" i="67"/>
  <c r="O115" i="67"/>
  <c r="Q116" i="67"/>
  <c r="L68" i="45"/>
  <c r="L119" i="67"/>
  <c r="E70" i="45"/>
  <c r="E121" i="67"/>
  <c r="Q70" i="45"/>
  <c r="Q121" i="67"/>
  <c r="N124" i="67"/>
  <c r="O74" i="45"/>
  <c r="O126" i="67"/>
  <c r="H127" i="67"/>
  <c r="P127" i="67"/>
  <c r="D136" i="68"/>
  <c r="K85" i="45"/>
  <c r="K140" i="68"/>
  <c r="D143" i="68"/>
  <c r="L143" i="68"/>
  <c r="E89" i="45"/>
  <c r="E145" i="68"/>
  <c r="M89" i="45"/>
  <c r="M145" i="68"/>
  <c r="M143" i="68" s="1"/>
  <c r="Q89" i="45"/>
  <c r="Q145" i="68"/>
  <c r="J148" i="68"/>
  <c r="C149" i="68"/>
  <c r="K149" i="68"/>
  <c r="D150" i="68"/>
  <c r="L150" i="68"/>
  <c r="E155" i="68"/>
  <c r="M155" i="68"/>
  <c r="F156" i="68"/>
  <c r="N156" i="68"/>
  <c r="N154" i="68" s="1"/>
  <c r="G157" i="68"/>
  <c r="K157" i="68"/>
  <c r="O157" i="68"/>
  <c r="C106" i="45"/>
  <c r="C114" i="69"/>
  <c r="K106" i="45"/>
  <c r="K114" i="69"/>
  <c r="L134" i="69"/>
  <c r="D117" i="69"/>
  <c r="P117" i="69"/>
  <c r="L195" i="69"/>
  <c r="L138" i="69"/>
  <c r="N120" i="69"/>
  <c r="N197" i="69"/>
  <c r="N140" i="69"/>
  <c r="K198" i="69"/>
  <c r="K141" i="69"/>
  <c r="J117" i="45"/>
  <c r="J125" i="69"/>
  <c r="G117" i="45"/>
  <c r="G126" i="69"/>
  <c r="G124" i="69" s="1"/>
  <c r="O117" i="45"/>
  <c r="O126" i="69"/>
  <c r="J147" i="69"/>
  <c r="N133" i="70"/>
  <c r="O134" i="70"/>
  <c r="H128" i="45"/>
  <c r="H117" i="70"/>
  <c r="K119" i="70"/>
  <c r="D132" i="45"/>
  <c r="D121" i="70"/>
  <c r="E132" i="45"/>
  <c r="E122" i="70"/>
  <c r="M132" i="45"/>
  <c r="M122" i="70"/>
  <c r="J142" i="70"/>
  <c r="K124" i="70"/>
  <c r="K144" i="70"/>
  <c r="L145" i="70"/>
  <c r="N127" i="70"/>
  <c r="N147" i="70"/>
  <c r="I144" i="45"/>
  <c r="I113" i="71"/>
  <c r="K146" i="45"/>
  <c r="K115" i="71"/>
  <c r="J135" i="71"/>
  <c r="C120" i="71"/>
  <c r="O120" i="71"/>
  <c r="H121" i="71"/>
  <c r="F123" i="71"/>
  <c r="C124" i="71"/>
  <c r="K124" i="71"/>
  <c r="C126" i="71"/>
  <c r="O126" i="71"/>
  <c r="P127" i="71"/>
  <c r="M112" i="72"/>
  <c r="J164" i="45"/>
  <c r="J115" i="72"/>
  <c r="I117" i="72"/>
  <c r="D168" i="45"/>
  <c r="D119" i="72"/>
  <c r="P168" i="45"/>
  <c r="P119" i="72"/>
  <c r="M168" i="45"/>
  <c r="M120" i="72"/>
  <c r="F121" i="72"/>
  <c r="N121" i="72"/>
  <c r="F172" i="45"/>
  <c r="F123" i="72"/>
  <c r="N172" i="45"/>
  <c r="N123" i="72"/>
  <c r="O172" i="45"/>
  <c r="O124" i="72"/>
  <c r="G175" i="45"/>
  <c r="G126" i="72"/>
  <c r="L127" i="72"/>
  <c r="B170" i="64"/>
  <c r="B187" i="64"/>
  <c r="B250" i="64" s="1"/>
  <c r="B22" i="50"/>
  <c r="B153" i="67"/>
  <c r="B210" i="67" s="1"/>
  <c r="B65" i="50"/>
  <c r="B166" i="67"/>
  <c r="B188" i="68"/>
  <c r="B86" i="50"/>
  <c r="B200" i="68"/>
  <c r="B98" i="50"/>
  <c r="B157" i="69"/>
  <c r="B112" i="50"/>
  <c r="B160" i="72"/>
  <c r="B214" i="72" s="1"/>
  <c r="B174" i="50"/>
  <c r="G173" i="64"/>
  <c r="G8" i="50"/>
  <c r="D182" i="64"/>
  <c r="D17" i="50"/>
  <c r="L182" i="64"/>
  <c r="L17" i="50"/>
  <c r="E183" i="64"/>
  <c r="E246" i="64" s="1"/>
  <c r="E18" i="50"/>
  <c r="Q183" i="64"/>
  <c r="Q246" i="64" s="1"/>
  <c r="Q18" i="50"/>
  <c r="I185" i="64"/>
  <c r="F186" i="64"/>
  <c r="C187" i="64"/>
  <c r="C250" i="64" s="1"/>
  <c r="C22" i="50"/>
  <c r="P25" i="47"/>
  <c r="P152" i="65"/>
  <c r="M153" i="65"/>
  <c r="M210" i="65" s="1"/>
  <c r="M27" i="50"/>
  <c r="I155" i="65"/>
  <c r="I29" i="50"/>
  <c r="Q155" i="65"/>
  <c r="Q29" i="50"/>
  <c r="J220" i="65"/>
  <c r="C152" i="66"/>
  <c r="O152" i="66"/>
  <c r="H44" i="47"/>
  <c r="H153" i="66"/>
  <c r="H210" i="66" s="1"/>
  <c r="H46" i="50"/>
  <c r="M212" i="66"/>
  <c r="M154" i="66"/>
  <c r="L157" i="66"/>
  <c r="M51" i="47"/>
  <c r="M159" i="66"/>
  <c r="Q51" i="47"/>
  <c r="Q159" i="66"/>
  <c r="H163" i="66"/>
  <c r="H56" i="50"/>
  <c r="P163" i="66"/>
  <c r="P56" i="50"/>
  <c r="I164" i="66"/>
  <c r="I221" i="66" s="1"/>
  <c r="I57" i="50"/>
  <c r="Q164" i="66"/>
  <c r="Q57" i="50"/>
  <c r="F166" i="66"/>
  <c r="C167" i="66"/>
  <c r="C224" i="66" s="1"/>
  <c r="C60" i="50"/>
  <c r="D152" i="67"/>
  <c r="P152" i="67"/>
  <c r="M153" i="67"/>
  <c r="M210" i="67" s="1"/>
  <c r="M65" i="50"/>
  <c r="K155" i="67"/>
  <c r="K67" i="50"/>
  <c r="H157" i="67"/>
  <c r="P157" i="67"/>
  <c r="F159" i="67"/>
  <c r="C160" i="67"/>
  <c r="C217" i="67" s="1"/>
  <c r="C72" i="50"/>
  <c r="O160" i="67"/>
  <c r="O217" i="67" s="1"/>
  <c r="O72" i="50"/>
  <c r="L161" i="67"/>
  <c r="L218" i="67" s="1"/>
  <c r="L73" i="50"/>
  <c r="J163" i="67"/>
  <c r="J75" i="50"/>
  <c r="G164" i="67"/>
  <c r="G221" i="67" s="1"/>
  <c r="G76" i="50"/>
  <c r="O164" i="67"/>
  <c r="O221" i="67" s="1"/>
  <c r="O76" i="50"/>
  <c r="H166" i="67"/>
  <c r="E167" i="67"/>
  <c r="E224" i="67" s="1"/>
  <c r="E79" i="50"/>
  <c r="M167" i="67"/>
  <c r="M224" i="67" s="1"/>
  <c r="M79" i="50"/>
  <c r="O82" i="47"/>
  <c r="O185" i="68"/>
  <c r="L82" i="47"/>
  <c r="L186" i="68"/>
  <c r="L258" i="68" s="1"/>
  <c r="L84" i="50"/>
  <c r="C188" i="68"/>
  <c r="C86" i="50"/>
  <c r="G192" i="68"/>
  <c r="D193" i="68"/>
  <c r="D265" i="68" s="1"/>
  <c r="D91" i="50"/>
  <c r="P193" i="68"/>
  <c r="P265" i="68" s="1"/>
  <c r="P91" i="50"/>
  <c r="M194" i="68"/>
  <c r="Q194" i="68"/>
  <c r="G200" i="68"/>
  <c r="G98" i="50"/>
  <c r="H201" i="68"/>
  <c r="H273" i="68" s="1"/>
  <c r="H99" i="50"/>
  <c r="C100" i="47"/>
  <c r="C203" i="68"/>
  <c r="C101" i="50"/>
  <c r="D204" i="68"/>
  <c r="D106" i="47"/>
  <c r="D152" i="69"/>
  <c r="D107" i="50"/>
  <c r="P106" i="47"/>
  <c r="P152" i="69"/>
  <c r="P107" i="50"/>
  <c r="I153" i="69"/>
  <c r="I210" i="69" s="1"/>
  <c r="I108" i="50"/>
  <c r="J109" i="47"/>
  <c r="J155" i="69"/>
  <c r="J110" i="50"/>
  <c r="F160" i="69"/>
  <c r="F217" i="69" s="1"/>
  <c r="F115" i="50"/>
  <c r="O166" i="69"/>
  <c r="L167" i="69"/>
  <c r="L224" i="69" s="1"/>
  <c r="L122" i="50"/>
  <c r="K152" i="70"/>
  <c r="K126" i="50"/>
  <c r="H153" i="70"/>
  <c r="H210" i="70" s="1"/>
  <c r="H127" i="50"/>
  <c r="K155" i="70"/>
  <c r="K129" i="50"/>
  <c r="H157" i="70"/>
  <c r="H131" i="50"/>
  <c r="C159" i="70"/>
  <c r="C133" i="50"/>
  <c r="O159" i="70"/>
  <c r="O133" i="50"/>
  <c r="H160" i="70"/>
  <c r="H217" i="70" s="1"/>
  <c r="H134" i="50"/>
  <c r="I161" i="70"/>
  <c r="I218" i="70" s="1"/>
  <c r="I135" i="50"/>
  <c r="G163" i="70"/>
  <c r="G137" i="50"/>
  <c r="D164" i="70"/>
  <c r="D221" i="70" s="1"/>
  <c r="D138" i="50"/>
  <c r="J149" i="71"/>
  <c r="J145" i="50"/>
  <c r="M154" i="47"/>
  <c r="M154" i="50" s="1"/>
  <c r="M159" i="71"/>
  <c r="K162" i="71"/>
  <c r="M162" i="47"/>
  <c r="M149" i="72"/>
  <c r="M163" i="50"/>
  <c r="M151" i="72"/>
  <c r="M165" i="50"/>
  <c r="E153" i="72"/>
  <c r="Q153" i="72"/>
  <c r="K172" i="47"/>
  <c r="K172" i="50" s="1"/>
  <c r="K159" i="72"/>
  <c r="K173" i="50"/>
  <c r="H172" i="47"/>
  <c r="H172" i="50" s="1"/>
  <c r="H160" i="72"/>
  <c r="H214" i="72" s="1"/>
  <c r="H174" i="50"/>
  <c r="J162" i="72"/>
  <c r="G175" i="47"/>
  <c r="G163" i="72"/>
  <c r="G217" i="72" s="1"/>
  <c r="G177" i="50"/>
  <c r="K112" i="48"/>
  <c r="L112" i="49"/>
  <c r="N114" i="49"/>
  <c r="B126" i="50"/>
  <c r="C34" i="50"/>
  <c r="G38" i="50"/>
  <c r="J41" i="50"/>
  <c r="N53" i="50"/>
  <c r="O96" i="50"/>
  <c r="Q144" i="50"/>
  <c r="N152" i="50"/>
  <c r="Q155" i="50"/>
  <c r="O306" i="72"/>
  <c r="B97" i="69"/>
  <c r="F94" i="69"/>
  <c r="J94" i="69"/>
  <c r="N94" i="69"/>
  <c r="D109" i="44"/>
  <c r="D98" i="69"/>
  <c r="H109" i="44"/>
  <c r="H98" i="69"/>
  <c r="L109" i="44"/>
  <c r="L98" i="69"/>
  <c r="L97" i="69" s="1"/>
  <c r="P109" i="44"/>
  <c r="P98" i="69"/>
  <c r="E176" i="69"/>
  <c r="I176" i="69"/>
  <c r="M176" i="69"/>
  <c r="Q176" i="69"/>
  <c r="F102" i="69"/>
  <c r="F114" i="48"/>
  <c r="J102" i="69"/>
  <c r="J114" i="48"/>
  <c r="N102" i="69"/>
  <c r="N114" i="48"/>
  <c r="C103" i="69"/>
  <c r="C115" i="48"/>
  <c r="G103" i="69"/>
  <c r="G179" i="69" s="1"/>
  <c r="G115" i="48"/>
  <c r="K103" i="69"/>
  <c r="K115" i="48"/>
  <c r="O103" i="69"/>
  <c r="O179" i="69" s="1"/>
  <c r="O115" i="48"/>
  <c r="D104" i="69"/>
  <c r="H104" i="69"/>
  <c r="L104" i="69"/>
  <c r="P104" i="69"/>
  <c r="P142" i="69" s="1"/>
  <c r="E105" i="69"/>
  <c r="I105" i="69"/>
  <c r="M105" i="69"/>
  <c r="Q105" i="69"/>
  <c r="C108" i="69"/>
  <c r="G108" i="69"/>
  <c r="K108" i="69"/>
  <c r="O108" i="69"/>
  <c r="B101" i="70"/>
  <c r="F94" i="70"/>
  <c r="J94" i="70"/>
  <c r="N94" i="70"/>
  <c r="D128" i="44"/>
  <c r="D98" i="70"/>
  <c r="H128" i="44"/>
  <c r="H98" i="70"/>
  <c r="L128" i="44"/>
  <c r="L98" i="70"/>
  <c r="P128" i="44"/>
  <c r="P98" i="70"/>
  <c r="E106" i="70"/>
  <c r="I106" i="70"/>
  <c r="M106" i="70"/>
  <c r="Q106" i="70"/>
  <c r="F107" i="70"/>
  <c r="J107" i="70"/>
  <c r="N107" i="70"/>
  <c r="C108" i="70"/>
  <c r="G108" i="70"/>
  <c r="K108" i="70"/>
  <c r="O108" i="70"/>
  <c r="E94" i="71"/>
  <c r="I144" i="44"/>
  <c r="I95" i="71"/>
  <c r="M94" i="71"/>
  <c r="Q94" i="71"/>
  <c r="D146" i="44"/>
  <c r="D97" i="71"/>
  <c r="H146" i="44"/>
  <c r="H97" i="71"/>
  <c r="H133" i="71" s="1"/>
  <c r="L146" i="44"/>
  <c r="L97" i="71"/>
  <c r="L133" i="71" s="1"/>
  <c r="P146" i="44"/>
  <c r="P97" i="71"/>
  <c r="E101" i="71"/>
  <c r="I101" i="71"/>
  <c r="M101" i="71"/>
  <c r="Q101" i="71"/>
  <c r="F102" i="71"/>
  <c r="J102" i="71"/>
  <c r="N102" i="71"/>
  <c r="C103" i="71"/>
  <c r="G103" i="71"/>
  <c r="K103" i="71"/>
  <c r="O103" i="71"/>
  <c r="O139" i="71" s="1"/>
  <c r="Q154" i="44"/>
  <c r="F154" i="44"/>
  <c r="F105" i="71"/>
  <c r="J154" i="44"/>
  <c r="J105" i="71"/>
  <c r="N154" i="44"/>
  <c r="N105" i="71"/>
  <c r="C154" i="44"/>
  <c r="C106" i="71"/>
  <c r="G154" i="44"/>
  <c r="G106" i="71"/>
  <c r="G104" i="71" s="1"/>
  <c r="K154" i="44"/>
  <c r="K106" i="71"/>
  <c r="K104" i="71" s="1"/>
  <c r="O154" i="44"/>
  <c r="O106" i="71"/>
  <c r="O104" i="71" s="1"/>
  <c r="C107" i="71"/>
  <c r="G107" i="71"/>
  <c r="K107" i="71"/>
  <c r="O107" i="71"/>
  <c r="D157" i="44"/>
  <c r="D109" i="71"/>
  <c r="H157" i="44"/>
  <c r="H109" i="71"/>
  <c r="H107" i="71" s="1"/>
  <c r="L157" i="44"/>
  <c r="L109" i="71"/>
  <c r="L107" i="71" s="1"/>
  <c r="P157" i="44"/>
  <c r="P109" i="71"/>
  <c r="P107" i="71" s="1"/>
  <c r="B97" i="72"/>
  <c r="B96" i="71"/>
  <c r="B107" i="71"/>
  <c r="G162" i="44"/>
  <c r="O162" i="44"/>
  <c r="F95" i="72"/>
  <c r="J95" i="72"/>
  <c r="N95" i="72"/>
  <c r="D164" i="44"/>
  <c r="L164" i="44"/>
  <c r="C164" i="44"/>
  <c r="C97" i="72"/>
  <c r="G164" i="44"/>
  <c r="G97" i="72"/>
  <c r="K164" i="44"/>
  <c r="K97" i="72"/>
  <c r="O164" i="44"/>
  <c r="O97" i="72"/>
  <c r="E100" i="72"/>
  <c r="I100" i="72"/>
  <c r="M100" i="72"/>
  <c r="Q100" i="72"/>
  <c r="I172" i="44"/>
  <c r="P104" i="72"/>
  <c r="P175" i="44"/>
  <c r="F175" i="44"/>
  <c r="F108" i="72"/>
  <c r="J175" i="44"/>
  <c r="J108" i="72"/>
  <c r="N175" i="44"/>
  <c r="N108" i="72"/>
  <c r="C175" i="44"/>
  <c r="C109" i="72"/>
  <c r="C107" i="72" s="1"/>
  <c r="G175" i="44"/>
  <c r="G109" i="72"/>
  <c r="K175" i="44"/>
  <c r="K109" i="72"/>
  <c r="K107" i="72" s="1"/>
  <c r="O175" i="44"/>
  <c r="O109" i="72"/>
  <c r="B25" i="45"/>
  <c r="B74" i="45"/>
  <c r="B136" i="64"/>
  <c r="B113" i="65"/>
  <c r="B121" i="65"/>
  <c r="B122" i="66"/>
  <c r="B120" i="66" s="1"/>
  <c r="B127" i="66"/>
  <c r="B116" i="67"/>
  <c r="B123" i="67"/>
  <c r="B147" i="68"/>
  <c r="B133" i="69"/>
  <c r="B197" i="69"/>
  <c r="B120" i="69"/>
  <c r="B140" i="69"/>
  <c r="B145" i="69"/>
  <c r="B141" i="70"/>
  <c r="B147" i="70"/>
  <c r="B117" i="71"/>
  <c r="B122" i="71"/>
  <c r="B141" i="71"/>
  <c r="B112" i="72"/>
  <c r="B138" i="72"/>
  <c r="B144" i="72"/>
  <c r="E127" i="64"/>
  <c r="M127" i="64"/>
  <c r="C130" i="64"/>
  <c r="G130" i="64"/>
  <c r="K130" i="64"/>
  <c r="O130" i="64"/>
  <c r="D133" i="64"/>
  <c r="H133" i="64"/>
  <c r="L133" i="64"/>
  <c r="P133" i="64"/>
  <c r="E134" i="64"/>
  <c r="I134" i="64"/>
  <c r="M134" i="64"/>
  <c r="Q134" i="64"/>
  <c r="Q12" i="45"/>
  <c r="F12" i="45"/>
  <c r="F136" i="64"/>
  <c r="J12" i="45"/>
  <c r="J136" i="64"/>
  <c r="N12" i="45"/>
  <c r="N136" i="64"/>
  <c r="E139" i="64"/>
  <c r="I139" i="64"/>
  <c r="M139" i="64"/>
  <c r="Q139" i="64"/>
  <c r="D19" i="45"/>
  <c r="Q25" i="45"/>
  <c r="F25" i="45"/>
  <c r="F114" i="65"/>
  <c r="J25" i="45"/>
  <c r="J114" i="65"/>
  <c r="N25" i="45"/>
  <c r="N114" i="65"/>
  <c r="K28" i="45"/>
  <c r="E117" i="65"/>
  <c r="I117" i="65"/>
  <c r="M28" i="45"/>
  <c r="M117" i="65"/>
  <c r="Q28" i="45"/>
  <c r="Q117" i="65"/>
  <c r="H32" i="45"/>
  <c r="C120" i="65"/>
  <c r="G120" i="65"/>
  <c r="O120" i="65"/>
  <c r="H36" i="45"/>
  <c r="Q36" i="45"/>
  <c r="F36" i="45"/>
  <c r="F125" i="65"/>
  <c r="J36" i="45"/>
  <c r="J125" i="65"/>
  <c r="N36" i="45"/>
  <c r="N125" i="65"/>
  <c r="C36" i="45"/>
  <c r="C126" i="65"/>
  <c r="K36" i="45"/>
  <c r="K126" i="65"/>
  <c r="O36" i="45"/>
  <c r="O126" i="65"/>
  <c r="O124" i="65" s="1"/>
  <c r="K39" i="45"/>
  <c r="D128" i="65"/>
  <c r="H128" i="65"/>
  <c r="L39" i="45"/>
  <c r="L128" i="65"/>
  <c r="P128" i="65"/>
  <c r="E129" i="65"/>
  <c r="I129" i="65"/>
  <c r="M129" i="65"/>
  <c r="Q129" i="65"/>
  <c r="K44" i="45"/>
  <c r="D113" i="66"/>
  <c r="H44" i="45"/>
  <c r="H114" i="66"/>
  <c r="L113" i="66"/>
  <c r="P44" i="45"/>
  <c r="P114" i="66"/>
  <c r="F116" i="66"/>
  <c r="J116" i="66"/>
  <c r="N116" i="66"/>
  <c r="I119" i="66"/>
  <c r="Q119" i="66"/>
  <c r="N51" i="45"/>
  <c r="E121" i="66"/>
  <c r="I121" i="66"/>
  <c r="M121" i="66"/>
  <c r="Q121" i="66"/>
  <c r="F122" i="66"/>
  <c r="F120" i="66" s="1"/>
  <c r="J122" i="66"/>
  <c r="J120" i="66" s="1"/>
  <c r="N122" i="66"/>
  <c r="C123" i="66"/>
  <c r="G123" i="66"/>
  <c r="K123" i="66"/>
  <c r="O123" i="66"/>
  <c r="C55" i="45"/>
  <c r="C125" i="66"/>
  <c r="G124" i="66"/>
  <c r="K55" i="45"/>
  <c r="K125" i="66"/>
  <c r="O124" i="66"/>
  <c r="I58" i="45"/>
  <c r="C127" i="66"/>
  <c r="G127" i="66"/>
  <c r="K127" i="66"/>
  <c r="O127" i="66"/>
  <c r="D58" i="45"/>
  <c r="D129" i="66"/>
  <c r="H58" i="45"/>
  <c r="H129" i="66"/>
  <c r="L58" i="45"/>
  <c r="L129" i="66"/>
  <c r="P58" i="45"/>
  <c r="P129" i="66"/>
  <c r="E63" i="45"/>
  <c r="M63" i="45"/>
  <c r="L113" i="67"/>
  <c r="M66" i="45"/>
  <c r="C117" i="67"/>
  <c r="G117" i="67"/>
  <c r="K117" i="67"/>
  <c r="O117" i="67"/>
  <c r="D70" i="45"/>
  <c r="C121" i="67"/>
  <c r="G121" i="67"/>
  <c r="K121" i="67"/>
  <c r="O121" i="67"/>
  <c r="D122" i="67"/>
  <c r="H122" i="67"/>
  <c r="H120" i="67" s="1"/>
  <c r="L122" i="67"/>
  <c r="L120" i="67" s="1"/>
  <c r="P122" i="67"/>
  <c r="E123" i="67"/>
  <c r="I123" i="67"/>
  <c r="M123" i="67"/>
  <c r="Q123" i="67"/>
  <c r="P124" i="67"/>
  <c r="H77" i="45"/>
  <c r="P77" i="45"/>
  <c r="F128" i="67"/>
  <c r="J128" i="67"/>
  <c r="N128" i="67"/>
  <c r="C129" i="67"/>
  <c r="G129" i="67"/>
  <c r="K129" i="67"/>
  <c r="K127" i="67" s="1"/>
  <c r="O129" i="67"/>
  <c r="D82" i="45"/>
  <c r="O82" i="45"/>
  <c r="F136" i="68"/>
  <c r="E139" i="68"/>
  <c r="I139" i="68"/>
  <c r="M139" i="68"/>
  <c r="Q139" i="68"/>
  <c r="E142" i="68"/>
  <c r="I142" i="68"/>
  <c r="Q142" i="68"/>
  <c r="F144" i="68"/>
  <c r="J144" i="68"/>
  <c r="N144" i="68"/>
  <c r="C145" i="68"/>
  <c r="G145" i="68"/>
  <c r="G143" i="68" s="1"/>
  <c r="K145" i="68"/>
  <c r="O145" i="68"/>
  <c r="D146" i="68"/>
  <c r="H146" i="68"/>
  <c r="L146" i="68"/>
  <c r="P146" i="68"/>
  <c r="J93" i="45"/>
  <c r="D147" i="68"/>
  <c r="H147" i="68"/>
  <c r="L147" i="68"/>
  <c r="P147" i="68"/>
  <c r="E93" i="45"/>
  <c r="E149" i="68"/>
  <c r="E147" i="68" s="1"/>
  <c r="I93" i="45"/>
  <c r="I149" i="68"/>
  <c r="I147" i="68" s="1"/>
  <c r="M93" i="45"/>
  <c r="M149" i="68"/>
  <c r="M147" i="68" s="1"/>
  <c r="Q93" i="45"/>
  <c r="Q149" i="68"/>
  <c r="F97" i="45"/>
  <c r="C97" i="45"/>
  <c r="C87" i="45" s="1"/>
  <c r="C152" i="68"/>
  <c r="K97" i="45"/>
  <c r="K152" i="68"/>
  <c r="O97" i="45"/>
  <c r="O152" i="68"/>
  <c r="O154" i="68"/>
  <c r="N106" i="45"/>
  <c r="E114" i="69"/>
  <c r="I114" i="69"/>
  <c r="M114" i="69"/>
  <c r="Q114" i="69"/>
  <c r="F115" i="69"/>
  <c r="F113" i="69" s="1"/>
  <c r="J115" i="69"/>
  <c r="N115" i="69"/>
  <c r="D109" i="45"/>
  <c r="F109" i="45"/>
  <c r="F117" i="69"/>
  <c r="J116" i="69"/>
  <c r="N109" i="45"/>
  <c r="N117" i="69"/>
  <c r="F119" i="69"/>
  <c r="F112" i="49"/>
  <c r="J119" i="69"/>
  <c r="J112" i="49"/>
  <c r="N119" i="69"/>
  <c r="N112" i="49"/>
  <c r="E113" i="45"/>
  <c r="E113" i="49" s="1"/>
  <c r="M113" i="45"/>
  <c r="M113" i="49" s="1"/>
  <c r="D121" i="69"/>
  <c r="D114" i="49"/>
  <c r="H121" i="69"/>
  <c r="H114" i="49"/>
  <c r="L121" i="69"/>
  <c r="L114" i="49"/>
  <c r="P121" i="69"/>
  <c r="P114" i="49"/>
  <c r="E122" i="69"/>
  <c r="E120" i="69" s="1"/>
  <c r="E115" i="49"/>
  <c r="I122" i="69"/>
  <c r="I120" i="69" s="1"/>
  <c r="I115" i="49"/>
  <c r="M122" i="69"/>
  <c r="M115" i="49"/>
  <c r="Q122" i="69"/>
  <c r="Q120" i="69" s="1"/>
  <c r="Q115" i="49"/>
  <c r="F123" i="69"/>
  <c r="J123" i="69"/>
  <c r="N123" i="69"/>
  <c r="K117" i="45"/>
  <c r="D125" i="69"/>
  <c r="H125" i="69"/>
  <c r="L117" i="45"/>
  <c r="L125" i="69"/>
  <c r="P117" i="45"/>
  <c r="P125" i="69"/>
  <c r="E126" i="69"/>
  <c r="I126" i="69"/>
  <c r="M126" i="69"/>
  <c r="Q126" i="69"/>
  <c r="D127" i="69"/>
  <c r="D147" i="69"/>
  <c r="H147" i="69"/>
  <c r="L127" i="69"/>
  <c r="L147" i="69"/>
  <c r="P147" i="69"/>
  <c r="D113" i="70"/>
  <c r="D133" i="70"/>
  <c r="H133" i="70"/>
  <c r="L133" i="70"/>
  <c r="L113" i="70"/>
  <c r="P133" i="70"/>
  <c r="E134" i="70"/>
  <c r="I134" i="70"/>
  <c r="M134" i="70"/>
  <c r="Q134" i="70"/>
  <c r="F128" i="45"/>
  <c r="F117" i="70"/>
  <c r="J128" i="45"/>
  <c r="J117" i="70"/>
  <c r="N128" i="45"/>
  <c r="N117" i="70"/>
  <c r="E138" i="70"/>
  <c r="I138" i="70"/>
  <c r="M138" i="70"/>
  <c r="Q138" i="70"/>
  <c r="O132" i="45"/>
  <c r="F132" i="45"/>
  <c r="F121" i="70"/>
  <c r="J132" i="45"/>
  <c r="J130" i="45" s="1"/>
  <c r="J121" i="70"/>
  <c r="N132" i="45"/>
  <c r="N121" i="70"/>
  <c r="C141" i="70"/>
  <c r="G141" i="70"/>
  <c r="K141" i="70"/>
  <c r="O141" i="70"/>
  <c r="D142" i="70"/>
  <c r="H142" i="70"/>
  <c r="L142" i="70"/>
  <c r="P142" i="70"/>
  <c r="K136" i="45"/>
  <c r="K130" i="45" s="1"/>
  <c r="E125" i="70"/>
  <c r="I125" i="70"/>
  <c r="M125" i="70"/>
  <c r="Q125" i="70"/>
  <c r="F126" i="70"/>
  <c r="J126" i="70"/>
  <c r="N126" i="70"/>
  <c r="F139" i="45"/>
  <c r="D128" i="70"/>
  <c r="H128" i="70"/>
  <c r="L128" i="70"/>
  <c r="P128" i="70"/>
  <c r="E129" i="70"/>
  <c r="I129" i="70"/>
  <c r="M129" i="70"/>
  <c r="Q129" i="70"/>
  <c r="C144" i="45"/>
  <c r="C113" i="71"/>
  <c r="G144" i="45"/>
  <c r="G113" i="71"/>
  <c r="K144" i="45"/>
  <c r="K113" i="71"/>
  <c r="O144" i="45"/>
  <c r="O113" i="71"/>
  <c r="E146" i="45"/>
  <c r="E115" i="71"/>
  <c r="I146" i="45"/>
  <c r="I115" i="71"/>
  <c r="M146" i="45"/>
  <c r="M115" i="71"/>
  <c r="Q146" i="45"/>
  <c r="Q115" i="71"/>
  <c r="D117" i="71"/>
  <c r="H117" i="71"/>
  <c r="L117" i="71"/>
  <c r="P117" i="71"/>
  <c r="D119" i="71"/>
  <c r="H119" i="71"/>
  <c r="L119" i="71"/>
  <c r="P119" i="71"/>
  <c r="E120" i="71"/>
  <c r="I120" i="71"/>
  <c r="M120" i="71"/>
  <c r="Q120" i="71"/>
  <c r="F121" i="71"/>
  <c r="J121" i="71"/>
  <c r="N121" i="71"/>
  <c r="F154" i="45"/>
  <c r="D123" i="71"/>
  <c r="H123" i="71"/>
  <c r="L123" i="71"/>
  <c r="P123" i="71"/>
  <c r="E124" i="71"/>
  <c r="I124" i="71"/>
  <c r="M124" i="71"/>
  <c r="Q124" i="71"/>
  <c r="E126" i="71"/>
  <c r="I126" i="71"/>
  <c r="M126" i="71"/>
  <c r="Q126" i="71"/>
  <c r="F127" i="71"/>
  <c r="J127" i="71"/>
  <c r="N127" i="71"/>
  <c r="C113" i="72"/>
  <c r="G113" i="72"/>
  <c r="K113" i="72"/>
  <c r="O113" i="72"/>
  <c r="D164" i="45"/>
  <c r="D115" i="72"/>
  <c r="H164" i="45"/>
  <c r="H115" i="72"/>
  <c r="L164" i="45"/>
  <c r="L115" i="72"/>
  <c r="P164" i="45"/>
  <c r="P115" i="72"/>
  <c r="C117" i="72"/>
  <c r="G117" i="72"/>
  <c r="K117" i="72"/>
  <c r="O117" i="72"/>
  <c r="F168" i="45"/>
  <c r="F166" i="45" s="1"/>
  <c r="F119" i="72"/>
  <c r="J168" i="45"/>
  <c r="J119" i="72"/>
  <c r="N168" i="45"/>
  <c r="N119" i="72"/>
  <c r="C138" i="72"/>
  <c r="G168" i="45"/>
  <c r="G120" i="72"/>
  <c r="K138" i="72"/>
  <c r="O168" i="45"/>
  <c r="O120" i="72"/>
  <c r="D139" i="72"/>
  <c r="H139" i="72"/>
  <c r="L139" i="72"/>
  <c r="P139" i="72"/>
  <c r="D172" i="45"/>
  <c r="D123" i="72"/>
  <c r="H172" i="45"/>
  <c r="H123" i="72"/>
  <c r="L172" i="45"/>
  <c r="L166" i="45" s="1"/>
  <c r="L123" i="72"/>
  <c r="P172" i="45"/>
  <c r="P123" i="72"/>
  <c r="E124" i="72"/>
  <c r="I124" i="72"/>
  <c r="M124" i="72"/>
  <c r="Q124" i="72"/>
  <c r="E175" i="45"/>
  <c r="E126" i="72"/>
  <c r="I175" i="45"/>
  <c r="I126" i="72"/>
  <c r="M175" i="45"/>
  <c r="M126" i="72"/>
  <c r="Q175" i="45"/>
  <c r="Q126" i="72"/>
  <c r="F175" i="45"/>
  <c r="F127" i="72"/>
  <c r="J175" i="45"/>
  <c r="J127" i="72"/>
  <c r="N145" i="72"/>
  <c r="B44" i="47"/>
  <c r="B97" i="47"/>
  <c r="B97" i="50" s="1"/>
  <c r="B173" i="64"/>
  <c r="B8" i="50"/>
  <c r="B179" i="64"/>
  <c r="B242" i="64" s="1"/>
  <c r="B14" i="50"/>
  <c r="B185" i="64"/>
  <c r="B153" i="65"/>
  <c r="B210" i="65" s="1"/>
  <c r="B27" i="50"/>
  <c r="B160" i="65"/>
  <c r="B217" i="65" s="1"/>
  <c r="B34" i="50"/>
  <c r="B166" i="65"/>
  <c r="B155" i="66"/>
  <c r="B48" i="50"/>
  <c r="B161" i="66"/>
  <c r="B218" i="66" s="1"/>
  <c r="B54" i="50"/>
  <c r="B167" i="66"/>
  <c r="B60" i="50"/>
  <c r="B157" i="67"/>
  <c r="B220" i="67"/>
  <c r="B185" i="68"/>
  <c r="B83" i="50"/>
  <c r="B192" i="68"/>
  <c r="B90" i="50"/>
  <c r="B203" i="68"/>
  <c r="B101" i="50"/>
  <c r="B153" i="69"/>
  <c r="B210" i="69" s="1"/>
  <c r="B108" i="50"/>
  <c r="B166" i="69"/>
  <c r="B155" i="70"/>
  <c r="B129" i="50"/>
  <c r="B167" i="70"/>
  <c r="B224" i="70" s="1"/>
  <c r="B141" i="50"/>
  <c r="B160" i="71"/>
  <c r="B214" i="71" s="1"/>
  <c r="B156" i="50"/>
  <c r="B151" i="72"/>
  <c r="B165" i="50"/>
  <c r="B163" i="72"/>
  <c r="B217" i="72" s="1"/>
  <c r="B177" i="50"/>
  <c r="P4" i="47"/>
  <c r="F170" i="64"/>
  <c r="J170" i="64"/>
  <c r="N170" i="64"/>
  <c r="C171" i="64"/>
  <c r="C234" i="64" s="1"/>
  <c r="C6" i="50"/>
  <c r="G171" i="64"/>
  <c r="G234" i="64" s="1"/>
  <c r="G6" i="50"/>
  <c r="K171" i="64"/>
  <c r="K234" i="64" s="1"/>
  <c r="K6" i="50"/>
  <c r="O171" i="64"/>
  <c r="O234" i="64" s="1"/>
  <c r="O6" i="50"/>
  <c r="J7" i="47"/>
  <c r="O7" i="47"/>
  <c r="E173" i="64"/>
  <c r="E8" i="50"/>
  <c r="I173" i="64"/>
  <c r="I8" i="50"/>
  <c r="M173" i="64"/>
  <c r="M8" i="50"/>
  <c r="Q173" i="64"/>
  <c r="Q8" i="50"/>
  <c r="F175" i="64"/>
  <c r="J175" i="64"/>
  <c r="N175" i="64"/>
  <c r="C176" i="64"/>
  <c r="G176" i="64"/>
  <c r="K176" i="64"/>
  <c r="O176" i="64"/>
  <c r="D12" i="47"/>
  <c r="O12" i="47"/>
  <c r="E12" i="47"/>
  <c r="E178" i="64"/>
  <c r="I12" i="47"/>
  <c r="I178" i="64"/>
  <c r="M12" i="47"/>
  <c r="M178" i="64"/>
  <c r="Q12" i="47"/>
  <c r="Q178" i="64"/>
  <c r="F12" i="47"/>
  <c r="F179" i="64"/>
  <c r="F242" i="64" s="1"/>
  <c r="F14" i="50"/>
  <c r="J12" i="47"/>
  <c r="J179" i="64"/>
  <c r="J242" i="64" s="1"/>
  <c r="J14" i="50"/>
  <c r="N12" i="47"/>
  <c r="N179" i="64"/>
  <c r="N242" i="64" s="1"/>
  <c r="N14" i="50"/>
  <c r="C180" i="64"/>
  <c r="C243" i="64" s="1"/>
  <c r="C15" i="50"/>
  <c r="G180" i="64"/>
  <c r="G243" i="64" s="1"/>
  <c r="G15" i="50"/>
  <c r="K180" i="64"/>
  <c r="K243" i="64" s="1"/>
  <c r="K15" i="50"/>
  <c r="O180" i="64"/>
  <c r="O243" i="64" s="1"/>
  <c r="O15" i="50"/>
  <c r="D16" i="47"/>
  <c r="D16" i="50" s="1"/>
  <c r="P16" i="47"/>
  <c r="P16" i="50" s="1"/>
  <c r="F182" i="64"/>
  <c r="F17" i="50"/>
  <c r="J182" i="64"/>
  <c r="J17" i="50"/>
  <c r="N182" i="64"/>
  <c r="N17" i="50"/>
  <c r="C183" i="64"/>
  <c r="C246" i="64" s="1"/>
  <c r="C18" i="50"/>
  <c r="G183" i="64"/>
  <c r="G18" i="50"/>
  <c r="K183" i="64"/>
  <c r="K246" i="64" s="1"/>
  <c r="K18" i="50"/>
  <c r="O183" i="64"/>
  <c r="O18" i="50"/>
  <c r="F19" i="47"/>
  <c r="C185" i="64"/>
  <c r="G185" i="64"/>
  <c r="K185" i="64"/>
  <c r="O185" i="64"/>
  <c r="D186" i="64"/>
  <c r="H186" i="64"/>
  <c r="L186" i="64"/>
  <c r="P186" i="64"/>
  <c r="E187" i="64"/>
  <c r="E250" i="64" s="1"/>
  <c r="E22" i="50"/>
  <c r="I187" i="64"/>
  <c r="I250" i="64" s="1"/>
  <c r="I22" i="50"/>
  <c r="M187" i="64"/>
  <c r="M250" i="64" s="1"/>
  <c r="M22" i="50"/>
  <c r="Q187" i="64"/>
  <c r="Q250" i="64" s="1"/>
  <c r="Q22" i="50"/>
  <c r="D25" i="47"/>
  <c r="O25" i="47"/>
  <c r="F152" i="65"/>
  <c r="J152" i="65"/>
  <c r="N152" i="65"/>
  <c r="C153" i="65"/>
  <c r="C210" i="65" s="1"/>
  <c r="C27" i="50"/>
  <c r="G153" i="65"/>
  <c r="G210" i="65" s="1"/>
  <c r="G27" i="50"/>
  <c r="K153" i="65"/>
  <c r="K210" i="65" s="1"/>
  <c r="K27" i="50"/>
  <c r="O153" i="65"/>
  <c r="O210" i="65" s="1"/>
  <c r="O27" i="50"/>
  <c r="M28" i="47"/>
  <c r="C28" i="47"/>
  <c r="C155" i="65"/>
  <c r="C29" i="50"/>
  <c r="G155" i="65"/>
  <c r="G29" i="50"/>
  <c r="K28" i="47"/>
  <c r="K155" i="65"/>
  <c r="K29" i="50"/>
  <c r="O155" i="65"/>
  <c r="O29" i="50"/>
  <c r="F157" i="65"/>
  <c r="J157" i="65"/>
  <c r="N157" i="65"/>
  <c r="C32" i="47"/>
  <c r="K32" i="47"/>
  <c r="D32" i="47"/>
  <c r="D159" i="65"/>
  <c r="H32" i="47"/>
  <c r="H159" i="65"/>
  <c r="L32" i="47"/>
  <c r="L159" i="65"/>
  <c r="P32" i="47"/>
  <c r="P159" i="65"/>
  <c r="E32" i="47"/>
  <c r="E160" i="65"/>
  <c r="E217" i="65" s="1"/>
  <c r="E34" i="50"/>
  <c r="I32" i="47"/>
  <c r="I160" i="65"/>
  <c r="I217" i="65" s="1"/>
  <c r="I34" i="50"/>
  <c r="M32" i="47"/>
  <c r="M160" i="65"/>
  <c r="M217" i="65" s="1"/>
  <c r="M34" i="50"/>
  <c r="Q32" i="47"/>
  <c r="Q160" i="65"/>
  <c r="Q217" i="65" s="1"/>
  <c r="Q34" i="50"/>
  <c r="F161" i="65"/>
  <c r="F218" i="65" s="1"/>
  <c r="F35" i="50"/>
  <c r="J161" i="65"/>
  <c r="J218" i="65" s="1"/>
  <c r="J35" i="50"/>
  <c r="N161" i="65"/>
  <c r="N218" i="65" s="1"/>
  <c r="N35" i="50"/>
  <c r="C36" i="47"/>
  <c r="C36" i="50" s="1"/>
  <c r="K36" i="47"/>
  <c r="K36" i="50" s="1"/>
  <c r="D36" i="47"/>
  <c r="D36" i="50" s="1"/>
  <c r="D163" i="65"/>
  <c r="D37" i="50"/>
  <c r="H36" i="47"/>
  <c r="H36" i="50" s="1"/>
  <c r="H163" i="65"/>
  <c r="H37" i="50"/>
  <c r="L36" i="47"/>
  <c r="L36" i="50" s="1"/>
  <c r="L163" i="65"/>
  <c r="L37" i="50"/>
  <c r="P36" i="47"/>
  <c r="P36" i="50" s="1"/>
  <c r="P163" i="65"/>
  <c r="P37" i="50"/>
  <c r="E36" i="47"/>
  <c r="E36" i="50" s="1"/>
  <c r="E164" i="65"/>
  <c r="E221" i="65" s="1"/>
  <c r="E38" i="50"/>
  <c r="I36" i="47"/>
  <c r="I36" i="50" s="1"/>
  <c r="I164" i="65"/>
  <c r="I221" i="65" s="1"/>
  <c r="I38" i="50"/>
  <c r="M36" i="47"/>
  <c r="M36" i="50" s="1"/>
  <c r="M164" i="65"/>
  <c r="M221" i="65" s="1"/>
  <c r="M38" i="50"/>
  <c r="Q36" i="47"/>
  <c r="Q36" i="50" s="1"/>
  <c r="Q164" i="65"/>
  <c r="Q221" i="65" s="1"/>
  <c r="Q38" i="50"/>
  <c r="J39" i="47"/>
  <c r="C39" i="47"/>
  <c r="C166" i="65"/>
  <c r="G39" i="47"/>
  <c r="G166" i="65"/>
  <c r="K39" i="47"/>
  <c r="K166" i="65"/>
  <c r="O39" i="47"/>
  <c r="O166" i="65"/>
  <c r="D39" i="47"/>
  <c r="D167" i="65"/>
  <c r="D224" i="65" s="1"/>
  <c r="D41" i="50"/>
  <c r="H39" i="47"/>
  <c r="H167" i="65"/>
  <c r="H224" i="65" s="1"/>
  <c r="H41" i="50"/>
  <c r="L39" i="47"/>
  <c r="L167" i="65"/>
  <c r="L224" i="65" s="1"/>
  <c r="L41" i="50"/>
  <c r="P39" i="47"/>
  <c r="P167" i="65"/>
  <c r="P224" i="65" s="1"/>
  <c r="P41" i="50"/>
  <c r="E152" i="66"/>
  <c r="I152" i="66"/>
  <c r="I151" i="66" s="1"/>
  <c r="M152" i="66"/>
  <c r="Q152" i="66"/>
  <c r="Q151" i="66" s="1"/>
  <c r="F153" i="66"/>
  <c r="F210" i="66" s="1"/>
  <c r="F46" i="50"/>
  <c r="J153" i="66"/>
  <c r="J210" i="66" s="1"/>
  <c r="J46" i="50"/>
  <c r="N153" i="66"/>
  <c r="N210" i="66" s="1"/>
  <c r="N46" i="50"/>
  <c r="M47" i="47"/>
  <c r="C155" i="66"/>
  <c r="C48" i="50"/>
  <c r="G155" i="66"/>
  <c r="G48" i="50"/>
  <c r="K155" i="66"/>
  <c r="K48" i="50"/>
  <c r="O155" i="66"/>
  <c r="O48" i="50"/>
  <c r="F157" i="66"/>
  <c r="J157" i="66"/>
  <c r="N157" i="66"/>
  <c r="C159" i="66"/>
  <c r="G159" i="66"/>
  <c r="K159" i="66"/>
  <c r="O159" i="66"/>
  <c r="D160" i="66"/>
  <c r="D217" i="66" s="1"/>
  <c r="D53" i="50"/>
  <c r="H160" i="66"/>
  <c r="H217" i="66" s="1"/>
  <c r="H53" i="50"/>
  <c r="L160" i="66"/>
  <c r="L217" i="66" s="1"/>
  <c r="L53" i="50"/>
  <c r="P160" i="66"/>
  <c r="P217" i="66" s="1"/>
  <c r="P53" i="50"/>
  <c r="E161" i="66"/>
  <c r="E218" i="66" s="1"/>
  <c r="E54" i="50"/>
  <c r="I161" i="66"/>
  <c r="I218" i="66" s="1"/>
  <c r="I54" i="50"/>
  <c r="M161" i="66"/>
  <c r="M218" i="66" s="1"/>
  <c r="M54" i="50"/>
  <c r="Q161" i="66"/>
  <c r="Q218" i="66" s="1"/>
  <c r="Q54" i="50"/>
  <c r="I55" i="47"/>
  <c r="I55" i="50" s="1"/>
  <c r="Q55" i="47"/>
  <c r="Q55" i="50" s="1"/>
  <c r="F55" i="47"/>
  <c r="F55" i="50" s="1"/>
  <c r="F163" i="66"/>
  <c r="F56" i="50"/>
  <c r="J55" i="47"/>
  <c r="J55" i="50" s="1"/>
  <c r="J163" i="66"/>
  <c r="J56" i="50"/>
  <c r="N55" i="47"/>
  <c r="N55" i="50" s="1"/>
  <c r="N163" i="66"/>
  <c r="N56" i="50"/>
  <c r="C55" i="47"/>
  <c r="C55" i="50" s="1"/>
  <c r="C164" i="66"/>
  <c r="C221" i="66" s="1"/>
  <c r="C57" i="50"/>
  <c r="G55" i="47"/>
  <c r="G55" i="50" s="1"/>
  <c r="G164" i="66"/>
  <c r="G221" i="66" s="1"/>
  <c r="G57" i="50"/>
  <c r="K55" i="47"/>
  <c r="K55" i="50" s="1"/>
  <c r="K164" i="66"/>
  <c r="K221" i="66" s="1"/>
  <c r="K57" i="50"/>
  <c r="O55" i="47"/>
  <c r="O55" i="50" s="1"/>
  <c r="O164" i="66"/>
  <c r="O221" i="66" s="1"/>
  <c r="O57" i="50"/>
  <c r="D165" i="66"/>
  <c r="H165" i="66"/>
  <c r="P165" i="66"/>
  <c r="H63" i="47"/>
  <c r="P63" i="47"/>
  <c r="F152" i="67"/>
  <c r="J152" i="67"/>
  <c r="N152" i="67"/>
  <c r="C153" i="67"/>
  <c r="C65" i="50"/>
  <c r="G153" i="67"/>
  <c r="G210" i="67" s="1"/>
  <c r="G65" i="50"/>
  <c r="K153" i="67"/>
  <c r="K65" i="50"/>
  <c r="O153" i="67"/>
  <c r="O210" i="67" s="1"/>
  <c r="O65" i="50"/>
  <c r="E155" i="67"/>
  <c r="E67" i="50"/>
  <c r="I155" i="67"/>
  <c r="I67" i="50"/>
  <c r="M155" i="67"/>
  <c r="M67" i="50"/>
  <c r="Q155" i="67"/>
  <c r="Q67" i="50"/>
  <c r="F70" i="47"/>
  <c r="F68" i="47" s="1"/>
  <c r="E70" i="47"/>
  <c r="E160" i="67"/>
  <c r="E217" i="67" s="1"/>
  <c r="I70" i="47"/>
  <c r="I160" i="67"/>
  <c r="I217" i="67" s="1"/>
  <c r="M70" i="47"/>
  <c r="M160" i="67"/>
  <c r="M217" i="67" s="1"/>
  <c r="Q70" i="47"/>
  <c r="Q160" i="67"/>
  <c r="Q217" i="67" s="1"/>
  <c r="F74" i="47"/>
  <c r="F74" i="50" s="1"/>
  <c r="D220" i="67"/>
  <c r="H220" i="67"/>
  <c r="H162" i="67"/>
  <c r="H219" i="67" s="1"/>
  <c r="L220" i="67"/>
  <c r="P220" i="67"/>
  <c r="E74" i="47"/>
  <c r="E74" i="50" s="1"/>
  <c r="E164" i="67"/>
  <c r="E221" i="67" s="1"/>
  <c r="I74" i="47"/>
  <c r="I74" i="50" s="1"/>
  <c r="I164" i="67"/>
  <c r="I221" i="67" s="1"/>
  <c r="M74" i="47"/>
  <c r="M74" i="50" s="1"/>
  <c r="M164" i="67"/>
  <c r="M221" i="67" s="1"/>
  <c r="Q74" i="47"/>
  <c r="Q74" i="50" s="1"/>
  <c r="Q164" i="67"/>
  <c r="Q221" i="67" s="1"/>
  <c r="F77" i="47"/>
  <c r="F166" i="67"/>
  <c r="J77" i="47"/>
  <c r="J166" i="67"/>
  <c r="N77" i="47"/>
  <c r="N166" i="67"/>
  <c r="C167" i="67"/>
  <c r="C79" i="50"/>
  <c r="G167" i="67"/>
  <c r="G224" i="67" s="1"/>
  <c r="G79" i="50"/>
  <c r="K167" i="67"/>
  <c r="K79" i="50"/>
  <c r="O167" i="67"/>
  <c r="O79" i="50"/>
  <c r="C85" i="47"/>
  <c r="E187" i="68"/>
  <c r="E260" i="68"/>
  <c r="I85" i="47"/>
  <c r="I188" i="68"/>
  <c r="M187" i="68"/>
  <c r="M260" i="68"/>
  <c r="Q85" i="47"/>
  <c r="Q188" i="68"/>
  <c r="E190" i="68"/>
  <c r="I190" i="68"/>
  <c r="M190" i="68"/>
  <c r="Q190" i="68"/>
  <c r="E191" i="68"/>
  <c r="M191" i="68"/>
  <c r="F89" i="47"/>
  <c r="F193" i="68"/>
  <c r="F265" i="68" s="1"/>
  <c r="C196" i="68"/>
  <c r="G196" i="68"/>
  <c r="K93" i="47"/>
  <c r="K196" i="68"/>
  <c r="O196" i="68"/>
  <c r="D197" i="68"/>
  <c r="D269" i="68" s="1"/>
  <c r="D95" i="50"/>
  <c r="H197" i="68"/>
  <c r="H269" i="68" s="1"/>
  <c r="H95" i="50"/>
  <c r="L197" i="68"/>
  <c r="L269" i="68" s="1"/>
  <c r="L95" i="50"/>
  <c r="P197" i="68"/>
  <c r="P269" i="68" s="1"/>
  <c r="P95" i="50"/>
  <c r="E198" i="68"/>
  <c r="E270" i="68" s="1"/>
  <c r="E96" i="50"/>
  <c r="I198" i="68"/>
  <c r="I270" i="68" s="1"/>
  <c r="I96" i="50"/>
  <c r="M198" i="68"/>
  <c r="M270" i="68" s="1"/>
  <c r="M96" i="50"/>
  <c r="Q198" i="68"/>
  <c r="Q270" i="68" s="1"/>
  <c r="Q96" i="50"/>
  <c r="E272" i="68"/>
  <c r="I272" i="68"/>
  <c r="M272" i="68"/>
  <c r="Q272" i="68"/>
  <c r="Q199" i="68"/>
  <c r="Q271" i="68" s="1"/>
  <c r="F97" i="47"/>
  <c r="F97" i="50" s="1"/>
  <c r="F201" i="68"/>
  <c r="F273" i="68" s="1"/>
  <c r="G100" i="47"/>
  <c r="E203" i="68"/>
  <c r="E101" i="50"/>
  <c r="I203" i="68"/>
  <c r="I101" i="50"/>
  <c r="M203" i="68"/>
  <c r="M101" i="50"/>
  <c r="Q203" i="68"/>
  <c r="Q101" i="50"/>
  <c r="F204" i="68"/>
  <c r="J204" i="68"/>
  <c r="N204" i="68"/>
  <c r="C205" i="68"/>
  <c r="C277" i="68" s="1"/>
  <c r="C103" i="50"/>
  <c r="G205" i="68"/>
  <c r="G277" i="68" s="1"/>
  <c r="G103" i="50"/>
  <c r="K205" i="68"/>
  <c r="K277" i="68" s="1"/>
  <c r="K103" i="50"/>
  <c r="O205" i="68"/>
  <c r="O277" i="68" s="1"/>
  <c r="O103" i="50"/>
  <c r="C106" i="47"/>
  <c r="O106" i="47"/>
  <c r="F152" i="69"/>
  <c r="F107" i="50"/>
  <c r="J152" i="69"/>
  <c r="J107" i="50"/>
  <c r="N152" i="69"/>
  <c r="N107" i="50"/>
  <c r="C153" i="69"/>
  <c r="C210" i="69" s="1"/>
  <c r="C108" i="50"/>
  <c r="G153" i="69"/>
  <c r="G210" i="69" s="1"/>
  <c r="G108" i="50"/>
  <c r="K153" i="69"/>
  <c r="K210" i="69" s="1"/>
  <c r="K108" i="50"/>
  <c r="O153" i="69"/>
  <c r="O210" i="69" s="1"/>
  <c r="O108" i="50"/>
  <c r="D109" i="47"/>
  <c r="D155" i="69"/>
  <c r="D110" i="50"/>
  <c r="H109" i="47"/>
  <c r="H155" i="69"/>
  <c r="H110" i="50"/>
  <c r="L109" i="47"/>
  <c r="L155" i="69"/>
  <c r="L110" i="50"/>
  <c r="P109" i="47"/>
  <c r="P155" i="69"/>
  <c r="P110" i="50"/>
  <c r="C157" i="69"/>
  <c r="C112" i="50"/>
  <c r="G157" i="69"/>
  <c r="G112" i="50"/>
  <c r="K157" i="69"/>
  <c r="K112" i="50"/>
  <c r="O157" i="69"/>
  <c r="O112" i="50"/>
  <c r="F113" i="47"/>
  <c r="F113" i="50" s="1"/>
  <c r="C113" i="47"/>
  <c r="C159" i="69"/>
  <c r="G113" i="47"/>
  <c r="G159" i="69"/>
  <c r="K113" i="47"/>
  <c r="K159" i="69"/>
  <c r="O113" i="47"/>
  <c r="O159" i="69"/>
  <c r="D163" i="69"/>
  <c r="D118" i="50"/>
  <c r="H163" i="69"/>
  <c r="H118" i="50"/>
  <c r="L163" i="69"/>
  <c r="L118" i="50"/>
  <c r="P163" i="69"/>
  <c r="P118" i="50"/>
  <c r="E164" i="69"/>
  <c r="E221" i="69" s="1"/>
  <c r="E119" i="50"/>
  <c r="I164" i="69"/>
  <c r="I221" i="69" s="1"/>
  <c r="I119" i="50"/>
  <c r="M164" i="69"/>
  <c r="M221" i="69" s="1"/>
  <c r="M119" i="50"/>
  <c r="Q164" i="69"/>
  <c r="Q221" i="69" s="1"/>
  <c r="Q119" i="50"/>
  <c r="E120" i="47"/>
  <c r="E166" i="69"/>
  <c r="I120" i="47"/>
  <c r="I166" i="69"/>
  <c r="M166" i="69"/>
  <c r="Q120" i="47"/>
  <c r="Q166" i="69"/>
  <c r="F167" i="69"/>
  <c r="F224" i="69" s="1"/>
  <c r="F122" i="50"/>
  <c r="J167" i="69"/>
  <c r="J122" i="50"/>
  <c r="N167" i="69"/>
  <c r="N224" i="69" s="1"/>
  <c r="N122" i="50"/>
  <c r="D125" i="47"/>
  <c r="P125" i="47"/>
  <c r="E125" i="47"/>
  <c r="E152" i="70"/>
  <c r="I209" i="70"/>
  <c r="M125" i="47"/>
  <c r="M152" i="70"/>
  <c r="Q209" i="70"/>
  <c r="O128" i="47"/>
  <c r="E128" i="47"/>
  <c r="E155" i="70"/>
  <c r="E129" i="50"/>
  <c r="I128" i="47"/>
  <c r="I155" i="70"/>
  <c r="I129" i="50"/>
  <c r="M128" i="47"/>
  <c r="M155" i="70"/>
  <c r="M129" i="50"/>
  <c r="Q128" i="47"/>
  <c r="Q155" i="70"/>
  <c r="Q129" i="50"/>
  <c r="F157" i="70"/>
  <c r="J157" i="70"/>
  <c r="N157" i="70"/>
  <c r="C132" i="47"/>
  <c r="E132" i="47"/>
  <c r="E132" i="50" s="1"/>
  <c r="E159" i="70"/>
  <c r="E133" i="50"/>
  <c r="I132" i="47"/>
  <c r="I132" i="50" s="1"/>
  <c r="I159" i="70"/>
  <c r="I133" i="50"/>
  <c r="M132" i="47"/>
  <c r="M132" i="50" s="1"/>
  <c r="M159" i="70"/>
  <c r="M133" i="50"/>
  <c r="Q132" i="47"/>
  <c r="Q132" i="50" s="1"/>
  <c r="Q159" i="70"/>
  <c r="Q133" i="50"/>
  <c r="F132" i="47"/>
  <c r="F132" i="50" s="1"/>
  <c r="F160" i="70"/>
  <c r="F217" i="70" s="1"/>
  <c r="F134" i="50"/>
  <c r="J132" i="47"/>
  <c r="J132" i="50" s="1"/>
  <c r="J160" i="70"/>
  <c r="J217" i="70" s="1"/>
  <c r="J134" i="50"/>
  <c r="N132" i="47"/>
  <c r="N132" i="50" s="1"/>
  <c r="N160" i="70"/>
  <c r="N217" i="70" s="1"/>
  <c r="N134" i="50"/>
  <c r="C161" i="70"/>
  <c r="C218" i="70" s="1"/>
  <c r="C135" i="50"/>
  <c r="G161" i="70"/>
  <c r="G218" i="70" s="1"/>
  <c r="G135" i="50"/>
  <c r="K161" i="70"/>
  <c r="K218" i="70" s="1"/>
  <c r="K135" i="50"/>
  <c r="O161" i="70"/>
  <c r="O218" i="70" s="1"/>
  <c r="O135" i="50"/>
  <c r="G136" i="47"/>
  <c r="G136" i="50" s="1"/>
  <c r="D166" i="70"/>
  <c r="H166" i="70"/>
  <c r="L166" i="70"/>
  <c r="P166" i="70"/>
  <c r="E139" i="47"/>
  <c r="E167" i="70"/>
  <c r="E224" i="70" s="1"/>
  <c r="E141" i="50"/>
  <c r="I139" i="47"/>
  <c r="I167" i="70"/>
  <c r="I224" i="70" s="1"/>
  <c r="I141" i="50"/>
  <c r="M139" i="47"/>
  <c r="M167" i="70"/>
  <c r="M224" i="70" s="1"/>
  <c r="M141" i="50"/>
  <c r="Q139" i="47"/>
  <c r="Q167" i="70"/>
  <c r="Q224" i="70" s="1"/>
  <c r="Q141" i="50"/>
  <c r="J144" i="47"/>
  <c r="C151" i="71"/>
  <c r="C147" i="50"/>
  <c r="G151" i="71"/>
  <c r="G147" i="50"/>
  <c r="K151" i="71"/>
  <c r="K147" i="50"/>
  <c r="K146" i="47"/>
  <c r="O151" i="71"/>
  <c r="O147" i="50"/>
  <c r="C155" i="71"/>
  <c r="G155" i="71"/>
  <c r="K155" i="71"/>
  <c r="O155" i="71"/>
  <c r="D156" i="71"/>
  <c r="D152" i="50"/>
  <c r="H156" i="71"/>
  <c r="H152" i="50"/>
  <c r="L156" i="71"/>
  <c r="L152" i="50"/>
  <c r="L150" i="47"/>
  <c r="P156" i="71"/>
  <c r="P210" i="71" s="1"/>
  <c r="P152" i="50"/>
  <c r="E157" i="71"/>
  <c r="E211" i="71" s="1"/>
  <c r="E153" i="50"/>
  <c r="I157" i="71"/>
  <c r="I211" i="71" s="1"/>
  <c r="I153" i="50"/>
  <c r="M157" i="71"/>
  <c r="M211" i="71" s="1"/>
  <c r="M153" i="50"/>
  <c r="Q157" i="71"/>
  <c r="Q211" i="71" s="1"/>
  <c r="Q153" i="50"/>
  <c r="C159" i="71"/>
  <c r="C155" i="50"/>
  <c r="G159" i="71"/>
  <c r="G155" i="50"/>
  <c r="K159" i="71"/>
  <c r="K155" i="50"/>
  <c r="O159" i="71"/>
  <c r="O155" i="50"/>
  <c r="D160" i="71"/>
  <c r="D214" i="71" s="1"/>
  <c r="D156" i="50"/>
  <c r="H160" i="71"/>
  <c r="H214" i="71" s="1"/>
  <c r="H156" i="50"/>
  <c r="L160" i="71"/>
  <c r="L214" i="71" s="1"/>
  <c r="L156" i="50"/>
  <c r="P160" i="71"/>
  <c r="P214" i="71" s="1"/>
  <c r="P156" i="50"/>
  <c r="K157" i="47"/>
  <c r="E162" i="71"/>
  <c r="I162" i="71"/>
  <c r="M162" i="71"/>
  <c r="Q162" i="71"/>
  <c r="F157" i="47"/>
  <c r="F163" i="71"/>
  <c r="F217" i="71" s="1"/>
  <c r="F159" i="50"/>
  <c r="J157" i="47"/>
  <c r="J163" i="71"/>
  <c r="J159" i="50"/>
  <c r="N157" i="47"/>
  <c r="N163" i="71"/>
  <c r="N217" i="71" s="1"/>
  <c r="N159" i="50"/>
  <c r="C149" i="72"/>
  <c r="C163" i="50"/>
  <c r="G149" i="72"/>
  <c r="G163" i="50"/>
  <c r="K149" i="72"/>
  <c r="K163" i="50"/>
  <c r="K162" i="47"/>
  <c r="O149" i="72"/>
  <c r="O163" i="50"/>
  <c r="C164" i="47"/>
  <c r="C151" i="72"/>
  <c r="C165" i="50"/>
  <c r="G164" i="47"/>
  <c r="G151" i="72"/>
  <c r="G165" i="50"/>
  <c r="K164" i="47"/>
  <c r="K151" i="72"/>
  <c r="K165" i="50"/>
  <c r="O164" i="47"/>
  <c r="O151" i="72"/>
  <c r="O165" i="50"/>
  <c r="C168" i="47"/>
  <c r="C155" i="72"/>
  <c r="G168" i="47"/>
  <c r="G155" i="72"/>
  <c r="K168" i="47"/>
  <c r="K155" i="72"/>
  <c r="O168" i="47"/>
  <c r="O155" i="72"/>
  <c r="D168" i="47"/>
  <c r="D156" i="72"/>
  <c r="D210" i="72" s="1"/>
  <c r="D170" i="50"/>
  <c r="H168" i="47"/>
  <c r="H156" i="72"/>
  <c r="H210" i="72" s="1"/>
  <c r="H170" i="50"/>
  <c r="L168" i="47"/>
  <c r="L156" i="72"/>
  <c r="L210" i="72" s="1"/>
  <c r="L170" i="50"/>
  <c r="P168" i="47"/>
  <c r="P156" i="72"/>
  <c r="P210" i="72" s="1"/>
  <c r="P170" i="50"/>
  <c r="E157" i="72"/>
  <c r="E211" i="72" s="1"/>
  <c r="E171" i="50"/>
  <c r="I157" i="72"/>
  <c r="I211" i="72" s="1"/>
  <c r="I171" i="50"/>
  <c r="M157" i="72"/>
  <c r="M211" i="72" s="1"/>
  <c r="M171" i="50"/>
  <c r="Q157" i="72"/>
  <c r="Q211" i="72" s="1"/>
  <c r="Q171" i="50"/>
  <c r="D162" i="72"/>
  <c r="D175" i="47"/>
  <c r="H162" i="72"/>
  <c r="L162" i="72"/>
  <c r="P162" i="72"/>
  <c r="P161" i="72" s="1"/>
  <c r="E163" i="72"/>
  <c r="E217" i="72" s="1"/>
  <c r="E177" i="50"/>
  <c r="I163" i="72"/>
  <c r="I217" i="72" s="1"/>
  <c r="I177" i="50"/>
  <c r="M163" i="72"/>
  <c r="M217" i="72" s="1"/>
  <c r="M177" i="50"/>
  <c r="Q163" i="72"/>
  <c r="Q217" i="72" s="1"/>
  <c r="Q177" i="50"/>
  <c r="B112" i="48"/>
  <c r="C112" i="48"/>
  <c r="I112" i="48"/>
  <c r="N112" i="48"/>
  <c r="E114" i="48"/>
  <c r="K114" i="48"/>
  <c r="P114" i="48"/>
  <c r="F115" i="48"/>
  <c r="L115" i="48"/>
  <c r="Q115" i="48"/>
  <c r="B114" i="49"/>
  <c r="D112" i="49"/>
  <c r="I112" i="49"/>
  <c r="O112" i="49"/>
  <c r="F114" i="49"/>
  <c r="K114" i="49"/>
  <c r="Q114" i="49"/>
  <c r="G115" i="49"/>
  <c r="L115" i="49"/>
  <c r="B15" i="50"/>
  <c r="B35" i="50"/>
  <c r="B75" i="50"/>
  <c r="B95" i="50"/>
  <c r="B115" i="50"/>
  <c r="B135" i="50"/>
  <c r="B155" i="50"/>
  <c r="M6" i="50"/>
  <c r="F8" i="50"/>
  <c r="L14" i="50"/>
  <c r="M15" i="50"/>
  <c r="O17" i="50"/>
  <c r="P18" i="50"/>
  <c r="D22" i="50"/>
  <c r="P27" i="50"/>
  <c r="F29" i="50"/>
  <c r="K34" i="50"/>
  <c r="L35" i="50"/>
  <c r="N37" i="50"/>
  <c r="O38" i="50"/>
  <c r="I46" i="50"/>
  <c r="Q48" i="50"/>
  <c r="F53" i="50"/>
  <c r="G54" i="50"/>
  <c r="I56" i="50"/>
  <c r="J57" i="50"/>
  <c r="M60" i="50"/>
  <c r="H65" i="50"/>
  <c r="P67" i="50"/>
  <c r="E72" i="50"/>
  <c r="F73" i="50"/>
  <c r="H75" i="50"/>
  <c r="I76" i="50"/>
  <c r="F84" i="50"/>
  <c r="M86" i="50"/>
  <c r="F95" i="50"/>
  <c r="G96" i="50"/>
  <c r="I98" i="50"/>
  <c r="J99" i="50"/>
  <c r="L101" i="50"/>
  <c r="N103" i="50"/>
  <c r="G107" i="50"/>
  <c r="H108" i="50"/>
  <c r="O110" i="50"/>
  <c r="Q112" i="50"/>
  <c r="C114" i="50"/>
  <c r="D115" i="50"/>
  <c r="E116" i="50"/>
  <c r="G118" i="50"/>
  <c r="H119" i="50"/>
  <c r="Q126" i="50"/>
  <c r="H129" i="50"/>
  <c r="J131" i="50"/>
  <c r="L133" i="50"/>
  <c r="M134" i="50"/>
  <c r="N135" i="50"/>
  <c r="P137" i="50"/>
  <c r="Q138" i="50"/>
  <c r="D141" i="50"/>
  <c r="I145" i="50"/>
  <c r="Q146" i="50"/>
  <c r="F152" i="50"/>
  <c r="G153" i="50"/>
  <c r="I155" i="50"/>
  <c r="J156" i="50"/>
  <c r="M159" i="50"/>
  <c r="F162" i="50"/>
  <c r="N165" i="50"/>
  <c r="C170" i="50"/>
  <c r="D171" i="50"/>
  <c r="G174" i="50"/>
  <c r="J177" i="50"/>
  <c r="G290" i="66"/>
  <c r="G47" i="54"/>
  <c r="K290" i="66"/>
  <c r="K47" i="54"/>
  <c r="O290" i="66"/>
  <c r="G292" i="66"/>
  <c r="K292" i="66"/>
  <c r="O292" i="66"/>
  <c r="G294" i="66"/>
  <c r="K294" i="66"/>
  <c r="K293" i="66" s="1"/>
  <c r="O294" i="66"/>
  <c r="E295" i="66"/>
  <c r="I295" i="66"/>
  <c r="M295" i="66"/>
  <c r="Q295" i="66"/>
  <c r="G296" i="66"/>
  <c r="K296" i="66"/>
  <c r="O296" i="66"/>
  <c r="G298" i="66"/>
  <c r="K298" i="66"/>
  <c r="O298" i="66"/>
  <c r="E299" i="66"/>
  <c r="I299" i="66"/>
  <c r="M299" i="66"/>
  <c r="M337" i="66" s="1"/>
  <c r="Q299" i="66"/>
  <c r="E144" i="54"/>
  <c r="E277" i="71"/>
  <c r="I144" i="54"/>
  <c r="I277" i="71"/>
  <c r="M144" i="54"/>
  <c r="M277" i="71"/>
  <c r="Q144" i="54"/>
  <c r="Q277" i="71"/>
  <c r="E146" i="54"/>
  <c r="E279" i="71"/>
  <c r="E278" i="71" s="1"/>
  <c r="I146" i="54"/>
  <c r="I279" i="71"/>
  <c r="M146" i="54"/>
  <c r="M279" i="71"/>
  <c r="M278" i="71" s="1"/>
  <c r="Q146" i="54"/>
  <c r="Q279" i="71"/>
  <c r="E150" i="54"/>
  <c r="E283" i="71"/>
  <c r="E151" i="58"/>
  <c r="I150" i="54"/>
  <c r="I150" i="58" s="1"/>
  <c r="I283" i="71"/>
  <c r="I151" i="58"/>
  <c r="M150" i="54"/>
  <c r="M150" i="58" s="1"/>
  <c r="M283" i="71"/>
  <c r="M151" i="58"/>
  <c r="Q150" i="54"/>
  <c r="Q283" i="71"/>
  <c r="Q151" i="58"/>
  <c r="G150" i="54"/>
  <c r="G284" i="71"/>
  <c r="G152" i="58"/>
  <c r="K284" i="71"/>
  <c r="K150" i="54"/>
  <c r="K152" i="58"/>
  <c r="O150" i="54"/>
  <c r="O284" i="71"/>
  <c r="O152" i="58"/>
  <c r="E285" i="71"/>
  <c r="E321" i="71" s="1"/>
  <c r="I285" i="71"/>
  <c r="M285" i="71"/>
  <c r="M321" i="71" s="1"/>
  <c r="Q285" i="71"/>
  <c r="F311" i="66"/>
  <c r="J311" i="66"/>
  <c r="N311" i="66"/>
  <c r="E311" i="69"/>
  <c r="E112" i="59"/>
  <c r="I311" i="69"/>
  <c r="I112" i="59"/>
  <c r="M311" i="69"/>
  <c r="M112" i="59"/>
  <c r="Q311" i="69"/>
  <c r="Q112" i="59"/>
  <c r="D344" i="65"/>
  <c r="D25" i="57"/>
  <c r="H344" i="65"/>
  <c r="H25" i="57"/>
  <c r="L344" i="65"/>
  <c r="L25" i="57"/>
  <c r="P344" i="65"/>
  <c r="P25" i="57"/>
  <c r="F345" i="65"/>
  <c r="F402" i="65" s="1"/>
  <c r="F27" i="60"/>
  <c r="J345" i="65"/>
  <c r="J402" i="65" s="1"/>
  <c r="J27" i="60"/>
  <c r="N345" i="65"/>
  <c r="N402" i="65" s="1"/>
  <c r="N27" i="60"/>
  <c r="E349" i="65"/>
  <c r="I349" i="65"/>
  <c r="M349" i="65"/>
  <c r="Q349" i="65"/>
  <c r="E32" i="57"/>
  <c r="E351" i="65"/>
  <c r="I351" i="65"/>
  <c r="I32" i="57"/>
  <c r="M351" i="65"/>
  <c r="M32" i="57"/>
  <c r="Q32" i="57"/>
  <c r="Q351" i="65"/>
  <c r="G352" i="65"/>
  <c r="G34" i="60"/>
  <c r="G32" i="57"/>
  <c r="K32" i="57"/>
  <c r="K352" i="65"/>
  <c r="K34" i="60"/>
  <c r="O32" i="57"/>
  <c r="O352" i="65"/>
  <c r="O409" i="65" s="1"/>
  <c r="O34" i="60"/>
  <c r="E353" i="65"/>
  <c r="E410" i="65" s="1"/>
  <c r="E35" i="60"/>
  <c r="I353" i="65"/>
  <c r="I410" i="65" s="1"/>
  <c r="I35" i="60"/>
  <c r="M353" i="65"/>
  <c r="M410" i="65" s="1"/>
  <c r="M35" i="60"/>
  <c r="Q353" i="65"/>
  <c r="Q410" i="65" s="1"/>
  <c r="Q35" i="60"/>
  <c r="F58" i="57"/>
  <c r="F358" i="66"/>
  <c r="J58" i="57"/>
  <c r="J358" i="66"/>
  <c r="J59" i="60"/>
  <c r="J58" i="60"/>
  <c r="N58" i="57"/>
  <c r="N358" i="66"/>
  <c r="N59" i="60"/>
  <c r="N58" i="60"/>
  <c r="D359" i="66"/>
  <c r="D416" i="66" s="1"/>
  <c r="D60" i="60"/>
  <c r="D58" i="57"/>
  <c r="H359" i="66"/>
  <c r="H416" i="66" s="1"/>
  <c r="H60" i="60"/>
  <c r="L359" i="66"/>
  <c r="L416" i="66" s="1"/>
  <c r="L60" i="60"/>
  <c r="L58" i="57"/>
  <c r="P359" i="66"/>
  <c r="P416" i="66" s="1"/>
  <c r="P60" i="60"/>
  <c r="P58" i="57"/>
  <c r="Q128" i="60"/>
  <c r="L95" i="59"/>
  <c r="C47" i="60"/>
  <c r="E7" i="60"/>
  <c r="D95" i="69"/>
  <c r="P95" i="69"/>
  <c r="P133" i="69" s="1"/>
  <c r="Q96" i="69"/>
  <c r="N109" i="44"/>
  <c r="N98" i="69"/>
  <c r="C176" i="69"/>
  <c r="D178" i="69"/>
  <c r="D101" i="69"/>
  <c r="D177" i="69" s="1"/>
  <c r="P178" i="69"/>
  <c r="P101" i="69"/>
  <c r="P177" i="69" s="1"/>
  <c r="I109" i="69"/>
  <c r="B96" i="70"/>
  <c r="F128" i="44"/>
  <c r="F98" i="70"/>
  <c r="G100" i="70"/>
  <c r="H101" i="70"/>
  <c r="C105" i="70"/>
  <c r="O105" i="70"/>
  <c r="I109" i="70"/>
  <c r="K144" i="44"/>
  <c r="K95" i="71"/>
  <c r="C99" i="71"/>
  <c r="C100" i="71"/>
  <c r="L104" i="71"/>
  <c r="B162" i="44"/>
  <c r="B95" i="72"/>
  <c r="B100" i="72"/>
  <c r="P162" i="44"/>
  <c r="P95" i="72"/>
  <c r="I96" i="72"/>
  <c r="C168" i="44"/>
  <c r="C101" i="72"/>
  <c r="D168" i="44"/>
  <c r="D102" i="72"/>
  <c r="E103" i="72"/>
  <c r="P107" i="72"/>
  <c r="M109" i="72"/>
  <c r="B39" i="45"/>
  <c r="B129" i="65"/>
  <c r="B55" i="45"/>
  <c r="B125" i="66"/>
  <c r="B70" i="45"/>
  <c r="B121" i="67"/>
  <c r="B148" i="69"/>
  <c r="B125" i="70"/>
  <c r="B135" i="72"/>
  <c r="O4" i="45"/>
  <c r="O128" i="64"/>
  <c r="P4" i="45"/>
  <c r="P129" i="64"/>
  <c r="K16" i="45"/>
  <c r="K140" i="64"/>
  <c r="H16" i="45"/>
  <c r="H141" i="64"/>
  <c r="H139" i="64" s="1"/>
  <c r="E19" i="45"/>
  <c r="E143" i="64"/>
  <c r="K116" i="65"/>
  <c r="Q121" i="65"/>
  <c r="J122" i="65"/>
  <c r="G123" i="65"/>
  <c r="P124" i="65"/>
  <c r="D47" i="45"/>
  <c r="D117" i="66"/>
  <c r="O120" i="66"/>
  <c r="E125" i="66"/>
  <c r="F126" i="66"/>
  <c r="F124" i="66" s="1"/>
  <c r="J114" i="67"/>
  <c r="K115" i="67"/>
  <c r="M116" i="67"/>
  <c r="H68" i="45"/>
  <c r="H119" i="67"/>
  <c r="M70" i="45"/>
  <c r="M121" i="67"/>
  <c r="F124" i="67"/>
  <c r="G74" i="45"/>
  <c r="G68" i="45" s="1"/>
  <c r="G126" i="67"/>
  <c r="H136" i="68"/>
  <c r="P82" i="45"/>
  <c r="P137" i="68"/>
  <c r="C85" i="45"/>
  <c r="C140" i="68"/>
  <c r="G85" i="45"/>
  <c r="G140" i="68"/>
  <c r="O85" i="45"/>
  <c r="O140" i="68"/>
  <c r="H143" i="68"/>
  <c r="P143" i="68"/>
  <c r="I89" i="45"/>
  <c r="I145" i="68"/>
  <c r="I143" i="68" s="1"/>
  <c r="F148" i="68"/>
  <c r="N148" i="68"/>
  <c r="G149" i="68"/>
  <c r="G147" i="68" s="1"/>
  <c r="O149" i="68"/>
  <c r="H150" i="68"/>
  <c r="P150" i="68"/>
  <c r="I155" i="68"/>
  <c r="Q155" i="68"/>
  <c r="J156" i="68"/>
  <c r="C157" i="68"/>
  <c r="G113" i="69"/>
  <c r="G133" i="69"/>
  <c r="O113" i="69"/>
  <c r="O133" i="69"/>
  <c r="H134" i="69"/>
  <c r="L117" i="69"/>
  <c r="H195" i="69"/>
  <c r="H138" i="69"/>
  <c r="J120" i="69"/>
  <c r="J197" i="69"/>
  <c r="J140" i="69"/>
  <c r="O198" i="69"/>
  <c r="O141" i="69"/>
  <c r="H142" i="69"/>
  <c r="N117" i="45"/>
  <c r="N125" i="69"/>
  <c r="F127" i="69"/>
  <c r="F147" i="69"/>
  <c r="C148" i="69"/>
  <c r="K148" i="69"/>
  <c r="J133" i="70"/>
  <c r="G134" i="70"/>
  <c r="L128" i="45"/>
  <c r="L117" i="70"/>
  <c r="G119" i="70"/>
  <c r="L132" i="45"/>
  <c r="L121" i="70"/>
  <c r="Q132" i="45"/>
  <c r="Q122" i="70"/>
  <c r="G144" i="70"/>
  <c r="H145" i="70"/>
  <c r="F127" i="70"/>
  <c r="F147" i="70"/>
  <c r="G148" i="70"/>
  <c r="O148" i="70"/>
  <c r="M144" i="45"/>
  <c r="M113" i="71"/>
  <c r="N135" i="71"/>
  <c r="J119" i="71"/>
  <c r="N123" i="71"/>
  <c r="O124" i="71"/>
  <c r="G126" i="71"/>
  <c r="D127" i="71"/>
  <c r="L127" i="71"/>
  <c r="I112" i="72"/>
  <c r="I131" i="72"/>
  <c r="M117" i="72"/>
  <c r="L168" i="45"/>
  <c r="L119" i="72"/>
  <c r="J172" i="45"/>
  <c r="J123" i="72"/>
  <c r="G172" i="45"/>
  <c r="G124" i="72"/>
  <c r="O175" i="45"/>
  <c r="O126" i="72"/>
  <c r="H127" i="72"/>
  <c r="H145" i="72" s="1"/>
  <c r="B163" i="65"/>
  <c r="B37" i="50"/>
  <c r="B159" i="66"/>
  <c r="B163" i="69"/>
  <c r="B118" i="50"/>
  <c r="B159" i="70"/>
  <c r="B133" i="50"/>
  <c r="B164" i="70"/>
  <c r="B221" i="70" s="1"/>
  <c r="B138" i="50"/>
  <c r="B157" i="71"/>
  <c r="B211" i="71" s="1"/>
  <c r="B153" i="50"/>
  <c r="B155" i="72"/>
  <c r="D4" i="47"/>
  <c r="H182" i="64"/>
  <c r="H17" i="50"/>
  <c r="I183" i="64"/>
  <c r="I246" i="64" s="1"/>
  <c r="I18" i="50"/>
  <c r="M183" i="64"/>
  <c r="M246" i="64" s="1"/>
  <c r="M18" i="50"/>
  <c r="M185" i="64"/>
  <c r="J186" i="64"/>
  <c r="G187" i="64"/>
  <c r="G250" i="64" s="1"/>
  <c r="G22" i="50"/>
  <c r="O187" i="64"/>
  <c r="O250" i="64" s="1"/>
  <c r="O22" i="50"/>
  <c r="L152" i="65"/>
  <c r="L151" i="65" s="1"/>
  <c r="I153" i="65"/>
  <c r="I210" i="65" s="1"/>
  <c r="I27" i="50"/>
  <c r="N220" i="65"/>
  <c r="K152" i="66"/>
  <c r="P44" i="47"/>
  <c r="P153" i="66"/>
  <c r="P210" i="66" s="1"/>
  <c r="P46" i="50"/>
  <c r="I154" i="66"/>
  <c r="I212" i="66"/>
  <c r="H157" i="66"/>
  <c r="E51" i="47"/>
  <c r="E159" i="66"/>
  <c r="O161" i="66"/>
  <c r="O218" i="66" s="1"/>
  <c r="D163" i="66"/>
  <c r="D56" i="50"/>
  <c r="L152" i="67"/>
  <c r="Q153" i="67"/>
  <c r="Q210" i="67" s="1"/>
  <c r="Q65" i="50"/>
  <c r="C155" i="67"/>
  <c r="C67" i="50"/>
  <c r="O155" i="67"/>
  <c r="O67" i="50"/>
  <c r="L157" i="67"/>
  <c r="J159" i="67"/>
  <c r="L166" i="67"/>
  <c r="I167" i="67"/>
  <c r="I224" i="67" s="1"/>
  <c r="I79" i="50"/>
  <c r="Q167" i="67"/>
  <c r="Q224" i="67" s="1"/>
  <c r="Q79" i="50"/>
  <c r="K82" i="47"/>
  <c r="K185" i="68"/>
  <c r="P82" i="47"/>
  <c r="P186" i="68"/>
  <c r="P258" i="68" s="1"/>
  <c r="P84" i="50"/>
  <c r="K188" i="68"/>
  <c r="K86" i="50"/>
  <c r="O188" i="68"/>
  <c r="O86" i="50"/>
  <c r="O192" i="68"/>
  <c r="L193" i="68"/>
  <c r="L265" i="68" s="1"/>
  <c r="L91" i="50"/>
  <c r="I194" i="68"/>
  <c r="O200" i="68"/>
  <c r="O98" i="50"/>
  <c r="L201" i="68"/>
  <c r="L273" i="68" s="1"/>
  <c r="L99" i="50"/>
  <c r="K100" i="47"/>
  <c r="K203" i="68"/>
  <c r="K101" i="50"/>
  <c r="L204" i="68"/>
  <c r="I100" i="47"/>
  <c r="I205" i="68"/>
  <c r="I277" i="68" s="1"/>
  <c r="I103" i="50"/>
  <c r="Q205" i="68"/>
  <c r="Q277" i="68" s="1"/>
  <c r="Q103" i="50"/>
  <c r="L106" i="47"/>
  <c r="L152" i="69"/>
  <c r="L107" i="50"/>
  <c r="Q153" i="69"/>
  <c r="Q210" i="69" s="1"/>
  <c r="Q108" i="50"/>
  <c r="N155" i="69"/>
  <c r="N110" i="50"/>
  <c r="E157" i="69"/>
  <c r="M111" i="47"/>
  <c r="M111" i="50" s="1"/>
  <c r="M157" i="69"/>
  <c r="I159" i="69"/>
  <c r="I114" i="50"/>
  <c r="Q159" i="69"/>
  <c r="Q114" i="50"/>
  <c r="N160" i="69"/>
  <c r="N217" i="69" s="1"/>
  <c r="N115" i="50"/>
  <c r="G161" i="69"/>
  <c r="G218" i="69" s="1"/>
  <c r="G116" i="50"/>
  <c r="K161" i="69"/>
  <c r="K218" i="69" s="1"/>
  <c r="K116" i="50"/>
  <c r="O161" i="69"/>
  <c r="O218" i="69" s="1"/>
  <c r="O116" i="50"/>
  <c r="J163" i="69"/>
  <c r="J118" i="50"/>
  <c r="C164" i="69"/>
  <c r="C221" i="69" s="1"/>
  <c r="C119" i="50"/>
  <c r="O164" i="69"/>
  <c r="O221" i="69" s="1"/>
  <c r="O119" i="50"/>
  <c r="K166" i="69"/>
  <c r="H167" i="69"/>
  <c r="H224" i="69" s="1"/>
  <c r="H122" i="50"/>
  <c r="P167" i="69"/>
  <c r="P224" i="69" s="1"/>
  <c r="P122" i="50"/>
  <c r="O152" i="70"/>
  <c r="O126" i="50"/>
  <c r="L153" i="70"/>
  <c r="L210" i="70" s="1"/>
  <c r="L127" i="50"/>
  <c r="C155" i="70"/>
  <c r="C129" i="50"/>
  <c r="D157" i="70"/>
  <c r="D131" i="50"/>
  <c r="P157" i="70"/>
  <c r="P131" i="50"/>
  <c r="K159" i="70"/>
  <c r="K133" i="50"/>
  <c r="L160" i="70"/>
  <c r="L134" i="50"/>
  <c r="E161" i="70"/>
  <c r="E218" i="70" s="1"/>
  <c r="E135" i="50"/>
  <c r="Q161" i="70"/>
  <c r="Q218" i="70" s="1"/>
  <c r="Q135" i="50"/>
  <c r="O163" i="70"/>
  <c r="O137" i="50"/>
  <c r="P164" i="70"/>
  <c r="P221" i="70" s="1"/>
  <c r="P138" i="50"/>
  <c r="N149" i="71"/>
  <c r="N145" i="50"/>
  <c r="I154" i="71"/>
  <c r="M150" i="47"/>
  <c r="M155" i="71"/>
  <c r="I213" i="71"/>
  <c r="C162" i="71"/>
  <c r="D163" i="71"/>
  <c r="D217" i="71" s="1"/>
  <c r="D159" i="50"/>
  <c r="E162" i="47"/>
  <c r="E149" i="72"/>
  <c r="E163" i="50"/>
  <c r="E151" i="72"/>
  <c r="E165" i="50"/>
  <c r="M153" i="72"/>
  <c r="G172" i="47"/>
  <c r="G172" i="50" s="1"/>
  <c r="G159" i="72"/>
  <c r="G173" i="50"/>
  <c r="D172" i="47"/>
  <c r="D172" i="50" s="1"/>
  <c r="D160" i="72"/>
  <c r="D214" i="72" s="1"/>
  <c r="D174" i="50"/>
  <c r="P172" i="47"/>
  <c r="P172" i="50" s="1"/>
  <c r="P160" i="72"/>
  <c r="P214" i="72" s="1"/>
  <c r="P174" i="50"/>
  <c r="N162" i="72"/>
  <c r="O175" i="47"/>
  <c r="O163" i="72"/>
  <c r="O177" i="50"/>
  <c r="H114" i="48"/>
  <c r="B103" i="50"/>
  <c r="B147" i="50"/>
  <c r="E15" i="50"/>
  <c r="D35" i="50"/>
  <c r="F37" i="50"/>
  <c r="I48" i="50"/>
  <c r="N95" i="50"/>
  <c r="P128" i="50"/>
  <c r="B176" i="69"/>
  <c r="B105" i="69"/>
  <c r="C94" i="69"/>
  <c r="G94" i="69"/>
  <c r="K94" i="69"/>
  <c r="O94" i="69"/>
  <c r="E109" i="44"/>
  <c r="E98" i="69"/>
  <c r="I109" i="44"/>
  <c r="I98" i="69"/>
  <c r="I136" i="69" s="1"/>
  <c r="M109" i="44"/>
  <c r="M98" i="69"/>
  <c r="Q109" i="44"/>
  <c r="Q98" i="69"/>
  <c r="F176" i="69"/>
  <c r="J176" i="69"/>
  <c r="N176" i="69"/>
  <c r="C178" i="69"/>
  <c r="G178" i="69"/>
  <c r="K178" i="69"/>
  <c r="O178" i="69"/>
  <c r="E142" i="69"/>
  <c r="F106" i="69"/>
  <c r="J106" i="69"/>
  <c r="N106" i="69"/>
  <c r="C107" i="69"/>
  <c r="G107" i="69"/>
  <c r="K107" i="69"/>
  <c r="O107" i="69"/>
  <c r="D108" i="69"/>
  <c r="H108" i="69"/>
  <c r="L108" i="69"/>
  <c r="P108" i="69"/>
  <c r="E110" i="69"/>
  <c r="I110" i="69"/>
  <c r="I148" i="69" s="1"/>
  <c r="M110" i="69"/>
  <c r="Q110" i="69"/>
  <c r="Q148" i="69" s="1"/>
  <c r="C95" i="70"/>
  <c r="G95" i="70"/>
  <c r="K95" i="70"/>
  <c r="O95" i="70"/>
  <c r="D96" i="70"/>
  <c r="H96" i="70"/>
  <c r="H94" i="70" s="1"/>
  <c r="L96" i="70"/>
  <c r="P96" i="70"/>
  <c r="P94" i="70" s="1"/>
  <c r="E128" i="44"/>
  <c r="E98" i="70"/>
  <c r="I128" i="44"/>
  <c r="I98" i="70"/>
  <c r="M128" i="44"/>
  <c r="M98" i="70"/>
  <c r="Q128" i="44"/>
  <c r="Q98" i="70"/>
  <c r="C101" i="70"/>
  <c r="G101" i="70"/>
  <c r="K101" i="70"/>
  <c r="O101" i="70"/>
  <c r="F105" i="70"/>
  <c r="N105" i="70"/>
  <c r="D108" i="70"/>
  <c r="H108" i="70"/>
  <c r="L108" i="70"/>
  <c r="P108" i="70"/>
  <c r="E110" i="70"/>
  <c r="I110" i="70"/>
  <c r="M110" i="70"/>
  <c r="Q110" i="70"/>
  <c r="F144" i="44"/>
  <c r="F95" i="71"/>
  <c r="J144" i="44"/>
  <c r="J95" i="71"/>
  <c r="N144" i="44"/>
  <c r="N95" i="71"/>
  <c r="E146" i="44"/>
  <c r="E97" i="71"/>
  <c r="I146" i="44"/>
  <c r="I97" i="71"/>
  <c r="M146" i="44"/>
  <c r="M97" i="71"/>
  <c r="Q146" i="44"/>
  <c r="Q97" i="71"/>
  <c r="C150" i="44"/>
  <c r="F100" i="71"/>
  <c r="D107" i="71"/>
  <c r="E109" i="71"/>
  <c r="I109" i="71"/>
  <c r="I145" i="71" s="1"/>
  <c r="M109" i="71"/>
  <c r="Q109" i="71"/>
  <c r="B172" i="44"/>
  <c r="B105" i="72"/>
  <c r="B104" i="72" s="1"/>
  <c r="B144" i="44"/>
  <c r="C94" i="72"/>
  <c r="G94" i="72"/>
  <c r="K94" i="72"/>
  <c r="O94" i="72"/>
  <c r="E164" i="44"/>
  <c r="M164" i="44"/>
  <c r="H96" i="72"/>
  <c r="L96" i="72"/>
  <c r="P96" i="72"/>
  <c r="E99" i="72"/>
  <c r="I99" i="72"/>
  <c r="M99" i="72"/>
  <c r="Q166" i="44"/>
  <c r="Q99" i="72"/>
  <c r="F168" i="44"/>
  <c r="F101" i="72"/>
  <c r="J168" i="44"/>
  <c r="J101" i="72"/>
  <c r="N168" i="44"/>
  <c r="N101" i="72"/>
  <c r="E104" i="72"/>
  <c r="I104" i="72"/>
  <c r="M104" i="72"/>
  <c r="Q104" i="72"/>
  <c r="D175" i="44"/>
  <c r="G107" i="72"/>
  <c r="O107" i="72"/>
  <c r="B27" i="7"/>
  <c r="B4" i="8"/>
  <c r="B136" i="45"/>
  <c r="B130" i="64"/>
  <c r="B127" i="65"/>
  <c r="B116" i="66"/>
  <c r="B119" i="67"/>
  <c r="B124" i="67"/>
  <c r="B143" i="68"/>
  <c r="B155" i="68"/>
  <c r="B115" i="69"/>
  <c r="B113" i="69" s="1"/>
  <c r="B198" i="69"/>
  <c r="B141" i="69"/>
  <c r="B128" i="69"/>
  <c r="B117" i="70"/>
  <c r="B142" i="70"/>
  <c r="B129" i="70"/>
  <c r="B127" i="70" s="1"/>
  <c r="B137" i="71"/>
  <c r="B115" i="72"/>
  <c r="B139" i="72"/>
  <c r="B127" i="72"/>
  <c r="F4" i="45"/>
  <c r="F128" i="64"/>
  <c r="J4" i="45"/>
  <c r="J128" i="64"/>
  <c r="N4" i="45"/>
  <c r="N128" i="64"/>
  <c r="D130" i="64"/>
  <c r="H130" i="64"/>
  <c r="L130" i="64"/>
  <c r="P130" i="64"/>
  <c r="E12" i="45"/>
  <c r="E9" i="45" s="1"/>
  <c r="C12" i="45"/>
  <c r="C9" i="45" s="1"/>
  <c r="C136" i="64"/>
  <c r="G12" i="45"/>
  <c r="G136" i="64"/>
  <c r="K12" i="45"/>
  <c r="K9" i="45" s="1"/>
  <c r="K136" i="64"/>
  <c r="O12" i="45"/>
  <c r="O136" i="64"/>
  <c r="D12" i="45"/>
  <c r="D137" i="64"/>
  <c r="H12" i="45"/>
  <c r="H137" i="64"/>
  <c r="L12" i="45"/>
  <c r="L137" i="64"/>
  <c r="L135" i="64" s="1"/>
  <c r="P12" i="45"/>
  <c r="P137" i="64"/>
  <c r="P135" i="64" s="1"/>
  <c r="E138" i="64"/>
  <c r="I138" i="64"/>
  <c r="M138" i="64"/>
  <c r="Q138" i="64"/>
  <c r="F16" i="45"/>
  <c r="F140" i="64"/>
  <c r="J16" i="45"/>
  <c r="J140" i="64"/>
  <c r="N16" i="45"/>
  <c r="N140" i="64"/>
  <c r="D142" i="64"/>
  <c r="E25" i="45"/>
  <c r="C25" i="45"/>
  <c r="C114" i="65"/>
  <c r="G25" i="45"/>
  <c r="G114" i="65"/>
  <c r="K25" i="45"/>
  <c r="K114" i="65"/>
  <c r="O25" i="45"/>
  <c r="O114" i="65"/>
  <c r="D25" i="45"/>
  <c r="D115" i="65"/>
  <c r="H25" i="45"/>
  <c r="H115" i="65"/>
  <c r="L25" i="45"/>
  <c r="L115" i="65"/>
  <c r="P25" i="45"/>
  <c r="P115" i="65"/>
  <c r="O28" i="45"/>
  <c r="F28" i="45"/>
  <c r="F117" i="65"/>
  <c r="J28" i="45"/>
  <c r="J117" i="65"/>
  <c r="N28" i="45"/>
  <c r="N117" i="65"/>
  <c r="J30" i="45"/>
  <c r="J119" i="65"/>
  <c r="N119" i="65"/>
  <c r="I32" i="45"/>
  <c r="D120" i="65"/>
  <c r="H120" i="65"/>
  <c r="L32" i="45"/>
  <c r="L30" i="45" s="1"/>
  <c r="L121" i="65"/>
  <c r="P32" i="45"/>
  <c r="P121" i="65"/>
  <c r="E32" i="45"/>
  <c r="E122" i="65"/>
  <c r="Q32" i="45"/>
  <c r="Q122" i="65"/>
  <c r="D36" i="45"/>
  <c r="D30" i="45" s="1"/>
  <c r="L36" i="45"/>
  <c r="G124" i="65"/>
  <c r="G39" i="45"/>
  <c r="O39" i="45"/>
  <c r="E39" i="45"/>
  <c r="E128" i="65"/>
  <c r="I39" i="45"/>
  <c r="I128" i="65"/>
  <c r="M39" i="45"/>
  <c r="M128" i="65"/>
  <c r="Q39" i="45"/>
  <c r="Q128" i="65"/>
  <c r="F39" i="45"/>
  <c r="F129" i="65"/>
  <c r="F127" i="65" s="1"/>
  <c r="N39" i="45"/>
  <c r="N129" i="65"/>
  <c r="C44" i="45"/>
  <c r="E114" i="66"/>
  <c r="I114" i="66"/>
  <c r="M114" i="66"/>
  <c r="Q114" i="66"/>
  <c r="F44" i="45"/>
  <c r="F115" i="66"/>
  <c r="F113" i="66" s="1"/>
  <c r="J44" i="45"/>
  <c r="J115" i="66"/>
  <c r="N44" i="45"/>
  <c r="N115" i="66"/>
  <c r="C47" i="45"/>
  <c r="C117" i="66"/>
  <c r="G116" i="66"/>
  <c r="K47" i="45"/>
  <c r="K117" i="66"/>
  <c r="O47" i="45"/>
  <c r="O117" i="66"/>
  <c r="O51" i="45"/>
  <c r="N120" i="66"/>
  <c r="N118" i="66" s="1"/>
  <c r="J55" i="45"/>
  <c r="D124" i="66"/>
  <c r="H124" i="66"/>
  <c r="L124" i="66"/>
  <c r="P124" i="66"/>
  <c r="E55" i="45"/>
  <c r="E126" i="66"/>
  <c r="I55" i="45"/>
  <c r="I126" i="66"/>
  <c r="M55" i="45"/>
  <c r="M126" i="66"/>
  <c r="Q55" i="45"/>
  <c r="Q126" i="66"/>
  <c r="M58" i="45"/>
  <c r="D128" i="66"/>
  <c r="H128" i="66"/>
  <c r="L128" i="66"/>
  <c r="P128" i="66"/>
  <c r="E129" i="66"/>
  <c r="I129" i="66"/>
  <c r="I127" i="66" s="1"/>
  <c r="M129" i="66"/>
  <c r="Q129" i="66"/>
  <c r="Q127" i="66" s="1"/>
  <c r="F63" i="45"/>
  <c r="N63" i="45"/>
  <c r="E113" i="67"/>
  <c r="I113" i="67"/>
  <c r="M113" i="67"/>
  <c r="Q113" i="67"/>
  <c r="D116" i="67"/>
  <c r="H116" i="67"/>
  <c r="L116" i="67"/>
  <c r="P116" i="67"/>
  <c r="G119" i="67"/>
  <c r="O119" i="67"/>
  <c r="D120" i="67"/>
  <c r="E124" i="67"/>
  <c r="I74" i="45"/>
  <c r="I125" i="67"/>
  <c r="M124" i="67"/>
  <c r="Q74" i="45"/>
  <c r="Q125" i="67"/>
  <c r="C127" i="67"/>
  <c r="C136" i="68"/>
  <c r="G136" i="68"/>
  <c r="K82" i="45"/>
  <c r="K137" i="68"/>
  <c r="O136" i="68"/>
  <c r="F140" i="68"/>
  <c r="J140" i="68"/>
  <c r="N140" i="68"/>
  <c r="C89" i="45"/>
  <c r="C144" i="68"/>
  <c r="K89" i="45"/>
  <c r="K144" i="68"/>
  <c r="O89" i="45"/>
  <c r="O144" i="68"/>
  <c r="N93" i="45"/>
  <c r="Q147" i="68"/>
  <c r="D151" i="68"/>
  <c r="H151" i="68"/>
  <c r="L151" i="68"/>
  <c r="P151" i="68"/>
  <c r="E97" i="45"/>
  <c r="E153" i="68"/>
  <c r="I97" i="45"/>
  <c r="I153" i="68"/>
  <c r="M97" i="45"/>
  <c r="M153" i="68"/>
  <c r="M151" i="68" s="1"/>
  <c r="Q97" i="45"/>
  <c r="Q153" i="68"/>
  <c r="M100" i="45"/>
  <c r="D154" i="68"/>
  <c r="H154" i="68"/>
  <c r="L154" i="68"/>
  <c r="P154" i="68"/>
  <c r="O106" i="45"/>
  <c r="F133" i="69"/>
  <c r="J113" i="69"/>
  <c r="J133" i="69"/>
  <c r="N133" i="69"/>
  <c r="C134" i="69"/>
  <c r="G134" i="69"/>
  <c r="K134" i="69"/>
  <c r="O134" i="69"/>
  <c r="L109" i="45"/>
  <c r="C109" i="45"/>
  <c r="C117" i="69"/>
  <c r="G109" i="45"/>
  <c r="G117" i="69"/>
  <c r="K109" i="45"/>
  <c r="K117" i="69"/>
  <c r="O109" i="45"/>
  <c r="O117" i="69"/>
  <c r="C195" i="69"/>
  <c r="C138" i="69"/>
  <c r="G195" i="69"/>
  <c r="G138" i="69"/>
  <c r="K195" i="69"/>
  <c r="K138" i="69"/>
  <c r="O195" i="69"/>
  <c r="O138" i="69"/>
  <c r="F113" i="45"/>
  <c r="N113" i="45"/>
  <c r="E197" i="69"/>
  <c r="E140" i="69"/>
  <c r="I140" i="69"/>
  <c r="I197" i="69"/>
  <c r="M140" i="69"/>
  <c r="M120" i="69"/>
  <c r="M197" i="69"/>
  <c r="Q140" i="69"/>
  <c r="Q197" i="69"/>
  <c r="F198" i="69"/>
  <c r="F141" i="69"/>
  <c r="J198" i="69"/>
  <c r="J141" i="69"/>
  <c r="N198" i="69"/>
  <c r="N141" i="69"/>
  <c r="C142" i="69"/>
  <c r="G142" i="69"/>
  <c r="K142" i="69"/>
  <c r="O142" i="69"/>
  <c r="E144" i="69"/>
  <c r="E124" i="69"/>
  <c r="I144" i="69"/>
  <c r="M124" i="69"/>
  <c r="M144" i="69"/>
  <c r="Q144" i="69"/>
  <c r="F145" i="69"/>
  <c r="J145" i="69"/>
  <c r="N145" i="69"/>
  <c r="N120" i="45"/>
  <c r="E120" i="45"/>
  <c r="E128" i="69"/>
  <c r="I120" i="45"/>
  <c r="I128" i="69"/>
  <c r="M120" i="45"/>
  <c r="M128" i="69"/>
  <c r="Q120" i="45"/>
  <c r="Q128" i="69"/>
  <c r="F148" i="69"/>
  <c r="J120" i="45"/>
  <c r="J129" i="69"/>
  <c r="N148" i="69"/>
  <c r="E125" i="45"/>
  <c r="E114" i="70"/>
  <c r="I125" i="45"/>
  <c r="I114" i="70"/>
  <c r="M125" i="45"/>
  <c r="M114" i="70"/>
  <c r="Q125" i="45"/>
  <c r="Q114" i="70"/>
  <c r="F125" i="45"/>
  <c r="F115" i="70"/>
  <c r="J125" i="45"/>
  <c r="J115" i="70"/>
  <c r="J113" i="70" s="1"/>
  <c r="N125" i="45"/>
  <c r="N115" i="70"/>
  <c r="N113" i="70" s="1"/>
  <c r="C116" i="70"/>
  <c r="G116" i="70"/>
  <c r="G136" i="70"/>
  <c r="K116" i="70"/>
  <c r="O116" i="70"/>
  <c r="O136" i="70"/>
  <c r="F138" i="70"/>
  <c r="J138" i="70"/>
  <c r="N138" i="70"/>
  <c r="C120" i="70"/>
  <c r="C140" i="70"/>
  <c r="G120" i="70"/>
  <c r="G140" i="70"/>
  <c r="K120" i="70"/>
  <c r="K140" i="70"/>
  <c r="O120" i="70"/>
  <c r="O140" i="70"/>
  <c r="D141" i="70"/>
  <c r="H141" i="70"/>
  <c r="L141" i="70"/>
  <c r="P141" i="70"/>
  <c r="E142" i="70"/>
  <c r="I142" i="70"/>
  <c r="M142" i="70"/>
  <c r="Q142" i="70"/>
  <c r="F136" i="45"/>
  <c r="F130" i="45" s="1"/>
  <c r="F125" i="70"/>
  <c r="J136" i="45"/>
  <c r="J125" i="70"/>
  <c r="N136" i="45"/>
  <c r="N130" i="45" s="1"/>
  <c r="N125" i="70"/>
  <c r="C145" i="70"/>
  <c r="G136" i="45"/>
  <c r="G126" i="70"/>
  <c r="K145" i="70"/>
  <c r="O136" i="45"/>
  <c r="O126" i="70"/>
  <c r="J139" i="45"/>
  <c r="E139" i="45"/>
  <c r="E128" i="70"/>
  <c r="I139" i="45"/>
  <c r="I128" i="70"/>
  <c r="M139" i="45"/>
  <c r="M128" i="70"/>
  <c r="Q139" i="45"/>
  <c r="Q128" i="70"/>
  <c r="F148" i="70"/>
  <c r="J148" i="70"/>
  <c r="N148" i="70"/>
  <c r="D113" i="71"/>
  <c r="H113" i="71"/>
  <c r="L113" i="71"/>
  <c r="P113" i="71"/>
  <c r="F115" i="71"/>
  <c r="J115" i="71"/>
  <c r="N115" i="71"/>
  <c r="E117" i="71"/>
  <c r="I117" i="71"/>
  <c r="M117" i="71"/>
  <c r="Q117" i="71"/>
  <c r="E150" i="45"/>
  <c r="E119" i="71"/>
  <c r="I150" i="45"/>
  <c r="I119" i="71"/>
  <c r="M150" i="45"/>
  <c r="M119" i="71"/>
  <c r="Q150" i="45"/>
  <c r="Q119" i="71"/>
  <c r="F138" i="71"/>
  <c r="G139" i="71"/>
  <c r="J154" i="45"/>
  <c r="E154" i="45"/>
  <c r="E123" i="71"/>
  <c r="I154" i="45"/>
  <c r="I123" i="71"/>
  <c r="M154" i="45"/>
  <c r="M123" i="71"/>
  <c r="Q154" i="45"/>
  <c r="Q123" i="71"/>
  <c r="F157" i="45"/>
  <c r="F126" i="71"/>
  <c r="J157" i="45"/>
  <c r="J126" i="71"/>
  <c r="N157" i="45"/>
  <c r="N126" i="71"/>
  <c r="C157" i="45"/>
  <c r="C127" i="71"/>
  <c r="G127" i="71"/>
  <c r="K157" i="45"/>
  <c r="K127" i="71"/>
  <c r="O157" i="45"/>
  <c r="O127" i="71"/>
  <c r="E162" i="45"/>
  <c r="M162" i="45"/>
  <c r="D162" i="45"/>
  <c r="D113" i="72"/>
  <c r="H162" i="45"/>
  <c r="H113" i="72"/>
  <c r="L162" i="45"/>
  <c r="L113" i="72"/>
  <c r="P162" i="45"/>
  <c r="P113" i="72"/>
  <c r="E115" i="72"/>
  <c r="I115" i="72"/>
  <c r="M115" i="72"/>
  <c r="Q115" i="72"/>
  <c r="D135" i="72"/>
  <c r="H135" i="72"/>
  <c r="L135" i="72"/>
  <c r="P135" i="72"/>
  <c r="C119" i="72"/>
  <c r="G119" i="72"/>
  <c r="K119" i="72"/>
  <c r="O119" i="72"/>
  <c r="D120" i="72"/>
  <c r="H120" i="72"/>
  <c r="L120" i="72"/>
  <c r="P120" i="72"/>
  <c r="E121" i="72"/>
  <c r="I121" i="72"/>
  <c r="M121" i="72"/>
  <c r="Q121" i="72"/>
  <c r="E123" i="72"/>
  <c r="I123" i="72"/>
  <c r="M123" i="72"/>
  <c r="Q123" i="72"/>
  <c r="F124" i="72"/>
  <c r="J124" i="72"/>
  <c r="N124" i="72"/>
  <c r="D175" i="45"/>
  <c r="P175" i="45"/>
  <c r="F126" i="72"/>
  <c r="J126" i="72"/>
  <c r="N126" i="72"/>
  <c r="C127" i="72"/>
  <c r="G127" i="72"/>
  <c r="K127" i="72"/>
  <c r="O127" i="72"/>
  <c r="B51" i="47"/>
  <c r="B172" i="47"/>
  <c r="B172" i="50" s="1"/>
  <c r="B175" i="64"/>
  <c r="B19" i="47"/>
  <c r="B186" i="64"/>
  <c r="B28" i="47"/>
  <c r="B155" i="65"/>
  <c r="B29" i="50"/>
  <c r="B39" i="47"/>
  <c r="B167" i="65"/>
  <c r="B224" i="65" s="1"/>
  <c r="B41" i="50"/>
  <c r="B157" i="66"/>
  <c r="B55" i="47"/>
  <c r="B55" i="50" s="1"/>
  <c r="B163" i="66"/>
  <c r="B56" i="50"/>
  <c r="B63" i="47"/>
  <c r="B152" i="67"/>
  <c r="B70" i="47"/>
  <c r="B159" i="67"/>
  <c r="B74" i="47"/>
  <c r="B74" i="50" s="1"/>
  <c r="B164" i="67"/>
  <c r="B221" i="67" s="1"/>
  <c r="B76" i="50"/>
  <c r="B186" i="68"/>
  <c r="B258" i="68" s="1"/>
  <c r="B84" i="50"/>
  <c r="B89" i="47"/>
  <c r="B89" i="50" s="1"/>
  <c r="B193" i="68"/>
  <c r="B265" i="68" s="1"/>
  <c r="B198" i="68"/>
  <c r="B270" i="68" s="1"/>
  <c r="B96" i="50"/>
  <c r="B100" i="47"/>
  <c r="B204" i="68"/>
  <c r="B155" i="69"/>
  <c r="B110" i="50"/>
  <c r="B161" i="69"/>
  <c r="B218" i="69" s="1"/>
  <c r="B116" i="50"/>
  <c r="B120" i="47"/>
  <c r="B167" i="69"/>
  <c r="B224" i="69" s="1"/>
  <c r="B122" i="50"/>
  <c r="B214" i="70"/>
  <c r="B163" i="70"/>
  <c r="B137" i="50"/>
  <c r="B144" i="47"/>
  <c r="B149" i="71"/>
  <c r="B145" i="50"/>
  <c r="B150" i="47"/>
  <c r="B156" i="71"/>
  <c r="B152" i="50"/>
  <c r="B162" i="71"/>
  <c r="B159" i="72"/>
  <c r="B173" i="50"/>
  <c r="C4" i="47"/>
  <c r="C170" i="64"/>
  <c r="G170" i="64"/>
  <c r="K170" i="64"/>
  <c r="O170" i="64"/>
  <c r="D171" i="64"/>
  <c r="D234" i="64" s="1"/>
  <c r="D6" i="50"/>
  <c r="H4" i="47"/>
  <c r="H171" i="64"/>
  <c r="H234" i="64" s="1"/>
  <c r="H6" i="50"/>
  <c r="L171" i="64"/>
  <c r="L234" i="64" s="1"/>
  <c r="L6" i="50"/>
  <c r="P171" i="64"/>
  <c r="P234" i="64" s="1"/>
  <c r="P6" i="50"/>
  <c r="K7" i="47"/>
  <c r="F236" i="64"/>
  <c r="F172" i="64"/>
  <c r="J172" i="64"/>
  <c r="J236" i="64"/>
  <c r="N172" i="64"/>
  <c r="N236" i="64"/>
  <c r="C175" i="64"/>
  <c r="G175" i="64"/>
  <c r="K175" i="64"/>
  <c r="O175" i="64"/>
  <c r="D176" i="64"/>
  <c r="H176" i="64"/>
  <c r="L176" i="64"/>
  <c r="P176" i="64"/>
  <c r="G12" i="47"/>
  <c r="P12" i="47"/>
  <c r="F178" i="64"/>
  <c r="J178" i="64"/>
  <c r="N178" i="64"/>
  <c r="C179" i="64"/>
  <c r="C242" i="64" s="1"/>
  <c r="C14" i="50"/>
  <c r="G179" i="64"/>
  <c r="G242" i="64" s="1"/>
  <c r="G14" i="50"/>
  <c r="K179" i="64"/>
  <c r="K242" i="64" s="1"/>
  <c r="K14" i="50"/>
  <c r="O179" i="64"/>
  <c r="O242" i="64" s="1"/>
  <c r="O14" i="50"/>
  <c r="D180" i="64"/>
  <c r="D243" i="64" s="1"/>
  <c r="D15" i="50"/>
  <c r="H180" i="64"/>
  <c r="H243" i="64" s="1"/>
  <c r="H15" i="50"/>
  <c r="L180" i="64"/>
  <c r="L243" i="64" s="1"/>
  <c r="L15" i="50"/>
  <c r="P180" i="64"/>
  <c r="P243" i="64" s="1"/>
  <c r="P15" i="50"/>
  <c r="C181" i="64"/>
  <c r="C244" i="64" s="1"/>
  <c r="C245" i="64"/>
  <c r="G245" i="64"/>
  <c r="K245" i="64"/>
  <c r="O245" i="64"/>
  <c r="G19" i="47"/>
  <c r="D19" i="47"/>
  <c r="D185" i="64"/>
  <c r="H19" i="47"/>
  <c r="H185" i="64"/>
  <c r="L19" i="47"/>
  <c r="L185" i="64"/>
  <c r="P19" i="47"/>
  <c r="P185" i="64"/>
  <c r="E19" i="47"/>
  <c r="E186" i="64"/>
  <c r="I19" i="47"/>
  <c r="I186" i="64"/>
  <c r="M19" i="47"/>
  <c r="M186" i="64"/>
  <c r="Q19" i="47"/>
  <c r="Q186" i="64"/>
  <c r="F187" i="64"/>
  <c r="F250" i="64" s="1"/>
  <c r="F22" i="50"/>
  <c r="J19" i="47"/>
  <c r="J187" i="64"/>
  <c r="J250" i="64" s="1"/>
  <c r="J22" i="50"/>
  <c r="N19" i="47"/>
  <c r="N187" i="64"/>
  <c r="N250" i="64" s="1"/>
  <c r="N22" i="50"/>
  <c r="C151" i="65"/>
  <c r="G151" i="65"/>
  <c r="K151" i="65"/>
  <c r="D28" i="47"/>
  <c r="D155" i="65"/>
  <c r="D29" i="50"/>
  <c r="H28" i="47"/>
  <c r="H155" i="65"/>
  <c r="H29" i="50"/>
  <c r="L28" i="47"/>
  <c r="L155" i="65"/>
  <c r="L29" i="50"/>
  <c r="P28" i="47"/>
  <c r="P155" i="65"/>
  <c r="P29" i="50"/>
  <c r="C157" i="65"/>
  <c r="G157" i="65"/>
  <c r="K157" i="65"/>
  <c r="O157" i="65"/>
  <c r="F32" i="47"/>
  <c r="N32" i="47"/>
  <c r="E159" i="65"/>
  <c r="I159" i="65"/>
  <c r="M159" i="65"/>
  <c r="Q159" i="65"/>
  <c r="F160" i="65"/>
  <c r="F217" i="65" s="1"/>
  <c r="F34" i="50"/>
  <c r="J160" i="65"/>
  <c r="J217" i="65" s="1"/>
  <c r="J34" i="50"/>
  <c r="N160" i="65"/>
  <c r="N217" i="65" s="1"/>
  <c r="N34" i="50"/>
  <c r="C161" i="65"/>
  <c r="C218" i="65" s="1"/>
  <c r="C35" i="50"/>
  <c r="G161" i="65"/>
  <c r="G218" i="65" s="1"/>
  <c r="G35" i="50"/>
  <c r="K161" i="65"/>
  <c r="K218" i="65" s="1"/>
  <c r="K35" i="50"/>
  <c r="O161" i="65"/>
  <c r="O218" i="65" s="1"/>
  <c r="O35" i="50"/>
  <c r="F36" i="47"/>
  <c r="F36" i="50" s="1"/>
  <c r="N36" i="47"/>
  <c r="N36" i="50" s="1"/>
  <c r="E163" i="65"/>
  <c r="E37" i="50"/>
  <c r="I163" i="65"/>
  <c r="I37" i="50"/>
  <c r="M163" i="65"/>
  <c r="M37" i="50"/>
  <c r="Q163" i="65"/>
  <c r="Q37" i="50"/>
  <c r="F164" i="65"/>
  <c r="F221" i="65" s="1"/>
  <c r="F38" i="50"/>
  <c r="J164" i="65"/>
  <c r="J221" i="65" s="1"/>
  <c r="J38" i="50"/>
  <c r="N164" i="65"/>
  <c r="N221" i="65" s="1"/>
  <c r="N38" i="50"/>
  <c r="E39" i="47"/>
  <c r="M39" i="47"/>
  <c r="D166" i="65"/>
  <c r="H166" i="65"/>
  <c r="L166" i="65"/>
  <c r="P166" i="65"/>
  <c r="E167" i="65"/>
  <c r="E224" i="65" s="1"/>
  <c r="E41" i="50"/>
  <c r="I167" i="65"/>
  <c r="I224" i="65" s="1"/>
  <c r="I41" i="50"/>
  <c r="M167" i="65"/>
  <c r="M224" i="65" s="1"/>
  <c r="M41" i="50"/>
  <c r="Q167" i="65"/>
  <c r="Q224" i="65" s="1"/>
  <c r="Q41" i="50"/>
  <c r="F44" i="47"/>
  <c r="F152" i="66"/>
  <c r="J44" i="47"/>
  <c r="J152" i="66"/>
  <c r="N44" i="47"/>
  <c r="N152" i="66"/>
  <c r="C153" i="66"/>
  <c r="C210" i="66" s="1"/>
  <c r="C46" i="50"/>
  <c r="G153" i="66"/>
  <c r="G210" i="66" s="1"/>
  <c r="G46" i="50"/>
  <c r="K153" i="66"/>
  <c r="K210" i="66" s="1"/>
  <c r="K46" i="50"/>
  <c r="O153" i="66"/>
  <c r="O210" i="66" s="1"/>
  <c r="O46" i="50"/>
  <c r="I47" i="47"/>
  <c r="D155" i="66"/>
  <c r="D48" i="50"/>
  <c r="H155" i="66"/>
  <c r="H48" i="50"/>
  <c r="L155" i="66"/>
  <c r="L48" i="50"/>
  <c r="P155" i="66"/>
  <c r="P48" i="50"/>
  <c r="H51" i="47"/>
  <c r="H49" i="47" s="1"/>
  <c r="D159" i="66"/>
  <c r="H159" i="66"/>
  <c r="L159" i="66"/>
  <c r="P159" i="66"/>
  <c r="E160" i="66"/>
  <c r="E217" i="66" s="1"/>
  <c r="E53" i="50"/>
  <c r="I160" i="66"/>
  <c r="I217" i="66" s="1"/>
  <c r="I53" i="50"/>
  <c r="M160" i="66"/>
  <c r="M217" i="66" s="1"/>
  <c r="M53" i="50"/>
  <c r="Q160" i="66"/>
  <c r="Q217" i="66" s="1"/>
  <c r="Q53" i="50"/>
  <c r="F161" i="66"/>
  <c r="F218" i="66" s="1"/>
  <c r="F54" i="50"/>
  <c r="J161" i="66"/>
  <c r="J218" i="66" s="1"/>
  <c r="J54" i="50"/>
  <c r="N161" i="66"/>
  <c r="N218" i="66" s="1"/>
  <c r="N54" i="50"/>
  <c r="D55" i="47"/>
  <c r="D55" i="50" s="1"/>
  <c r="L55" i="47"/>
  <c r="L55" i="50" s="1"/>
  <c r="C163" i="66"/>
  <c r="C56" i="50"/>
  <c r="G163" i="66"/>
  <c r="G56" i="50"/>
  <c r="K163" i="66"/>
  <c r="K56" i="50"/>
  <c r="O163" i="66"/>
  <c r="O56" i="50"/>
  <c r="D164" i="66"/>
  <c r="D221" i="66" s="1"/>
  <c r="D57" i="50"/>
  <c r="H164" i="66"/>
  <c r="H221" i="66" s="1"/>
  <c r="H57" i="50"/>
  <c r="L164" i="66"/>
  <c r="L221" i="66" s="1"/>
  <c r="L57" i="50"/>
  <c r="P164" i="66"/>
  <c r="P221" i="66" s="1"/>
  <c r="P57" i="50"/>
  <c r="G58" i="47"/>
  <c r="O58" i="47"/>
  <c r="E166" i="66"/>
  <c r="I166" i="66"/>
  <c r="M166" i="66"/>
  <c r="Q166" i="66"/>
  <c r="F58" i="47"/>
  <c r="F167" i="66"/>
  <c r="F224" i="66" s="1"/>
  <c r="F60" i="50"/>
  <c r="J58" i="47"/>
  <c r="J167" i="66"/>
  <c r="J224" i="66" s="1"/>
  <c r="J60" i="50"/>
  <c r="N58" i="47"/>
  <c r="N167" i="66"/>
  <c r="N224" i="66" s="1"/>
  <c r="N60" i="50"/>
  <c r="G151" i="67"/>
  <c r="K66" i="47"/>
  <c r="Q66" i="47"/>
  <c r="F155" i="67"/>
  <c r="F67" i="50"/>
  <c r="J155" i="67"/>
  <c r="J67" i="50"/>
  <c r="N155" i="67"/>
  <c r="N67" i="50"/>
  <c r="C157" i="67"/>
  <c r="G157" i="67"/>
  <c r="K157" i="67"/>
  <c r="O157" i="67"/>
  <c r="J70" i="47"/>
  <c r="E159" i="67"/>
  <c r="I159" i="67"/>
  <c r="M159" i="67"/>
  <c r="Q159" i="67"/>
  <c r="F160" i="67"/>
  <c r="F217" i="67" s="1"/>
  <c r="F72" i="50"/>
  <c r="J160" i="67"/>
  <c r="J217" i="67" s="1"/>
  <c r="J72" i="50"/>
  <c r="N160" i="67"/>
  <c r="N217" i="67" s="1"/>
  <c r="N72" i="50"/>
  <c r="C161" i="67"/>
  <c r="C218" i="67" s="1"/>
  <c r="C73" i="50"/>
  <c r="G161" i="67"/>
  <c r="G218" i="67" s="1"/>
  <c r="G73" i="50"/>
  <c r="K161" i="67"/>
  <c r="K218" i="67" s="1"/>
  <c r="K73" i="50"/>
  <c r="O161" i="67"/>
  <c r="O218" i="67" s="1"/>
  <c r="O73" i="50"/>
  <c r="J74" i="47"/>
  <c r="J74" i="50" s="1"/>
  <c r="E163" i="67"/>
  <c r="E75" i="50"/>
  <c r="I163" i="67"/>
  <c r="I75" i="50"/>
  <c r="M163" i="67"/>
  <c r="M75" i="50"/>
  <c r="Q163" i="67"/>
  <c r="Q75" i="50"/>
  <c r="F164" i="67"/>
  <c r="F221" i="67" s="1"/>
  <c r="F76" i="50"/>
  <c r="J164" i="67"/>
  <c r="J221" i="67" s="1"/>
  <c r="J76" i="50"/>
  <c r="N164" i="67"/>
  <c r="N221" i="67" s="1"/>
  <c r="N76" i="50"/>
  <c r="E77" i="47"/>
  <c r="D77" i="47"/>
  <c r="D167" i="67"/>
  <c r="D224" i="67" s="1"/>
  <c r="H77" i="47"/>
  <c r="H167" i="67"/>
  <c r="H224" i="67" s="1"/>
  <c r="L77" i="47"/>
  <c r="L167" i="67"/>
  <c r="L224" i="67" s="1"/>
  <c r="P77" i="47"/>
  <c r="P167" i="67"/>
  <c r="P224" i="67" s="1"/>
  <c r="F185" i="68"/>
  <c r="J185" i="68"/>
  <c r="N185" i="68"/>
  <c r="C186" i="68"/>
  <c r="C258" i="68" s="1"/>
  <c r="C84" i="50"/>
  <c r="G186" i="68"/>
  <c r="G258" i="68" s="1"/>
  <c r="G84" i="50"/>
  <c r="K186" i="68"/>
  <c r="K258" i="68" s="1"/>
  <c r="K84" i="50"/>
  <c r="O186" i="68"/>
  <c r="O258" i="68" s="1"/>
  <c r="O84" i="50"/>
  <c r="K85" i="47"/>
  <c r="F85" i="47"/>
  <c r="F188" i="68"/>
  <c r="F86" i="50"/>
  <c r="J85" i="47"/>
  <c r="J188" i="68"/>
  <c r="J86" i="50"/>
  <c r="N85" i="47"/>
  <c r="N188" i="68"/>
  <c r="N86" i="50"/>
  <c r="F190" i="68"/>
  <c r="J190" i="68"/>
  <c r="N190" i="68"/>
  <c r="C89" i="47"/>
  <c r="O89" i="47"/>
  <c r="F192" i="68"/>
  <c r="J192" i="68"/>
  <c r="N192" i="68"/>
  <c r="C193" i="68"/>
  <c r="C265" i="68" s="1"/>
  <c r="C91" i="50"/>
  <c r="G193" i="68"/>
  <c r="G265" i="68" s="1"/>
  <c r="G91" i="50"/>
  <c r="K193" i="68"/>
  <c r="K265" i="68" s="1"/>
  <c r="K91" i="50"/>
  <c r="O193" i="68"/>
  <c r="O265" i="68" s="1"/>
  <c r="O91" i="50"/>
  <c r="D194" i="68"/>
  <c r="H194" i="68"/>
  <c r="L194" i="68"/>
  <c r="P194" i="68"/>
  <c r="J93" i="47"/>
  <c r="D93" i="47"/>
  <c r="D196" i="68"/>
  <c r="H93" i="47"/>
  <c r="H196" i="68"/>
  <c r="L93" i="47"/>
  <c r="L196" i="68"/>
  <c r="P93" i="47"/>
  <c r="P196" i="68"/>
  <c r="E197" i="68"/>
  <c r="E269" i="68" s="1"/>
  <c r="E95" i="50"/>
  <c r="I197" i="68"/>
  <c r="I269" i="68" s="1"/>
  <c r="I95" i="50"/>
  <c r="M197" i="68"/>
  <c r="M269" i="68" s="1"/>
  <c r="M95" i="50"/>
  <c r="Q197" i="68"/>
  <c r="Q269" i="68" s="1"/>
  <c r="Q95" i="50"/>
  <c r="F198" i="68"/>
  <c r="F270" i="68" s="1"/>
  <c r="F96" i="50"/>
  <c r="J198" i="68"/>
  <c r="J270" i="68" s="1"/>
  <c r="J96" i="50"/>
  <c r="N198" i="68"/>
  <c r="N270" i="68" s="1"/>
  <c r="N96" i="50"/>
  <c r="C97" i="47"/>
  <c r="C97" i="50" s="1"/>
  <c r="O97" i="47"/>
  <c r="F200" i="68"/>
  <c r="F98" i="50"/>
  <c r="J200" i="68"/>
  <c r="J98" i="50"/>
  <c r="N200" i="68"/>
  <c r="N98" i="50"/>
  <c r="C201" i="68"/>
  <c r="C273" i="68" s="1"/>
  <c r="C99" i="50"/>
  <c r="G201" i="68"/>
  <c r="G273" i="68" s="1"/>
  <c r="G99" i="50"/>
  <c r="K201" i="68"/>
  <c r="K273" i="68" s="1"/>
  <c r="K99" i="50"/>
  <c r="O201" i="68"/>
  <c r="O273" i="68" s="1"/>
  <c r="O99" i="50"/>
  <c r="M100" i="47"/>
  <c r="F203" i="68"/>
  <c r="F101" i="50"/>
  <c r="J203" i="68"/>
  <c r="J101" i="50"/>
  <c r="N203" i="68"/>
  <c r="N101" i="50"/>
  <c r="C204" i="68"/>
  <c r="G204" i="68"/>
  <c r="K204" i="68"/>
  <c r="O204" i="68"/>
  <c r="D205" i="68"/>
  <c r="D277" i="68" s="1"/>
  <c r="D103" i="50"/>
  <c r="H205" i="68"/>
  <c r="H277" i="68" s="1"/>
  <c r="H103" i="50"/>
  <c r="L205" i="68"/>
  <c r="L277" i="68" s="1"/>
  <c r="L103" i="50"/>
  <c r="P205" i="68"/>
  <c r="P103" i="50"/>
  <c r="C209" i="69"/>
  <c r="C151" i="69"/>
  <c r="G209" i="69"/>
  <c r="G151" i="69"/>
  <c r="K106" i="47"/>
  <c r="K152" i="69"/>
  <c r="O209" i="69"/>
  <c r="O151" i="69"/>
  <c r="F109" i="47"/>
  <c r="N109" i="47"/>
  <c r="E155" i="69"/>
  <c r="E110" i="50"/>
  <c r="I155" i="69"/>
  <c r="I110" i="50"/>
  <c r="M155" i="69"/>
  <c r="M110" i="50"/>
  <c r="Q155" i="69"/>
  <c r="Q110" i="50"/>
  <c r="D157" i="69"/>
  <c r="D112" i="50"/>
  <c r="H157" i="69"/>
  <c r="H112" i="50"/>
  <c r="L157" i="69"/>
  <c r="L112" i="50"/>
  <c r="P157" i="69"/>
  <c r="P112" i="50"/>
  <c r="I113" i="47"/>
  <c r="D159" i="69"/>
  <c r="D114" i="50"/>
  <c r="H159" i="69"/>
  <c r="H114" i="50"/>
  <c r="L159" i="69"/>
  <c r="L114" i="50"/>
  <c r="P159" i="69"/>
  <c r="P114" i="50"/>
  <c r="E160" i="69"/>
  <c r="E217" i="69" s="1"/>
  <c r="E115" i="50"/>
  <c r="I160" i="69"/>
  <c r="I217" i="69" s="1"/>
  <c r="I115" i="50"/>
  <c r="M160" i="69"/>
  <c r="M217" i="69" s="1"/>
  <c r="M115" i="50"/>
  <c r="Q160" i="69"/>
  <c r="Q217" i="69" s="1"/>
  <c r="Q115" i="50"/>
  <c r="F161" i="69"/>
  <c r="F218" i="69" s="1"/>
  <c r="F116" i="50"/>
  <c r="J161" i="69"/>
  <c r="J218" i="69" s="1"/>
  <c r="J116" i="50"/>
  <c r="N161" i="69"/>
  <c r="N218" i="69" s="1"/>
  <c r="N116" i="50"/>
  <c r="F117" i="47"/>
  <c r="F117" i="50" s="1"/>
  <c r="E117" i="47"/>
  <c r="E117" i="50" s="1"/>
  <c r="E163" i="69"/>
  <c r="E118" i="50"/>
  <c r="I117" i="47"/>
  <c r="I117" i="50" s="1"/>
  <c r="I163" i="69"/>
  <c r="I118" i="50"/>
  <c r="M163" i="69"/>
  <c r="M118" i="50"/>
  <c r="Q117" i="47"/>
  <c r="Q117" i="50" s="1"/>
  <c r="Q163" i="69"/>
  <c r="Q118" i="50"/>
  <c r="F164" i="69"/>
  <c r="F221" i="69" s="1"/>
  <c r="F119" i="50"/>
  <c r="J164" i="69"/>
  <c r="J221" i="69" s="1"/>
  <c r="J119" i="50"/>
  <c r="N164" i="69"/>
  <c r="N221" i="69" s="1"/>
  <c r="N119" i="50"/>
  <c r="D120" i="47"/>
  <c r="P120" i="47"/>
  <c r="F165" i="69"/>
  <c r="C120" i="47"/>
  <c r="C167" i="69"/>
  <c r="C224" i="69" s="1"/>
  <c r="G120" i="47"/>
  <c r="G167" i="69"/>
  <c r="G224" i="69" s="1"/>
  <c r="K120" i="47"/>
  <c r="K167" i="69"/>
  <c r="K224" i="69" s="1"/>
  <c r="O120" i="47"/>
  <c r="O167" i="69"/>
  <c r="O224" i="69" s="1"/>
  <c r="H125" i="47"/>
  <c r="F125" i="47"/>
  <c r="F152" i="70"/>
  <c r="F126" i="50"/>
  <c r="J125" i="47"/>
  <c r="J152" i="70"/>
  <c r="J126" i="50"/>
  <c r="N125" i="47"/>
  <c r="N152" i="70"/>
  <c r="N126" i="50"/>
  <c r="C125" i="47"/>
  <c r="C153" i="70"/>
  <c r="C210" i="70" s="1"/>
  <c r="C127" i="50"/>
  <c r="G125" i="47"/>
  <c r="G153" i="70"/>
  <c r="G210" i="70" s="1"/>
  <c r="G127" i="50"/>
  <c r="K125" i="47"/>
  <c r="K153" i="70"/>
  <c r="K210" i="70" s="1"/>
  <c r="K127" i="50"/>
  <c r="O125" i="47"/>
  <c r="O153" i="70"/>
  <c r="O210" i="70" s="1"/>
  <c r="O127" i="50"/>
  <c r="F155" i="70"/>
  <c r="F129" i="50"/>
  <c r="J155" i="70"/>
  <c r="J129" i="50"/>
  <c r="N155" i="70"/>
  <c r="N129" i="50"/>
  <c r="C157" i="70"/>
  <c r="C131" i="50"/>
  <c r="G157" i="70"/>
  <c r="G131" i="50"/>
  <c r="K157" i="70"/>
  <c r="K131" i="50"/>
  <c r="O157" i="70"/>
  <c r="O131" i="50"/>
  <c r="D132" i="47"/>
  <c r="D132" i="50" s="1"/>
  <c r="O132" i="47"/>
  <c r="O132" i="50" s="1"/>
  <c r="F159" i="70"/>
  <c r="F133" i="50"/>
  <c r="J159" i="70"/>
  <c r="J133" i="50"/>
  <c r="N159" i="70"/>
  <c r="N133" i="50"/>
  <c r="C160" i="70"/>
  <c r="C217" i="70" s="1"/>
  <c r="C134" i="50"/>
  <c r="O136" i="47"/>
  <c r="F163" i="70"/>
  <c r="F137" i="50"/>
  <c r="J163" i="70"/>
  <c r="J137" i="50"/>
  <c r="N163" i="70"/>
  <c r="N137" i="50"/>
  <c r="C164" i="70"/>
  <c r="C221" i="70" s="1"/>
  <c r="C138" i="50"/>
  <c r="G164" i="70"/>
  <c r="G221" i="70" s="1"/>
  <c r="G138" i="50"/>
  <c r="K164" i="70"/>
  <c r="K221" i="70" s="1"/>
  <c r="K138" i="50"/>
  <c r="O164" i="70"/>
  <c r="O221" i="70" s="1"/>
  <c r="O138" i="50"/>
  <c r="E166" i="70"/>
  <c r="I166" i="70"/>
  <c r="M166" i="70"/>
  <c r="Q166" i="70"/>
  <c r="F167" i="70"/>
  <c r="F224" i="70" s="1"/>
  <c r="F141" i="50"/>
  <c r="F139" i="47"/>
  <c r="J167" i="70"/>
  <c r="J224" i="70" s="1"/>
  <c r="J141" i="50"/>
  <c r="N167" i="70"/>
  <c r="N141" i="50"/>
  <c r="N144" i="47"/>
  <c r="E148" i="71"/>
  <c r="E203" i="71"/>
  <c r="I203" i="71"/>
  <c r="I148" i="71"/>
  <c r="M149" i="71"/>
  <c r="M144" i="47"/>
  <c r="Q203" i="71"/>
  <c r="Q148" i="71"/>
  <c r="D151" i="71"/>
  <c r="D147" i="50"/>
  <c r="H151" i="71"/>
  <c r="H147" i="50"/>
  <c r="L151" i="71"/>
  <c r="L147" i="50"/>
  <c r="P151" i="71"/>
  <c r="P147" i="50"/>
  <c r="P146" i="47"/>
  <c r="D153" i="71"/>
  <c r="H153" i="71"/>
  <c r="L153" i="71"/>
  <c r="P153" i="71"/>
  <c r="I150" i="47"/>
  <c r="D159" i="71"/>
  <c r="D155" i="50"/>
  <c r="D154" i="47"/>
  <c r="D154" i="50" s="1"/>
  <c r="H159" i="71"/>
  <c r="H155" i="50"/>
  <c r="L159" i="71"/>
  <c r="L155" i="50"/>
  <c r="P159" i="71"/>
  <c r="P155" i="50"/>
  <c r="P154" i="47"/>
  <c r="P154" i="50" s="1"/>
  <c r="E160" i="71"/>
  <c r="E214" i="71" s="1"/>
  <c r="E156" i="50"/>
  <c r="I160" i="71"/>
  <c r="I214" i="71" s="1"/>
  <c r="I156" i="50"/>
  <c r="M160" i="71"/>
  <c r="M214" i="71" s="1"/>
  <c r="M156" i="50"/>
  <c r="Q160" i="71"/>
  <c r="Q214" i="71" s="1"/>
  <c r="Q156" i="50"/>
  <c r="L157" i="47"/>
  <c r="D162" i="47"/>
  <c r="D149" i="72"/>
  <c r="D163" i="50"/>
  <c r="H149" i="72"/>
  <c r="H163" i="50"/>
  <c r="L149" i="72"/>
  <c r="L163" i="50"/>
  <c r="P149" i="72"/>
  <c r="P163" i="50"/>
  <c r="P162" i="47"/>
  <c r="M164" i="47"/>
  <c r="H153" i="72"/>
  <c r="D155" i="72"/>
  <c r="H155" i="72"/>
  <c r="L155" i="72"/>
  <c r="P155" i="72"/>
  <c r="E156" i="72"/>
  <c r="E210" i="72" s="1"/>
  <c r="E170" i="50"/>
  <c r="I156" i="72"/>
  <c r="I170" i="50"/>
  <c r="M156" i="72"/>
  <c r="M210" i="72" s="1"/>
  <c r="M170" i="50"/>
  <c r="Q156" i="72"/>
  <c r="Q170" i="50"/>
  <c r="F157" i="72"/>
  <c r="F211" i="72" s="1"/>
  <c r="F171" i="50"/>
  <c r="J157" i="72"/>
  <c r="J211" i="72" s="1"/>
  <c r="J171" i="50"/>
  <c r="N157" i="72"/>
  <c r="N211" i="72" s="1"/>
  <c r="N171" i="50"/>
  <c r="F159" i="72"/>
  <c r="F172" i="47"/>
  <c r="F172" i="50" s="1"/>
  <c r="J213" i="72"/>
  <c r="J158" i="72"/>
  <c r="J212" i="72" s="1"/>
  <c r="N159" i="72"/>
  <c r="N172" i="47"/>
  <c r="N172" i="50" s="1"/>
  <c r="E175" i="47"/>
  <c r="E162" i="72"/>
  <c r="I175" i="47"/>
  <c r="I162" i="72"/>
  <c r="M175" i="47"/>
  <c r="M162" i="72"/>
  <c r="Q175" i="47"/>
  <c r="Q162" i="72"/>
  <c r="B114" i="48"/>
  <c r="E112" i="48"/>
  <c r="J112" i="48"/>
  <c r="O112" i="48"/>
  <c r="G114" i="48"/>
  <c r="L114" i="48"/>
  <c r="Q114" i="48"/>
  <c r="H115" i="48"/>
  <c r="M115" i="48"/>
  <c r="B115" i="49"/>
  <c r="E112" i="49"/>
  <c r="K112" i="49"/>
  <c r="P112" i="49"/>
  <c r="G114" i="49"/>
  <c r="M114" i="49"/>
  <c r="C115" i="49"/>
  <c r="H115" i="49"/>
  <c r="N115" i="49"/>
  <c r="B79" i="50"/>
  <c r="B99" i="50"/>
  <c r="B119" i="50"/>
  <c r="B159" i="50"/>
  <c r="Q6" i="50"/>
  <c r="J8" i="50"/>
  <c r="P14" i="50"/>
  <c r="Q15" i="50"/>
  <c r="C17" i="50"/>
  <c r="D18" i="50"/>
  <c r="H22" i="50"/>
  <c r="D27" i="50"/>
  <c r="J29" i="50"/>
  <c r="O34" i="50"/>
  <c r="P35" i="50"/>
  <c r="C38" i="50"/>
  <c r="F41" i="50"/>
  <c r="M46" i="50"/>
  <c r="E48" i="50"/>
  <c r="J53" i="50"/>
  <c r="K54" i="50"/>
  <c r="M56" i="50"/>
  <c r="N57" i="50"/>
  <c r="Q60" i="50"/>
  <c r="L65" i="50"/>
  <c r="D67" i="50"/>
  <c r="I72" i="50"/>
  <c r="J73" i="50"/>
  <c r="L75" i="50"/>
  <c r="M76" i="50"/>
  <c r="P79" i="50"/>
  <c r="J84" i="50"/>
  <c r="Q86" i="50"/>
  <c r="F91" i="50"/>
  <c r="J95" i="50"/>
  <c r="K96" i="50"/>
  <c r="M98" i="50"/>
  <c r="N99" i="50"/>
  <c r="P101" i="50"/>
  <c r="K107" i="50"/>
  <c r="L108" i="50"/>
  <c r="C110" i="50"/>
  <c r="E112" i="50"/>
  <c r="G114" i="50"/>
  <c r="H115" i="50"/>
  <c r="I116" i="50"/>
  <c r="K118" i="50"/>
  <c r="L119" i="50"/>
  <c r="O122" i="50"/>
  <c r="E126" i="50"/>
  <c r="F127" i="50"/>
  <c r="L129" i="50"/>
  <c r="N131" i="50"/>
  <c r="P133" i="50"/>
  <c r="Q134" i="50"/>
  <c r="D137" i="50"/>
  <c r="E138" i="50"/>
  <c r="H141" i="50"/>
  <c r="M145" i="50"/>
  <c r="J152" i="50"/>
  <c r="K153" i="50"/>
  <c r="M155" i="50"/>
  <c r="N156" i="50"/>
  <c r="Q159" i="50"/>
  <c r="G170" i="50"/>
  <c r="H171" i="50"/>
  <c r="J173" i="50"/>
  <c r="K174" i="50"/>
  <c r="N177" i="50"/>
  <c r="E301" i="65"/>
  <c r="I301" i="65"/>
  <c r="I300" i="65" s="1"/>
  <c r="I39" i="54"/>
  <c r="M301" i="65"/>
  <c r="M39" i="54"/>
  <c r="Q301" i="65"/>
  <c r="Q39" i="54"/>
  <c r="G302" i="65"/>
  <c r="K302" i="65"/>
  <c r="K340" i="65" s="1"/>
  <c r="O302" i="65"/>
  <c r="E366" i="68"/>
  <c r="E94" i="58"/>
  <c r="I366" i="68"/>
  <c r="I414" i="68" s="1"/>
  <c r="I93" i="54"/>
  <c r="M366" i="68"/>
  <c r="M94" i="58"/>
  <c r="M93" i="54"/>
  <c r="M93" i="58" s="1"/>
  <c r="Q366" i="68"/>
  <c r="Q93" i="54"/>
  <c r="G367" i="68"/>
  <c r="G463" i="68" s="1"/>
  <c r="G95" i="58"/>
  <c r="K367" i="68"/>
  <c r="K463" i="68" s="1"/>
  <c r="K95" i="58"/>
  <c r="O367" i="68"/>
  <c r="O415" i="68" s="1"/>
  <c r="E368" i="68"/>
  <c r="E416" i="68" s="1"/>
  <c r="I368" i="68"/>
  <c r="I416" i="68" s="1"/>
  <c r="M368" i="68"/>
  <c r="M416" i="68" s="1"/>
  <c r="Q368" i="68"/>
  <c r="G320" i="65"/>
  <c r="G39" i="55"/>
  <c r="K320" i="65"/>
  <c r="K39" i="55"/>
  <c r="O320" i="65"/>
  <c r="E321" i="65"/>
  <c r="I321" i="65"/>
  <c r="M321" i="65"/>
  <c r="Q321" i="65"/>
  <c r="F47" i="55"/>
  <c r="F309" i="66"/>
  <c r="J309" i="66"/>
  <c r="J47" i="55"/>
  <c r="N47" i="55"/>
  <c r="N309" i="66"/>
  <c r="E317" i="70"/>
  <c r="E316" i="70" s="1"/>
  <c r="E136" i="55"/>
  <c r="I317" i="70"/>
  <c r="I316" i="70" s="1"/>
  <c r="I136" i="55"/>
  <c r="M317" i="70"/>
  <c r="M136" i="55"/>
  <c r="Q317" i="70"/>
  <c r="Q136" i="55"/>
  <c r="G318" i="70"/>
  <c r="K318" i="70"/>
  <c r="O318" i="70"/>
  <c r="E144" i="55"/>
  <c r="E295" i="71"/>
  <c r="I144" i="55"/>
  <c r="I295" i="71"/>
  <c r="M144" i="55"/>
  <c r="M295" i="71"/>
  <c r="Q144" i="55"/>
  <c r="Q295" i="71"/>
  <c r="E146" i="55"/>
  <c r="E297" i="71"/>
  <c r="I146" i="55"/>
  <c r="I297" i="71"/>
  <c r="M146" i="55"/>
  <c r="M297" i="71"/>
  <c r="Q146" i="55"/>
  <c r="Q297" i="71"/>
  <c r="E66" i="60"/>
  <c r="F113" i="57"/>
  <c r="F113" i="60" s="1"/>
  <c r="F351" i="69"/>
  <c r="F114" i="60"/>
  <c r="J113" i="57"/>
  <c r="J351" i="69"/>
  <c r="J114" i="60"/>
  <c r="N113" i="57"/>
  <c r="N113" i="60" s="1"/>
  <c r="N351" i="69"/>
  <c r="N114" i="60"/>
  <c r="D352" i="69"/>
  <c r="D409" i="69" s="1"/>
  <c r="D115" i="60"/>
  <c r="H352" i="69"/>
  <c r="H409" i="69" s="1"/>
  <c r="H115" i="60"/>
  <c r="L352" i="69"/>
  <c r="L409" i="69" s="1"/>
  <c r="L115" i="60"/>
  <c r="L113" i="57"/>
  <c r="P352" i="69"/>
  <c r="P409" i="69" s="1"/>
  <c r="P115" i="60"/>
  <c r="F353" i="69"/>
  <c r="F410" i="69" s="1"/>
  <c r="F116" i="60"/>
  <c r="J353" i="69"/>
  <c r="J410" i="69" s="1"/>
  <c r="J116" i="60"/>
  <c r="N353" i="69"/>
  <c r="N410" i="69" s="1"/>
  <c r="N116" i="60"/>
  <c r="C112" i="58"/>
  <c r="K151" i="60"/>
  <c r="E220" i="70"/>
  <c r="E162" i="70"/>
  <c r="E219" i="70" s="1"/>
  <c r="I220" i="70"/>
  <c r="I162" i="70"/>
  <c r="I219" i="70" s="1"/>
  <c r="M220" i="70"/>
  <c r="M162" i="70"/>
  <c r="M219" i="70" s="1"/>
  <c r="Q220" i="70"/>
  <c r="Q162" i="70"/>
  <c r="Q219" i="70" s="1"/>
  <c r="F136" i="47"/>
  <c r="F136" i="50" s="1"/>
  <c r="F164" i="70"/>
  <c r="F221" i="70" s="1"/>
  <c r="J136" i="47"/>
  <c r="J136" i="50" s="1"/>
  <c r="J164" i="70"/>
  <c r="J221" i="70" s="1"/>
  <c r="N136" i="47"/>
  <c r="N136" i="50" s="1"/>
  <c r="N164" i="70"/>
  <c r="N221" i="70" s="1"/>
  <c r="D144" i="47"/>
  <c r="D149" i="71"/>
  <c r="H144" i="47"/>
  <c r="H149" i="71"/>
  <c r="L144" i="47"/>
  <c r="L149" i="71"/>
  <c r="P144" i="47"/>
  <c r="P149" i="71"/>
  <c r="E150" i="71"/>
  <c r="E205" i="71"/>
  <c r="I205" i="71"/>
  <c r="I150" i="71"/>
  <c r="M205" i="71"/>
  <c r="M150" i="71"/>
  <c r="Q150" i="71"/>
  <c r="Q205" i="71"/>
  <c r="F158" i="71"/>
  <c r="F212" i="71" s="1"/>
  <c r="F213" i="71"/>
  <c r="J158" i="71"/>
  <c r="J212" i="71" s="1"/>
  <c r="J213" i="71"/>
  <c r="N158" i="71"/>
  <c r="N212" i="71" s="1"/>
  <c r="N213" i="71"/>
  <c r="C154" i="47"/>
  <c r="C154" i="50" s="1"/>
  <c r="C160" i="71"/>
  <c r="C214" i="71" s="1"/>
  <c r="G154" i="47"/>
  <c r="G154" i="50" s="1"/>
  <c r="G160" i="71"/>
  <c r="G214" i="71" s="1"/>
  <c r="K154" i="47"/>
  <c r="K154" i="50" s="1"/>
  <c r="K160" i="71"/>
  <c r="K214" i="71" s="1"/>
  <c r="O154" i="47"/>
  <c r="O154" i="50" s="1"/>
  <c r="O160" i="71"/>
  <c r="O214" i="71" s="1"/>
  <c r="N161" i="71"/>
  <c r="F203" i="72"/>
  <c r="F148" i="72"/>
  <c r="J203" i="72"/>
  <c r="J148" i="72"/>
  <c r="N203" i="72"/>
  <c r="N148" i="72"/>
  <c r="D205" i="72"/>
  <c r="H205" i="72"/>
  <c r="H150" i="72"/>
  <c r="P205" i="72"/>
  <c r="E213" i="72"/>
  <c r="I213" i="72"/>
  <c r="M213" i="72"/>
  <c r="M158" i="72"/>
  <c r="M212" i="72" s="1"/>
  <c r="Q213" i="72"/>
  <c r="G161" i="72"/>
  <c r="E137" i="50"/>
  <c r="I137" i="50"/>
  <c r="M137" i="50"/>
  <c r="Q137" i="50"/>
  <c r="F138" i="50"/>
  <c r="J138" i="50"/>
  <c r="N138" i="50"/>
  <c r="F155" i="50"/>
  <c r="J155" i="50"/>
  <c r="N155" i="50"/>
  <c r="C156" i="50"/>
  <c r="G156" i="50"/>
  <c r="K156" i="50"/>
  <c r="O156" i="50"/>
  <c r="F322" i="64"/>
  <c r="F7" i="54"/>
  <c r="J322" i="64"/>
  <c r="J7" i="54"/>
  <c r="N7" i="54"/>
  <c r="N322" i="64"/>
  <c r="G324" i="64"/>
  <c r="K324" i="64"/>
  <c r="O324" i="64"/>
  <c r="E325" i="64"/>
  <c r="E367" i="64" s="1"/>
  <c r="I325" i="64"/>
  <c r="I409" i="64" s="1"/>
  <c r="I11" i="58"/>
  <c r="M325" i="64"/>
  <c r="M409" i="64" s="1"/>
  <c r="M11" i="58"/>
  <c r="Q325" i="64"/>
  <c r="Q409" i="64" s="1"/>
  <c r="Q11" i="58"/>
  <c r="E292" i="67"/>
  <c r="I292" i="67"/>
  <c r="I330" i="67" s="1"/>
  <c r="M292" i="67"/>
  <c r="M330" i="67" s="1"/>
  <c r="Q292" i="67"/>
  <c r="Q330" i="67" s="1"/>
  <c r="G70" i="54"/>
  <c r="G294" i="67"/>
  <c r="K70" i="54"/>
  <c r="K294" i="67"/>
  <c r="O70" i="54"/>
  <c r="O294" i="67"/>
  <c r="E295" i="67"/>
  <c r="E333" i="67" s="1"/>
  <c r="E70" i="54"/>
  <c r="I295" i="67"/>
  <c r="I293" i="67" s="1"/>
  <c r="M295" i="67"/>
  <c r="M70" i="54"/>
  <c r="Q295" i="67"/>
  <c r="Q293" i="67" s="1"/>
  <c r="G296" i="67"/>
  <c r="G334" i="67" s="1"/>
  <c r="K296" i="67"/>
  <c r="K334" i="67" s="1"/>
  <c r="O296" i="67"/>
  <c r="O334" i="67" s="1"/>
  <c r="G74" i="54"/>
  <c r="G298" i="67"/>
  <c r="K74" i="54"/>
  <c r="K298" i="67"/>
  <c r="O74" i="54"/>
  <c r="O298" i="67"/>
  <c r="E74" i="54"/>
  <c r="E299" i="67"/>
  <c r="E297" i="67" s="1"/>
  <c r="I74" i="54"/>
  <c r="I299" i="67"/>
  <c r="I297" i="67" s="1"/>
  <c r="M74" i="54"/>
  <c r="M299" i="67"/>
  <c r="M337" i="67" s="1"/>
  <c r="Q299" i="67"/>
  <c r="G301" i="67"/>
  <c r="K301" i="67"/>
  <c r="K339" i="67" s="1"/>
  <c r="O301" i="67"/>
  <c r="O339" i="67" s="1"/>
  <c r="E302" i="67"/>
  <c r="I302" i="67"/>
  <c r="I340" i="67" s="1"/>
  <c r="M302" i="67"/>
  <c r="M340" i="67" s="1"/>
  <c r="Q302" i="67"/>
  <c r="Q340" i="67" s="1"/>
  <c r="G355" i="68"/>
  <c r="K355" i="68"/>
  <c r="K82" i="54"/>
  <c r="O355" i="68"/>
  <c r="O354" i="68" s="1"/>
  <c r="E356" i="68"/>
  <c r="I356" i="68"/>
  <c r="M356" i="68"/>
  <c r="Q356" i="68"/>
  <c r="G85" i="54"/>
  <c r="G358" i="68"/>
  <c r="K85" i="54"/>
  <c r="K358" i="68"/>
  <c r="O85" i="54"/>
  <c r="O358" i="68"/>
  <c r="G117" i="54"/>
  <c r="G298" i="69"/>
  <c r="K117" i="54"/>
  <c r="K298" i="69"/>
  <c r="O117" i="54"/>
  <c r="O298" i="69"/>
  <c r="E117" i="54"/>
  <c r="E299" i="69"/>
  <c r="I299" i="69"/>
  <c r="I297" i="69" s="1"/>
  <c r="I117" i="54"/>
  <c r="M117" i="54"/>
  <c r="M299" i="69"/>
  <c r="M297" i="69" s="1"/>
  <c r="Q299" i="69"/>
  <c r="G132" i="54"/>
  <c r="G294" i="70"/>
  <c r="K132" i="54"/>
  <c r="K294" i="70"/>
  <c r="K293" i="70" s="1"/>
  <c r="O132" i="54"/>
  <c r="O294" i="70"/>
  <c r="E132" i="54"/>
  <c r="E295" i="70"/>
  <c r="E293" i="70" s="1"/>
  <c r="I295" i="70"/>
  <c r="I333" i="70" s="1"/>
  <c r="I132" i="54"/>
  <c r="M132" i="54"/>
  <c r="M295" i="70"/>
  <c r="M293" i="70" s="1"/>
  <c r="Q295" i="70"/>
  <c r="G296" i="70"/>
  <c r="K296" i="70"/>
  <c r="O296" i="70"/>
  <c r="O334" i="70" s="1"/>
  <c r="E298" i="70"/>
  <c r="I298" i="70"/>
  <c r="I136" i="54"/>
  <c r="M298" i="70"/>
  <c r="Q298" i="70"/>
  <c r="Q136" i="54"/>
  <c r="G299" i="70"/>
  <c r="K299" i="70"/>
  <c r="O299" i="70"/>
  <c r="G281" i="72"/>
  <c r="G167" i="58"/>
  <c r="K281" i="72"/>
  <c r="K167" i="58"/>
  <c r="O281" i="72"/>
  <c r="O167" i="58"/>
  <c r="E168" i="58"/>
  <c r="E283" i="72"/>
  <c r="E169" i="58"/>
  <c r="I283" i="72"/>
  <c r="I355" i="72" s="1"/>
  <c r="I169" i="58"/>
  <c r="I168" i="54"/>
  <c r="M283" i="72"/>
  <c r="M169" i="58"/>
  <c r="Q283" i="72"/>
  <c r="Q169" i="58"/>
  <c r="Q168" i="54"/>
  <c r="G284" i="72"/>
  <c r="G356" i="72" s="1"/>
  <c r="G170" i="58"/>
  <c r="K284" i="72"/>
  <c r="K356" i="72" s="1"/>
  <c r="K170" i="58"/>
  <c r="O284" i="72"/>
  <c r="O356" i="72" s="1"/>
  <c r="O170" i="58"/>
  <c r="E285" i="72"/>
  <c r="I285" i="72"/>
  <c r="M285" i="72"/>
  <c r="Q285" i="72"/>
  <c r="Q321" i="72" s="1"/>
  <c r="F345" i="64"/>
  <c r="J345" i="64"/>
  <c r="N345" i="64"/>
  <c r="D367" i="64"/>
  <c r="L430" i="64"/>
  <c r="L367" i="64"/>
  <c r="J16" i="55"/>
  <c r="G28" i="55"/>
  <c r="G309" i="65"/>
  <c r="K28" i="55"/>
  <c r="K309" i="65"/>
  <c r="O28" i="55"/>
  <c r="O309" i="65"/>
  <c r="G51" i="55"/>
  <c r="G313" i="66"/>
  <c r="K51" i="55"/>
  <c r="K313" i="66"/>
  <c r="O51" i="55"/>
  <c r="O313" i="66"/>
  <c r="E314" i="66"/>
  <c r="I314" i="66"/>
  <c r="I312" i="66" s="1"/>
  <c r="M314" i="66"/>
  <c r="M51" i="55"/>
  <c r="Q314" i="66"/>
  <c r="Q312" i="66" s="1"/>
  <c r="G315" i="66"/>
  <c r="K315" i="66"/>
  <c r="O315" i="66"/>
  <c r="G306" i="67"/>
  <c r="K306" i="67"/>
  <c r="K63" i="55"/>
  <c r="O306" i="67"/>
  <c r="E307" i="67"/>
  <c r="I307" i="67"/>
  <c r="M307" i="67"/>
  <c r="Q307" i="67"/>
  <c r="E309" i="67"/>
  <c r="E66" i="55"/>
  <c r="I309" i="67"/>
  <c r="I66" i="55"/>
  <c r="M309" i="67"/>
  <c r="Q309" i="67"/>
  <c r="Q66" i="55"/>
  <c r="F311" i="67"/>
  <c r="J311" i="67"/>
  <c r="N311" i="67"/>
  <c r="D85" i="55"/>
  <c r="D382" i="68"/>
  <c r="H382" i="68"/>
  <c r="H85" i="55"/>
  <c r="L85" i="55"/>
  <c r="L382" i="68"/>
  <c r="P382" i="68"/>
  <c r="P85" i="55"/>
  <c r="E306" i="69"/>
  <c r="E106" i="55"/>
  <c r="I325" i="69"/>
  <c r="I305" i="69"/>
  <c r="M306" i="69"/>
  <c r="M106" i="55"/>
  <c r="Q306" i="69"/>
  <c r="Q106" i="55"/>
  <c r="G307" i="69"/>
  <c r="K326" i="69"/>
  <c r="O307" i="69"/>
  <c r="E139" i="55"/>
  <c r="E320" i="70"/>
  <c r="I139" i="55"/>
  <c r="I320" i="70"/>
  <c r="I140" i="59"/>
  <c r="M139" i="55"/>
  <c r="M320" i="70"/>
  <c r="M140" i="59"/>
  <c r="Q139" i="55"/>
  <c r="Q320" i="70"/>
  <c r="G321" i="70"/>
  <c r="G139" i="55"/>
  <c r="K321" i="70"/>
  <c r="O321" i="70"/>
  <c r="O319" i="70" s="1"/>
  <c r="O139" i="55"/>
  <c r="F305" i="71"/>
  <c r="J305" i="71"/>
  <c r="N305" i="71"/>
  <c r="D306" i="71"/>
  <c r="H306" i="71"/>
  <c r="L306" i="71"/>
  <c r="P306" i="71"/>
  <c r="D308" i="71"/>
  <c r="D158" i="59"/>
  <c r="H308" i="71"/>
  <c r="H158" i="59"/>
  <c r="H157" i="55"/>
  <c r="L308" i="71"/>
  <c r="L158" i="59"/>
  <c r="P308" i="71"/>
  <c r="P158" i="59"/>
  <c r="P157" i="55"/>
  <c r="F309" i="71"/>
  <c r="J309" i="71"/>
  <c r="N309" i="71"/>
  <c r="G162" i="55"/>
  <c r="G295" i="72"/>
  <c r="K162" i="55"/>
  <c r="K295" i="72"/>
  <c r="O162" i="55"/>
  <c r="O295" i="72"/>
  <c r="E297" i="72"/>
  <c r="I297" i="72"/>
  <c r="I164" i="55"/>
  <c r="M297" i="72"/>
  <c r="Q297" i="72"/>
  <c r="Q164" i="55"/>
  <c r="P12" i="57"/>
  <c r="P12" i="60" s="1"/>
  <c r="E16" i="57"/>
  <c r="E16" i="60" s="1"/>
  <c r="E394" i="64"/>
  <c r="E17" i="60"/>
  <c r="I16" i="57"/>
  <c r="I394" i="64"/>
  <c r="I17" i="60"/>
  <c r="M457" i="64"/>
  <c r="M393" i="64"/>
  <c r="M456" i="64" s="1"/>
  <c r="Q16" i="57"/>
  <c r="Q394" i="64"/>
  <c r="Q17" i="60"/>
  <c r="G395" i="64"/>
  <c r="G458" i="64" s="1"/>
  <c r="G18" i="60"/>
  <c r="K395" i="64"/>
  <c r="K18" i="60"/>
  <c r="F19" i="57"/>
  <c r="J19" i="57"/>
  <c r="E28" i="57"/>
  <c r="E347" i="65"/>
  <c r="E29" i="60"/>
  <c r="I347" i="65"/>
  <c r="I28" i="57"/>
  <c r="M347" i="65"/>
  <c r="M29" i="60"/>
  <c r="M28" i="57"/>
  <c r="Q28" i="57"/>
  <c r="Q347" i="65"/>
  <c r="Q29" i="60"/>
  <c r="E349" i="66"/>
  <c r="I349" i="66"/>
  <c r="M349" i="66"/>
  <c r="Q349" i="66"/>
  <c r="E55" i="57"/>
  <c r="E55" i="60" s="1"/>
  <c r="E355" i="66"/>
  <c r="E56" i="60"/>
  <c r="I355" i="66"/>
  <c r="I56" i="60"/>
  <c r="M55" i="57"/>
  <c r="M55" i="60" s="1"/>
  <c r="M355" i="66"/>
  <c r="M56" i="60"/>
  <c r="Q55" i="57"/>
  <c r="Q55" i="60" s="1"/>
  <c r="Q355" i="66"/>
  <c r="G55" i="57"/>
  <c r="G356" i="66"/>
  <c r="G413" i="66" s="1"/>
  <c r="G57" i="60"/>
  <c r="K55" i="57"/>
  <c r="K55" i="60" s="1"/>
  <c r="K356" i="66"/>
  <c r="K413" i="66" s="1"/>
  <c r="K57" i="60"/>
  <c r="O55" i="57"/>
  <c r="O55" i="60" s="1"/>
  <c r="O356" i="66"/>
  <c r="O413" i="66" s="1"/>
  <c r="O57" i="60"/>
  <c r="P63" i="57"/>
  <c r="F351" i="67"/>
  <c r="F70" i="57"/>
  <c r="F68" i="57" s="1"/>
  <c r="J351" i="67"/>
  <c r="J70" i="57"/>
  <c r="N351" i="67"/>
  <c r="D352" i="67"/>
  <c r="D409" i="67" s="1"/>
  <c r="D72" i="60"/>
  <c r="H352" i="67"/>
  <c r="H409" i="67" s="1"/>
  <c r="H72" i="60"/>
  <c r="L352" i="67"/>
  <c r="L409" i="67" s="1"/>
  <c r="L72" i="60"/>
  <c r="P352" i="67"/>
  <c r="P409" i="67" s="1"/>
  <c r="P72" i="60"/>
  <c r="F353" i="67"/>
  <c r="F410" i="67" s="1"/>
  <c r="F73" i="60"/>
  <c r="J353" i="67"/>
  <c r="J410" i="67" s="1"/>
  <c r="J73" i="60"/>
  <c r="N353" i="67"/>
  <c r="N410" i="67" s="1"/>
  <c r="N73" i="60"/>
  <c r="D89" i="57"/>
  <c r="D434" i="68"/>
  <c r="H89" i="57"/>
  <c r="H434" i="68"/>
  <c r="L89" i="57"/>
  <c r="L434" i="68"/>
  <c r="P89" i="57"/>
  <c r="P434" i="68"/>
  <c r="F435" i="68"/>
  <c r="F91" i="60"/>
  <c r="J435" i="68"/>
  <c r="J507" i="68" s="1"/>
  <c r="J91" i="60"/>
  <c r="J89" i="57"/>
  <c r="N435" i="68"/>
  <c r="N507" i="68" s="1"/>
  <c r="N91" i="60"/>
  <c r="N89" i="57"/>
  <c r="D436" i="68"/>
  <c r="D508" i="68" s="1"/>
  <c r="D92" i="60"/>
  <c r="H436" i="68"/>
  <c r="L436" i="68"/>
  <c r="L508" i="68" s="1"/>
  <c r="L92" i="60"/>
  <c r="P436" i="68"/>
  <c r="D93" i="57"/>
  <c r="D438" i="68"/>
  <c r="D94" i="60"/>
  <c r="H93" i="57"/>
  <c r="H438" i="68"/>
  <c r="L93" i="57"/>
  <c r="L93" i="60" s="1"/>
  <c r="L438" i="68"/>
  <c r="L94" i="60"/>
  <c r="P93" i="57"/>
  <c r="P438" i="68"/>
  <c r="F439" i="68"/>
  <c r="F511" i="68" s="1"/>
  <c r="F95" i="60"/>
  <c r="F93" i="57"/>
  <c r="J439" i="68"/>
  <c r="J511" i="68" s="1"/>
  <c r="J95" i="60"/>
  <c r="J93" i="57"/>
  <c r="J93" i="60" s="1"/>
  <c r="N439" i="68"/>
  <c r="N511" i="68" s="1"/>
  <c r="N95" i="60"/>
  <c r="N93" i="57"/>
  <c r="D440" i="68"/>
  <c r="D512" i="68" s="1"/>
  <c r="D96" i="60"/>
  <c r="H440" i="68"/>
  <c r="H512" i="68" s="1"/>
  <c r="H96" i="60"/>
  <c r="L440" i="68"/>
  <c r="L512" i="68" s="1"/>
  <c r="L96" i="60"/>
  <c r="P440" i="68"/>
  <c r="P512" i="68" s="1"/>
  <c r="P96" i="60"/>
  <c r="Q97" i="60"/>
  <c r="O100" i="60"/>
  <c r="G401" i="69"/>
  <c r="K344" i="69"/>
  <c r="K107" i="60"/>
  <c r="O344" i="69"/>
  <c r="O107" i="60"/>
  <c r="E345" i="69"/>
  <c r="E402" i="69" s="1"/>
  <c r="E108" i="60"/>
  <c r="M345" i="69"/>
  <c r="M402" i="69" s="1"/>
  <c r="M108" i="60"/>
  <c r="Q345" i="69"/>
  <c r="Q402" i="69" s="1"/>
  <c r="Q108" i="60"/>
  <c r="F109" i="57"/>
  <c r="F347" i="69"/>
  <c r="F110" i="60"/>
  <c r="J109" i="57"/>
  <c r="J347" i="69"/>
  <c r="J110" i="60"/>
  <c r="N109" i="57"/>
  <c r="N347" i="69"/>
  <c r="N110" i="60"/>
  <c r="D349" i="70"/>
  <c r="D131" i="60"/>
  <c r="H349" i="70"/>
  <c r="H131" i="60"/>
  <c r="L349" i="70"/>
  <c r="L131" i="60"/>
  <c r="P349" i="70"/>
  <c r="P131" i="60"/>
  <c r="O132" i="57"/>
  <c r="F355" i="70"/>
  <c r="F137" i="60"/>
  <c r="F136" i="57"/>
  <c r="J355" i="70"/>
  <c r="J137" i="60"/>
  <c r="J136" i="57"/>
  <c r="J130" i="60" s="1"/>
  <c r="N355" i="70"/>
  <c r="N137" i="60"/>
  <c r="N136" i="57"/>
  <c r="D356" i="70"/>
  <c r="D413" i="70" s="1"/>
  <c r="D138" i="60"/>
  <c r="H356" i="70"/>
  <c r="H413" i="70" s="1"/>
  <c r="H138" i="60"/>
  <c r="L136" i="57"/>
  <c r="L136" i="60" s="1"/>
  <c r="L356" i="70"/>
  <c r="L413" i="70" s="1"/>
  <c r="L138" i="60"/>
  <c r="P356" i="70"/>
  <c r="P413" i="70" s="1"/>
  <c r="P138" i="60"/>
  <c r="D358" i="70"/>
  <c r="D139" i="60"/>
  <c r="D140" i="60"/>
  <c r="H358" i="70"/>
  <c r="H139" i="57"/>
  <c r="L358" i="70"/>
  <c r="L139" i="60"/>
  <c r="L140" i="60"/>
  <c r="P358" i="70"/>
  <c r="P139" i="57"/>
  <c r="F359" i="70"/>
  <c r="F416" i="70" s="1"/>
  <c r="F141" i="60"/>
  <c r="J359" i="70"/>
  <c r="J416" i="70" s="1"/>
  <c r="J141" i="60"/>
  <c r="N359" i="70"/>
  <c r="N416" i="70" s="1"/>
  <c r="N141" i="60"/>
  <c r="J154" i="57"/>
  <c r="G344" i="71"/>
  <c r="G158" i="60"/>
  <c r="G157" i="57"/>
  <c r="K344" i="71"/>
  <c r="K158" i="60"/>
  <c r="K157" i="57"/>
  <c r="K157" i="60"/>
  <c r="O344" i="71"/>
  <c r="O158" i="60"/>
  <c r="O157" i="60"/>
  <c r="E345" i="71"/>
  <c r="E399" i="71" s="1"/>
  <c r="E159" i="60"/>
  <c r="I345" i="71"/>
  <c r="I399" i="71" s="1"/>
  <c r="I159" i="60"/>
  <c r="M345" i="71"/>
  <c r="M399" i="71" s="1"/>
  <c r="M159" i="60"/>
  <c r="Q345" i="71"/>
  <c r="Q399" i="71" s="1"/>
  <c r="Q159" i="60"/>
  <c r="G335" i="72"/>
  <c r="G167" i="60"/>
  <c r="K335" i="72"/>
  <c r="K167" i="60"/>
  <c r="O335" i="72"/>
  <c r="O167" i="60"/>
  <c r="N168" i="57"/>
  <c r="E344" i="72"/>
  <c r="E176" i="60"/>
  <c r="E175" i="60"/>
  <c r="E175" i="57"/>
  <c r="I344" i="72"/>
  <c r="I176" i="60"/>
  <c r="M344" i="72"/>
  <c r="M176" i="60"/>
  <c r="M175" i="60"/>
  <c r="M175" i="57"/>
  <c r="Q344" i="72"/>
  <c r="Q176" i="60"/>
  <c r="Q175" i="60"/>
  <c r="Q175" i="57"/>
  <c r="G345" i="72"/>
  <c r="G399" i="72" s="1"/>
  <c r="G177" i="60"/>
  <c r="K345" i="72"/>
  <c r="K399" i="72" s="1"/>
  <c r="K177" i="60"/>
  <c r="O345" i="72"/>
  <c r="O399" i="72" s="1"/>
  <c r="O177" i="60"/>
  <c r="J14" i="59"/>
  <c r="P170" i="59"/>
  <c r="C27" i="60"/>
  <c r="K7" i="60"/>
  <c r="M17" i="60"/>
  <c r="Q103" i="60"/>
  <c r="G157" i="60"/>
  <c r="G134" i="50"/>
  <c r="K134" i="50"/>
  <c r="O134" i="50"/>
  <c r="D135" i="50"/>
  <c r="H135" i="50"/>
  <c r="L135" i="50"/>
  <c r="P135" i="50"/>
  <c r="C159" i="50"/>
  <c r="G159" i="50"/>
  <c r="K159" i="50"/>
  <c r="O159" i="50"/>
  <c r="D165" i="50"/>
  <c r="H165" i="50"/>
  <c r="L165" i="50"/>
  <c r="P165" i="50"/>
  <c r="D177" i="50"/>
  <c r="H177" i="50"/>
  <c r="L177" i="50"/>
  <c r="P177" i="50"/>
  <c r="G12" i="54"/>
  <c r="G327" i="64"/>
  <c r="G369" i="64" s="1"/>
  <c r="K12" i="54"/>
  <c r="K327" i="64"/>
  <c r="K13" i="58"/>
  <c r="O12" i="54"/>
  <c r="O12" i="58" s="1"/>
  <c r="O327" i="64"/>
  <c r="O13" i="58"/>
  <c r="E12" i="54"/>
  <c r="E12" i="58" s="1"/>
  <c r="E328" i="64"/>
  <c r="E412" i="64" s="1"/>
  <c r="E14" i="58"/>
  <c r="I328" i="64"/>
  <c r="I14" i="58"/>
  <c r="I12" i="54"/>
  <c r="I12" i="58" s="1"/>
  <c r="M328" i="64"/>
  <c r="M14" i="58"/>
  <c r="M12" i="54"/>
  <c r="M12" i="58" s="1"/>
  <c r="Q328" i="64"/>
  <c r="Q412" i="64" s="1"/>
  <c r="Q14" i="58"/>
  <c r="G329" i="64"/>
  <c r="G371" i="64" s="1"/>
  <c r="K329" i="64"/>
  <c r="K371" i="64" s="1"/>
  <c r="O329" i="64"/>
  <c r="O371" i="64" s="1"/>
  <c r="G25" i="54"/>
  <c r="G287" i="65"/>
  <c r="G325" i="65" s="1"/>
  <c r="K25" i="54"/>
  <c r="K287" i="65"/>
  <c r="K325" i="65" s="1"/>
  <c r="O25" i="54"/>
  <c r="O287" i="65"/>
  <c r="O325" i="65" s="1"/>
  <c r="E288" i="65"/>
  <c r="E326" i="65" s="1"/>
  <c r="I25" i="54"/>
  <c r="I288" i="65"/>
  <c r="I286" i="65" s="1"/>
  <c r="M25" i="54"/>
  <c r="M288" i="65"/>
  <c r="M286" i="65" s="1"/>
  <c r="Q288" i="65"/>
  <c r="Q326" i="65" s="1"/>
  <c r="E28" i="54"/>
  <c r="E290" i="65"/>
  <c r="E328" i="65" s="1"/>
  <c r="I28" i="54"/>
  <c r="I290" i="65"/>
  <c r="I328" i="65" s="1"/>
  <c r="M28" i="54"/>
  <c r="M290" i="65"/>
  <c r="Q28" i="54"/>
  <c r="Q290" i="65"/>
  <c r="E32" i="54"/>
  <c r="E30" i="54" s="1"/>
  <c r="E294" i="65"/>
  <c r="E332" i="65" s="1"/>
  <c r="I32" i="54"/>
  <c r="I294" i="65"/>
  <c r="I332" i="65" s="1"/>
  <c r="M32" i="54"/>
  <c r="M294" i="65"/>
  <c r="Q32" i="54"/>
  <c r="Q294" i="65"/>
  <c r="G32" i="54"/>
  <c r="G295" i="65"/>
  <c r="K295" i="65"/>
  <c r="K32" i="54"/>
  <c r="O32" i="54"/>
  <c r="O295" i="65"/>
  <c r="E296" i="65"/>
  <c r="E334" i="65" s="1"/>
  <c r="I296" i="65"/>
  <c r="M296" i="65"/>
  <c r="M334" i="65" s="1"/>
  <c r="Q296" i="65"/>
  <c r="E287" i="66"/>
  <c r="I287" i="66"/>
  <c r="M287" i="66"/>
  <c r="Q287" i="66"/>
  <c r="Q286" i="66" s="1"/>
  <c r="Q44" i="54"/>
  <c r="G288" i="66"/>
  <c r="K288" i="66"/>
  <c r="O288" i="66"/>
  <c r="E370" i="68"/>
  <c r="I370" i="68"/>
  <c r="M370" i="68"/>
  <c r="Q370" i="68"/>
  <c r="Q418" i="68" s="1"/>
  <c r="Q97" i="54"/>
  <c r="G371" i="68"/>
  <c r="K371" i="68"/>
  <c r="K419" i="68" s="1"/>
  <c r="O371" i="68"/>
  <c r="O419" i="68" s="1"/>
  <c r="E100" i="54"/>
  <c r="E373" i="68"/>
  <c r="I100" i="54"/>
  <c r="I373" i="68"/>
  <c r="M100" i="54"/>
  <c r="M373" i="68"/>
  <c r="Q100" i="54"/>
  <c r="Q373" i="68"/>
  <c r="G100" i="54"/>
  <c r="G374" i="68"/>
  <c r="G102" i="58"/>
  <c r="K100" i="54"/>
  <c r="K374" i="68"/>
  <c r="K470" i="68" s="1"/>
  <c r="K102" i="58"/>
  <c r="O100" i="54"/>
  <c r="O374" i="68"/>
  <c r="O102" i="58"/>
  <c r="E375" i="68"/>
  <c r="I375" i="68"/>
  <c r="I423" i="68" s="1"/>
  <c r="M375" i="68"/>
  <c r="Q375" i="68"/>
  <c r="Q423" i="68" s="1"/>
  <c r="G106" i="54"/>
  <c r="G287" i="69"/>
  <c r="K106" i="54"/>
  <c r="K287" i="69"/>
  <c r="O106" i="54"/>
  <c r="O287" i="69"/>
  <c r="E288" i="69"/>
  <c r="E286" i="69" s="1"/>
  <c r="E106" i="54"/>
  <c r="I288" i="69"/>
  <c r="I326" i="69" s="1"/>
  <c r="M288" i="69"/>
  <c r="M106" i="54"/>
  <c r="Q288" i="69"/>
  <c r="Q286" i="69" s="1"/>
  <c r="E109" i="54"/>
  <c r="E290" i="69"/>
  <c r="I109" i="54"/>
  <c r="I290" i="69"/>
  <c r="M109" i="54"/>
  <c r="M290" i="69"/>
  <c r="Q109" i="54"/>
  <c r="Q290" i="69"/>
  <c r="G287" i="70"/>
  <c r="G325" i="70" s="1"/>
  <c r="K287" i="70"/>
  <c r="K125" i="54"/>
  <c r="O287" i="70"/>
  <c r="O325" i="70" s="1"/>
  <c r="E288" i="70"/>
  <c r="E326" i="70" s="1"/>
  <c r="I288" i="70"/>
  <c r="I326" i="70" s="1"/>
  <c r="M288" i="70"/>
  <c r="Q288" i="70"/>
  <c r="Q326" i="70" s="1"/>
  <c r="G128" i="54"/>
  <c r="G290" i="70"/>
  <c r="K128" i="54"/>
  <c r="K290" i="70"/>
  <c r="K289" i="70" s="1"/>
  <c r="O128" i="54"/>
  <c r="O290" i="70"/>
  <c r="E281" i="71"/>
  <c r="E149" i="58"/>
  <c r="I281" i="71"/>
  <c r="I149" i="58"/>
  <c r="M281" i="71"/>
  <c r="M353" i="71" s="1"/>
  <c r="M149" i="58"/>
  <c r="Q281" i="71"/>
  <c r="Q149" i="58"/>
  <c r="E154" i="54"/>
  <c r="E148" i="54" s="1"/>
  <c r="E287" i="71"/>
  <c r="I154" i="54"/>
  <c r="I287" i="71"/>
  <c r="M154" i="54"/>
  <c r="M287" i="71"/>
  <c r="Q154" i="54"/>
  <c r="Q287" i="71"/>
  <c r="G154" i="54"/>
  <c r="G288" i="71"/>
  <c r="G286" i="71" s="1"/>
  <c r="K288" i="71"/>
  <c r="K286" i="71" s="1"/>
  <c r="K154" i="54"/>
  <c r="O154" i="54"/>
  <c r="O288" i="71"/>
  <c r="O286" i="71" s="1"/>
  <c r="E290" i="71"/>
  <c r="E158" i="58"/>
  <c r="I290" i="71"/>
  <c r="I158" i="58"/>
  <c r="I157" i="54"/>
  <c r="M290" i="71"/>
  <c r="M158" i="58"/>
  <c r="Q290" i="71"/>
  <c r="Q158" i="58"/>
  <c r="Q157" i="54"/>
  <c r="G291" i="71"/>
  <c r="G327" i="71" s="1"/>
  <c r="K291" i="71"/>
  <c r="O291" i="71"/>
  <c r="O327" i="71" s="1"/>
  <c r="E277" i="72"/>
  <c r="E313" i="72" s="1"/>
  <c r="I277" i="72"/>
  <c r="I313" i="72" s="1"/>
  <c r="I162" i="54"/>
  <c r="M277" i="72"/>
  <c r="M313" i="72" s="1"/>
  <c r="Q277" i="72"/>
  <c r="Q162" i="54"/>
  <c r="G164" i="54"/>
  <c r="G279" i="72"/>
  <c r="K164" i="54"/>
  <c r="K279" i="72"/>
  <c r="O164" i="54"/>
  <c r="O279" i="72"/>
  <c r="G340" i="64"/>
  <c r="K340" i="64"/>
  <c r="K4" i="55"/>
  <c r="O340" i="64"/>
  <c r="E341" i="64"/>
  <c r="E362" i="64" s="1"/>
  <c r="I341" i="64"/>
  <c r="I362" i="64" s="1"/>
  <c r="M341" i="64"/>
  <c r="M362" i="64" s="1"/>
  <c r="Q341" i="64"/>
  <c r="Q362" i="64" s="1"/>
  <c r="E343" i="64"/>
  <c r="E7" i="55"/>
  <c r="I343" i="64"/>
  <c r="I7" i="55"/>
  <c r="M343" i="64"/>
  <c r="Q343" i="64"/>
  <c r="Q7" i="55"/>
  <c r="D348" i="64"/>
  <c r="D12" i="55"/>
  <c r="H12" i="55"/>
  <c r="H348" i="64"/>
  <c r="L348" i="64"/>
  <c r="L12" i="55"/>
  <c r="P12" i="55"/>
  <c r="P348" i="64"/>
  <c r="J370" i="64"/>
  <c r="J433" i="64"/>
  <c r="N370" i="64"/>
  <c r="N433" i="64"/>
  <c r="D371" i="64"/>
  <c r="H371" i="64"/>
  <c r="L371" i="64"/>
  <c r="P371" i="64"/>
  <c r="F313" i="65"/>
  <c r="F32" i="55"/>
  <c r="J313" i="65"/>
  <c r="J32" i="55"/>
  <c r="N332" i="65"/>
  <c r="N312" i="65"/>
  <c r="D333" i="65"/>
  <c r="H314" i="65"/>
  <c r="H312" i="65" s="1"/>
  <c r="H32" i="55"/>
  <c r="L314" i="65"/>
  <c r="L312" i="65" s="1"/>
  <c r="L32" i="55"/>
  <c r="P333" i="65"/>
  <c r="F334" i="65"/>
  <c r="J334" i="65"/>
  <c r="N334" i="65"/>
  <c r="E317" i="65"/>
  <c r="I317" i="65"/>
  <c r="I36" i="55"/>
  <c r="M317" i="65"/>
  <c r="Q317" i="65"/>
  <c r="Q36" i="55"/>
  <c r="G318" i="65"/>
  <c r="K318" i="65"/>
  <c r="O318" i="65"/>
  <c r="F317" i="66"/>
  <c r="F55" i="55"/>
  <c r="J317" i="66"/>
  <c r="N317" i="66"/>
  <c r="N55" i="55"/>
  <c r="D318" i="66"/>
  <c r="D316" i="66" s="1"/>
  <c r="D55" i="55"/>
  <c r="H318" i="66"/>
  <c r="H316" i="66" s="1"/>
  <c r="H55" i="55"/>
  <c r="L318" i="66"/>
  <c r="P318" i="66"/>
  <c r="P316" i="66" s="1"/>
  <c r="E313" i="67"/>
  <c r="E70" i="55"/>
  <c r="I313" i="67"/>
  <c r="M313" i="67"/>
  <c r="M70" i="55"/>
  <c r="Q313" i="67"/>
  <c r="Q70" i="55"/>
  <c r="G314" i="67"/>
  <c r="K314" i="67"/>
  <c r="O314" i="67"/>
  <c r="E315" i="67"/>
  <c r="I315" i="67"/>
  <c r="M315" i="67"/>
  <c r="Q315" i="67"/>
  <c r="F317" i="67"/>
  <c r="J317" i="67"/>
  <c r="J74" i="55"/>
  <c r="N317" i="67"/>
  <c r="D318" i="67"/>
  <c r="H318" i="67"/>
  <c r="L318" i="67"/>
  <c r="P318" i="67"/>
  <c r="E77" i="55"/>
  <c r="E320" i="67"/>
  <c r="I77" i="55"/>
  <c r="I320" i="67"/>
  <c r="M77" i="55"/>
  <c r="M320" i="67"/>
  <c r="Q77" i="55"/>
  <c r="Q320" i="67"/>
  <c r="G321" i="67"/>
  <c r="G319" i="67" s="1"/>
  <c r="G77" i="55"/>
  <c r="K321" i="67"/>
  <c r="K319" i="67" s="1"/>
  <c r="O321" i="67"/>
  <c r="O319" i="67" s="1"/>
  <c r="O77" i="55"/>
  <c r="F384" i="68"/>
  <c r="J384" i="68"/>
  <c r="N384" i="68"/>
  <c r="E386" i="68"/>
  <c r="I386" i="68"/>
  <c r="I89" i="55"/>
  <c r="M386" i="68"/>
  <c r="Q386" i="68"/>
  <c r="Q89" i="55"/>
  <c r="G387" i="68"/>
  <c r="K387" i="68"/>
  <c r="O387" i="68"/>
  <c r="E388" i="68"/>
  <c r="E92" i="59"/>
  <c r="I388" i="68"/>
  <c r="M388" i="68"/>
  <c r="M92" i="59"/>
  <c r="Q388" i="68"/>
  <c r="G97" i="55"/>
  <c r="G394" i="68"/>
  <c r="K97" i="55"/>
  <c r="K394" i="68"/>
  <c r="O97" i="55"/>
  <c r="O394" i="68"/>
  <c r="I395" i="68"/>
  <c r="I393" i="68" s="1"/>
  <c r="M395" i="68"/>
  <c r="M393" i="68" s="1"/>
  <c r="M97" i="55"/>
  <c r="Q395" i="68"/>
  <c r="E336" i="69"/>
  <c r="I317" i="69"/>
  <c r="M317" i="69"/>
  <c r="Q317" i="69"/>
  <c r="Q117" i="55"/>
  <c r="G337" i="69"/>
  <c r="K318" i="69"/>
  <c r="O318" i="69"/>
  <c r="G320" i="69"/>
  <c r="G121" i="59"/>
  <c r="K320" i="69"/>
  <c r="O320" i="69"/>
  <c r="O121" i="59"/>
  <c r="E321" i="69"/>
  <c r="I321" i="69"/>
  <c r="M340" i="69"/>
  <c r="Q321" i="69"/>
  <c r="E125" i="55"/>
  <c r="E306" i="70"/>
  <c r="I125" i="55"/>
  <c r="I306" i="70"/>
  <c r="M125" i="55"/>
  <c r="M306" i="70"/>
  <c r="Q125" i="55"/>
  <c r="Q306" i="70"/>
  <c r="G307" i="70"/>
  <c r="G305" i="70" s="1"/>
  <c r="G125" i="55"/>
  <c r="K326" i="70"/>
  <c r="O307" i="70"/>
  <c r="O125" i="55"/>
  <c r="I309" i="70"/>
  <c r="I128" i="55"/>
  <c r="M309" i="70"/>
  <c r="Q309" i="70"/>
  <c r="Q128" i="55"/>
  <c r="G311" i="70"/>
  <c r="K311" i="70"/>
  <c r="O311" i="70"/>
  <c r="F301" i="71"/>
  <c r="F151" i="59"/>
  <c r="J301" i="71"/>
  <c r="J151" i="59"/>
  <c r="N301" i="71"/>
  <c r="N151" i="59"/>
  <c r="D302" i="71"/>
  <c r="D152" i="59"/>
  <c r="H302" i="71"/>
  <c r="H152" i="59"/>
  <c r="L302" i="71"/>
  <c r="L152" i="59"/>
  <c r="P302" i="71"/>
  <c r="P152" i="59"/>
  <c r="F303" i="71"/>
  <c r="J303" i="71"/>
  <c r="N303" i="71"/>
  <c r="D299" i="72"/>
  <c r="D167" i="59"/>
  <c r="H299" i="72"/>
  <c r="H167" i="59"/>
  <c r="L299" i="72"/>
  <c r="L167" i="59"/>
  <c r="P299" i="72"/>
  <c r="P167" i="59"/>
  <c r="F168" i="55"/>
  <c r="F301" i="72"/>
  <c r="F169" i="59"/>
  <c r="J168" i="55"/>
  <c r="J168" i="59" s="1"/>
  <c r="J301" i="72"/>
  <c r="J169" i="59"/>
  <c r="N168" i="55"/>
  <c r="N168" i="59" s="1"/>
  <c r="N301" i="72"/>
  <c r="D302" i="72"/>
  <c r="D170" i="59"/>
  <c r="D168" i="55"/>
  <c r="H302" i="72"/>
  <c r="H170" i="59"/>
  <c r="L302" i="72"/>
  <c r="L168" i="55"/>
  <c r="L170" i="59"/>
  <c r="P374" i="72"/>
  <c r="P320" i="72"/>
  <c r="F303" i="72"/>
  <c r="J303" i="72"/>
  <c r="N303" i="72"/>
  <c r="F387" i="64"/>
  <c r="J387" i="64"/>
  <c r="N387" i="64"/>
  <c r="D388" i="64"/>
  <c r="H388" i="64"/>
  <c r="L388" i="64"/>
  <c r="L451" i="64" s="1"/>
  <c r="L11" i="60"/>
  <c r="P388" i="64"/>
  <c r="P451" i="64" s="1"/>
  <c r="P11" i="60"/>
  <c r="E358" i="65"/>
  <c r="I358" i="65"/>
  <c r="I39" i="57"/>
  <c r="M39" i="57"/>
  <c r="M358" i="65"/>
  <c r="Q39" i="57"/>
  <c r="Q358" i="65"/>
  <c r="G39" i="57"/>
  <c r="G359" i="65"/>
  <c r="G41" i="60"/>
  <c r="K359" i="65"/>
  <c r="K416" i="65" s="1"/>
  <c r="K39" i="57"/>
  <c r="O359" i="65"/>
  <c r="O416" i="65" s="1"/>
  <c r="O41" i="60"/>
  <c r="F44" i="57"/>
  <c r="F344" i="66"/>
  <c r="J44" i="57"/>
  <c r="J344" i="66"/>
  <c r="N44" i="57"/>
  <c r="N344" i="66"/>
  <c r="D345" i="66"/>
  <c r="D46" i="60"/>
  <c r="H345" i="66"/>
  <c r="H46" i="60"/>
  <c r="L345" i="66"/>
  <c r="L44" i="57"/>
  <c r="P345" i="66"/>
  <c r="P46" i="60"/>
  <c r="H58" i="57"/>
  <c r="G74" i="57"/>
  <c r="G74" i="60" s="1"/>
  <c r="G355" i="67"/>
  <c r="G75" i="60"/>
  <c r="K74" i="57"/>
  <c r="K74" i="60" s="1"/>
  <c r="K355" i="67"/>
  <c r="K75" i="60"/>
  <c r="O355" i="67"/>
  <c r="O75" i="60"/>
  <c r="O74" i="57"/>
  <c r="E74" i="57"/>
  <c r="E74" i="60" s="1"/>
  <c r="E356" i="67"/>
  <c r="E413" i="67" s="1"/>
  <c r="E76" i="60"/>
  <c r="I74" i="57"/>
  <c r="I74" i="60" s="1"/>
  <c r="I356" i="67"/>
  <c r="I413" i="67" s="1"/>
  <c r="I76" i="60"/>
  <c r="M74" i="57"/>
  <c r="M74" i="60" s="1"/>
  <c r="M356" i="67"/>
  <c r="M76" i="60"/>
  <c r="Q356" i="67"/>
  <c r="Q413" i="67" s="1"/>
  <c r="Q76" i="60"/>
  <c r="F77" i="57"/>
  <c r="F358" i="67"/>
  <c r="J77" i="57"/>
  <c r="J358" i="67"/>
  <c r="N77" i="57"/>
  <c r="N358" i="67"/>
  <c r="D359" i="67"/>
  <c r="D416" i="67" s="1"/>
  <c r="D79" i="60"/>
  <c r="H359" i="67"/>
  <c r="H416" i="67" s="1"/>
  <c r="H79" i="60"/>
  <c r="H77" i="57"/>
  <c r="L359" i="67"/>
  <c r="L416" i="67" s="1"/>
  <c r="L79" i="60"/>
  <c r="L77" i="57"/>
  <c r="P359" i="67"/>
  <c r="P416" i="67" s="1"/>
  <c r="P79" i="60"/>
  <c r="E432" i="68"/>
  <c r="I432" i="68"/>
  <c r="M432" i="68"/>
  <c r="Q432" i="68"/>
  <c r="F442" i="68"/>
  <c r="F98" i="60"/>
  <c r="F97" i="57"/>
  <c r="F97" i="60" s="1"/>
  <c r="J442" i="68"/>
  <c r="J98" i="60"/>
  <c r="J97" i="57"/>
  <c r="J97" i="60" s="1"/>
  <c r="N442" i="68"/>
  <c r="N98" i="60"/>
  <c r="D443" i="68"/>
  <c r="D515" i="68" s="1"/>
  <c r="D99" i="60"/>
  <c r="H443" i="68"/>
  <c r="H515" i="68" s="1"/>
  <c r="H99" i="60"/>
  <c r="L443" i="68"/>
  <c r="L515" i="68" s="1"/>
  <c r="L99" i="60"/>
  <c r="P443" i="68"/>
  <c r="P515" i="68" s="1"/>
  <c r="P99" i="60"/>
  <c r="G355" i="69"/>
  <c r="G118" i="60"/>
  <c r="G117" i="57"/>
  <c r="G117" i="60" s="1"/>
  <c r="K355" i="69"/>
  <c r="K118" i="60"/>
  <c r="K117" i="57"/>
  <c r="K117" i="60" s="1"/>
  <c r="O355" i="69"/>
  <c r="O118" i="60"/>
  <c r="E356" i="69"/>
  <c r="E413" i="69" s="1"/>
  <c r="E119" i="60"/>
  <c r="I356" i="69"/>
  <c r="I413" i="69" s="1"/>
  <c r="I119" i="60"/>
  <c r="M356" i="69"/>
  <c r="M413" i="69" s="1"/>
  <c r="M119" i="60"/>
  <c r="Q356" i="69"/>
  <c r="Q413" i="69" s="1"/>
  <c r="Q119" i="60"/>
  <c r="G125" i="57"/>
  <c r="G344" i="70"/>
  <c r="G126" i="60"/>
  <c r="K125" i="57"/>
  <c r="K344" i="70"/>
  <c r="O125" i="57"/>
  <c r="O344" i="70"/>
  <c r="O126" i="60"/>
  <c r="E345" i="70"/>
  <c r="E402" i="70" s="1"/>
  <c r="E127" i="60"/>
  <c r="I345" i="70"/>
  <c r="I402" i="70" s="1"/>
  <c r="I127" i="60"/>
  <c r="M345" i="70"/>
  <c r="M402" i="70" s="1"/>
  <c r="M125" i="57"/>
  <c r="Q345" i="70"/>
  <c r="Q402" i="70" s="1"/>
  <c r="Q127" i="60"/>
  <c r="F333" i="71"/>
  <c r="F147" i="60"/>
  <c r="F146" i="57"/>
  <c r="J333" i="71"/>
  <c r="J147" i="60"/>
  <c r="J146" i="57"/>
  <c r="N333" i="71"/>
  <c r="N147" i="60"/>
  <c r="M150" i="57"/>
  <c r="M148" i="57" s="1"/>
  <c r="D333" i="72"/>
  <c r="D165" i="60"/>
  <c r="D164" i="57"/>
  <c r="H333" i="72"/>
  <c r="H165" i="60"/>
  <c r="H164" i="57"/>
  <c r="L333" i="72"/>
  <c r="L165" i="60"/>
  <c r="P333" i="72"/>
  <c r="P165" i="60"/>
  <c r="P164" i="57"/>
  <c r="O172" i="57"/>
  <c r="N14" i="59"/>
  <c r="K121" i="59"/>
  <c r="N169" i="59"/>
  <c r="L22" i="60"/>
  <c r="L46" i="60"/>
  <c r="H47" i="60"/>
  <c r="Q56" i="60"/>
  <c r="O85" i="60"/>
  <c r="M109" i="60"/>
  <c r="Q162" i="60"/>
  <c r="C141" i="50"/>
  <c r="G141" i="50"/>
  <c r="K141" i="50"/>
  <c r="O141" i="50"/>
  <c r="D145" i="50"/>
  <c r="H145" i="50"/>
  <c r="L145" i="50"/>
  <c r="P145" i="50"/>
  <c r="E152" i="50"/>
  <c r="I152" i="50"/>
  <c r="M152" i="50"/>
  <c r="Q152" i="50"/>
  <c r="F153" i="50"/>
  <c r="J153" i="50"/>
  <c r="N153" i="50"/>
  <c r="F170" i="50"/>
  <c r="J170" i="50"/>
  <c r="N170" i="50"/>
  <c r="C171" i="50"/>
  <c r="G171" i="50"/>
  <c r="K171" i="50"/>
  <c r="O171" i="50"/>
  <c r="E173" i="50"/>
  <c r="I173" i="50"/>
  <c r="M173" i="50"/>
  <c r="Q173" i="50"/>
  <c r="F174" i="50"/>
  <c r="J174" i="50"/>
  <c r="N174" i="50"/>
  <c r="E19" i="54"/>
  <c r="E334" i="64"/>
  <c r="I19" i="54"/>
  <c r="I334" i="64"/>
  <c r="M19" i="54"/>
  <c r="M334" i="64"/>
  <c r="Q19" i="54"/>
  <c r="Q334" i="64"/>
  <c r="G19" i="54"/>
  <c r="G335" i="64"/>
  <c r="G21" i="58"/>
  <c r="K19" i="54"/>
  <c r="K335" i="64"/>
  <c r="O19" i="54"/>
  <c r="O335" i="64"/>
  <c r="O419" i="64" s="1"/>
  <c r="O21" i="58"/>
  <c r="E336" i="64"/>
  <c r="E378" i="64" s="1"/>
  <c r="I336" i="64"/>
  <c r="I378" i="64" s="1"/>
  <c r="M336" i="64"/>
  <c r="Q336" i="64"/>
  <c r="Q378" i="64" s="1"/>
  <c r="G63" i="54"/>
  <c r="G287" i="67"/>
  <c r="K63" i="54"/>
  <c r="K287" i="67"/>
  <c r="O63" i="54"/>
  <c r="O287" i="67"/>
  <c r="E63" i="54"/>
  <c r="E288" i="67"/>
  <c r="I288" i="67"/>
  <c r="I286" i="67" s="1"/>
  <c r="I63" i="54"/>
  <c r="M63" i="54"/>
  <c r="M288" i="67"/>
  <c r="Q288" i="67"/>
  <c r="E66" i="54"/>
  <c r="E290" i="67"/>
  <c r="I66" i="54"/>
  <c r="I290" i="67"/>
  <c r="M66" i="54"/>
  <c r="M290" i="67"/>
  <c r="Q66" i="54"/>
  <c r="Q290" i="67"/>
  <c r="G292" i="69"/>
  <c r="G112" i="58"/>
  <c r="K292" i="69"/>
  <c r="K112" i="58"/>
  <c r="O292" i="69"/>
  <c r="O112" i="58"/>
  <c r="E111" i="54"/>
  <c r="E294" i="69"/>
  <c r="E114" i="58"/>
  <c r="I294" i="69"/>
  <c r="I113" i="54"/>
  <c r="I114" i="58"/>
  <c r="M294" i="69"/>
  <c r="M114" i="58"/>
  <c r="Q294" i="69"/>
  <c r="Q113" i="54"/>
  <c r="Q114" i="58"/>
  <c r="G295" i="69"/>
  <c r="G371" i="69" s="1"/>
  <c r="G115" i="58"/>
  <c r="K295" i="69"/>
  <c r="K371" i="69" s="1"/>
  <c r="K115" i="58"/>
  <c r="O295" i="69"/>
  <c r="O371" i="69" s="1"/>
  <c r="O115" i="58"/>
  <c r="E296" i="69"/>
  <c r="I296" i="69"/>
  <c r="M296" i="69"/>
  <c r="Q296" i="69"/>
  <c r="Q334" i="69" s="1"/>
  <c r="E120" i="54"/>
  <c r="E301" i="69"/>
  <c r="E121" i="58"/>
  <c r="I120" i="54"/>
  <c r="I301" i="69"/>
  <c r="I121" i="58"/>
  <c r="M120" i="54"/>
  <c r="M301" i="69"/>
  <c r="M121" i="58"/>
  <c r="Q120" i="54"/>
  <c r="Q301" i="69"/>
  <c r="Q121" i="58"/>
  <c r="G120" i="54"/>
  <c r="G302" i="69"/>
  <c r="K302" i="69"/>
  <c r="K120" i="54"/>
  <c r="O120" i="54"/>
  <c r="O302" i="69"/>
  <c r="E292" i="70"/>
  <c r="E330" i="70" s="1"/>
  <c r="I292" i="70"/>
  <c r="M292" i="70"/>
  <c r="M330" i="70" s="1"/>
  <c r="Q292" i="70"/>
  <c r="G301" i="70"/>
  <c r="G140" i="58"/>
  <c r="K301" i="70"/>
  <c r="K139" i="54"/>
  <c r="K140" i="58"/>
  <c r="O301" i="70"/>
  <c r="O339" i="70" s="1"/>
  <c r="E302" i="70"/>
  <c r="E340" i="70" s="1"/>
  <c r="I302" i="70"/>
  <c r="M302" i="70"/>
  <c r="M340" i="70" s="1"/>
  <c r="Q302" i="70"/>
  <c r="Q340" i="70" s="1"/>
  <c r="M168" i="58"/>
  <c r="E287" i="72"/>
  <c r="I287" i="72"/>
  <c r="M287" i="72"/>
  <c r="Q287" i="72"/>
  <c r="Q172" i="54"/>
  <c r="G288" i="72"/>
  <c r="K288" i="72"/>
  <c r="O288" i="72"/>
  <c r="E175" i="54"/>
  <c r="E290" i="72"/>
  <c r="E176" i="58"/>
  <c r="I175" i="54"/>
  <c r="I290" i="72"/>
  <c r="I176" i="58"/>
  <c r="M175" i="54"/>
  <c r="M290" i="72"/>
  <c r="M176" i="58"/>
  <c r="Q175" i="54"/>
  <c r="Q290" i="72"/>
  <c r="Q176" i="58"/>
  <c r="G175" i="54"/>
  <c r="G291" i="72"/>
  <c r="K175" i="54"/>
  <c r="K291" i="72"/>
  <c r="K327" i="72" s="1"/>
  <c r="O175" i="54"/>
  <c r="O291" i="72"/>
  <c r="O289" i="72" s="1"/>
  <c r="D352" i="64"/>
  <c r="D351" i="64" s="1"/>
  <c r="D16" i="55"/>
  <c r="H16" i="55"/>
  <c r="H352" i="64"/>
  <c r="L352" i="64"/>
  <c r="L351" i="64" s="1"/>
  <c r="L16" i="55"/>
  <c r="P16" i="55"/>
  <c r="P352" i="64"/>
  <c r="F374" i="64"/>
  <c r="N374" i="64"/>
  <c r="G19" i="55"/>
  <c r="G355" i="64"/>
  <c r="K19" i="55"/>
  <c r="K355" i="64"/>
  <c r="O19" i="55"/>
  <c r="O355" i="64"/>
  <c r="E356" i="64"/>
  <c r="E354" i="64" s="1"/>
  <c r="I356" i="64"/>
  <c r="I354" i="64" s="1"/>
  <c r="I21" i="59"/>
  <c r="M356" i="64"/>
  <c r="M19" i="55"/>
  <c r="Q356" i="64"/>
  <c r="Q21" i="59"/>
  <c r="G357" i="64"/>
  <c r="K357" i="64"/>
  <c r="O357" i="64"/>
  <c r="F25" i="55"/>
  <c r="F306" i="65"/>
  <c r="J306" i="65"/>
  <c r="J25" i="55"/>
  <c r="N25" i="55"/>
  <c r="N306" i="65"/>
  <c r="D307" i="65"/>
  <c r="D305" i="65" s="1"/>
  <c r="H307" i="65"/>
  <c r="L307" i="65"/>
  <c r="P307" i="65"/>
  <c r="E44" i="55"/>
  <c r="E306" i="66"/>
  <c r="I44" i="55"/>
  <c r="I306" i="66"/>
  <c r="M44" i="55"/>
  <c r="M306" i="66"/>
  <c r="Q44" i="55"/>
  <c r="Q306" i="66"/>
  <c r="G307" i="66"/>
  <c r="G305" i="66" s="1"/>
  <c r="G44" i="55"/>
  <c r="K307" i="66"/>
  <c r="K44" i="55"/>
  <c r="O307" i="66"/>
  <c r="O305" i="66" s="1"/>
  <c r="D320" i="66"/>
  <c r="D58" i="55"/>
  <c r="H320" i="66"/>
  <c r="H59" i="59"/>
  <c r="H58" i="55"/>
  <c r="L320" i="66"/>
  <c r="P320" i="66"/>
  <c r="P58" i="55"/>
  <c r="F321" i="66"/>
  <c r="F340" i="66" s="1"/>
  <c r="F58" i="55"/>
  <c r="J321" i="66"/>
  <c r="J58" i="55"/>
  <c r="N321" i="66"/>
  <c r="N340" i="66" s="1"/>
  <c r="G379" i="68"/>
  <c r="G82" i="55"/>
  <c r="K379" i="68"/>
  <c r="K378" i="68" s="1"/>
  <c r="O379" i="68"/>
  <c r="O82" i="55"/>
  <c r="E380" i="68"/>
  <c r="I380" i="68"/>
  <c r="M380" i="68"/>
  <c r="Q380" i="68"/>
  <c r="G309" i="69"/>
  <c r="K309" i="69"/>
  <c r="K109" i="55"/>
  <c r="O309" i="69"/>
  <c r="D113" i="59"/>
  <c r="F299" i="71"/>
  <c r="F149" i="59"/>
  <c r="J299" i="71"/>
  <c r="J149" i="59"/>
  <c r="N299" i="71"/>
  <c r="N149" i="59"/>
  <c r="C7" i="57"/>
  <c r="C385" i="64"/>
  <c r="C391" i="64"/>
  <c r="C14" i="60"/>
  <c r="C397" i="64"/>
  <c r="C19" i="57"/>
  <c r="C352" i="65"/>
  <c r="C34" i="60"/>
  <c r="C358" i="65"/>
  <c r="C39" i="57"/>
  <c r="C347" i="66"/>
  <c r="C47" i="57"/>
  <c r="C353" i="66"/>
  <c r="C410" i="66" s="1"/>
  <c r="C54" i="60"/>
  <c r="C359" i="66"/>
  <c r="C416" i="66" s="1"/>
  <c r="C60" i="60"/>
  <c r="C349" i="67"/>
  <c r="C355" i="67"/>
  <c r="C75" i="60"/>
  <c r="C74" i="57"/>
  <c r="C74" i="60" s="1"/>
  <c r="C427" i="68"/>
  <c r="C82" i="57"/>
  <c r="C434" i="68"/>
  <c r="C439" i="68"/>
  <c r="C511" i="68" s="1"/>
  <c r="C95" i="60"/>
  <c r="C445" i="68"/>
  <c r="C101" i="60"/>
  <c r="C100" i="60"/>
  <c r="C345" i="69"/>
  <c r="C402" i="69" s="1"/>
  <c r="C106" i="57"/>
  <c r="C108" i="60"/>
  <c r="C352" i="69"/>
  <c r="C409" i="69" s="1"/>
  <c r="C113" i="57"/>
  <c r="C113" i="60" s="1"/>
  <c r="C115" i="60"/>
  <c r="C358" i="69"/>
  <c r="C121" i="60"/>
  <c r="C120" i="60"/>
  <c r="C347" i="70"/>
  <c r="C129" i="60"/>
  <c r="C128" i="57"/>
  <c r="C353" i="70"/>
  <c r="C410" i="70" s="1"/>
  <c r="C135" i="60"/>
  <c r="C359" i="70"/>
  <c r="C416" i="70" s="1"/>
  <c r="C141" i="60"/>
  <c r="C337" i="71"/>
  <c r="C151" i="60"/>
  <c r="C342" i="71"/>
  <c r="C156" i="60"/>
  <c r="C333" i="72"/>
  <c r="C164" i="57"/>
  <c r="C165" i="60"/>
  <c r="C339" i="72"/>
  <c r="C393" i="72" s="1"/>
  <c r="C171" i="60"/>
  <c r="C345" i="72"/>
  <c r="C399" i="72" s="1"/>
  <c r="C177" i="60"/>
  <c r="D4" i="57"/>
  <c r="D382" i="64"/>
  <c r="H4" i="57"/>
  <c r="H382" i="64"/>
  <c r="L4" i="57"/>
  <c r="L382" i="64"/>
  <c r="P4" i="57"/>
  <c r="P382" i="64"/>
  <c r="F383" i="64"/>
  <c r="F446" i="64" s="1"/>
  <c r="F6" i="60"/>
  <c r="F4" i="57"/>
  <c r="J383" i="64"/>
  <c r="J446" i="64" s="1"/>
  <c r="J6" i="60"/>
  <c r="N383" i="64"/>
  <c r="N446" i="64" s="1"/>
  <c r="N6" i="60"/>
  <c r="N4" i="57"/>
  <c r="E7" i="57"/>
  <c r="E385" i="64"/>
  <c r="I7" i="57"/>
  <c r="I385" i="64"/>
  <c r="I8" i="60"/>
  <c r="M7" i="57"/>
  <c r="M385" i="64"/>
  <c r="M8" i="60"/>
  <c r="Q385" i="64"/>
  <c r="Q7" i="57"/>
  <c r="Q8" i="60"/>
  <c r="F12" i="57"/>
  <c r="F390" i="64"/>
  <c r="J12" i="57"/>
  <c r="J12" i="60" s="1"/>
  <c r="J390" i="64"/>
  <c r="N12" i="57"/>
  <c r="N390" i="64"/>
  <c r="N453" i="64" s="1"/>
  <c r="N13" i="60"/>
  <c r="D391" i="64"/>
  <c r="D454" i="64" s="1"/>
  <c r="D14" i="60"/>
  <c r="D12" i="57"/>
  <c r="H391" i="64"/>
  <c r="H454" i="64" s="1"/>
  <c r="H14" i="60"/>
  <c r="L12" i="57"/>
  <c r="L391" i="64"/>
  <c r="L454" i="64" s="1"/>
  <c r="P391" i="64"/>
  <c r="P454" i="64" s="1"/>
  <c r="P14" i="60"/>
  <c r="F392" i="64"/>
  <c r="F455" i="64" s="1"/>
  <c r="F15" i="60"/>
  <c r="J392" i="64"/>
  <c r="J455" i="64" s="1"/>
  <c r="J15" i="60"/>
  <c r="D19" i="57"/>
  <c r="D397" i="64"/>
  <c r="H19" i="57"/>
  <c r="H397" i="64"/>
  <c r="L19" i="57"/>
  <c r="L397" i="64"/>
  <c r="P19" i="57"/>
  <c r="P397" i="64"/>
  <c r="F398" i="64"/>
  <c r="N398" i="64"/>
  <c r="N19" i="57"/>
  <c r="D399" i="64"/>
  <c r="D462" i="64" s="1"/>
  <c r="D22" i="60"/>
  <c r="H399" i="64"/>
  <c r="H462" i="64" s="1"/>
  <c r="H22" i="60"/>
  <c r="P399" i="64"/>
  <c r="P462" i="64" s="1"/>
  <c r="P22" i="60"/>
  <c r="O28" i="60"/>
  <c r="E36" i="57"/>
  <c r="E36" i="60" s="1"/>
  <c r="E355" i="65"/>
  <c r="E37" i="60"/>
  <c r="I355" i="65"/>
  <c r="I36" i="57"/>
  <c r="M355" i="65"/>
  <c r="M37" i="60"/>
  <c r="M36" i="57"/>
  <c r="M36" i="60" s="1"/>
  <c r="Q36" i="57"/>
  <c r="Q36" i="60" s="1"/>
  <c r="Q355" i="65"/>
  <c r="Q37" i="60"/>
  <c r="G356" i="65"/>
  <c r="G413" i="65" s="1"/>
  <c r="G36" i="57"/>
  <c r="G36" i="60" s="1"/>
  <c r="G38" i="60"/>
  <c r="K36" i="57"/>
  <c r="K36" i="60" s="1"/>
  <c r="K356" i="65"/>
  <c r="K413" i="65" s="1"/>
  <c r="O36" i="57"/>
  <c r="O356" i="65"/>
  <c r="O38" i="60"/>
  <c r="G351" i="66"/>
  <c r="O351" i="66"/>
  <c r="E352" i="66"/>
  <c r="E409" i="66" s="1"/>
  <c r="E53" i="60"/>
  <c r="I352" i="66"/>
  <c r="I409" i="66" s="1"/>
  <c r="I53" i="60"/>
  <c r="I51" i="57"/>
  <c r="M352" i="66"/>
  <c r="M409" i="66" s="1"/>
  <c r="M53" i="60"/>
  <c r="Q352" i="66"/>
  <c r="Q409" i="66" s="1"/>
  <c r="Q53" i="60"/>
  <c r="G353" i="66"/>
  <c r="G410" i="66" s="1"/>
  <c r="G54" i="60"/>
  <c r="K353" i="66"/>
  <c r="K410" i="66" s="1"/>
  <c r="K54" i="60"/>
  <c r="O353" i="66"/>
  <c r="O410" i="66" s="1"/>
  <c r="O54" i="60"/>
  <c r="F63" i="57"/>
  <c r="F344" i="67"/>
  <c r="J63" i="57"/>
  <c r="J344" i="67"/>
  <c r="N63" i="57"/>
  <c r="N344" i="67"/>
  <c r="D345" i="67"/>
  <c r="D402" i="67" s="1"/>
  <c r="D65" i="60"/>
  <c r="D63" i="57"/>
  <c r="H345" i="67"/>
  <c r="H402" i="67" s="1"/>
  <c r="H65" i="60"/>
  <c r="L345" i="67"/>
  <c r="L402" i="67" s="1"/>
  <c r="L65" i="60"/>
  <c r="L63" i="57"/>
  <c r="P345" i="67"/>
  <c r="P402" i="67" s="1"/>
  <c r="P65" i="60"/>
  <c r="E347" i="67"/>
  <c r="E66" i="57"/>
  <c r="I347" i="67"/>
  <c r="I67" i="60"/>
  <c r="M347" i="67"/>
  <c r="M66" i="57"/>
  <c r="M67" i="60"/>
  <c r="Q347" i="67"/>
  <c r="Q67" i="60"/>
  <c r="Q66" i="57"/>
  <c r="E82" i="57"/>
  <c r="E427" i="68"/>
  <c r="I82" i="57"/>
  <c r="I427" i="68"/>
  <c r="M82" i="57"/>
  <c r="M427" i="68"/>
  <c r="Q82" i="57"/>
  <c r="Q427" i="68"/>
  <c r="G82" i="57"/>
  <c r="G428" i="68"/>
  <c r="G500" i="68" s="1"/>
  <c r="G84" i="60"/>
  <c r="K428" i="68"/>
  <c r="K84" i="60"/>
  <c r="O82" i="57"/>
  <c r="O428" i="68"/>
  <c r="O500" i="68" s="1"/>
  <c r="O84" i="60"/>
  <c r="E100" i="57"/>
  <c r="E445" i="68"/>
  <c r="E100" i="60"/>
  <c r="E101" i="60"/>
  <c r="I100" i="57"/>
  <c r="I445" i="68"/>
  <c r="I100" i="60"/>
  <c r="I101" i="60"/>
  <c r="M445" i="68"/>
  <c r="M100" i="60"/>
  <c r="M100" i="57"/>
  <c r="Q100" i="57"/>
  <c r="Q445" i="68"/>
  <c r="Q100" i="60"/>
  <c r="Q101" i="60"/>
  <c r="G100" i="57"/>
  <c r="G446" i="68"/>
  <c r="G518" i="68" s="1"/>
  <c r="G102" i="60"/>
  <c r="K446" i="68"/>
  <c r="K518" i="68" s="1"/>
  <c r="K102" i="60"/>
  <c r="O100" i="57"/>
  <c r="O446" i="68"/>
  <c r="O518" i="68" s="1"/>
  <c r="E447" i="68"/>
  <c r="E519" i="68" s="1"/>
  <c r="E103" i="60"/>
  <c r="I447" i="68"/>
  <c r="I519" i="68" s="1"/>
  <c r="I103" i="60"/>
  <c r="M447" i="68"/>
  <c r="M519" i="68" s="1"/>
  <c r="M103" i="60"/>
  <c r="E349" i="69"/>
  <c r="E112" i="60"/>
  <c r="I349" i="69"/>
  <c r="I112" i="60"/>
  <c r="M349" i="69"/>
  <c r="M112" i="60"/>
  <c r="Q349" i="69"/>
  <c r="E358" i="69"/>
  <c r="E121" i="60"/>
  <c r="E120" i="57"/>
  <c r="E120" i="60"/>
  <c r="I358" i="69"/>
  <c r="I121" i="60"/>
  <c r="I120" i="60"/>
  <c r="M358" i="69"/>
  <c r="M121" i="60"/>
  <c r="M120" i="60"/>
  <c r="M120" i="57"/>
  <c r="Q358" i="69"/>
  <c r="Q121" i="60"/>
  <c r="Q120" i="57"/>
  <c r="G359" i="69"/>
  <c r="G416" i="69" s="1"/>
  <c r="G122" i="60"/>
  <c r="K359" i="69"/>
  <c r="K416" i="69" s="1"/>
  <c r="K122" i="60"/>
  <c r="O359" i="69"/>
  <c r="O416" i="69" s="1"/>
  <c r="O122" i="60"/>
  <c r="E128" i="57"/>
  <c r="E347" i="70"/>
  <c r="E129" i="60"/>
  <c r="I128" i="57"/>
  <c r="I347" i="70"/>
  <c r="I129" i="60"/>
  <c r="M128" i="57"/>
  <c r="M347" i="70"/>
  <c r="M129" i="60"/>
  <c r="Q128" i="57"/>
  <c r="Q347" i="70"/>
  <c r="E132" i="57"/>
  <c r="E132" i="60" s="1"/>
  <c r="E351" i="70"/>
  <c r="E133" i="60"/>
  <c r="I132" i="57"/>
  <c r="I351" i="70"/>
  <c r="M132" i="57"/>
  <c r="M351" i="70"/>
  <c r="M133" i="60"/>
  <c r="Q132" i="57"/>
  <c r="Q351" i="70"/>
  <c r="Q133" i="60"/>
  <c r="G352" i="70"/>
  <c r="G409" i="70" s="1"/>
  <c r="G134" i="60"/>
  <c r="K352" i="70"/>
  <c r="K409" i="70" s="1"/>
  <c r="K132" i="57"/>
  <c r="K132" i="60" s="1"/>
  <c r="O352" i="70"/>
  <c r="O409" i="70" s="1"/>
  <c r="O134" i="60"/>
  <c r="E353" i="70"/>
  <c r="E410" i="70" s="1"/>
  <c r="E135" i="60"/>
  <c r="I353" i="70"/>
  <c r="I410" i="70" s="1"/>
  <c r="I135" i="60"/>
  <c r="Q353" i="70"/>
  <c r="Q410" i="70" s="1"/>
  <c r="Q135" i="60"/>
  <c r="F144" i="57"/>
  <c r="F331" i="71"/>
  <c r="F145" i="60"/>
  <c r="J144" i="57"/>
  <c r="J331" i="71"/>
  <c r="J145" i="60"/>
  <c r="N144" i="57"/>
  <c r="N331" i="71"/>
  <c r="N145" i="60"/>
  <c r="G335" i="71"/>
  <c r="K335" i="71"/>
  <c r="K149" i="60"/>
  <c r="O335" i="71"/>
  <c r="O149" i="60"/>
  <c r="D154" i="57"/>
  <c r="D154" i="60" s="1"/>
  <c r="D341" i="71"/>
  <c r="D155" i="60"/>
  <c r="H154" i="57"/>
  <c r="H154" i="60" s="1"/>
  <c r="H341" i="71"/>
  <c r="H155" i="60"/>
  <c r="L154" i="57"/>
  <c r="L154" i="60" s="1"/>
  <c r="L341" i="71"/>
  <c r="L155" i="60"/>
  <c r="P154" i="57"/>
  <c r="P341" i="71"/>
  <c r="P155" i="60"/>
  <c r="F342" i="71"/>
  <c r="F156" i="60"/>
  <c r="J342" i="71"/>
  <c r="J156" i="60"/>
  <c r="N342" i="71"/>
  <c r="N156" i="60"/>
  <c r="D331" i="72"/>
  <c r="D163" i="60"/>
  <c r="D162" i="57"/>
  <c r="H331" i="72"/>
  <c r="H163" i="60"/>
  <c r="H162" i="57"/>
  <c r="L331" i="72"/>
  <c r="L163" i="60"/>
  <c r="P331" i="72"/>
  <c r="P163" i="60"/>
  <c r="P162" i="57"/>
  <c r="D337" i="72"/>
  <c r="D169" i="60"/>
  <c r="D168" i="57"/>
  <c r="H337" i="72"/>
  <c r="H169" i="60"/>
  <c r="H168" i="57"/>
  <c r="H166" i="60" s="1"/>
  <c r="L337" i="72"/>
  <c r="L169" i="60"/>
  <c r="P337" i="72"/>
  <c r="P169" i="60"/>
  <c r="P168" i="57"/>
  <c r="P166" i="60" s="1"/>
  <c r="F338" i="72"/>
  <c r="F392" i="72" s="1"/>
  <c r="F170" i="60"/>
  <c r="J338" i="72"/>
  <c r="J392" i="72" s="1"/>
  <c r="J170" i="60"/>
  <c r="N338" i="72"/>
  <c r="N392" i="72" s="1"/>
  <c r="N170" i="60"/>
  <c r="D339" i="72"/>
  <c r="D393" i="72" s="1"/>
  <c r="D171" i="60"/>
  <c r="H339" i="72"/>
  <c r="H393" i="72" s="1"/>
  <c r="H171" i="60"/>
  <c r="L339" i="72"/>
  <c r="L393" i="72" s="1"/>
  <c r="L171" i="60"/>
  <c r="P339" i="72"/>
  <c r="P393" i="72" s="1"/>
  <c r="P171" i="60"/>
  <c r="L11" i="59"/>
  <c r="P13" i="59"/>
  <c r="J21" i="60"/>
  <c r="M47" i="60"/>
  <c r="M101" i="60"/>
  <c r="G107" i="60"/>
  <c r="Q120" i="60"/>
  <c r="K126" i="60"/>
  <c r="M135" i="60"/>
  <c r="O144" i="60"/>
  <c r="E164" i="60"/>
  <c r="C58" i="54"/>
  <c r="C144" i="54"/>
  <c r="C164" i="54"/>
  <c r="C4" i="54"/>
  <c r="C320" i="64"/>
  <c r="C12" i="54"/>
  <c r="C12" i="58" s="1"/>
  <c r="C327" i="64"/>
  <c r="C286" i="65"/>
  <c r="C32" i="54"/>
  <c r="C294" i="65"/>
  <c r="C300" i="66"/>
  <c r="C289" i="67"/>
  <c r="C462" i="68"/>
  <c r="C97" i="54"/>
  <c r="C371" i="68"/>
  <c r="C106" i="54"/>
  <c r="C287" i="69"/>
  <c r="C325" i="69" s="1"/>
  <c r="C113" i="54"/>
  <c r="C113" i="58" s="1"/>
  <c r="C294" i="69"/>
  <c r="C132" i="54"/>
  <c r="C295" i="70"/>
  <c r="C139" i="54"/>
  <c r="C301" i="70"/>
  <c r="C353" i="71"/>
  <c r="C286" i="71"/>
  <c r="C276" i="72"/>
  <c r="P4" i="54"/>
  <c r="F4" i="54"/>
  <c r="F319" i="64"/>
  <c r="N318" i="64"/>
  <c r="H4" i="54"/>
  <c r="H320" i="64"/>
  <c r="P7" i="54"/>
  <c r="G321" i="64"/>
  <c r="K321" i="64"/>
  <c r="O321" i="64"/>
  <c r="D324" i="64"/>
  <c r="H324" i="64"/>
  <c r="J325" i="64"/>
  <c r="J409" i="64" s="1"/>
  <c r="H12" i="54"/>
  <c r="D12" i="54"/>
  <c r="D327" i="64"/>
  <c r="D326" i="64" s="1"/>
  <c r="H326" i="64"/>
  <c r="L12" i="54"/>
  <c r="L327" i="64"/>
  <c r="P12" i="54"/>
  <c r="P327" i="64"/>
  <c r="F12" i="54"/>
  <c r="F328" i="64"/>
  <c r="J12" i="54"/>
  <c r="J12" i="58" s="1"/>
  <c r="J328" i="64"/>
  <c r="N12" i="54"/>
  <c r="N328" i="64"/>
  <c r="L16" i="54"/>
  <c r="F330" i="64"/>
  <c r="N16" i="54"/>
  <c r="N331" i="64"/>
  <c r="J19" i="54"/>
  <c r="F19" i="54"/>
  <c r="F334" i="64"/>
  <c r="F376" i="64" s="1"/>
  <c r="J333" i="64"/>
  <c r="N333" i="64"/>
  <c r="L19" i="54"/>
  <c r="L335" i="64"/>
  <c r="E25" i="54"/>
  <c r="L325" i="65"/>
  <c r="P286" i="65"/>
  <c r="F289" i="65"/>
  <c r="J289" i="65"/>
  <c r="N289" i="65"/>
  <c r="J32" i="54"/>
  <c r="J293" i="65"/>
  <c r="J36" i="54"/>
  <c r="J297" i="65"/>
  <c r="L337" i="65"/>
  <c r="H39" i="54"/>
  <c r="P39" i="54"/>
  <c r="F39" i="54"/>
  <c r="F301" i="65"/>
  <c r="J39" i="54"/>
  <c r="J301" i="65"/>
  <c r="N39" i="54"/>
  <c r="N301" i="65"/>
  <c r="P44" i="54"/>
  <c r="F44" i="54"/>
  <c r="F287" i="66"/>
  <c r="F325" i="66" s="1"/>
  <c r="J44" i="54"/>
  <c r="J287" i="66"/>
  <c r="J325" i="66" s="1"/>
  <c r="N44" i="54"/>
  <c r="N287" i="66"/>
  <c r="D44" i="54"/>
  <c r="D288" i="66"/>
  <c r="D326" i="66" s="1"/>
  <c r="L44" i="54"/>
  <c r="L288" i="66"/>
  <c r="J47" i="54"/>
  <c r="D47" i="54"/>
  <c r="D290" i="66"/>
  <c r="H47" i="54"/>
  <c r="H290" i="66"/>
  <c r="H328" i="66" s="1"/>
  <c r="L47" i="54"/>
  <c r="L290" i="66"/>
  <c r="P47" i="54"/>
  <c r="P290" i="66"/>
  <c r="P328" i="66" s="1"/>
  <c r="D292" i="66"/>
  <c r="H292" i="66"/>
  <c r="L292" i="66"/>
  <c r="P292" i="66"/>
  <c r="P330" i="66" s="1"/>
  <c r="D51" i="54"/>
  <c r="D294" i="66"/>
  <c r="H51" i="54"/>
  <c r="H294" i="66"/>
  <c r="L51" i="54"/>
  <c r="L294" i="66"/>
  <c r="P51" i="54"/>
  <c r="P294" i="66"/>
  <c r="F51" i="54"/>
  <c r="F295" i="66"/>
  <c r="N51" i="54"/>
  <c r="N295" i="66"/>
  <c r="D334" i="66"/>
  <c r="H334" i="66"/>
  <c r="L334" i="66"/>
  <c r="P334" i="66"/>
  <c r="D55" i="54"/>
  <c r="D298" i="66"/>
  <c r="H55" i="54"/>
  <c r="H298" i="66"/>
  <c r="H336" i="66" s="1"/>
  <c r="L55" i="54"/>
  <c r="L298" i="66"/>
  <c r="L336" i="66" s="1"/>
  <c r="P55" i="54"/>
  <c r="P298" i="66"/>
  <c r="F55" i="54"/>
  <c r="F299" i="66"/>
  <c r="F337" i="66" s="1"/>
  <c r="N55" i="54"/>
  <c r="N299" i="66"/>
  <c r="N297" i="66" s="1"/>
  <c r="D58" i="54"/>
  <c r="L58" i="54"/>
  <c r="H377" i="66"/>
  <c r="H300" i="66"/>
  <c r="H63" i="54"/>
  <c r="H286" i="67"/>
  <c r="P286" i="67"/>
  <c r="F289" i="67"/>
  <c r="J289" i="67"/>
  <c r="N289" i="67"/>
  <c r="F292" i="67"/>
  <c r="J292" i="67"/>
  <c r="N292" i="67"/>
  <c r="D70" i="54"/>
  <c r="L70" i="54"/>
  <c r="D293" i="67"/>
  <c r="H293" i="67"/>
  <c r="L293" i="67"/>
  <c r="P293" i="67"/>
  <c r="P291" i="67" s="1"/>
  <c r="J333" i="67"/>
  <c r="P297" i="67"/>
  <c r="D77" i="54"/>
  <c r="D301" i="67"/>
  <c r="H77" i="54"/>
  <c r="H301" i="67"/>
  <c r="H339" i="67" s="1"/>
  <c r="L77" i="54"/>
  <c r="L301" i="67"/>
  <c r="P77" i="54"/>
  <c r="P301" i="67"/>
  <c r="P339" i="67" s="1"/>
  <c r="F77" i="54"/>
  <c r="F302" i="67"/>
  <c r="J77" i="54"/>
  <c r="J302" i="67"/>
  <c r="N77" i="54"/>
  <c r="N302" i="67"/>
  <c r="J82" i="54"/>
  <c r="D82" i="54"/>
  <c r="D355" i="68"/>
  <c r="H82" i="54"/>
  <c r="H355" i="68"/>
  <c r="L82" i="54"/>
  <c r="L355" i="68"/>
  <c r="L403" i="68" s="1"/>
  <c r="P82" i="54"/>
  <c r="P355" i="68"/>
  <c r="D357" i="68"/>
  <c r="H357" i="68"/>
  <c r="L357" i="68"/>
  <c r="P357" i="68"/>
  <c r="P361" i="68"/>
  <c r="H93" i="54"/>
  <c r="P93" i="54"/>
  <c r="F93" i="54"/>
  <c r="F93" i="58" s="1"/>
  <c r="F366" i="68"/>
  <c r="J93" i="54"/>
  <c r="J93" i="58" s="1"/>
  <c r="J366" i="68"/>
  <c r="N93" i="54"/>
  <c r="N366" i="68"/>
  <c r="P97" i="54"/>
  <c r="F97" i="54"/>
  <c r="F370" i="68"/>
  <c r="J97" i="54"/>
  <c r="J370" i="68"/>
  <c r="J369" i="68" s="1"/>
  <c r="N97" i="54"/>
  <c r="N370" i="68"/>
  <c r="D97" i="54"/>
  <c r="D371" i="68"/>
  <c r="D369" i="68" s="1"/>
  <c r="H97" i="54"/>
  <c r="H371" i="68"/>
  <c r="L97" i="54"/>
  <c r="L371" i="68"/>
  <c r="L369" i="68" s="1"/>
  <c r="D106" i="54"/>
  <c r="L106" i="54"/>
  <c r="D286" i="69"/>
  <c r="H286" i="69"/>
  <c r="L286" i="69"/>
  <c r="P286" i="69"/>
  <c r="F289" i="69"/>
  <c r="J289" i="69"/>
  <c r="N289" i="69"/>
  <c r="P368" i="69"/>
  <c r="H113" i="54"/>
  <c r="P113" i="54"/>
  <c r="F113" i="54"/>
  <c r="F294" i="69"/>
  <c r="J113" i="54"/>
  <c r="J294" i="69"/>
  <c r="N113" i="54"/>
  <c r="N294" i="69"/>
  <c r="H117" i="54"/>
  <c r="H297" i="69"/>
  <c r="P297" i="69"/>
  <c r="J120" i="54"/>
  <c r="N377" i="69"/>
  <c r="J125" i="54"/>
  <c r="D125" i="54"/>
  <c r="D287" i="70"/>
  <c r="H125" i="54"/>
  <c r="H287" i="70"/>
  <c r="L125" i="54"/>
  <c r="L287" i="70"/>
  <c r="P125" i="54"/>
  <c r="P287" i="70"/>
  <c r="D289" i="70"/>
  <c r="H289" i="70"/>
  <c r="L289" i="70"/>
  <c r="P328" i="70"/>
  <c r="P289" i="70"/>
  <c r="H132" i="54"/>
  <c r="H293" i="70"/>
  <c r="H136" i="54"/>
  <c r="P136" i="54"/>
  <c r="F136" i="54"/>
  <c r="F298" i="70"/>
  <c r="J136" i="54"/>
  <c r="J298" i="70"/>
  <c r="N136" i="54"/>
  <c r="N298" i="70"/>
  <c r="H297" i="70"/>
  <c r="P297" i="70"/>
  <c r="J139" i="54"/>
  <c r="D139" i="54"/>
  <c r="D301" i="70"/>
  <c r="H139" i="54"/>
  <c r="H301" i="70"/>
  <c r="L139" i="54"/>
  <c r="L301" i="70"/>
  <c r="P139" i="54"/>
  <c r="P301" i="70"/>
  <c r="F276" i="71"/>
  <c r="J276" i="71"/>
  <c r="N276" i="71"/>
  <c r="F278" i="71"/>
  <c r="J278" i="71"/>
  <c r="N278" i="71"/>
  <c r="F353" i="71"/>
  <c r="J353" i="71"/>
  <c r="N353" i="71"/>
  <c r="J150" i="54"/>
  <c r="F355" i="71"/>
  <c r="J355" i="71"/>
  <c r="N355" i="71"/>
  <c r="J154" i="54"/>
  <c r="J286" i="71"/>
  <c r="H157" i="54"/>
  <c r="P157" i="54"/>
  <c r="F157" i="54"/>
  <c r="F290" i="71"/>
  <c r="J157" i="54"/>
  <c r="J290" i="71"/>
  <c r="N157" i="54"/>
  <c r="N290" i="71"/>
  <c r="H289" i="71"/>
  <c r="P289" i="71"/>
  <c r="H162" i="54"/>
  <c r="P162" i="54"/>
  <c r="F162" i="54"/>
  <c r="F277" i="72"/>
  <c r="J162" i="54"/>
  <c r="J277" i="72"/>
  <c r="J276" i="72" s="1"/>
  <c r="N162" i="54"/>
  <c r="N277" i="72"/>
  <c r="H278" i="72"/>
  <c r="L278" i="72"/>
  <c r="P278" i="72"/>
  <c r="D353" i="72"/>
  <c r="H353" i="72"/>
  <c r="L353" i="72"/>
  <c r="P353" i="72"/>
  <c r="H168" i="54"/>
  <c r="P168" i="54"/>
  <c r="F168" i="54"/>
  <c r="F168" i="58" s="1"/>
  <c r="F283" i="72"/>
  <c r="J168" i="54"/>
  <c r="J283" i="72"/>
  <c r="N168" i="54"/>
  <c r="N168" i="58" s="1"/>
  <c r="N283" i="72"/>
  <c r="P172" i="54"/>
  <c r="F172" i="54"/>
  <c r="F287" i="72"/>
  <c r="J172" i="54"/>
  <c r="J287" i="72"/>
  <c r="N172" i="54"/>
  <c r="N287" i="72"/>
  <c r="D172" i="54"/>
  <c r="D288" i="72"/>
  <c r="H172" i="54"/>
  <c r="H288" i="72"/>
  <c r="H286" i="72" s="1"/>
  <c r="L172" i="54"/>
  <c r="L166" i="54" s="1"/>
  <c r="L288" i="72"/>
  <c r="J362" i="72"/>
  <c r="C19" i="55"/>
  <c r="C47" i="55"/>
  <c r="C77" i="55"/>
  <c r="C106" i="55"/>
  <c r="C132" i="55"/>
  <c r="C162" i="55"/>
  <c r="C378" i="64"/>
  <c r="C336" i="65"/>
  <c r="C316" i="65"/>
  <c r="C325" i="66"/>
  <c r="C337" i="66"/>
  <c r="C326" i="67"/>
  <c r="C319" i="67"/>
  <c r="C339" i="67"/>
  <c r="C381" i="68"/>
  <c r="C412" i="68"/>
  <c r="C484" i="68"/>
  <c r="C393" i="68"/>
  <c r="C387" i="69"/>
  <c r="C330" i="69"/>
  <c r="C332" i="70"/>
  <c r="C312" i="70"/>
  <c r="C337" i="70"/>
  <c r="C296" i="71"/>
  <c r="C321" i="71"/>
  <c r="C319" i="72"/>
  <c r="C300" i="72"/>
  <c r="C373" i="72"/>
  <c r="J4" i="55"/>
  <c r="D4" i="55"/>
  <c r="D340" i="64"/>
  <c r="H4" i="55"/>
  <c r="H340" i="64"/>
  <c r="P4" i="55"/>
  <c r="P340" i="64"/>
  <c r="F362" i="64"/>
  <c r="J362" i="64"/>
  <c r="N362" i="64"/>
  <c r="D7" i="55"/>
  <c r="F342" i="64"/>
  <c r="F364" i="64"/>
  <c r="G345" i="64"/>
  <c r="K345" i="64"/>
  <c r="O345" i="64"/>
  <c r="I430" i="64"/>
  <c r="I367" i="64"/>
  <c r="M430" i="64"/>
  <c r="M367" i="64"/>
  <c r="Q430" i="64"/>
  <c r="Q367" i="64"/>
  <c r="K12" i="55"/>
  <c r="K12" i="59" s="1"/>
  <c r="E12" i="55"/>
  <c r="E348" i="64"/>
  <c r="I12" i="55"/>
  <c r="I348" i="64"/>
  <c r="M12" i="55"/>
  <c r="M348" i="64"/>
  <c r="Q12" i="55"/>
  <c r="Q348" i="64"/>
  <c r="G370" i="64"/>
  <c r="K370" i="64"/>
  <c r="K433" i="64"/>
  <c r="E371" i="64"/>
  <c r="I371" i="64"/>
  <c r="M371" i="64"/>
  <c r="Q371" i="64"/>
  <c r="K16" i="55"/>
  <c r="E16" i="55"/>
  <c r="E352" i="64"/>
  <c r="I16" i="55"/>
  <c r="I352" i="64"/>
  <c r="M16" i="55"/>
  <c r="M352" i="64"/>
  <c r="Q16" i="55"/>
  <c r="Q352" i="64"/>
  <c r="E19" i="55"/>
  <c r="L19" i="55"/>
  <c r="D354" i="64"/>
  <c r="D376" i="64"/>
  <c r="H354" i="64"/>
  <c r="L354" i="64"/>
  <c r="L376" i="64"/>
  <c r="P19" i="55"/>
  <c r="P355" i="64"/>
  <c r="F377" i="64"/>
  <c r="J19" i="55"/>
  <c r="J356" i="64"/>
  <c r="J354" i="64" s="1"/>
  <c r="N377" i="64"/>
  <c r="D378" i="64"/>
  <c r="H378" i="64"/>
  <c r="L378" i="64"/>
  <c r="P378" i="64"/>
  <c r="G25" i="55"/>
  <c r="O25" i="55"/>
  <c r="O305" i="65"/>
  <c r="M28" i="55"/>
  <c r="D308" i="65"/>
  <c r="H308" i="65"/>
  <c r="L308" i="65"/>
  <c r="P308" i="65"/>
  <c r="I30" i="55"/>
  <c r="G330" i="65"/>
  <c r="K330" i="65"/>
  <c r="E32" i="55"/>
  <c r="Q32" i="55"/>
  <c r="G32" i="55"/>
  <c r="G313" i="65"/>
  <c r="K32" i="55"/>
  <c r="K313" i="65"/>
  <c r="O32" i="55"/>
  <c r="O313" i="65"/>
  <c r="E333" i="65"/>
  <c r="I333" i="65"/>
  <c r="M333" i="65"/>
  <c r="Q333" i="65"/>
  <c r="G334" i="65"/>
  <c r="K334" i="65"/>
  <c r="O334" i="65"/>
  <c r="H36" i="55"/>
  <c r="P36" i="55"/>
  <c r="F36" i="55"/>
  <c r="F317" i="65"/>
  <c r="J336" i="65"/>
  <c r="N36" i="55"/>
  <c r="N317" i="65"/>
  <c r="D337" i="65"/>
  <c r="H337" i="65"/>
  <c r="P337" i="65"/>
  <c r="J39" i="55"/>
  <c r="D319" i="65"/>
  <c r="D339" i="65"/>
  <c r="H39" i="55"/>
  <c r="H320" i="65"/>
  <c r="L319" i="65"/>
  <c r="L339" i="65"/>
  <c r="P39" i="55"/>
  <c r="P320" i="65"/>
  <c r="J340" i="65"/>
  <c r="N340" i="65"/>
  <c r="D44" i="55"/>
  <c r="J44" i="55"/>
  <c r="O44" i="55"/>
  <c r="F305" i="66"/>
  <c r="J305" i="66"/>
  <c r="H326" i="66"/>
  <c r="P326" i="66"/>
  <c r="I47" i="55"/>
  <c r="Q47" i="55"/>
  <c r="G47" i="55"/>
  <c r="G309" i="66"/>
  <c r="K47" i="55"/>
  <c r="K309" i="66"/>
  <c r="O47" i="55"/>
  <c r="O309" i="66"/>
  <c r="G311" i="66"/>
  <c r="K311" i="66"/>
  <c r="O311" i="66"/>
  <c r="I51" i="55"/>
  <c r="D51" i="55"/>
  <c r="D313" i="66"/>
  <c r="H51" i="55"/>
  <c r="H313" i="66"/>
  <c r="L51" i="55"/>
  <c r="L313" i="66"/>
  <c r="P51" i="55"/>
  <c r="P313" i="66"/>
  <c r="J333" i="66"/>
  <c r="N312" i="66"/>
  <c r="L55" i="55"/>
  <c r="Q55" i="55"/>
  <c r="Q49" i="55" s="1"/>
  <c r="G55" i="55"/>
  <c r="G317" i="66"/>
  <c r="K55" i="55"/>
  <c r="K317" i="66"/>
  <c r="O55" i="55"/>
  <c r="O317" i="66"/>
  <c r="E337" i="66"/>
  <c r="N58" i="55"/>
  <c r="E58" i="55"/>
  <c r="E320" i="66"/>
  <c r="E319" i="66" s="1"/>
  <c r="I58" i="55"/>
  <c r="I320" i="66"/>
  <c r="M58" i="55"/>
  <c r="M320" i="66"/>
  <c r="M319" i="66" s="1"/>
  <c r="Q58" i="55"/>
  <c r="Q320" i="66"/>
  <c r="Q319" i="66" s="1"/>
  <c r="G340" i="66"/>
  <c r="K340" i="66"/>
  <c r="O340" i="66"/>
  <c r="J63" i="55"/>
  <c r="D63" i="55"/>
  <c r="D306" i="67"/>
  <c r="H63" i="55"/>
  <c r="H306" i="67"/>
  <c r="L305" i="67"/>
  <c r="L325" i="67"/>
  <c r="P63" i="55"/>
  <c r="P306" i="67"/>
  <c r="F326" i="67"/>
  <c r="J326" i="67"/>
  <c r="N326" i="67"/>
  <c r="D66" i="55"/>
  <c r="F328" i="67"/>
  <c r="F308" i="67"/>
  <c r="J308" i="67"/>
  <c r="J328" i="67"/>
  <c r="N328" i="67"/>
  <c r="N308" i="67"/>
  <c r="J70" i="55"/>
  <c r="P70" i="55"/>
  <c r="F312" i="67"/>
  <c r="J312" i="67"/>
  <c r="D333" i="67"/>
  <c r="H333" i="67"/>
  <c r="L333" i="67"/>
  <c r="P333" i="67"/>
  <c r="F334" i="67"/>
  <c r="J334" i="67"/>
  <c r="N334" i="67"/>
  <c r="E74" i="55"/>
  <c r="Q74" i="55"/>
  <c r="G74" i="55"/>
  <c r="G317" i="67"/>
  <c r="K74" i="55"/>
  <c r="K317" i="67"/>
  <c r="O74" i="55"/>
  <c r="O317" i="67"/>
  <c r="I337" i="67"/>
  <c r="Q337" i="67"/>
  <c r="L77" i="55"/>
  <c r="F77" i="55"/>
  <c r="F320" i="67"/>
  <c r="J77" i="55"/>
  <c r="J320" i="67"/>
  <c r="N77" i="55"/>
  <c r="N320" i="67"/>
  <c r="D340" i="67"/>
  <c r="H340" i="67"/>
  <c r="L340" i="67"/>
  <c r="P340" i="67"/>
  <c r="L82" i="55"/>
  <c r="D378" i="68"/>
  <c r="H378" i="68"/>
  <c r="L378" i="68"/>
  <c r="F404" i="68"/>
  <c r="J404" i="68"/>
  <c r="E406" i="68"/>
  <c r="E381" i="68"/>
  <c r="I406" i="68"/>
  <c r="I381" i="68"/>
  <c r="G384" i="68"/>
  <c r="K384" i="68"/>
  <c r="O384" i="68"/>
  <c r="H89" i="55"/>
  <c r="P89" i="55"/>
  <c r="F89" i="55"/>
  <c r="F386" i="68"/>
  <c r="J385" i="68"/>
  <c r="N89" i="55"/>
  <c r="N386" i="68"/>
  <c r="P411" i="68"/>
  <c r="F412" i="68"/>
  <c r="J412" i="68"/>
  <c r="N412" i="68"/>
  <c r="N484" i="68"/>
  <c r="D93" i="55"/>
  <c r="D93" i="59" s="1"/>
  <c r="I93" i="55"/>
  <c r="Q93" i="55"/>
  <c r="G93" i="55"/>
  <c r="G93" i="59" s="1"/>
  <c r="G390" i="68"/>
  <c r="K93" i="55"/>
  <c r="K93" i="59" s="1"/>
  <c r="K390" i="68"/>
  <c r="O93" i="55"/>
  <c r="O390" i="68"/>
  <c r="E415" i="68"/>
  <c r="E487" i="68"/>
  <c r="I415" i="68"/>
  <c r="M415" i="68"/>
  <c r="M487" i="68"/>
  <c r="Q415" i="68"/>
  <c r="G416" i="68"/>
  <c r="K416" i="68"/>
  <c r="O416" i="68"/>
  <c r="I97" i="55"/>
  <c r="D97" i="55"/>
  <c r="D394" i="68"/>
  <c r="H394" i="68"/>
  <c r="L97" i="55"/>
  <c r="L394" i="68"/>
  <c r="P394" i="68"/>
  <c r="F395" i="68"/>
  <c r="J395" i="68"/>
  <c r="N395" i="68"/>
  <c r="G100" i="55"/>
  <c r="E100" i="55"/>
  <c r="E397" i="68"/>
  <c r="I100" i="55"/>
  <c r="I397" i="68"/>
  <c r="M100" i="55"/>
  <c r="M397" i="68"/>
  <c r="Q100" i="55"/>
  <c r="Q397" i="68"/>
  <c r="G422" i="68"/>
  <c r="G494" i="68"/>
  <c r="K422" i="68"/>
  <c r="K494" i="68"/>
  <c r="O422" i="68"/>
  <c r="O494" i="68"/>
  <c r="F106" i="55"/>
  <c r="F306" i="69"/>
  <c r="J306" i="69"/>
  <c r="N106" i="55"/>
  <c r="N306" i="69"/>
  <c r="D307" i="69"/>
  <c r="H307" i="69"/>
  <c r="L307" i="69"/>
  <c r="P307" i="69"/>
  <c r="D308" i="69"/>
  <c r="H109" i="55"/>
  <c r="H309" i="69"/>
  <c r="L308" i="69"/>
  <c r="P109" i="55"/>
  <c r="P309" i="69"/>
  <c r="F311" i="69"/>
  <c r="F112" i="59"/>
  <c r="J311" i="69"/>
  <c r="J112" i="59"/>
  <c r="N311" i="69"/>
  <c r="N112" i="59"/>
  <c r="D332" i="69"/>
  <c r="D389" i="69"/>
  <c r="H389" i="69"/>
  <c r="H332" i="69"/>
  <c r="L332" i="69"/>
  <c r="L389" i="69"/>
  <c r="P332" i="69"/>
  <c r="P389" i="69"/>
  <c r="F390" i="69"/>
  <c r="F333" i="69"/>
  <c r="J333" i="69"/>
  <c r="J390" i="69"/>
  <c r="N390" i="69"/>
  <c r="N333" i="69"/>
  <c r="D334" i="69"/>
  <c r="H334" i="69"/>
  <c r="L334" i="69"/>
  <c r="P334" i="69"/>
  <c r="P117" i="55"/>
  <c r="F117" i="55"/>
  <c r="F317" i="69"/>
  <c r="J117" i="55"/>
  <c r="J317" i="69"/>
  <c r="N117" i="55"/>
  <c r="N317" i="69"/>
  <c r="D318" i="69"/>
  <c r="H117" i="55"/>
  <c r="H318" i="69"/>
  <c r="L117" i="55"/>
  <c r="L111" i="55" s="1"/>
  <c r="L318" i="69"/>
  <c r="L316" i="69" s="1"/>
  <c r="P318" i="69"/>
  <c r="D120" i="55"/>
  <c r="D320" i="69"/>
  <c r="D121" i="59"/>
  <c r="H120" i="55"/>
  <c r="H320" i="69"/>
  <c r="H121" i="59"/>
  <c r="L120" i="55"/>
  <c r="L320" i="69"/>
  <c r="L121" i="59"/>
  <c r="P120" i="55"/>
  <c r="P320" i="69"/>
  <c r="P121" i="59"/>
  <c r="F321" i="69"/>
  <c r="J120" i="55"/>
  <c r="J321" i="69"/>
  <c r="N120" i="55"/>
  <c r="N321" i="69"/>
  <c r="F125" i="55"/>
  <c r="N125" i="55"/>
  <c r="F306" i="70"/>
  <c r="J306" i="70"/>
  <c r="J305" i="70" s="1"/>
  <c r="N306" i="70"/>
  <c r="D307" i="70"/>
  <c r="H307" i="70"/>
  <c r="L307" i="70"/>
  <c r="P307" i="70"/>
  <c r="H128" i="55"/>
  <c r="P128" i="55"/>
  <c r="F128" i="55"/>
  <c r="F309" i="70"/>
  <c r="J128" i="55"/>
  <c r="J309" i="70"/>
  <c r="N128" i="55"/>
  <c r="N309" i="70"/>
  <c r="D311" i="70"/>
  <c r="H311" i="70"/>
  <c r="L311" i="70"/>
  <c r="P311" i="70"/>
  <c r="P132" i="55"/>
  <c r="F132" i="55"/>
  <c r="F313" i="70"/>
  <c r="J132" i="55"/>
  <c r="J313" i="70"/>
  <c r="N132" i="55"/>
  <c r="N313" i="70"/>
  <c r="D314" i="70"/>
  <c r="H132" i="55"/>
  <c r="H314" i="70"/>
  <c r="L132" i="55"/>
  <c r="L314" i="70"/>
  <c r="L312" i="70" s="1"/>
  <c r="P314" i="70"/>
  <c r="F315" i="70"/>
  <c r="J315" i="70"/>
  <c r="N315" i="70"/>
  <c r="P136" i="55"/>
  <c r="F136" i="55"/>
  <c r="F317" i="70"/>
  <c r="J136" i="55"/>
  <c r="J317" i="70"/>
  <c r="N136" i="55"/>
  <c r="N317" i="70"/>
  <c r="D136" i="55"/>
  <c r="D318" i="70"/>
  <c r="D316" i="70" s="1"/>
  <c r="H318" i="70"/>
  <c r="L136" i="55"/>
  <c r="L318" i="70"/>
  <c r="P318" i="70"/>
  <c r="P316" i="70" s="1"/>
  <c r="K139" i="55"/>
  <c r="F320" i="70"/>
  <c r="J320" i="70"/>
  <c r="N320" i="70"/>
  <c r="D340" i="70"/>
  <c r="H340" i="70"/>
  <c r="L340" i="70"/>
  <c r="P340" i="70"/>
  <c r="F295" i="71"/>
  <c r="J295" i="71"/>
  <c r="N295" i="71"/>
  <c r="F297" i="71"/>
  <c r="J297" i="71"/>
  <c r="N297" i="71"/>
  <c r="G317" i="71"/>
  <c r="G371" i="71"/>
  <c r="K371" i="71"/>
  <c r="K317" i="71"/>
  <c r="O371" i="71"/>
  <c r="O317" i="71"/>
  <c r="K150" i="55"/>
  <c r="G373" i="71"/>
  <c r="G319" i="71"/>
  <c r="K300" i="71"/>
  <c r="K319" i="71"/>
  <c r="K373" i="71"/>
  <c r="O319" i="71"/>
  <c r="O373" i="71"/>
  <c r="E374" i="71"/>
  <c r="E320" i="71"/>
  <c r="I374" i="71"/>
  <c r="I320" i="71"/>
  <c r="M374" i="71"/>
  <c r="M320" i="71"/>
  <c r="Q374" i="71"/>
  <c r="Q320" i="71"/>
  <c r="G321" i="71"/>
  <c r="K321" i="71"/>
  <c r="O321" i="71"/>
  <c r="K154" i="55"/>
  <c r="G323" i="71"/>
  <c r="K304" i="71"/>
  <c r="K323" i="71"/>
  <c r="O323" i="71"/>
  <c r="E324" i="71"/>
  <c r="I324" i="71"/>
  <c r="M324" i="71"/>
  <c r="Q324" i="71"/>
  <c r="M157" i="55"/>
  <c r="E380" i="71"/>
  <c r="E307" i="71"/>
  <c r="E326" i="71"/>
  <c r="I307" i="71"/>
  <c r="I326" i="71"/>
  <c r="I380" i="71"/>
  <c r="M326" i="71"/>
  <c r="M307" i="71"/>
  <c r="M380" i="71"/>
  <c r="Q380" i="71"/>
  <c r="Q307" i="71"/>
  <c r="Q326" i="71"/>
  <c r="K327" i="71"/>
  <c r="D294" i="72"/>
  <c r="D313" i="72"/>
  <c r="H294" i="72"/>
  <c r="H313" i="72"/>
  <c r="F164" i="55"/>
  <c r="F297" i="72"/>
  <c r="J164" i="55"/>
  <c r="J297" i="72"/>
  <c r="N164" i="55"/>
  <c r="N297" i="72"/>
  <c r="E371" i="72"/>
  <c r="E317" i="72"/>
  <c r="I371" i="72"/>
  <c r="I317" i="72"/>
  <c r="M371" i="72"/>
  <c r="M317" i="72"/>
  <c r="Q371" i="72"/>
  <c r="Q317" i="72"/>
  <c r="I168" i="55"/>
  <c r="Q168" i="55"/>
  <c r="G168" i="55"/>
  <c r="G168" i="59" s="1"/>
  <c r="G301" i="72"/>
  <c r="K168" i="55"/>
  <c r="K301" i="72"/>
  <c r="O168" i="55"/>
  <c r="O301" i="72"/>
  <c r="E374" i="72"/>
  <c r="E320" i="72"/>
  <c r="I374" i="72"/>
  <c r="I320" i="72"/>
  <c r="M374" i="72"/>
  <c r="M320" i="72"/>
  <c r="Q374" i="72"/>
  <c r="Q320" i="72"/>
  <c r="G321" i="72"/>
  <c r="K321" i="72"/>
  <c r="O321" i="72"/>
  <c r="F172" i="55"/>
  <c r="F305" i="72"/>
  <c r="J172" i="55"/>
  <c r="J305" i="72"/>
  <c r="N172" i="55"/>
  <c r="N305" i="72"/>
  <c r="D172" i="55"/>
  <c r="D306" i="72"/>
  <c r="H172" i="55"/>
  <c r="H306" i="72"/>
  <c r="L172" i="55"/>
  <c r="L306" i="72"/>
  <c r="P324" i="72"/>
  <c r="E175" i="55"/>
  <c r="E308" i="72"/>
  <c r="I175" i="55"/>
  <c r="I308" i="72"/>
  <c r="M175" i="55"/>
  <c r="M308" i="72"/>
  <c r="Q175" i="55"/>
  <c r="Q308" i="72"/>
  <c r="G175" i="55"/>
  <c r="G309" i="72"/>
  <c r="G307" i="72" s="1"/>
  <c r="O175" i="55"/>
  <c r="O309" i="72"/>
  <c r="C12" i="57"/>
  <c r="C12" i="60" s="1"/>
  <c r="C154" i="57"/>
  <c r="C154" i="60" s="1"/>
  <c r="C175" i="57"/>
  <c r="C387" i="64"/>
  <c r="C346" i="65"/>
  <c r="C404" i="65"/>
  <c r="C349" i="66"/>
  <c r="C70" i="57"/>
  <c r="C351" i="67"/>
  <c r="C100" i="57"/>
  <c r="C446" i="68"/>
  <c r="C518" i="68" s="1"/>
  <c r="C102" i="60"/>
  <c r="C109" i="57"/>
  <c r="C347" i="69"/>
  <c r="C110" i="60"/>
  <c r="C359" i="69"/>
  <c r="C416" i="69" s="1"/>
  <c r="C122" i="60"/>
  <c r="C349" i="70"/>
  <c r="C412" i="70"/>
  <c r="C331" i="71"/>
  <c r="C145" i="60"/>
  <c r="C150" i="57"/>
  <c r="C338" i="71"/>
  <c r="C392" i="71" s="1"/>
  <c r="C157" i="57"/>
  <c r="C344" i="71"/>
  <c r="C158" i="60"/>
  <c r="C335" i="72"/>
  <c r="C172" i="57"/>
  <c r="C172" i="60" s="1"/>
  <c r="C341" i="72"/>
  <c r="E4" i="57"/>
  <c r="M4" i="57"/>
  <c r="E381" i="64"/>
  <c r="M381" i="64"/>
  <c r="G7" i="57"/>
  <c r="P7" i="57"/>
  <c r="F7" i="57"/>
  <c r="F385" i="64"/>
  <c r="F8" i="60"/>
  <c r="J7" i="57"/>
  <c r="J385" i="64"/>
  <c r="J8" i="60"/>
  <c r="N7" i="57"/>
  <c r="N385" i="64"/>
  <c r="N8" i="60"/>
  <c r="G387" i="64"/>
  <c r="O387" i="64"/>
  <c r="E388" i="64"/>
  <c r="M388" i="64"/>
  <c r="M451" i="64" s="1"/>
  <c r="I12" i="57"/>
  <c r="I12" i="60" s="1"/>
  <c r="K389" i="64"/>
  <c r="K452" i="64" s="1"/>
  <c r="K453" i="64"/>
  <c r="O453" i="64"/>
  <c r="O389" i="64"/>
  <c r="O452" i="64" s="1"/>
  <c r="G16" i="57"/>
  <c r="G16" i="60" s="1"/>
  <c r="O16" i="57"/>
  <c r="O16" i="60" s="1"/>
  <c r="F16" i="57"/>
  <c r="F394" i="64"/>
  <c r="J16" i="57"/>
  <c r="J16" i="60" s="1"/>
  <c r="J394" i="64"/>
  <c r="N16" i="57"/>
  <c r="N16" i="60" s="1"/>
  <c r="N394" i="64"/>
  <c r="E396" i="64"/>
  <c r="I19" i="57"/>
  <c r="I397" i="64"/>
  <c r="M19" i="57"/>
  <c r="M397" i="64"/>
  <c r="Q19" i="57"/>
  <c r="Q397" i="64"/>
  <c r="G28" i="57"/>
  <c r="F346" i="65"/>
  <c r="F404" i="65"/>
  <c r="J346" i="65"/>
  <c r="J404" i="65"/>
  <c r="N404" i="65"/>
  <c r="N346" i="65"/>
  <c r="F349" i="65"/>
  <c r="J349" i="65"/>
  <c r="N349" i="65"/>
  <c r="F412" i="65"/>
  <c r="J412" i="65"/>
  <c r="N412" i="65"/>
  <c r="O39" i="57"/>
  <c r="F39" i="57"/>
  <c r="F358" i="65"/>
  <c r="J39" i="57"/>
  <c r="J358" i="65"/>
  <c r="N39" i="57"/>
  <c r="N358" i="65"/>
  <c r="D359" i="65"/>
  <c r="D416" i="65" s="1"/>
  <c r="D41" i="60"/>
  <c r="H359" i="65"/>
  <c r="H416" i="65" s="1"/>
  <c r="H41" i="60"/>
  <c r="L359" i="65"/>
  <c r="L416" i="65" s="1"/>
  <c r="L41" i="60"/>
  <c r="P359" i="65"/>
  <c r="P416" i="65" s="1"/>
  <c r="P41" i="60"/>
  <c r="H44" i="57"/>
  <c r="G44" i="57"/>
  <c r="G344" i="66"/>
  <c r="K44" i="57"/>
  <c r="K344" i="66"/>
  <c r="O44" i="57"/>
  <c r="O344" i="66"/>
  <c r="I44" i="57"/>
  <c r="I345" i="66"/>
  <c r="M402" i="66"/>
  <c r="Q402" i="66"/>
  <c r="D47" i="57"/>
  <c r="D347" i="66"/>
  <c r="H47" i="57"/>
  <c r="H347" i="66"/>
  <c r="L47" i="57"/>
  <c r="L347" i="66"/>
  <c r="P47" i="57"/>
  <c r="P347" i="66"/>
  <c r="F349" i="66"/>
  <c r="J349" i="66"/>
  <c r="N349" i="66"/>
  <c r="D51" i="57"/>
  <c r="D351" i="66"/>
  <c r="H51" i="57"/>
  <c r="H351" i="66"/>
  <c r="L51" i="57"/>
  <c r="L351" i="66"/>
  <c r="P51" i="57"/>
  <c r="P351" i="66"/>
  <c r="J352" i="66"/>
  <c r="J409" i="66" s="1"/>
  <c r="J53" i="60"/>
  <c r="N352" i="66"/>
  <c r="N409" i="66" s="1"/>
  <c r="N53" i="60"/>
  <c r="D353" i="66"/>
  <c r="D410" i="66" s="1"/>
  <c r="D54" i="60"/>
  <c r="H353" i="66"/>
  <c r="H410" i="66" s="1"/>
  <c r="H54" i="60"/>
  <c r="L353" i="66"/>
  <c r="L410" i="66" s="1"/>
  <c r="L54" i="60"/>
  <c r="P353" i="66"/>
  <c r="P410" i="66" s="1"/>
  <c r="P54" i="60"/>
  <c r="F355" i="66"/>
  <c r="F412" i="66" s="1"/>
  <c r="F56" i="60"/>
  <c r="J355" i="66"/>
  <c r="J56" i="60"/>
  <c r="N355" i="66"/>
  <c r="N56" i="60"/>
  <c r="D356" i="66"/>
  <c r="D413" i="66" s="1"/>
  <c r="D57" i="60"/>
  <c r="H356" i="66"/>
  <c r="H413" i="66" s="1"/>
  <c r="H57" i="60"/>
  <c r="L356" i="66"/>
  <c r="L57" i="60"/>
  <c r="P356" i="66"/>
  <c r="P413" i="66" s="1"/>
  <c r="P57" i="60"/>
  <c r="G58" i="57"/>
  <c r="G358" i="66"/>
  <c r="K358" i="66"/>
  <c r="K58" i="60"/>
  <c r="O58" i="57"/>
  <c r="O358" i="66"/>
  <c r="I58" i="57"/>
  <c r="I359" i="66"/>
  <c r="I416" i="66" s="1"/>
  <c r="F347" i="67"/>
  <c r="F67" i="60"/>
  <c r="J347" i="67"/>
  <c r="J67" i="60"/>
  <c r="N347" i="67"/>
  <c r="N67" i="60"/>
  <c r="E349" i="67"/>
  <c r="I349" i="67"/>
  <c r="M349" i="67"/>
  <c r="Q349" i="67"/>
  <c r="Q70" i="57"/>
  <c r="G70" i="57"/>
  <c r="G351" i="67"/>
  <c r="K70" i="57"/>
  <c r="K351" i="67"/>
  <c r="O70" i="57"/>
  <c r="O351" i="67"/>
  <c r="E70" i="57"/>
  <c r="E352" i="67"/>
  <c r="E409" i="67" s="1"/>
  <c r="E72" i="60"/>
  <c r="I70" i="57"/>
  <c r="I352" i="67"/>
  <c r="I409" i="67" s="1"/>
  <c r="I72" i="60"/>
  <c r="M70" i="57"/>
  <c r="M352" i="67"/>
  <c r="M72" i="60"/>
  <c r="Q352" i="67"/>
  <c r="Q409" i="67" s="1"/>
  <c r="Q72" i="60"/>
  <c r="G353" i="67"/>
  <c r="G410" i="67" s="1"/>
  <c r="G73" i="60"/>
  <c r="K353" i="67"/>
  <c r="K410" i="67" s="1"/>
  <c r="K73" i="60"/>
  <c r="O353" i="67"/>
  <c r="O410" i="67" s="1"/>
  <c r="O73" i="60"/>
  <c r="D74" i="57"/>
  <c r="D74" i="60" s="1"/>
  <c r="D355" i="67"/>
  <c r="D75" i="60"/>
  <c r="H74" i="57"/>
  <c r="H74" i="60" s="1"/>
  <c r="H355" i="67"/>
  <c r="H75" i="60"/>
  <c r="L74" i="57"/>
  <c r="L74" i="60" s="1"/>
  <c r="L355" i="67"/>
  <c r="L75" i="60"/>
  <c r="P74" i="57"/>
  <c r="P74" i="60" s="1"/>
  <c r="P355" i="67"/>
  <c r="P75" i="60"/>
  <c r="F356" i="67"/>
  <c r="F413" i="67" s="1"/>
  <c r="F76" i="60"/>
  <c r="J356" i="67"/>
  <c r="J413" i="67" s="1"/>
  <c r="J76" i="60"/>
  <c r="N356" i="67"/>
  <c r="N413" i="67" s="1"/>
  <c r="N76" i="60"/>
  <c r="Q77" i="57"/>
  <c r="G77" i="57"/>
  <c r="G358" i="67"/>
  <c r="K77" i="57"/>
  <c r="K358" i="67"/>
  <c r="O77" i="57"/>
  <c r="O358" i="67"/>
  <c r="I77" i="57"/>
  <c r="I359" i="67"/>
  <c r="I416" i="67" s="1"/>
  <c r="M77" i="57"/>
  <c r="M359" i="67"/>
  <c r="M416" i="67" s="1"/>
  <c r="F82" i="57"/>
  <c r="F427" i="68"/>
  <c r="J82" i="57"/>
  <c r="J427" i="68"/>
  <c r="N82" i="57"/>
  <c r="N427" i="68"/>
  <c r="G85" i="57"/>
  <c r="G430" i="68"/>
  <c r="K85" i="57"/>
  <c r="K430" i="68"/>
  <c r="O85" i="57"/>
  <c r="O430" i="68"/>
  <c r="F432" i="68"/>
  <c r="J432" i="68"/>
  <c r="N432" i="68"/>
  <c r="M89" i="57"/>
  <c r="E434" i="68"/>
  <c r="I434" i="68"/>
  <c r="M434" i="68"/>
  <c r="Q434" i="68"/>
  <c r="G435" i="68"/>
  <c r="G507" i="68" s="1"/>
  <c r="G91" i="60"/>
  <c r="K435" i="68"/>
  <c r="K91" i="60"/>
  <c r="O435" i="68"/>
  <c r="O507" i="68" s="1"/>
  <c r="O91" i="60"/>
  <c r="E436" i="68"/>
  <c r="E508" i="68" s="1"/>
  <c r="E92" i="60"/>
  <c r="I436" i="68"/>
  <c r="M436" i="68"/>
  <c r="M508" i="68" s="1"/>
  <c r="M92" i="60"/>
  <c r="Q436" i="68"/>
  <c r="M93" i="57"/>
  <c r="M93" i="60" s="1"/>
  <c r="E438" i="68"/>
  <c r="E94" i="60"/>
  <c r="I438" i="68"/>
  <c r="M438" i="68"/>
  <c r="M94" i="60"/>
  <c r="Q438" i="68"/>
  <c r="G439" i="68"/>
  <c r="G511" i="68" s="1"/>
  <c r="G95" i="60"/>
  <c r="K439" i="68"/>
  <c r="K95" i="60"/>
  <c r="O439" i="68"/>
  <c r="O511" i="68" s="1"/>
  <c r="O95" i="60"/>
  <c r="E440" i="68"/>
  <c r="E512" i="68" s="1"/>
  <c r="E96" i="60"/>
  <c r="I440" i="68"/>
  <c r="I512" i="68" s="1"/>
  <c r="I96" i="60"/>
  <c r="M440" i="68"/>
  <c r="M512" i="68" s="1"/>
  <c r="M96" i="60"/>
  <c r="Q440" i="68"/>
  <c r="Q512" i="68" s="1"/>
  <c r="Q96" i="60"/>
  <c r="G97" i="57"/>
  <c r="G97" i="60" s="1"/>
  <c r="G442" i="68"/>
  <c r="K97" i="57"/>
  <c r="K97" i="60" s="1"/>
  <c r="K442" i="68"/>
  <c r="O97" i="57"/>
  <c r="O97" i="60" s="1"/>
  <c r="O442" i="68"/>
  <c r="E97" i="57"/>
  <c r="E97" i="60" s="1"/>
  <c r="E443" i="68"/>
  <c r="E515" i="68" s="1"/>
  <c r="I97" i="57"/>
  <c r="I97" i="60" s="1"/>
  <c r="I443" i="68"/>
  <c r="I515" i="68" s="1"/>
  <c r="M97" i="57"/>
  <c r="M97" i="60" s="1"/>
  <c r="M443" i="68"/>
  <c r="M515" i="68" s="1"/>
  <c r="F100" i="57"/>
  <c r="F445" i="68"/>
  <c r="F100" i="60"/>
  <c r="F101" i="60"/>
  <c r="J100" i="57"/>
  <c r="J445" i="68"/>
  <c r="J100" i="60"/>
  <c r="J101" i="60"/>
  <c r="N100" i="57"/>
  <c r="N445" i="68"/>
  <c r="N100" i="60"/>
  <c r="N101" i="60"/>
  <c r="D446" i="68"/>
  <c r="D518" i="68" s="1"/>
  <c r="D102" i="60"/>
  <c r="H446" i="68"/>
  <c r="H518" i="68" s="1"/>
  <c r="H102" i="60"/>
  <c r="L446" i="68"/>
  <c r="L518" i="68" s="1"/>
  <c r="L102" i="60"/>
  <c r="P446" i="68"/>
  <c r="P518" i="68" s="1"/>
  <c r="P102" i="60"/>
  <c r="F447" i="68"/>
  <c r="F519" i="68" s="1"/>
  <c r="F103" i="60"/>
  <c r="J447" i="68"/>
  <c r="J519" i="68" s="1"/>
  <c r="J103" i="60"/>
  <c r="N447" i="68"/>
  <c r="N519" i="68" s="1"/>
  <c r="N103" i="60"/>
  <c r="D106" i="57"/>
  <c r="D344" i="69"/>
  <c r="D107" i="60"/>
  <c r="H106" i="57"/>
  <c r="H344" i="69"/>
  <c r="H107" i="60"/>
  <c r="L106" i="57"/>
  <c r="L344" i="69"/>
  <c r="L107" i="60"/>
  <c r="P106" i="57"/>
  <c r="P344" i="69"/>
  <c r="P107" i="60"/>
  <c r="F345" i="69"/>
  <c r="F402" i="69" s="1"/>
  <c r="F108" i="60"/>
  <c r="J345" i="69"/>
  <c r="J402" i="69" s="1"/>
  <c r="J108" i="60"/>
  <c r="N345" i="69"/>
  <c r="N402" i="69" s="1"/>
  <c r="N108" i="60"/>
  <c r="I109" i="57"/>
  <c r="Q109" i="57"/>
  <c r="G347" i="69"/>
  <c r="G110" i="60"/>
  <c r="K347" i="69"/>
  <c r="K110" i="60"/>
  <c r="O109" i="57"/>
  <c r="O347" i="69"/>
  <c r="O110" i="60"/>
  <c r="F349" i="69"/>
  <c r="F112" i="60"/>
  <c r="J349" i="69"/>
  <c r="J112" i="60"/>
  <c r="N349" i="69"/>
  <c r="N112" i="60"/>
  <c r="E113" i="57"/>
  <c r="E113" i="60" s="1"/>
  <c r="O113" i="57"/>
  <c r="G351" i="69"/>
  <c r="G408" i="69" s="1"/>
  <c r="G114" i="60"/>
  <c r="K351" i="69"/>
  <c r="K114" i="60"/>
  <c r="O351" i="69"/>
  <c r="O114" i="60"/>
  <c r="E352" i="69"/>
  <c r="E409" i="69" s="1"/>
  <c r="E115" i="60"/>
  <c r="I352" i="69"/>
  <c r="I409" i="69" s="1"/>
  <c r="I115" i="60"/>
  <c r="M352" i="69"/>
  <c r="M409" i="69" s="1"/>
  <c r="M115" i="60"/>
  <c r="Q352" i="69"/>
  <c r="Q409" i="69" s="1"/>
  <c r="Q115" i="60"/>
  <c r="G353" i="69"/>
  <c r="G410" i="69" s="1"/>
  <c r="G116" i="60"/>
  <c r="K353" i="69"/>
  <c r="K410" i="69" s="1"/>
  <c r="K116" i="60"/>
  <c r="O353" i="69"/>
  <c r="O410" i="69" s="1"/>
  <c r="O116" i="60"/>
  <c r="D355" i="69"/>
  <c r="D118" i="60"/>
  <c r="H355" i="69"/>
  <c r="H118" i="60"/>
  <c r="L355" i="69"/>
  <c r="L118" i="60"/>
  <c r="P355" i="69"/>
  <c r="P118" i="60"/>
  <c r="F356" i="69"/>
  <c r="F413" i="69" s="1"/>
  <c r="F119" i="60"/>
  <c r="J356" i="69"/>
  <c r="J413" i="69" s="1"/>
  <c r="J119" i="60"/>
  <c r="N356" i="69"/>
  <c r="N413" i="69" s="1"/>
  <c r="N119" i="60"/>
  <c r="F358" i="69"/>
  <c r="F121" i="60"/>
  <c r="F120" i="60"/>
  <c r="J358" i="69"/>
  <c r="J121" i="60"/>
  <c r="J120" i="60"/>
  <c r="N358" i="69"/>
  <c r="N121" i="60"/>
  <c r="N120" i="60"/>
  <c r="D359" i="69"/>
  <c r="D416" i="69" s="1"/>
  <c r="D122" i="60"/>
  <c r="H120" i="57"/>
  <c r="H359" i="69"/>
  <c r="H416" i="69" s="1"/>
  <c r="H122" i="60"/>
  <c r="L359" i="69"/>
  <c r="L416" i="69" s="1"/>
  <c r="L122" i="60"/>
  <c r="P359" i="69"/>
  <c r="P416" i="69" s="1"/>
  <c r="P122" i="60"/>
  <c r="D344" i="70"/>
  <c r="D126" i="60"/>
  <c r="H344" i="70"/>
  <c r="H126" i="60"/>
  <c r="L344" i="70"/>
  <c r="L126" i="60"/>
  <c r="P125" i="57"/>
  <c r="P344" i="70"/>
  <c r="P126" i="60"/>
  <c r="F345" i="70"/>
  <c r="F402" i="70" s="1"/>
  <c r="F127" i="60"/>
  <c r="J125" i="57"/>
  <c r="J345" i="70"/>
  <c r="J402" i="70" s="1"/>
  <c r="J127" i="60"/>
  <c r="N345" i="70"/>
  <c r="N402" i="70" s="1"/>
  <c r="N127" i="60"/>
  <c r="F347" i="70"/>
  <c r="F129" i="60"/>
  <c r="J347" i="70"/>
  <c r="J129" i="60"/>
  <c r="N347" i="70"/>
  <c r="N129" i="60"/>
  <c r="E349" i="70"/>
  <c r="I349" i="70"/>
  <c r="M349" i="70"/>
  <c r="Q349" i="70"/>
  <c r="F351" i="70"/>
  <c r="F133" i="60"/>
  <c r="J351" i="70"/>
  <c r="J133" i="60"/>
  <c r="N351" i="70"/>
  <c r="N133" i="60"/>
  <c r="D352" i="70"/>
  <c r="D409" i="70" s="1"/>
  <c r="D134" i="60"/>
  <c r="H352" i="70"/>
  <c r="H409" i="70" s="1"/>
  <c r="H134" i="60"/>
  <c r="L132" i="57"/>
  <c r="L352" i="70"/>
  <c r="L409" i="70" s="1"/>
  <c r="L134" i="60"/>
  <c r="P352" i="70"/>
  <c r="P409" i="70" s="1"/>
  <c r="P134" i="60"/>
  <c r="F353" i="70"/>
  <c r="F410" i="70" s="1"/>
  <c r="F135" i="60"/>
  <c r="J353" i="70"/>
  <c r="J410" i="70" s="1"/>
  <c r="J135" i="60"/>
  <c r="N353" i="70"/>
  <c r="N410" i="70" s="1"/>
  <c r="N135" i="60"/>
  <c r="G355" i="70"/>
  <c r="G137" i="60"/>
  <c r="K355" i="70"/>
  <c r="K137" i="60"/>
  <c r="O355" i="70"/>
  <c r="O137" i="60"/>
  <c r="E356" i="70"/>
  <c r="E413" i="70" s="1"/>
  <c r="E138" i="60"/>
  <c r="I356" i="70"/>
  <c r="I413" i="70" s="1"/>
  <c r="I138" i="60"/>
  <c r="M356" i="70"/>
  <c r="M413" i="70" s="1"/>
  <c r="M138" i="60"/>
  <c r="Q356" i="70"/>
  <c r="Q413" i="70" s="1"/>
  <c r="Q138" i="60"/>
  <c r="M139" i="57"/>
  <c r="E358" i="70"/>
  <c r="I358" i="70"/>
  <c r="I140" i="60"/>
  <c r="M358" i="70"/>
  <c r="M140" i="60"/>
  <c r="Q358" i="70"/>
  <c r="G359" i="70"/>
  <c r="G416" i="70" s="1"/>
  <c r="G141" i="60"/>
  <c r="K359" i="70"/>
  <c r="K416" i="70" s="1"/>
  <c r="K141" i="60"/>
  <c r="O359" i="70"/>
  <c r="O416" i="70" s="1"/>
  <c r="O141" i="60"/>
  <c r="G144" i="57"/>
  <c r="G331" i="71"/>
  <c r="K144" i="57"/>
  <c r="K331" i="71"/>
  <c r="O144" i="57"/>
  <c r="O331" i="71"/>
  <c r="G146" i="57"/>
  <c r="G333" i="71"/>
  <c r="K146" i="57"/>
  <c r="K333" i="71"/>
  <c r="O146" i="57"/>
  <c r="O333" i="71"/>
  <c r="D335" i="71"/>
  <c r="D149" i="60"/>
  <c r="H335" i="71"/>
  <c r="H149" i="60"/>
  <c r="L335" i="71"/>
  <c r="L149" i="60"/>
  <c r="P335" i="71"/>
  <c r="P149" i="60"/>
  <c r="D337" i="71"/>
  <c r="D151" i="60"/>
  <c r="H337" i="71"/>
  <c r="H151" i="60"/>
  <c r="L337" i="71"/>
  <c r="L151" i="60"/>
  <c r="P337" i="71"/>
  <c r="P151" i="60"/>
  <c r="F338" i="71"/>
  <c r="F392" i="71" s="1"/>
  <c r="F152" i="60"/>
  <c r="J338" i="71"/>
  <c r="J392" i="71" s="1"/>
  <c r="J152" i="60"/>
  <c r="N338" i="71"/>
  <c r="N392" i="71" s="1"/>
  <c r="N152" i="60"/>
  <c r="D339" i="71"/>
  <c r="D393" i="71" s="1"/>
  <c r="D153" i="60"/>
  <c r="H339" i="71"/>
  <c r="H393" i="71" s="1"/>
  <c r="H153" i="60"/>
  <c r="L339" i="71"/>
  <c r="L393" i="71" s="1"/>
  <c r="L153" i="60"/>
  <c r="P339" i="71"/>
  <c r="P393" i="71" s="1"/>
  <c r="P153" i="60"/>
  <c r="E341" i="71"/>
  <c r="E155" i="60"/>
  <c r="I341" i="71"/>
  <c r="I155" i="60"/>
  <c r="M341" i="71"/>
  <c r="M155" i="60"/>
  <c r="Q341" i="71"/>
  <c r="Q155" i="60"/>
  <c r="G342" i="71"/>
  <c r="G396" i="71" s="1"/>
  <c r="G156" i="60"/>
  <c r="K342" i="71"/>
  <c r="K396" i="71" s="1"/>
  <c r="K156" i="60"/>
  <c r="O342" i="71"/>
  <c r="O396" i="71" s="1"/>
  <c r="O156" i="60"/>
  <c r="D344" i="71"/>
  <c r="D158" i="60"/>
  <c r="D157" i="60"/>
  <c r="H344" i="71"/>
  <c r="H158" i="60"/>
  <c r="H157" i="60"/>
  <c r="L344" i="71"/>
  <c r="L158" i="60"/>
  <c r="L157" i="60"/>
  <c r="P344" i="71"/>
  <c r="P158" i="60"/>
  <c r="P157" i="60"/>
  <c r="F345" i="71"/>
  <c r="F399" i="71" s="1"/>
  <c r="F159" i="60"/>
  <c r="J345" i="71"/>
  <c r="J399" i="71" s="1"/>
  <c r="J159" i="60"/>
  <c r="N345" i="71"/>
  <c r="N399" i="71" s="1"/>
  <c r="N159" i="60"/>
  <c r="E162" i="57"/>
  <c r="E331" i="72"/>
  <c r="I162" i="57"/>
  <c r="I331" i="72"/>
  <c r="M162" i="57"/>
  <c r="M331" i="72"/>
  <c r="Q162" i="57"/>
  <c r="Q331" i="72"/>
  <c r="E164" i="57"/>
  <c r="E333" i="72"/>
  <c r="I164" i="57"/>
  <c r="I333" i="72"/>
  <c r="M164" i="57"/>
  <c r="M333" i="72"/>
  <c r="Q164" i="57"/>
  <c r="Q333" i="72"/>
  <c r="D335" i="72"/>
  <c r="D167" i="60"/>
  <c r="H335" i="72"/>
  <c r="H167" i="60"/>
  <c r="L335" i="72"/>
  <c r="L167" i="60"/>
  <c r="P335" i="72"/>
  <c r="P167" i="60"/>
  <c r="E168" i="57"/>
  <c r="E337" i="72"/>
  <c r="E391" i="72" s="1"/>
  <c r="I168" i="57"/>
  <c r="I337" i="72"/>
  <c r="M168" i="57"/>
  <c r="M337" i="72"/>
  <c r="Q168" i="57"/>
  <c r="Q337" i="72"/>
  <c r="F341" i="72"/>
  <c r="F173" i="60"/>
  <c r="J341" i="72"/>
  <c r="J173" i="60"/>
  <c r="N341" i="72"/>
  <c r="N173" i="60"/>
  <c r="D342" i="72"/>
  <c r="D396" i="72" s="1"/>
  <c r="D174" i="60"/>
  <c r="H342" i="72"/>
  <c r="H174" i="60"/>
  <c r="L172" i="57"/>
  <c r="L172" i="60" s="1"/>
  <c r="L342" i="72"/>
  <c r="L396" i="72" s="1"/>
  <c r="L174" i="60"/>
  <c r="P342" i="72"/>
  <c r="P396" i="72" s="1"/>
  <c r="P174" i="60"/>
  <c r="F344" i="72"/>
  <c r="F176" i="60"/>
  <c r="F175" i="60"/>
  <c r="J344" i="72"/>
  <c r="J176" i="60"/>
  <c r="J175" i="60"/>
  <c r="N344" i="72"/>
  <c r="N176" i="60"/>
  <c r="N175" i="60"/>
  <c r="D345" i="72"/>
  <c r="D399" i="72" s="1"/>
  <c r="D177" i="60"/>
  <c r="H345" i="72"/>
  <c r="H399" i="72" s="1"/>
  <c r="H177" i="60"/>
  <c r="L345" i="72"/>
  <c r="L399" i="72" s="1"/>
  <c r="L177" i="60"/>
  <c r="P345" i="72"/>
  <c r="P399" i="72" s="1"/>
  <c r="P177" i="60"/>
  <c r="C14" i="58"/>
  <c r="C149" i="58"/>
  <c r="C158" i="58"/>
  <c r="E13" i="58"/>
  <c r="I13" i="58"/>
  <c r="M13" i="58"/>
  <c r="Q13" i="58"/>
  <c r="K14" i="58"/>
  <c r="O14" i="58"/>
  <c r="I21" i="58"/>
  <c r="Q21" i="58"/>
  <c r="E95" i="58"/>
  <c r="M95" i="58"/>
  <c r="E112" i="58"/>
  <c r="I112" i="58"/>
  <c r="M112" i="58"/>
  <c r="Q112" i="58"/>
  <c r="G121" i="58"/>
  <c r="K121" i="58"/>
  <c r="O121" i="58"/>
  <c r="E170" i="58"/>
  <c r="I170" i="58"/>
  <c r="M170" i="58"/>
  <c r="Q170" i="58"/>
  <c r="C95" i="59"/>
  <c r="C115" i="59"/>
  <c r="C151" i="59"/>
  <c r="I11" i="59"/>
  <c r="M11" i="59"/>
  <c r="Q11" i="59"/>
  <c r="E13" i="59"/>
  <c r="I13" i="59"/>
  <c r="M13" i="59"/>
  <c r="Q13" i="59"/>
  <c r="K14" i="59"/>
  <c r="O14" i="59"/>
  <c r="K59" i="59"/>
  <c r="O92" i="59"/>
  <c r="G94" i="59"/>
  <c r="K94" i="59"/>
  <c r="E95" i="59"/>
  <c r="M95" i="59"/>
  <c r="G102" i="59"/>
  <c r="M102" i="59"/>
  <c r="D114" i="59"/>
  <c r="I114" i="59"/>
  <c r="F115" i="59"/>
  <c r="K115" i="59"/>
  <c r="G140" i="59"/>
  <c r="G149" i="59"/>
  <c r="Q149" i="59"/>
  <c r="K151" i="59"/>
  <c r="M152" i="59"/>
  <c r="I158" i="59"/>
  <c r="K167" i="59"/>
  <c r="Q167" i="59"/>
  <c r="E169" i="59"/>
  <c r="O169" i="59"/>
  <c r="G170" i="59"/>
  <c r="Q170" i="59"/>
  <c r="M176" i="59"/>
  <c r="C15" i="60"/>
  <c r="C29" i="60"/>
  <c r="C35" i="60"/>
  <c r="C149" i="60"/>
  <c r="C155" i="60"/>
  <c r="C163" i="60"/>
  <c r="C169" i="60"/>
  <c r="C175" i="60"/>
  <c r="E6" i="60"/>
  <c r="K6" i="60"/>
  <c r="P6" i="60"/>
  <c r="G8" i="60"/>
  <c r="L8" i="60"/>
  <c r="M11" i="60"/>
  <c r="K13" i="60"/>
  <c r="M14" i="60"/>
  <c r="E15" i="60"/>
  <c r="O15" i="60"/>
  <c r="N17" i="60"/>
  <c r="E18" i="60"/>
  <c r="P18" i="60"/>
  <c r="Q21" i="60"/>
  <c r="M22" i="60"/>
  <c r="H27" i="60"/>
  <c r="J29" i="60"/>
  <c r="D34" i="60"/>
  <c r="I34" i="60"/>
  <c r="F35" i="60"/>
  <c r="K35" i="60"/>
  <c r="J37" i="60"/>
  <c r="O37" i="60"/>
  <c r="L38" i="60"/>
  <c r="Q38" i="60"/>
  <c r="M41" i="60"/>
  <c r="M46" i="60"/>
  <c r="D48" i="60"/>
  <c r="Q54" i="60"/>
  <c r="K59" i="60"/>
  <c r="M60" i="60"/>
  <c r="E65" i="60"/>
  <c r="E73" i="60"/>
  <c r="I75" i="60"/>
  <c r="K76" i="60"/>
  <c r="Q79" i="60"/>
  <c r="L84" i="60"/>
  <c r="M91" i="60"/>
  <c r="O92" i="60"/>
  <c r="G96" i="60"/>
  <c r="K98" i="60"/>
  <c r="M99" i="60"/>
  <c r="Q110" i="60"/>
  <c r="K115" i="60"/>
  <c r="M116" i="60"/>
  <c r="I122" i="60"/>
  <c r="I131" i="60"/>
  <c r="G138" i="60"/>
  <c r="I139" i="60"/>
  <c r="M141" i="60"/>
  <c r="G147" i="60"/>
  <c r="I156" i="60"/>
  <c r="O159" i="60"/>
  <c r="E163" i="60"/>
  <c r="I165" i="60"/>
  <c r="Q169" i="60"/>
  <c r="E171" i="60"/>
  <c r="Q177" i="60"/>
  <c r="C321" i="64"/>
  <c r="C289" i="66"/>
  <c r="C278" i="72"/>
  <c r="G4" i="54"/>
  <c r="G319" i="64"/>
  <c r="K4" i="54"/>
  <c r="K319" i="64"/>
  <c r="O4" i="54"/>
  <c r="O319" i="64"/>
  <c r="D7" i="54"/>
  <c r="D322" i="64"/>
  <c r="D364" i="64" s="1"/>
  <c r="H7" i="54"/>
  <c r="H322" i="64"/>
  <c r="L321" i="64"/>
  <c r="P321" i="64"/>
  <c r="E411" i="64"/>
  <c r="I411" i="64"/>
  <c r="M411" i="64"/>
  <c r="Q326" i="64"/>
  <c r="Q410" i="64" s="1"/>
  <c r="Q411" i="64"/>
  <c r="G16" i="54"/>
  <c r="G331" i="64"/>
  <c r="G373" i="64" s="1"/>
  <c r="K16" i="54"/>
  <c r="K331" i="64"/>
  <c r="K373" i="64" s="1"/>
  <c r="O16" i="54"/>
  <c r="O331" i="64"/>
  <c r="E16" i="54"/>
  <c r="E332" i="64"/>
  <c r="I16" i="54"/>
  <c r="I332" i="64"/>
  <c r="I374" i="64" s="1"/>
  <c r="M16" i="54"/>
  <c r="M9" i="54" s="1"/>
  <c r="M332" i="64"/>
  <c r="Q374" i="64"/>
  <c r="O333" i="64"/>
  <c r="G289" i="65"/>
  <c r="K289" i="65"/>
  <c r="O289" i="65"/>
  <c r="O330" i="65"/>
  <c r="G297" i="65"/>
  <c r="G39" i="54"/>
  <c r="G301" i="65"/>
  <c r="K39" i="54"/>
  <c r="K301" i="65"/>
  <c r="O39" i="54"/>
  <c r="O301" i="65"/>
  <c r="G44" i="54"/>
  <c r="G287" i="66"/>
  <c r="K44" i="54"/>
  <c r="K287" i="66"/>
  <c r="O44" i="54"/>
  <c r="O287" i="66"/>
  <c r="E44" i="54"/>
  <c r="E288" i="66"/>
  <c r="M44" i="54"/>
  <c r="M288" i="66"/>
  <c r="M326" i="66" s="1"/>
  <c r="E47" i="54"/>
  <c r="E290" i="66"/>
  <c r="E328" i="66" s="1"/>
  <c r="I47" i="54"/>
  <c r="I290" i="66"/>
  <c r="I328" i="66" s="1"/>
  <c r="M47" i="54"/>
  <c r="M290" i="66"/>
  <c r="M328" i="66" s="1"/>
  <c r="Q47" i="54"/>
  <c r="Q290" i="66"/>
  <c r="Q328" i="66" s="1"/>
  <c r="E292" i="66"/>
  <c r="I292" i="66"/>
  <c r="M292" i="66"/>
  <c r="Q292" i="66"/>
  <c r="E51" i="54"/>
  <c r="E294" i="66"/>
  <c r="E332" i="66" s="1"/>
  <c r="I51" i="54"/>
  <c r="I294" i="66"/>
  <c r="I332" i="66" s="1"/>
  <c r="M51" i="54"/>
  <c r="M294" i="66"/>
  <c r="M332" i="66" s="1"/>
  <c r="Q51" i="54"/>
  <c r="Q294" i="66"/>
  <c r="Q332" i="66" s="1"/>
  <c r="G51" i="54"/>
  <c r="G295" i="66"/>
  <c r="O51" i="54"/>
  <c r="O295" i="66"/>
  <c r="O333" i="66" s="1"/>
  <c r="E55" i="54"/>
  <c r="E298" i="66"/>
  <c r="E336" i="66" s="1"/>
  <c r="I55" i="54"/>
  <c r="I298" i="66"/>
  <c r="I336" i="66" s="1"/>
  <c r="M55" i="54"/>
  <c r="M298" i="66"/>
  <c r="Q55" i="54"/>
  <c r="Q298" i="66"/>
  <c r="G55" i="54"/>
  <c r="G299" i="66"/>
  <c r="G337" i="66" s="1"/>
  <c r="O55" i="54"/>
  <c r="O299" i="66"/>
  <c r="O337" i="66" s="1"/>
  <c r="E377" i="66"/>
  <c r="M300" i="66"/>
  <c r="M377" i="66"/>
  <c r="M286" i="67"/>
  <c r="G289" i="67"/>
  <c r="K289" i="67"/>
  <c r="O289" i="67"/>
  <c r="G292" i="67"/>
  <c r="K292" i="67"/>
  <c r="O292" i="67"/>
  <c r="O330" i="67" s="1"/>
  <c r="E77" i="54"/>
  <c r="E301" i="67"/>
  <c r="I77" i="54"/>
  <c r="I301" i="67"/>
  <c r="M77" i="54"/>
  <c r="M301" i="67"/>
  <c r="Q77" i="54"/>
  <c r="Q301" i="67"/>
  <c r="G77" i="54"/>
  <c r="G302" i="67"/>
  <c r="K77" i="54"/>
  <c r="K302" i="67"/>
  <c r="O77" i="54"/>
  <c r="O302" i="67"/>
  <c r="E82" i="54"/>
  <c r="E355" i="68"/>
  <c r="I82" i="54"/>
  <c r="I355" i="68"/>
  <c r="M82" i="54"/>
  <c r="M355" i="68"/>
  <c r="Q82" i="54"/>
  <c r="Q355" i="68"/>
  <c r="G354" i="68"/>
  <c r="E357" i="68"/>
  <c r="I357" i="68"/>
  <c r="M357" i="68"/>
  <c r="Q357" i="68"/>
  <c r="I408" i="68"/>
  <c r="M361" i="68"/>
  <c r="G93" i="54"/>
  <c r="G366" i="68"/>
  <c r="K93" i="54"/>
  <c r="K93" i="58" s="1"/>
  <c r="K366" i="68"/>
  <c r="O93" i="54"/>
  <c r="O366" i="68"/>
  <c r="G97" i="54"/>
  <c r="G370" i="68"/>
  <c r="K97" i="54"/>
  <c r="K370" i="68"/>
  <c r="O97" i="54"/>
  <c r="O370" i="68"/>
  <c r="E97" i="54"/>
  <c r="E371" i="68"/>
  <c r="I97" i="54"/>
  <c r="I371" i="68"/>
  <c r="M97" i="54"/>
  <c r="M371" i="68"/>
  <c r="I286" i="69"/>
  <c r="G289" i="69"/>
  <c r="O289" i="69"/>
  <c r="E368" i="69"/>
  <c r="I368" i="69"/>
  <c r="M368" i="69"/>
  <c r="Q368" i="69"/>
  <c r="G113" i="54"/>
  <c r="G113" i="58" s="1"/>
  <c r="G294" i="69"/>
  <c r="K113" i="54"/>
  <c r="K113" i="58" s="1"/>
  <c r="K294" i="69"/>
  <c r="O113" i="54"/>
  <c r="O113" i="58" s="1"/>
  <c r="O294" i="69"/>
  <c r="G377" i="69"/>
  <c r="G300" i="69"/>
  <c r="K377" i="69"/>
  <c r="K300" i="69"/>
  <c r="O377" i="69"/>
  <c r="O300" i="69"/>
  <c r="E125" i="54"/>
  <c r="E287" i="70"/>
  <c r="I125" i="54"/>
  <c r="I287" i="70"/>
  <c r="M125" i="54"/>
  <c r="M287" i="70"/>
  <c r="Q125" i="54"/>
  <c r="Q287" i="70"/>
  <c r="E289" i="70"/>
  <c r="M289" i="70"/>
  <c r="I293" i="70"/>
  <c r="O293" i="70"/>
  <c r="G136" i="54"/>
  <c r="G298" i="70"/>
  <c r="K136" i="54"/>
  <c r="K298" i="70"/>
  <c r="O136" i="54"/>
  <c r="O298" i="70"/>
  <c r="E139" i="54"/>
  <c r="E301" i="70"/>
  <c r="I139" i="54"/>
  <c r="I301" i="70"/>
  <c r="M139" i="54"/>
  <c r="M301" i="70"/>
  <c r="Q139" i="54"/>
  <c r="Q301" i="70"/>
  <c r="G276" i="71"/>
  <c r="K276" i="71"/>
  <c r="O276" i="71"/>
  <c r="O278" i="71"/>
  <c r="G353" i="71"/>
  <c r="K353" i="71"/>
  <c r="O353" i="71"/>
  <c r="G355" i="71"/>
  <c r="O355" i="71"/>
  <c r="G157" i="54"/>
  <c r="G290" i="71"/>
  <c r="K157" i="54"/>
  <c r="K290" i="71"/>
  <c r="O157" i="54"/>
  <c r="O290" i="71"/>
  <c r="G162" i="54"/>
  <c r="G277" i="72"/>
  <c r="K162" i="54"/>
  <c r="K277" i="72"/>
  <c r="O162" i="54"/>
  <c r="O277" i="72"/>
  <c r="I278" i="72"/>
  <c r="M278" i="72"/>
  <c r="E353" i="72"/>
  <c r="I353" i="72"/>
  <c r="M353" i="72"/>
  <c r="Q353" i="72"/>
  <c r="G168" i="54"/>
  <c r="G283" i="72"/>
  <c r="K168" i="54"/>
  <c r="K168" i="58" s="1"/>
  <c r="K283" i="72"/>
  <c r="O168" i="54"/>
  <c r="O283" i="72"/>
  <c r="I282" i="72"/>
  <c r="I354" i="72" s="1"/>
  <c r="I356" i="72"/>
  <c r="G172" i="54"/>
  <c r="G287" i="72"/>
  <c r="K172" i="54"/>
  <c r="K287" i="72"/>
  <c r="O172" i="54"/>
  <c r="O287" i="72"/>
  <c r="E172" i="54"/>
  <c r="E288" i="72"/>
  <c r="I172" i="54"/>
  <c r="I288" i="72"/>
  <c r="M172" i="54"/>
  <c r="M288" i="72"/>
  <c r="G289" i="72"/>
  <c r="G362" i="72"/>
  <c r="K362" i="72"/>
  <c r="O362" i="72"/>
  <c r="C4" i="55"/>
  <c r="C341" i="64"/>
  <c r="C432" i="64"/>
  <c r="C369" i="64"/>
  <c r="C16" i="55"/>
  <c r="C353" i="64"/>
  <c r="C25" i="55"/>
  <c r="C306" i="65"/>
  <c r="C32" i="55"/>
  <c r="C30" i="55" s="1"/>
  <c r="C313" i="65"/>
  <c r="C337" i="65"/>
  <c r="C51" i="55"/>
  <c r="C314" i="66"/>
  <c r="C58" i="55"/>
  <c r="C320" i="66"/>
  <c r="C66" i="55"/>
  <c r="C309" i="67"/>
  <c r="C334" i="67"/>
  <c r="C340" i="67"/>
  <c r="C408" i="68"/>
  <c r="C93" i="55"/>
  <c r="C390" i="68"/>
  <c r="C419" i="68"/>
  <c r="C305" i="69"/>
  <c r="C117" i="55"/>
  <c r="C111" i="55" s="1"/>
  <c r="C318" i="69"/>
  <c r="C316" i="69" s="1"/>
  <c r="C125" i="55"/>
  <c r="C307" i="70"/>
  <c r="C333" i="70"/>
  <c r="C339" i="70"/>
  <c r="C396" i="70"/>
  <c r="C319" i="70"/>
  <c r="C317" i="71"/>
  <c r="C371" i="71"/>
  <c r="C323" i="71"/>
  <c r="C304" i="71"/>
  <c r="C294" i="72"/>
  <c r="C312" i="72" s="1"/>
  <c r="C313" i="72"/>
  <c r="C320" i="72"/>
  <c r="C380" i="72"/>
  <c r="C326" i="72"/>
  <c r="C307" i="72"/>
  <c r="E4" i="55"/>
  <c r="E340" i="64"/>
  <c r="I4" i="55"/>
  <c r="I340" i="64"/>
  <c r="M4" i="55"/>
  <c r="M340" i="64"/>
  <c r="Q4" i="55"/>
  <c r="Q340" i="64"/>
  <c r="O362" i="64"/>
  <c r="G7" i="55"/>
  <c r="G343" i="64"/>
  <c r="K7" i="55"/>
  <c r="K343" i="64"/>
  <c r="O7" i="55"/>
  <c r="O343" i="64"/>
  <c r="D345" i="64"/>
  <c r="H345" i="64"/>
  <c r="L345" i="64"/>
  <c r="P345" i="64"/>
  <c r="F367" i="64"/>
  <c r="J430" i="64"/>
  <c r="J367" i="64"/>
  <c r="N367" i="64"/>
  <c r="N430" i="64"/>
  <c r="F12" i="55"/>
  <c r="F348" i="64"/>
  <c r="J432" i="64"/>
  <c r="J369" i="64"/>
  <c r="J347" i="64"/>
  <c r="N12" i="55"/>
  <c r="N348" i="64"/>
  <c r="D370" i="64"/>
  <c r="H370" i="64"/>
  <c r="L370" i="64"/>
  <c r="P433" i="64"/>
  <c r="P370" i="64"/>
  <c r="F371" i="64"/>
  <c r="J371" i="64"/>
  <c r="N371" i="64"/>
  <c r="F16" i="55"/>
  <c r="F352" i="64"/>
  <c r="J351" i="64"/>
  <c r="J373" i="64"/>
  <c r="N16" i="55"/>
  <c r="N352" i="64"/>
  <c r="D374" i="64"/>
  <c r="H374" i="64"/>
  <c r="L374" i="64"/>
  <c r="P374" i="64"/>
  <c r="F19" i="55"/>
  <c r="M354" i="64"/>
  <c r="G440" i="64"/>
  <c r="G377" i="64"/>
  <c r="O440" i="64"/>
  <c r="O377" i="64"/>
  <c r="M378" i="64"/>
  <c r="D325" i="65"/>
  <c r="H25" i="55"/>
  <c r="H306" i="65"/>
  <c r="L305" i="65"/>
  <c r="P25" i="55"/>
  <c r="P306" i="65"/>
  <c r="F326" i="65"/>
  <c r="J326" i="65"/>
  <c r="N326" i="65"/>
  <c r="N28" i="55"/>
  <c r="E308" i="65"/>
  <c r="I308" i="65"/>
  <c r="M308" i="65"/>
  <c r="D311" i="65"/>
  <c r="L311" i="65"/>
  <c r="D312" i="65"/>
  <c r="P32" i="55"/>
  <c r="P313" i="65"/>
  <c r="J333" i="65"/>
  <c r="D334" i="65"/>
  <c r="H334" i="65"/>
  <c r="L334" i="65"/>
  <c r="P334" i="65"/>
  <c r="G36" i="55"/>
  <c r="G317" i="65"/>
  <c r="K36" i="55"/>
  <c r="K317" i="65"/>
  <c r="K336" i="65" s="1"/>
  <c r="O36" i="55"/>
  <c r="O317" i="65"/>
  <c r="E337" i="65"/>
  <c r="I337" i="65"/>
  <c r="M337" i="65"/>
  <c r="Q337" i="65"/>
  <c r="E39" i="55"/>
  <c r="E320" i="65"/>
  <c r="I39" i="55"/>
  <c r="I320" i="65"/>
  <c r="M39" i="55"/>
  <c r="M320" i="65"/>
  <c r="Q39" i="55"/>
  <c r="Q320" i="65"/>
  <c r="K325" i="66"/>
  <c r="I326" i="66"/>
  <c r="Q326" i="66"/>
  <c r="D47" i="55"/>
  <c r="D309" i="66"/>
  <c r="H308" i="66"/>
  <c r="L47" i="55"/>
  <c r="L309" i="66"/>
  <c r="P308" i="66"/>
  <c r="H330" i="66"/>
  <c r="J51" i="55"/>
  <c r="K333" i="66"/>
  <c r="E334" i="66"/>
  <c r="I334" i="66"/>
  <c r="M334" i="66"/>
  <c r="Q334" i="66"/>
  <c r="M55" i="55"/>
  <c r="D336" i="66"/>
  <c r="L316" i="66"/>
  <c r="J337" i="66"/>
  <c r="O58" i="55"/>
  <c r="N396" i="66"/>
  <c r="D340" i="66"/>
  <c r="H340" i="66"/>
  <c r="L340" i="66"/>
  <c r="P340" i="66"/>
  <c r="E63" i="55"/>
  <c r="E306" i="67"/>
  <c r="I63" i="55"/>
  <c r="I306" i="67"/>
  <c r="M63" i="55"/>
  <c r="M306" i="67"/>
  <c r="Q63" i="55"/>
  <c r="Q306" i="67"/>
  <c r="G326" i="67"/>
  <c r="K326" i="67"/>
  <c r="O326" i="67"/>
  <c r="G66" i="55"/>
  <c r="G309" i="67"/>
  <c r="K66" i="55"/>
  <c r="K309" i="67"/>
  <c r="O66" i="55"/>
  <c r="O309" i="67"/>
  <c r="D311" i="67"/>
  <c r="H330" i="67"/>
  <c r="L311" i="67"/>
  <c r="P330" i="67"/>
  <c r="F70" i="55"/>
  <c r="L70" i="55"/>
  <c r="G70" i="55"/>
  <c r="G68" i="55" s="1"/>
  <c r="G313" i="67"/>
  <c r="K70" i="55"/>
  <c r="K313" i="67"/>
  <c r="O70" i="55"/>
  <c r="O313" i="67"/>
  <c r="I333" i="67"/>
  <c r="Q333" i="67"/>
  <c r="I74" i="55"/>
  <c r="D74" i="55"/>
  <c r="D317" i="67"/>
  <c r="H74" i="55"/>
  <c r="H317" i="67"/>
  <c r="L74" i="55"/>
  <c r="L317" i="67"/>
  <c r="L336" i="67" s="1"/>
  <c r="P74" i="55"/>
  <c r="P317" i="67"/>
  <c r="F337" i="67"/>
  <c r="J337" i="67"/>
  <c r="N337" i="67"/>
  <c r="D77" i="55"/>
  <c r="E340" i="67"/>
  <c r="E82" i="55"/>
  <c r="E379" i="68"/>
  <c r="I82" i="55"/>
  <c r="I379" i="68"/>
  <c r="M82" i="55"/>
  <c r="M379" i="68"/>
  <c r="Q82" i="55"/>
  <c r="Q379" i="68"/>
  <c r="G404" i="68"/>
  <c r="K404" i="68"/>
  <c r="O404" i="68"/>
  <c r="F85" i="55"/>
  <c r="F382" i="68"/>
  <c r="J381" i="68"/>
  <c r="N85" i="55"/>
  <c r="N382" i="68"/>
  <c r="D408" i="68"/>
  <c r="H408" i="68"/>
  <c r="L408" i="68"/>
  <c r="P408" i="68"/>
  <c r="G89" i="55"/>
  <c r="G386" i="68"/>
  <c r="K89" i="55"/>
  <c r="K386" i="68"/>
  <c r="O89" i="55"/>
  <c r="O386" i="68"/>
  <c r="K412" i="68"/>
  <c r="O412" i="68"/>
  <c r="O484" i="68"/>
  <c r="E93" i="55"/>
  <c r="D414" i="68"/>
  <c r="D486" i="68"/>
  <c r="H414" i="68"/>
  <c r="H389" i="68"/>
  <c r="L414" i="68"/>
  <c r="L486" i="68"/>
  <c r="P93" i="55"/>
  <c r="P390" i="68"/>
  <c r="F415" i="68"/>
  <c r="F487" i="68"/>
  <c r="J93" i="55"/>
  <c r="J93" i="59" s="1"/>
  <c r="J391" i="68"/>
  <c r="J389" i="68" s="1"/>
  <c r="N415" i="68"/>
  <c r="D416" i="68"/>
  <c r="H416" i="68"/>
  <c r="L416" i="68"/>
  <c r="P416" i="68"/>
  <c r="E393" i="68"/>
  <c r="I418" i="68"/>
  <c r="G419" i="68"/>
  <c r="K100" i="55"/>
  <c r="F397" i="68"/>
  <c r="J397" i="68"/>
  <c r="N397" i="68"/>
  <c r="D398" i="68"/>
  <c r="D102" i="59"/>
  <c r="H398" i="68"/>
  <c r="H102" i="59"/>
  <c r="L398" i="68"/>
  <c r="L102" i="59"/>
  <c r="P398" i="68"/>
  <c r="P102" i="59"/>
  <c r="F399" i="68"/>
  <c r="F423" i="68" s="1"/>
  <c r="J399" i="68"/>
  <c r="N399" i="68"/>
  <c r="G106" i="55"/>
  <c r="G306" i="69"/>
  <c r="K106" i="55"/>
  <c r="K306" i="69"/>
  <c r="O106" i="55"/>
  <c r="O306" i="69"/>
  <c r="E326" i="69"/>
  <c r="Q326" i="69"/>
  <c r="E109" i="55"/>
  <c r="E309" i="69"/>
  <c r="I109" i="55"/>
  <c r="I309" i="69"/>
  <c r="M109" i="55"/>
  <c r="M309" i="69"/>
  <c r="Q109" i="55"/>
  <c r="Q309" i="69"/>
  <c r="G311" i="69"/>
  <c r="K311" i="69"/>
  <c r="O311" i="69"/>
  <c r="E389" i="69"/>
  <c r="E332" i="69"/>
  <c r="E312" i="69"/>
  <c r="I389" i="69"/>
  <c r="I332" i="69"/>
  <c r="M332" i="69"/>
  <c r="M389" i="69"/>
  <c r="Q332" i="69"/>
  <c r="Q389" i="69"/>
  <c r="Q312" i="69"/>
  <c r="G390" i="69"/>
  <c r="G333" i="69"/>
  <c r="K333" i="69"/>
  <c r="K390" i="69"/>
  <c r="O390" i="69"/>
  <c r="O333" i="69"/>
  <c r="I334" i="69"/>
  <c r="M334" i="69"/>
  <c r="G117" i="55"/>
  <c r="G317" i="69"/>
  <c r="K117" i="55"/>
  <c r="K317" i="69"/>
  <c r="O117" i="55"/>
  <c r="O317" i="69"/>
  <c r="E117" i="55"/>
  <c r="E318" i="69"/>
  <c r="E316" i="69" s="1"/>
  <c r="M117" i="55"/>
  <c r="M318" i="69"/>
  <c r="E120" i="55"/>
  <c r="E320" i="69"/>
  <c r="I120" i="55"/>
  <c r="I320" i="69"/>
  <c r="M120" i="55"/>
  <c r="M320" i="69"/>
  <c r="M319" i="69" s="1"/>
  <c r="Q120" i="55"/>
  <c r="Q320" i="69"/>
  <c r="G120" i="55"/>
  <c r="G321" i="69"/>
  <c r="K340" i="69"/>
  <c r="O120" i="55"/>
  <c r="O321" i="69"/>
  <c r="K305" i="70"/>
  <c r="M326" i="70"/>
  <c r="G128" i="55"/>
  <c r="G309" i="70"/>
  <c r="K128" i="55"/>
  <c r="K309" i="70"/>
  <c r="O128" i="55"/>
  <c r="O309" i="70"/>
  <c r="Q330" i="70"/>
  <c r="G132" i="55"/>
  <c r="G313" i="70"/>
  <c r="K132" i="55"/>
  <c r="K313" i="70"/>
  <c r="O132" i="55"/>
  <c r="O313" i="70"/>
  <c r="E132" i="55"/>
  <c r="E314" i="70"/>
  <c r="M132" i="55"/>
  <c r="M314" i="70"/>
  <c r="G334" i="70"/>
  <c r="K334" i="70"/>
  <c r="G136" i="55"/>
  <c r="G130" i="55" s="1"/>
  <c r="G317" i="70"/>
  <c r="K136" i="55"/>
  <c r="K317" i="70"/>
  <c r="O136" i="55"/>
  <c r="O130" i="55" s="1"/>
  <c r="O317" i="70"/>
  <c r="E337" i="70"/>
  <c r="I337" i="70"/>
  <c r="M337" i="70"/>
  <c r="Q337" i="70"/>
  <c r="G319" i="70"/>
  <c r="G396" i="70"/>
  <c r="G339" i="70"/>
  <c r="K319" i="70"/>
  <c r="K396" i="70"/>
  <c r="K339" i="70"/>
  <c r="I340" i="70"/>
  <c r="G294" i="71"/>
  <c r="G313" i="71"/>
  <c r="K313" i="71"/>
  <c r="K294" i="71"/>
  <c r="O313" i="71"/>
  <c r="O294" i="71"/>
  <c r="G315" i="71"/>
  <c r="G296" i="71"/>
  <c r="K296" i="71"/>
  <c r="K314" i="71" s="1"/>
  <c r="K315" i="71"/>
  <c r="O296" i="71"/>
  <c r="O315" i="71"/>
  <c r="D299" i="71"/>
  <c r="H299" i="71"/>
  <c r="L299" i="71"/>
  <c r="P299" i="71"/>
  <c r="D150" i="55"/>
  <c r="D301" i="71"/>
  <c r="H150" i="55"/>
  <c r="H150" i="59" s="1"/>
  <c r="H301" i="71"/>
  <c r="L150" i="55"/>
  <c r="L150" i="59" s="1"/>
  <c r="L301" i="71"/>
  <c r="P150" i="55"/>
  <c r="P150" i="59" s="1"/>
  <c r="P301" i="71"/>
  <c r="J150" i="55"/>
  <c r="J302" i="71"/>
  <c r="N150" i="55"/>
  <c r="N302" i="71"/>
  <c r="D321" i="71"/>
  <c r="H321" i="71"/>
  <c r="L321" i="71"/>
  <c r="P321" i="71"/>
  <c r="D154" i="55"/>
  <c r="D305" i="71"/>
  <c r="H154" i="55"/>
  <c r="H148" i="55" s="1"/>
  <c r="H305" i="71"/>
  <c r="L154" i="55"/>
  <c r="L305" i="71"/>
  <c r="P154" i="55"/>
  <c r="P305" i="71"/>
  <c r="F304" i="71"/>
  <c r="J154" i="55"/>
  <c r="J306" i="71"/>
  <c r="N154" i="55"/>
  <c r="N306" i="71"/>
  <c r="E157" i="55"/>
  <c r="F157" i="55"/>
  <c r="F308" i="71"/>
  <c r="J157" i="55"/>
  <c r="J308" i="71"/>
  <c r="N157" i="55"/>
  <c r="N308" i="71"/>
  <c r="D157" i="55"/>
  <c r="D309" i="71"/>
  <c r="H327" i="71"/>
  <c r="L157" i="55"/>
  <c r="L309" i="71"/>
  <c r="P327" i="71"/>
  <c r="E294" i="72"/>
  <c r="I294" i="72"/>
  <c r="M294" i="72"/>
  <c r="Q294" i="72"/>
  <c r="G164" i="55"/>
  <c r="G297" i="72"/>
  <c r="K164" i="55"/>
  <c r="K297" i="72"/>
  <c r="O164" i="55"/>
  <c r="O297" i="72"/>
  <c r="F299" i="72"/>
  <c r="J299" i="72"/>
  <c r="N299" i="72"/>
  <c r="D301" i="72"/>
  <c r="D169" i="59"/>
  <c r="H301" i="72"/>
  <c r="H169" i="59"/>
  <c r="L301" i="72"/>
  <c r="L169" i="59"/>
  <c r="P301" i="72"/>
  <c r="P169" i="59"/>
  <c r="F302" i="72"/>
  <c r="F170" i="59"/>
  <c r="J302" i="72"/>
  <c r="J170" i="59"/>
  <c r="N302" i="72"/>
  <c r="N170" i="59"/>
  <c r="D303" i="72"/>
  <c r="H303" i="72"/>
  <c r="L303" i="72"/>
  <c r="P303" i="72"/>
  <c r="G172" i="55"/>
  <c r="G166" i="55" s="1"/>
  <c r="G305" i="72"/>
  <c r="K172" i="55"/>
  <c r="K305" i="72"/>
  <c r="O172" i="55"/>
  <c r="O166" i="55" s="1"/>
  <c r="O305" i="72"/>
  <c r="E172" i="55"/>
  <c r="E306" i="72"/>
  <c r="I324" i="72"/>
  <c r="M172" i="55"/>
  <c r="M306" i="72"/>
  <c r="Q324" i="72"/>
  <c r="F308" i="72"/>
  <c r="F176" i="59"/>
  <c r="J308" i="72"/>
  <c r="J176" i="59"/>
  <c r="N308" i="72"/>
  <c r="N176" i="59"/>
  <c r="D309" i="72"/>
  <c r="H309" i="72"/>
  <c r="L309" i="72"/>
  <c r="P309" i="72"/>
  <c r="C382" i="64"/>
  <c r="C457" i="64"/>
  <c r="C399" i="64"/>
  <c r="C462" i="64" s="1"/>
  <c r="C22" i="60"/>
  <c r="C349" i="65"/>
  <c r="C412" i="65"/>
  <c r="C344" i="66"/>
  <c r="C345" i="67"/>
  <c r="C402" i="67" s="1"/>
  <c r="C65" i="60"/>
  <c r="C358" i="67"/>
  <c r="C430" i="68"/>
  <c r="C86" i="60"/>
  <c r="C442" i="68"/>
  <c r="C98" i="60"/>
  <c r="C406" i="69"/>
  <c r="C355" i="69"/>
  <c r="C118" i="60"/>
  <c r="C401" i="70"/>
  <c r="C408" i="70"/>
  <c r="C356" i="70"/>
  <c r="C413" i="70" s="1"/>
  <c r="C138" i="60"/>
  <c r="C332" i="71"/>
  <c r="C387" i="71"/>
  <c r="C391" i="72"/>
  <c r="C342" i="72"/>
  <c r="C396" i="72" s="1"/>
  <c r="C174" i="60"/>
  <c r="H7" i="57"/>
  <c r="G448" i="64"/>
  <c r="G384" i="64"/>
  <c r="K448" i="64"/>
  <c r="K384" i="64"/>
  <c r="O7" i="57"/>
  <c r="O385" i="64"/>
  <c r="D387" i="64"/>
  <c r="H387" i="64"/>
  <c r="L387" i="64"/>
  <c r="P387" i="64"/>
  <c r="F388" i="64"/>
  <c r="J388" i="64"/>
  <c r="J451" i="64" s="1"/>
  <c r="N388" i="64"/>
  <c r="N451" i="64" s="1"/>
  <c r="D390" i="64"/>
  <c r="H390" i="64"/>
  <c r="L390" i="64"/>
  <c r="P390" i="64"/>
  <c r="P13" i="60"/>
  <c r="F391" i="64"/>
  <c r="F454" i="64" s="1"/>
  <c r="F14" i="60"/>
  <c r="J391" i="64"/>
  <c r="J454" i="64" s="1"/>
  <c r="J14" i="60"/>
  <c r="N391" i="64"/>
  <c r="N14" i="60"/>
  <c r="D392" i="64"/>
  <c r="D455" i="64" s="1"/>
  <c r="D15" i="60"/>
  <c r="H392" i="64"/>
  <c r="H455" i="64" s="1"/>
  <c r="H15" i="60"/>
  <c r="L392" i="64"/>
  <c r="L455" i="64" s="1"/>
  <c r="L15" i="60"/>
  <c r="P392" i="64"/>
  <c r="P455" i="64" s="1"/>
  <c r="P15" i="60"/>
  <c r="G457" i="64"/>
  <c r="K457" i="64"/>
  <c r="O457" i="64"/>
  <c r="O393" i="64"/>
  <c r="O456" i="64" s="1"/>
  <c r="F397" i="64"/>
  <c r="J397" i="64"/>
  <c r="N397" i="64"/>
  <c r="D398" i="64"/>
  <c r="H398" i="64"/>
  <c r="L398" i="64"/>
  <c r="P398" i="64"/>
  <c r="F399" i="64"/>
  <c r="F462" i="64" s="1"/>
  <c r="F22" i="60"/>
  <c r="J399" i="64"/>
  <c r="J462" i="64" s="1"/>
  <c r="J22" i="60"/>
  <c r="N399" i="64"/>
  <c r="N462" i="64" s="1"/>
  <c r="N22" i="60"/>
  <c r="F25" i="57"/>
  <c r="F344" i="65"/>
  <c r="J25" i="57"/>
  <c r="J344" i="65"/>
  <c r="N25" i="57"/>
  <c r="N344" i="65"/>
  <c r="G404" i="65"/>
  <c r="G346" i="65"/>
  <c r="K346" i="65"/>
  <c r="K404" i="65"/>
  <c r="O28" i="57"/>
  <c r="O347" i="65"/>
  <c r="O349" i="65"/>
  <c r="O350" i="65"/>
  <c r="G412" i="65"/>
  <c r="K412" i="65"/>
  <c r="O412" i="65"/>
  <c r="K357" i="65"/>
  <c r="O357" i="65"/>
  <c r="E404" i="66"/>
  <c r="E346" i="66"/>
  <c r="I47" i="57"/>
  <c r="I347" i="66"/>
  <c r="M47" i="57"/>
  <c r="M347" i="66"/>
  <c r="Q47" i="57"/>
  <c r="Q347" i="66"/>
  <c r="E51" i="57"/>
  <c r="E351" i="66"/>
  <c r="M51" i="57"/>
  <c r="M351" i="66"/>
  <c r="Q51" i="57"/>
  <c r="Q351" i="66"/>
  <c r="G51" i="57"/>
  <c r="G352" i="66"/>
  <c r="G409" i="66" s="1"/>
  <c r="K51" i="57"/>
  <c r="K352" i="66"/>
  <c r="K409" i="66" s="1"/>
  <c r="O51" i="57"/>
  <c r="O352" i="66"/>
  <c r="O409" i="66" s="1"/>
  <c r="G355" i="66"/>
  <c r="G56" i="60"/>
  <c r="K355" i="66"/>
  <c r="K56" i="60"/>
  <c r="O355" i="66"/>
  <c r="O56" i="60"/>
  <c r="E356" i="66"/>
  <c r="E413" i="66" s="1"/>
  <c r="E57" i="60"/>
  <c r="I356" i="66"/>
  <c r="I413" i="66" s="1"/>
  <c r="I57" i="60"/>
  <c r="M356" i="66"/>
  <c r="M413" i="66" s="1"/>
  <c r="M57" i="60"/>
  <c r="Q356" i="66"/>
  <c r="Q413" i="66" s="1"/>
  <c r="Q57" i="60"/>
  <c r="D358" i="66"/>
  <c r="H358" i="66"/>
  <c r="H58" i="60"/>
  <c r="H59" i="60"/>
  <c r="L358" i="66"/>
  <c r="P358" i="66"/>
  <c r="F359" i="66"/>
  <c r="F416" i="66" s="1"/>
  <c r="F60" i="60"/>
  <c r="J359" i="66"/>
  <c r="J416" i="66" s="1"/>
  <c r="J60" i="60"/>
  <c r="N359" i="66"/>
  <c r="N416" i="66" s="1"/>
  <c r="N60" i="60"/>
  <c r="D344" i="67"/>
  <c r="H344" i="67"/>
  <c r="L344" i="67"/>
  <c r="P344" i="67"/>
  <c r="F345" i="67"/>
  <c r="F402" i="67" s="1"/>
  <c r="F65" i="60"/>
  <c r="J345" i="67"/>
  <c r="J402" i="67" s="1"/>
  <c r="J65" i="60"/>
  <c r="N345" i="67"/>
  <c r="N402" i="67" s="1"/>
  <c r="N65" i="60"/>
  <c r="G66" i="57"/>
  <c r="G347" i="67"/>
  <c r="G67" i="60"/>
  <c r="K347" i="67"/>
  <c r="K67" i="60"/>
  <c r="O347" i="67"/>
  <c r="O67" i="60"/>
  <c r="F349" i="67"/>
  <c r="J349" i="67"/>
  <c r="N349" i="67"/>
  <c r="D70" i="57"/>
  <c r="D351" i="67"/>
  <c r="H70" i="57"/>
  <c r="H68" i="57" s="1"/>
  <c r="H351" i="67"/>
  <c r="L70" i="57"/>
  <c r="L351" i="67"/>
  <c r="P70" i="57"/>
  <c r="P351" i="67"/>
  <c r="F352" i="67"/>
  <c r="F409" i="67" s="1"/>
  <c r="F72" i="60"/>
  <c r="J352" i="67"/>
  <c r="J409" i="67" s="1"/>
  <c r="J72" i="60"/>
  <c r="N352" i="67"/>
  <c r="N409" i="67" s="1"/>
  <c r="N72" i="60"/>
  <c r="D353" i="67"/>
  <c r="D410" i="67" s="1"/>
  <c r="D73" i="60"/>
  <c r="H353" i="67"/>
  <c r="H410" i="67" s="1"/>
  <c r="H73" i="60"/>
  <c r="L353" i="67"/>
  <c r="L410" i="67" s="1"/>
  <c r="L73" i="60"/>
  <c r="P353" i="67"/>
  <c r="P410" i="67" s="1"/>
  <c r="P73" i="60"/>
  <c r="E354" i="67"/>
  <c r="E411" i="67" s="1"/>
  <c r="E412" i="67"/>
  <c r="I412" i="67"/>
  <c r="M412" i="67"/>
  <c r="Q354" i="67"/>
  <c r="Q411" i="67" s="1"/>
  <c r="Q412" i="67"/>
  <c r="D358" i="67"/>
  <c r="H358" i="67"/>
  <c r="L358" i="67"/>
  <c r="P358" i="67"/>
  <c r="F359" i="67"/>
  <c r="F416" i="67" s="1"/>
  <c r="F79" i="60"/>
  <c r="J359" i="67"/>
  <c r="J416" i="67" s="1"/>
  <c r="J79" i="60"/>
  <c r="N359" i="67"/>
  <c r="N416" i="67" s="1"/>
  <c r="N79" i="60"/>
  <c r="G427" i="68"/>
  <c r="K427" i="68"/>
  <c r="O427" i="68"/>
  <c r="E428" i="68"/>
  <c r="E500" i="68" s="1"/>
  <c r="E84" i="60"/>
  <c r="I428" i="68"/>
  <c r="I500" i="68" s="1"/>
  <c r="I84" i="60"/>
  <c r="M428" i="68"/>
  <c r="M500" i="68" s="1"/>
  <c r="M84" i="60"/>
  <c r="Q428" i="68"/>
  <c r="Q500" i="68" s="1"/>
  <c r="Q84" i="60"/>
  <c r="D85" i="57"/>
  <c r="D430" i="68"/>
  <c r="D86" i="60"/>
  <c r="H85" i="57"/>
  <c r="H430" i="68"/>
  <c r="H86" i="60"/>
  <c r="L85" i="57"/>
  <c r="L430" i="68"/>
  <c r="L86" i="60"/>
  <c r="P85" i="57"/>
  <c r="P430" i="68"/>
  <c r="P86" i="60"/>
  <c r="G432" i="68"/>
  <c r="K432" i="68"/>
  <c r="O432" i="68"/>
  <c r="G89" i="57"/>
  <c r="F434" i="68"/>
  <c r="J434" i="68"/>
  <c r="N434" i="68"/>
  <c r="D435" i="68"/>
  <c r="D507" i="68" s="1"/>
  <c r="D91" i="60"/>
  <c r="H435" i="68"/>
  <c r="H507" i="68" s="1"/>
  <c r="H91" i="60"/>
  <c r="L435" i="68"/>
  <c r="L507" i="68" s="1"/>
  <c r="L91" i="60"/>
  <c r="P435" i="68"/>
  <c r="P507" i="68" s="1"/>
  <c r="P91" i="60"/>
  <c r="F436" i="68"/>
  <c r="J436" i="68"/>
  <c r="N436" i="68"/>
  <c r="N508" i="68" s="1"/>
  <c r="N92" i="60"/>
  <c r="F438" i="68"/>
  <c r="F94" i="60"/>
  <c r="J438" i="68"/>
  <c r="J94" i="60"/>
  <c r="N438" i="68"/>
  <c r="D439" i="68"/>
  <c r="D511" i="68" s="1"/>
  <c r="D95" i="60"/>
  <c r="H439" i="68"/>
  <c r="H511" i="68" s="1"/>
  <c r="H95" i="60"/>
  <c r="L439" i="68"/>
  <c r="L511" i="68" s="1"/>
  <c r="L95" i="60"/>
  <c r="P439" i="68"/>
  <c r="P511" i="68" s="1"/>
  <c r="P95" i="60"/>
  <c r="F440" i="68"/>
  <c r="F512" i="68" s="1"/>
  <c r="F96" i="60"/>
  <c r="J440" i="68"/>
  <c r="J512" i="68" s="1"/>
  <c r="J96" i="60"/>
  <c r="N440" i="68"/>
  <c r="N512" i="68" s="1"/>
  <c r="N96" i="60"/>
  <c r="D97" i="57"/>
  <c r="D97" i="60" s="1"/>
  <c r="D442" i="68"/>
  <c r="D98" i="60"/>
  <c r="H97" i="57"/>
  <c r="H97" i="60" s="1"/>
  <c r="H442" i="68"/>
  <c r="H98" i="60"/>
  <c r="L97" i="57"/>
  <c r="L442" i="68"/>
  <c r="L98" i="60"/>
  <c r="P97" i="57"/>
  <c r="P442" i="68"/>
  <c r="P98" i="60"/>
  <c r="F443" i="68"/>
  <c r="F515" i="68" s="1"/>
  <c r="F99" i="60"/>
  <c r="J443" i="68"/>
  <c r="J515" i="68" s="1"/>
  <c r="J99" i="60"/>
  <c r="N443" i="68"/>
  <c r="N515" i="68" s="1"/>
  <c r="N99" i="60"/>
  <c r="G445" i="68"/>
  <c r="G101" i="60"/>
  <c r="K445" i="68"/>
  <c r="K101" i="60"/>
  <c r="O445" i="68"/>
  <c r="O101" i="60"/>
  <c r="E446" i="68"/>
  <c r="E518" i="68" s="1"/>
  <c r="E102" i="60"/>
  <c r="I446" i="68"/>
  <c r="I518" i="68" s="1"/>
  <c r="I102" i="60"/>
  <c r="M446" i="68"/>
  <c r="M518" i="68" s="1"/>
  <c r="M102" i="60"/>
  <c r="Q446" i="68"/>
  <c r="Q518" i="68" s="1"/>
  <c r="Q102" i="60"/>
  <c r="G447" i="68"/>
  <c r="G519" i="68" s="1"/>
  <c r="G103" i="60"/>
  <c r="K447" i="68"/>
  <c r="K519" i="68" s="1"/>
  <c r="K103" i="60"/>
  <c r="O447" i="68"/>
  <c r="O519" i="68" s="1"/>
  <c r="O103" i="60"/>
  <c r="E106" i="57"/>
  <c r="E344" i="69"/>
  <c r="E107" i="60"/>
  <c r="I106" i="57"/>
  <c r="I344" i="69"/>
  <c r="I107" i="60"/>
  <c r="M106" i="57"/>
  <c r="M344" i="69"/>
  <c r="M107" i="60"/>
  <c r="Q106" i="57"/>
  <c r="Q344" i="69"/>
  <c r="Q107" i="60"/>
  <c r="G106" i="57"/>
  <c r="G345" i="69"/>
  <c r="G402" i="69" s="1"/>
  <c r="G108" i="60"/>
  <c r="K106" i="57"/>
  <c r="K345" i="69"/>
  <c r="K402" i="69" s="1"/>
  <c r="K108" i="60"/>
  <c r="O106" i="57"/>
  <c r="O345" i="69"/>
  <c r="O402" i="69" s="1"/>
  <c r="O108" i="60"/>
  <c r="E109" i="57"/>
  <c r="D347" i="69"/>
  <c r="D110" i="60"/>
  <c r="H347" i="69"/>
  <c r="H110" i="60"/>
  <c r="L347" i="69"/>
  <c r="L110" i="60"/>
  <c r="P347" i="69"/>
  <c r="P110" i="60"/>
  <c r="G349" i="69"/>
  <c r="G112" i="60"/>
  <c r="K349" i="69"/>
  <c r="K112" i="60"/>
  <c r="O349" i="69"/>
  <c r="O112" i="60"/>
  <c r="G113" i="57"/>
  <c r="D351" i="69"/>
  <c r="D114" i="60"/>
  <c r="H351" i="69"/>
  <c r="H114" i="60"/>
  <c r="L351" i="69"/>
  <c r="L114" i="60"/>
  <c r="P351" i="69"/>
  <c r="P114" i="60"/>
  <c r="F352" i="69"/>
  <c r="F409" i="69" s="1"/>
  <c r="F115" i="60"/>
  <c r="J352" i="69"/>
  <c r="J409" i="69" s="1"/>
  <c r="J115" i="60"/>
  <c r="N352" i="69"/>
  <c r="N409" i="69" s="1"/>
  <c r="N115" i="60"/>
  <c r="D353" i="69"/>
  <c r="D410" i="69" s="1"/>
  <c r="D116" i="60"/>
  <c r="H353" i="69"/>
  <c r="H410" i="69" s="1"/>
  <c r="H116" i="60"/>
  <c r="L353" i="69"/>
  <c r="L410" i="69" s="1"/>
  <c r="L116" i="60"/>
  <c r="P353" i="69"/>
  <c r="P410" i="69" s="1"/>
  <c r="P116" i="60"/>
  <c r="E117" i="57"/>
  <c r="E117" i="60" s="1"/>
  <c r="E355" i="69"/>
  <c r="I117" i="57"/>
  <c r="I117" i="60" s="1"/>
  <c r="I355" i="69"/>
  <c r="M117" i="57"/>
  <c r="M117" i="60" s="1"/>
  <c r="M355" i="69"/>
  <c r="Q117" i="57"/>
  <c r="Q117" i="60" s="1"/>
  <c r="Q355" i="69"/>
  <c r="G120" i="57"/>
  <c r="G358" i="69"/>
  <c r="G120" i="60"/>
  <c r="K120" i="57"/>
  <c r="K358" i="69"/>
  <c r="K120" i="60"/>
  <c r="O120" i="57"/>
  <c r="O358" i="69"/>
  <c r="O120" i="60"/>
  <c r="E344" i="70"/>
  <c r="E126" i="60"/>
  <c r="I344" i="70"/>
  <c r="I126" i="60"/>
  <c r="M344" i="70"/>
  <c r="M126" i="60"/>
  <c r="Q344" i="70"/>
  <c r="Q126" i="60"/>
  <c r="G345" i="70"/>
  <c r="G402" i="70" s="1"/>
  <c r="G127" i="60"/>
  <c r="K345" i="70"/>
  <c r="K402" i="70" s="1"/>
  <c r="K127" i="60"/>
  <c r="O345" i="70"/>
  <c r="O402" i="70" s="1"/>
  <c r="O127" i="60"/>
  <c r="G347" i="70"/>
  <c r="G129" i="60"/>
  <c r="K347" i="70"/>
  <c r="K129" i="60"/>
  <c r="O347" i="70"/>
  <c r="O129" i="60"/>
  <c r="F349" i="70"/>
  <c r="F131" i="60"/>
  <c r="J349" i="70"/>
  <c r="J131" i="60"/>
  <c r="N349" i="70"/>
  <c r="N131" i="60"/>
  <c r="G351" i="70"/>
  <c r="G133" i="60"/>
  <c r="K351" i="70"/>
  <c r="K133" i="60"/>
  <c r="O351" i="70"/>
  <c r="O133" i="60"/>
  <c r="E352" i="70"/>
  <c r="E409" i="70" s="1"/>
  <c r="E134" i="60"/>
  <c r="I352" i="70"/>
  <c r="I409" i="70" s="1"/>
  <c r="I134" i="60"/>
  <c r="M352" i="70"/>
  <c r="M409" i="70" s="1"/>
  <c r="M134" i="60"/>
  <c r="Q352" i="70"/>
  <c r="Q409" i="70" s="1"/>
  <c r="Q134" i="60"/>
  <c r="G353" i="70"/>
  <c r="G410" i="70" s="1"/>
  <c r="G135" i="60"/>
  <c r="K353" i="70"/>
  <c r="K410" i="70" s="1"/>
  <c r="K135" i="60"/>
  <c r="O353" i="70"/>
  <c r="O410" i="70" s="1"/>
  <c r="O135" i="60"/>
  <c r="K136" i="57"/>
  <c r="D355" i="70"/>
  <c r="D137" i="60"/>
  <c r="H355" i="70"/>
  <c r="H137" i="60"/>
  <c r="L355" i="70"/>
  <c r="L137" i="60"/>
  <c r="P355" i="70"/>
  <c r="P137" i="60"/>
  <c r="F356" i="70"/>
  <c r="F413" i="70" s="1"/>
  <c r="F138" i="60"/>
  <c r="J356" i="70"/>
  <c r="J413" i="70" s="1"/>
  <c r="J138" i="60"/>
  <c r="N356" i="70"/>
  <c r="N413" i="70" s="1"/>
  <c r="N138" i="60"/>
  <c r="E139" i="57"/>
  <c r="F139" i="57"/>
  <c r="F358" i="70"/>
  <c r="F140" i="60"/>
  <c r="F139" i="60"/>
  <c r="J139" i="57"/>
  <c r="J358" i="70"/>
  <c r="J140" i="60"/>
  <c r="J139" i="60"/>
  <c r="N139" i="57"/>
  <c r="N358" i="70"/>
  <c r="N140" i="60"/>
  <c r="N139" i="60"/>
  <c r="D359" i="70"/>
  <c r="D416" i="70" s="1"/>
  <c r="D141" i="60"/>
  <c r="H359" i="70"/>
  <c r="H416" i="70" s="1"/>
  <c r="H141" i="60"/>
  <c r="L359" i="70"/>
  <c r="L416" i="70" s="1"/>
  <c r="L141" i="60"/>
  <c r="P359" i="70"/>
  <c r="P416" i="70" s="1"/>
  <c r="P141" i="60"/>
  <c r="D144" i="57"/>
  <c r="D331" i="71"/>
  <c r="D145" i="60"/>
  <c r="H331" i="71"/>
  <c r="H145" i="60"/>
  <c r="L144" i="57"/>
  <c r="L331" i="71"/>
  <c r="L145" i="60"/>
  <c r="P331" i="71"/>
  <c r="P145" i="60"/>
  <c r="D333" i="71"/>
  <c r="D147" i="60"/>
  <c r="H333" i="71"/>
  <c r="H147" i="60"/>
  <c r="L333" i="71"/>
  <c r="L147" i="60"/>
  <c r="P146" i="57"/>
  <c r="P333" i="71"/>
  <c r="P147" i="60"/>
  <c r="E335" i="71"/>
  <c r="E149" i="60"/>
  <c r="I335" i="71"/>
  <c r="I149" i="60"/>
  <c r="M335" i="71"/>
  <c r="M149" i="60"/>
  <c r="Q335" i="71"/>
  <c r="Q149" i="60"/>
  <c r="E337" i="71"/>
  <c r="E151" i="60"/>
  <c r="I337" i="71"/>
  <c r="I151" i="60"/>
  <c r="M337" i="71"/>
  <c r="M151" i="60"/>
  <c r="Q337" i="71"/>
  <c r="Q151" i="60"/>
  <c r="G338" i="71"/>
  <c r="G392" i="71" s="1"/>
  <c r="G152" i="60"/>
  <c r="K338" i="71"/>
  <c r="K392" i="71" s="1"/>
  <c r="K152" i="60"/>
  <c r="O338" i="71"/>
  <c r="O392" i="71" s="1"/>
  <c r="O152" i="60"/>
  <c r="E339" i="71"/>
  <c r="E393" i="71" s="1"/>
  <c r="E153" i="60"/>
  <c r="I339" i="71"/>
  <c r="I393" i="71" s="1"/>
  <c r="I153" i="60"/>
  <c r="M339" i="71"/>
  <c r="M393" i="71" s="1"/>
  <c r="M153" i="60"/>
  <c r="Q339" i="71"/>
  <c r="Q393" i="71" s="1"/>
  <c r="Q153" i="60"/>
  <c r="F341" i="71"/>
  <c r="F395" i="71" s="1"/>
  <c r="F155" i="60"/>
  <c r="J341" i="71"/>
  <c r="J395" i="71" s="1"/>
  <c r="J155" i="60"/>
  <c r="N341" i="71"/>
  <c r="N395" i="71" s="1"/>
  <c r="N155" i="60"/>
  <c r="D342" i="71"/>
  <c r="D396" i="71" s="1"/>
  <c r="D156" i="60"/>
  <c r="H342" i="71"/>
  <c r="H396" i="71" s="1"/>
  <c r="H156" i="60"/>
  <c r="L342" i="71"/>
  <c r="L396" i="71" s="1"/>
  <c r="L156" i="60"/>
  <c r="P342" i="71"/>
  <c r="P396" i="71" s="1"/>
  <c r="P156" i="60"/>
  <c r="E157" i="57"/>
  <c r="E344" i="71"/>
  <c r="E157" i="60"/>
  <c r="I157" i="57"/>
  <c r="I344" i="71"/>
  <c r="I157" i="60"/>
  <c r="M157" i="57"/>
  <c r="M344" i="71"/>
  <c r="M157" i="60"/>
  <c r="Q157" i="57"/>
  <c r="Q344" i="71"/>
  <c r="Q157" i="60"/>
  <c r="F331" i="72"/>
  <c r="F163" i="60"/>
  <c r="J331" i="72"/>
  <c r="J163" i="60"/>
  <c r="N331" i="72"/>
  <c r="N163" i="60"/>
  <c r="F333" i="72"/>
  <c r="F165" i="60"/>
  <c r="J333" i="72"/>
  <c r="J165" i="60"/>
  <c r="N333" i="72"/>
  <c r="N165" i="60"/>
  <c r="E335" i="72"/>
  <c r="I335" i="72"/>
  <c r="M335" i="72"/>
  <c r="Q335" i="72"/>
  <c r="F337" i="72"/>
  <c r="F169" i="60"/>
  <c r="J337" i="72"/>
  <c r="J169" i="60"/>
  <c r="N337" i="72"/>
  <c r="N169" i="60"/>
  <c r="D338" i="72"/>
  <c r="D392" i="72" s="1"/>
  <c r="D170" i="60"/>
  <c r="H338" i="72"/>
  <c r="H392" i="72" s="1"/>
  <c r="H170" i="60"/>
  <c r="L168" i="57"/>
  <c r="L338" i="72"/>
  <c r="L392" i="72" s="1"/>
  <c r="L170" i="60"/>
  <c r="P338" i="72"/>
  <c r="P392" i="72" s="1"/>
  <c r="P170" i="60"/>
  <c r="F339" i="72"/>
  <c r="F393" i="72" s="1"/>
  <c r="F171" i="60"/>
  <c r="J339" i="72"/>
  <c r="J393" i="72" s="1"/>
  <c r="J171" i="60"/>
  <c r="N339" i="72"/>
  <c r="N393" i="72" s="1"/>
  <c r="N171" i="60"/>
  <c r="G341" i="72"/>
  <c r="G173" i="60"/>
  <c r="K341" i="72"/>
  <c r="K173" i="60"/>
  <c r="O341" i="72"/>
  <c r="O173" i="60"/>
  <c r="E342" i="72"/>
  <c r="E396" i="72" s="1"/>
  <c r="E174" i="60"/>
  <c r="I342" i="72"/>
  <c r="I396" i="72" s="1"/>
  <c r="I174" i="60"/>
  <c r="M342" i="72"/>
  <c r="M396" i="72" s="1"/>
  <c r="M174" i="60"/>
  <c r="Q342" i="72"/>
  <c r="Q396" i="72" s="1"/>
  <c r="Q174" i="60"/>
  <c r="G175" i="57"/>
  <c r="G344" i="72"/>
  <c r="G175" i="60"/>
  <c r="K175" i="57"/>
  <c r="K344" i="72"/>
  <c r="K175" i="60"/>
  <c r="O175" i="57"/>
  <c r="O344" i="72"/>
  <c r="O175" i="60"/>
  <c r="C102" i="58"/>
  <c r="C114" i="58"/>
  <c r="C140" i="58"/>
  <c r="J11" i="58"/>
  <c r="N11" i="58"/>
  <c r="J13" i="58"/>
  <c r="N13" i="58"/>
  <c r="P14" i="58"/>
  <c r="J21" i="58"/>
  <c r="H59" i="58"/>
  <c r="D92" i="58"/>
  <c r="L92" i="58"/>
  <c r="D94" i="58"/>
  <c r="L94" i="58"/>
  <c r="F95" i="58"/>
  <c r="J95" i="58"/>
  <c r="D102" i="58"/>
  <c r="H102" i="58"/>
  <c r="L102" i="58"/>
  <c r="P102" i="58"/>
  <c r="F114" i="58"/>
  <c r="J114" i="58"/>
  <c r="N114" i="58"/>
  <c r="D115" i="58"/>
  <c r="H115" i="58"/>
  <c r="L115" i="58"/>
  <c r="P115" i="58"/>
  <c r="D140" i="58"/>
  <c r="L140" i="58"/>
  <c r="F149" i="58"/>
  <c r="J149" i="58"/>
  <c r="N149" i="58"/>
  <c r="F151" i="58"/>
  <c r="J151" i="58"/>
  <c r="N151" i="58"/>
  <c r="D152" i="58"/>
  <c r="H152" i="58"/>
  <c r="L152" i="58"/>
  <c r="P152" i="58"/>
  <c r="D158" i="58"/>
  <c r="H158" i="58"/>
  <c r="L158" i="58"/>
  <c r="P158" i="58"/>
  <c r="D167" i="58"/>
  <c r="H167" i="58"/>
  <c r="L167" i="58"/>
  <c r="P167" i="58"/>
  <c r="D169" i="58"/>
  <c r="H169" i="58"/>
  <c r="L169" i="58"/>
  <c r="P169" i="58"/>
  <c r="F170" i="58"/>
  <c r="J170" i="58"/>
  <c r="N170" i="58"/>
  <c r="F176" i="58"/>
  <c r="J176" i="58"/>
  <c r="N176" i="58"/>
  <c r="C92" i="59"/>
  <c r="C112" i="59"/>
  <c r="C140" i="59"/>
  <c r="C176" i="59"/>
  <c r="J11" i="59"/>
  <c r="N11" i="59"/>
  <c r="J13" i="59"/>
  <c r="N13" i="59"/>
  <c r="P14" i="59"/>
  <c r="J21" i="59"/>
  <c r="D92" i="59"/>
  <c r="L92" i="59"/>
  <c r="D94" i="59"/>
  <c r="L94" i="59"/>
  <c r="F95" i="59"/>
  <c r="J95" i="59"/>
  <c r="I102" i="59"/>
  <c r="G112" i="59"/>
  <c r="E114" i="59"/>
  <c r="P114" i="59"/>
  <c r="G115" i="59"/>
  <c r="I121" i="59"/>
  <c r="N140" i="59"/>
  <c r="H149" i="59"/>
  <c r="G151" i="59"/>
  <c r="L151" i="59"/>
  <c r="I152" i="59"/>
  <c r="N152" i="59"/>
  <c r="E158" i="59"/>
  <c r="J158" i="59"/>
  <c r="M167" i="59"/>
  <c r="K169" i="59"/>
  <c r="Q169" i="59"/>
  <c r="M170" i="59"/>
  <c r="I176" i="59"/>
  <c r="O176" i="59"/>
  <c r="C41" i="60"/>
  <c r="C56" i="60"/>
  <c r="C76" i="60"/>
  <c r="C84" i="60"/>
  <c r="C91" i="60"/>
  <c r="C96" i="60"/>
  <c r="C116" i="60"/>
  <c r="C131" i="60"/>
  <c r="C176" i="60"/>
  <c r="G6" i="60"/>
  <c r="L6" i="60"/>
  <c r="Q6" i="60"/>
  <c r="H8" i="60"/>
  <c r="I11" i="60"/>
  <c r="N11" i="60"/>
  <c r="M13" i="60"/>
  <c r="I14" i="60"/>
  <c r="O14" i="60"/>
  <c r="K15" i="60"/>
  <c r="Q15" i="60"/>
  <c r="J17" i="60"/>
  <c r="O17" i="60"/>
  <c r="L18" i="60"/>
  <c r="Q18" i="60"/>
  <c r="G21" i="60"/>
  <c r="I22" i="60"/>
  <c r="O22" i="60"/>
  <c r="D27" i="60"/>
  <c r="O27" i="60"/>
  <c r="F29" i="60"/>
  <c r="K29" i="60"/>
  <c r="E34" i="60"/>
  <c r="P34" i="60"/>
  <c r="G35" i="60"/>
  <c r="F37" i="60"/>
  <c r="K37" i="60"/>
  <c r="H38" i="60"/>
  <c r="M38" i="60"/>
  <c r="I41" i="60"/>
  <c r="N41" i="60"/>
  <c r="I46" i="60"/>
  <c r="N46" i="60"/>
  <c r="E48" i="60"/>
  <c r="P48" i="60"/>
  <c r="F53" i="60"/>
  <c r="E54" i="60"/>
  <c r="Q60" i="60"/>
  <c r="I65" i="60"/>
  <c r="G72" i="60"/>
  <c r="I73" i="60"/>
  <c r="M75" i="60"/>
  <c r="O76" i="60"/>
  <c r="E79" i="60"/>
  <c r="P84" i="60"/>
  <c r="G86" i="60"/>
  <c r="Q91" i="60"/>
  <c r="K96" i="60"/>
  <c r="O98" i="60"/>
  <c r="Q99" i="60"/>
  <c r="E110" i="60"/>
  <c r="O115" i="60"/>
  <c r="Q116" i="60"/>
  <c r="E118" i="60"/>
  <c r="G119" i="60"/>
  <c r="K121" i="60"/>
  <c r="M122" i="60"/>
  <c r="M131" i="60"/>
  <c r="K138" i="60"/>
  <c r="M139" i="60"/>
  <c r="Q141" i="60"/>
  <c r="G145" i="60"/>
  <c r="K147" i="60"/>
  <c r="M156" i="60"/>
  <c r="Q158" i="60"/>
  <c r="I163" i="60"/>
  <c r="M165" i="60"/>
  <c r="Q167" i="60"/>
  <c r="E169" i="60"/>
  <c r="G170" i="60"/>
  <c r="I171" i="60"/>
  <c r="E177" i="60"/>
  <c r="C19" i="54"/>
  <c r="C335" i="64"/>
  <c r="C28" i="54"/>
  <c r="C290" i="65"/>
  <c r="C39" i="54"/>
  <c r="C302" i="65"/>
  <c r="C300" i="65" s="1"/>
  <c r="C55" i="54"/>
  <c r="C298" i="66"/>
  <c r="C63" i="54"/>
  <c r="C287" i="67"/>
  <c r="C74" i="54"/>
  <c r="C299" i="67"/>
  <c r="C82" i="54"/>
  <c r="C356" i="68"/>
  <c r="C89" i="54"/>
  <c r="C363" i="68"/>
  <c r="C120" i="54"/>
  <c r="C302" i="69"/>
  <c r="C276" i="71"/>
  <c r="C150" i="54"/>
  <c r="C150" i="58" s="1"/>
  <c r="C284" i="71"/>
  <c r="C157" i="54"/>
  <c r="C290" i="71"/>
  <c r="C172" i="54"/>
  <c r="C287" i="72"/>
  <c r="D318" i="64"/>
  <c r="L4" i="54"/>
  <c r="L319" i="64"/>
  <c r="P318" i="64"/>
  <c r="E7" i="54"/>
  <c r="E322" i="64"/>
  <c r="E321" i="64" s="1"/>
  <c r="I7" i="54"/>
  <c r="I322" i="64"/>
  <c r="I321" i="64" s="1"/>
  <c r="M7" i="54"/>
  <c r="M322" i="64"/>
  <c r="M321" i="64" s="1"/>
  <c r="Q7" i="54"/>
  <c r="Q322" i="64"/>
  <c r="H367" i="64"/>
  <c r="F326" i="64"/>
  <c r="J411" i="64"/>
  <c r="N411" i="64"/>
  <c r="D16" i="54"/>
  <c r="D331" i="64"/>
  <c r="H330" i="64"/>
  <c r="L330" i="64"/>
  <c r="P16" i="54"/>
  <c r="P331" i="64"/>
  <c r="J16" i="54"/>
  <c r="J332" i="64"/>
  <c r="D333" i="64"/>
  <c r="H333" i="64"/>
  <c r="P19" i="54"/>
  <c r="P334" i="64"/>
  <c r="F25" i="54"/>
  <c r="F287" i="65"/>
  <c r="J286" i="65"/>
  <c r="N25" i="54"/>
  <c r="N287" i="65"/>
  <c r="D25" i="54"/>
  <c r="D288" i="65"/>
  <c r="H25" i="54"/>
  <c r="H288" i="65"/>
  <c r="H286" i="65" s="1"/>
  <c r="L25" i="54"/>
  <c r="L288" i="65"/>
  <c r="D28" i="54"/>
  <c r="D290" i="65"/>
  <c r="H28" i="54"/>
  <c r="H290" i="65"/>
  <c r="L28" i="54"/>
  <c r="L290" i="65"/>
  <c r="P28" i="54"/>
  <c r="P290" i="65"/>
  <c r="P328" i="65" s="1"/>
  <c r="D292" i="65"/>
  <c r="H292" i="65"/>
  <c r="H330" i="65" s="1"/>
  <c r="L292" i="65"/>
  <c r="P292" i="65"/>
  <c r="P330" i="65" s="1"/>
  <c r="D32" i="54"/>
  <c r="D294" i="65"/>
  <c r="D332" i="65" s="1"/>
  <c r="H32" i="54"/>
  <c r="H294" i="65"/>
  <c r="H332" i="65" s="1"/>
  <c r="L32" i="54"/>
  <c r="L294" i="65"/>
  <c r="P32" i="54"/>
  <c r="P294" i="65"/>
  <c r="F32" i="54"/>
  <c r="F295" i="65"/>
  <c r="F333" i="65" s="1"/>
  <c r="N32" i="54"/>
  <c r="N295" i="65"/>
  <c r="D36" i="54"/>
  <c r="D298" i="65"/>
  <c r="H36" i="54"/>
  <c r="H298" i="65"/>
  <c r="L36" i="54"/>
  <c r="L298" i="65"/>
  <c r="P36" i="54"/>
  <c r="P298" i="65"/>
  <c r="F36" i="54"/>
  <c r="F299" i="65"/>
  <c r="F337" i="65" s="1"/>
  <c r="N36" i="54"/>
  <c r="N299" i="65"/>
  <c r="N337" i="65" s="1"/>
  <c r="D300" i="65"/>
  <c r="H300" i="65"/>
  <c r="L300" i="65"/>
  <c r="P300" i="65"/>
  <c r="F340" i="65"/>
  <c r="D286" i="66"/>
  <c r="H286" i="66"/>
  <c r="P286" i="66"/>
  <c r="F289" i="66"/>
  <c r="J289" i="66"/>
  <c r="N289" i="66"/>
  <c r="F332" i="66"/>
  <c r="J293" i="66"/>
  <c r="J334" i="66"/>
  <c r="J297" i="66"/>
  <c r="F58" i="54"/>
  <c r="F301" i="66"/>
  <c r="F339" i="66" s="1"/>
  <c r="J58" i="54"/>
  <c r="J301" i="66"/>
  <c r="N58" i="54"/>
  <c r="N301" i="66"/>
  <c r="D300" i="66"/>
  <c r="L300" i="66"/>
  <c r="P300" i="66"/>
  <c r="F63" i="54"/>
  <c r="F287" i="67"/>
  <c r="J63" i="54"/>
  <c r="J287" i="67"/>
  <c r="J325" i="67" s="1"/>
  <c r="N63" i="54"/>
  <c r="N287" i="67"/>
  <c r="D63" i="54"/>
  <c r="D288" i="67"/>
  <c r="H326" i="67"/>
  <c r="L63" i="54"/>
  <c r="L288" i="67"/>
  <c r="L326" i="67" s="1"/>
  <c r="D66" i="54"/>
  <c r="D290" i="67"/>
  <c r="H66" i="54"/>
  <c r="H290" i="67"/>
  <c r="L66" i="54"/>
  <c r="L290" i="67"/>
  <c r="P66" i="54"/>
  <c r="P290" i="67"/>
  <c r="F70" i="54"/>
  <c r="F294" i="67"/>
  <c r="J70" i="54"/>
  <c r="J294" i="67"/>
  <c r="J332" i="67" s="1"/>
  <c r="N70" i="54"/>
  <c r="N294" i="67"/>
  <c r="F74" i="54"/>
  <c r="F298" i="67"/>
  <c r="J74" i="54"/>
  <c r="J298" i="67"/>
  <c r="N74" i="54"/>
  <c r="N298" i="67"/>
  <c r="D74" i="54"/>
  <c r="D299" i="67"/>
  <c r="H74" i="54"/>
  <c r="H299" i="67"/>
  <c r="H297" i="67" s="1"/>
  <c r="L74" i="54"/>
  <c r="L299" i="67"/>
  <c r="L297" i="67" s="1"/>
  <c r="F354" i="68"/>
  <c r="J354" i="68"/>
  <c r="N354" i="68"/>
  <c r="F85" i="54"/>
  <c r="F358" i="68"/>
  <c r="J85" i="54"/>
  <c r="J358" i="68"/>
  <c r="J406" i="68" s="1"/>
  <c r="N85" i="54"/>
  <c r="N358" i="68"/>
  <c r="F89" i="54"/>
  <c r="F362" i="68"/>
  <c r="J89" i="54"/>
  <c r="J362" i="68"/>
  <c r="N89" i="54"/>
  <c r="N362" i="68"/>
  <c r="N361" i="68" s="1"/>
  <c r="D89" i="54"/>
  <c r="D363" i="68"/>
  <c r="H89" i="54"/>
  <c r="H363" i="68"/>
  <c r="H361" i="68" s="1"/>
  <c r="L89" i="54"/>
  <c r="L363" i="68"/>
  <c r="D462" i="68"/>
  <c r="H365" i="68"/>
  <c r="L462" i="68"/>
  <c r="P365" i="68"/>
  <c r="P369" i="68"/>
  <c r="D100" i="54"/>
  <c r="D373" i="68"/>
  <c r="H100" i="54"/>
  <c r="H373" i="68"/>
  <c r="L100" i="54"/>
  <c r="L373" i="68"/>
  <c r="P100" i="54"/>
  <c r="P373" i="68"/>
  <c r="F100" i="54"/>
  <c r="F374" i="68"/>
  <c r="F470" i="68" s="1"/>
  <c r="J100" i="54"/>
  <c r="J374" i="68"/>
  <c r="J470" i="68" s="1"/>
  <c r="N100" i="54"/>
  <c r="N374" i="68"/>
  <c r="N470" i="68" s="1"/>
  <c r="F106" i="54"/>
  <c r="F287" i="69"/>
  <c r="J106" i="54"/>
  <c r="J287" i="69"/>
  <c r="N106" i="54"/>
  <c r="N287" i="69"/>
  <c r="D109" i="54"/>
  <c r="D290" i="69"/>
  <c r="H109" i="54"/>
  <c r="H290" i="69"/>
  <c r="L109" i="54"/>
  <c r="L290" i="69"/>
  <c r="L328" i="69" s="1"/>
  <c r="P109" i="54"/>
  <c r="P290" i="69"/>
  <c r="F292" i="69"/>
  <c r="J292" i="69"/>
  <c r="N292" i="69"/>
  <c r="L370" i="69"/>
  <c r="F117" i="54"/>
  <c r="F298" i="69"/>
  <c r="J117" i="54"/>
  <c r="J111" i="54" s="1"/>
  <c r="J298" i="69"/>
  <c r="N117" i="54"/>
  <c r="N298" i="69"/>
  <c r="D117" i="54"/>
  <c r="D299" i="69"/>
  <c r="L117" i="54"/>
  <c r="L299" i="69"/>
  <c r="D120" i="54"/>
  <c r="D301" i="69"/>
  <c r="H120" i="54"/>
  <c r="H301" i="69"/>
  <c r="L120" i="54"/>
  <c r="L301" i="69"/>
  <c r="P120" i="54"/>
  <c r="P301" i="69"/>
  <c r="F120" i="54"/>
  <c r="F302" i="69"/>
  <c r="F300" i="69" s="1"/>
  <c r="N120" i="54"/>
  <c r="N302" i="69"/>
  <c r="J286" i="70"/>
  <c r="N286" i="70"/>
  <c r="F128" i="54"/>
  <c r="F290" i="70"/>
  <c r="J128" i="54"/>
  <c r="J290" i="70"/>
  <c r="N128" i="54"/>
  <c r="N290" i="70"/>
  <c r="F132" i="54"/>
  <c r="F130" i="54" s="1"/>
  <c r="F294" i="70"/>
  <c r="J132" i="54"/>
  <c r="J294" i="70"/>
  <c r="N132" i="54"/>
  <c r="N294" i="70"/>
  <c r="D132" i="54"/>
  <c r="D295" i="70"/>
  <c r="D293" i="70" s="1"/>
  <c r="L132" i="54"/>
  <c r="L295" i="70"/>
  <c r="F334" i="70"/>
  <c r="D297" i="70"/>
  <c r="L297" i="70"/>
  <c r="F300" i="70"/>
  <c r="D144" i="54"/>
  <c r="D277" i="71"/>
  <c r="H144" i="54"/>
  <c r="H277" i="71"/>
  <c r="L144" i="54"/>
  <c r="L277" i="71"/>
  <c r="P144" i="54"/>
  <c r="P277" i="71"/>
  <c r="D146" i="54"/>
  <c r="D279" i="71"/>
  <c r="H146" i="54"/>
  <c r="H279" i="71"/>
  <c r="L146" i="54"/>
  <c r="L279" i="71"/>
  <c r="P146" i="54"/>
  <c r="P279" i="71"/>
  <c r="D281" i="71"/>
  <c r="H281" i="71"/>
  <c r="L281" i="71"/>
  <c r="P281" i="71"/>
  <c r="D150" i="54"/>
  <c r="D150" i="58" s="1"/>
  <c r="D283" i="71"/>
  <c r="H150" i="54"/>
  <c r="H150" i="58" s="1"/>
  <c r="H283" i="71"/>
  <c r="L150" i="54"/>
  <c r="L150" i="58" s="1"/>
  <c r="L283" i="71"/>
  <c r="P150" i="54"/>
  <c r="P150" i="58" s="1"/>
  <c r="P283" i="71"/>
  <c r="F150" i="54"/>
  <c r="F284" i="71"/>
  <c r="F356" i="71" s="1"/>
  <c r="N150" i="54"/>
  <c r="N284" i="71"/>
  <c r="N356" i="71" s="1"/>
  <c r="D154" i="54"/>
  <c r="D287" i="71"/>
  <c r="H154" i="54"/>
  <c r="H287" i="71"/>
  <c r="L154" i="54"/>
  <c r="L287" i="71"/>
  <c r="P154" i="54"/>
  <c r="P287" i="71"/>
  <c r="F154" i="54"/>
  <c r="F288" i="71"/>
  <c r="N154" i="54"/>
  <c r="N288" i="71"/>
  <c r="D289" i="71"/>
  <c r="D362" i="71"/>
  <c r="D276" i="72"/>
  <c r="H276" i="72"/>
  <c r="P276" i="72"/>
  <c r="F164" i="54"/>
  <c r="F279" i="72"/>
  <c r="J164" i="54"/>
  <c r="J279" i="72"/>
  <c r="N164" i="54"/>
  <c r="N279" i="72"/>
  <c r="F281" i="72"/>
  <c r="J281" i="72"/>
  <c r="N281" i="72"/>
  <c r="D355" i="72"/>
  <c r="H355" i="72"/>
  <c r="L355" i="72"/>
  <c r="P355" i="72"/>
  <c r="P286" i="72"/>
  <c r="D175" i="54"/>
  <c r="D290" i="72"/>
  <c r="H175" i="54"/>
  <c r="H290" i="72"/>
  <c r="H362" i="72" s="1"/>
  <c r="L175" i="54"/>
  <c r="L290" i="72"/>
  <c r="P175" i="54"/>
  <c r="P290" i="72"/>
  <c r="P362" i="72" s="1"/>
  <c r="F175" i="54"/>
  <c r="F291" i="72"/>
  <c r="J175" i="54"/>
  <c r="J291" i="72"/>
  <c r="J289" i="72" s="1"/>
  <c r="N175" i="54"/>
  <c r="N291" i="72"/>
  <c r="C342" i="64"/>
  <c r="C363" i="64" s="1"/>
  <c r="C364" i="64"/>
  <c r="C376" i="64"/>
  <c r="C354" i="64"/>
  <c r="C326" i="65"/>
  <c r="C333" i="65"/>
  <c r="C39" i="55"/>
  <c r="C320" i="65"/>
  <c r="C328" i="66"/>
  <c r="C308" i="66"/>
  <c r="C334" i="66"/>
  <c r="C340" i="66"/>
  <c r="C330" i="67"/>
  <c r="C336" i="67"/>
  <c r="C82" i="55"/>
  <c r="C379" i="68"/>
  <c r="C410" i="68"/>
  <c r="C415" i="68"/>
  <c r="C487" i="68"/>
  <c r="C421" i="68"/>
  <c r="C326" i="69"/>
  <c r="C333" i="69"/>
  <c r="C390" i="69"/>
  <c r="C339" i="69"/>
  <c r="C396" i="69"/>
  <c r="C319" i="69"/>
  <c r="C308" i="70"/>
  <c r="C327" i="70" s="1"/>
  <c r="C334" i="70"/>
  <c r="C340" i="70"/>
  <c r="C373" i="71"/>
  <c r="C300" i="71"/>
  <c r="C319" i="71"/>
  <c r="C324" i="71"/>
  <c r="C321" i="72"/>
  <c r="C327" i="72"/>
  <c r="F4" i="55"/>
  <c r="F340" i="64"/>
  <c r="J339" i="64"/>
  <c r="N4" i="55"/>
  <c r="N340" i="64"/>
  <c r="D362" i="64"/>
  <c r="L362" i="64"/>
  <c r="P362" i="64"/>
  <c r="D342" i="64"/>
  <c r="H342" i="64"/>
  <c r="H364" i="64"/>
  <c r="L342" i="64"/>
  <c r="L364" i="64"/>
  <c r="P7" i="55"/>
  <c r="P343" i="64"/>
  <c r="E366" i="64"/>
  <c r="I366" i="64"/>
  <c r="M366" i="64"/>
  <c r="Q366" i="64"/>
  <c r="G367" i="64"/>
  <c r="K367" i="64"/>
  <c r="K430" i="64"/>
  <c r="O430" i="64"/>
  <c r="O367" i="64"/>
  <c r="G347" i="64"/>
  <c r="K432" i="64"/>
  <c r="K347" i="64"/>
  <c r="K369" i="64"/>
  <c r="O432" i="64"/>
  <c r="O369" i="64"/>
  <c r="E370" i="64"/>
  <c r="E433" i="64"/>
  <c r="I370" i="64"/>
  <c r="I433" i="64"/>
  <c r="M433" i="64"/>
  <c r="M370" i="64"/>
  <c r="Q433" i="64"/>
  <c r="Q370" i="64"/>
  <c r="K351" i="64"/>
  <c r="O373" i="64"/>
  <c r="F354" i="64"/>
  <c r="J376" i="64"/>
  <c r="N354" i="64"/>
  <c r="N376" i="64"/>
  <c r="D377" i="64"/>
  <c r="H377" i="64"/>
  <c r="P377" i="64"/>
  <c r="F378" i="64"/>
  <c r="J378" i="64"/>
  <c r="N378" i="64"/>
  <c r="E25" i="55"/>
  <c r="E306" i="65"/>
  <c r="I25" i="55"/>
  <c r="I306" i="65"/>
  <c r="M25" i="55"/>
  <c r="M306" i="65"/>
  <c r="Q25" i="55"/>
  <c r="Q306" i="65"/>
  <c r="G305" i="65"/>
  <c r="G326" i="65"/>
  <c r="O326" i="65"/>
  <c r="J308" i="65"/>
  <c r="J328" i="65"/>
  <c r="N308" i="65"/>
  <c r="N328" i="65"/>
  <c r="Q330" i="65"/>
  <c r="E312" i="65"/>
  <c r="I312" i="65"/>
  <c r="Q332" i="65"/>
  <c r="Q312" i="65"/>
  <c r="D36" i="55"/>
  <c r="D317" i="65"/>
  <c r="H316" i="65"/>
  <c r="L36" i="55"/>
  <c r="L317" i="65"/>
  <c r="P316" i="65"/>
  <c r="F39" i="55"/>
  <c r="F320" i="65"/>
  <c r="J339" i="65"/>
  <c r="J319" i="65"/>
  <c r="N39" i="55"/>
  <c r="N320" i="65"/>
  <c r="D340" i="65"/>
  <c r="H340" i="65"/>
  <c r="L340" i="65"/>
  <c r="P340" i="65"/>
  <c r="D305" i="66"/>
  <c r="D325" i="66"/>
  <c r="L325" i="66"/>
  <c r="J326" i="66"/>
  <c r="E308" i="66"/>
  <c r="I308" i="66"/>
  <c r="M308" i="66"/>
  <c r="Q308" i="66"/>
  <c r="F312" i="66"/>
  <c r="J332" i="66"/>
  <c r="J312" i="66"/>
  <c r="N332" i="66"/>
  <c r="D333" i="66"/>
  <c r="H333" i="66"/>
  <c r="L312" i="66"/>
  <c r="L333" i="66"/>
  <c r="P333" i="66"/>
  <c r="F334" i="66"/>
  <c r="N334" i="66"/>
  <c r="E316" i="66"/>
  <c r="I316" i="66"/>
  <c r="M316" i="66"/>
  <c r="Q316" i="66"/>
  <c r="K337" i="66"/>
  <c r="O316" i="66"/>
  <c r="G319" i="66"/>
  <c r="K396" i="66"/>
  <c r="K319" i="66"/>
  <c r="K339" i="66"/>
  <c r="O319" i="66"/>
  <c r="M340" i="66"/>
  <c r="F63" i="55"/>
  <c r="F306" i="67"/>
  <c r="J305" i="67"/>
  <c r="N63" i="55"/>
  <c r="N306" i="67"/>
  <c r="P326" i="67"/>
  <c r="D308" i="67"/>
  <c r="P66" i="55"/>
  <c r="P309" i="67"/>
  <c r="E330" i="67"/>
  <c r="D312" i="67"/>
  <c r="D332" i="67"/>
  <c r="L312" i="67"/>
  <c r="L332" i="67"/>
  <c r="P332" i="67"/>
  <c r="P312" i="67"/>
  <c r="F333" i="67"/>
  <c r="N333" i="67"/>
  <c r="D334" i="67"/>
  <c r="H334" i="67"/>
  <c r="L334" i="67"/>
  <c r="P334" i="67"/>
  <c r="E336" i="67"/>
  <c r="E316" i="67"/>
  <c r="I336" i="67"/>
  <c r="I316" i="67"/>
  <c r="M336" i="67"/>
  <c r="M316" i="67"/>
  <c r="Q316" i="67"/>
  <c r="G337" i="67"/>
  <c r="K337" i="67"/>
  <c r="O337" i="67"/>
  <c r="D319" i="67"/>
  <c r="H319" i="67"/>
  <c r="L319" i="67"/>
  <c r="P319" i="67"/>
  <c r="F378" i="68"/>
  <c r="F403" i="68"/>
  <c r="J378" i="68"/>
  <c r="J403" i="68"/>
  <c r="N403" i="68"/>
  <c r="D404" i="68"/>
  <c r="H404" i="68"/>
  <c r="L404" i="68"/>
  <c r="P404" i="68"/>
  <c r="G85" i="55"/>
  <c r="G382" i="68"/>
  <c r="K85" i="55"/>
  <c r="K382" i="68"/>
  <c r="O85" i="55"/>
  <c r="O382" i="68"/>
  <c r="E408" i="68"/>
  <c r="M408" i="68"/>
  <c r="Q408" i="68"/>
  <c r="D89" i="55"/>
  <c r="D386" i="68"/>
  <c r="H385" i="68"/>
  <c r="H410" i="68"/>
  <c r="L89" i="55"/>
  <c r="L386" i="68"/>
  <c r="P410" i="68"/>
  <c r="P385" i="68"/>
  <c r="F411" i="68"/>
  <c r="J411" i="68"/>
  <c r="N411" i="68"/>
  <c r="D412" i="68"/>
  <c r="D484" i="68"/>
  <c r="H412" i="68"/>
  <c r="L412" i="68"/>
  <c r="L484" i="68"/>
  <c r="P412" i="68"/>
  <c r="E486" i="68"/>
  <c r="E414" i="68"/>
  <c r="E389" i="68"/>
  <c r="I389" i="68"/>
  <c r="M414" i="68"/>
  <c r="M486" i="68"/>
  <c r="M389" i="68"/>
  <c r="Q389" i="68"/>
  <c r="G415" i="68"/>
  <c r="G487" i="68"/>
  <c r="K415" i="68"/>
  <c r="K487" i="68"/>
  <c r="Q416" i="68"/>
  <c r="F97" i="55"/>
  <c r="F394" i="68"/>
  <c r="J97" i="55"/>
  <c r="J394" i="68"/>
  <c r="N97" i="55"/>
  <c r="N394" i="68"/>
  <c r="D419" i="68"/>
  <c r="H97" i="55"/>
  <c r="H395" i="68"/>
  <c r="P419" i="68"/>
  <c r="G421" i="68"/>
  <c r="G396" i="68"/>
  <c r="K396" i="68"/>
  <c r="K421" i="68"/>
  <c r="O421" i="68"/>
  <c r="O396" i="68"/>
  <c r="E422" i="68"/>
  <c r="E494" i="68"/>
  <c r="I422" i="68"/>
  <c r="I494" i="68"/>
  <c r="M422" i="68"/>
  <c r="M494" i="68"/>
  <c r="Q422" i="68"/>
  <c r="Q494" i="68"/>
  <c r="G423" i="68"/>
  <c r="K423" i="68"/>
  <c r="O423" i="68"/>
  <c r="D106" i="55"/>
  <c r="D306" i="69"/>
  <c r="H305" i="69"/>
  <c r="H324" i="69" s="1"/>
  <c r="H325" i="69"/>
  <c r="L106" i="55"/>
  <c r="L306" i="69"/>
  <c r="P106" i="55"/>
  <c r="P306" i="69"/>
  <c r="F326" i="69"/>
  <c r="J106" i="55"/>
  <c r="J307" i="69"/>
  <c r="N326" i="69"/>
  <c r="F109" i="55"/>
  <c r="F309" i="69"/>
  <c r="J309" i="69"/>
  <c r="N109" i="55"/>
  <c r="N309" i="69"/>
  <c r="D311" i="69"/>
  <c r="H311" i="69"/>
  <c r="L311" i="69"/>
  <c r="P311" i="69"/>
  <c r="F113" i="55"/>
  <c r="F113" i="59" s="1"/>
  <c r="F313" i="69"/>
  <c r="F114" i="59"/>
  <c r="J113" i="55"/>
  <c r="J113" i="59" s="1"/>
  <c r="J313" i="69"/>
  <c r="J114" i="59"/>
  <c r="N113" i="55"/>
  <c r="N113" i="59" s="1"/>
  <c r="N313" i="69"/>
  <c r="N114" i="59"/>
  <c r="D314" i="69"/>
  <c r="D312" i="69" s="1"/>
  <c r="D115" i="59"/>
  <c r="H314" i="69"/>
  <c r="H312" i="69" s="1"/>
  <c r="H115" i="59"/>
  <c r="L314" i="69"/>
  <c r="L115" i="59"/>
  <c r="P314" i="69"/>
  <c r="P312" i="69" s="1"/>
  <c r="P115" i="59"/>
  <c r="F315" i="69"/>
  <c r="J315" i="69"/>
  <c r="J334" i="69" s="1"/>
  <c r="N315" i="69"/>
  <c r="D336" i="69"/>
  <c r="D316" i="69"/>
  <c r="H336" i="69"/>
  <c r="L336" i="69"/>
  <c r="P316" i="69"/>
  <c r="P336" i="69"/>
  <c r="F337" i="69"/>
  <c r="J337" i="69"/>
  <c r="N337" i="69"/>
  <c r="F320" i="69"/>
  <c r="J320" i="69"/>
  <c r="N320" i="69"/>
  <c r="D340" i="69"/>
  <c r="H340" i="69"/>
  <c r="L340" i="69"/>
  <c r="P340" i="69"/>
  <c r="D125" i="55"/>
  <c r="D306" i="70"/>
  <c r="H125" i="55"/>
  <c r="H306" i="70"/>
  <c r="L125" i="55"/>
  <c r="L306" i="70"/>
  <c r="P125" i="55"/>
  <c r="P306" i="70"/>
  <c r="F326" i="70"/>
  <c r="J326" i="70"/>
  <c r="N326" i="70"/>
  <c r="D308" i="70"/>
  <c r="D328" i="70"/>
  <c r="H308" i="70"/>
  <c r="H328" i="70"/>
  <c r="L308" i="70"/>
  <c r="L327" i="70" s="1"/>
  <c r="L328" i="70"/>
  <c r="P308" i="70"/>
  <c r="F311" i="70"/>
  <c r="J311" i="70"/>
  <c r="N311" i="70"/>
  <c r="D332" i="70"/>
  <c r="H312" i="70"/>
  <c r="H332" i="70"/>
  <c r="L332" i="70"/>
  <c r="F333" i="70"/>
  <c r="J333" i="70"/>
  <c r="N333" i="70"/>
  <c r="D334" i="70"/>
  <c r="H334" i="70"/>
  <c r="L334" i="70"/>
  <c r="P334" i="70"/>
  <c r="D336" i="70"/>
  <c r="H336" i="70"/>
  <c r="H316" i="70"/>
  <c r="L336" i="70"/>
  <c r="P336" i="70"/>
  <c r="F337" i="70"/>
  <c r="J337" i="70"/>
  <c r="N337" i="70"/>
  <c r="D139" i="55"/>
  <c r="D320" i="70"/>
  <c r="D140" i="59"/>
  <c r="H139" i="55"/>
  <c r="H320" i="70"/>
  <c r="L139" i="55"/>
  <c r="L320" i="70"/>
  <c r="L140" i="59"/>
  <c r="P139" i="55"/>
  <c r="P320" i="70"/>
  <c r="F139" i="55"/>
  <c r="F321" i="70"/>
  <c r="J321" i="70"/>
  <c r="N139" i="55"/>
  <c r="N321" i="70"/>
  <c r="D144" i="55"/>
  <c r="D295" i="71"/>
  <c r="H144" i="55"/>
  <c r="H295" i="71"/>
  <c r="L144" i="55"/>
  <c r="L295" i="71"/>
  <c r="P144" i="55"/>
  <c r="P295" i="71"/>
  <c r="D146" i="55"/>
  <c r="D297" i="71"/>
  <c r="H146" i="55"/>
  <c r="H297" i="71"/>
  <c r="L146" i="55"/>
  <c r="L297" i="71"/>
  <c r="P146" i="55"/>
  <c r="P297" i="71"/>
  <c r="E299" i="71"/>
  <c r="I299" i="71"/>
  <c r="M299" i="71"/>
  <c r="Q299" i="71"/>
  <c r="E150" i="55"/>
  <c r="E150" i="59" s="1"/>
  <c r="E301" i="71"/>
  <c r="I150" i="55"/>
  <c r="I301" i="71"/>
  <c r="M150" i="55"/>
  <c r="M150" i="59" s="1"/>
  <c r="M301" i="71"/>
  <c r="Q150" i="55"/>
  <c r="Q150" i="59" s="1"/>
  <c r="Q301" i="71"/>
  <c r="G150" i="55"/>
  <c r="G302" i="71"/>
  <c r="K374" i="71"/>
  <c r="K320" i="71"/>
  <c r="O150" i="55"/>
  <c r="O302" i="71"/>
  <c r="O300" i="71" s="1"/>
  <c r="I321" i="71"/>
  <c r="Q321" i="71"/>
  <c r="E154" i="55"/>
  <c r="E305" i="71"/>
  <c r="I154" i="55"/>
  <c r="I305" i="71"/>
  <c r="M154" i="55"/>
  <c r="M305" i="71"/>
  <c r="Q154" i="55"/>
  <c r="Q305" i="71"/>
  <c r="G154" i="55"/>
  <c r="G306" i="71"/>
  <c r="K324" i="71"/>
  <c r="O154" i="55"/>
  <c r="O306" i="71"/>
  <c r="G157" i="55"/>
  <c r="G308" i="71"/>
  <c r="K157" i="55"/>
  <c r="K308" i="71"/>
  <c r="O157" i="55"/>
  <c r="O308" i="71"/>
  <c r="E327" i="71"/>
  <c r="I327" i="71"/>
  <c r="M327" i="71"/>
  <c r="Q327" i="71"/>
  <c r="F162" i="55"/>
  <c r="F295" i="72"/>
  <c r="J162" i="55"/>
  <c r="J295" i="72"/>
  <c r="N162" i="55"/>
  <c r="N295" i="72"/>
  <c r="D297" i="72"/>
  <c r="H297" i="72"/>
  <c r="L297" i="72"/>
  <c r="P297" i="72"/>
  <c r="G299" i="72"/>
  <c r="K299" i="72"/>
  <c r="O299" i="72"/>
  <c r="E300" i="72"/>
  <c r="E319" i="72"/>
  <c r="E373" i="72"/>
  <c r="I319" i="72"/>
  <c r="I373" i="72"/>
  <c r="I300" i="72"/>
  <c r="M319" i="72"/>
  <c r="M300" i="72"/>
  <c r="M373" i="72"/>
  <c r="Q319" i="72"/>
  <c r="Q373" i="72"/>
  <c r="Q300" i="72"/>
  <c r="G374" i="72"/>
  <c r="G320" i="72"/>
  <c r="K320" i="72"/>
  <c r="K374" i="72"/>
  <c r="O374" i="72"/>
  <c r="O320" i="72"/>
  <c r="I321" i="72"/>
  <c r="D305" i="72"/>
  <c r="H305" i="72"/>
  <c r="L305" i="72"/>
  <c r="P305" i="72"/>
  <c r="P304" i="72" s="1"/>
  <c r="F306" i="72"/>
  <c r="J306" i="72"/>
  <c r="N306" i="72"/>
  <c r="G380" i="72"/>
  <c r="G326" i="72"/>
  <c r="K307" i="72"/>
  <c r="K380" i="72"/>
  <c r="K326" i="72"/>
  <c r="O380" i="72"/>
  <c r="O326" i="72"/>
  <c r="E327" i="72"/>
  <c r="I327" i="72"/>
  <c r="M327" i="72"/>
  <c r="Q327" i="72"/>
  <c r="C453" i="64"/>
  <c r="C16" i="57"/>
  <c r="C395" i="64"/>
  <c r="C458" i="64" s="1"/>
  <c r="C18" i="60"/>
  <c r="C25" i="57"/>
  <c r="C344" i="65"/>
  <c r="C36" i="57"/>
  <c r="C36" i="60" s="1"/>
  <c r="C356" i="65"/>
  <c r="C413" i="65" s="1"/>
  <c r="C38" i="60"/>
  <c r="C44" i="57"/>
  <c r="C345" i="66"/>
  <c r="C402" i="66" s="1"/>
  <c r="C51" i="57"/>
  <c r="C352" i="66"/>
  <c r="C409" i="66" s="1"/>
  <c r="C58" i="57"/>
  <c r="C358" i="66"/>
  <c r="C66" i="57"/>
  <c r="C347" i="67"/>
  <c r="C77" i="57"/>
  <c r="C359" i="67"/>
  <c r="C416" i="67" s="1"/>
  <c r="C93" i="57"/>
  <c r="C93" i="60" s="1"/>
  <c r="C438" i="68"/>
  <c r="C94" i="60"/>
  <c r="C343" i="69"/>
  <c r="C401" i="69"/>
  <c r="C351" i="69"/>
  <c r="C114" i="60"/>
  <c r="C117" i="57"/>
  <c r="C117" i="60" s="1"/>
  <c r="C356" i="69"/>
  <c r="C413" i="69" s="1"/>
  <c r="C125" i="57"/>
  <c r="C345" i="70"/>
  <c r="C402" i="70" s="1"/>
  <c r="C132" i="57"/>
  <c r="C352" i="70"/>
  <c r="C409" i="70" s="1"/>
  <c r="C134" i="60"/>
  <c r="C139" i="57"/>
  <c r="C358" i="70"/>
  <c r="C389" i="71"/>
  <c r="C395" i="71"/>
  <c r="C330" i="72"/>
  <c r="C385" i="72"/>
  <c r="C338" i="72"/>
  <c r="C392" i="72" s="1"/>
  <c r="C170" i="60"/>
  <c r="C343" i="72"/>
  <c r="C397" i="72" s="1"/>
  <c r="C398" i="72"/>
  <c r="G4" i="57"/>
  <c r="G382" i="64"/>
  <c r="K4" i="57"/>
  <c r="K382" i="64"/>
  <c r="O4" i="57"/>
  <c r="O382" i="64"/>
  <c r="D384" i="64"/>
  <c r="D448" i="64"/>
  <c r="H384" i="64"/>
  <c r="H448" i="64"/>
  <c r="L448" i="64"/>
  <c r="L384" i="64"/>
  <c r="P448" i="64"/>
  <c r="P384" i="64"/>
  <c r="E389" i="64"/>
  <c r="E452" i="64" s="1"/>
  <c r="E453" i="64"/>
  <c r="I453" i="64"/>
  <c r="I389" i="64"/>
  <c r="I452" i="64" s="1"/>
  <c r="M389" i="64"/>
  <c r="M452" i="64" s="1"/>
  <c r="M453" i="64"/>
  <c r="Q12" i="57"/>
  <c r="Q12" i="60" s="1"/>
  <c r="Q390" i="64"/>
  <c r="G12" i="57"/>
  <c r="G391" i="64"/>
  <c r="D394" i="64"/>
  <c r="D17" i="60"/>
  <c r="H394" i="64"/>
  <c r="H17" i="60"/>
  <c r="L394" i="64"/>
  <c r="L17" i="60"/>
  <c r="P394" i="64"/>
  <c r="P17" i="60"/>
  <c r="F395" i="64"/>
  <c r="F458" i="64" s="1"/>
  <c r="F18" i="60"/>
  <c r="J395" i="64"/>
  <c r="J458" i="64" s="1"/>
  <c r="J18" i="60"/>
  <c r="N395" i="64"/>
  <c r="N458" i="64" s="1"/>
  <c r="N18" i="60"/>
  <c r="G19" i="57"/>
  <c r="G397" i="64"/>
  <c r="K396" i="64"/>
  <c r="O19" i="57"/>
  <c r="O397" i="64"/>
  <c r="G344" i="65"/>
  <c r="K25" i="57"/>
  <c r="K344" i="65"/>
  <c r="O25" i="57"/>
  <c r="O344" i="65"/>
  <c r="E25" i="57"/>
  <c r="E345" i="65"/>
  <c r="E402" i="65" s="1"/>
  <c r="E27" i="60"/>
  <c r="I25" i="57"/>
  <c r="I345" i="65"/>
  <c r="I27" i="60"/>
  <c r="M345" i="65"/>
  <c r="M402" i="65" s="1"/>
  <c r="M27" i="60"/>
  <c r="Q345" i="65"/>
  <c r="Q27" i="60"/>
  <c r="D28" i="57"/>
  <c r="D347" i="65"/>
  <c r="D29" i="60"/>
  <c r="H28" i="57"/>
  <c r="H347" i="65"/>
  <c r="H29" i="60"/>
  <c r="L28" i="57"/>
  <c r="L347" i="65"/>
  <c r="L29" i="60"/>
  <c r="P28" i="57"/>
  <c r="P347" i="65"/>
  <c r="P29" i="60"/>
  <c r="D349" i="65"/>
  <c r="H349" i="65"/>
  <c r="L349" i="65"/>
  <c r="P349" i="65"/>
  <c r="D32" i="57"/>
  <c r="D351" i="65"/>
  <c r="H32" i="57"/>
  <c r="H351" i="65"/>
  <c r="L32" i="57"/>
  <c r="L351" i="65"/>
  <c r="P32" i="57"/>
  <c r="P351" i="65"/>
  <c r="F352" i="65"/>
  <c r="F409" i="65" s="1"/>
  <c r="F34" i="60"/>
  <c r="J352" i="65"/>
  <c r="J34" i="60"/>
  <c r="N352" i="65"/>
  <c r="N409" i="65" s="1"/>
  <c r="N34" i="60"/>
  <c r="D353" i="65"/>
  <c r="D410" i="65" s="1"/>
  <c r="D35" i="60"/>
  <c r="H353" i="65"/>
  <c r="H410" i="65" s="1"/>
  <c r="H35" i="60"/>
  <c r="L353" i="65"/>
  <c r="L410" i="65" s="1"/>
  <c r="L35" i="60"/>
  <c r="P353" i="65"/>
  <c r="P410" i="65" s="1"/>
  <c r="P35" i="60"/>
  <c r="D36" i="57"/>
  <c r="D36" i="60" s="1"/>
  <c r="D355" i="65"/>
  <c r="D37" i="60"/>
  <c r="H36" i="57"/>
  <c r="H36" i="60" s="1"/>
  <c r="H355" i="65"/>
  <c r="H37" i="60"/>
  <c r="L36" i="57"/>
  <c r="L36" i="60" s="1"/>
  <c r="L355" i="65"/>
  <c r="L37" i="60"/>
  <c r="P36" i="57"/>
  <c r="P36" i="60" s="1"/>
  <c r="P355" i="65"/>
  <c r="P37" i="60"/>
  <c r="F356" i="65"/>
  <c r="F38" i="60"/>
  <c r="J356" i="65"/>
  <c r="J413" i="65" s="1"/>
  <c r="J38" i="60"/>
  <c r="N356" i="65"/>
  <c r="N38" i="60"/>
  <c r="D358" i="65"/>
  <c r="H358" i="65"/>
  <c r="L358" i="65"/>
  <c r="P358" i="65"/>
  <c r="E44" i="57"/>
  <c r="E344" i="66"/>
  <c r="I344" i="66"/>
  <c r="M344" i="66"/>
  <c r="M343" i="66" s="1"/>
  <c r="Q344" i="66"/>
  <c r="Q343" i="66" s="1"/>
  <c r="G345" i="66"/>
  <c r="G402" i="66" s="1"/>
  <c r="G46" i="60"/>
  <c r="K345" i="66"/>
  <c r="K402" i="66" s="1"/>
  <c r="K46" i="60"/>
  <c r="O345" i="66"/>
  <c r="O402" i="66" s="1"/>
  <c r="O46" i="60"/>
  <c r="F347" i="66"/>
  <c r="F48" i="60"/>
  <c r="J347" i="66"/>
  <c r="J48" i="60"/>
  <c r="N347" i="66"/>
  <c r="N48" i="60"/>
  <c r="D349" i="66"/>
  <c r="H349" i="66"/>
  <c r="L349" i="66"/>
  <c r="P349" i="66"/>
  <c r="F351" i="66"/>
  <c r="J351" i="66"/>
  <c r="N351" i="66"/>
  <c r="D352" i="66"/>
  <c r="D409" i="66" s="1"/>
  <c r="D53" i="60"/>
  <c r="H352" i="66"/>
  <c r="H409" i="66" s="1"/>
  <c r="H53" i="60"/>
  <c r="L352" i="66"/>
  <c r="L409" i="66" s="1"/>
  <c r="L53" i="60"/>
  <c r="P352" i="66"/>
  <c r="P409" i="66" s="1"/>
  <c r="P53" i="60"/>
  <c r="F353" i="66"/>
  <c r="F410" i="66" s="1"/>
  <c r="F54" i="60"/>
  <c r="J353" i="66"/>
  <c r="J410" i="66" s="1"/>
  <c r="J54" i="60"/>
  <c r="N353" i="66"/>
  <c r="N410" i="66" s="1"/>
  <c r="N54" i="60"/>
  <c r="D55" i="57"/>
  <c r="D55" i="60" s="1"/>
  <c r="D355" i="66"/>
  <c r="D56" i="60"/>
  <c r="H55" i="57"/>
  <c r="H55" i="60" s="1"/>
  <c r="H355" i="66"/>
  <c r="H56" i="60"/>
  <c r="L55" i="57"/>
  <c r="L55" i="60" s="1"/>
  <c r="L355" i="66"/>
  <c r="L412" i="66" s="1"/>
  <c r="L56" i="60"/>
  <c r="P55" i="57"/>
  <c r="P355" i="66"/>
  <c r="P56" i="60"/>
  <c r="F356" i="66"/>
  <c r="F57" i="60"/>
  <c r="J356" i="66"/>
  <c r="J413" i="66" s="1"/>
  <c r="J57" i="60"/>
  <c r="N356" i="66"/>
  <c r="N413" i="66" s="1"/>
  <c r="N57" i="60"/>
  <c r="E358" i="66"/>
  <c r="E59" i="60"/>
  <c r="I358" i="66"/>
  <c r="M58" i="57"/>
  <c r="M358" i="66"/>
  <c r="M59" i="60"/>
  <c r="Q358" i="66"/>
  <c r="G359" i="66"/>
  <c r="G416" i="66" s="1"/>
  <c r="G60" i="60"/>
  <c r="K359" i="66"/>
  <c r="K416" i="66" s="1"/>
  <c r="K60" i="60"/>
  <c r="O359" i="66"/>
  <c r="O416" i="66" s="1"/>
  <c r="O60" i="60"/>
  <c r="E63" i="57"/>
  <c r="E344" i="67"/>
  <c r="I344" i="67"/>
  <c r="M344" i="67"/>
  <c r="Q63" i="57"/>
  <c r="Q344" i="67"/>
  <c r="G63" i="57"/>
  <c r="G345" i="67"/>
  <c r="G402" i="67" s="1"/>
  <c r="G65" i="60"/>
  <c r="K63" i="57"/>
  <c r="K345" i="67"/>
  <c r="K402" i="67" s="1"/>
  <c r="K65" i="60"/>
  <c r="O345" i="67"/>
  <c r="O402" i="67" s="1"/>
  <c r="O65" i="60"/>
  <c r="D66" i="57"/>
  <c r="D347" i="67"/>
  <c r="D67" i="60"/>
  <c r="H66" i="57"/>
  <c r="H347" i="67"/>
  <c r="H67" i="60"/>
  <c r="L66" i="57"/>
  <c r="L347" i="67"/>
  <c r="L67" i="60"/>
  <c r="P66" i="57"/>
  <c r="P347" i="67"/>
  <c r="P67" i="60"/>
  <c r="G349" i="67"/>
  <c r="K349" i="67"/>
  <c r="O349" i="67"/>
  <c r="F355" i="67"/>
  <c r="F75" i="60"/>
  <c r="J355" i="67"/>
  <c r="J75" i="60"/>
  <c r="N355" i="67"/>
  <c r="N75" i="60"/>
  <c r="D356" i="67"/>
  <c r="D413" i="67" s="1"/>
  <c r="D76" i="60"/>
  <c r="H356" i="67"/>
  <c r="H413" i="67" s="1"/>
  <c r="H76" i="60"/>
  <c r="L356" i="67"/>
  <c r="L413" i="67" s="1"/>
  <c r="L76" i="60"/>
  <c r="P356" i="67"/>
  <c r="P413" i="67" s="1"/>
  <c r="P76" i="60"/>
  <c r="E358" i="67"/>
  <c r="I358" i="67"/>
  <c r="M358" i="67"/>
  <c r="Q358" i="67"/>
  <c r="G359" i="67"/>
  <c r="G416" i="67" s="1"/>
  <c r="G79" i="60"/>
  <c r="K359" i="67"/>
  <c r="K416" i="67" s="1"/>
  <c r="K79" i="60"/>
  <c r="O359" i="67"/>
  <c r="O416" i="67" s="1"/>
  <c r="O79" i="60"/>
  <c r="D427" i="68"/>
  <c r="H427" i="68"/>
  <c r="L427" i="68"/>
  <c r="P427" i="68"/>
  <c r="F428" i="68"/>
  <c r="F500" i="68" s="1"/>
  <c r="F84" i="60"/>
  <c r="J428" i="68"/>
  <c r="J500" i="68" s="1"/>
  <c r="J84" i="60"/>
  <c r="N428" i="68"/>
  <c r="N500" i="68" s="1"/>
  <c r="N84" i="60"/>
  <c r="E430" i="68"/>
  <c r="E86" i="60"/>
  <c r="I430" i="68"/>
  <c r="I86" i="60"/>
  <c r="M430" i="68"/>
  <c r="M86" i="60"/>
  <c r="Q430" i="68"/>
  <c r="Q86" i="60"/>
  <c r="D432" i="68"/>
  <c r="H432" i="68"/>
  <c r="L432" i="68"/>
  <c r="P432" i="68"/>
  <c r="G433" i="68"/>
  <c r="O89" i="57"/>
  <c r="O434" i="68"/>
  <c r="E89" i="57"/>
  <c r="E435" i="68"/>
  <c r="E507" i="68" s="1"/>
  <c r="I89" i="57"/>
  <c r="I435" i="68"/>
  <c r="I507" i="68" s="1"/>
  <c r="G93" i="57"/>
  <c r="G438" i="68"/>
  <c r="O93" i="57"/>
  <c r="O438" i="68"/>
  <c r="E93" i="57"/>
  <c r="E93" i="60" s="1"/>
  <c r="E439" i="68"/>
  <c r="E511" i="68" s="1"/>
  <c r="I93" i="57"/>
  <c r="I439" i="68"/>
  <c r="I511" i="68" s="1"/>
  <c r="E442" i="68"/>
  <c r="E98" i="60"/>
  <c r="I442" i="68"/>
  <c r="I98" i="60"/>
  <c r="M442" i="68"/>
  <c r="M98" i="60"/>
  <c r="Q442" i="68"/>
  <c r="Q98" i="60"/>
  <c r="G443" i="68"/>
  <c r="G515" i="68" s="1"/>
  <c r="G99" i="60"/>
  <c r="K443" i="68"/>
  <c r="K515" i="68" s="1"/>
  <c r="K99" i="60"/>
  <c r="O443" i="68"/>
  <c r="O515" i="68" s="1"/>
  <c r="O99" i="60"/>
  <c r="D445" i="68"/>
  <c r="D101" i="60"/>
  <c r="D100" i="60"/>
  <c r="H445" i="68"/>
  <c r="H101" i="60"/>
  <c r="H100" i="60"/>
  <c r="L445" i="68"/>
  <c r="L101" i="60"/>
  <c r="L100" i="60"/>
  <c r="P445" i="68"/>
  <c r="P101" i="60"/>
  <c r="P100" i="60"/>
  <c r="F446" i="68"/>
  <c r="F518" i="68" s="1"/>
  <c r="F102" i="60"/>
  <c r="J446" i="68"/>
  <c r="J518" i="68" s="1"/>
  <c r="J102" i="60"/>
  <c r="N446" i="68"/>
  <c r="N518" i="68" s="1"/>
  <c r="N102" i="60"/>
  <c r="D447" i="68"/>
  <c r="D519" i="68" s="1"/>
  <c r="D103" i="60"/>
  <c r="H447" i="68"/>
  <c r="H519" i="68" s="1"/>
  <c r="H103" i="60"/>
  <c r="L447" i="68"/>
  <c r="L519" i="68" s="1"/>
  <c r="L103" i="60"/>
  <c r="P447" i="68"/>
  <c r="P519" i="68" s="1"/>
  <c r="P103" i="60"/>
  <c r="F344" i="69"/>
  <c r="F107" i="60"/>
  <c r="J344" i="69"/>
  <c r="J107" i="60"/>
  <c r="N344" i="69"/>
  <c r="N107" i="60"/>
  <c r="D345" i="69"/>
  <c r="D402" i="69" s="1"/>
  <c r="D108" i="60"/>
  <c r="H345" i="69"/>
  <c r="H402" i="69" s="1"/>
  <c r="H108" i="60"/>
  <c r="L345" i="69"/>
  <c r="L402" i="69" s="1"/>
  <c r="L108" i="60"/>
  <c r="P345" i="69"/>
  <c r="P402" i="69" s="1"/>
  <c r="P108" i="60"/>
  <c r="E404" i="69"/>
  <c r="E346" i="69"/>
  <c r="I346" i="69"/>
  <c r="I404" i="69"/>
  <c r="M109" i="57"/>
  <c r="M347" i="69"/>
  <c r="Q346" i="69"/>
  <c r="Q404" i="69"/>
  <c r="D349" i="69"/>
  <c r="D112" i="60"/>
  <c r="H349" i="69"/>
  <c r="H112" i="60"/>
  <c r="L349" i="69"/>
  <c r="L112" i="60"/>
  <c r="P349" i="69"/>
  <c r="P112" i="60"/>
  <c r="E408" i="69"/>
  <c r="I113" i="57"/>
  <c r="I113" i="60" s="1"/>
  <c r="I351" i="69"/>
  <c r="M113" i="57"/>
  <c r="M351" i="69"/>
  <c r="Q113" i="57"/>
  <c r="Q113" i="60" s="1"/>
  <c r="Q351" i="69"/>
  <c r="G409" i="69"/>
  <c r="F117" i="57"/>
  <c r="F355" i="69"/>
  <c r="F118" i="60"/>
  <c r="J117" i="57"/>
  <c r="J117" i="60" s="1"/>
  <c r="J355" i="69"/>
  <c r="J118" i="60"/>
  <c r="N117" i="57"/>
  <c r="N117" i="60" s="1"/>
  <c r="N355" i="69"/>
  <c r="N118" i="60"/>
  <c r="D356" i="69"/>
  <c r="D413" i="69" s="1"/>
  <c r="D119" i="60"/>
  <c r="H356" i="69"/>
  <c r="H413" i="69" s="1"/>
  <c r="H119" i="60"/>
  <c r="L356" i="69"/>
  <c r="L413" i="69" s="1"/>
  <c r="L119" i="60"/>
  <c r="P356" i="69"/>
  <c r="P413" i="69" s="1"/>
  <c r="P119" i="60"/>
  <c r="D358" i="69"/>
  <c r="D120" i="60"/>
  <c r="D121" i="60"/>
  <c r="H358" i="69"/>
  <c r="H120" i="60"/>
  <c r="H121" i="60"/>
  <c r="L358" i="69"/>
  <c r="L120" i="60"/>
  <c r="L121" i="60"/>
  <c r="P358" i="69"/>
  <c r="P120" i="60"/>
  <c r="P121" i="60"/>
  <c r="F359" i="69"/>
  <c r="F416" i="69" s="1"/>
  <c r="F122" i="60"/>
  <c r="J359" i="69"/>
  <c r="J416" i="69" s="1"/>
  <c r="J122" i="60"/>
  <c r="N359" i="69"/>
  <c r="N416" i="69" s="1"/>
  <c r="N122" i="60"/>
  <c r="F344" i="70"/>
  <c r="F126" i="60"/>
  <c r="J344" i="70"/>
  <c r="J126" i="60"/>
  <c r="N344" i="70"/>
  <c r="N126" i="60"/>
  <c r="D345" i="70"/>
  <c r="D402" i="70" s="1"/>
  <c r="D127" i="60"/>
  <c r="H345" i="70"/>
  <c r="H402" i="70" s="1"/>
  <c r="H127" i="60"/>
  <c r="L345" i="70"/>
  <c r="L402" i="70" s="1"/>
  <c r="L127" i="60"/>
  <c r="P345" i="70"/>
  <c r="P402" i="70" s="1"/>
  <c r="P127" i="60"/>
  <c r="D347" i="70"/>
  <c r="D129" i="60"/>
  <c r="H347" i="70"/>
  <c r="H129" i="60"/>
  <c r="L347" i="70"/>
  <c r="L129" i="60"/>
  <c r="P347" i="70"/>
  <c r="P129" i="60"/>
  <c r="G349" i="70"/>
  <c r="G131" i="60"/>
  <c r="K349" i="70"/>
  <c r="K131" i="60"/>
  <c r="O349" i="70"/>
  <c r="O131" i="60"/>
  <c r="D351" i="70"/>
  <c r="D133" i="60"/>
  <c r="H351" i="70"/>
  <c r="H133" i="60"/>
  <c r="L351" i="70"/>
  <c r="L133" i="60"/>
  <c r="P351" i="70"/>
  <c r="P133" i="60"/>
  <c r="F352" i="70"/>
  <c r="F409" i="70" s="1"/>
  <c r="F134" i="60"/>
  <c r="J352" i="70"/>
  <c r="J409" i="70" s="1"/>
  <c r="J134" i="60"/>
  <c r="N352" i="70"/>
  <c r="N409" i="70" s="1"/>
  <c r="N134" i="60"/>
  <c r="D353" i="70"/>
  <c r="D410" i="70" s="1"/>
  <c r="D135" i="60"/>
  <c r="H353" i="70"/>
  <c r="H410" i="70" s="1"/>
  <c r="H135" i="60"/>
  <c r="L353" i="70"/>
  <c r="L410" i="70" s="1"/>
  <c r="L135" i="60"/>
  <c r="P353" i="70"/>
  <c r="P410" i="70" s="1"/>
  <c r="P135" i="60"/>
  <c r="E136" i="57"/>
  <c r="E136" i="60" s="1"/>
  <c r="E355" i="70"/>
  <c r="I136" i="57"/>
  <c r="I136" i="60" s="1"/>
  <c r="I355" i="70"/>
  <c r="M136" i="57"/>
  <c r="M136" i="60" s="1"/>
  <c r="M355" i="70"/>
  <c r="Q136" i="57"/>
  <c r="Q136" i="60" s="1"/>
  <c r="Q355" i="70"/>
  <c r="G139" i="57"/>
  <c r="G358" i="70"/>
  <c r="G139" i="60"/>
  <c r="K139" i="57"/>
  <c r="K358" i="70"/>
  <c r="K139" i="60"/>
  <c r="O139" i="57"/>
  <c r="O358" i="70"/>
  <c r="E331" i="71"/>
  <c r="E145" i="60"/>
  <c r="I331" i="71"/>
  <c r="I145" i="60"/>
  <c r="M331" i="71"/>
  <c r="M145" i="60"/>
  <c r="Q331" i="71"/>
  <c r="Q145" i="60"/>
  <c r="H146" i="57"/>
  <c r="E333" i="71"/>
  <c r="E147" i="60"/>
  <c r="I333" i="71"/>
  <c r="I147" i="60"/>
  <c r="M333" i="71"/>
  <c r="M147" i="60"/>
  <c r="Q333" i="71"/>
  <c r="Q147" i="60"/>
  <c r="F335" i="71"/>
  <c r="F149" i="60"/>
  <c r="J335" i="71"/>
  <c r="J149" i="60"/>
  <c r="N335" i="71"/>
  <c r="N149" i="60"/>
  <c r="F337" i="71"/>
  <c r="F151" i="60"/>
  <c r="J337" i="71"/>
  <c r="J151" i="60"/>
  <c r="N337" i="71"/>
  <c r="N151" i="60"/>
  <c r="D338" i="71"/>
  <c r="D392" i="71" s="1"/>
  <c r="D152" i="60"/>
  <c r="H150" i="57"/>
  <c r="H338" i="71"/>
  <c r="H392" i="71" s="1"/>
  <c r="H152" i="60"/>
  <c r="L338" i="71"/>
  <c r="L392" i="71" s="1"/>
  <c r="L152" i="60"/>
  <c r="P338" i="71"/>
  <c r="P392" i="71" s="1"/>
  <c r="P152" i="60"/>
  <c r="F339" i="71"/>
  <c r="F393" i="71" s="1"/>
  <c r="F153" i="60"/>
  <c r="J339" i="71"/>
  <c r="J393" i="71" s="1"/>
  <c r="J153" i="60"/>
  <c r="N339" i="71"/>
  <c r="N393" i="71" s="1"/>
  <c r="N153" i="60"/>
  <c r="G154" i="57"/>
  <c r="G341" i="71"/>
  <c r="K154" i="57"/>
  <c r="K341" i="71"/>
  <c r="O154" i="57"/>
  <c r="O154" i="60" s="1"/>
  <c r="O341" i="71"/>
  <c r="F157" i="57"/>
  <c r="F344" i="71"/>
  <c r="F157" i="60"/>
  <c r="F158" i="60"/>
  <c r="J157" i="57"/>
  <c r="J344" i="71"/>
  <c r="J157" i="60"/>
  <c r="J158" i="60"/>
  <c r="N157" i="57"/>
  <c r="N344" i="71"/>
  <c r="N157" i="60"/>
  <c r="N158" i="60"/>
  <c r="D345" i="71"/>
  <c r="D399" i="71" s="1"/>
  <c r="D159" i="60"/>
  <c r="H345" i="71"/>
  <c r="H399" i="71" s="1"/>
  <c r="H159" i="60"/>
  <c r="L345" i="71"/>
  <c r="L399" i="71" s="1"/>
  <c r="L159" i="60"/>
  <c r="P345" i="71"/>
  <c r="P399" i="71" s="1"/>
  <c r="P159" i="60"/>
  <c r="F162" i="57"/>
  <c r="G331" i="72"/>
  <c r="G163" i="60"/>
  <c r="K331" i="72"/>
  <c r="K163" i="60"/>
  <c r="O331" i="72"/>
  <c r="O163" i="60"/>
  <c r="F164" i="57"/>
  <c r="G333" i="72"/>
  <c r="G165" i="60"/>
  <c r="K333" i="72"/>
  <c r="K165" i="60"/>
  <c r="O333" i="72"/>
  <c r="O165" i="60"/>
  <c r="F335" i="72"/>
  <c r="F167" i="60"/>
  <c r="J335" i="72"/>
  <c r="J167" i="60"/>
  <c r="N335" i="72"/>
  <c r="N167" i="60"/>
  <c r="J168" i="57"/>
  <c r="G337" i="72"/>
  <c r="G169" i="60"/>
  <c r="K337" i="72"/>
  <c r="K169" i="60"/>
  <c r="O337" i="72"/>
  <c r="O169" i="60"/>
  <c r="E338" i="72"/>
  <c r="E170" i="60"/>
  <c r="I338" i="72"/>
  <c r="I392" i="72" s="1"/>
  <c r="I170" i="60"/>
  <c r="M338" i="72"/>
  <c r="M392" i="72" s="1"/>
  <c r="M170" i="60"/>
  <c r="Q338" i="72"/>
  <c r="Q392" i="72" s="1"/>
  <c r="Q170" i="60"/>
  <c r="G339" i="72"/>
  <c r="G393" i="72" s="1"/>
  <c r="G171" i="60"/>
  <c r="K339" i="72"/>
  <c r="K393" i="72" s="1"/>
  <c r="K171" i="60"/>
  <c r="O339" i="72"/>
  <c r="O393" i="72" s="1"/>
  <c r="O171" i="60"/>
  <c r="K172" i="57"/>
  <c r="K172" i="60" s="1"/>
  <c r="D341" i="72"/>
  <c r="D173" i="60"/>
  <c r="H341" i="72"/>
  <c r="H395" i="72" s="1"/>
  <c r="H173" i="60"/>
  <c r="L341" i="72"/>
  <c r="L173" i="60"/>
  <c r="P341" i="72"/>
  <c r="P173" i="60"/>
  <c r="F342" i="72"/>
  <c r="F396" i="72" s="1"/>
  <c r="F174" i="60"/>
  <c r="J342" i="72"/>
  <c r="J396" i="72" s="1"/>
  <c r="J174" i="60"/>
  <c r="N342" i="72"/>
  <c r="N396" i="72" s="1"/>
  <c r="N174" i="60"/>
  <c r="D175" i="57"/>
  <c r="D344" i="72"/>
  <c r="D175" i="60"/>
  <c r="D176" i="60"/>
  <c r="H175" i="57"/>
  <c r="H344" i="72"/>
  <c r="H175" i="60"/>
  <c r="H176" i="60"/>
  <c r="L175" i="57"/>
  <c r="L344" i="72"/>
  <c r="L175" i="60"/>
  <c r="L176" i="60"/>
  <c r="P175" i="57"/>
  <c r="P344" i="72"/>
  <c r="P175" i="60"/>
  <c r="P176" i="60"/>
  <c r="F345" i="72"/>
  <c r="F399" i="72" s="1"/>
  <c r="F177" i="60"/>
  <c r="J175" i="57"/>
  <c r="J345" i="72"/>
  <c r="J399" i="72" s="1"/>
  <c r="J177" i="60"/>
  <c r="N345" i="72"/>
  <c r="N399" i="72" s="1"/>
  <c r="N177" i="60"/>
  <c r="C94" i="58"/>
  <c r="C115" i="58"/>
  <c r="C151" i="58"/>
  <c r="C170" i="58"/>
  <c r="K11" i="58"/>
  <c r="O11" i="58"/>
  <c r="E59" i="58"/>
  <c r="M59" i="58"/>
  <c r="E92" i="58"/>
  <c r="M92" i="58"/>
  <c r="E102" i="58"/>
  <c r="I102" i="58"/>
  <c r="M102" i="58"/>
  <c r="Q102" i="58"/>
  <c r="G114" i="58"/>
  <c r="K114" i="58"/>
  <c r="O114" i="58"/>
  <c r="E115" i="58"/>
  <c r="I115" i="58"/>
  <c r="M115" i="58"/>
  <c r="Q115" i="58"/>
  <c r="I140" i="58"/>
  <c r="M140" i="58"/>
  <c r="G149" i="58"/>
  <c r="K149" i="58"/>
  <c r="O149" i="58"/>
  <c r="G151" i="58"/>
  <c r="K151" i="58"/>
  <c r="O151" i="58"/>
  <c r="E152" i="58"/>
  <c r="I152" i="58"/>
  <c r="M152" i="58"/>
  <c r="Q152" i="58"/>
  <c r="E167" i="58"/>
  <c r="I167" i="58"/>
  <c r="M167" i="58"/>
  <c r="Q167" i="58"/>
  <c r="G176" i="58"/>
  <c r="K176" i="58"/>
  <c r="O176" i="58"/>
  <c r="C13" i="59"/>
  <c r="C121" i="59"/>
  <c r="C149" i="59"/>
  <c r="C169" i="59"/>
  <c r="K11" i="59"/>
  <c r="O11" i="59"/>
  <c r="K13" i="59"/>
  <c r="O13" i="59"/>
  <c r="E14" i="59"/>
  <c r="I14" i="59"/>
  <c r="M14" i="59"/>
  <c r="Q14" i="59"/>
  <c r="G21" i="59"/>
  <c r="O21" i="59"/>
  <c r="E59" i="59"/>
  <c r="M59" i="59"/>
  <c r="E94" i="59"/>
  <c r="M94" i="59"/>
  <c r="G95" i="59"/>
  <c r="K95" i="59"/>
  <c r="E102" i="59"/>
  <c r="O102" i="59"/>
  <c r="H112" i="59"/>
  <c r="L114" i="59"/>
  <c r="Q114" i="59"/>
  <c r="N115" i="59"/>
  <c r="E121" i="59"/>
  <c r="J121" i="59"/>
  <c r="J140" i="59"/>
  <c r="D149" i="59"/>
  <c r="I149" i="59"/>
  <c r="O149" i="59"/>
  <c r="H151" i="59"/>
  <c r="M151" i="59"/>
  <c r="E152" i="59"/>
  <c r="J152" i="59"/>
  <c r="O152" i="59"/>
  <c r="F158" i="59"/>
  <c r="K158" i="59"/>
  <c r="Q158" i="59"/>
  <c r="I167" i="59"/>
  <c r="N167" i="59"/>
  <c r="E168" i="59"/>
  <c r="G169" i="59"/>
  <c r="M169" i="59"/>
  <c r="I170" i="59"/>
  <c r="O170" i="59"/>
  <c r="E176" i="59"/>
  <c r="K176" i="59"/>
  <c r="C6" i="60"/>
  <c r="C17" i="60"/>
  <c r="C37" i="60"/>
  <c r="C46" i="60"/>
  <c r="C57" i="60"/>
  <c r="C67" i="60"/>
  <c r="C72" i="60"/>
  <c r="C92" i="60"/>
  <c r="C103" i="60"/>
  <c r="C112" i="60"/>
  <c r="C126" i="60"/>
  <c r="C137" i="60"/>
  <c r="C147" i="60"/>
  <c r="C152" i="60"/>
  <c r="C157" i="60"/>
  <c r="C167" i="60"/>
  <c r="H6" i="60"/>
  <c r="M6" i="60"/>
  <c r="D8" i="60"/>
  <c r="O8" i="60"/>
  <c r="J11" i="60"/>
  <c r="O11" i="60"/>
  <c r="I13" i="60"/>
  <c r="E14" i="60"/>
  <c r="K14" i="60"/>
  <c r="G15" i="60"/>
  <c r="M15" i="60"/>
  <c r="F17" i="60"/>
  <c r="K17" i="60"/>
  <c r="H18" i="60"/>
  <c r="M18" i="60"/>
  <c r="I21" i="60"/>
  <c r="E22" i="60"/>
  <c r="K22" i="60"/>
  <c r="K27" i="60"/>
  <c r="P27" i="60"/>
  <c r="G29" i="60"/>
  <c r="L34" i="60"/>
  <c r="Q34" i="60"/>
  <c r="N35" i="60"/>
  <c r="G37" i="60"/>
  <c r="D38" i="60"/>
  <c r="I38" i="60"/>
  <c r="E41" i="60"/>
  <c r="J41" i="60"/>
  <c r="E46" i="60"/>
  <c r="J46" i="60"/>
  <c r="L48" i="60"/>
  <c r="Q48" i="60"/>
  <c r="G53" i="60"/>
  <c r="I54" i="60"/>
  <c r="E60" i="60"/>
  <c r="M65" i="60"/>
  <c r="K72" i="60"/>
  <c r="M73" i="60"/>
  <c r="Q75" i="60"/>
  <c r="I79" i="60"/>
  <c r="D84" i="60"/>
  <c r="K86" i="60"/>
  <c r="E91" i="60"/>
  <c r="K94" i="60"/>
  <c r="M95" i="60"/>
  <c r="O96" i="60"/>
  <c r="E99" i="60"/>
  <c r="G100" i="60"/>
  <c r="I110" i="60"/>
  <c r="Q114" i="60"/>
  <c r="E116" i="60"/>
  <c r="I118" i="60"/>
  <c r="K119" i="60"/>
  <c r="O121" i="60"/>
  <c r="Q122" i="60"/>
  <c r="Q131" i="60"/>
  <c r="M137" i="60"/>
  <c r="O138" i="60"/>
  <c r="E141" i="60"/>
  <c r="K145" i="60"/>
  <c r="O147" i="60"/>
  <c r="O155" i="60"/>
  <c r="Q156" i="60"/>
  <c r="E158" i="60"/>
  <c r="G159" i="60"/>
  <c r="M163" i="60"/>
  <c r="Q165" i="60"/>
  <c r="E167" i="60"/>
  <c r="I169" i="60"/>
  <c r="K170" i="60"/>
  <c r="M171" i="60"/>
  <c r="G176" i="60"/>
  <c r="I177" i="60"/>
  <c r="N111" i="57"/>
  <c r="E77" i="57"/>
  <c r="K16" i="57"/>
  <c r="M25" i="57"/>
  <c r="K100" i="57"/>
  <c r="F154" i="57"/>
  <c r="N154" i="57"/>
  <c r="N148" i="60" s="1"/>
  <c r="H157" i="57"/>
  <c r="P157" i="57"/>
  <c r="F175" i="57"/>
  <c r="N175" i="57"/>
  <c r="D113" i="57"/>
  <c r="H113" i="57"/>
  <c r="H113" i="60" s="1"/>
  <c r="P113" i="57"/>
  <c r="P113" i="60" s="1"/>
  <c r="H117" i="57"/>
  <c r="H117" i="60" s="1"/>
  <c r="P117" i="57"/>
  <c r="P117" i="60" s="1"/>
  <c r="D139" i="57"/>
  <c r="L139" i="57"/>
  <c r="C166" i="57"/>
  <c r="F74" i="55"/>
  <c r="N74" i="55"/>
  <c r="H77" i="55"/>
  <c r="P77" i="55"/>
  <c r="J87" i="55"/>
  <c r="F100" i="55"/>
  <c r="N100" i="55"/>
  <c r="F51" i="55"/>
  <c r="N51" i="55"/>
  <c r="O68" i="55"/>
  <c r="O62" i="55" s="1"/>
  <c r="F130" i="55"/>
  <c r="N130" i="55"/>
  <c r="C9" i="55"/>
  <c r="C148" i="54"/>
  <c r="G130" i="54"/>
  <c r="E25" i="47"/>
  <c r="I25" i="47"/>
  <c r="M25" i="47"/>
  <c r="Q25" i="47"/>
  <c r="J9" i="47"/>
  <c r="C44" i="47"/>
  <c r="G44" i="47"/>
  <c r="K44" i="47"/>
  <c r="O44" i="47"/>
  <c r="E58" i="47"/>
  <c r="I58" i="47"/>
  <c r="M58" i="47"/>
  <c r="Q58" i="47"/>
  <c r="I89" i="47"/>
  <c r="M89" i="47"/>
  <c r="Q89" i="47"/>
  <c r="E93" i="47"/>
  <c r="I93" i="47"/>
  <c r="M93" i="47"/>
  <c r="Q93" i="47"/>
  <c r="E97" i="47"/>
  <c r="E97" i="50" s="1"/>
  <c r="I97" i="47"/>
  <c r="I97" i="50" s="1"/>
  <c r="M97" i="47"/>
  <c r="M97" i="50" s="1"/>
  <c r="Q97" i="47"/>
  <c r="Q97" i="50" s="1"/>
  <c r="J100" i="47"/>
  <c r="E106" i="47"/>
  <c r="I106" i="47"/>
  <c r="M106" i="47"/>
  <c r="Q106" i="47"/>
  <c r="H148" i="47"/>
  <c r="H143" i="47" s="1"/>
  <c r="F175" i="47"/>
  <c r="J175" i="47"/>
  <c r="N175" i="47"/>
  <c r="F51" i="47"/>
  <c r="J51" i="47"/>
  <c r="N51" i="47"/>
  <c r="N68" i="47"/>
  <c r="D70" i="47"/>
  <c r="H70" i="47"/>
  <c r="L70" i="47"/>
  <c r="P70" i="47"/>
  <c r="D74" i="47"/>
  <c r="D74" i="50" s="1"/>
  <c r="H74" i="47"/>
  <c r="H74" i="50" s="1"/>
  <c r="L74" i="47"/>
  <c r="L74" i="50" s="1"/>
  <c r="P74" i="47"/>
  <c r="P74" i="50" s="1"/>
  <c r="C77" i="47"/>
  <c r="G77" i="47"/>
  <c r="K77" i="47"/>
  <c r="O77" i="47"/>
  <c r="D100" i="47"/>
  <c r="H100" i="47"/>
  <c r="L100" i="47"/>
  <c r="P100" i="47"/>
  <c r="E100" i="47"/>
  <c r="Q100" i="47"/>
  <c r="G130" i="47"/>
  <c r="F154" i="47"/>
  <c r="J154" i="47"/>
  <c r="N154" i="47"/>
  <c r="N111" i="47"/>
  <c r="N111" i="50" s="1"/>
  <c r="D113" i="47"/>
  <c r="H113" i="47"/>
  <c r="H113" i="50" s="1"/>
  <c r="L113" i="47"/>
  <c r="P113" i="47"/>
  <c r="P113" i="50" s="1"/>
  <c r="E166" i="47"/>
  <c r="H130" i="47"/>
  <c r="H130" i="50" s="1"/>
  <c r="M148" i="47"/>
  <c r="F120" i="47"/>
  <c r="J120" i="47"/>
  <c r="N120" i="47"/>
  <c r="E136" i="47"/>
  <c r="I136" i="47"/>
  <c r="M136" i="47"/>
  <c r="Q136" i="47"/>
  <c r="D139" i="47"/>
  <c r="H139" i="47"/>
  <c r="L139" i="47"/>
  <c r="P139" i="47"/>
  <c r="E157" i="47"/>
  <c r="I157" i="47"/>
  <c r="M157" i="47"/>
  <c r="Q157" i="47"/>
  <c r="B9" i="47"/>
  <c r="B49" i="47"/>
  <c r="K49" i="45"/>
  <c r="G9" i="45"/>
  <c r="E44" i="45"/>
  <c r="M44" i="45"/>
  <c r="F70" i="45"/>
  <c r="N70" i="45"/>
  <c r="H30" i="45"/>
  <c r="N49" i="45"/>
  <c r="D51" i="45"/>
  <c r="H51" i="45"/>
  <c r="L51" i="45"/>
  <c r="P51" i="45"/>
  <c r="D55" i="45"/>
  <c r="H55" i="45"/>
  <c r="L55" i="45"/>
  <c r="P55" i="45"/>
  <c r="C58" i="45"/>
  <c r="G58" i="45"/>
  <c r="K58" i="45"/>
  <c r="O58" i="45"/>
  <c r="F74" i="45"/>
  <c r="J74" i="45"/>
  <c r="N74" i="45"/>
  <c r="G130" i="45"/>
  <c r="D148" i="45"/>
  <c r="I44" i="45"/>
  <c r="Q44" i="45"/>
  <c r="J70" i="45"/>
  <c r="B148" i="45"/>
  <c r="D89" i="45"/>
  <c r="H89" i="45"/>
  <c r="L89" i="45"/>
  <c r="P89" i="45"/>
  <c r="D93" i="45"/>
  <c r="H93" i="45"/>
  <c r="L93" i="45"/>
  <c r="P93" i="45"/>
  <c r="D97" i="45"/>
  <c r="H97" i="45"/>
  <c r="L97" i="45"/>
  <c r="P97" i="45"/>
  <c r="C100" i="45"/>
  <c r="G100" i="45"/>
  <c r="K100" i="45"/>
  <c r="O100" i="45"/>
  <c r="D100" i="45"/>
  <c r="H100" i="45"/>
  <c r="L100" i="45"/>
  <c r="P100" i="45"/>
  <c r="D106" i="45"/>
  <c r="H106" i="45"/>
  <c r="L106" i="45"/>
  <c r="P106" i="45"/>
  <c r="O166" i="45"/>
  <c r="I111" i="45"/>
  <c r="J166" i="45"/>
  <c r="O148" i="45"/>
  <c r="B166" i="45"/>
  <c r="B14" i="7"/>
  <c r="L166" i="44"/>
  <c r="B168" i="44"/>
  <c r="G150" i="44"/>
  <c r="O150" i="44"/>
  <c r="M154" i="44"/>
  <c r="E157" i="44"/>
  <c r="I157" i="44"/>
  <c r="M157" i="44"/>
  <c r="Q157" i="44"/>
  <c r="N157" i="44"/>
  <c r="B175" i="44"/>
  <c r="K150" i="44"/>
  <c r="C132" i="44"/>
  <c r="E150" i="44"/>
  <c r="I150" i="44"/>
  <c r="M150" i="44"/>
  <c r="Q150" i="44"/>
  <c r="D154" i="44"/>
  <c r="H154" i="44"/>
  <c r="L154" i="44"/>
  <c r="P154" i="44"/>
  <c r="C157" i="44"/>
  <c r="G157" i="44"/>
  <c r="K157" i="44"/>
  <c r="O157" i="44"/>
  <c r="E136" i="44"/>
  <c r="I136" i="44"/>
  <c r="M136" i="44"/>
  <c r="D150" i="44"/>
  <c r="H150" i="44"/>
  <c r="L150" i="44"/>
  <c r="P150" i="44"/>
  <c r="J125" i="44"/>
  <c r="E139" i="44"/>
  <c r="I139" i="44"/>
  <c r="M139" i="44"/>
  <c r="Q139" i="44"/>
  <c r="F150" i="44"/>
  <c r="J150" i="44"/>
  <c r="N150" i="44"/>
  <c r="B132" i="44"/>
  <c r="I132" i="44"/>
  <c r="Q132" i="44"/>
  <c r="H136" i="44"/>
  <c r="L136" i="44"/>
  <c r="Q136" i="44"/>
  <c r="D139" i="44"/>
  <c r="H139" i="44"/>
  <c r="L139" i="44"/>
  <c r="P139" i="44"/>
  <c r="E132" i="44"/>
  <c r="M132" i="44"/>
  <c r="D136" i="44"/>
  <c r="P136" i="44"/>
  <c r="K132" i="44"/>
  <c r="G139" i="44"/>
  <c r="O139" i="44"/>
  <c r="F136" i="44"/>
  <c r="J136" i="44"/>
  <c r="N136" i="44"/>
  <c r="C136" i="44"/>
  <c r="G136" i="44"/>
  <c r="K136" i="44"/>
  <c r="O136" i="44"/>
  <c r="G132" i="44"/>
  <c r="O132" i="44"/>
  <c r="C139" i="44"/>
  <c r="K139" i="44"/>
  <c r="F139" i="44"/>
  <c r="J139" i="44"/>
  <c r="N139" i="44"/>
  <c r="B139" i="44"/>
  <c r="C125" i="44"/>
  <c r="G125" i="44"/>
  <c r="K125" i="44"/>
  <c r="O125" i="44"/>
  <c r="D125" i="44"/>
  <c r="H125" i="44"/>
  <c r="L125" i="44"/>
  <c r="P125" i="44"/>
  <c r="B136" i="44"/>
  <c r="E125" i="44"/>
  <c r="I125" i="44"/>
  <c r="M125" i="44"/>
  <c r="Q125" i="44"/>
  <c r="F125" i="44"/>
  <c r="N125" i="44"/>
  <c r="C106" i="44"/>
  <c r="J120" i="44"/>
  <c r="D132" i="44"/>
  <c r="H132" i="44"/>
  <c r="L132" i="44"/>
  <c r="P132" i="44"/>
  <c r="F132" i="44"/>
  <c r="J132" i="44"/>
  <c r="N132" i="44"/>
  <c r="G117" i="44"/>
  <c r="K117" i="44"/>
  <c r="O117" i="44"/>
  <c r="F120" i="44"/>
  <c r="M106" i="44"/>
  <c r="C113" i="44"/>
  <c r="C113" i="48" s="1"/>
  <c r="G113" i="44"/>
  <c r="G113" i="48" s="1"/>
  <c r="K113" i="44"/>
  <c r="K113" i="48" s="1"/>
  <c r="O113" i="44"/>
  <c r="O113" i="48" s="1"/>
  <c r="B117" i="44"/>
  <c r="K106" i="44"/>
  <c r="O106" i="44"/>
  <c r="D106" i="44"/>
  <c r="H106" i="44"/>
  <c r="L106" i="44"/>
  <c r="P106" i="44"/>
  <c r="F106" i="44"/>
  <c r="J106" i="44"/>
  <c r="G106" i="44"/>
  <c r="E113" i="44"/>
  <c r="E113" i="48" s="1"/>
  <c r="I113" i="44"/>
  <c r="M113" i="44"/>
  <c r="M113" i="48" s="1"/>
  <c r="Q113" i="44"/>
  <c r="Q113" i="48" s="1"/>
  <c r="F117" i="44"/>
  <c r="J117" i="44"/>
  <c r="N117" i="44"/>
  <c r="C117" i="44"/>
  <c r="D120" i="44"/>
  <c r="H120" i="44"/>
  <c r="L120" i="44"/>
  <c r="P120" i="44"/>
  <c r="E117" i="44"/>
  <c r="I117" i="44"/>
  <c r="M117" i="44"/>
  <c r="Q117" i="44"/>
  <c r="E120" i="44"/>
  <c r="I120" i="44"/>
  <c r="M120" i="44"/>
  <c r="Q120" i="44"/>
  <c r="N120" i="44"/>
  <c r="D113" i="44"/>
  <c r="D113" i="48" s="1"/>
  <c r="H113" i="44"/>
  <c r="H113" i="48" s="1"/>
  <c r="L113" i="44"/>
  <c r="L113" i="48" s="1"/>
  <c r="P113" i="44"/>
  <c r="P113" i="48" s="1"/>
  <c r="D117" i="44"/>
  <c r="H117" i="44"/>
  <c r="L117" i="44"/>
  <c r="P117" i="44"/>
  <c r="C120" i="44"/>
  <c r="G120" i="44"/>
  <c r="K120" i="44"/>
  <c r="O120" i="44"/>
  <c r="E106" i="44"/>
  <c r="I106" i="44"/>
  <c r="Q106" i="44"/>
  <c r="N106" i="44"/>
  <c r="F113" i="44"/>
  <c r="F113" i="48" s="1"/>
  <c r="J113" i="44"/>
  <c r="N113" i="44"/>
  <c r="N113" i="48" s="1"/>
  <c r="B113" i="44"/>
  <c r="B113" i="48" s="1"/>
  <c r="L148" i="57" l="1"/>
  <c r="L143" i="57" s="1"/>
  <c r="I350" i="67"/>
  <c r="H62" i="57"/>
  <c r="I350" i="66"/>
  <c r="G354" i="65"/>
  <c r="G411" i="65" s="1"/>
  <c r="G393" i="64"/>
  <c r="G456" i="64" s="1"/>
  <c r="K289" i="72"/>
  <c r="I184" i="68"/>
  <c r="P98" i="71"/>
  <c r="D111" i="55"/>
  <c r="C9" i="54"/>
  <c r="C3" i="54" s="1"/>
  <c r="N105" i="57"/>
  <c r="F319" i="66"/>
  <c r="L148" i="60"/>
  <c r="N166" i="60"/>
  <c r="K181" i="64"/>
  <c r="K244" i="64" s="1"/>
  <c r="L148" i="55"/>
  <c r="C68" i="57"/>
  <c r="P327" i="70"/>
  <c r="F87" i="54"/>
  <c r="K354" i="65"/>
  <c r="K411" i="65" s="1"/>
  <c r="F381" i="64"/>
  <c r="I300" i="66"/>
  <c r="M166" i="60"/>
  <c r="E154" i="72"/>
  <c r="O151" i="65"/>
  <c r="F99" i="70"/>
  <c r="Q151" i="70"/>
  <c r="I151" i="70"/>
  <c r="F49" i="45"/>
  <c r="B9" i="45"/>
  <c r="B3" i="45" s="1"/>
  <c r="M166" i="47"/>
  <c r="O68" i="45"/>
  <c r="C68" i="45"/>
  <c r="J49" i="54"/>
  <c r="J43" i="54" s="1"/>
  <c r="O30" i="47"/>
  <c r="L158" i="65"/>
  <c r="G166" i="45"/>
  <c r="D166" i="45"/>
  <c r="D161" i="45" s="1"/>
  <c r="D158" i="70"/>
  <c r="D215" i="70" s="1"/>
  <c r="L87" i="47"/>
  <c r="I148" i="60"/>
  <c r="P166" i="44"/>
  <c r="P161" i="44" s="1"/>
  <c r="O166" i="44"/>
  <c r="N319" i="66"/>
  <c r="C166" i="45"/>
  <c r="P49" i="47"/>
  <c r="P43" i="47" s="1"/>
  <c r="F165" i="70"/>
  <c r="K87" i="45"/>
  <c r="Q9" i="47"/>
  <c r="J30" i="47"/>
  <c r="J24" i="47" s="1"/>
  <c r="O62" i="45"/>
  <c r="C166" i="44"/>
  <c r="J118" i="67"/>
  <c r="C161" i="45"/>
  <c r="G124" i="54"/>
  <c r="C111" i="57"/>
  <c r="Q350" i="67"/>
  <c r="L297" i="66"/>
  <c r="L335" i="66" s="1"/>
  <c r="G62" i="55"/>
  <c r="N339" i="66"/>
  <c r="C312" i="69"/>
  <c r="E354" i="68"/>
  <c r="E326" i="64"/>
  <c r="E410" i="64" s="1"/>
  <c r="O166" i="60"/>
  <c r="G166" i="57"/>
  <c r="K68" i="54"/>
  <c r="J132" i="69"/>
  <c r="F87" i="45"/>
  <c r="F141" i="68" s="1"/>
  <c r="Q111" i="45"/>
  <c r="F30" i="57"/>
  <c r="F24" i="57" s="1"/>
  <c r="G9" i="55"/>
  <c r="K87" i="54"/>
  <c r="K359" i="68" s="1"/>
  <c r="B98" i="72"/>
  <c r="P130" i="47"/>
  <c r="P130" i="50" s="1"/>
  <c r="P148" i="55"/>
  <c r="O148" i="57"/>
  <c r="L111" i="60"/>
  <c r="E350" i="67"/>
  <c r="L363" i="64"/>
  <c r="F297" i="66"/>
  <c r="I354" i="67"/>
  <c r="I411" i="67" s="1"/>
  <c r="N381" i="64"/>
  <c r="M166" i="55"/>
  <c r="H304" i="71"/>
  <c r="I337" i="69"/>
  <c r="Q411" i="68"/>
  <c r="K30" i="55"/>
  <c r="P148" i="60"/>
  <c r="J327" i="67"/>
  <c r="D9" i="57"/>
  <c r="D3" i="57" s="1"/>
  <c r="P166" i="55"/>
  <c r="H130" i="60"/>
  <c r="H166" i="47"/>
  <c r="H161" i="47" s="1"/>
  <c r="G165" i="67"/>
  <c r="O151" i="67"/>
  <c r="H118" i="65"/>
  <c r="O101" i="69"/>
  <c r="G101" i="69"/>
  <c r="G177" i="69" s="1"/>
  <c r="I111" i="55"/>
  <c r="M184" i="68"/>
  <c r="P162" i="67"/>
  <c r="P219" i="67" s="1"/>
  <c r="H9" i="47"/>
  <c r="H3" i="47" s="1"/>
  <c r="B30" i="45"/>
  <c r="H291" i="70"/>
  <c r="N111" i="54"/>
  <c r="M143" i="57"/>
  <c r="M9" i="45"/>
  <c r="N87" i="45"/>
  <c r="N141" i="68" s="1"/>
  <c r="N30" i="57"/>
  <c r="Q286" i="65"/>
  <c r="E162" i="66"/>
  <c r="E219" i="66" s="1"/>
  <c r="E166" i="44"/>
  <c r="E161" i="44" s="1"/>
  <c r="G87" i="47"/>
  <c r="H9" i="55"/>
  <c r="C315" i="72"/>
  <c r="C296" i="72"/>
  <c r="C314" i="72" s="1"/>
  <c r="J68" i="47"/>
  <c r="E87" i="57"/>
  <c r="E431" i="68" s="1"/>
  <c r="J130" i="54"/>
  <c r="P402" i="66"/>
  <c r="P343" i="66"/>
  <c r="H402" i="66"/>
  <c r="H343" i="66"/>
  <c r="Q293" i="70"/>
  <c r="Q333" i="70"/>
  <c r="K62" i="54"/>
  <c r="O224" i="67"/>
  <c r="O165" i="67"/>
  <c r="E258" i="68"/>
  <c r="E184" i="68"/>
  <c r="L221" i="67"/>
  <c r="L162" i="67"/>
  <c r="L219" i="67" s="1"/>
  <c r="D221" i="67"/>
  <c r="D162" i="67"/>
  <c r="D219" i="67" s="1"/>
  <c r="L217" i="67"/>
  <c r="L158" i="67"/>
  <c r="D217" i="67"/>
  <c r="D158" i="67"/>
  <c r="D156" i="67" s="1"/>
  <c r="E220" i="66"/>
  <c r="H113" i="59"/>
  <c r="H111" i="55"/>
  <c r="D132" i="60"/>
  <c r="D130" i="60"/>
  <c r="D130" i="57"/>
  <c r="P430" i="64"/>
  <c r="P367" i="64"/>
  <c r="N300" i="70"/>
  <c r="N377" i="70"/>
  <c r="D463" i="68"/>
  <c r="D365" i="68"/>
  <c r="D461" i="68" s="1"/>
  <c r="D370" i="69"/>
  <c r="D293" i="69"/>
  <c r="D369" i="69" s="1"/>
  <c r="N87" i="47"/>
  <c r="N81" i="47" s="1"/>
  <c r="C370" i="64"/>
  <c r="C347" i="64"/>
  <c r="C368" i="64" s="1"/>
  <c r="C433" i="64"/>
  <c r="L356" i="72"/>
  <c r="L282" i="72"/>
  <c r="L354" i="72" s="1"/>
  <c r="D356" i="72"/>
  <c r="D282" i="72"/>
  <c r="D354" i="72" s="1"/>
  <c r="F130" i="60"/>
  <c r="F132" i="60"/>
  <c r="P294" i="72"/>
  <c r="P312" i="72" s="1"/>
  <c r="P313" i="72"/>
  <c r="E168" i="60"/>
  <c r="E166" i="57"/>
  <c r="E161" i="57" s="1"/>
  <c r="N100" i="71"/>
  <c r="N138" i="71"/>
  <c r="O12" i="59"/>
  <c r="O9" i="55"/>
  <c r="O3" i="55" s="1"/>
  <c r="C305" i="66"/>
  <c r="C326" i="66"/>
  <c r="E308" i="70"/>
  <c r="E328" i="70"/>
  <c r="F166" i="57"/>
  <c r="F161" i="57" s="1"/>
  <c r="F166" i="60"/>
  <c r="F172" i="60"/>
  <c r="C93" i="58"/>
  <c r="C87" i="54"/>
  <c r="C81" i="54" s="1"/>
  <c r="K148" i="44"/>
  <c r="Q148" i="60"/>
  <c r="B111" i="47"/>
  <c r="B105" i="47" s="1"/>
  <c r="B30" i="47"/>
  <c r="C105" i="57"/>
  <c r="E337" i="67"/>
  <c r="F148" i="55"/>
  <c r="F143" i="55" s="1"/>
  <c r="P12" i="59"/>
  <c r="P9" i="55"/>
  <c r="P3" i="55" s="1"/>
  <c r="O470" i="68"/>
  <c r="O372" i="68"/>
  <c r="O420" i="68" s="1"/>
  <c r="G333" i="65"/>
  <c r="G293" i="65"/>
  <c r="I412" i="64"/>
  <c r="I326" i="64"/>
  <c r="I410" i="64" s="1"/>
  <c r="Q300" i="66"/>
  <c r="Q340" i="66"/>
  <c r="C333" i="67"/>
  <c r="C293" i="67"/>
  <c r="I273" i="68"/>
  <c r="I199" i="68"/>
  <c r="I271" i="68" s="1"/>
  <c r="Q148" i="57"/>
  <c r="M168" i="60"/>
  <c r="M166" i="57"/>
  <c r="M161" i="57" s="1"/>
  <c r="L333" i="64"/>
  <c r="L375" i="64" s="1"/>
  <c r="L377" i="64"/>
  <c r="N12" i="58"/>
  <c r="N9" i="54"/>
  <c r="N3" i="54" s="1"/>
  <c r="M132" i="60"/>
  <c r="M130" i="57"/>
  <c r="P16" i="60"/>
  <c r="P9" i="57"/>
  <c r="P3" i="57" s="1"/>
  <c r="Q336" i="67"/>
  <c r="Q297" i="67"/>
  <c r="C412" i="66"/>
  <c r="C354" i="66"/>
  <c r="C411" i="66" s="1"/>
  <c r="B87" i="47"/>
  <c r="B189" i="68" s="1"/>
  <c r="B130" i="47"/>
  <c r="P97" i="60"/>
  <c r="P87" i="57"/>
  <c r="P431" i="68" s="1"/>
  <c r="E293" i="67"/>
  <c r="E291" i="67" s="1"/>
  <c r="L105" i="55"/>
  <c r="L205" i="72"/>
  <c r="L204" i="72" s="1"/>
  <c r="O217" i="72"/>
  <c r="O161" i="72"/>
  <c r="O356" i="71"/>
  <c r="O282" i="71"/>
  <c r="O354" i="71" s="1"/>
  <c r="L210" i="71"/>
  <c r="L154" i="71"/>
  <c r="D210" i="71"/>
  <c r="D154" i="71"/>
  <c r="Q9" i="45"/>
  <c r="Q3" i="45" s="1"/>
  <c r="L310" i="66"/>
  <c r="C327" i="66"/>
  <c r="O130" i="54"/>
  <c r="O124" i="54" s="1"/>
  <c r="L161" i="54"/>
  <c r="D166" i="54"/>
  <c r="D161" i="54" s="1"/>
  <c r="N364" i="64"/>
  <c r="H154" i="72"/>
  <c r="B148" i="47"/>
  <c r="B143" i="47" s="1"/>
  <c r="P111" i="45"/>
  <c r="P68" i="54"/>
  <c r="L143" i="55"/>
  <c r="C161" i="57"/>
  <c r="J291" i="65"/>
  <c r="I148" i="54"/>
  <c r="K130" i="54"/>
  <c r="K124" i="54" s="1"/>
  <c r="P87" i="47"/>
  <c r="P189" i="68" s="1"/>
  <c r="N118" i="67"/>
  <c r="N148" i="45"/>
  <c r="Q87" i="57"/>
  <c r="Q431" i="68" s="1"/>
  <c r="L328" i="67"/>
  <c r="G161" i="57"/>
  <c r="C148" i="57"/>
  <c r="C143" i="57" s="1"/>
  <c r="P130" i="54"/>
  <c r="P124" i="54" s="1"/>
  <c r="B99" i="69"/>
  <c r="K30" i="45"/>
  <c r="N166" i="45"/>
  <c r="K161" i="44"/>
  <c r="C49" i="54"/>
  <c r="C43" i="54" s="1"/>
  <c r="P143" i="47"/>
  <c r="B166" i="47"/>
  <c r="B161" i="47" s="1"/>
  <c r="G148" i="45"/>
  <c r="G143" i="45" s="1"/>
  <c r="C148" i="45"/>
  <c r="H166" i="45"/>
  <c r="I68" i="45"/>
  <c r="I62" i="45" s="1"/>
  <c r="K87" i="57"/>
  <c r="K431" i="68" s="1"/>
  <c r="E111" i="45"/>
  <c r="E105" i="45" s="1"/>
  <c r="C30" i="45"/>
  <c r="E49" i="55"/>
  <c r="P161" i="55"/>
  <c r="O374" i="64"/>
  <c r="J87" i="45"/>
  <c r="J81" i="45" s="1"/>
  <c r="Q68" i="54"/>
  <c r="Q62" i="54" s="1"/>
  <c r="M111" i="45"/>
  <c r="M105" i="45" s="1"/>
  <c r="E166" i="55"/>
  <c r="E161" i="55" s="1"/>
  <c r="M30" i="55"/>
  <c r="J148" i="45"/>
  <c r="J143" i="45" s="1"/>
  <c r="M154" i="72"/>
  <c r="M152" i="72" s="1"/>
  <c r="L313" i="72"/>
  <c r="N166" i="44"/>
  <c r="C3" i="45"/>
  <c r="F111" i="47"/>
  <c r="F111" i="50" s="1"/>
  <c r="K130" i="47"/>
  <c r="K130" i="50" s="1"/>
  <c r="M105" i="47"/>
  <c r="C3" i="55"/>
  <c r="H105" i="55"/>
  <c r="O143" i="57"/>
  <c r="E49" i="57"/>
  <c r="E43" i="57" s="1"/>
  <c r="K111" i="60"/>
  <c r="H310" i="65"/>
  <c r="N327" i="65"/>
  <c r="F308" i="65"/>
  <c r="J166" i="55"/>
  <c r="J161" i="55" s="1"/>
  <c r="J396" i="66"/>
  <c r="C332" i="69"/>
  <c r="I361" i="68"/>
  <c r="E286" i="65"/>
  <c r="D148" i="60"/>
  <c r="E9" i="57"/>
  <c r="E3" i="57" s="1"/>
  <c r="L294" i="72"/>
  <c r="N404" i="68"/>
  <c r="F43" i="57"/>
  <c r="H130" i="57"/>
  <c r="H124" i="57" s="1"/>
  <c r="N165" i="69"/>
  <c r="I166" i="44"/>
  <c r="I161" i="44" s="1"/>
  <c r="P68" i="45"/>
  <c r="P62" i="45" s="1"/>
  <c r="H98" i="72"/>
  <c r="B148" i="44"/>
  <c r="B143" i="44" s="1"/>
  <c r="D98" i="71"/>
  <c r="C68" i="55"/>
  <c r="C49" i="55"/>
  <c r="C43" i="55" s="1"/>
  <c r="K68" i="45"/>
  <c r="K62" i="45" s="1"/>
  <c r="C87" i="57"/>
  <c r="C81" i="57" s="1"/>
  <c r="D148" i="47"/>
  <c r="D143" i="47" s="1"/>
  <c r="C130" i="45"/>
  <c r="C124" i="45" s="1"/>
  <c r="G87" i="45"/>
  <c r="G141" i="68" s="1"/>
  <c r="F124" i="54"/>
  <c r="E9" i="54"/>
  <c r="E3" i="54" s="1"/>
  <c r="D148" i="57"/>
  <c r="D143" i="57" s="1"/>
  <c r="C49" i="57"/>
  <c r="C43" i="57" s="1"/>
  <c r="L419" i="68"/>
  <c r="H312" i="67"/>
  <c r="H325" i="66"/>
  <c r="D30" i="55"/>
  <c r="D24" i="55" s="1"/>
  <c r="O351" i="64"/>
  <c r="O344" i="64" s="1"/>
  <c r="D111" i="54"/>
  <c r="L291" i="67"/>
  <c r="Q328" i="65"/>
  <c r="G3" i="55"/>
  <c r="J49" i="57"/>
  <c r="J43" i="57" s="1"/>
  <c r="M381" i="68"/>
  <c r="M405" i="68" s="1"/>
  <c r="J300" i="69"/>
  <c r="J318" i="64"/>
  <c r="M148" i="54"/>
  <c r="M143" i="54" s="1"/>
  <c r="P154" i="71"/>
  <c r="B3" i="8"/>
  <c r="K124" i="45"/>
  <c r="B68" i="45"/>
  <c r="B62" i="45" s="1"/>
  <c r="L148" i="44"/>
  <c r="L143" i="44" s="1"/>
  <c r="E350" i="69"/>
  <c r="E407" i="69" s="1"/>
  <c r="N130" i="60"/>
  <c r="L68" i="55"/>
  <c r="L62" i="55" s="1"/>
  <c r="K372" i="68"/>
  <c r="K420" i="68" s="1"/>
  <c r="L130" i="60"/>
  <c r="H403" i="68"/>
  <c r="C365" i="68"/>
  <c r="C461" i="68" s="1"/>
  <c r="Q158" i="72"/>
  <c r="Q212" i="72" s="1"/>
  <c r="I158" i="72"/>
  <c r="I212" i="72" s="1"/>
  <c r="F161" i="71"/>
  <c r="L202" i="68"/>
  <c r="L165" i="66"/>
  <c r="M3" i="45"/>
  <c r="Q9" i="54"/>
  <c r="Q3" i="54" s="1"/>
  <c r="H9" i="57"/>
  <c r="H3" i="57" s="1"/>
  <c r="G374" i="64"/>
  <c r="M166" i="44"/>
  <c r="J166" i="47"/>
  <c r="J161" i="47" s="1"/>
  <c r="G30" i="47"/>
  <c r="I9" i="45"/>
  <c r="F68" i="55"/>
  <c r="F62" i="55" s="1"/>
  <c r="O132" i="60"/>
  <c r="O130" i="60"/>
  <c r="I172" i="50"/>
  <c r="I166" i="47"/>
  <c r="L289" i="71"/>
  <c r="L362" i="71"/>
  <c r="N326" i="66"/>
  <c r="J291" i="66"/>
  <c r="M3" i="54"/>
  <c r="F154" i="60"/>
  <c r="F148" i="57"/>
  <c r="F143" i="57" s="1"/>
  <c r="G154" i="60"/>
  <c r="G148" i="57"/>
  <c r="G143" i="57" s="1"/>
  <c r="J381" i="64"/>
  <c r="M161" i="55"/>
  <c r="N327" i="67"/>
  <c r="D361" i="64"/>
  <c r="D339" i="64"/>
  <c r="C315" i="71"/>
  <c r="J300" i="67"/>
  <c r="J340" i="67"/>
  <c r="Q132" i="60"/>
  <c r="Q130" i="57"/>
  <c r="Q124" i="57" s="1"/>
  <c r="B142" i="71"/>
  <c r="Q258" i="68"/>
  <c r="Q184" i="68"/>
  <c r="P217" i="67"/>
  <c r="P158" i="67"/>
  <c r="H217" i="67"/>
  <c r="H158" i="67"/>
  <c r="H156" i="67" s="1"/>
  <c r="M162" i="66"/>
  <c r="M219" i="66" s="1"/>
  <c r="E361" i="68"/>
  <c r="E411" i="68"/>
  <c r="D286" i="67"/>
  <c r="D326" i="67"/>
  <c r="M409" i="67"/>
  <c r="M350" i="67"/>
  <c r="M326" i="69"/>
  <c r="M286" i="69"/>
  <c r="M12" i="60"/>
  <c r="M9" i="57"/>
  <c r="M3" i="57" s="1"/>
  <c r="J316" i="65"/>
  <c r="J335" i="65" s="1"/>
  <c r="J337" i="65"/>
  <c r="P293" i="70"/>
  <c r="P291" i="70" s="1"/>
  <c r="P332" i="70"/>
  <c r="P325" i="66"/>
  <c r="Q143" i="57"/>
  <c r="F374" i="71"/>
  <c r="D150" i="59"/>
  <c r="D148" i="55"/>
  <c r="D143" i="55" s="1"/>
  <c r="Q168" i="60"/>
  <c r="Q166" i="57"/>
  <c r="Q166" i="60"/>
  <c r="I168" i="60"/>
  <c r="I166" i="60"/>
  <c r="I166" i="57"/>
  <c r="J130" i="55"/>
  <c r="J124" i="55" s="1"/>
  <c r="P297" i="66"/>
  <c r="P335" i="66" s="1"/>
  <c r="P336" i="66"/>
  <c r="N333" i="66"/>
  <c r="N293" i="66"/>
  <c r="N331" i="66" s="1"/>
  <c r="J412" i="64"/>
  <c r="J326" i="64"/>
  <c r="J410" i="64" s="1"/>
  <c r="L402" i="66"/>
  <c r="L343" i="66"/>
  <c r="D402" i="66"/>
  <c r="D343" i="66"/>
  <c r="G416" i="65"/>
  <c r="G357" i="65"/>
  <c r="M87" i="55"/>
  <c r="M383" i="68" s="1"/>
  <c r="D93" i="60"/>
  <c r="D87" i="57"/>
  <c r="D431" i="68" s="1"/>
  <c r="H87" i="57"/>
  <c r="H81" i="57" s="1"/>
  <c r="G356" i="71"/>
  <c r="G282" i="71"/>
  <c r="G354" i="71" s="1"/>
  <c r="Q150" i="58"/>
  <c r="Q148" i="54"/>
  <c r="Q143" i="54" s="1"/>
  <c r="N30" i="45"/>
  <c r="N24" i="45" s="1"/>
  <c r="B87" i="45"/>
  <c r="B141" i="68" s="1"/>
  <c r="L217" i="71"/>
  <c r="L161" i="71"/>
  <c r="L210" i="66"/>
  <c r="L151" i="66"/>
  <c r="P132" i="60"/>
  <c r="P130" i="60"/>
  <c r="P130" i="57"/>
  <c r="P124" i="57" s="1"/>
  <c r="N55" i="60"/>
  <c r="N49" i="57"/>
  <c r="N43" i="57" s="1"/>
  <c r="J356" i="71"/>
  <c r="J282" i="71"/>
  <c r="J280" i="71" s="1"/>
  <c r="J377" i="70"/>
  <c r="J300" i="70"/>
  <c r="L463" i="68"/>
  <c r="L365" i="68"/>
  <c r="L461" i="68" s="1"/>
  <c r="P293" i="69"/>
  <c r="P369" i="69" s="1"/>
  <c r="P370" i="69"/>
  <c r="H293" i="69"/>
  <c r="H369" i="69" s="1"/>
  <c r="H370" i="69"/>
  <c r="C289" i="72"/>
  <c r="C325" i="72" s="1"/>
  <c r="C362" i="72"/>
  <c r="P356" i="72"/>
  <c r="P282" i="72"/>
  <c r="P354" i="72" s="1"/>
  <c r="H356" i="72"/>
  <c r="H282" i="72"/>
  <c r="H354" i="72" s="1"/>
  <c r="G136" i="60"/>
  <c r="G130" i="57"/>
  <c r="G124" i="57" s="1"/>
  <c r="G130" i="60"/>
  <c r="K326" i="65"/>
  <c r="K305" i="65"/>
  <c r="Q381" i="68"/>
  <c r="Q405" i="68" s="1"/>
  <c r="Q406" i="68"/>
  <c r="P403" i="68"/>
  <c r="P378" i="68"/>
  <c r="O433" i="64"/>
  <c r="O370" i="64"/>
  <c r="O347" i="64"/>
  <c r="K81" i="45"/>
  <c r="G351" i="64"/>
  <c r="G344" i="64" s="1"/>
  <c r="K168" i="59"/>
  <c r="K166" i="55"/>
  <c r="I49" i="55"/>
  <c r="I43" i="55" s="1"/>
  <c r="J362" i="71"/>
  <c r="J289" i="71"/>
  <c r="O413" i="65"/>
  <c r="O354" i="65"/>
  <c r="O411" i="65" s="1"/>
  <c r="C396" i="71"/>
  <c r="C340" i="71"/>
  <c r="C394" i="71" s="1"/>
  <c r="C409" i="65"/>
  <c r="C350" i="65"/>
  <c r="C454" i="64"/>
  <c r="C389" i="64"/>
  <c r="C452" i="64" s="1"/>
  <c r="K333" i="64"/>
  <c r="K377" i="64"/>
  <c r="M150" i="60"/>
  <c r="M148" i="60"/>
  <c r="M413" i="67"/>
  <c r="M354" i="67"/>
  <c r="M411" i="67" s="1"/>
  <c r="N30" i="47"/>
  <c r="N24" i="47" s="1"/>
  <c r="C16" i="50"/>
  <c r="C9" i="47"/>
  <c r="C217" i="72"/>
  <c r="C161" i="72"/>
  <c r="P49" i="57"/>
  <c r="O408" i="68"/>
  <c r="E68" i="55"/>
  <c r="E62" i="55" s="1"/>
  <c r="K169" i="64"/>
  <c r="F111" i="54"/>
  <c r="G314" i="71"/>
  <c r="D68" i="55"/>
  <c r="D62" i="55" s="1"/>
  <c r="C314" i="71"/>
  <c r="L165" i="65"/>
  <c r="C169" i="64"/>
  <c r="F132" i="69"/>
  <c r="D118" i="66"/>
  <c r="N99" i="70"/>
  <c r="P98" i="72"/>
  <c r="L142" i="72"/>
  <c r="K49" i="54"/>
  <c r="D124" i="57"/>
  <c r="B166" i="44"/>
  <c r="B161" i="44" s="1"/>
  <c r="C161" i="55"/>
  <c r="F124" i="55"/>
  <c r="C62" i="57"/>
  <c r="G9" i="57"/>
  <c r="G3" i="57" s="1"/>
  <c r="D105" i="55"/>
  <c r="I24" i="55"/>
  <c r="P62" i="54"/>
  <c r="I105" i="55"/>
  <c r="E327" i="70"/>
  <c r="P111" i="55"/>
  <c r="P105" i="55" s="1"/>
  <c r="E24" i="54"/>
  <c r="M111" i="54"/>
  <c r="M105" i="54" s="1"/>
  <c r="Q132" i="64"/>
  <c r="Q68" i="47"/>
  <c r="I125" i="50"/>
  <c r="L98" i="71"/>
  <c r="K124" i="47"/>
  <c r="N111" i="60"/>
  <c r="G343" i="67"/>
  <c r="O9" i="57"/>
  <c r="O3" i="57" s="1"/>
  <c r="H3" i="55"/>
  <c r="G343" i="69"/>
  <c r="I158" i="71"/>
  <c r="I212" i="71" s="1"/>
  <c r="E195" i="68"/>
  <c r="G177" i="64"/>
  <c r="I87" i="45"/>
  <c r="I141" i="68" s="1"/>
  <c r="I68" i="47"/>
  <c r="I62" i="47" s="1"/>
  <c r="O24" i="47"/>
  <c r="M24" i="45"/>
  <c r="B151" i="65"/>
  <c r="P105" i="45"/>
  <c r="L30" i="57"/>
  <c r="L24" i="57" s="1"/>
  <c r="C393" i="64"/>
  <c r="C456" i="64" s="1"/>
  <c r="E130" i="60"/>
  <c r="J111" i="55"/>
  <c r="J105" i="55" s="1"/>
  <c r="P291" i="69"/>
  <c r="M124" i="57"/>
  <c r="K350" i="66"/>
  <c r="K166" i="57"/>
  <c r="K161" i="57" s="1"/>
  <c r="O130" i="57"/>
  <c r="F30" i="47"/>
  <c r="F24" i="47" s="1"/>
  <c r="F118" i="66"/>
  <c r="L169" i="64"/>
  <c r="Q87" i="45"/>
  <c r="O161" i="44"/>
  <c r="F161" i="45"/>
  <c r="D49" i="47"/>
  <c r="D43" i="47" s="1"/>
  <c r="I165" i="65"/>
  <c r="P81" i="57"/>
  <c r="F148" i="60"/>
  <c r="C62" i="55"/>
  <c r="M130" i="60"/>
  <c r="C354" i="70"/>
  <c r="C411" i="70" s="1"/>
  <c r="N124" i="55"/>
  <c r="F372" i="68"/>
  <c r="B24" i="45"/>
  <c r="D202" i="68"/>
  <c r="J161" i="45"/>
  <c r="P118" i="66"/>
  <c r="Q195" i="68"/>
  <c r="H169" i="64"/>
  <c r="O343" i="67"/>
  <c r="C343" i="67"/>
  <c r="H411" i="68"/>
  <c r="J9" i="54"/>
  <c r="J3" i="54" s="1"/>
  <c r="G148" i="60"/>
  <c r="F30" i="55"/>
  <c r="F24" i="55" s="1"/>
  <c r="E111" i="47"/>
  <c r="E111" i="50" s="1"/>
  <c r="J130" i="47"/>
  <c r="J130" i="50" s="1"/>
  <c r="M161" i="44"/>
  <c r="B93" i="69"/>
  <c r="K177" i="64"/>
  <c r="K174" i="64" s="1"/>
  <c r="D331" i="69"/>
  <c r="D388" i="69"/>
  <c r="N43" i="45"/>
  <c r="K81" i="54"/>
  <c r="E412" i="70"/>
  <c r="E354" i="70"/>
  <c r="E411" i="70" s="1"/>
  <c r="H323" i="72"/>
  <c r="F294" i="72"/>
  <c r="F313" i="72"/>
  <c r="H335" i="70"/>
  <c r="H331" i="70"/>
  <c r="H324" i="66"/>
  <c r="N339" i="65"/>
  <c r="N319" i="65"/>
  <c r="P355" i="71"/>
  <c r="P282" i="71"/>
  <c r="H355" i="71"/>
  <c r="H282" i="71"/>
  <c r="H354" i="71" s="1"/>
  <c r="H278" i="71"/>
  <c r="H276" i="71"/>
  <c r="D130" i="54"/>
  <c r="D124" i="54" s="1"/>
  <c r="D377" i="69"/>
  <c r="D300" i="69"/>
  <c r="C286" i="72"/>
  <c r="N385" i="72"/>
  <c r="N330" i="72"/>
  <c r="G113" i="60"/>
  <c r="G111" i="57"/>
  <c r="G105" i="57" s="1"/>
  <c r="G111" i="60"/>
  <c r="K406" i="69"/>
  <c r="H346" i="69"/>
  <c r="H404" i="69"/>
  <c r="G444" i="68"/>
  <c r="G516" i="68" s="1"/>
  <c r="G517" i="68"/>
  <c r="P514" i="68"/>
  <c r="P441" i="68"/>
  <c r="P513" i="68" s="1"/>
  <c r="L97" i="60"/>
  <c r="L87" i="57"/>
  <c r="Q49" i="57"/>
  <c r="Q43" i="57" s="1"/>
  <c r="C412" i="69"/>
  <c r="C354" i="69"/>
  <c r="C411" i="69" s="1"/>
  <c r="G323" i="72"/>
  <c r="G304" i="72"/>
  <c r="O336" i="65"/>
  <c r="G342" i="64"/>
  <c r="G363" i="64" s="1"/>
  <c r="G364" i="64"/>
  <c r="I297" i="66"/>
  <c r="G49" i="54"/>
  <c r="G43" i="54" s="1"/>
  <c r="G286" i="66"/>
  <c r="G325" i="66"/>
  <c r="I9" i="54"/>
  <c r="I3" i="54" s="1"/>
  <c r="J395" i="72"/>
  <c r="J340" i="72"/>
  <c r="J394" i="72" s="1"/>
  <c r="H389" i="71"/>
  <c r="G332" i="71"/>
  <c r="G387" i="71"/>
  <c r="F404" i="70"/>
  <c r="F346" i="70"/>
  <c r="L343" i="70"/>
  <c r="L401" i="70"/>
  <c r="N415" i="69"/>
  <c r="N357" i="69"/>
  <c r="N414" i="69" s="1"/>
  <c r="I433" i="68"/>
  <c r="O357" i="66"/>
  <c r="N412" i="66"/>
  <c r="N354" i="66"/>
  <c r="N411" i="66" s="1"/>
  <c r="J419" i="68"/>
  <c r="L338" i="65"/>
  <c r="L326" i="66"/>
  <c r="N300" i="65"/>
  <c r="H162" i="60"/>
  <c r="F144" i="60"/>
  <c r="I36" i="60"/>
  <c r="I30" i="57"/>
  <c r="I24" i="57" s="1"/>
  <c r="F389" i="64"/>
  <c r="Q384" i="64"/>
  <c r="Q448" i="64"/>
  <c r="L339" i="66"/>
  <c r="L319" i="66"/>
  <c r="D9" i="55"/>
  <c r="D3" i="55" s="1"/>
  <c r="E370" i="69"/>
  <c r="E293" i="69"/>
  <c r="J441" i="68"/>
  <c r="J513" i="68" s="1"/>
  <c r="J514" i="68"/>
  <c r="M357" i="65"/>
  <c r="G339" i="69"/>
  <c r="G396" i="69"/>
  <c r="G319" i="69"/>
  <c r="Q385" i="68"/>
  <c r="Q410" i="68"/>
  <c r="P337" i="67"/>
  <c r="G470" i="68"/>
  <c r="G372" i="68"/>
  <c r="M369" i="68"/>
  <c r="M418" i="68"/>
  <c r="O333" i="65"/>
  <c r="H437" i="68"/>
  <c r="J330" i="67"/>
  <c r="I336" i="70"/>
  <c r="I297" i="70"/>
  <c r="Q297" i="69"/>
  <c r="Q337" i="69"/>
  <c r="G68" i="54"/>
  <c r="G62" i="54" s="1"/>
  <c r="I315" i="71"/>
  <c r="I296" i="71"/>
  <c r="N158" i="70"/>
  <c r="N215" i="70" s="1"/>
  <c r="N216" i="70"/>
  <c r="F216" i="70"/>
  <c r="F158" i="70"/>
  <c r="F215" i="70" s="1"/>
  <c r="G214" i="70"/>
  <c r="N154" i="70"/>
  <c r="N212" i="70"/>
  <c r="K125" i="50"/>
  <c r="L214" i="69"/>
  <c r="D214" i="69"/>
  <c r="M212" i="69"/>
  <c r="M154" i="69"/>
  <c r="L195" i="68"/>
  <c r="J191" i="68"/>
  <c r="F151" i="66"/>
  <c r="M148" i="45"/>
  <c r="G145" i="70"/>
  <c r="E133" i="70"/>
  <c r="E113" i="70"/>
  <c r="E132" i="70" s="1"/>
  <c r="I49" i="45"/>
  <c r="M145" i="71"/>
  <c r="N94" i="71"/>
  <c r="N130" i="71" s="1"/>
  <c r="N131" i="71"/>
  <c r="F94" i="71"/>
  <c r="F130" i="71" s="1"/>
  <c r="F131" i="71"/>
  <c r="O177" i="69"/>
  <c r="L217" i="70"/>
  <c r="L158" i="70"/>
  <c r="L215" i="70" s="1"/>
  <c r="P214" i="70"/>
  <c r="O151" i="70"/>
  <c r="O209" i="70"/>
  <c r="G125" i="71"/>
  <c r="G144" i="71"/>
  <c r="N124" i="69"/>
  <c r="N118" i="69" s="1"/>
  <c r="N144" i="69"/>
  <c r="B124" i="70"/>
  <c r="B144" i="70"/>
  <c r="H99" i="70"/>
  <c r="I350" i="65"/>
  <c r="J330" i="66"/>
  <c r="I278" i="71"/>
  <c r="E143" i="54"/>
  <c r="O109" i="50"/>
  <c r="O205" i="72"/>
  <c r="O150" i="72"/>
  <c r="C164" i="50"/>
  <c r="O148" i="72"/>
  <c r="O203" i="72"/>
  <c r="G162" i="50"/>
  <c r="J217" i="71"/>
  <c r="J161" i="71"/>
  <c r="E161" i="71"/>
  <c r="H210" i="71"/>
  <c r="H154" i="71"/>
  <c r="L165" i="70"/>
  <c r="Q165" i="69"/>
  <c r="L162" i="65"/>
  <c r="L220" i="65"/>
  <c r="I30" i="47"/>
  <c r="O246" i="64"/>
  <c r="O181" i="64"/>
  <c r="O244" i="64" s="1"/>
  <c r="G246" i="64"/>
  <c r="G181" i="64"/>
  <c r="G244" i="64" s="1"/>
  <c r="N181" i="64"/>
  <c r="N244" i="64" s="1"/>
  <c r="N245" i="64"/>
  <c r="F181" i="64"/>
  <c r="F244" i="64" s="1"/>
  <c r="F245" i="64"/>
  <c r="E9" i="47"/>
  <c r="E3" i="47" s="1"/>
  <c r="C3" i="47"/>
  <c r="Q7" i="50"/>
  <c r="I7" i="50"/>
  <c r="F145" i="72"/>
  <c r="M125" i="72"/>
  <c r="M144" i="72"/>
  <c r="E125" i="72"/>
  <c r="E144" i="72"/>
  <c r="L114" i="72"/>
  <c r="L132" i="72" s="1"/>
  <c r="L133" i="72"/>
  <c r="M133" i="71"/>
  <c r="M114" i="71"/>
  <c r="E114" i="71"/>
  <c r="E133" i="71"/>
  <c r="K112" i="71"/>
  <c r="K131" i="71"/>
  <c r="C112" i="71"/>
  <c r="C131" i="71"/>
  <c r="F145" i="70"/>
  <c r="E124" i="70"/>
  <c r="E144" i="70"/>
  <c r="E116" i="65"/>
  <c r="K96" i="72"/>
  <c r="Q105" i="70"/>
  <c r="Q161" i="47"/>
  <c r="I3" i="45"/>
  <c r="K148" i="47"/>
  <c r="Q265" i="68"/>
  <c r="Q191" i="68"/>
  <c r="I265" i="68"/>
  <c r="I191" i="68"/>
  <c r="I245" i="64"/>
  <c r="I181" i="64"/>
  <c r="I244" i="64" s="1"/>
  <c r="N148" i="44"/>
  <c r="D148" i="44"/>
  <c r="K148" i="45"/>
  <c r="B143" i="45"/>
  <c r="H124" i="47"/>
  <c r="I130" i="47"/>
  <c r="I136" i="50"/>
  <c r="L148" i="47"/>
  <c r="L81" i="47"/>
  <c r="L189" i="68"/>
  <c r="P111" i="47"/>
  <c r="C359" i="68"/>
  <c r="F49" i="55"/>
  <c r="F43" i="55" s="1"/>
  <c r="D111" i="57"/>
  <c r="D105" i="57" s="1"/>
  <c r="D113" i="60"/>
  <c r="D111" i="60"/>
  <c r="G28" i="60"/>
  <c r="C66" i="60"/>
  <c r="K164" i="60"/>
  <c r="K330" i="72"/>
  <c r="K385" i="72"/>
  <c r="K154" i="60"/>
  <c r="K148" i="57"/>
  <c r="K143" i="57" s="1"/>
  <c r="K148" i="60"/>
  <c r="Q343" i="67"/>
  <c r="P357" i="65"/>
  <c r="P350" i="65"/>
  <c r="P346" i="65"/>
  <c r="P404" i="65"/>
  <c r="D28" i="60"/>
  <c r="Q402" i="65"/>
  <c r="Q343" i="65"/>
  <c r="I402" i="65"/>
  <c r="I343" i="65"/>
  <c r="G324" i="71"/>
  <c r="G304" i="71"/>
  <c r="M323" i="71"/>
  <c r="M304" i="71"/>
  <c r="E304" i="71"/>
  <c r="E323" i="71"/>
  <c r="I371" i="71"/>
  <c r="I317" i="71"/>
  <c r="L319" i="70"/>
  <c r="L339" i="70"/>
  <c r="L396" i="70"/>
  <c r="L325" i="70"/>
  <c r="L305" i="70"/>
  <c r="D325" i="70"/>
  <c r="D305" i="70"/>
  <c r="N334" i="69"/>
  <c r="H388" i="69"/>
  <c r="H331" i="69"/>
  <c r="L325" i="69"/>
  <c r="L305" i="69"/>
  <c r="J375" i="64"/>
  <c r="N289" i="72"/>
  <c r="F289" i="72"/>
  <c r="L362" i="72"/>
  <c r="L289" i="72"/>
  <c r="D362" i="72"/>
  <c r="D289" i="72"/>
  <c r="H312" i="72"/>
  <c r="N148" i="54"/>
  <c r="N143" i="54" s="1"/>
  <c r="N150" i="58"/>
  <c r="L372" i="68"/>
  <c r="D372" i="68"/>
  <c r="H87" i="54"/>
  <c r="N87" i="54"/>
  <c r="H68" i="54"/>
  <c r="H62" i="54" s="1"/>
  <c r="P297" i="65"/>
  <c r="P336" i="65"/>
  <c r="H336" i="65"/>
  <c r="L286" i="65"/>
  <c r="D286" i="65"/>
  <c r="Q321" i="64"/>
  <c r="G144" i="60"/>
  <c r="N391" i="72"/>
  <c r="N336" i="72"/>
  <c r="N390" i="72" s="1"/>
  <c r="F391" i="72"/>
  <c r="F336" i="72"/>
  <c r="F390" i="72" s="1"/>
  <c r="I389" i="72"/>
  <c r="I398" i="71"/>
  <c r="I343" i="71"/>
  <c r="I397" i="71" s="1"/>
  <c r="M391" i="71"/>
  <c r="M336" i="71"/>
  <c r="M390" i="71" s="1"/>
  <c r="E336" i="71"/>
  <c r="E391" i="71"/>
  <c r="M389" i="71"/>
  <c r="E389" i="71"/>
  <c r="L146" i="60"/>
  <c r="D146" i="60"/>
  <c r="L144" i="60"/>
  <c r="H385" i="71"/>
  <c r="H330" i="71"/>
  <c r="K136" i="60"/>
  <c r="K130" i="57"/>
  <c r="K124" i="57" s="1"/>
  <c r="O350" i="70"/>
  <c r="O407" i="70" s="1"/>
  <c r="O408" i="70"/>
  <c r="G408" i="70"/>
  <c r="G350" i="70"/>
  <c r="G407" i="70" s="1"/>
  <c r="K128" i="60"/>
  <c r="M125" i="60"/>
  <c r="E125" i="60"/>
  <c r="H85" i="60"/>
  <c r="D429" i="68"/>
  <c r="D502" i="68"/>
  <c r="P357" i="67"/>
  <c r="L68" i="57"/>
  <c r="L62" i="57" s="1"/>
  <c r="L343" i="67"/>
  <c r="O404" i="65"/>
  <c r="O346" i="65"/>
  <c r="O448" i="64"/>
  <c r="O384" i="64"/>
  <c r="C350" i="70"/>
  <c r="C407" i="70" s="1"/>
  <c r="C502" i="68"/>
  <c r="C429" i="68"/>
  <c r="N326" i="71"/>
  <c r="N380" i="71"/>
  <c r="N307" i="71"/>
  <c r="P323" i="71"/>
  <c r="P304" i="71"/>
  <c r="E130" i="55"/>
  <c r="E124" i="55" s="1"/>
  <c r="K130" i="55"/>
  <c r="K124" i="55" s="1"/>
  <c r="O336" i="69"/>
  <c r="O316" i="69"/>
  <c r="G316" i="69"/>
  <c r="G336" i="69"/>
  <c r="Q331" i="69"/>
  <c r="Q388" i="69"/>
  <c r="M388" i="69"/>
  <c r="M331" i="69"/>
  <c r="O330" i="69"/>
  <c r="O387" i="69"/>
  <c r="E93" i="59"/>
  <c r="E87" i="55"/>
  <c r="E383" i="68" s="1"/>
  <c r="P312" i="65"/>
  <c r="P332" i="65"/>
  <c r="H366" i="64"/>
  <c r="Q339" i="64"/>
  <c r="Q361" i="64"/>
  <c r="I361" i="64"/>
  <c r="I339" i="64"/>
  <c r="C331" i="69"/>
  <c r="C388" i="69"/>
  <c r="C310" i="69"/>
  <c r="O168" i="58"/>
  <c r="O166" i="54"/>
  <c r="O161" i="54" s="1"/>
  <c r="G168" i="58"/>
  <c r="G166" i="54"/>
  <c r="G161" i="54" s="1"/>
  <c r="K300" i="65"/>
  <c r="M387" i="72"/>
  <c r="M332" i="72"/>
  <c r="E387" i="72"/>
  <c r="E332" i="72"/>
  <c r="M385" i="72"/>
  <c r="M330" i="72"/>
  <c r="E385" i="72"/>
  <c r="E330" i="72"/>
  <c r="H398" i="71"/>
  <c r="H343" i="71"/>
  <c r="H397" i="71" s="1"/>
  <c r="O514" i="68"/>
  <c r="O441" i="68"/>
  <c r="O513" i="68" s="1"/>
  <c r="G514" i="68"/>
  <c r="G441" i="68"/>
  <c r="G513" i="68" s="1"/>
  <c r="O357" i="67"/>
  <c r="G68" i="57"/>
  <c r="G62" i="57" s="1"/>
  <c r="F16" i="60"/>
  <c r="F9" i="57"/>
  <c r="F3" i="57" s="1"/>
  <c r="G327" i="72"/>
  <c r="M380" i="72"/>
  <c r="M307" i="72"/>
  <c r="M326" i="72"/>
  <c r="E307" i="72"/>
  <c r="E380" i="72"/>
  <c r="E326" i="72"/>
  <c r="O168" i="59"/>
  <c r="H330" i="70"/>
  <c r="H310" i="70"/>
  <c r="H337" i="69"/>
  <c r="H316" i="69"/>
  <c r="K316" i="66"/>
  <c r="K336" i="66"/>
  <c r="P339" i="65"/>
  <c r="P319" i="65"/>
  <c r="O30" i="55"/>
  <c r="O24" i="55" s="1"/>
  <c r="G30" i="55"/>
  <c r="G24" i="55" s="1"/>
  <c r="M9" i="55"/>
  <c r="M3" i="55" s="1"/>
  <c r="M12" i="59"/>
  <c r="E9" i="55"/>
  <c r="E3" i="55" s="1"/>
  <c r="E12" i="59"/>
  <c r="P361" i="64"/>
  <c r="P339" i="64"/>
  <c r="L377" i="70"/>
  <c r="L300" i="70"/>
  <c r="D377" i="70"/>
  <c r="D300" i="70"/>
  <c r="N370" i="69"/>
  <c r="N293" i="69"/>
  <c r="N369" i="69" s="1"/>
  <c r="F370" i="69"/>
  <c r="F293" i="69"/>
  <c r="F369" i="69" s="1"/>
  <c r="N300" i="67"/>
  <c r="N340" i="67"/>
  <c r="F300" i="67"/>
  <c r="F340" i="67"/>
  <c r="L300" i="67"/>
  <c r="L339" i="67"/>
  <c r="D300" i="67"/>
  <c r="D338" i="67" s="1"/>
  <c r="D339" i="67"/>
  <c r="D331" i="67"/>
  <c r="F293" i="66"/>
  <c r="F331" i="66" s="1"/>
  <c r="F333" i="66"/>
  <c r="L293" i="66"/>
  <c r="D293" i="66"/>
  <c r="L289" i="66"/>
  <c r="D289" i="66"/>
  <c r="H318" i="64"/>
  <c r="H362" i="64"/>
  <c r="C411" i="64"/>
  <c r="C326" i="64"/>
  <c r="P391" i="72"/>
  <c r="P336" i="72"/>
  <c r="P390" i="72" s="1"/>
  <c r="D391" i="72"/>
  <c r="D336" i="72"/>
  <c r="D390" i="72" s="1"/>
  <c r="O389" i="71"/>
  <c r="Q444" i="68"/>
  <c r="Q516" i="68" s="1"/>
  <c r="Q517" i="68"/>
  <c r="M517" i="68"/>
  <c r="M444" i="68"/>
  <c r="M516" i="68" s="1"/>
  <c r="Q66" i="60"/>
  <c r="M404" i="67"/>
  <c r="M346" i="67"/>
  <c r="E404" i="67"/>
  <c r="E346" i="67"/>
  <c r="L9" i="57"/>
  <c r="N12" i="60"/>
  <c r="N9" i="57"/>
  <c r="N3" i="57" s="1"/>
  <c r="K326" i="66"/>
  <c r="K305" i="66"/>
  <c r="K378" i="64"/>
  <c r="I286" i="72"/>
  <c r="I280" i="72" s="1"/>
  <c r="Q286" i="67"/>
  <c r="Q333" i="64"/>
  <c r="Q376" i="64"/>
  <c r="I333" i="64"/>
  <c r="I375" i="64" s="1"/>
  <c r="I376" i="64"/>
  <c r="H144" i="50"/>
  <c r="F146" i="60"/>
  <c r="O401" i="70"/>
  <c r="O343" i="70"/>
  <c r="G125" i="60"/>
  <c r="O412" i="69"/>
  <c r="O354" i="69"/>
  <c r="O411" i="69" s="1"/>
  <c r="O74" i="60"/>
  <c r="O68" i="57"/>
  <c r="O62" i="57" s="1"/>
  <c r="K412" i="67"/>
  <c r="K354" i="67"/>
  <c r="D374" i="72"/>
  <c r="D320" i="72"/>
  <c r="J300" i="72"/>
  <c r="J319" i="72"/>
  <c r="J373" i="72"/>
  <c r="F168" i="59"/>
  <c r="F321" i="71"/>
  <c r="L374" i="71"/>
  <c r="L320" i="71"/>
  <c r="D374" i="71"/>
  <c r="D320" i="71"/>
  <c r="J300" i="71"/>
  <c r="J319" i="71"/>
  <c r="J373" i="71"/>
  <c r="O326" i="70"/>
  <c r="O305" i="70"/>
  <c r="I305" i="70"/>
  <c r="I325" i="70"/>
  <c r="O316" i="65"/>
  <c r="I336" i="65"/>
  <c r="I316" i="65"/>
  <c r="Q276" i="72"/>
  <c r="Q313" i="72"/>
  <c r="I286" i="71"/>
  <c r="K286" i="70"/>
  <c r="K325" i="70"/>
  <c r="M293" i="65"/>
  <c r="M332" i="65"/>
  <c r="P164" i="50"/>
  <c r="I398" i="72"/>
  <c r="I343" i="72"/>
  <c r="I397" i="72" s="1"/>
  <c r="E398" i="72"/>
  <c r="E343" i="72"/>
  <c r="E397" i="72" s="1"/>
  <c r="G55" i="60"/>
  <c r="M412" i="66"/>
  <c r="M354" i="66"/>
  <c r="M411" i="66" s="1"/>
  <c r="G326" i="69"/>
  <c r="E325" i="69"/>
  <c r="E305" i="69"/>
  <c r="E333" i="66"/>
  <c r="E312" i="66"/>
  <c r="F9" i="55"/>
  <c r="F3" i="55" s="1"/>
  <c r="M321" i="72"/>
  <c r="G293" i="70"/>
  <c r="E297" i="69"/>
  <c r="K297" i="67"/>
  <c r="D204" i="72"/>
  <c r="J202" i="72"/>
  <c r="Q204" i="71"/>
  <c r="P203" i="71"/>
  <c r="P148" i="71"/>
  <c r="H203" i="71"/>
  <c r="H148" i="71"/>
  <c r="L111" i="57"/>
  <c r="L105" i="57" s="1"/>
  <c r="L113" i="60"/>
  <c r="N408" i="69"/>
  <c r="N350" i="69"/>
  <c r="N407" i="69" s="1"/>
  <c r="J113" i="60"/>
  <c r="J111" i="60"/>
  <c r="J111" i="57"/>
  <c r="J105" i="57" s="1"/>
  <c r="I313" i="71"/>
  <c r="I294" i="71"/>
  <c r="Q87" i="54"/>
  <c r="E462" i="68"/>
  <c r="E365" i="68"/>
  <c r="E461" i="68" s="1"/>
  <c r="G340" i="65"/>
  <c r="M300" i="65"/>
  <c r="O208" i="69"/>
  <c r="G208" i="69"/>
  <c r="P277" i="68"/>
  <c r="P202" i="68"/>
  <c r="N202" i="68"/>
  <c r="N275" i="68"/>
  <c r="F202" i="68"/>
  <c r="F275" i="68"/>
  <c r="O97" i="50"/>
  <c r="O87" i="47"/>
  <c r="M158" i="67"/>
  <c r="J66" i="50"/>
  <c r="Q165" i="66"/>
  <c r="F235" i="64"/>
  <c r="Q122" i="72"/>
  <c r="Q141" i="72"/>
  <c r="Q139" i="72"/>
  <c r="P138" i="72"/>
  <c r="O118" i="72"/>
  <c r="O137" i="72"/>
  <c r="E114" i="72"/>
  <c r="E132" i="72" s="1"/>
  <c r="E133" i="72"/>
  <c r="O145" i="71"/>
  <c r="N143" i="45"/>
  <c r="N114" i="71"/>
  <c r="N133" i="71"/>
  <c r="L112" i="71"/>
  <c r="L131" i="71"/>
  <c r="O145" i="70"/>
  <c r="O124" i="70"/>
  <c r="O118" i="70" s="1"/>
  <c r="Q139" i="69"/>
  <c r="Q196" i="69"/>
  <c r="F113" i="49"/>
  <c r="F111" i="45"/>
  <c r="F105" i="45" s="1"/>
  <c r="J113" i="66"/>
  <c r="N116" i="65"/>
  <c r="F116" i="65"/>
  <c r="O113" i="65"/>
  <c r="N139" i="64"/>
  <c r="F139" i="64"/>
  <c r="C135" i="64"/>
  <c r="B145" i="72"/>
  <c r="B125" i="72"/>
  <c r="M98" i="72"/>
  <c r="E148" i="69"/>
  <c r="C105" i="69"/>
  <c r="M97" i="69"/>
  <c r="M135" i="69" s="1"/>
  <c r="M136" i="69"/>
  <c r="E97" i="69"/>
  <c r="E136" i="69"/>
  <c r="I47" i="50"/>
  <c r="L165" i="67"/>
  <c r="O212" i="67"/>
  <c r="O154" i="67"/>
  <c r="M184" i="64"/>
  <c r="B154" i="72"/>
  <c r="B220" i="69"/>
  <c r="B162" i="69"/>
  <c r="B219" i="69" s="1"/>
  <c r="L118" i="72"/>
  <c r="L137" i="72"/>
  <c r="L136" i="70"/>
  <c r="L116" i="70"/>
  <c r="C154" i="68"/>
  <c r="P136" i="68"/>
  <c r="M68" i="45"/>
  <c r="M62" i="45" s="1"/>
  <c r="K409" i="65"/>
  <c r="K350" i="65"/>
  <c r="G409" i="65"/>
  <c r="G350" i="65"/>
  <c r="I387" i="69"/>
  <c r="I330" i="69"/>
  <c r="I276" i="71"/>
  <c r="Q337" i="66"/>
  <c r="O297" i="66"/>
  <c r="O335" i="66" s="1"/>
  <c r="Q125" i="50"/>
  <c r="K166" i="47"/>
  <c r="G154" i="71"/>
  <c r="M158" i="70"/>
  <c r="M215" i="70" s="1"/>
  <c r="M216" i="70"/>
  <c r="C132" i="50"/>
  <c r="C130" i="47"/>
  <c r="Q208" i="70"/>
  <c r="I208" i="70"/>
  <c r="J224" i="69"/>
  <c r="J165" i="69"/>
  <c r="F165" i="67"/>
  <c r="J151" i="67"/>
  <c r="K30" i="47"/>
  <c r="I177" i="64"/>
  <c r="B164" i="50"/>
  <c r="B191" i="68"/>
  <c r="B263" i="68" s="1"/>
  <c r="B264" i="68"/>
  <c r="B184" i="64"/>
  <c r="B172" i="64"/>
  <c r="B236" i="64"/>
  <c r="P166" i="45"/>
  <c r="I142" i="71"/>
  <c r="H122" i="71"/>
  <c r="H141" i="71"/>
  <c r="N134" i="69"/>
  <c r="N113" i="69"/>
  <c r="N132" i="69" s="1"/>
  <c r="M113" i="69"/>
  <c r="M133" i="69"/>
  <c r="C151" i="68"/>
  <c r="E99" i="69"/>
  <c r="D142" i="69"/>
  <c r="K179" i="69"/>
  <c r="K101" i="69"/>
  <c r="C179" i="69"/>
  <c r="C101" i="69"/>
  <c r="J101" i="69"/>
  <c r="J178" i="69"/>
  <c r="J109" i="50"/>
  <c r="D106" i="50"/>
  <c r="N132" i="70"/>
  <c r="C168" i="58"/>
  <c r="C166" i="54"/>
  <c r="C161" i="54" s="1"/>
  <c r="M214" i="70"/>
  <c r="E214" i="70"/>
  <c r="D211" i="70"/>
  <c r="M125" i="50"/>
  <c r="L125" i="50"/>
  <c r="D125" i="50"/>
  <c r="J195" i="68"/>
  <c r="P142" i="71"/>
  <c r="P134" i="70"/>
  <c r="P113" i="70"/>
  <c r="O113" i="70"/>
  <c r="O133" i="70"/>
  <c r="G113" i="70"/>
  <c r="G133" i="70"/>
  <c r="I148" i="44"/>
  <c r="G148" i="44"/>
  <c r="F124" i="45"/>
  <c r="K3" i="45"/>
  <c r="M354" i="70"/>
  <c r="M411" i="70" s="1"/>
  <c r="M412" i="70"/>
  <c r="F353" i="72"/>
  <c r="P353" i="71"/>
  <c r="P276" i="71"/>
  <c r="M106" i="60"/>
  <c r="L357" i="66"/>
  <c r="K49" i="57"/>
  <c r="K43" i="57" s="1"/>
  <c r="C354" i="65"/>
  <c r="C411" i="65" s="1"/>
  <c r="Q403" i="68"/>
  <c r="Q378" i="68"/>
  <c r="G9" i="54"/>
  <c r="G3" i="54" s="1"/>
  <c r="O332" i="71"/>
  <c r="O387" i="71"/>
  <c r="K385" i="71"/>
  <c r="K330" i="71"/>
  <c r="D401" i="70"/>
  <c r="D343" i="70"/>
  <c r="C404" i="69"/>
  <c r="C346" i="69"/>
  <c r="P322" i="72"/>
  <c r="N166" i="55"/>
  <c r="N161" i="55" s="1"/>
  <c r="F385" i="68"/>
  <c r="F410" i="68"/>
  <c r="K308" i="66"/>
  <c r="K328" i="66"/>
  <c r="D338" i="65"/>
  <c r="K366" i="64"/>
  <c r="L330" i="66"/>
  <c r="P385" i="72"/>
  <c r="P330" i="72"/>
  <c r="D330" i="72"/>
  <c r="D385" i="72"/>
  <c r="I426" i="68"/>
  <c r="L9" i="55"/>
  <c r="L3" i="55" s="1"/>
  <c r="E334" i="69"/>
  <c r="Q113" i="58"/>
  <c r="Q111" i="54"/>
  <c r="Q105" i="54" s="1"/>
  <c r="Q289" i="67"/>
  <c r="O418" i="68"/>
  <c r="O393" i="68"/>
  <c r="N336" i="67"/>
  <c r="N316" i="67"/>
  <c r="K339" i="64"/>
  <c r="K361" i="64"/>
  <c r="M372" i="68"/>
  <c r="I30" i="54"/>
  <c r="I24" i="54" s="1"/>
  <c r="O411" i="64"/>
  <c r="O326" i="64"/>
  <c r="O410" i="64" s="1"/>
  <c r="K294" i="72"/>
  <c r="K313" i="72"/>
  <c r="L324" i="71"/>
  <c r="M333" i="67"/>
  <c r="J125" i="50"/>
  <c r="F151" i="70"/>
  <c r="F209" i="70"/>
  <c r="I113" i="50"/>
  <c r="I111" i="47"/>
  <c r="I111" i="50" s="1"/>
  <c r="E154" i="69"/>
  <c r="E212" i="69"/>
  <c r="N187" i="68"/>
  <c r="N260" i="68"/>
  <c r="C145" i="72"/>
  <c r="E135" i="71"/>
  <c r="M143" i="69"/>
  <c r="M118" i="69"/>
  <c r="Q49" i="45"/>
  <c r="Q43" i="45" s="1"/>
  <c r="E113" i="66"/>
  <c r="P113" i="65"/>
  <c r="K151" i="66"/>
  <c r="Q94" i="69"/>
  <c r="B108" i="64"/>
  <c r="B120" i="64"/>
  <c r="G107" i="64"/>
  <c r="G149" i="64" s="1"/>
  <c r="K107" i="64"/>
  <c r="K149" i="64" s="1"/>
  <c r="D108" i="64"/>
  <c r="L108" i="64"/>
  <c r="L150" i="64" s="1"/>
  <c r="E7" i="44"/>
  <c r="E110" i="64"/>
  <c r="E152" i="64" s="1"/>
  <c r="M7" i="44"/>
  <c r="M110" i="64"/>
  <c r="M152" i="64" s="1"/>
  <c r="F112" i="64"/>
  <c r="J112" i="64"/>
  <c r="C113" i="64"/>
  <c r="K113" i="64"/>
  <c r="D115" i="64"/>
  <c r="L115" i="64"/>
  <c r="E116" i="64"/>
  <c r="M116" i="64"/>
  <c r="F117" i="64"/>
  <c r="J117" i="64"/>
  <c r="C119" i="64"/>
  <c r="C161" i="64" s="1"/>
  <c r="K119" i="64"/>
  <c r="K161" i="64" s="1"/>
  <c r="D120" i="64"/>
  <c r="D162" i="64" s="1"/>
  <c r="H120" i="64"/>
  <c r="H162" i="64" s="1"/>
  <c r="P120" i="64"/>
  <c r="I122" i="64"/>
  <c r="I164" i="64" s="1"/>
  <c r="Q122" i="64"/>
  <c r="Q164" i="64" s="1"/>
  <c r="J123" i="64"/>
  <c r="G124" i="64"/>
  <c r="K124" i="64"/>
  <c r="D95" i="65"/>
  <c r="P95" i="65"/>
  <c r="E96" i="65"/>
  <c r="M96" i="65"/>
  <c r="F28" i="44"/>
  <c r="F98" i="65"/>
  <c r="N28" i="44"/>
  <c r="N98" i="65"/>
  <c r="N136" i="65" s="1"/>
  <c r="C100" i="65"/>
  <c r="C138" i="65" s="1"/>
  <c r="K100" i="65"/>
  <c r="K138" i="65" s="1"/>
  <c r="D102" i="65"/>
  <c r="H102" i="65"/>
  <c r="P102" i="65"/>
  <c r="P140" i="65" s="1"/>
  <c r="I103" i="65"/>
  <c r="Q103" i="65"/>
  <c r="Q141" i="65" s="1"/>
  <c r="N104" i="65"/>
  <c r="G106" i="65"/>
  <c r="O106" i="65"/>
  <c r="H107" i="65"/>
  <c r="P107" i="65"/>
  <c r="I109" i="65"/>
  <c r="M109" i="65"/>
  <c r="M147" i="65" s="1"/>
  <c r="Q109" i="65"/>
  <c r="Q147" i="65" s="1"/>
  <c r="F110" i="65"/>
  <c r="F148" i="65" s="1"/>
  <c r="J110" i="65"/>
  <c r="N110" i="65"/>
  <c r="B107" i="65"/>
  <c r="H95" i="66"/>
  <c r="L95" i="66"/>
  <c r="I96" i="66"/>
  <c r="Q96" i="66"/>
  <c r="J47" i="44"/>
  <c r="J98" i="66"/>
  <c r="C100" i="66"/>
  <c r="K100" i="66"/>
  <c r="K138" i="66" s="1"/>
  <c r="D102" i="66"/>
  <c r="L102" i="66"/>
  <c r="I103" i="66"/>
  <c r="Q103" i="66"/>
  <c r="N104" i="66"/>
  <c r="G106" i="66"/>
  <c r="K106" i="66"/>
  <c r="D107" i="66"/>
  <c r="L107" i="66"/>
  <c r="E109" i="66"/>
  <c r="M109" i="66"/>
  <c r="F110" i="66"/>
  <c r="J110" i="66"/>
  <c r="N110" i="66"/>
  <c r="B96" i="66"/>
  <c r="E95" i="67"/>
  <c r="M95" i="67"/>
  <c r="F96" i="67"/>
  <c r="N96" i="67"/>
  <c r="G66" i="44"/>
  <c r="G98" i="67"/>
  <c r="G136" i="67" s="1"/>
  <c r="O66" i="44"/>
  <c r="O98" i="67"/>
  <c r="H100" i="67"/>
  <c r="H138" i="67" s="1"/>
  <c r="P100" i="67"/>
  <c r="I102" i="67"/>
  <c r="Q102" i="67"/>
  <c r="Q140" i="67" s="1"/>
  <c r="J103" i="67"/>
  <c r="G104" i="67"/>
  <c r="K104" i="67"/>
  <c r="D106" i="67"/>
  <c r="L106" i="67"/>
  <c r="E107" i="67"/>
  <c r="M107" i="67"/>
  <c r="F109" i="67"/>
  <c r="N109" i="67"/>
  <c r="N147" i="67" s="1"/>
  <c r="G110" i="67"/>
  <c r="K110" i="67"/>
  <c r="O110" i="67"/>
  <c r="E113" i="68"/>
  <c r="M113" i="68"/>
  <c r="M161" i="68" s="1"/>
  <c r="F114" i="68"/>
  <c r="N114" i="68"/>
  <c r="N162" i="68" s="1"/>
  <c r="G85" i="44"/>
  <c r="G116" i="68"/>
  <c r="G164" i="68" s="1"/>
  <c r="O85" i="44"/>
  <c r="O116" i="68"/>
  <c r="H118" i="68"/>
  <c r="H166" i="68" s="1"/>
  <c r="L118" i="68"/>
  <c r="I120" i="68"/>
  <c r="Q120" i="68"/>
  <c r="J121" i="68"/>
  <c r="N121" i="68"/>
  <c r="C122" i="68"/>
  <c r="G122" i="68"/>
  <c r="K122" i="68"/>
  <c r="O122" i="68"/>
  <c r="D124" i="68"/>
  <c r="H124" i="68"/>
  <c r="P124" i="68"/>
  <c r="E125" i="68"/>
  <c r="I125" i="68"/>
  <c r="I173" i="68" s="1"/>
  <c r="M125" i="68"/>
  <c r="M173" i="68" s="1"/>
  <c r="Q125" i="68"/>
  <c r="Q173" i="68" s="1"/>
  <c r="F126" i="68"/>
  <c r="J126" i="68"/>
  <c r="N126" i="68"/>
  <c r="C128" i="68"/>
  <c r="G128" i="68"/>
  <c r="K128" i="68"/>
  <c r="K176" i="68" s="1"/>
  <c r="O128" i="68"/>
  <c r="O176" i="68" s="1"/>
  <c r="D129" i="68"/>
  <c r="H129" i="68"/>
  <c r="L129" i="68"/>
  <c r="P129" i="68"/>
  <c r="E131" i="68"/>
  <c r="E179" i="68" s="1"/>
  <c r="I131" i="68"/>
  <c r="I179" i="68" s="1"/>
  <c r="M131" i="68"/>
  <c r="M179" i="68" s="1"/>
  <c r="Q131" i="68"/>
  <c r="Q179" i="68" s="1"/>
  <c r="F132" i="68"/>
  <c r="J132" i="68"/>
  <c r="N132" i="68"/>
  <c r="C133" i="68"/>
  <c r="G133" i="68"/>
  <c r="K133" i="68"/>
  <c r="K181" i="68" s="1"/>
  <c r="O133" i="68"/>
  <c r="O181" i="68" s="1"/>
  <c r="E130" i="44"/>
  <c r="E124" i="44" s="1"/>
  <c r="B81" i="45"/>
  <c r="G161" i="45"/>
  <c r="L24" i="45"/>
  <c r="C24" i="45"/>
  <c r="E161" i="47"/>
  <c r="B24" i="47"/>
  <c r="F359" i="68"/>
  <c r="F81" i="54"/>
  <c r="D81" i="57"/>
  <c r="L395" i="72"/>
  <c r="L340" i="72"/>
  <c r="L394" i="72" s="1"/>
  <c r="D395" i="72"/>
  <c r="D340" i="72"/>
  <c r="J168" i="60"/>
  <c r="J166" i="57"/>
  <c r="J161" i="57" s="1"/>
  <c r="J166" i="60"/>
  <c r="Q146" i="60"/>
  <c r="I146" i="60"/>
  <c r="M330" i="71"/>
  <c r="M385" i="71"/>
  <c r="E330" i="71"/>
  <c r="E385" i="71"/>
  <c r="G350" i="69"/>
  <c r="G407" i="69" s="1"/>
  <c r="M113" i="60"/>
  <c r="M111" i="57"/>
  <c r="M105" i="57" s="1"/>
  <c r="M111" i="60"/>
  <c r="G93" i="60"/>
  <c r="G87" i="57"/>
  <c r="Q85" i="60"/>
  <c r="I85" i="60"/>
  <c r="P404" i="67"/>
  <c r="P346" i="67"/>
  <c r="D66" i="60"/>
  <c r="Q357" i="66"/>
  <c r="P55" i="60"/>
  <c r="D412" i="66"/>
  <c r="D354" i="66"/>
  <c r="D411" i="66" s="1"/>
  <c r="N413" i="65"/>
  <c r="N354" i="65"/>
  <c r="N411" i="65" s="1"/>
  <c r="F413" i="65"/>
  <c r="F354" i="65"/>
  <c r="F411" i="65" s="1"/>
  <c r="H412" i="65"/>
  <c r="H354" i="65"/>
  <c r="H411" i="65" s="1"/>
  <c r="J409" i="65"/>
  <c r="J350" i="65"/>
  <c r="C510" i="68"/>
  <c r="C437" i="68"/>
  <c r="C509" i="68" s="1"/>
  <c r="G325" i="72"/>
  <c r="P323" i="72"/>
  <c r="E372" i="72"/>
  <c r="E318" i="72"/>
  <c r="D296" i="72"/>
  <c r="D314" i="72" s="1"/>
  <c r="D315" i="72"/>
  <c r="K380" i="71"/>
  <c r="K307" i="71"/>
  <c r="K326" i="71"/>
  <c r="O324" i="71"/>
  <c r="O304" i="71"/>
  <c r="O298" i="71" s="1"/>
  <c r="J340" i="70"/>
  <c r="P335" i="69"/>
  <c r="J308" i="69"/>
  <c r="J327" i="69" s="1"/>
  <c r="J328" i="69"/>
  <c r="D410" i="68"/>
  <c r="D385" i="68"/>
  <c r="J402" i="68"/>
  <c r="P364" i="64"/>
  <c r="P342" i="64"/>
  <c r="P363" i="64" s="1"/>
  <c r="J360" i="64"/>
  <c r="N353" i="72"/>
  <c r="H353" i="71"/>
  <c r="N289" i="70"/>
  <c r="F289" i="70"/>
  <c r="N297" i="69"/>
  <c r="F297" i="69"/>
  <c r="L289" i="67"/>
  <c r="D289" i="67"/>
  <c r="D327" i="67" s="1"/>
  <c r="D328" i="67"/>
  <c r="L286" i="66"/>
  <c r="L324" i="66" s="1"/>
  <c r="P330" i="64"/>
  <c r="F323" i="64"/>
  <c r="F28" i="60"/>
  <c r="K343" i="72"/>
  <c r="K397" i="72" s="1"/>
  <c r="K398" i="72"/>
  <c r="K340" i="72"/>
  <c r="K394" i="72" s="1"/>
  <c r="K395" i="72"/>
  <c r="P350" i="67"/>
  <c r="J343" i="65"/>
  <c r="Q312" i="72"/>
  <c r="N374" i="71"/>
  <c r="N320" i="71"/>
  <c r="L319" i="71"/>
  <c r="L300" i="71"/>
  <c r="L373" i="71"/>
  <c r="D300" i="71"/>
  <c r="D373" i="71"/>
  <c r="D319" i="71"/>
  <c r="M130" i="55"/>
  <c r="M124" i="55" s="1"/>
  <c r="Q339" i="69"/>
  <c r="Q319" i="69"/>
  <c r="Q396" i="69"/>
  <c r="I339" i="69"/>
  <c r="I319" i="69"/>
  <c r="I396" i="69"/>
  <c r="M308" i="69"/>
  <c r="M328" i="69"/>
  <c r="E308" i="69"/>
  <c r="E328" i="69"/>
  <c r="O332" i="67"/>
  <c r="O312" i="67"/>
  <c r="G312" i="67"/>
  <c r="G332" i="67"/>
  <c r="M325" i="67"/>
  <c r="M305" i="67"/>
  <c r="E325" i="67"/>
  <c r="E305" i="67"/>
  <c r="H305" i="65"/>
  <c r="H325" i="65"/>
  <c r="P366" i="64"/>
  <c r="M166" i="54"/>
  <c r="M161" i="54" s="1"/>
  <c r="E166" i="54"/>
  <c r="E161" i="54" s="1"/>
  <c r="O87" i="54"/>
  <c r="G93" i="58"/>
  <c r="G87" i="54"/>
  <c r="M354" i="68"/>
  <c r="Q300" i="67"/>
  <c r="I300" i="67"/>
  <c r="M293" i="67"/>
  <c r="E49" i="54"/>
  <c r="E43" i="54" s="1"/>
  <c r="O109" i="60"/>
  <c r="K404" i="69"/>
  <c r="K346" i="69"/>
  <c r="P401" i="69"/>
  <c r="P343" i="69"/>
  <c r="D106" i="60"/>
  <c r="Q433" i="68"/>
  <c r="K350" i="67"/>
  <c r="N357" i="65"/>
  <c r="C389" i="72"/>
  <c r="O327" i="72"/>
  <c r="O307" i="72"/>
  <c r="K322" i="71"/>
  <c r="O318" i="71"/>
  <c r="O372" i="71"/>
  <c r="N296" i="71"/>
  <c r="N315" i="71"/>
  <c r="J294" i="71"/>
  <c r="J312" i="71" s="1"/>
  <c r="J313" i="71"/>
  <c r="N316" i="70"/>
  <c r="N336" i="70"/>
  <c r="J334" i="70"/>
  <c r="D333" i="70"/>
  <c r="D312" i="70"/>
  <c r="N330" i="69"/>
  <c r="N387" i="69"/>
  <c r="F325" i="69"/>
  <c r="F305" i="69"/>
  <c r="Q396" i="68"/>
  <c r="Q421" i="68"/>
  <c r="I421" i="68"/>
  <c r="I396" i="68"/>
  <c r="P393" i="68"/>
  <c r="P418" i="68"/>
  <c r="O414" i="68"/>
  <c r="O389" i="68"/>
  <c r="G486" i="68"/>
  <c r="G414" i="68"/>
  <c r="G389" i="68"/>
  <c r="N87" i="55"/>
  <c r="G408" i="68"/>
  <c r="J319" i="67"/>
  <c r="J339" i="67"/>
  <c r="K330" i="66"/>
  <c r="N336" i="65"/>
  <c r="N316" i="65"/>
  <c r="J168" i="58"/>
  <c r="J166" i="54"/>
  <c r="J161" i="54" s="1"/>
  <c r="H168" i="58"/>
  <c r="H130" i="54"/>
  <c r="H124" i="54" s="1"/>
  <c r="J462" i="68"/>
  <c r="J365" i="68"/>
  <c r="J461" i="68" s="1"/>
  <c r="P87" i="54"/>
  <c r="D330" i="66"/>
  <c r="H297" i="65"/>
  <c r="N412" i="64"/>
  <c r="N326" i="64"/>
  <c r="F370" i="64"/>
  <c r="L326" i="64"/>
  <c r="D9" i="54"/>
  <c r="D3" i="54" s="1"/>
  <c r="I132" i="60"/>
  <c r="I130" i="60"/>
  <c r="I130" i="57"/>
  <c r="I124" i="57" s="1"/>
  <c r="Q404" i="70"/>
  <c r="Q346" i="70"/>
  <c r="E128" i="60"/>
  <c r="H381" i="64"/>
  <c r="C346" i="66"/>
  <c r="C404" i="66"/>
  <c r="N371" i="71"/>
  <c r="N317" i="71"/>
  <c r="O403" i="68"/>
  <c r="O378" i="68"/>
  <c r="J340" i="66"/>
  <c r="J319" i="66"/>
  <c r="J321" i="72"/>
  <c r="L371" i="72"/>
  <c r="L317" i="72"/>
  <c r="K337" i="69"/>
  <c r="E335" i="69"/>
  <c r="H337" i="67"/>
  <c r="M68" i="55"/>
  <c r="L347" i="64"/>
  <c r="L369" i="64"/>
  <c r="D369" i="64"/>
  <c r="D347" i="64"/>
  <c r="G278" i="72"/>
  <c r="I362" i="71"/>
  <c r="I289" i="71"/>
  <c r="I325" i="71" s="1"/>
  <c r="O286" i="69"/>
  <c r="M423" i="68"/>
  <c r="Q372" i="68"/>
  <c r="I372" i="68"/>
  <c r="E369" i="68"/>
  <c r="E418" i="68"/>
  <c r="K286" i="66"/>
  <c r="I334" i="65"/>
  <c r="M289" i="65"/>
  <c r="M327" i="65" s="1"/>
  <c r="M328" i="65"/>
  <c r="O398" i="71"/>
  <c r="O343" i="71"/>
  <c r="O397" i="71" s="1"/>
  <c r="K398" i="71"/>
  <c r="K343" i="71"/>
  <c r="K397" i="71" s="1"/>
  <c r="J154" i="60"/>
  <c r="J148" i="60"/>
  <c r="J148" i="57"/>
  <c r="J143" i="57" s="1"/>
  <c r="D357" i="70"/>
  <c r="D414" i="70" s="1"/>
  <c r="D415" i="70"/>
  <c r="N354" i="70"/>
  <c r="N411" i="70" s="1"/>
  <c r="N412" i="70"/>
  <c r="F136" i="60"/>
  <c r="F130" i="57"/>
  <c r="F124" i="57" s="1"/>
  <c r="N346" i="69"/>
  <c r="N404" i="69"/>
  <c r="O343" i="69"/>
  <c r="O401" i="69"/>
  <c r="J87" i="57"/>
  <c r="J431" i="68" s="1"/>
  <c r="F433" i="68"/>
  <c r="F507" i="68"/>
  <c r="K458" i="64"/>
  <c r="K393" i="64"/>
  <c r="K456" i="64" s="1"/>
  <c r="Q393" i="64"/>
  <c r="Q456" i="64" s="1"/>
  <c r="Q457" i="64"/>
  <c r="E457" i="64"/>
  <c r="E393" i="64"/>
  <c r="E456" i="64" s="1"/>
  <c r="D326" i="71"/>
  <c r="D307" i="71"/>
  <c r="D380" i="71"/>
  <c r="D304" i="71"/>
  <c r="D324" i="71"/>
  <c r="G300" i="67"/>
  <c r="G339" i="67"/>
  <c r="O68" i="54"/>
  <c r="O62" i="54" s="1"/>
  <c r="G366" i="64"/>
  <c r="J321" i="64"/>
  <c r="J364" i="64"/>
  <c r="J308" i="66"/>
  <c r="J327" i="66" s="1"/>
  <c r="J328" i="66"/>
  <c r="Q365" i="68"/>
  <c r="Q414" i="68"/>
  <c r="I87" i="54"/>
  <c r="L128" i="50"/>
  <c r="I161" i="47"/>
  <c r="P154" i="72"/>
  <c r="P203" i="72"/>
  <c r="P148" i="72"/>
  <c r="H148" i="72"/>
  <c r="H203" i="72"/>
  <c r="P213" i="71"/>
  <c r="P158" i="71"/>
  <c r="P212" i="71" s="1"/>
  <c r="H213" i="71"/>
  <c r="H158" i="71"/>
  <c r="H212" i="71" s="1"/>
  <c r="I148" i="47"/>
  <c r="L146" i="50"/>
  <c r="D146" i="50"/>
  <c r="E202" i="71"/>
  <c r="N224" i="70"/>
  <c r="N165" i="70"/>
  <c r="J87" i="47"/>
  <c r="J184" i="68"/>
  <c r="K220" i="66"/>
  <c r="K162" i="66"/>
  <c r="K219" i="66" s="1"/>
  <c r="C220" i="66"/>
  <c r="C162" i="66"/>
  <c r="C219" i="66" s="1"/>
  <c r="D158" i="66"/>
  <c r="P212" i="66"/>
  <c r="P154" i="66"/>
  <c r="H212" i="66"/>
  <c r="H154" i="66"/>
  <c r="P28" i="50"/>
  <c r="L154" i="65"/>
  <c r="L212" i="65"/>
  <c r="P9" i="47"/>
  <c r="P3" i="47" s="1"/>
  <c r="G169" i="64"/>
  <c r="B158" i="67"/>
  <c r="K145" i="72"/>
  <c r="J125" i="72"/>
  <c r="J144" i="72"/>
  <c r="C145" i="71"/>
  <c r="M135" i="71"/>
  <c r="O139" i="70"/>
  <c r="Q127" i="69"/>
  <c r="Q147" i="69"/>
  <c r="I127" i="69"/>
  <c r="I147" i="69"/>
  <c r="M113" i="66"/>
  <c r="P9" i="45"/>
  <c r="J100" i="72"/>
  <c r="E145" i="71"/>
  <c r="M96" i="71"/>
  <c r="K202" i="68"/>
  <c r="K275" i="68"/>
  <c r="K260" i="68"/>
  <c r="K187" i="68"/>
  <c r="J158" i="67"/>
  <c r="L145" i="71"/>
  <c r="N122" i="71"/>
  <c r="N141" i="71"/>
  <c r="G124" i="70"/>
  <c r="L140" i="70"/>
  <c r="L120" i="70"/>
  <c r="F118" i="67"/>
  <c r="B49" i="45"/>
  <c r="I108" i="69"/>
  <c r="D94" i="69"/>
  <c r="D132" i="69" s="1"/>
  <c r="D133" i="69"/>
  <c r="P343" i="65"/>
  <c r="M330" i="69"/>
  <c r="M387" i="69"/>
  <c r="K148" i="54"/>
  <c r="K143" i="54" s="1"/>
  <c r="K150" i="58"/>
  <c r="G148" i="54"/>
  <c r="G143" i="54" s="1"/>
  <c r="G150" i="58"/>
  <c r="I355" i="71"/>
  <c r="I282" i="71"/>
  <c r="I354" i="71" s="1"/>
  <c r="E150" i="58"/>
  <c r="K289" i="66"/>
  <c r="O154" i="72"/>
  <c r="M161" i="71"/>
  <c r="O205" i="71"/>
  <c r="O150" i="71"/>
  <c r="G146" i="50"/>
  <c r="D165" i="70"/>
  <c r="E165" i="69"/>
  <c r="O195" i="68"/>
  <c r="O165" i="65"/>
  <c r="H30" i="47"/>
  <c r="H24" i="47" s="1"/>
  <c r="O212" i="65"/>
  <c r="O154" i="65"/>
  <c r="G28" i="50"/>
  <c r="J120" i="70"/>
  <c r="J140" i="70"/>
  <c r="O130" i="45"/>
  <c r="Q145" i="69"/>
  <c r="Q124" i="69"/>
  <c r="P124" i="69"/>
  <c r="P144" i="69"/>
  <c r="G127" i="67"/>
  <c r="F127" i="67"/>
  <c r="N9" i="45"/>
  <c r="F9" i="45"/>
  <c r="L181" i="64"/>
  <c r="L244" i="64" s="1"/>
  <c r="L245" i="64"/>
  <c r="B116" i="69"/>
  <c r="B135" i="69" s="1"/>
  <c r="B136" i="69"/>
  <c r="L94" i="69"/>
  <c r="L132" i="69" s="1"/>
  <c r="C318" i="64"/>
  <c r="J112" i="72"/>
  <c r="J131" i="72"/>
  <c r="D138" i="71"/>
  <c r="O142" i="70"/>
  <c r="N141" i="70"/>
  <c r="M140" i="70"/>
  <c r="M120" i="70"/>
  <c r="E3" i="45"/>
  <c r="N161" i="45"/>
  <c r="J304" i="72"/>
  <c r="J324" i="72"/>
  <c r="L296" i="72"/>
  <c r="L314" i="72" s="1"/>
  <c r="L315" i="72"/>
  <c r="Q335" i="67"/>
  <c r="P324" i="66"/>
  <c r="P278" i="71"/>
  <c r="L300" i="69"/>
  <c r="L377" i="69"/>
  <c r="H291" i="67"/>
  <c r="P30" i="54"/>
  <c r="P24" i="54" s="1"/>
  <c r="E109" i="60"/>
  <c r="J387" i="72"/>
  <c r="J332" i="72"/>
  <c r="F330" i="72"/>
  <c r="F385" i="72"/>
  <c r="M412" i="69"/>
  <c r="M354" i="69"/>
  <c r="M411" i="69" s="1"/>
  <c r="E412" i="69"/>
  <c r="E354" i="69"/>
  <c r="E411" i="69" s="1"/>
  <c r="P404" i="69"/>
  <c r="P346" i="69"/>
  <c r="I401" i="69"/>
  <c r="I343" i="69"/>
  <c r="O517" i="68"/>
  <c r="O444" i="68"/>
  <c r="O516" i="68" s="1"/>
  <c r="O304" i="72"/>
  <c r="O323" i="72"/>
  <c r="J371" i="72"/>
  <c r="J317" i="72"/>
  <c r="I378" i="68"/>
  <c r="I403" i="68"/>
  <c r="Q310" i="66"/>
  <c r="G336" i="65"/>
  <c r="G316" i="65"/>
  <c r="O342" i="64"/>
  <c r="O363" i="64" s="1"/>
  <c r="O364" i="64"/>
  <c r="C322" i="71"/>
  <c r="G280" i="71"/>
  <c r="Q297" i="66"/>
  <c r="Q336" i="66"/>
  <c r="O286" i="66"/>
  <c r="O325" i="66"/>
  <c r="O9" i="54"/>
  <c r="O3" i="54" s="1"/>
  <c r="J398" i="72"/>
  <c r="J343" i="72"/>
  <c r="J397" i="72" s="1"/>
  <c r="N346" i="70"/>
  <c r="N404" i="70"/>
  <c r="P125" i="60"/>
  <c r="L354" i="69"/>
  <c r="L411" i="69" s="1"/>
  <c r="L412" i="69"/>
  <c r="D412" i="69"/>
  <c r="D354" i="69"/>
  <c r="D411" i="69" s="1"/>
  <c r="O408" i="69"/>
  <c r="O350" i="69"/>
  <c r="O407" i="69" s="1"/>
  <c r="H166" i="55"/>
  <c r="H161" i="55" s="1"/>
  <c r="F296" i="71"/>
  <c r="F314" i="71" s="1"/>
  <c r="F315" i="71"/>
  <c r="L337" i="70"/>
  <c r="L316" i="70"/>
  <c r="L310" i="70" s="1"/>
  <c r="P333" i="70"/>
  <c r="P312" i="70"/>
  <c r="F332" i="70"/>
  <c r="F300" i="65"/>
  <c r="N343" i="67"/>
  <c r="O36" i="60"/>
  <c r="O30" i="57"/>
  <c r="O24" i="57" s="1"/>
  <c r="I7" i="60"/>
  <c r="K328" i="69"/>
  <c r="K308" i="69"/>
  <c r="K327" i="69" s="1"/>
  <c r="Q377" i="64"/>
  <c r="Q440" i="64"/>
  <c r="Q354" i="64"/>
  <c r="Q111" i="55"/>
  <c r="Q105" i="55" s="1"/>
  <c r="J408" i="68"/>
  <c r="L30" i="55"/>
  <c r="L24" i="55" s="1"/>
  <c r="I342" i="64"/>
  <c r="I363" i="64" s="1"/>
  <c r="I364" i="64"/>
  <c r="E105" i="54"/>
  <c r="E423" i="68"/>
  <c r="E372" i="68"/>
  <c r="Q334" i="65"/>
  <c r="M412" i="64"/>
  <c r="M326" i="64"/>
  <c r="K12" i="58"/>
  <c r="K9" i="54"/>
  <c r="K3" i="54" s="1"/>
  <c r="H433" i="68"/>
  <c r="J323" i="71"/>
  <c r="Q339" i="70"/>
  <c r="Q319" i="70"/>
  <c r="O357" i="68"/>
  <c r="M297" i="67"/>
  <c r="M291" i="67" s="1"/>
  <c r="O136" i="50"/>
  <c r="O130" i="47"/>
  <c r="O214" i="70"/>
  <c r="F154" i="70"/>
  <c r="F212" i="70"/>
  <c r="J81" i="47"/>
  <c r="L158" i="66"/>
  <c r="L184" i="64"/>
  <c r="O169" i="64"/>
  <c r="E148" i="45"/>
  <c r="O87" i="45"/>
  <c r="I30" i="45"/>
  <c r="D135" i="64"/>
  <c r="C212" i="70"/>
  <c r="C154" i="70"/>
  <c r="J132" i="70"/>
  <c r="B115" i="64"/>
  <c r="B157" i="64" s="1"/>
  <c r="C107" i="64"/>
  <c r="O107" i="64"/>
  <c r="O149" i="64" s="1"/>
  <c r="H108" i="64"/>
  <c r="H150" i="64" s="1"/>
  <c r="P108" i="64"/>
  <c r="I7" i="44"/>
  <c r="I110" i="64"/>
  <c r="Q7" i="44"/>
  <c r="Q110" i="64"/>
  <c r="N112" i="64"/>
  <c r="G113" i="64"/>
  <c r="O113" i="64"/>
  <c r="H115" i="64"/>
  <c r="P115" i="64"/>
  <c r="I116" i="64"/>
  <c r="Q116" i="64"/>
  <c r="N117" i="64"/>
  <c r="G119" i="64"/>
  <c r="O119" i="64"/>
  <c r="O161" i="64" s="1"/>
  <c r="L120" i="64"/>
  <c r="L162" i="64" s="1"/>
  <c r="E122" i="64"/>
  <c r="M122" i="64"/>
  <c r="F123" i="64"/>
  <c r="N123" i="64"/>
  <c r="C124" i="64"/>
  <c r="O124" i="64"/>
  <c r="H95" i="65"/>
  <c r="L95" i="65"/>
  <c r="I96" i="65"/>
  <c r="Q96" i="65"/>
  <c r="J28" i="44"/>
  <c r="J98" i="65"/>
  <c r="J136" i="65" s="1"/>
  <c r="G100" i="65"/>
  <c r="O100" i="65"/>
  <c r="L102" i="65"/>
  <c r="L140" i="65" s="1"/>
  <c r="E103" i="65"/>
  <c r="M103" i="65"/>
  <c r="F104" i="65"/>
  <c r="J104" i="65"/>
  <c r="C106" i="65"/>
  <c r="K106" i="65"/>
  <c r="D107" i="65"/>
  <c r="L107" i="65"/>
  <c r="E109" i="65"/>
  <c r="E147" i="65" s="1"/>
  <c r="B95" i="65"/>
  <c r="B102" i="65"/>
  <c r="D95" i="66"/>
  <c r="P95" i="66"/>
  <c r="E96" i="66"/>
  <c r="M96" i="66"/>
  <c r="F47" i="44"/>
  <c r="F98" i="66"/>
  <c r="N47" i="44"/>
  <c r="N98" i="66"/>
  <c r="G100" i="66"/>
  <c r="G138" i="66" s="1"/>
  <c r="O100" i="66"/>
  <c r="O138" i="66" s="1"/>
  <c r="H102" i="66"/>
  <c r="P102" i="66"/>
  <c r="E103" i="66"/>
  <c r="E141" i="66" s="1"/>
  <c r="M103" i="66"/>
  <c r="M141" i="66" s="1"/>
  <c r="F104" i="66"/>
  <c r="J104" i="66"/>
  <c r="C106" i="66"/>
  <c r="O106" i="66"/>
  <c r="H107" i="66"/>
  <c r="P107" i="66"/>
  <c r="I109" i="66"/>
  <c r="Q109" i="66"/>
  <c r="B95" i="67"/>
  <c r="B133" i="67" s="1"/>
  <c r="B102" i="67"/>
  <c r="B107" i="67"/>
  <c r="B103" i="66"/>
  <c r="B141" i="66" s="1"/>
  <c r="B109" i="66"/>
  <c r="I95" i="67"/>
  <c r="Q95" i="67"/>
  <c r="J96" i="67"/>
  <c r="C66" i="44"/>
  <c r="C98" i="67"/>
  <c r="K66" i="44"/>
  <c r="K98" i="67"/>
  <c r="D100" i="67"/>
  <c r="D138" i="67" s="1"/>
  <c r="L100" i="67"/>
  <c r="E102" i="67"/>
  <c r="M102" i="67"/>
  <c r="M140" i="67" s="1"/>
  <c r="F103" i="67"/>
  <c r="N103" i="67"/>
  <c r="C104" i="67"/>
  <c r="O104" i="67"/>
  <c r="H106" i="67"/>
  <c r="P106" i="67"/>
  <c r="I107" i="67"/>
  <c r="Q107" i="67"/>
  <c r="J109" i="67"/>
  <c r="J147" i="67" s="1"/>
  <c r="C110" i="67"/>
  <c r="B114" i="68"/>
  <c r="B162" i="68" s="1"/>
  <c r="B121" i="68"/>
  <c r="B126" i="68"/>
  <c r="B132" i="68"/>
  <c r="I113" i="68"/>
  <c r="I161" i="68" s="1"/>
  <c r="Q113" i="68"/>
  <c r="J114" i="68"/>
  <c r="C85" i="44"/>
  <c r="C116" i="68"/>
  <c r="C164" i="68" s="1"/>
  <c r="K85" i="44"/>
  <c r="K116" i="68"/>
  <c r="D118" i="68"/>
  <c r="P118" i="68"/>
  <c r="P166" i="68" s="1"/>
  <c r="E120" i="68"/>
  <c r="M120" i="68"/>
  <c r="F121" i="68"/>
  <c r="L124" i="68"/>
  <c r="C161" i="44"/>
  <c r="B105" i="45"/>
  <c r="N81" i="45"/>
  <c r="K141" i="68"/>
  <c r="J148" i="47"/>
  <c r="J154" i="50"/>
  <c r="J62" i="47"/>
  <c r="F49" i="47"/>
  <c r="N9" i="47"/>
  <c r="B130" i="50"/>
  <c r="B124" i="47"/>
  <c r="I109" i="60"/>
  <c r="N389" i="71"/>
  <c r="P128" i="60"/>
  <c r="H128" i="60"/>
  <c r="N125" i="60"/>
  <c r="F125" i="60"/>
  <c r="H357" i="69"/>
  <c r="H414" i="69" s="1"/>
  <c r="H415" i="69"/>
  <c r="J412" i="69"/>
  <c r="J354" i="69"/>
  <c r="J411" i="69" s="1"/>
  <c r="F117" i="60"/>
  <c r="F111" i="60"/>
  <c r="F111" i="57"/>
  <c r="F105" i="57" s="1"/>
  <c r="D406" i="69"/>
  <c r="E403" i="69"/>
  <c r="J401" i="69"/>
  <c r="J343" i="69"/>
  <c r="D444" i="68"/>
  <c r="D516" i="68" s="1"/>
  <c r="D517" i="68"/>
  <c r="Q514" i="68"/>
  <c r="Q441" i="68"/>
  <c r="Q513" i="68" s="1"/>
  <c r="I441" i="68"/>
  <c r="I513" i="68" s="1"/>
  <c r="I514" i="68"/>
  <c r="O437" i="68"/>
  <c r="J47" i="60"/>
  <c r="H357" i="65"/>
  <c r="G343" i="65"/>
  <c r="G454" i="64"/>
  <c r="G389" i="64"/>
  <c r="G386" i="64" s="1"/>
  <c r="L447" i="64"/>
  <c r="C400" i="69"/>
  <c r="C343" i="65"/>
  <c r="C16" i="60"/>
  <c r="C9" i="57"/>
  <c r="C3" i="57" s="1"/>
  <c r="Q300" i="71"/>
  <c r="Q373" i="71"/>
  <c r="Q319" i="71"/>
  <c r="I319" i="71"/>
  <c r="I373" i="71"/>
  <c r="I300" i="71"/>
  <c r="Q371" i="71"/>
  <c r="Q317" i="71"/>
  <c r="P315" i="71"/>
  <c r="P296" i="71"/>
  <c r="H315" i="71"/>
  <c r="H296" i="71"/>
  <c r="P294" i="71"/>
  <c r="P313" i="71"/>
  <c r="H294" i="71"/>
  <c r="H313" i="71"/>
  <c r="F312" i="70"/>
  <c r="F334" i="69"/>
  <c r="L312" i="69"/>
  <c r="L310" i="69" s="1"/>
  <c r="L390" i="69"/>
  <c r="L333" i="69"/>
  <c r="D333" i="69"/>
  <c r="D390" i="69"/>
  <c r="F389" i="69"/>
  <c r="F332" i="69"/>
  <c r="F312" i="69"/>
  <c r="J418" i="68"/>
  <c r="J393" i="68"/>
  <c r="L87" i="55"/>
  <c r="F305" i="67"/>
  <c r="F325" i="67"/>
  <c r="L316" i="65"/>
  <c r="L336" i="65"/>
  <c r="K344" i="64"/>
  <c r="J278" i="72"/>
  <c r="D291" i="70"/>
  <c r="L111" i="54"/>
  <c r="L105" i="54" s="1"/>
  <c r="N105" i="54"/>
  <c r="F105" i="54"/>
  <c r="N293" i="67"/>
  <c r="N331" i="67" s="1"/>
  <c r="N332" i="67"/>
  <c r="F293" i="67"/>
  <c r="F331" i="67" s="1"/>
  <c r="F332" i="67"/>
  <c r="H30" i="54"/>
  <c r="H24" i="54" s="1"/>
  <c r="P333" i="64"/>
  <c r="C289" i="71"/>
  <c r="C362" i="71"/>
  <c r="C333" i="64"/>
  <c r="C375" i="64" s="1"/>
  <c r="L166" i="60"/>
  <c r="J510" i="68"/>
  <c r="J437" i="68"/>
  <c r="J509" i="68" s="1"/>
  <c r="J433" i="68"/>
  <c r="O66" i="60"/>
  <c r="G66" i="60"/>
  <c r="D343" i="67"/>
  <c r="O354" i="66"/>
  <c r="O411" i="66" s="1"/>
  <c r="O412" i="66"/>
  <c r="G354" i="66"/>
  <c r="G411" i="66" s="1"/>
  <c r="G412" i="66"/>
  <c r="E403" i="66"/>
  <c r="F166" i="55"/>
  <c r="F161" i="55" s="1"/>
  <c r="O336" i="70"/>
  <c r="O316" i="70"/>
  <c r="G336" i="70"/>
  <c r="G316" i="70"/>
  <c r="G330" i="69"/>
  <c r="G387" i="69"/>
  <c r="K325" i="69"/>
  <c r="K305" i="69"/>
  <c r="O87" i="55"/>
  <c r="G87" i="55"/>
  <c r="G383" i="68" s="1"/>
  <c r="K328" i="67"/>
  <c r="K308" i="67"/>
  <c r="K327" i="67" s="1"/>
  <c r="J49" i="55"/>
  <c r="J43" i="55" s="1"/>
  <c r="D308" i="66"/>
  <c r="D328" i="66"/>
  <c r="Q319" i="65"/>
  <c r="I339" i="65"/>
  <c r="I319" i="65"/>
  <c r="P325" i="65"/>
  <c r="P305" i="65"/>
  <c r="L372" i="64"/>
  <c r="N12" i="59"/>
  <c r="N9" i="55"/>
  <c r="N3" i="55" s="1"/>
  <c r="F347" i="64"/>
  <c r="F369" i="64"/>
  <c r="C93" i="59"/>
  <c r="C87" i="55"/>
  <c r="K370" i="69"/>
  <c r="K293" i="69"/>
  <c r="K369" i="69" s="1"/>
  <c r="E419" i="68"/>
  <c r="K369" i="68"/>
  <c r="K330" i="67"/>
  <c r="Q338" i="66"/>
  <c r="M49" i="54"/>
  <c r="M43" i="54" s="1"/>
  <c r="O293" i="65"/>
  <c r="M391" i="72"/>
  <c r="M336" i="72"/>
  <c r="M390" i="72" s="1"/>
  <c r="P389" i="72"/>
  <c r="O412" i="70"/>
  <c r="O354" i="70"/>
  <c r="O411" i="70" s="1"/>
  <c r="G412" i="70"/>
  <c r="G354" i="70"/>
  <c r="G411" i="70" s="1"/>
  <c r="J406" i="69"/>
  <c r="K507" i="68"/>
  <c r="K433" i="68"/>
  <c r="P354" i="67"/>
  <c r="P411" i="67" s="1"/>
  <c r="P412" i="67"/>
  <c r="I68" i="57"/>
  <c r="I62" i="57" s="1"/>
  <c r="J66" i="60"/>
  <c r="L350" i="66"/>
  <c r="D350" i="66"/>
  <c r="P43" i="57"/>
  <c r="O343" i="66"/>
  <c r="G343" i="66"/>
  <c r="J403" i="65"/>
  <c r="J7" i="60"/>
  <c r="F448" i="64"/>
  <c r="F384" i="64"/>
  <c r="P330" i="70"/>
  <c r="P310" i="70"/>
  <c r="N308" i="70"/>
  <c r="N327" i="70" s="1"/>
  <c r="N328" i="70"/>
  <c r="D319" i="69"/>
  <c r="D396" i="69"/>
  <c r="D339" i="69"/>
  <c r="J316" i="69"/>
  <c r="J336" i="69"/>
  <c r="P331" i="69"/>
  <c r="P388" i="69"/>
  <c r="K68" i="55"/>
  <c r="K62" i="55" s="1"/>
  <c r="D305" i="67"/>
  <c r="D324" i="67" s="1"/>
  <c r="D325" i="67"/>
  <c r="L49" i="55"/>
  <c r="L43" i="55" s="1"/>
  <c r="D49" i="55"/>
  <c r="H375" i="64"/>
  <c r="M373" i="64"/>
  <c r="M351" i="64"/>
  <c r="E373" i="64"/>
  <c r="E351" i="64"/>
  <c r="C130" i="55"/>
  <c r="C124" i="55" s="1"/>
  <c r="H166" i="54"/>
  <c r="H161" i="54" s="1"/>
  <c r="N166" i="54"/>
  <c r="N161" i="54" s="1"/>
  <c r="F166" i="54"/>
  <c r="F161" i="54" s="1"/>
  <c r="P286" i="70"/>
  <c r="H286" i="70"/>
  <c r="J124" i="54"/>
  <c r="N372" i="68"/>
  <c r="H369" i="68"/>
  <c r="N369" i="68"/>
  <c r="F369" i="68"/>
  <c r="N337" i="66"/>
  <c r="J327" i="65"/>
  <c r="C30" i="54"/>
  <c r="C24" i="54" s="1"/>
  <c r="L395" i="71"/>
  <c r="L340" i="71"/>
  <c r="L394" i="71" s="1"/>
  <c r="C412" i="67"/>
  <c r="C354" i="67"/>
  <c r="C411" i="67" s="1"/>
  <c r="C384" i="64"/>
  <c r="C448" i="64"/>
  <c r="M305" i="66"/>
  <c r="M325" i="66"/>
  <c r="Q323" i="72"/>
  <c r="Q286" i="72"/>
  <c r="I291" i="70"/>
  <c r="I330" i="70"/>
  <c r="E286" i="67"/>
  <c r="G419" i="64"/>
  <c r="G333" i="64"/>
  <c r="M333" i="64"/>
  <c r="M376" i="64"/>
  <c r="E333" i="64"/>
  <c r="E375" i="64" s="1"/>
  <c r="E376" i="64"/>
  <c r="P164" i="60"/>
  <c r="D164" i="60"/>
  <c r="I357" i="65"/>
  <c r="N321" i="71"/>
  <c r="K330" i="70"/>
  <c r="Q419" i="68"/>
  <c r="Q393" i="68"/>
  <c r="N316" i="66"/>
  <c r="N336" i="66"/>
  <c r="G337" i="65"/>
  <c r="F332" i="65"/>
  <c r="F312" i="65"/>
  <c r="M289" i="71"/>
  <c r="M325" i="71" s="1"/>
  <c r="M362" i="71"/>
  <c r="I289" i="69"/>
  <c r="K293" i="65"/>
  <c r="K333" i="65"/>
  <c r="L406" i="70"/>
  <c r="H406" i="70"/>
  <c r="D406" i="70"/>
  <c r="N350" i="67"/>
  <c r="I404" i="65"/>
  <c r="I346" i="65"/>
  <c r="Q296" i="72"/>
  <c r="Q315" i="72"/>
  <c r="M396" i="70"/>
  <c r="M339" i="70"/>
  <c r="M319" i="70"/>
  <c r="O326" i="69"/>
  <c r="G325" i="67"/>
  <c r="G305" i="67"/>
  <c r="M333" i="66"/>
  <c r="M312" i="66"/>
  <c r="M310" i="66" s="1"/>
  <c r="G332" i="66"/>
  <c r="G312" i="66"/>
  <c r="E321" i="72"/>
  <c r="I168" i="58"/>
  <c r="E355" i="72"/>
  <c r="E282" i="72"/>
  <c r="E130" i="54"/>
  <c r="E124" i="54" s="1"/>
  <c r="I68" i="54"/>
  <c r="I62" i="54" s="1"/>
  <c r="Q316" i="70"/>
  <c r="N308" i="66"/>
  <c r="N327" i="66" s="1"/>
  <c r="N328" i="66"/>
  <c r="O340" i="65"/>
  <c r="Q339" i="65"/>
  <c r="Q300" i="65"/>
  <c r="M144" i="50"/>
  <c r="D66" i="50"/>
  <c r="N158" i="72"/>
  <c r="N212" i="72" s="1"/>
  <c r="N213" i="72"/>
  <c r="F158" i="72"/>
  <c r="F212" i="72" s="1"/>
  <c r="F213" i="72"/>
  <c r="Q210" i="72"/>
  <c r="Q154" i="72"/>
  <c r="Q152" i="72" s="1"/>
  <c r="I210" i="72"/>
  <c r="I154" i="72"/>
  <c r="C87" i="47"/>
  <c r="E158" i="67"/>
  <c r="I165" i="66"/>
  <c r="B210" i="71"/>
  <c r="B154" i="71"/>
  <c r="J142" i="72"/>
  <c r="I122" i="72"/>
  <c r="I141" i="72"/>
  <c r="I139" i="72"/>
  <c r="H138" i="72"/>
  <c r="G118" i="72"/>
  <c r="G137" i="72"/>
  <c r="M114" i="72"/>
  <c r="M132" i="72" s="1"/>
  <c r="M133" i="72"/>
  <c r="H112" i="72"/>
  <c r="H131" i="72"/>
  <c r="M141" i="71"/>
  <c r="M122" i="71"/>
  <c r="E141" i="71"/>
  <c r="E122" i="71"/>
  <c r="F133" i="71"/>
  <c r="F114" i="71"/>
  <c r="D112" i="71"/>
  <c r="D131" i="71"/>
  <c r="N124" i="70"/>
  <c r="N144" i="70"/>
  <c r="F124" i="70"/>
  <c r="F144" i="70"/>
  <c r="F134" i="70"/>
  <c r="F113" i="70"/>
  <c r="J148" i="69"/>
  <c r="J127" i="69"/>
  <c r="F112" i="66"/>
  <c r="Q127" i="65"/>
  <c r="I127" i="65"/>
  <c r="I147" i="65"/>
  <c r="L120" i="65"/>
  <c r="O9" i="45"/>
  <c r="B114" i="72"/>
  <c r="B133" i="72"/>
  <c r="E97" i="70"/>
  <c r="M148" i="69"/>
  <c r="K145" i="69"/>
  <c r="K105" i="69"/>
  <c r="J105" i="69"/>
  <c r="E205" i="72"/>
  <c r="E150" i="72"/>
  <c r="J162" i="69"/>
  <c r="J219" i="69" s="1"/>
  <c r="J220" i="69"/>
  <c r="I216" i="69"/>
  <c r="I158" i="69"/>
  <c r="O125" i="72"/>
  <c r="O144" i="72"/>
  <c r="J122" i="72"/>
  <c r="J141" i="72"/>
  <c r="J196" i="69"/>
  <c r="J139" i="69"/>
  <c r="Q154" i="68"/>
  <c r="O139" i="68"/>
  <c r="C139" i="68"/>
  <c r="I337" i="66"/>
  <c r="G297" i="66"/>
  <c r="L166" i="47"/>
  <c r="O154" i="71"/>
  <c r="Q154" i="70"/>
  <c r="Q212" i="70"/>
  <c r="E128" i="50"/>
  <c r="O113" i="50"/>
  <c r="O111" i="47"/>
  <c r="O111" i="50" s="1"/>
  <c r="G111" i="47"/>
  <c r="G113" i="50"/>
  <c r="P109" i="50"/>
  <c r="L212" i="69"/>
  <c r="L154" i="69"/>
  <c r="O106" i="50"/>
  <c r="N106" i="50"/>
  <c r="F106" i="50"/>
  <c r="F87" i="47"/>
  <c r="K224" i="67"/>
  <c r="K165" i="67"/>
  <c r="C224" i="67"/>
  <c r="C165" i="67"/>
  <c r="M212" i="67"/>
  <c r="M154" i="67"/>
  <c r="E154" i="67"/>
  <c r="E212" i="67"/>
  <c r="K210" i="67"/>
  <c r="K151" i="67"/>
  <c r="C210" i="67"/>
  <c r="C151" i="67"/>
  <c r="N162" i="66"/>
  <c r="N219" i="66" s="1"/>
  <c r="N220" i="66"/>
  <c r="O47" i="50"/>
  <c r="G47" i="50"/>
  <c r="F9" i="47"/>
  <c r="B165" i="69"/>
  <c r="B224" i="66"/>
  <c r="B165" i="66"/>
  <c r="B212" i="66"/>
  <c r="B154" i="66"/>
  <c r="D141" i="72"/>
  <c r="D122" i="72"/>
  <c r="J118" i="72"/>
  <c r="J137" i="72"/>
  <c r="Q142" i="71"/>
  <c r="P122" i="71"/>
  <c r="P141" i="71"/>
  <c r="D124" i="69"/>
  <c r="D144" i="69"/>
  <c r="F134" i="69"/>
  <c r="E133" i="69"/>
  <c r="E113" i="69"/>
  <c r="Q141" i="68"/>
  <c r="Q81" i="45"/>
  <c r="C124" i="65"/>
  <c r="J124" i="65"/>
  <c r="F154" i="68"/>
  <c r="C49" i="45"/>
  <c r="F96" i="71"/>
  <c r="K362" i="64"/>
  <c r="N158" i="69"/>
  <c r="N216" i="69"/>
  <c r="J113" i="50"/>
  <c r="J111" i="47"/>
  <c r="K154" i="69"/>
  <c r="K212" i="69"/>
  <c r="C211" i="69"/>
  <c r="M209" i="69"/>
  <c r="M151" i="69"/>
  <c r="E209" i="69"/>
  <c r="E151" i="69"/>
  <c r="C158" i="67"/>
  <c r="C156" i="67" s="1"/>
  <c r="B106" i="50"/>
  <c r="I139" i="71"/>
  <c r="N145" i="70"/>
  <c r="M144" i="70"/>
  <c r="M124" i="70"/>
  <c r="L146" i="69"/>
  <c r="I145" i="69"/>
  <c r="I124" i="69"/>
  <c r="I118" i="69" s="1"/>
  <c r="O127" i="67"/>
  <c r="N127" i="67"/>
  <c r="D127" i="65"/>
  <c r="K124" i="65"/>
  <c r="J113" i="65"/>
  <c r="B196" i="69"/>
  <c r="B139" i="69"/>
  <c r="J105" i="70"/>
  <c r="I105" i="70"/>
  <c r="M99" i="69"/>
  <c r="C260" i="68"/>
  <c r="C187" i="68"/>
  <c r="K154" i="67"/>
  <c r="K212" i="67"/>
  <c r="M49" i="47"/>
  <c r="M43" i="47" s="1"/>
  <c r="C151" i="66"/>
  <c r="M130" i="45"/>
  <c r="D130" i="45"/>
  <c r="D124" i="45" s="1"/>
  <c r="D116" i="69"/>
  <c r="D136" i="69"/>
  <c r="G154" i="68"/>
  <c r="E154" i="68"/>
  <c r="K139" i="68"/>
  <c r="J118" i="66"/>
  <c r="C139" i="64"/>
  <c r="M318" i="64"/>
  <c r="C330" i="64"/>
  <c r="C373" i="64"/>
  <c r="L136" i="50"/>
  <c r="L130" i="47"/>
  <c r="D136" i="50"/>
  <c r="D130" i="47"/>
  <c r="M273" i="68"/>
  <c r="M199" i="68"/>
  <c r="M271" i="68" s="1"/>
  <c r="E273" i="68"/>
  <c r="E199" i="68"/>
  <c r="E271" i="68" s="1"/>
  <c r="H272" i="68"/>
  <c r="H199" i="68"/>
  <c r="H271" i="68" s="1"/>
  <c r="D97" i="50"/>
  <c r="D87" i="47"/>
  <c r="H87" i="47"/>
  <c r="O68" i="47"/>
  <c r="O62" i="47" s="1"/>
  <c r="L154" i="67"/>
  <c r="L212" i="67"/>
  <c r="D212" i="67"/>
  <c r="D154" i="67"/>
  <c r="L177" i="64"/>
  <c r="L174" i="64" s="1"/>
  <c r="H7" i="50"/>
  <c r="D236" i="64"/>
  <c r="D172" i="64"/>
  <c r="Q139" i="71"/>
  <c r="P138" i="71"/>
  <c r="G118" i="71"/>
  <c r="G137" i="71"/>
  <c r="F148" i="45"/>
  <c r="G142" i="70"/>
  <c r="F141" i="70"/>
  <c r="E120" i="70"/>
  <c r="E140" i="70"/>
  <c r="H134" i="70"/>
  <c r="H113" i="70"/>
  <c r="H132" i="70" s="1"/>
  <c r="G120" i="67"/>
  <c r="Q116" i="65"/>
  <c r="B135" i="64"/>
  <c r="K139" i="71"/>
  <c r="J100" i="71"/>
  <c r="J138" i="71"/>
  <c r="I100" i="71"/>
  <c r="M205" i="72"/>
  <c r="M150" i="72"/>
  <c r="O216" i="70"/>
  <c r="O158" i="70"/>
  <c r="O215" i="70" s="1"/>
  <c r="H214" i="70"/>
  <c r="P156" i="67"/>
  <c r="Q221" i="66"/>
  <c r="Q162" i="66"/>
  <c r="Q219" i="66" s="1"/>
  <c r="P220" i="66"/>
  <c r="P162" i="66"/>
  <c r="P219" i="66" s="1"/>
  <c r="Q28" i="50"/>
  <c r="G172" i="64"/>
  <c r="G236" i="64"/>
  <c r="B214" i="69"/>
  <c r="B260" i="68"/>
  <c r="B187" i="68"/>
  <c r="G125" i="72"/>
  <c r="G144" i="72"/>
  <c r="N122" i="72"/>
  <c r="N141" i="72"/>
  <c r="K143" i="70"/>
  <c r="Q68" i="45"/>
  <c r="M124" i="66"/>
  <c r="I395" i="72"/>
  <c r="I340" i="72"/>
  <c r="I394" i="72" s="1"/>
  <c r="E172" i="60"/>
  <c r="E166" i="60"/>
  <c r="M390" i="69"/>
  <c r="M333" i="69"/>
  <c r="O332" i="69"/>
  <c r="O389" i="69"/>
  <c r="O312" i="69"/>
  <c r="K113" i="59"/>
  <c r="K111" i="55"/>
  <c r="E340" i="66"/>
  <c r="E300" i="66"/>
  <c r="C327" i="71"/>
  <c r="C368" i="69"/>
  <c r="C293" i="66"/>
  <c r="C332" i="66"/>
  <c r="M47" i="50"/>
  <c r="E214" i="72"/>
  <c r="E158" i="72"/>
  <c r="E212" i="72" s="1"/>
  <c r="L158" i="72"/>
  <c r="L212" i="72" s="1"/>
  <c r="L213" i="72"/>
  <c r="D213" i="72"/>
  <c r="D158" i="72"/>
  <c r="D212" i="72" s="1"/>
  <c r="N150" i="72"/>
  <c r="N205" i="72"/>
  <c r="N154" i="71"/>
  <c r="L191" i="68"/>
  <c r="P85" i="50"/>
  <c r="H85" i="50"/>
  <c r="C162" i="67"/>
  <c r="C219" i="67" s="1"/>
  <c r="C220" i="67"/>
  <c r="C165" i="66"/>
  <c r="C49" i="47"/>
  <c r="N47" i="50"/>
  <c r="J212" i="66"/>
  <c r="J154" i="66"/>
  <c r="G158" i="65"/>
  <c r="L148" i="45"/>
  <c r="D138" i="70"/>
  <c r="L111" i="45"/>
  <c r="L113" i="49"/>
  <c r="D111" i="45"/>
  <c r="D113" i="49"/>
  <c r="C113" i="49"/>
  <c r="C111" i="45"/>
  <c r="G62" i="45"/>
  <c r="D124" i="67"/>
  <c r="C124" i="67"/>
  <c r="C62" i="45"/>
  <c r="D113" i="67"/>
  <c r="K113" i="67"/>
  <c r="C113" i="67"/>
  <c r="J49" i="45"/>
  <c r="P3" i="45"/>
  <c r="P120" i="67"/>
  <c r="O120" i="67"/>
  <c r="E132" i="64"/>
  <c r="B146" i="70"/>
  <c r="B132" i="69"/>
  <c r="C104" i="71"/>
  <c r="C98" i="71" s="1"/>
  <c r="J104" i="71"/>
  <c r="C139" i="71"/>
  <c r="Q100" i="71"/>
  <c r="P97" i="70"/>
  <c r="H97" i="70"/>
  <c r="K158" i="72"/>
  <c r="K212" i="72" s="1"/>
  <c r="K213" i="72"/>
  <c r="M213" i="71"/>
  <c r="M158" i="71"/>
  <c r="M212" i="71" s="1"/>
  <c r="H165" i="67"/>
  <c r="P151" i="67"/>
  <c r="F184" i="64"/>
  <c r="B169" i="64"/>
  <c r="P118" i="72"/>
  <c r="P137" i="72"/>
  <c r="K114" i="71"/>
  <c r="K132" i="71" s="1"/>
  <c r="K133" i="71"/>
  <c r="L142" i="69"/>
  <c r="Q143" i="68"/>
  <c r="E143" i="68"/>
  <c r="P132" i="64"/>
  <c r="E107" i="71"/>
  <c r="D99" i="70"/>
  <c r="J85" i="60"/>
  <c r="F429" i="68"/>
  <c r="F502" i="68"/>
  <c r="C111" i="54"/>
  <c r="C105" i="54" s="1"/>
  <c r="C423" i="68"/>
  <c r="C372" i="68"/>
  <c r="C68" i="54"/>
  <c r="C62" i="54" s="1"/>
  <c r="J164" i="50"/>
  <c r="Q148" i="47"/>
  <c r="N146" i="50"/>
  <c r="J150" i="71"/>
  <c r="J205" i="71"/>
  <c r="K144" i="50"/>
  <c r="G203" i="71"/>
  <c r="G148" i="71"/>
  <c r="Q151" i="67"/>
  <c r="K165" i="66"/>
  <c r="J158" i="66"/>
  <c r="O158" i="65"/>
  <c r="M169" i="64"/>
  <c r="O141" i="71"/>
  <c r="O122" i="71"/>
  <c r="P130" i="45"/>
  <c r="L138" i="70"/>
  <c r="K127" i="69"/>
  <c r="K147" i="69"/>
  <c r="K147" i="68"/>
  <c r="Q136" i="68"/>
  <c r="K124" i="67"/>
  <c r="H118" i="66"/>
  <c r="Q124" i="65"/>
  <c r="J120" i="65"/>
  <c r="L116" i="65"/>
  <c r="N130" i="64"/>
  <c r="B139" i="64"/>
  <c r="B127" i="64"/>
  <c r="M107" i="72"/>
  <c r="K336" i="71"/>
  <c r="K390" i="71" s="1"/>
  <c r="K391" i="71"/>
  <c r="O47" i="60"/>
  <c r="I323" i="72"/>
  <c r="I304" i="72"/>
  <c r="I298" i="72" s="1"/>
  <c r="Q312" i="70"/>
  <c r="Q331" i="70" s="1"/>
  <c r="Q332" i="70"/>
  <c r="F414" i="68"/>
  <c r="F389" i="68"/>
  <c r="F486" i="68"/>
  <c r="F330" i="65"/>
  <c r="C316" i="66"/>
  <c r="C336" i="66"/>
  <c r="Q297" i="65"/>
  <c r="I148" i="72"/>
  <c r="I203" i="72"/>
  <c r="Q214" i="69"/>
  <c r="G151" i="66"/>
  <c r="M154" i="65"/>
  <c r="M212" i="65"/>
  <c r="H151" i="65"/>
  <c r="O172" i="64"/>
  <c r="O236" i="64"/>
  <c r="C172" i="64"/>
  <c r="C236" i="64"/>
  <c r="B204" i="71"/>
  <c r="C114" i="71"/>
  <c r="C132" i="71" s="1"/>
  <c r="C133" i="71"/>
  <c r="J146" i="70"/>
  <c r="C145" i="69"/>
  <c r="I124" i="66"/>
  <c r="B138" i="71"/>
  <c r="H94" i="72"/>
  <c r="B122" i="64"/>
  <c r="P107" i="64"/>
  <c r="P149" i="64" s="1"/>
  <c r="Q108" i="64"/>
  <c r="Q150" i="64" s="1"/>
  <c r="C112" i="64"/>
  <c r="D113" i="64"/>
  <c r="P113" i="64"/>
  <c r="Q115" i="64"/>
  <c r="N116" i="64"/>
  <c r="K117" i="64"/>
  <c r="H119" i="64"/>
  <c r="I120" i="64"/>
  <c r="F122" i="64"/>
  <c r="C123" i="64"/>
  <c r="O123" i="64"/>
  <c r="O165" i="64" s="1"/>
  <c r="P124" i="64"/>
  <c r="P166" i="64" s="1"/>
  <c r="M95" i="65"/>
  <c r="N96" i="65"/>
  <c r="O28" i="44"/>
  <c r="O98" i="65"/>
  <c r="P100" i="65"/>
  <c r="Q102" i="65"/>
  <c r="Q140" i="65" s="1"/>
  <c r="J103" i="65"/>
  <c r="J141" i="65" s="1"/>
  <c r="K104" i="65"/>
  <c r="K142" i="65" s="1"/>
  <c r="H106" i="65"/>
  <c r="I107" i="65"/>
  <c r="B96" i="65"/>
  <c r="M95" i="66"/>
  <c r="N96" i="66"/>
  <c r="O47" i="44"/>
  <c r="O98" i="66"/>
  <c r="O136" i="66" s="1"/>
  <c r="P100" i="66"/>
  <c r="Q102" i="66"/>
  <c r="Q140" i="66" s="1"/>
  <c r="N103" i="66"/>
  <c r="N141" i="66" s="1"/>
  <c r="O104" i="66"/>
  <c r="O142" i="66" s="1"/>
  <c r="P106" i="66"/>
  <c r="M107" i="66"/>
  <c r="M145" i="66" s="1"/>
  <c r="J109" i="66"/>
  <c r="J147" i="66" s="1"/>
  <c r="G110" i="66"/>
  <c r="O110" i="66"/>
  <c r="B47" i="44"/>
  <c r="B98" i="66"/>
  <c r="N95" i="67"/>
  <c r="N133" i="67" s="1"/>
  <c r="K96" i="67"/>
  <c r="K134" i="67" s="1"/>
  <c r="L66" i="44"/>
  <c r="L98" i="67"/>
  <c r="I100" i="67"/>
  <c r="I138" i="67" s="1"/>
  <c r="F102" i="67"/>
  <c r="G103" i="67"/>
  <c r="G141" i="67" s="1"/>
  <c r="D104" i="67"/>
  <c r="P104" i="67"/>
  <c r="M106" i="67"/>
  <c r="N107" i="67"/>
  <c r="O109" i="67"/>
  <c r="B116" i="68"/>
  <c r="B164" i="68" s="1"/>
  <c r="J113" i="68"/>
  <c r="K114" i="68"/>
  <c r="L85" i="44"/>
  <c r="L116" i="68"/>
  <c r="I118" i="68"/>
  <c r="I166" i="68" s="1"/>
  <c r="J120" i="68"/>
  <c r="G121" i="68"/>
  <c r="G169" i="68" s="1"/>
  <c r="D122" i="68"/>
  <c r="P122" i="68"/>
  <c r="P170" i="68" s="1"/>
  <c r="M124" i="68"/>
  <c r="N125" i="68"/>
  <c r="K126" i="68"/>
  <c r="H128" i="68"/>
  <c r="I129" i="68"/>
  <c r="I177" i="68" s="1"/>
  <c r="F131" i="68"/>
  <c r="C132" i="68"/>
  <c r="H133" i="68"/>
  <c r="P148" i="44"/>
  <c r="J141" i="68"/>
  <c r="K43" i="45"/>
  <c r="G3" i="45"/>
  <c r="B3" i="47"/>
  <c r="N68" i="55"/>
  <c r="N62" i="55" s="1"/>
  <c r="C431" i="68"/>
  <c r="O146" i="60"/>
  <c r="K85" i="60"/>
  <c r="O7" i="60"/>
  <c r="C125" i="60"/>
  <c r="P398" i="72"/>
  <c r="P343" i="72"/>
  <c r="P397" i="72" s="1"/>
  <c r="L398" i="72"/>
  <c r="L343" i="72"/>
  <c r="L397" i="72" s="1"/>
  <c r="H398" i="72"/>
  <c r="H343" i="72"/>
  <c r="H397" i="72" s="1"/>
  <c r="D398" i="72"/>
  <c r="D343" i="72"/>
  <c r="D397" i="72" s="1"/>
  <c r="E336" i="72"/>
  <c r="E390" i="72" s="1"/>
  <c r="E392" i="72"/>
  <c r="K391" i="72"/>
  <c r="K336" i="72"/>
  <c r="K390" i="72" s="1"/>
  <c r="F389" i="72"/>
  <c r="K387" i="72"/>
  <c r="K332" i="72"/>
  <c r="O162" i="60"/>
  <c r="G162" i="60"/>
  <c r="O395" i="71"/>
  <c r="O340" i="71"/>
  <c r="O394" i="71" s="1"/>
  <c r="G340" i="71"/>
  <c r="G394" i="71" s="1"/>
  <c r="G395" i="71"/>
  <c r="J336" i="71"/>
  <c r="J390" i="71" s="1"/>
  <c r="J391" i="71"/>
  <c r="Q387" i="71"/>
  <c r="Q332" i="71"/>
  <c r="I332" i="71"/>
  <c r="I387" i="71"/>
  <c r="Q144" i="60"/>
  <c r="I144" i="60"/>
  <c r="G357" i="70"/>
  <c r="G414" i="70" s="1"/>
  <c r="G415" i="70"/>
  <c r="P408" i="70"/>
  <c r="P350" i="70"/>
  <c r="P407" i="70" s="1"/>
  <c r="H408" i="70"/>
  <c r="H350" i="70"/>
  <c r="H407" i="70" s="1"/>
  <c r="K406" i="70"/>
  <c r="P404" i="70"/>
  <c r="P346" i="70"/>
  <c r="H404" i="70"/>
  <c r="H346" i="70"/>
  <c r="N343" i="70"/>
  <c r="N401" i="70"/>
  <c r="F343" i="70"/>
  <c r="F401" i="70"/>
  <c r="L415" i="69"/>
  <c r="L357" i="69"/>
  <c r="L414" i="69" s="1"/>
  <c r="N412" i="69"/>
  <c r="N354" i="69"/>
  <c r="N411" i="69" s="1"/>
  <c r="Q408" i="69"/>
  <c r="Q350" i="69"/>
  <c r="Q407" i="69" s="1"/>
  <c r="I408" i="69"/>
  <c r="I350" i="69"/>
  <c r="I407" i="69" s="1"/>
  <c r="P111" i="60"/>
  <c r="H406" i="69"/>
  <c r="Q403" i="69"/>
  <c r="I403" i="69"/>
  <c r="N106" i="60"/>
  <c r="F106" i="60"/>
  <c r="H444" i="68"/>
  <c r="H516" i="68" s="1"/>
  <c r="Q429" i="68"/>
  <c r="Q502" i="68"/>
  <c r="I429" i="68"/>
  <c r="I502" i="68"/>
  <c r="L426" i="68"/>
  <c r="D426" i="68"/>
  <c r="Q357" i="67"/>
  <c r="I357" i="67"/>
  <c r="N412" i="67"/>
  <c r="N354" i="67"/>
  <c r="N411" i="67" s="1"/>
  <c r="F412" i="67"/>
  <c r="F354" i="67"/>
  <c r="F411" i="67" s="1"/>
  <c r="H66" i="60"/>
  <c r="D404" i="67"/>
  <c r="D346" i="67"/>
  <c r="I343" i="67"/>
  <c r="I357" i="66"/>
  <c r="F354" i="66"/>
  <c r="F411" i="66" s="1"/>
  <c r="F413" i="66"/>
  <c r="H412" i="66"/>
  <c r="H354" i="66"/>
  <c r="H411" i="66" s="1"/>
  <c r="N350" i="66"/>
  <c r="F350" i="66"/>
  <c r="D49" i="57"/>
  <c r="D43" i="57" s="1"/>
  <c r="J346" i="66"/>
  <c r="J404" i="66"/>
  <c r="E343" i="66"/>
  <c r="L412" i="65"/>
  <c r="L354" i="65"/>
  <c r="L411" i="65" s="1"/>
  <c r="D350" i="65"/>
  <c r="P30" i="57"/>
  <c r="H28" i="60"/>
  <c r="D404" i="65"/>
  <c r="D346" i="65"/>
  <c r="K343" i="65"/>
  <c r="L457" i="64"/>
  <c r="L393" i="64"/>
  <c r="L456" i="64" s="1"/>
  <c r="D393" i="64"/>
  <c r="D456" i="64" s="1"/>
  <c r="D457" i="64"/>
  <c r="H447" i="64"/>
  <c r="O381" i="64"/>
  <c r="G381" i="64"/>
  <c r="C415" i="70"/>
  <c r="C357" i="70"/>
  <c r="C414" i="70" s="1"/>
  <c r="C130" i="57"/>
  <c r="C124" i="57" s="1"/>
  <c r="C132" i="60"/>
  <c r="C357" i="66"/>
  <c r="K325" i="72"/>
  <c r="Q318" i="72"/>
  <c r="Q372" i="72"/>
  <c r="M318" i="72"/>
  <c r="M372" i="72"/>
  <c r="K317" i="72"/>
  <c r="K371" i="72"/>
  <c r="J294" i="72"/>
  <c r="J313" i="72"/>
  <c r="I150" i="59"/>
  <c r="Q148" i="55"/>
  <c r="I148" i="55"/>
  <c r="N340" i="70"/>
  <c r="P319" i="70"/>
  <c r="P339" i="70"/>
  <c r="D335" i="70"/>
  <c r="J330" i="70"/>
  <c r="J339" i="69"/>
  <c r="J396" i="69"/>
  <c r="J319" i="69"/>
  <c r="J332" i="69"/>
  <c r="J312" i="69"/>
  <c r="J310" i="69" s="1"/>
  <c r="J389" i="69"/>
  <c r="P330" i="69"/>
  <c r="P387" i="69"/>
  <c r="P310" i="69"/>
  <c r="H330" i="69"/>
  <c r="H387" i="69"/>
  <c r="H310" i="69"/>
  <c r="N308" i="69"/>
  <c r="N327" i="69" s="1"/>
  <c r="N328" i="69"/>
  <c r="D325" i="69"/>
  <c r="D305" i="69"/>
  <c r="M413" i="68"/>
  <c r="M485" i="68"/>
  <c r="P409" i="68"/>
  <c r="D87" i="55"/>
  <c r="O406" i="68"/>
  <c r="O381" i="68"/>
  <c r="G381" i="68"/>
  <c r="G406" i="68"/>
  <c r="P331" i="67"/>
  <c r="P308" i="67"/>
  <c r="P328" i="67"/>
  <c r="I310" i="66"/>
  <c r="F339" i="65"/>
  <c r="F319" i="65"/>
  <c r="D316" i="65"/>
  <c r="D310" i="65" s="1"/>
  <c r="D336" i="65"/>
  <c r="M305" i="65"/>
  <c r="M324" i="65" s="1"/>
  <c r="M325" i="65"/>
  <c r="E305" i="65"/>
  <c r="E325" i="65"/>
  <c r="D360" i="64"/>
  <c r="L286" i="71"/>
  <c r="D286" i="71"/>
  <c r="P148" i="54"/>
  <c r="P143" i="54" s="1"/>
  <c r="H148" i="54"/>
  <c r="H143" i="54" s="1"/>
  <c r="N293" i="70"/>
  <c r="F293" i="70"/>
  <c r="J368" i="69"/>
  <c r="P328" i="69"/>
  <c r="P289" i="69"/>
  <c r="H289" i="69"/>
  <c r="N286" i="69"/>
  <c r="F286" i="69"/>
  <c r="J361" i="68"/>
  <c r="N357" i="68"/>
  <c r="F357" i="68"/>
  <c r="N402" i="68"/>
  <c r="J297" i="67"/>
  <c r="N286" i="67"/>
  <c r="F286" i="67"/>
  <c r="J377" i="66"/>
  <c r="J300" i="66"/>
  <c r="L293" i="65"/>
  <c r="D293" i="65"/>
  <c r="D331" i="65" s="1"/>
  <c r="L289" i="65"/>
  <c r="L327" i="65" s="1"/>
  <c r="D289" i="65"/>
  <c r="D327" i="65" s="1"/>
  <c r="L361" i="64"/>
  <c r="L318" i="64"/>
  <c r="C286" i="67"/>
  <c r="H7" i="60"/>
  <c r="O398" i="72"/>
  <c r="O343" i="72"/>
  <c r="O397" i="72" s="1"/>
  <c r="M389" i="72"/>
  <c r="N164" i="60"/>
  <c r="F164" i="60"/>
  <c r="J162" i="60"/>
  <c r="M398" i="71"/>
  <c r="M343" i="71"/>
  <c r="M397" i="71" s="1"/>
  <c r="P146" i="60"/>
  <c r="L387" i="71"/>
  <c r="L332" i="71"/>
  <c r="D387" i="71"/>
  <c r="D332" i="71"/>
  <c r="L385" i="71"/>
  <c r="L330" i="71"/>
  <c r="D144" i="60"/>
  <c r="P412" i="70"/>
  <c r="P354" i="70"/>
  <c r="P411" i="70" s="1"/>
  <c r="H412" i="70"/>
  <c r="H354" i="70"/>
  <c r="H411" i="70" s="1"/>
  <c r="F406" i="70"/>
  <c r="K404" i="70"/>
  <c r="K346" i="70"/>
  <c r="M401" i="70"/>
  <c r="M343" i="70"/>
  <c r="E401" i="70"/>
  <c r="E343" i="70"/>
  <c r="G415" i="69"/>
  <c r="G357" i="69"/>
  <c r="G414" i="69" s="1"/>
  <c r="P408" i="69"/>
  <c r="P350" i="69"/>
  <c r="P407" i="69" s="1"/>
  <c r="H408" i="69"/>
  <c r="H350" i="69"/>
  <c r="H407" i="69" s="1"/>
  <c r="L109" i="60"/>
  <c r="D109" i="60"/>
  <c r="Q106" i="60"/>
  <c r="M343" i="69"/>
  <c r="M401" i="69"/>
  <c r="D514" i="68"/>
  <c r="D441" i="68"/>
  <c r="D513" i="68" s="1"/>
  <c r="L85" i="60"/>
  <c r="H502" i="68"/>
  <c r="H429" i="68"/>
  <c r="D357" i="67"/>
  <c r="D350" i="67"/>
  <c r="O346" i="67"/>
  <c r="O404" i="67"/>
  <c r="G346" i="67"/>
  <c r="G404" i="67"/>
  <c r="P357" i="66"/>
  <c r="M350" i="66"/>
  <c r="E350" i="66"/>
  <c r="Q346" i="66"/>
  <c r="Q404" i="66"/>
  <c r="I346" i="66"/>
  <c r="I404" i="66"/>
  <c r="G403" i="65"/>
  <c r="J24" i="57"/>
  <c r="J396" i="64"/>
  <c r="P453" i="64"/>
  <c r="P389" i="64"/>
  <c r="P452" i="64" s="1"/>
  <c r="H389" i="64"/>
  <c r="G447" i="64"/>
  <c r="C400" i="70"/>
  <c r="C514" i="68"/>
  <c r="C441" i="68"/>
  <c r="C513" i="68" s="1"/>
  <c r="C381" i="64"/>
  <c r="L327" i="72"/>
  <c r="D327" i="72"/>
  <c r="J307" i="72"/>
  <c r="J380" i="72"/>
  <c r="J326" i="72"/>
  <c r="L321" i="72"/>
  <c r="D321" i="72"/>
  <c r="J374" i="72"/>
  <c r="J320" i="72"/>
  <c r="P300" i="72"/>
  <c r="P319" i="72"/>
  <c r="P373" i="72"/>
  <c r="H373" i="72"/>
  <c r="H300" i="72"/>
  <c r="H319" i="72"/>
  <c r="N371" i="72"/>
  <c r="N317" i="72"/>
  <c r="O315" i="72"/>
  <c r="O296" i="72"/>
  <c r="G315" i="72"/>
  <c r="G296" i="72"/>
  <c r="G314" i="72" s="1"/>
  <c r="L327" i="71"/>
  <c r="D327" i="71"/>
  <c r="N324" i="71"/>
  <c r="F324" i="71"/>
  <c r="N148" i="55"/>
  <c r="N143" i="55" s="1"/>
  <c r="N150" i="59"/>
  <c r="L317" i="71"/>
  <c r="L371" i="71"/>
  <c r="D317" i="71"/>
  <c r="D371" i="71"/>
  <c r="O332" i="70"/>
  <c r="O312" i="70"/>
  <c r="G332" i="70"/>
  <c r="G312" i="70"/>
  <c r="K308" i="70"/>
  <c r="K327" i="70" s="1"/>
  <c r="K328" i="70"/>
  <c r="E310" i="69"/>
  <c r="E331" i="69"/>
  <c r="E388" i="69"/>
  <c r="O111" i="55"/>
  <c r="G111" i="55"/>
  <c r="G105" i="55" s="1"/>
  <c r="K105" i="55"/>
  <c r="N423" i="68"/>
  <c r="L422" i="68"/>
  <c r="L494" i="68"/>
  <c r="D422" i="68"/>
  <c r="D494" i="68"/>
  <c r="J421" i="68"/>
  <c r="J396" i="68"/>
  <c r="J415" i="68"/>
  <c r="J487" i="68"/>
  <c r="P389" i="68"/>
  <c r="P414" i="68"/>
  <c r="K410" i="68"/>
  <c r="K385" i="68"/>
  <c r="P316" i="67"/>
  <c r="P336" i="67"/>
  <c r="H316" i="67"/>
  <c r="H336" i="67"/>
  <c r="I68" i="55"/>
  <c r="M62" i="55"/>
  <c r="D43" i="55"/>
  <c r="P30" i="55"/>
  <c r="P24" i="55" s="1"/>
  <c r="J368" i="64"/>
  <c r="J431" i="64"/>
  <c r="C337" i="69"/>
  <c r="C319" i="66"/>
  <c r="C339" i="66"/>
  <c r="C312" i="65"/>
  <c r="C332" i="65"/>
  <c r="C374" i="64"/>
  <c r="O286" i="72"/>
  <c r="G286" i="72"/>
  <c r="K355" i="72"/>
  <c r="K282" i="72"/>
  <c r="K354" i="72" s="1"/>
  <c r="O276" i="72"/>
  <c r="G276" i="72"/>
  <c r="K362" i="71"/>
  <c r="K289" i="71"/>
  <c r="Q300" i="70"/>
  <c r="I377" i="70"/>
  <c r="I300" i="70"/>
  <c r="O297" i="70"/>
  <c r="G297" i="70"/>
  <c r="M286" i="70"/>
  <c r="E286" i="70"/>
  <c r="K462" i="68"/>
  <c r="K365" i="68"/>
  <c r="K461" i="68" s="1"/>
  <c r="O49" i="54"/>
  <c r="O43" i="54" s="1"/>
  <c r="Q293" i="66"/>
  <c r="Q330" i="66"/>
  <c r="I330" i="66"/>
  <c r="Q289" i="66"/>
  <c r="I289" i="66"/>
  <c r="I327" i="66" s="1"/>
  <c r="M374" i="64"/>
  <c r="E374" i="64"/>
  <c r="K330" i="64"/>
  <c r="D321" i="64"/>
  <c r="D363" i="64" s="1"/>
  <c r="C297" i="67"/>
  <c r="J28" i="60"/>
  <c r="L7" i="60"/>
  <c r="N398" i="72"/>
  <c r="N343" i="72"/>
  <c r="N397" i="72" s="1"/>
  <c r="D389" i="72"/>
  <c r="L398" i="71"/>
  <c r="L343" i="71"/>
  <c r="L397" i="71" s="1"/>
  <c r="M395" i="71"/>
  <c r="M340" i="71"/>
  <c r="E395" i="71"/>
  <c r="E340" i="71"/>
  <c r="E394" i="71" s="1"/>
  <c r="P391" i="71"/>
  <c r="P336" i="71"/>
  <c r="P390" i="71" s="1"/>
  <c r="H391" i="71"/>
  <c r="H336" i="71"/>
  <c r="H390" i="71" s="1"/>
  <c r="L389" i="71"/>
  <c r="M415" i="70"/>
  <c r="M357" i="70"/>
  <c r="M414" i="70" s="1"/>
  <c r="E357" i="70"/>
  <c r="N350" i="70"/>
  <c r="N407" i="70" s="1"/>
  <c r="N408" i="70"/>
  <c r="F408" i="70"/>
  <c r="F350" i="70"/>
  <c r="M406" i="70"/>
  <c r="E406" i="70"/>
  <c r="J128" i="60"/>
  <c r="P401" i="70"/>
  <c r="P343" i="70"/>
  <c r="H125" i="60"/>
  <c r="O113" i="60"/>
  <c r="O111" i="57"/>
  <c r="O111" i="60"/>
  <c r="N406" i="69"/>
  <c r="O404" i="69"/>
  <c r="O346" i="69"/>
  <c r="G109" i="60"/>
  <c r="H106" i="60"/>
  <c r="D401" i="69"/>
  <c r="D343" i="69"/>
  <c r="K437" i="68"/>
  <c r="K509" i="68" s="1"/>
  <c r="K511" i="68"/>
  <c r="Q437" i="68"/>
  <c r="I437" i="68"/>
  <c r="O429" i="68"/>
  <c r="O502" i="68"/>
  <c r="G429" i="68"/>
  <c r="G502" i="68"/>
  <c r="J426" i="68"/>
  <c r="D412" i="67"/>
  <c r="D354" i="67"/>
  <c r="D411" i="67" s="1"/>
  <c r="M68" i="57"/>
  <c r="M62" i="57" s="1"/>
  <c r="O350" i="67"/>
  <c r="K68" i="57"/>
  <c r="K62" i="57" s="1"/>
  <c r="Q68" i="57"/>
  <c r="Q62" i="57" s="1"/>
  <c r="E348" i="67"/>
  <c r="J346" i="67"/>
  <c r="J404" i="67"/>
  <c r="G357" i="66"/>
  <c r="P346" i="66"/>
  <c r="P404" i="66"/>
  <c r="H346" i="66"/>
  <c r="H404" i="66"/>
  <c r="I343" i="66"/>
  <c r="I402" i="66"/>
  <c r="M396" i="64"/>
  <c r="J457" i="64"/>
  <c r="J393" i="64"/>
  <c r="J456" i="64" s="1"/>
  <c r="N7" i="60"/>
  <c r="J384" i="64"/>
  <c r="J448" i="64"/>
  <c r="C395" i="72"/>
  <c r="C340" i="72"/>
  <c r="C394" i="72" s="1"/>
  <c r="C150" i="60"/>
  <c r="C148" i="60"/>
  <c r="C350" i="67"/>
  <c r="C348" i="67" s="1"/>
  <c r="O161" i="55"/>
  <c r="G161" i="55"/>
  <c r="L324" i="72"/>
  <c r="D324" i="72"/>
  <c r="J323" i="72"/>
  <c r="K319" i="72"/>
  <c r="K373" i="72"/>
  <c r="K300" i="72"/>
  <c r="Q166" i="55"/>
  <c r="Q161" i="55" s="1"/>
  <c r="Q168" i="59"/>
  <c r="J296" i="72"/>
  <c r="J315" i="72"/>
  <c r="K372" i="71"/>
  <c r="K318" i="71"/>
  <c r="K150" i="59"/>
  <c r="K148" i="55"/>
  <c r="K143" i="55" s="1"/>
  <c r="K298" i="71"/>
  <c r="K293" i="71" s="1"/>
  <c r="J339" i="70"/>
  <c r="J396" i="70"/>
  <c r="J319" i="70"/>
  <c r="D337" i="70"/>
  <c r="H333" i="70"/>
  <c r="J312" i="70"/>
  <c r="J332" i="70"/>
  <c r="L326" i="70"/>
  <c r="D326" i="70"/>
  <c r="J325" i="70"/>
  <c r="F340" i="69"/>
  <c r="H396" i="69"/>
  <c r="H339" i="69"/>
  <c r="H319" i="69"/>
  <c r="L337" i="69"/>
  <c r="N336" i="69"/>
  <c r="N316" i="69"/>
  <c r="N111" i="55"/>
  <c r="N105" i="55" s="1"/>
  <c r="P308" i="69"/>
  <c r="L326" i="69"/>
  <c r="D326" i="69"/>
  <c r="H393" i="68"/>
  <c r="H418" i="68"/>
  <c r="L411" i="68"/>
  <c r="F87" i="55"/>
  <c r="F383" i="68" s="1"/>
  <c r="E405" i="68"/>
  <c r="O336" i="67"/>
  <c r="O316" i="67"/>
  <c r="G336" i="67"/>
  <c r="G316" i="67"/>
  <c r="P325" i="67"/>
  <c r="P305" i="67"/>
  <c r="Q339" i="66"/>
  <c r="I339" i="66"/>
  <c r="I319" i="66"/>
  <c r="P332" i="66"/>
  <c r="P312" i="66"/>
  <c r="H332" i="66"/>
  <c r="H312" i="66"/>
  <c r="K49" i="55"/>
  <c r="H339" i="65"/>
  <c r="H319" i="65"/>
  <c r="F336" i="65"/>
  <c r="F316" i="65"/>
  <c r="K312" i="65"/>
  <c r="K332" i="65"/>
  <c r="D375" i="64"/>
  <c r="Q369" i="64"/>
  <c r="Q432" i="64"/>
  <c r="Q347" i="64"/>
  <c r="I369" i="64"/>
  <c r="I347" i="64"/>
  <c r="I432" i="64"/>
  <c r="K9" i="55"/>
  <c r="K3" i="55" s="1"/>
  <c r="J363" i="64"/>
  <c r="C351" i="64"/>
  <c r="H289" i="72"/>
  <c r="L286" i="72"/>
  <c r="D286" i="72"/>
  <c r="D280" i="72" s="1"/>
  <c r="J286" i="72"/>
  <c r="N355" i="72"/>
  <c r="N282" i="72"/>
  <c r="N354" i="72" s="1"/>
  <c r="F355" i="72"/>
  <c r="F282" i="72"/>
  <c r="H280" i="72"/>
  <c r="N276" i="72"/>
  <c r="F276" i="72"/>
  <c r="N282" i="71"/>
  <c r="F282" i="71"/>
  <c r="N297" i="70"/>
  <c r="F297" i="70"/>
  <c r="N300" i="69"/>
  <c r="N113" i="58"/>
  <c r="F113" i="58"/>
  <c r="L354" i="68"/>
  <c r="L402" i="68" s="1"/>
  <c r="D354" i="68"/>
  <c r="D297" i="67"/>
  <c r="N68" i="54"/>
  <c r="F68" i="54"/>
  <c r="F62" i="54" s="1"/>
  <c r="H297" i="66"/>
  <c r="F49" i="54"/>
  <c r="F43" i="54" s="1"/>
  <c r="L49" i="54"/>
  <c r="L43" i="54" s="1"/>
  <c r="D49" i="54"/>
  <c r="D43" i="54" s="1"/>
  <c r="N286" i="66"/>
  <c r="F286" i="66"/>
  <c r="F324" i="66" s="1"/>
  <c r="F293" i="65"/>
  <c r="N330" i="64"/>
  <c r="F9" i="54"/>
  <c r="F3" i="54" s="1"/>
  <c r="L9" i="54"/>
  <c r="L3" i="54" s="1"/>
  <c r="C293" i="70"/>
  <c r="C370" i="69"/>
  <c r="C293" i="69"/>
  <c r="G106" i="60"/>
  <c r="H336" i="72"/>
  <c r="H390" i="72" s="1"/>
  <c r="H391" i="72"/>
  <c r="L162" i="60"/>
  <c r="H385" i="72"/>
  <c r="H330" i="72"/>
  <c r="J340" i="71"/>
  <c r="J394" i="71" s="1"/>
  <c r="J396" i="71"/>
  <c r="P395" i="71"/>
  <c r="P340" i="71"/>
  <c r="P394" i="71" s="1"/>
  <c r="G389" i="71"/>
  <c r="J144" i="60"/>
  <c r="F330" i="71"/>
  <c r="F385" i="71"/>
  <c r="M408" i="70"/>
  <c r="M350" i="70"/>
  <c r="M407" i="70" s="1"/>
  <c r="I128" i="60"/>
  <c r="E346" i="70"/>
  <c r="E404" i="70"/>
  <c r="Q111" i="60"/>
  <c r="I111" i="60"/>
  <c r="E111" i="60"/>
  <c r="K426" i="68"/>
  <c r="K500" i="68"/>
  <c r="M426" i="68"/>
  <c r="Q404" i="67"/>
  <c r="Q346" i="67"/>
  <c r="I66" i="60"/>
  <c r="N62" i="57"/>
  <c r="I49" i="57"/>
  <c r="I412" i="65"/>
  <c r="I354" i="65"/>
  <c r="I411" i="65" s="1"/>
  <c r="H396" i="64"/>
  <c r="D396" i="64"/>
  <c r="J453" i="64"/>
  <c r="J389" i="64"/>
  <c r="J452" i="64" s="1"/>
  <c r="M7" i="60"/>
  <c r="I384" i="64"/>
  <c r="I448" i="64"/>
  <c r="L381" i="64"/>
  <c r="C164" i="60"/>
  <c r="C128" i="60"/>
  <c r="C415" i="69"/>
  <c r="C357" i="69"/>
  <c r="C414" i="69" s="1"/>
  <c r="C426" i="68"/>
  <c r="C396" i="64"/>
  <c r="M404" i="68"/>
  <c r="E404" i="68"/>
  <c r="G378" i="68"/>
  <c r="G403" i="68"/>
  <c r="O326" i="66"/>
  <c r="Q325" i="66"/>
  <c r="Q305" i="66"/>
  <c r="P326" i="65"/>
  <c r="H326" i="65"/>
  <c r="N305" i="65"/>
  <c r="N325" i="65"/>
  <c r="J325" i="65"/>
  <c r="J305" i="65"/>
  <c r="I377" i="64"/>
  <c r="I440" i="64"/>
  <c r="L373" i="64"/>
  <c r="D373" i="64"/>
  <c r="G377" i="70"/>
  <c r="G300" i="70"/>
  <c r="Q370" i="69"/>
  <c r="Q293" i="69"/>
  <c r="I113" i="58"/>
  <c r="I111" i="54"/>
  <c r="I105" i="54" s="1"/>
  <c r="O368" i="69"/>
  <c r="K368" i="69"/>
  <c r="G368" i="69"/>
  <c r="E289" i="67"/>
  <c r="G286" i="67"/>
  <c r="D144" i="50"/>
  <c r="P332" i="72"/>
  <c r="P387" i="72"/>
  <c r="H164" i="60"/>
  <c r="D387" i="72"/>
  <c r="D332" i="72"/>
  <c r="J146" i="60"/>
  <c r="F332" i="71"/>
  <c r="F387" i="71"/>
  <c r="O124" i="57"/>
  <c r="G401" i="70"/>
  <c r="G343" i="70"/>
  <c r="N441" i="68"/>
  <c r="N513" i="68" s="1"/>
  <c r="N514" i="68"/>
  <c r="N343" i="66"/>
  <c r="Q357" i="65"/>
  <c r="H320" i="72"/>
  <c r="H374" i="72"/>
  <c r="N300" i="72"/>
  <c r="N373" i="72"/>
  <c r="N319" i="72"/>
  <c r="P317" i="72"/>
  <c r="P371" i="72"/>
  <c r="D371" i="72"/>
  <c r="D317" i="72"/>
  <c r="O330" i="70"/>
  <c r="Q308" i="70"/>
  <c r="Q327" i="70" s="1"/>
  <c r="Q328" i="70"/>
  <c r="G326" i="70"/>
  <c r="E340" i="69"/>
  <c r="K396" i="69"/>
  <c r="K319" i="69"/>
  <c r="K339" i="69"/>
  <c r="Q336" i="69"/>
  <c r="Q316" i="69"/>
  <c r="Q310" i="69" s="1"/>
  <c r="I316" i="69"/>
  <c r="I336" i="69"/>
  <c r="I419" i="68"/>
  <c r="Q412" i="68"/>
  <c r="I412" i="68"/>
  <c r="O411" i="68"/>
  <c r="G411" i="68"/>
  <c r="I410" i="68"/>
  <c r="I385" i="68"/>
  <c r="O340" i="67"/>
  <c r="Q339" i="67"/>
  <c r="Q319" i="67"/>
  <c r="M339" i="67"/>
  <c r="M319" i="67"/>
  <c r="I319" i="67"/>
  <c r="I339" i="67"/>
  <c r="E339" i="67"/>
  <c r="E319" i="67"/>
  <c r="F336" i="67"/>
  <c r="F316" i="67"/>
  <c r="F310" i="67" s="1"/>
  <c r="M334" i="67"/>
  <c r="E334" i="67"/>
  <c r="K333" i="67"/>
  <c r="M332" i="67"/>
  <c r="M312" i="67"/>
  <c r="P337" i="66"/>
  <c r="D337" i="66"/>
  <c r="F336" i="66"/>
  <c r="F316" i="66"/>
  <c r="M336" i="65"/>
  <c r="M316" i="65"/>
  <c r="M310" i="65" s="1"/>
  <c r="L333" i="65"/>
  <c r="P347" i="64"/>
  <c r="P432" i="64"/>
  <c r="P369" i="64"/>
  <c r="H347" i="64"/>
  <c r="H369" i="64"/>
  <c r="M364" i="64"/>
  <c r="M342" i="64"/>
  <c r="M363" i="64" s="1"/>
  <c r="O339" i="64"/>
  <c r="O361" i="64"/>
  <c r="K278" i="72"/>
  <c r="I276" i="72"/>
  <c r="Q362" i="71"/>
  <c r="Q289" i="71"/>
  <c r="Q325" i="71" s="1"/>
  <c r="M286" i="71"/>
  <c r="G289" i="70"/>
  <c r="I286" i="70"/>
  <c r="O286" i="70"/>
  <c r="M289" i="69"/>
  <c r="I286" i="66"/>
  <c r="O30" i="54"/>
  <c r="O24" i="54" s="1"/>
  <c r="Q293" i="65"/>
  <c r="Q331" i="65" s="1"/>
  <c r="Q289" i="65"/>
  <c r="Q327" i="65" s="1"/>
  <c r="G286" i="65"/>
  <c r="L164" i="50"/>
  <c r="C106" i="60"/>
  <c r="G389" i="72"/>
  <c r="L415" i="70"/>
  <c r="L357" i="70"/>
  <c r="L414" i="70" s="1"/>
  <c r="H357" i="70"/>
  <c r="J136" i="60"/>
  <c r="J130" i="57"/>
  <c r="J124" i="57" s="1"/>
  <c r="P406" i="70"/>
  <c r="F109" i="60"/>
  <c r="K106" i="60"/>
  <c r="L510" i="68"/>
  <c r="L437" i="68"/>
  <c r="L509" i="68" s="1"/>
  <c r="N87" i="57"/>
  <c r="N431" i="68" s="1"/>
  <c r="L433" i="68"/>
  <c r="J68" i="57"/>
  <c r="J62" i="57" s="1"/>
  <c r="Q354" i="66"/>
  <c r="Q411" i="66" s="1"/>
  <c r="Q412" i="66"/>
  <c r="E412" i="66"/>
  <c r="E354" i="66"/>
  <c r="E411" i="66" s="1"/>
  <c r="Q28" i="60"/>
  <c r="M28" i="60"/>
  <c r="E28" i="60"/>
  <c r="Q9" i="57"/>
  <c r="Q3" i="57" s="1"/>
  <c r="Q16" i="60"/>
  <c r="I393" i="64"/>
  <c r="I457" i="64"/>
  <c r="I315" i="72"/>
  <c r="I296" i="72"/>
  <c r="I314" i="72" s="1"/>
  <c r="O294" i="72"/>
  <c r="O313" i="72"/>
  <c r="K161" i="55"/>
  <c r="J327" i="71"/>
  <c r="L380" i="71"/>
  <c r="L326" i="71"/>
  <c r="L307" i="71"/>
  <c r="H307" i="71"/>
  <c r="H380" i="71"/>
  <c r="H326" i="71"/>
  <c r="O340" i="70"/>
  <c r="P406" i="68"/>
  <c r="P381" i="68"/>
  <c r="P405" i="68" s="1"/>
  <c r="D381" i="68"/>
  <c r="D405" i="68" s="1"/>
  <c r="D406" i="68"/>
  <c r="N330" i="67"/>
  <c r="N310" i="67"/>
  <c r="Q308" i="67"/>
  <c r="Q328" i="67"/>
  <c r="E308" i="67"/>
  <c r="E327" i="67" s="1"/>
  <c r="E328" i="67"/>
  <c r="M326" i="67"/>
  <c r="E326" i="67"/>
  <c r="K334" i="66"/>
  <c r="K312" i="66"/>
  <c r="K332" i="66"/>
  <c r="G328" i="65"/>
  <c r="G308" i="65"/>
  <c r="G327" i="65" s="1"/>
  <c r="N366" i="64"/>
  <c r="J366" i="64"/>
  <c r="Q355" i="72"/>
  <c r="Q282" i="72"/>
  <c r="O353" i="72"/>
  <c r="K353" i="72"/>
  <c r="G353" i="72"/>
  <c r="M297" i="70"/>
  <c r="G297" i="69"/>
  <c r="K354" i="68"/>
  <c r="K300" i="67"/>
  <c r="O297" i="67"/>
  <c r="G293" i="67"/>
  <c r="I291" i="67"/>
  <c r="N321" i="64"/>
  <c r="I204" i="71"/>
  <c r="K130" i="60"/>
  <c r="M315" i="71"/>
  <c r="M296" i="71"/>
  <c r="M314" i="71" s="1"/>
  <c r="M294" i="71"/>
  <c r="M313" i="71"/>
  <c r="I143" i="55"/>
  <c r="O337" i="70"/>
  <c r="G337" i="70"/>
  <c r="E336" i="70"/>
  <c r="Q340" i="65"/>
  <c r="I340" i="65"/>
  <c r="K106" i="50"/>
  <c r="Q85" i="50"/>
  <c r="J28" i="50"/>
  <c r="M161" i="72"/>
  <c r="E161" i="72"/>
  <c r="L162" i="50"/>
  <c r="D162" i="50"/>
  <c r="L150" i="71"/>
  <c r="L205" i="71"/>
  <c r="D150" i="71"/>
  <c r="D205" i="71"/>
  <c r="M148" i="71"/>
  <c r="M203" i="71"/>
  <c r="M165" i="70"/>
  <c r="E165" i="70"/>
  <c r="J220" i="70"/>
  <c r="J162" i="70"/>
  <c r="J219" i="70" s="1"/>
  <c r="J128" i="50"/>
  <c r="O125" i="50"/>
  <c r="N125" i="50"/>
  <c r="J151" i="70"/>
  <c r="J209" i="70"/>
  <c r="M162" i="69"/>
  <c r="M219" i="69" s="1"/>
  <c r="M220" i="69"/>
  <c r="P216" i="69"/>
  <c r="P158" i="69"/>
  <c r="P215" i="69" s="1"/>
  <c r="H158" i="69"/>
  <c r="H215" i="69" s="1"/>
  <c r="H216" i="69"/>
  <c r="Q109" i="50"/>
  <c r="I109" i="50"/>
  <c r="K209" i="69"/>
  <c r="K151" i="69"/>
  <c r="J199" i="68"/>
  <c r="J271" i="68" s="1"/>
  <c r="J272" i="68"/>
  <c r="P195" i="68"/>
  <c r="F85" i="50"/>
  <c r="M162" i="67"/>
  <c r="M219" i="67" s="1"/>
  <c r="M220" i="67"/>
  <c r="E220" i="67"/>
  <c r="E162" i="67"/>
  <c r="E219" i="67" s="1"/>
  <c r="J154" i="67"/>
  <c r="J212" i="67"/>
  <c r="L47" i="50"/>
  <c r="D47" i="50"/>
  <c r="J151" i="66"/>
  <c r="D165" i="65"/>
  <c r="M220" i="65"/>
  <c r="M162" i="65"/>
  <c r="M219" i="65" s="1"/>
  <c r="E220" i="65"/>
  <c r="E162" i="65"/>
  <c r="E219" i="65" s="1"/>
  <c r="M158" i="65"/>
  <c r="E158" i="65"/>
  <c r="P212" i="65"/>
  <c r="P154" i="65"/>
  <c r="D28" i="50"/>
  <c r="P184" i="64"/>
  <c r="J177" i="64"/>
  <c r="J235" i="64"/>
  <c r="B68" i="47"/>
  <c r="L131" i="72"/>
  <c r="L112" i="72"/>
  <c r="F125" i="71"/>
  <c r="F144" i="71"/>
  <c r="Q118" i="71"/>
  <c r="Q137" i="71"/>
  <c r="I137" i="71"/>
  <c r="I118" i="71"/>
  <c r="M127" i="70"/>
  <c r="M147" i="70"/>
  <c r="E127" i="70"/>
  <c r="E147" i="70"/>
  <c r="C139" i="70"/>
  <c r="J134" i="70"/>
  <c r="I113" i="70"/>
  <c r="I133" i="70"/>
  <c r="E143" i="69"/>
  <c r="O116" i="69"/>
  <c r="O136" i="69"/>
  <c r="G116" i="69"/>
  <c r="G136" i="69"/>
  <c r="K143" i="68"/>
  <c r="J139" i="68"/>
  <c r="Q124" i="67"/>
  <c r="L127" i="66"/>
  <c r="D127" i="66"/>
  <c r="O49" i="45"/>
  <c r="O43" i="45" s="1"/>
  <c r="K116" i="66"/>
  <c r="E30" i="45"/>
  <c r="C113" i="65"/>
  <c r="G135" i="64"/>
  <c r="N127" i="64"/>
  <c r="F127" i="64"/>
  <c r="B118" i="71"/>
  <c r="B127" i="69"/>
  <c r="B147" i="69"/>
  <c r="B134" i="69"/>
  <c r="J166" i="44"/>
  <c r="Q98" i="72"/>
  <c r="Q96" i="71"/>
  <c r="I97" i="70"/>
  <c r="K94" i="70"/>
  <c r="C94" i="70"/>
  <c r="B146" i="50"/>
  <c r="E162" i="50"/>
  <c r="M154" i="71"/>
  <c r="N144" i="50"/>
  <c r="M214" i="69"/>
  <c r="N109" i="50"/>
  <c r="L106" i="50"/>
  <c r="O199" i="68"/>
  <c r="O271" i="68" s="1"/>
  <c r="O272" i="68"/>
  <c r="O85" i="50"/>
  <c r="K184" i="68"/>
  <c r="C66" i="50"/>
  <c r="D220" i="66"/>
  <c r="D162" i="66"/>
  <c r="B220" i="65"/>
  <c r="B162" i="65"/>
  <c r="B219" i="65" s="1"/>
  <c r="F146" i="69"/>
  <c r="L116" i="69"/>
  <c r="L135" i="69" s="1"/>
  <c r="L136" i="69"/>
  <c r="G132" i="69"/>
  <c r="I151" i="68"/>
  <c r="F147" i="68"/>
  <c r="H118" i="67"/>
  <c r="H112" i="67" s="1"/>
  <c r="J113" i="67"/>
  <c r="E127" i="66"/>
  <c r="E124" i="66"/>
  <c r="D116" i="66"/>
  <c r="D112" i="66" s="1"/>
  <c r="K139" i="64"/>
  <c r="B120" i="67"/>
  <c r="C100" i="72"/>
  <c r="B94" i="72"/>
  <c r="N97" i="69"/>
  <c r="K30" i="57"/>
  <c r="K24" i="57" s="1"/>
  <c r="Q350" i="65"/>
  <c r="M350" i="65"/>
  <c r="M30" i="57"/>
  <c r="M24" i="57" s="1"/>
  <c r="D343" i="65"/>
  <c r="N330" i="66"/>
  <c r="N310" i="66"/>
  <c r="K282" i="71"/>
  <c r="K356" i="71"/>
  <c r="M355" i="71"/>
  <c r="M282" i="71"/>
  <c r="M276" i="71"/>
  <c r="I143" i="54"/>
  <c r="Q333" i="66"/>
  <c r="I293" i="66"/>
  <c r="I331" i="66" s="1"/>
  <c r="O293" i="66"/>
  <c r="G293" i="66"/>
  <c r="O330" i="66"/>
  <c r="O289" i="66"/>
  <c r="N164" i="50"/>
  <c r="Q47" i="50"/>
  <c r="L161" i="72"/>
  <c r="O166" i="47"/>
  <c r="O161" i="47" s="1"/>
  <c r="C154" i="72"/>
  <c r="G164" i="50"/>
  <c r="C205" i="72"/>
  <c r="C150" i="72"/>
  <c r="G148" i="72"/>
  <c r="G203" i="72"/>
  <c r="K213" i="71"/>
  <c r="K158" i="71"/>
  <c r="K212" i="71" s="1"/>
  <c r="C213" i="71"/>
  <c r="C158" i="71"/>
  <c r="C212" i="71" s="1"/>
  <c r="G205" i="71"/>
  <c r="G150" i="71"/>
  <c r="Q216" i="70"/>
  <c r="Q158" i="70"/>
  <c r="Q215" i="70" s="1"/>
  <c r="N214" i="70"/>
  <c r="F214" i="70"/>
  <c r="I128" i="50"/>
  <c r="E154" i="70"/>
  <c r="E212" i="70"/>
  <c r="M209" i="70"/>
  <c r="M151" i="70"/>
  <c r="E209" i="70"/>
  <c r="E151" i="70"/>
  <c r="I165" i="69"/>
  <c r="L162" i="69"/>
  <c r="L219" i="69" s="1"/>
  <c r="L220" i="69"/>
  <c r="D220" i="69"/>
  <c r="D162" i="69"/>
  <c r="D219" i="69" s="1"/>
  <c r="K216" i="69"/>
  <c r="K158" i="69"/>
  <c r="K215" i="69" s="1"/>
  <c r="C158" i="69"/>
  <c r="C215" i="69" s="1"/>
  <c r="C216" i="69"/>
  <c r="O214" i="69"/>
  <c r="G214" i="69"/>
  <c r="P212" i="69"/>
  <c r="P154" i="69"/>
  <c r="D109" i="50"/>
  <c r="N151" i="69"/>
  <c r="N209" i="69"/>
  <c r="F151" i="69"/>
  <c r="F209" i="69"/>
  <c r="M202" i="68"/>
  <c r="M275" i="68"/>
  <c r="E202" i="68"/>
  <c r="E275" i="68"/>
  <c r="G195" i="68"/>
  <c r="Q187" i="68"/>
  <c r="Q260" i="68"/>
  <c r="I260" i="68"/>
  <c r="I187" i="68"/>
  <c r="J165" i="67"/>
  <c r="Q66" i="50"/>
  <c r="I66" i="50"/>
  <c r="K158" i="66"/>
  <c r="C158" i="66"/>
  <c r="O154" i="66"/>
  <c r="O212" i="66"/>
  <c r="G212" i="66"/>
  <c r="G154" i="66"/>
  <c r="C165" i="65"/>
  <c r="P220" i="65"/>
  <c r="P162" i="65"/>
  <c r="P219" i="65" s="1"/>
  <c r="M30" i="47"/>
  <c r="P158" i="65"/>
  <c r="L30" i="47"/>
  <c r="C30" i="47"/>
  <c r="K28" i="50"/>
  <c r="G212" i="65"/>
  <c r="G154" i="65"/>
  <c r="J151" i="65"/>
  <c r="K184" i="64"/>
  <c r="C184" i="64"/>
  <c r="G9" i="47"/>
  <c r="M177" i="64"/>
  <c r="O9" i="47"/>
  <c r="Q172" i="64"/>
  <c r="Q236" i="64"/>
  <c r="I172" i="64"/>
  <c r="I236" i="64"/>
  <c r="J169" i="64"/>
  <c r="B150" i="72"/>
  <c r="B205" i="72"/>
  <c r="B128" i="50"/>
  <c r="B275" i="68"/>
  <c r="B202" i="68"/>
  <c r="B82" i="50"/>
  <c r="M142" i="72"/>
  <c r="E142" i="72"/>
  <c r="H122" i="72"/>
  <c r="H141" i="72"/>
  <c r="O135" i="72"/>
  <c r="G135" i="72"/>
  <c r="P114" i="72"/>
  <c r="P132" i="72" s="1"/>
  <c r="P133" i="72"/>
  <c r="O112" i="72"/>
  <c r="O131" i="72"/>
  <c r="G112" i="72"/>
  <c r="G131" i="72"/>
  <c r="N145" i="71"/>
  <c r="F145" i="71"/>
  <c r="M144" i="71"/>
  <c r="M125" i="71"/>
  <c r="E144" i="71"/>
  <c r="E125" i="71"/>
  <c r="N139" i="71"/>
  <c r="M138" i="71"/>
  <c r="E138" i="71"/>
  <c r="L118" i="71"/>
  <c r="L137" i="71"/>
  <c r="D118" i="71"/>
  <c r="D137" i="71"/>
  <c r="L135" i="71"/>
  <c r="D135" i="71"/>
  <c r="M148" i="70"/>
  <c r="E148" i="70"/>
  <c r="L127" i="70"/>
  <c r="L147" i="70"/>
  <c r="D127" i="70"/>
  <c r="D147" i="70"/>
  <c r="N116" i="70"/>
  <c r="N136" i="70"/>
  <c r="F116" i="70"/>
  <c r="F136" i="70"/>
  <c r="P146" i="69"/>
  <c r="K111" i="45"/>
  <c r="J142" i="69"/>
  <c r="Q141" i="69"/>
  <c r="Q198" i="69"/>
  <c r="I141" i="69"/>
  <c r="I198" i="69"/>
  <c r="P120" i="69"/>
  <c r="P197" i="69"/>
  <c r="P140" i="69"/>
  <c r="H120" i="69"/>
  <c r="H197" i="69"/>
  <c r="H140" i="69"/>
  <c r="J195" i="69"/>
  <c r="J138" i="69"/>
  <c r="Q105" i="45"/>
  <c r="O151" i="68"/>
  <c r="J143" i="68"/>
  <c r="K116" i="67"/>
  <c r="C116" i="67"/>
  <c r="C136" i="67"/>
  <c r="K124" i="66"/>
  <c r="M120" i="66"/>
  <c r="E120" i="66"/>
  <c r="P113" i="66"/>
  <c r="P127" i="65"/>
  <c r="J24" i="45"/>
  <c r="J135" i="64"/>
  <c r="D9" i="45"/>
  <c r="B116" i="71"/>
  <c r="B135" i="71"/>
  <c r="B140" i="65"/>
  <c r="B120" i="65"/>
  <c r="N107" i="72"/>
  <c r="F107" i="72"/>
  <c r="O96" i="72"/>
  <c r="J94" i="72"/>
  <c r="B96" i="72"/>
  <c r="P96" i="71"/>
  <c r="P132" i="71" s="1"/>
  <c r="H96" i="71"/>
  <c r="H132" i="71" s="1"/>
  <c r="I94" i="71"/>
  <c r="D97" i="69"/>
  <c r="B125" i="50"/>
  <c r="M162" i="50"/>
  <c r="J144" i="50"/>
  <c r="K128" i="50"/>
  <c r="J154" i="69"/>
  <c r="J212" i="69"/>
  <c r="P106" i="50"/>
  <c r="D209" i="69"/>
  <c r="D151" i="69"/>
  <c r="G191" i="68"/>
  <c r="O184" i="68"/>
  <c r="Q158" i="66"/>
  <c r="Q156" i="66" s="1"/>
  <c r="M211" i="66"/>
  <c r="F158" i="65"/>
  <c r="Q212" i="65"/>
  <c r="Q154" i="65"/>
  <c r="N139" i="72"/>
  <c r="M138" i="72"/>
  <c r="P145" i="71"/>
  <c r="C125" i="71"/>
  <c r="C144" i="71"/>
  <c r="C142" i="71"/>
  <c r="H139" i="71"/>
  <c r="C138" i="71"/>
  <c r="E141" i="70"/>
  <c r="O145" i="69"/>
  <c r="J124" i="69"/>
  <c r="J144" i="69"/>
  <c r="N196" i="69"/>
  <c r="N139" i="69"/>
  <c r="C113" i="69"/>
  <c r="C133" i="69"/>
  <c r="Q151" i="68"/>
  <c r="J147" i="68"/>
  <c r="E120" i="67"/>
  <c r="E118" i="67" s="1"/>
  <c r="K120" i="66"/>
  <c r="H116" i="66"/>
  <c r="Q142" i="64"/>
  <c r="I130" i="64"/>
  <c r="I152" i="64"/>
  <c r="K127" i="64"/>
  <c r="N104" i="72"/>
  <c r="K100" i="72"/>
  <c r="N97" i="70"/>
  <c r="N93" i="70" s="1"/>
  <c r="M395" i="72"/>
  <c r="M340" i="72"/>
  <c r="M394" i="72" s="1"/>
  <c r="N85" i="60"/>
  <c r="J502" i="68"/>
  <c r="J429" i="68"/>
  <c r="C30" i="57"/>
  <c r="C24" i="57" s="1"/>
  <c r="K334" i="69"/>
  <c r="Q333" i="69"/>
  <c r="Q390" i="69"/>
  <c r="E111" i="55"/>
  <c r="E105" i="55" s="1"/>
  <c r="E113" i="59"/>
  <c r="Q318" i="64"/>
  <c r="E318" i="64"/>
  <c r="K109" i="50"/>
  <c r="D161" i="71"/>
  <c r="O148" i="47"/>
  <c r="N205" i="71"/>
  <c r="N150" i="71"/>
  <c r="O144" i="50"/>
  <c r="K148" i="71"/>
  <c r="K203" i="71"/>
  <c r="C144" i="50"/>
  <c r="P162" i="70"/>
  <c r="P219" i="70" s="1"/>
  <c r="P220" i="70"/>
  <c r="H162" i="70"/>
  <c r="H219" i="70" s="1"/>
  <c r="H220" i="70"/>
  <c r="P216" i="70"/>
  <c r="P158" i="70"/>
  <c r="H216" i="70"/>
  <c r="H158" i="70"/>
  <c r="P211" i="70"/>
  <c r="H211" i="70"/>
  <c r="L209" i="70"/>
  <c r="L151" i="70"/>
  <c r="D209" i="70"/>
  <c r="D151" i="70"/>
  <c r="L165" i="69"/>
  <c r="D165" i="69"/>
  <c r="K220" i="69"/>
  <c r="K162" i="69"/>
  <c r="K219" i="69" s="1"/>
  <c r="C220" i="69"/>
  <c r="C162" i="69"/>
  <c r="C219" i="69" s="1"/>
  <c r="N214" i="69"/>
  <c r="L199" i="68"/>
  <c r="L271" i="68" s="1"/>
  <c r="L272" i="68"/>
  <c r="N189" i="68"/>
  <c r="P191" i="68"/>
  <c r="P260" i="68"/>
  <c r="P187" i="68"/>
  <c r="H187" i="68"/>
  <c r="H260" i="68"/>
  <c r="L184" i="68"/>
  <c r="D184" i="68"/>
  <c r="M165" i="67"/>
  <c r="E165" i="67"/>
  <c r="G220" i="67"/>
  <c r="G162" i="67"/>
  <c r="G219" i="67" s="1"/>
  <c r="G158" i="67"/>
  <c r="G156" i="67" s="1"/>
  <c r="C68" i="47"/>
  <c r="E68" i="47"/>
  <c r="Q62" i="47"/>
  <c r="E151" i="67"/>
  <c r="I162" i="66"/>
  <c r="G49" i="47"/>
  <c r="G43" i="47" s="1"/>
  <c r="N212" i="66"/>
  <c r="N154" i="66"/>
  <c r="J165" i="65"/>
  <c r="K162" i="65"/>
  <c r="K219" i="65" s="1"/>
  <c r="K220" i="65"/>
  <c r="C162" i="65"/>
  <c r="C219" i="65" s="1"/>
  <c r="C220" i="65"/>
  <c r="N211" i="65"/>
  <c r="F211" i="65"/>
  <c r="Q151" i="65"/>
  <c r="I151" i="65"/>
  <c r="N184" i="64"/>
  <c r="M245" i="64"/>
  <c r="M181" i="64"/>
  <c r="M244" i="64" s="1"/>
  <c r="D177" i="64"/>
  <c r="L9" i="47"/>
  <c r="L7" i="50"/>
  <c r="H236" i="64"/>
  <c r="H172" i="64"/>
  <c r="Q169" i="64"/>
  <c r="B161" i="72"/>
  <c r="B158" i="71"/>
  <c r="B212" i="71" s="1"/>
  <c r="B151" i="69"/>
  <c r="B209" i="69"/>
  <c r="B195" i="68"/>
  <c r="B158" i="65"/>
  <c r="B177" i="64"/>
  <c r="Q145" i="72"/>
  <c r="I145" i="72"/>
  <c r="P144" i="72"/>
  <c r="P125" i="72"/>
  <c r="H125" i="72"/>
  <c r="H144" i="72"/>
  <c r="P142" i="72"/>
  <c r="H142" i="72"/>
  <c r="O122" i="72"/>
  <c r="O141" i="72"/>
  <c r="G122" i="72"/>
  <c r="G141" i="72"/>
  <c r="O139" i="72"/>
  <c r="G139" i="72"/>
  <c r="N138" i="72"/>
  <c r="F138" i="72"/>
  <c r="M137" i="72"/>
  <c r="M118" i="72"/>
  <c r="E118" i="72"/>
  <c r="E137" i="72"/>
  <c r="J135" i="72"/>
  <c r="O114" i="72"/>
  <c r="O133" i="72"/>
  <c r="G114" i="72"/>
  <c r="G133" i="72"/>
  <c r="N131" i="72"/>
  <c r="N112" i="72"/>
  <c r="L125" i="71"/>
  <c r="L144" i="71"/>
  <c r="D125" i="71"/>
  <c r="D144" i="71"/>
  <c r="P148" i="45"/>
  <c r="D142" i="71"/>
  <c r="C122" i="71"/>
  <c r="C141" i="71"/>
  <c r="H138" i="71"/>
  <c r="K118" i="71"/>
  <c r="K137" i="71"/>
  <c r="C135" i="71"/>
  <c r="L148" i="70"/>
  <c r="D148" i="70"/>
  <c r="K127" i="70"/>
  <c r="K147" i="70"/>
  <c r="C127" i="70"/>
  <c r="C147" i="70"/>
  <c r="L124" i="70"/>
  <c r="L144" i="70"/>
  <c r="D124" i="70"/>
  <c r="D144" i="70"/>
  <c r="L130" i="45"/>
  <c r="M116" i="70"/>
  <c r="M136" i="70"/>
  <c r="E116" i="70"/>
  <c r="E136" i="70"/>
  <c r="P148" i="69"/>
  <c r="H148" i="69"/>
  <c r="O127" i="69"/>
  <c r="O147" i="69"/>
  <c r="P198" i="69"/>
  <c r="P141" i="69"/>
  <c r="H198" i="69"/>
  <c r="H141" i="69"/>
  <c r="O197" i="69"/>
  <c r="O120" i="69"/>
  <c r="O140" i="69"/>
  <c r="G197" i="69"/>
  <c r="G120" i="69"/>
  <c r="G140" i="69"/>
  <c r="J111" i="45"/>
  <c r="J113" i="49"/>
  <c r="O111" i="45"/>
  <c r="Q134" i="69"/>
  <c r="I134" i="69"/>
  <c r="J154" i="68"/>
  <c r="J151" i="68"/>
  <c r="C147" i="68"/>
  <c r="P139" i="68"/>
  <c r="H139" i="68"/>
  <c r="E136" i="68"/>
  <c r="M127" i="67"/>
  <c r="E127" i="67"/>
  <c r="N116" i="67"/>
  <c r="F116" i="67"/>
  <c r="L62" i="45"/>
  <c r="J127" i="66"/>
  <c r="L118" i="66"/>
  <c r="Q116" i="66"/>
  <c r="I116" i="66"/>
  <c r="G30" i="45"/>
  <c r="C165" i="64"/>
  <c r="L127" i="64"/>
  <c r="D127" i="64"/>
  <c r="B120" i="70"/>
  <c r="B140" i="70"/>
  <c r="B151" i="68"/>
  <c r="B139" i="68"/>
  <c r="Q107" i="72"/>
  <c r="K104" i="72"/>
  <c r="N96" i="72"/>
  <c r="F96" i="72"/>
  <c r="Q94" i="72"/>
  <c r="I94" i="72"/>
  <c r="I130" i="72" s="1"/>
  <c r="F139" i="71"/>
  <c r="L99" i="70"/>
  <c r="K97" i="70"/>
  <c r="K135" i="70" s="1"/>
  <c r="C97" i="70"/>
  <c r="C135" i="70" s="1"/>
  <c r="P176" i="69"/>
  <c r="P99" i="69"/>
  <c r="H176" i="69"/>
  <c r="H99" i="69"/>
  <c r="P348" i="67"/>
  <c r="O346" i="66"/>
  <c r="O404" i="66"/>
  <c r="N327" i="72"/>
  <c r="J327" i="72"/>
  <c r="M323" i="72"/>
  <c r="M304" i="72"/>
  <c r="M298" i="72" s="1"/>
  <c r="I334" i="70"/>
  <c r="O333" i="70"/>
  <c r="G333" i="70"/>
  <c r="I312" i="70"/>
  <c r="I331" i="70" s="1"/>
  <c r="I332" i="70"/>
  <c r="L423" i="68"/>
  <c r="D423" i="68"/>
  <c r="J494" i="68"/>
  <c r="J422" i="68"/>
  <c r="H415" i="68"/>
  <c r="N30" i="55"/>
  <c r="N24" i="55" s="1"/>
  <c r="J330" i="65"/>
  <c r="C336" i="70"/>
  <c r="C316" i="70"/>
  <c r="C330" i="70"/>
  <c r="C340" i="69"/>
  <c r="C328" i="69"/>
  <c r="C308" i="69"/>
  <c r="C327" i="69" s="1"/>
  <c r="C305" i="67"/>
  <c r="C325" i="67"/>
  <c r="C340" i="65"/>
  <c r="C366" i="64"/>
  <c r="E297" i="65"/>
  <c r="M330" i="64"/>
  <c r="E330" i="64"/>
  <c r="E323" i="64" s="1"/>
  <c r="Q148" i="72"/>
  <c r="Q203" i="72"/>
  <c r="C220" i="70"/>
  <c r="C162" i="70"/>
  <c r="C219" i="70" s="1"/>
  <c r="G216" i="70"/>
  <c r="G158" i="70"/>
  <c r="O154" i="70"/>
  <c r="O212" i="70"/>
  <c r="G151" i="70"/>
  <c r="G209" i="70"/>
  <c r="C165" i="69"/>
  <c r="M158" i="69"/>
  <c r="M216" i="69"/>
  <c r="Q111" i="47"/>
  <c r="Q111" i="50" s="1"/>
  <c r="F154" i="69"/>
  <c r="F212" i="69"/>
  <c r="G202" i="68"/>
  <c r="G275" i="68"/>
  <c r="K191" i="68"/>
  <c r="P165" i="67"/>
  <c r="N220" i="67"/>
  <c r="N162" i="67"/>
  <c r="N219" i="67" s="1"/>
  <c r="I158" i="66"/>
  <c r="J158" i="65"/>
  <c r="E28" i="50"/>
  <c r="Q184" i="64"/>
  <c r="K7" i="50"/>
  <c r="D169" i="64"/>
  <c r="B208" i="70"/>
  <c r="D145" i="72"/>
  <c r="J139" i="72"/>
  <c r="E138" i="72"/>
  <c r="E135" i="72"/>
  <c r="H145" i="71"/>
  <c r="G142" i="71"/>
  <c r="P139" i="71"/>
  <c r="D139" i="71"/>
  <c r="G138" i="71"/>
  <c r="F137" i="71"/>
  <c r="F118" i="71"/>
  <c r="E143" i="45"/>
  <c r="P120" i="70"/>
  <c r="P140" i="70"/>
  <c r="P136" i="70"/>
  <c r="P116" i="70"/>
  <c r="P135" i="70" s="1"/>
  <c r="F113" i="67"/>
  <c r="O118" i="66"/>
  <c r="C138" i="66"/>
  <c r="E120" i="65"/>
  <c r="D113" i="65"/>
  <c r="G139" i="64"/>
  <c r="G161" i="64"/>
  <c r="M130" i="64"/>
  <c r="G127" i="64"/>
  <c r="B116" i="65"/>
  <c r="O100" i="72"/>
  <c r="G98" i="71"/>
  <c r="Q108" i="70"/>
  <c r="L99" i="69"/>
  <c r="L177" i="69"/>
  <c r="N142" i="64"/>
  <c r="B114" i="71"/>
  <c r="B132" i="71" s="1"/>
  <c r="B133" i="71"/>
  <c r="G104" i="72"/>
  <c r="E104" i="71"/>
  <c r="L94" i="71"/>
  <c r="O97" i="69"/>
  <c r="O135" i="69" s="1"/>
  <c r="P380" i="72"/>
  <c r="P307" i="72"/>
  <c r="P326" i="72"/>
  <c r="F422" i="68"/>
  <c r="F494" i="68"/>
  <c r="C326" i="71"/>
  <c r="C380" i="71"/>
  <c r="C307" i="71"/>
  <c r="C404" i="68"/>
  <c r="C377" i="64"/>
  <c r="Q150" i="72"/>
  <c r="Q205" i="72"/>
  <c r="O128" i="50"/>
  <c r="F109" i="50"/>
  <c r="I130" i="45"/>
  <c r="I124" i="45" s="1"/>
  <c r="G100" i="72"/>
  <c r="E134" i="69"/>
  <c r="B110" i="64"/>
  <c r="B116" i="64"/>
  <c r="L107" i="64"/>
  <c r="I108" i="64"/>
  <c r="J7" i="44"/>
  <c r="J110" i="64"/>
  <c r="J152" i="64" s="1"/>
  <c r="G112" i="64"/>
  <c r="O112" i="64"/>
  <c r="L113" i="64"/>
  <c r="I115" i="64"/>
  <c r="F116" i="64"/>
  <c r="G117" i="64"/>
  <c r="D119" i="64"/>
  <c r="P119" i="64"/>
  <c r="M120" i="64"/>
  <c r="N122" i="64"/>
  <c r="N164" i="64" s="1"/>
  <c r="K123" i="64"/>
  <c r="L124" i="64"/>
  <c r="L166" i="64" s="1"/>
  <c r="I95" i="65"/>
  <c r="F96" i="65"/>
  <c r="G28" i="44"/>
  <c r="G98" i="65"/>
  <c r="H100" i="65"/>
  <c r="I102" i="65"/>
  <c r="I140" i="65" s="1"/>
  <c r="G104" i="65"/>
  <c r="D106" i="65"/>
  <c r="P106" i="65"/>
  <c r="Q107" i="65"/>
  <c r="J109" i="65"/>
  <c r="G110" i="65"/>
  <c r="B103" i="65"/>
  <c r="I95" i="66"/>
  <c r="I133" i="66" s="1"/>
  <c r="J96" i="66"/>
  <c r="K47" i="44"/>
  <c r="K98" i="66"/>
  <c r="K136" i="66" s="1"/>
  <c r="L100" i="66"/>
  <c r="M102" i="66"/>
  <c r="J103" i="66"/>
  <c r="J141" i="66" s="1"/>
  <c r="K104" i="66"/>
  <c r="K142" i="66" s="1"/>
  <c r="H106" i="66"/>
  <c r="I107" i="66"/>
  <c r="F109" i="66"/>
  <c r="C110" i="66"/>
  <c r="K110" i="66"/>
  <c r="B109" i="67"/>
  <c r="J95" i="67"/>
  <c r="G96" i="67"/>
  <c r="G134" i="67" s="1"/>
  <c r="D66" i="44"/>
  <c r="D98" i="67"/>
  <c r="P66" i="44"/>
  <c r="P98" i="67"/>
  <c r="Q100" i="67"/>
  <c r="Q138" i="67" s="1"/>
  <c r="N102" i="67"/>
  <c r="K103" i="67"/>
  <c r="H104" i="67"/>
  <c r="E106" i="67"/>
  <c r="F107" i="67"/>
  <c r="C109" i="67"/>
  <c r="K109" i="67"/>
  <c r="P110" i="67"/>
  <c r="N113" i="68"/>
  <c r="O114" i="68"/>
  <c r="P85" i="44"/>
  <c r="P116" i="68"/>
  <c r="M118" i="68"/>
  <c r="N120" i="68"/>
  <c r="N168" i="68" s="1"/>
  <c r="K121" i="68"/>
  <c r="L122" i="68"/>
  <c r="I124" i="68"/>
  <c r="F125" i="68"/>
  <c r="C126" i="68"/>
  <c r="D128" i="68"/>
  <c r="P128" i="68"/>
  <c r="Q129" i="68"/>
  <c r="Q177" i="68" s="1"/>
  <c r="K132" i="68"/>
  <c r="L133" i="68"/>
  <c r="J148" i="44"/>
  <c r="E148" i="44"/>
  <c r="L161" i="44"/>
  <c r="H24" i="45"/>
  <c r="K24" i="45"/>
  <c r="F148" i="47"/>
  <c r="F154" i="50"/>
  <c r="H81" i="47"/>
  <c r="J3" i="47"/>
  <c r="B117" i="64"/>
  <c r="B123" i="64"/>
  <c r="B165" i="64" s="1"/>
  <c r="M107" i="64"/>
  <c r="N108" i="64"/>
  <c r="G7" i="44"/>
  <c r="G110" i="64"/>
  <c r="H112" i="64"/>
  <c r="H154" i="64" s="1"/>
  <c r="E113" i="64"/>
  <c r="Q113" i="64"/>
  <c r="Q155" i="64" s="1"/>
  <c r="N115" i="64"/>
  <c r="K116" i="64"/>
  <c r="H117" i="64"/>
  <c r="E119" i="64"/>
  <c r="Q119" i="64"/>
  <c r="N120" i="64"/>
  <c r="O122" i="64"/>
  <c r="L123" i="64"/>
  <c r="F95" i="65"/>
  <c r="F133" i="65" s="1"/>
  <c r="C96" i="65"/>
  <c r="K96" i="65"/>
  <c r="H28" i="44"/>
  <c r="H98" i="65"/>
  <c r="E100" i="65"/>
  <c r="Q100" i="65"/>
  <c r="N102" i="65"/>
  <c r="N140" i="65" s="1"/>
  <c r="K103" i="65"/>
  <c r="H104" i="65"/>
  <c r="E106" i="65"/>
  <c r="E144" i="65" s="1"/>
  <c r="M106" i="65"/>
  <c r="M144" i="65" s="1"/>
  <c r="J107" i="65"/>
  <c r="G109" i="65"/>
  <c r="O109" i="65"/>
  <c r="L110" i="65"/>
  <c r="B104" i="65"/>
  <c r="B110" i="65"/>
  <c r="N95" i="66"/>
  <c r="K96" i="66"/>
  <c r="L47" i="44"/>
  <c r="L98" i="66"/>
  <c r="L136" i="66" s="1"/>
  <c r="I100" i="66"/>
  <c r="F102" i="66"/>
  <c r="C103" i="66"/>
  <c r="O103" i="66"/>
  <c r="L104" i="66"/>
  <c r="E106" i="66"/>
  <c r="E144" i="66" s="1"/>
  <c r="Q106" i="66"/>
  <c r="Q144" i="66" s="1"/>
  <c r="N107" i="66"/>
  <c r="N145" i="66" s="1"/>
  <c r="K109" i="66"/>
  <c r="H110" i="66"/>
  <c r="H148" i="66" s="1"/>
  <c r="B104" i="67"/>
  <c r="B142" i="67" s="1"/>
  <c r="B106" i="66"/>
  <c r="B144" i="66" s="1"/>
  <c r="G95" i="67"/>
  <c r="D96" i="67"/>
  <c r="D134" i="67" s="1"/>
  <c r="P96" i="67"/>
  <c r="P134" i="67" s="1"/>
  <c r="Q66" i="44"/>
  <c r="Q98" i="67"/>
  <c r="N100" i="67"/>
  <c r="G102" i="67"/>
  <c r="G140" i="67" s="1"/>
  <c r="D103" i="67"/>
  <c r="P103" i="67"/>
  <c r="M104" i="67"/>
  <c r="F106" i="67"/>
  <c r="N106" i="67"/>
  <c r="K107" i="67"/>
  <c r="K145" i="67" s="1"/>
  <c r="H109" i="67"/>
  <c r="P109" i="67"/>
  <c r="M110" i="67"/>
  <c r="B118" i="68"/>
  <c r="B129" i="68"/>
  <c r="G113" i="68"/>
  <c r="O113" i="68"/>
  <c r="P114" i="68"/>
  <c r="Q85" i="44"/>
  <c r="Q116" i="68"/>
  <c r="J118" i="68"/>
  <c r="G120" i="68"/>
  <c r="H121" i="68"/>
  <c r="E122" i="68"/>
  <c r="E170" i="68" s="1"/>
  <c r="Q122" i="68"/>
  <c r="J124" i="68"/>
  <c r="G125" i="68"/>
  <c r="D126" i="68"/>
  <c r="D174" i="68" s="1"/>
  <c r="P126" i="68"/>
  <c r="I128" i="68"/>
  <c r="J129" i="68"/>
  <c r="G131" i="68"/>
  <c r="H132" i="68"/>
  <c r="I133" i="68"/>
  <c r="I111" i="44"/>
  <c r="I105" i="44" s="1"/>
  <c r="I113" i="48"/>
  <c r="D166" i="44"/>
  <c r="L161" i="45"/>
  <c r="F81" i="45"/>
  <c r="J68" i="45"/>
  <c r="G124" i="45"/>
  <c r="F43" i="45"/>
  <c r="B111" i="50"/>
  <c r="M143" i="47"/>
  <c r="E105" i="47"/>
  <c r="I24" i="47"/>
  <c r="C105" i="55"/>
  <c r="J81" i="55"/>
  <c r="J383" i="68"/>
  <c r="Q164" i="60"/>
  <c r="P395" i="72"/>
  <c r="P340" i="72"/>
  <c r="P394" i="72" s="1"/>
  <c r="G164" i="60"/>
  <c r="M146" i="60"/>
  <c r="Q385" i="71"/>
  <c r="Q330" i="71"/>
  <c r="K415" i="70"/>
  <c r="K357" i="70"/>
  <c r="K414" i="70" s="1"/>
  <c r="I354" i="70"/>
  <c r="I411" i="70" s="1"/>
  <c r="I412" i="70"/>
  <c r="D128" i="60"/>
  <c r="L406" i="69"/>
  <c r="N401" i="69"/>
  <c r="N343" i="69"/>
  <c r="O433" i="68"/>
  <c r="L66" i="60"/>
  <c r="M415" i="66"/>
  <c r="M357" i="66"/>
  <c r="M414" i="66" s="1"/>
  <c r="H49" i="57"/>
  <c r="H43" i="57" s="1"/>
  <c r="F47" i="60"/>
  <c r="L357" i="65"/>
  <c r="D357" i="65"/>
  <c r="P354" i="65"/>
  <c r="P411" i="65" s="1"/>
  <c r="P412" i="65"/>
  <c r="H404" i="65"/>
  <c r="H346" i="65"/>
  <c r="G396" i="64"/>
  <c r="Q453" i="64"/>
  <c r="Q389" i="64"/>
  <c r="N304" i="72"/>
  <c r="N324" i="72"/>
  <c r="F324" i="72"/>
  <c r="L304" i="72"/>
  <c r="L323" i="72"/>
  <c r="D304" i="72"/>
  <c r="D323" i="72"/>
  <c r="P296" i="72"/>
  <c r="P314" i="72" s="1"/>
  <c r="P315" i="72"/>
  <c r="H296" i="72"/>
  <c r="H314" i="72" s="1"/>
  <c r="H315" i="72"/>
  <c r="N294" i="72"/>
  <c r="N313" i="72"/>
  <c r="O380" i="71"/>
  <c r="O326" i="71"/>
  <c r="O307" i="71"/>
  <c r="G380" i="71"/>
  <c r="G326" i="71"/>
  <c r="G307" i="71"/>
  <c r="Q323" i="71"/>
  <c r="Q304" i="71"/>
  <c r="I323" i="71"/>
  <c r="I304" i="71"/>
  <c r="O374" i="71"/>
  <c r="O320" i="71"/>
  <c r="G374" i="71"/>
  <c r="G320" i="71"/>
  <c r="M319" i="71"/>
  <c r="M300" i="71"/>
  <c r="M373" i="71"/>
  <c r="E300" i="71"/>
  <c r="E319" i="71"/>
  <c r="E373" i="71"/>
  <c r="M371" i="71"/>
  <c r="M317" i="71"/>
  <c r="E371" i="71"/>
  <c r="E317" i="71"/>
  <c r="L296" i="71"/>
  <c r="L315" i="71"/>
  <c r="D296" i="71"/>
  <c r="D315" i="71"/>
  <c r="L294" i="71"/>
  <c r="L313" i="71"/>
  <c r="D294" i="71"/>
  <c r="D313" i="71"/>
  <c r="F340" i="70"/>
  <c r="D339" i="70"/>
  <c r="D396" i="70"/>
  <c r="D319" i="70"/>
  <c r="P335" i="70"/>
  <c r="D327" i="70"/>
  <c r="P325" i="70"/>
  <c r="P305" i="70"/>
  <c r="H305" i="70"/>
  <c r="H325" i="70"/>
  <c r="P390" i="69"/>
  <c r="P333" i="69"/>
  <c r="H333" i="69"/>
  <c r="H390" i="69"/>
  <c r="N312" i="69"/>
  <c r="N389" i="69"/>
  <c r="N332" i="69"/>
  <c r="F308" i="69"/>
  <c r="F327" i="69" s="1"/>
  <c r="F328" i="69"/>
  <c r="J326" i="69"/>
  <c r="P305" i="69"/>
  <c r="H419" i="68"/>
  <c r="N418" i="68"/>
  <c r="F418" i="68"/>
  <c r="F393" i="68"/>
  <c r="F402" i="68"/>
  <c r="I335" i="67"/>
  <c r="E335" i="67"/>
  <c r="L331" i="67"/>
  <c r="P335" i="65"/>
  <c r="M24" i="55"/>
  <c r="K431" i="64"/>
  <c r="K368" i="64"/>
  <c r="N339" i="64"/>
  <c r="N361" i="64"/>
  <c r="C319" i="65"/>
  <c r="C339" i="65"/>
  <c r="J353" i="72"/>
  <c r="N278" i="72"/>
  <c r="F278" i="72"/>
  <c r="L282" i="71"/>
  <c r="L354" i="71" s="1"/>
  <c r="L355" i="71"/>
  <c r="D282" i="71"/>
  <c r="D354" i="71" s="1"/>
  <c r="D355" i="71"/>
  <c r="L353" i="71"/>
  <c r="D353" i="71"/>
  <c r="L278" i="71"/>
  <c r="D278" i="71"/>
  <c r="L276" i="71"/>
  <c r="D276" i="71"/>
  <c r="J289" i="70"/>
  <c r="J324" i="70"/>
  <c r="P300" i="69"/>
  <c r="P377" i="69"/>
  <c r="H377" i="69"/>
  <c r="H300" i="69"/>
  <c r="D337" i="69"/>
  <c r="J297" i="69"/>
  <c r="P372" i="68"/>
  <c r="H372" i="68"/>
  <c r="L87" i="54"/>
  <c r="D87" i="54"/>
  <c r="D359" i="68" s="1"/>
  <c r="J293" i="67"/>
  <c r="J331" i="67" s="1"/>
  <c r="P289" i="67"/>
  <c r="H289" i="67"/>
  <c r="H327" i="67" s="1"/>
  <c r="N62" i="54"/>
  <c r="L297" i="65"/>
  <c r="F30" i="54"/>
  <c r="L30" i="54"/>
  <c r="L24" i="54" s="1"/>
  <c r="D30" i="54"/>
  <c r="D24" i="54" s="1"/>
  <c r="N286" i="65"/>
  <c r="F286" i="65"/>
  <c r="D330" i="64"/>
  <c r="D323" i="64" s="1"/>
  <c r="C282" i="71"/>
  <c r="C356" i="71"/>
  <c r="C289" i="65"/>
  <c r="M164" i="60"/>
  <c r="G85" i="60"/>
  <c r="P47" i="60"/>
  <c r="C111" i="60"/>
  <c r="O395" i="72"/>
  <c r="O340" i="72"/>
  <c r="O394" i="72" s="1"/>
  <c r="G395" i="72"/>
  <c r="G340" i="72"/>
  <c r="G394" i="72" s="1"/>
  <c r="L166" i="57"/>
  <c r="L161" i="57" s="1"/>
  <c r="L168" i="60"/>
  <c r="J391" i="72"/>
  <c r="J336" i="72"/>
  <c r="J390" i="72" s="1"/>
  <c r="Q389" i="72"/>
  <c r="N332" i="72"/>
  <c r="N387" i="72"/>
  <c r="F332" i="72"/>
  <c r="F387" i="72"/>
  <c r="J385" i="72"/>
  <c r="J330" i="72"/>
  <c r="Q343" i="71"/>
  <c r="Q397" i="71" s="1"/>
  <c r="Q398" i="71"/>
  <c r="Q336" i="71"/>
  <c r="Q390" i="71" s="1"/>
  <c r="Q391" i="71"/>
  <c r="I336" i="71"/>
  <c r="I390" i="71" s="1"/>
  <c r="I391" i="71"/>
  <c r="Q389" i="71"/>
  <c r="I389" i="71"/>
  <c r="P387" i="71"/>
  <c r="P332" i="71"/>
  <c r="H146" i="60"/>
  <c r="P144" i="60"/>
  <c r="D330" i="71"/>
  <c r="D385" i="71"/>
  <c r="K408" i="70"/>
  <c r="K350" i="70"/>
  <c r="K407" i="70" s="1"/>
  <c r="J406" i="70"/>
  <c r="O128" i="60"/>
  <c r="G128" i="60"/>
  <c r="Q125" i="60"/>
  <c r="I125" i="60"/>
  <c r="K415" i="69"/>
  <c r="K357" i="69"/>
  <c r="K414" i="69" s="1"/>
  <c r="Q412" i="69"/>
  <c r="Q354" i="69"/>
  <c r="Q411" i="69" s="1"/>
  <c r="I412" i="69"/>
  <c r="I354" i="69"/>
  <c r="I411" i="69" s="1"/>
  <c r="O406" i="69"/>
  <c r="G406" i="69"/>
  <c r="L404" i="69"/>
  <c r="L346" i="69"/>
  <c r="D346" i="69"/>
  <c r="D404" i="69"/>
  <c r="O105" i="57"/>
  <c r="Q401" i="69"/>
  <c r="Q343" i="69"/>
  <c r="E106" i="60"/>
  <c r="K444" i="68"/>
  <c r="K516" i="68" s="1"/>
  <c r="K517" i="68"/>
  <c r="H514" i="68"/>
  <c r="H441" i="68"/>
  <c r="H513" i="68" s="1"/>
  <c r="N437" i="68"/>
  <c r="F437" i="68"/>
  <c r="F509" i="68" s="1"/>
  <c r="F510" i="68"/>
  <c r="N433" i="68"/>
  <c r="P85" i="60"/>
  <c r="L502" i="68"/>
  <c r="L429" i="68"/>
  <c r="H357" i="67"/>
  <c r="H350" i="67"/>
  <c r="K66" i="60"/>
  <c r="P343" i="67"/>
  <c r="H343" i="67"/>
  <c r="D357" i="66"/>
  <c r="K412" i="66"/>
  <c r="K354" i="66"/>
  <c r="O49" i="57"/>
  <c r="O43" i="57" s="1"/>
  <c r="G49" i="57"/>
  <c r="G43" i="57" s="1"/>
  <c r="K403" i="65"/>
  <c r="N343" i="65"/>
  <c r="F343" i="65"/>
  <c r="C343" i="70"/>
  <c r="C357" i="67"/>
  <c r="C343" i="66"/>
  <c r="M324" i="72"/>
  <c r="E324" i="72"/>
  <c r="K304" i="72"/>
  <c r="K323" i="72"/>
  <c r="I312" i="72"/>
  <c r="F380" i="71"/>
  <c r="F307" i="71"/>
  <c r="F326" i="71"/>
  <c r="L304" i="71"/>
  <c r="L323" i="71"/>
  <c r="D323" i="71"/>
  <c r="J320" i="71"/>
  <c r="J374" i="71"/>
  <c r="P373" i="71"/>
  <c r="P319" i="71"/>
  <c r="P300" i="71"/>
  <c r="P298" i="71" s="1"/>
  <c r="H319" i="71"/>
  <c r="H373" i="71"/>
  <c r="H300" i="71"/>
  <c r="K312" i="71"/>
  <c r="K336" i="70"/>
  <c r="K316" i="70"/>
  <c r="K324" i="70"/>
  <c r="O340" i="69"/>
  <c r="G340" i="69"/>
  <c r="M396" i="69"/>
  <c r="M339" i="69"/>
  <c r="E319" i="69"/>
  <c r="E396" i="69"/>
  <c r="E339" i="69"/>
  <c r="M337" i="69"/>
  <c r="E337" i="69"/>
  <c r="K336" i="69"/>
  <c r="K316" i="69"/>
  <c r="K387" i="69"/>
  <c r="K330" i="69"/>
  <c r="Q328" i="69"/>
  <c r="Q308" i="69"/>
  <c r="I308" i="69"/>
  <c r="I328" i="69"/>
  <c r="O325" i="69"/>
  <c r="O305" i="69"/>
  <c r="G305" i="69"/>
  <c r="G325" i="69"/>
  <c r="D413" i="68"/>
  <c r="D485" i="68"/>
  <c r="N406" i="68"/>
  <c r="N381" i="68"/>
  <c r="N405" i="68" s="1"/>
  <c r="M378" i="68"/>
  <c r="M403" i="68"/>
  <c r="E403" i="68"/>
  <c r="E378" i="68"/>
  <c r="K338" i="67"/>
  <c r="P68" i="55"/>
  <c r="P62" i="55" s="1"/>
  <c r="H68" i="55"/>
  <c r="H62" i="55" s="1"/>
  <c r="K312" i="67"/>
  <c r="K332" i="67"/>
  <c r="O308" i="67"/>
  <c r="O327" i="67" s="1"/>
  <c r="O328" i="67"/>
  <c r="G308" i="67"/>
  <c r="G327" i="67" s="1"/>
  <c r="G328" i="67"/>
  <c r="Q305" i="67"/>
  <c r="Q324" i="67" s="1"/>
  <c r="Q325" i="67"/>
  <c r="I305" i="67"/>
  <c r="I325" i="67"/>
  <c r="M339" i="65"/>
  <c r="M319" i="65"/>
  <c r="E339" i="65"/>
  <c r="K316" i="65"/>
  <c r="L330" i="65"/>
  <c r="L310" i="65"/>
  <c r="L304" i="65" s="1"/>
  <c r="L324" i="65"/>
  <c r="N373" i="64"/>
  <c r="N351" i="64"/>
  <c r="J344" i="64"/>
  <c r="L366" i="64"/>
  <c r="D366" i="64"/>
  <c r="K342" i="64"/>
  <c r="K363" i="64" s="1"/>
  <c r="M339" i="64"/>
  <c r="M361" i="64"/>
  <c r="E361" i="64"/>
  <c r="E339" i="64"/>
  <c r="C362" i="64"/>
  <c r="I166" i="54"/>
  <c r="I161" i="54" s="1"/>
  <c r="O293" i="69"/>
  <c r="O370" i="69"/>
  <c r="G293" i="69"/>
  <c r="G370" i="69"/>
  <c r="O369" i="68"/>
  <c r="G369" i="68"/>
  <c r="Q354" i="68"/>
  <c r="I354" i="68"/>
  <c r="M300" i="67"/>
  <c r="E300" i="67"/>
  <c r="M338" i="66"/>
  <c r="M336" i="66"/>
  <c r="M297" i="66"/>
  <c r="M335" i="66" s="1"/>
  <c r="E297" i="66"/>
  <c r="Q49" i="54"/>
  <c r="I49" i="54"/>
  <c r="I43" i="54" s="1"/>
  <c r="E286" i="66"/>
  <c r="O300" i="65"/>
  <c r="G300" i="65"/>
  <c r="G291" i="65"/>
  <c r="K318" i="64"/>
  <c r="C300" i="69"/>
  <c r="C361" i="68"/>
  <c r="I164" i="60"/>
  <c r="G146" i="60"/>
  <c r="D47" i="60"/>
  <c r="G7" i="60"/>
  <c r="C162" i="60"/>
  <c r="H340" i="72"/>
  <c r="H394" i="72" s="1"/>
  <c r="H396" i="72"/>
  <c r="N395" i="72"/>
  <c r="N340" i="72"/>
  <c r="N394" i="72" s="1"/>
  <c r="F395" i="72"/>
  <c r="F340" i="72"/>
  <c r="F394" i="72" s="1"/>
  <c r="Q391" i="72"/>
  <c r="Q336" i="72"/>
  <c r="Q390" i="72" s="1"/>
  <c r="I391" i="72"/>
  <c r="I336" i="72"/>
  <c r="H389" i="72"/>
  <c r="Q387" i="72"/>
  <c r="Q332" i="72"/>
  <c r="I387" i="72"/>
  <c r="I332" i="72"/>
  <c r="Q385" i="72"/>
  <c r="Q330" i="72"/>
  <c r="I385" i="72"/>
  <c r="I330" i="72"/>
  <c r="P398" i="71"/>
  <c r="P343" i="71"/>
  <c r="P397" i="71" s="1"/>
  <c r="P389" i="71"/>
  <c r="K332" i="71"/>
  <c r="K387" i="71"/>
  <c r="O385" i="71"/>
  <c r="O330" i="71"/>
  <c r="G330" i="71"/>
  <c r="G385" i="71"/>
  <c r="K412" i="70"/>
  <c r="K354" i="70"/>
  <c r="K411" i="70" s="1"/>
  <c r="Q130" i="60"/>
  <c r="J404" i="70"/>
  <c r="J346" i="70"/>
  <c r="H343" i="70"/>
  <c r="H401" i="70"/>
  <c r="F415" i="69"/>
  <c r="F357" i="69"/>
  <c r="F414" i="69" s="1"/>
  <c r="P354" i="69"/>
  <c r="P411" i="69" s="1"/>
  <c r="P412" i="69"/>
  <c r="H412" i="69"/>
  <c r="H354" i="69"/>
  <c r="H411" i="69" s="1"/>
  <c r="K408" i="69"/>
  <c r="K350" i="69"/>
  <c r="G404" i="69"/>
  <c r="G346" i="69"/>
  <c r="L106" i="60"/>
  <c r="H401" i="69"/>
  <c r="H343" i="69"/>
  <c r="K514" i="68"/>
  <c r="K441" i="68"/>
  <c r="K513" i="68" s="1"/>
  <c r="M433" i="68"/>
  <c r="E433" i="68"/>
  <c r="G357" i="67"/>
  <c r="H354" i="67"/>
  <c r="H411" i="67" s="1"/>
  <c r="H412" i="67"/>
  <c r="N66" i="60"/>
  <c r="F66" i="60"/>
  <c r="L354" i="66"/>
  <c r="L411" i="66" s="1"/>
  <c r="L413" i="66"/>
  <c r="J412" i="66"/>
  <c r="J354" i="66"/>
  <c r="J411" i="66" s="1"/>
  <c r="P350" i="66"/>
  <c r="H350" i="66"/>
  <c r="I43" i="57"/>
  <c r="K343" i="66"/>
  <c r="F357" i="65"/>
  <c r="F403" i="65"/>
  <c r="N384" i="64"/>
  <c r="N448" i="64"/>
  <c r="C398" i="71"/>
  <c r="C343" i="71"/>
  <c r="C397" i="71" s="1"/>
  <c r="C144" i="60"/>
  <c r="C130" i="60"/>
  <c r="Q380" i="72"/>
  <c r="Q326" i="72"/>
  <c r="Q307" i="72"/>
  <c r="I307" i="72"/>
  <c r="I326" i="72"/>
  <c r="I380" i="72"/>
  <c r="I168" i="59"/>
  <c r="I166" i="55"/>
  <c r="I161" i="55" s="1"/>
  <c r="L312" i="72"/>
  <c r="J296" i="71"/>
  <c r="J314" i="71" s="1"/>
  <c r="J315" i="71"/>
  <c r="N294" i="71"/>
  <c r="N313" i="71"/>
  <c r="F294" i="71"/>
  <c r="F312" i="71" s="1"/>
  <c r="F313" i="71"/>
  <c r="P337" i="70"/>
  <c r="D130" i="55"/>
  <c r="D124" i="55" s="1"/>
  <c r="F316" i="70"/>
  <c r="F336" i="70"/>
  <c r="N334" i="70"/>
  <c r="L333" i="70"/>
  <c r="H130" i="55"/>
  <c r="H124" i="55" s="1"/>
  <c r="N312" i="70"/>
  <c r="N332" i="70"/>
  <c r="P130" i="55"/>
  <c r="P124" i="55" s="1"/>
  <c r="L330" i="70"/>
  <c r="D330" i="70"/>
  <c r="D310" i="70"/>
  <c r="F308" i="70"/>
  <c r="F328" i="70"/>
  <c r="J340" i="69"/>
  <c r="L339" i="69"/>
  <c r="L319" i="69"/>
  <c r="L396" i="69"/>
  <c r="F387" i="69"/>
  <c r="F330" i="69"/>
  <c r="H328" i="69"/>
  <c r="H308" i="69"/>
  <c r="H327" i="69" s="1"/>
  <c r="J325" i="69"/>
  <c r="J305" i="69"/>
  <c r="M421" i="68"/>
  <c r="M396" i="68"/>
  <c r="E396" i="68"/>
  <c r="E421" i="68"/>
  <c r="N393" i="68"/>
  <c r="N419" i="68"/>
  <c r="F419" i="68"/>
  <c r="L418" i="68"/>
  <c r="L393" i="68"/>
  <c r="K414" i="68"/>
  <c r="K486" i="68"/>
  <c r="K389" i="68"/>
  <c r="D411" i="68"/>
  <c r="J409" i="68"/>
  <c r="P87" i="55"/>
  <c r="K408" i="68"/>
  <c r="Q87" i="55"/>
  <c r="I405" i="68"/>
  <c r="N319" i="67"/>
  <c r="N339" i="67"/>
  <c r="F339" i="67"/>
  <c r="F319" i="67"/>
  <c r="G330" i="67"/>
  <c r="H305" i="67"/>
  <c r="H325" i="67"/>
  <c r="O336" i="66"/>
  <c r="G316" i="66"/>
  <c r="G336" i="66"/>
  <c r="P49" i="55"/>
  <c r="P43" i="55" s="1"/>
  <c r="H49" i="55"/>
  <c r="H43" i="55" s="1"/>
  <c r="G330" i="66"/>
  <c r="O308" i="66"/>
  <c r="O327" i="66" s="1"/>
  <c r="O328" i="66"/>
  <c r="G308" i="66"/>
  <c r="G328" i="66"/>
  <c r="E30" i="55"/>
  <c r="E24" i="55" s="1"/>
  <c r="Q30" i="55"/>
  <c r="Q24" i="55" s="1"/>
  <c r="D328" i="65"/>
  <c r="Q351" i="64"/>
  <c r="Q373" i="64"/>
  <c r="I351" i="64"/>
  <c r="I373" i="64"/>
  <c r="Q9" i="55"/>
  <c r="Q3" i="55" s="1"/>
  <c r="Q12" i="59"/>
  <c r="I9" i="55"/>
  <c r="I3" i="55" s="1"/>
  <c r="I12" i="59"/>
  <c r="N363" i="64"/>
  <c r="C331" i="70"/>
  <c r="C339" i="64"/>
  <c r="P289" i="72"/>
  <c r="N314" i="71"/>
  <c r="P300" i="70"/>
  <c r="H300" i="70"/>
  <c r="L293" i="70"/>
  <c r="H327" i="70"/>
  <c r="L286" i="70"/>
  <c r="D286" i="70"/>
  <c r="D297" i="69"/>
  <c r="D291" i="69" s="1"/>
  <c r="J370" i="69"/>
  <c r="J293" i="69"/>
  <c r="J369" i="69" s="1"/>
  <c r="P111" i="54"/>
  <c r="P105" i="54" s="1"/>
  <c r="P113" i="58"/>
  <c r="J372" i="68"/>
  <c r="N365" i="68"/>
  <c r="F462" i="68"/>
  <c r="F365" i="68"/>
  <c r="F461" i="68" s="1"/>
  <c r="P300" i="67"/>
  <c r="H300" i="67"/>
  <c r="L68" i="54"/>
  <c r="L62" i="54" s="1"/>
  <c r="N49" i="54"/>
  <c r="N43" i="54" s="1"/>
  <c r="P293" i="66"/>
  <c r="H293" i="66"/>
  <c r="P289" i="66"/>
  <c r="P327" i="66" s="1"/>
  <c r="H289" i="66"/>
  <c r="J300" i="65"/>
  <c r="D297" i="65"/>
  <c r="N293" i="65"/>
  <c r="J30" i="54"/>
  <c r="J24" i="54" s="1"/>
  <c r="F327" i="65"/>
  <c r="F333" i="64"/>
  <c r="P411" i="64"/>
  <c r="P326" i="64"/>
  <c r="H323" i="64"/>
  <c r="K364" i="64"/>
  <c r="C130" i="54"/>
  <c r="C124" i="54" s="1"/>
  <c r="K125" i="60"/>
  <c r="P166" i="57"/>
  <c r="P161" i="57" s="1"/>
  <c r="P168" i="60"/>
  <c r="L391" i="72"/>
  <c r="L336" i="72"/>
  <c r="L390" i="72" s="1"/>
  <c r="D168" i="60"/>
  <c r="D166" i="57"/>
  <c r="D161" i="57" s="1"/>
  <c r="L330" i="72"/>
  <c r="L385" i="72"/>
  <c r="P148" i="57"/>
  <c r="P143" i="57" s="1"/>
  <c r="P154" i="60"/>
  <c r="D395" i="71"/>
  <c r="D340" i="71"/>
  <c r="D394" i="71" s="1"/>
  <c r="N144" i="60"/>
  <c r="J385" i="71"/>
  <c r="J330" i="71"/>
  <c r="Q408" i="70"/>
  <c r="Q350" i="70"/>
  <c r="Q407" i="70" s="1"/>
  <c r="E408" i="70"/>
  <c r="E350" i="70"/>
  <c r="E407" i="70" s="1"/>
  <c r="M128" i="60"/>
  <c r="I404" i="70"/>
  <c r="I346" i="70"/>
  <c r="I415" i="69"/>
  <c r="I357" i="69"/>
  <c r="I414" i="69" s="1"/>
  <c r="E415" i="69"/>
  <c r="E357" i="69"/>
  <c r="E414" i="69" s="1"/>
  <c r="Q406" i="69"/>
  <c r="M406" i="69"/>
  <c r="I406" i="69"/>
  <c r="E406" i="69"/>
  <c r="Q426" i="68"/>
  <c r="M66" i="60"/>
  <c r="I346" i="67"/>
  <c r="I404" i="67"/>
  <c r="F343" i="67"/>
  <c r="P396" i="64"/>
  <c r="L396" i="64"/>
  <c r="Q7" i="60"/>
  <c r="M384" i="64"/>
  <c r="M448" i="64"/>
  <c r="P381" i="64"/>
  <c r="L3" i="57"/>
  <c r="C404" i="70"/>
  <c r="C346" i="70"/>
  <c r="C444" i="68"/>
  <c r="C516" i="68" s="1"/>
  <c r="C517" i="68"/>
  <c r="C433" i="68"/>
  <c r="F317" i="71"/>
  <c r="F371" i="71"/>
  <c r="O308" i="69"/>
  <c r="O327" i="69" s="1"/>
  <c r="O328" i="69"/>
  <c r="G328" i="69"/>
  <c r="G308" i="69"/>
  <c r="G327" i="69" s="1"/>
  <c r="K403" i="68"/>
  <c r="P339" i="66"/>
  <c r="P319" i="66"/>
  <c r="D339" i="66"/>
  <c r="D319" i="66"/>
  <c r="K43" i="55"/>
  <c r="Q43" i="55"/>
  <c r="E305" i="66"/>
  <c r="E325" i="66"/>
  <c r="O378" i="64"/>
  <c r="G378" i="64"/>
  <c r="O376" i="64"/>
  <c r="O354" i="64"/>
  <c r="K354" i="64"/>
  <c r="K376" i="64"/>
  <c r="G354" i="64"/>
  <c r="G376" i="64"/>
  <c r="P373" i="64"/>
  <c r="P351" i="64"/>
  <c r="H373" i="64"/>
  <c r="H351" i="64"/>
  <c r="Q362" i="72"/>
  <c r="Q289" i="72"/>
  <c r="M289" i="72"/>
  <c r="M362" i="72"/>
  <c r="I362" i="72"/>
  <c r="I289" i="72"/>
  <c r="E289" i="72"/>
  <c r="E362" i="72"/>
  <c r="M286" i="72"/>
  <c r="E286" i="72"/>
  <c r="O300" i="70"/>
  <c r="O338" i="70" s="1"/>
  <c r="K377" i="70"/>
  <c r="K300" i="70"/>
  <c r="I293" i="69"/>
  <c r="I370" i="69"/>
  <c r="O111" i="54"/>
  <c r="O105" i="54" s="1"/>
  <c r="K111" i="54"/>
  <c r="K105" i="54" s="1"/>
  <c r="G111" i="54"/>
  <c r="G105" i="54" s="1"/>
  <c r="I289" i="67"/>
  <c r="K286" i="67"/>
  <c r="P144" i="50"/>
  <c r="L164" i="60"/>
  <c r="H387" i="72"/>
  <c r="H332" i="72"/>
  <c r="N146" i="60"/>
  <c r="J387" i="71"/>
  <c r="J332" i="71"/>
  <c r="K401" i="70"/>
  <c r="K343" i="70"/>
  <c r="G412" i="69"/>
  <c r="G354" i="69"/>
  <c r="G411" i="69" s="1"/>
  <c r="O412" i="67"/>
  <c r="O354" i="67"/>
  <c r="O411" i="67" s="1"/>
  <c r="F343" i="66"/>
  <c r="N321" i="72"/>
  <c r="F321" i="72"/>
  <c r="L166" i="55"/>
  <c r="L161" i="55" s="1"/>
  <c r="L168" i="59"/>
  <c r="D166" i="55"/>
  <c r="D161" i="55" s="1"/>
  <c r="D168" i="59"/>
  <c r="H317" i="72"/>
  <c r="H371" i="72"/>
  <c r="J321" i="71"/>
  <c r="P374" i="71"/>
  <c r="P320" i="71"/>
  <c r="H320" i="71"/>
  <c r="H374" i="71"/>
  <c r="N319" i="71"/>
  <c r="N373" i="71"/>
  <c r="N300" i="71"/>
  <c r="F373" i="71"/>
  <c r="F300" i="71"/>
  <c r="F319" i="71"/>
  <c r="G330" i="70"/>
  <c r="I308" i="70"/>
  <c r="I327" i="70" s="1"/>
  <c r="I328" i="70"/>
  <c r="M325" i="70"/>
  <c r="M305" i="70"/>
  <c r="Q340" i="69"/>
  <c r="O337" i="69"/>
  <c r="G418" i="68"/>
  <c r="G393" i="68"/>
  <c r="M385" i="68"/>
  <c r="M410" i="68"/>
  <c r="N408" i="68"/>
  <c r="F408" i="68"/>
  <c r="G340" i="67"/>
  <c r="L337" i="67"/>
  <c r="D337" i="67"/>
  <c r="Q332" i="67"/>
  <c r="Q312" i="67"/>
  <c r="E332" i="67"/>
  <c r="E312" i="67"/>
  <c r="H337" i="66"/>
  <c r="J336" i="66"/>
  <c r="J316" i="66"/>
  <c r="K337" i="65"/>
  <c r="E316" i="65"/>
  <c r="E336" i="65"/>
  <c r="H30" i="55"/>
  <c r="H24" i="55" s="1"/>
  <c r="J332" i="65"/>
  <c r="J312" i="65"/>
  <c r="G339" i="64"/>
  <c r="G361" i="64"/>
  <c r="O278" i="72"/>
  <c r="M276" i="72"/>
  <c r="M312" i="72" s="1"/>
  <c r="Q286" i="71"/>
  <c r="G286" i="70"/>
  <c r="Q289" i="69"/>
  <c r="G286" i="69"/>
  <c r="Q369" i="68"/>
  <c r="I369" i="68"/>
  <c r="I417" i="68" s="1"/>
  <c r="K30" i="54"/>
  <c r="E293" i="65"/>
  <c r="E331" i="65" s="1"/>
  <c r="E289" i="65"/>
  <c r="E327" i="65" s="1"/>
  <c r="I326" i="65"/>
  <c r="K286" i="65"/>
  <c r="G326" i="64"/>
  <c r="H164" i="50"/>
  <c r="Q398" i="72"/>
  <c r="Q343" i="72"/>
  <c r="Q397" i="72" s="1"/>
  <c r="M343" i="72"/>
  <c r="M397" i="72" s="1"/>
  <c r="M398" i="72"/>
  <c r="O389" i="72"/>
  <c r="K389" i="72"/>
  <c r="P357" i="70"/>
  <c r="N130" i="57"/>
  <c r="N124" i="57" s="1"/>
  <c r="N136" i="60"/>
  <c r="F412" i="70"/>
  <c r="F354" i="70"/>
  <c r="F411" i="70" s="1"/>
  <c r="K111" i="57"/>
  <c r="K105" i="57" s="1"/>
  <c r="J109" i="60"/>
  <c r="F346" i="69"/>
  <c r="F404" i="69"/>
  <c r="K343" i="69"/>
  <c r="K401" i="69"/>
  <c r="F93" i="60"/>
  <c r="F87" i="57"/>
  <c r="F431" i="68" s="1"/>
  <c r="P437" i="68"/>
  <c r="P433" i="68"/>
  <c r="F350" i="67"/>
  <c r="F348" i="67" s="1"/>
  <c r="Q404" i="65"/>
  <c r="Q346" i="65"/>
  <c r="M404" i="65"/>
  <c r="M346" i="65"/>
  <c r="E404" i="65"/>
  <c r="E346" i="65"/>
  <c r="I9" i="57"/>
  <c r="I3" i="57" s="1"/>
  <c r="I16" i="60"/>
  <c r="M315" i="72"/>
  <c r="M296" i="72"/>
  <c r="M314" i="72" s="1"/>
  <c r="G313" i="72"/>
  <c r="G294" i="72"/>
  <c r="G312" i="72" s="1"/>
  <c r="P380" i="71"/>
  <c r="P326" i="71"/>
  <c r="P307" i="71"/>
  <c r="P324" i="71"/>
  <c r="H324" i="71"/>
  <c r="N304" i="71"/>
  <c r="N323" i="71"/>
  <c r="F323" i="71"/>
  <c r="G340" i="70"/>
  <c r="M305" i="69"/>
  <c r="M325" i="69"/>
  <c r="F330" i="67"/>
  <c r="I308" i="67"/>
  <c r="I328" i="67"/>
  <c r="K305" i="67"/>
  <c r="K325" i="67"/>
  <c r="M49" i="55"/>
  <c r="M43" i="55" s="1"/>
  <c r="I333" i="66"/>
  <c r="O312" i="66"/>
  <c r="O332" i="66"/>
  <c r="K328" i="65"/>
  <c r="K308" i="65"/>
  <c r="K166" i="54"/>
  <c r="K161" i="54" s="1"/>
  <c r="E297" i="70"/>
  <c r="E291" i="70" s="1"/>
  <c r="K297" i="69"/>
  <c r="G357" i="68"/>
  <c r="O300" i="67"/>
  <c r="M68" i="54"/>
  <c r="M62" i="54" s="1"/>
  <c r="K293" i="67"/>
  <c r="O366" i="64"/>
  <c r="F321" i="64"/>
  <c r="F363" i="64" s="1"/>
  <c r="K161" i="72"/>
  <c r="P204" i="72"/>
  <c r="H204" i="72"/>
  <c r="N202" i="72"/>
  <c r="F202" i="72"/>
  <c r="E204" i="71"/>
  <c r="L203" i="71"/>
  <c r="L148" i="71"/>
  <c r="D148" i="71"/>
  <c r="D203" i="71"/>
  <c r="F408" i="69"/>
  <c r="F350" i="69"/>
  <c r="F407" i="69" s="1"/>
  <c r="Q315" i="71"/>
  <c r="Q296" i="71"/>
  <c r="Q294" i="71"/>
  <c r="Q313" i="71"/>
  <c r="F308" i="66"/>
  <c r="F327" i="66" s="1"/>
  <c r="F328" i="66"/>
  <c r="O339" i="65"/>
  <c r="O319" i="65"/>
  <c r="K319" i="65"/>
  <c r="K339" i="65"/>
  <c r="G319" i="65"/>
  <c r="G339" i="65"/>
  <c r="I365" i="68"/>
  <c r="E125" i="50"/>
  <c r="J7" i="50"/>
  <c r="L154" i="72"/>
  <c r="D154" i="72"/>
  <c r="L148" i="72"/>
  <c r="L203" i="72"/>
  <c r="D203" i="72"/>
  <c r="D148" i="72"/>
  <c r="L213" i="71"/>
  <c r="L158" i="71"/>
  <c r="P146" i="50"/>
  <c r="H146" i="50"/>
  <c r="J158" i="70"/>
  <c r="J215" i="70" s="1"/>
  <c r="J216" i="70"/>
  <c r="K214" i="70"/>
  <c r="C214" i="70"/>
  <c r="J154" i="70"/>
  <c r="J212" i="70"/>
  <c r="C125" i="50"/>
  <c r="N209" i="70"/>
  <c r="N151" i="70"/>
  <c r="Q162" i="69"/>
  <c r="Q219" i="69" s="1"/>
  <c r="Q220" i="69"/>
  <c r="E220" i="69"/>
  <c r="E162" i="69"/>
  <c r="E219" i="69" s="1"/>
  <c r="P214" i="69"/>
  <c r="H214" i="69"/>
  <c r="Q212" i="69"/>
  <c r="Q154" i="69"/>
  <c r="I154" i="69"/>
  <c r="I212" i="69"/>
  <c r="C208" i="69"/>
  <c r="J202" i="68"/>
  <c r="J275" i="68"/>
  <c r="D195" i="68"/>
  <c r="N191" i="68"/>
  <c r="F191" i="68"/>
  <c r="J85" i="50"/>
  <c r="F187" i="68"/>
  <c r="F260" i="68"/>
  <c r="N184" i="68"/>
  <c r="F184" i="68"/>
  <c r="Q158" i="67"/>
  <c r="I158" i="67"/>
  <c r="N66" i="50"/>
  <c r="F66" i="50"/>
  <c r="M165" i="66"/>
  <c r="E165" i="66"/>
  <c r="O162" i="66"/>
  <c r="O219" i="66" s="1"/>
  <c r="O220" i="66"/>
  <c r="G162" i="66"/>
  <c r="G220" i="66"/>
  <c r="P158" i="66"/>
  <c r="H158" i="66"/>
  <c r="L154" i="66"/>
  <c r="L212" i="66"/>
  <c r="D154" i="66"/>
  <c r="D212" i="66"/>
  <c r="N151" i="66"/>
  <c r="H28" i="50"/>
  <c r="D212" i="65"/>
  <c r="D154" i="65"/>
  <c r="D184" i="64"/>
  <c r="B158" i="72"/>
  <c r="B212" i="72" s="1"/>
  <c r="B213" i="72"/>
  <c r="B161" i="71"/>
  <c r="B144" i="50"/>
  <c r="B220" i="70"/>
  <c r="B162" i="70"/>
  <c r="B219" i="70" s="1"/>
  <c r="B109" i="50"/>
  <c r="B220" i="66"/>
  <c r="B162" i="66"/>
  <c r="B219" i="66" s="1"/>
  <c r="B28" i="50"/>
  <c r="O145" i="72"/>
  <c r="G145" i="72"/>
  <c r="N144" i="72"/>
  <c r="N125" i="72"/>
  <c r="F144" i="72"/>
  <c r="F125" i="72"/>
  <c r="N142" i="72"/>
  <c r="F142" i="72"/>
  <c r="M141" i="72"/>
  <c r="M122" i="72"/>
  <c r="E122" i="72"/>
  <c r="E141" i="72"/>
  <c r="M139" i="72"/>
  <c r="E139" i="72"/>
  <c r="L138" i="72"/>
  <c r="D138" i="72"/>
  <c r="K118" i="72"/>
  <c r="K137" i="72"/>
  <c r="C118" i="72"/>
  <c r="C137" i="72"/>
  <c r="Q114" i="72"/>
  <c r="Q132" i="72" s="1"/>
  <c r="Q133" i="72"/>
  <c r="I114" i="72"/>
  <c r="I132" i="72" s="1"/>
  <c r="I133" i="72"/>
  <c r="P112" i="72"/>
  <c r="P131" i="72"/>
  <c r="G145" i="71"/>
  <c r="J125" i="71"/>
  <c r="J144" i="71"/>
  <c r="N142" i="71"/>
  <c r="Q122" i="71"/>
  <c r="Q116" i="71" s="1"/>
  <c r="Q141" i="71"/>
  <c r="I141" i="71"/>
  <c r="I122" i="71"/>
  <c r="Q135" i="71"/>
  <c r="I135" i="71"/>
  <c r="J114" i="71"/>
  <c r="J132" i="71" s="1"/>
  <c r="J133" i="71"/>
  <c r="P112" i="71"/>
  <c r="P131" i="71"/>
  <c r="H112" i="71"/>
  <c r="H131" i="71"/>
  <c r="J124" i="70"/>
  <c r="J144" i="70"/>
  <c r="G118" i="70"/>
  <c r="G139" i="70"/>
  <c r="N134" i="70"/>
  <c r="M113" i="70"/>
  <c r="M133" i="70"/>
  <c r="M127" i="69"/>
  <c r="M147" i="69"/>
  <c r="E127" i="69"/>
  <c r="E147" i="69"/>
  <c r="I139" i="69"/>
  <c r="I196" i="69"/>
  <c r="E139" i="69"/>
  <c r="E196" i="69"/>
  <c r="C143" i="68"/>
  <c r="I124" i="67"/>
  <c r="C116" i="66"/>
  <c r="Q113" i="66"/>
  <c r="I113" i="66"/>
  <c r="N148" i="65"/>
  <c r="M127" i="65"/>
  <c r="E127" i="65"/>
  <c r="P120" i="65"/>
  <c r="J116" i="65"/>
  <c r="G113" i="65"/>
  <c r="J139" i="64"/>
  <c r="K135" i="64"/>
  <c r="M132" i="64"/>
  <c r="N100" i="72"/>
  <c r="F100" i="72"/>
  <c r="E98" i="72"/>
  <c r="C148" i="44"/>
  <c r="E96" i="71"/>
  <c r="J94" i="71"/>
  <c r="J130" i="71" s="1"/>
  <c r="M97" i="70"/>
  <c r="N105" i="69"/>
  <c r="F105" i="69"/>
  <c r="Q97" i="69"/>
  <c r="Q135" i="69" s="1"/>
  <c r="I97" i="69"/>
  <c r="E148" i="72"/>
  <c r="E203" i="72"/>
  <c r="N148" i="71"/>
  <c r="N203" i="71"/>
  <c r="O220" i="70"/>
  <c r="O162" i="70"/>
  <c r="O219" i="70" s="1"/>
  <c r="K216" i="70"/>
  <c r="K158" i="70"/>
  <c r="K215" i="70" s="1"/>
  <c r="D214" i="70"/>
  <c r="K165" i="69"/>
  <c r="Q216" i="69"/>
  <c r="Q158" i="69"/>
  <c r="N154" i="69"/>
  <c r="N212" i="69"/>
  <c r="L209" i="69"/>
  <c r="L151" i="69"/>
  <c r="O260" i="68"/>
  <c r="O187" i="68"/>
  <c r="L156" i="67"/>
  <c r="C154" i="67"/>
  <c r="C212" i="67"/>
  <c r="L151" i="67"/>
  <c r="E158" i="66"/>
  <c r="E156" i="66" s="1"/>
  <c r="I211" i="66"/>
  <c r="N162" i="65"/>
  <c r="N219" i="65" s="1"/>
  <c r="H181" i="64"/>
  <c r="H244" i="64" s="1"/>
  <c r="H245" i="64"/>
  <c r="B216" i="70"/>
  <c r="B158" i="70"/>
  <c r="G142" i="72"/>
  <c r="D145" i="71"/>
  <c r="O142" i="71"/>
  <c r="Q141" i="70"/>
  <c r="O132" i="69"/>
  <c r="I154" i="68"/>
  <c r="G139" i="68"/>
  <c r="M127" i="66"/>
  <c r="N127" i="65"/>
  <c r="O127" i="64"/>
  <c r="B148" i="65"/>
  <c r="G99" i="70"/>
  <c r="P94" i="69"/>
  <c r="P132" i="69" s="1"/>
  <c r="N415" i="66"/>
  <c r="N357" i="66"/>
  <c r="N414" i="66" s="1"/>
  <c r="J357" i="66"/>
  <c r="J414" i="66" s="1"/>
  <c r="J415" i="66"/>
  <c r="F357" i="66"/>
  <c r="G30" i="57"/>
  <c r="G24" i="57" s="1"/>
  <c r="E350" i="65"/>
  <c r="H343" i="65"/>
  <c r="Q330" i="69"/>
  <c r="Q387" i="69"/>
  <c r="O148" i="54"/>
  <c r="O143" i="54" s="1"/>
  <c r="O150" i="58"/>
  <c r="Q355" i="71"/>
  <c r="Q282" i="71"/>
  <c r="Q354" i="71" s="1"/>
  <c r="Q278" i="71"/>
  <c r="Q276" i="71"/>
  <c r="K297" i="66"/>
  <c r="I144" i="50"/>
  <c r="G106" i="50"/>
  <c r="M85" i="50"/>
  <c r="D161" i="72"/>
  <c r="D166" i="47"/>
  <c r="G154" i="72"/>
  <c r="C166" i="47"/>
  <c r="K164" i="50"/>
  <c r="G205" i="72"/>
  <c r="G150" i="72"/>
  <c r="K162" i="50"/>
  <c r="C162" i="50"/>
  <c r="Q161" i="71"/>
  <c r="I161" i="71"/>
  <c r="K154" i="71"/>
  <c r="C154" i="71"/>
  <c r="K146" i="50"/>
  <c r="C146" i="50"/>
  <c r="P165" i="70"/>
  <c r="H165" i="70"/>
  <c r="E158" i="70"/>
  <c r="E216" i="70"/>
  <c r="N130" i="47"/>
  <c r="F130" i="47"/>
  <c r="M128" i="50"/>
  <c r="I212" i="70"/>
  <c r="I154" i="70"/>
  <c r="K111" i="47"/>
  <c r="K113" i="50"/>
  <c r="C111" i="47"/>
  <c r="C111" i="50" s="1"/>
  <c r="C113" i="50"/>
  <c r="H109" i="50"/>
  <c r="D212" i="69"/>
  <c r="D154" i="69"/>
  <c r="J106" i="50"/>
  <c r="K195" i="68"/>
  <c r="N165" i="67"/>
  <c r="Q154" i="67"/>
  <c r="Q212" i="67"/>
  <c r="I154" i="67"/>
  <c r="I212" i="67"/>
  <c r="N151" i="67"/>
  <c r="F151" i="67"/>
  <c r="F162" i="66"/>
  <c r="F219" i="66" s="1"/>
  <c r="F220" i="66"/>
  <c r="K47" i="50"/>
  <c r="C47" i="50"/>
  <c r="M151" i="66"/>
  <c r="E151" i="66"/>
  <c r="G165" i="65"/>
  <c r="D220" i="65"/>
  <c r="D162" i="65"/>
  <c r="D219" i="65" s="1"/>
  <c r="Q30" i="47"/>
  <c r="P30" i="47"/>
  <c r="D158" i="65"/>
  <c r="K154" i="65"/>
  <c r="K212" i="65"/>
  <c r="C28" i="50"/>
  <c r="J181" i="64"/>
  <c r="J244" i="64" s="1"/>
  <c r="J245" i="64"/>
  <c r="Q177" i="64"/>
  <c r="D9" i="47"/>
  <c r="M7" i="50"/>
  <c r="E7" i="50"/>
  <c r="B154" i="70"/>
  <c r="B212" i="70"/>
  <c r="B184" i="68"/>
  <c r="B257" i="68"/>
  <c r="B165" i="65"/>
  <c r="J145" i="72"/>
  <c r="Q125" i="72"/>
  <c r="Q144" i="72"/>
  <c r="I125" i="72"/>
  <c r="I144" i="72"/>
  <c r="L122" i="72"/>
  <c r="L141" i="72"/>
  <c r="O138" i="72"/>
  <c r="G138" i="72"/>
  <c r="N118" i="72"/>
  <c r="N116" i="72" s="1"/>
  <c r="N137" i="72"/>
  <c r="F118" i="72"/>
  <c r="F137" i="72"/>
  <c r="D133" i="72"/>
  <c r="D114" i="72"/>
  <c r="D132" i="72" s="1"/>
  <c r="M142" i="71"/>
  <c r="E142" i="71"/>
  <c r="L122" i="71"/>
  <c r="L141" i="71"/>
  <c r="D122" i="71"/>
  <c r="D141" i="71"/>
  <c r="Q114" i="71"/>
  <c r="Q133" i="71"/>
  <c r="I133" i="71"/>
  <c r="I114" i="71"/>
  <c r="O112" i="71"/>
  <c r="O131" i="71"/>
  <c r="G112" i="71"/>
  <c r="G131" i="71"/>
  <c r="J145" i="70"/>
  <c r="Q124" i="70"/>
  <c r="Q144" i="70"/>
  <c r="I124" i="70"/>
  <c r="I144" i="70"/>
  <c r="N120" i="70"/>
  <c r="N140" i="70"/>
  <c r="F120" i="70"/>
  <c r="F140" i="70"/>
  <c r="D146" i="69"/>
  <c r="M145" i="69"/>
  <c r="E145" i="69"/>
  <c r="H124" i="69"/>
  <c r="H144" i="69"/>
  <c r="N116" i="69"/>
  <c r="N136" i="69"/>
  <c r="J134" i="69"/>
  <c r="Q113" i="69"/>
  <c r="Q133" i="69"/>
  <c r="I113" i="69"/>
  <c r="I133" i="69"/>
  <c r="J127" i="67"/>
  <c r="K120" i="67"/>
  <c r="C120" i="67"/>
  <c r="C124" i="66"/>
  <c r="H113" i="66"/>
  <c r="H133" i="66"/>
  <c r="H127" i="65"/>
  <c r="N124" i="65"/>
  <c r="F124" i="65"/>
  <c r="I116" i="65"/>
  <c r="N113" i="65"/>
  <c r="F113" i="65"/>
  <c r="J9" i="45"/>
  <c r="J3" i="45" s="1"/>
  <c r="L132" i="64"/>
  <c r="H9" i="45"/>
  <c r="B131" i="72"/>
  <c r="C96" i="72"/>
  <c r="N104" i="71"/>
  <c r="F104" i="71"/>
  <c r="M100" i="71"/>
  <c r="E100" i="71"/>
  <c r="M105" i="70"/>
  <c r="E105" i="70"/>
  <c r="J101" i="70"/>
  <c r="L97" i="70"/>
  <c r="D97" i="70"/>
  <c r="N101" i="69"/>
  <c r="N178" i="69"/>
  <c r="F101" i="69"/>
  <c r="F178" i="69"/>
  <c r="O324" i="72"/>
  <c r="M148" i="72"/>
  <c r="M203" i="72"/>
  <c r="K161" i="71"/>
  <c r="J148" i="71"/>
  <c r="J203" i="71"/>
  <c r="G162" i="70"/>
  <c r="G219" i="70" s="1"/>
  <c r="G220" i="70"/>
  <c r="C216" i="70"/>
  <c r="C158" i="70"/>
  <c r="C215" i="70" s="1"/>
  <c r="K154" i="70"/>
  <c r="K212" i="70"/>
  <c r="K151" i="70"/>
  <c r="K209" i="70"/>
  <c r="O165" i="69"/>
  <c r="P151" i="69"/>
  <c r="P209" i="69"/>
  <c r="C202" i="68"/>
  <c r="C275" i="68"/>
  <c r="J162" i="67"/>
  <c r="J219" i="67" s="1"/>
  <c r="J220" i="67"/>
  <c r="F158" i="67"/>
  <c r="D151" i="67"/>
  <c r="F165" i="66"/>
  <c r="H220" i="66"/>
  <c r="H162" i="66"/>
  <c r="H219" i="66" s="1"/>
  <c r="Q49" i="47"/>
  <c r="O151" i="66"/>
  <c r="I28" i="50"/>
  <c r="I184" i="64"/>
  <c r="D245" i="64"/>
  <c r="D181" i="64"/>
  <c r="D244" i="64" s="1"/>
  <c r="B272" i="68"/>
  <c r="B199" i="68"/>
  <c r="B271" i="68" s="1"/>
  <c r="B165" i="67"/>
  <c r="L145" i="72"/>
  <c r="O142" i="72"/>
  <c r="F141" i="72"/>
  <c r="F122" i="72"/>
  <c r="F116" i="72" s="1"/>
  <c r="M166" i="45"/>
  <c r="I135" i="72"/>
  <c r="I131" i="71"/>
  <c r="I112" i="71"/>
  <c r="N146" i="70"/>
  <c r="E130" i="45"/>
  <c r="K118" i="70"/>
  <c r="K138" i="70"/>
  <c r="P116" i="69"/>
  <c r="P136" i="69"/>
  <c r="N180" i="68"/>
  <c r="M154" i="68"/>
  <c r="E68" i="45"/>
  <c r="P162" i="64"/>
  <c r="M107" i="71"/>
  <c r="D94" i="70"/>
  <c r="E108" i="69"/>
  <c r="G172" i="60"/>
  <c r="G166" i="60"/>
  <c r="Q395" i="72"/>
  <c r="Q340" i="72"/>
  <c r="Q394" i="72" s="1"/>
  <c r="N429" i="68"/>
  <c r="N502" i="68"/>
  <c r="M111" i="55"/>
  <c r="M105" i="55" s="1"/>
  <c r="M113" i="59"/>
  <c r="E390" i="69"/>
  <c r="E333" i="69"/>
  <c r="G332" i="69"/>
  <c r="G389" i="69"/>
  <c r="G312" i="69"/>
  <c r="O318" i="64"/>
  <c r="G318" i="64"/>
  <c r="C355" i="72"/>
  <c r="C282" i="72"/>
  <c r="C297" i="69"/>
  <c r="C369" i="68"/>
  <c r="C300" i="67"/>
  <c r="C338" i="67" s="1"/>
  <c r="C297" i="65"/>
  <c r="E144" i="50"/>
  <c r="D128" i="50"/>
  <c r="P213" i="72"/>
  <c r="P158" i="72"/>
  <c r="P212" i="72" s="1"/>
  <c r="H158" i="72"/>
  <c r="H212" i="72" s="1"/>
  <c r="H213" i="72"/>
  <c r="N166" i="47"/>
  <c r="N161" i="47" s="1"/>
  <c r="F166" i="47"/>
  <c r="F161" i="47" s="1"/>
  <c r="P166" i="47"/>
  <c r="J204" i="72"/>
  <c r="P161" i="71"/>
  <c r="H161" i="71"/>
  <c r="C148" i="47"/>
  <c r="F154" i="71"/>
  <c r="F152" i="71" s="1"/>
  <c r="N152" i="71"/>
  <c r="F146" i="50"/>
  <c r="O203" i="71"/>
  <c r="O148" i="71"/>
  <c r="C148" i="71"/>
  <c r="C203" i="71"/>
  <c r="O165" i="70"/>
  <c r="Q214" i="70"/>
  <c r="I214" i="70"/>
  <c r="P125" i="50"/>
  <c r="H125" i="50"/>
  <c r="F216" i="69"/>
  <c r="F158" i="69"/>
  <c r="O212" i="69"/>
  <c r="O154" i="69"/>
  <c r="G211" i="69"/>
  <c r="Q209" i="69"/>
  <c r="Q151" i="69"/>
  <c r="I209" i="69"/>
  <c r="I151" i="69"/>
  <c r="H202" i="68"/>
  <c r="P272" i="68"/>
  <c r="P199" i="68"/>
  <c r="P271" i="68" s="1"/>
  <c r="N195" i="68"/>
  <c r="F195" i="68"/>
  <c r="D191" i="68"/>
  <c r="L85" i="50"/>
  <c r="D85" i="50"/>
  <c r="K162" i="67"/>
  <c r="K219" i="67" s="1"/>
  <c r="K220" i="67"/>
  <c r="K158" i="67"/>
  <c r="G68" i="47"/>
  <c r="P212" i="67"/>
  <c r="P154" i="67"/>
  <c r="H212" i="67"/>
  <c r="H154" i="67"/>
  <c r="I151" i="67"/>
  <c r="E62" i="47"/>
  <c r="O165" i="66"/>
  <c r="G165" i="66"/>
  <c r="N158" i="66"/>
  <c r="F158" i="66"/>
  <c r="F47" i="50"/>
  <c r="P151" i="66"/>
  <c r="K158" i="65"/>
  <c r="K156" i="65" s="1"/>
  <c r="C158" i="65"/>
  <c r="Q245" i="64"/>
  <c r="Q181" i="64"/>
  <c r="Q244" i="64" s="1"/>
  <c r="P177" i="64"/>
  <c r="K9" i="47"/>
  <c r="I9" i="47"/>
  <c r="P7" i="50"/>
  <c r="L236" i="64"/>
  <c r="L172" i="64"/>
  <c r="Q3" i="47"/>
  <c r="E169" i="64"/>
  <c r="B162" i="50"/>
  <c r="B165" i="70"/>
  <c r="H142" i="71"/>
  <c r="G122" i="71"/>
  <c r="G141" i="71"/>
  <c r="M139" i="71"/>
  <c r="E139" i="71"/>
  <c r="O118" i="71"/>
  <c r="O137" i="71"/>
  <c r="C118" i="71"/>
  <c r="C137" i="71"/>
  <c r="P133" i="71"/>
  <c r="K142" i="70"/>
  <c r="C142" i="70"/>
  <c r="J141" i="70"/>
  <c r="Q120" i="70"/>
  <c r="Q140" i="70"/>
  <c r="I120" i="70"/>
  <c r="I140" i="70"/>
  <c r="P138" i="70"/>
  <c r="H138" i="70"/>
  <c r="K113" i="70"/>
  <c r="K133" i="70"/>
  <c r="C113" i="70"/>
  <c r="C133" i="70"/>
  <c r="C127" i="69"/>
  <c r="C147" i="69"/>
  <c r="K143" i="69"/>
  <c r="H113" i="49"/>
  <c r="H111" i="45"/>
  <c r="H105" i="45" s="1"/>
  <c r="G113" i="49"/>
  <c r="G111" i="45"/>
  <c r="Q138" i="69"/>
  <c r="Q118" i="69"/>
  <c r="Q195" i="69"/>
  <c r="E118" i="69"/>
  <c r="J162" i="68"/>
  <c r="I136" i="68"/>
  <c r="O124" i="67"/>
  <c r="G124" i="67"/>
  <c r="O113" i="67"/>
  <c r="G113" i="67"/>
  <c r="G133" i="67"/>
  <c r="M124" i="65"/>
  <c r="N120" i="65"/>
  <c r="F120" i="65"/>
  <c r="P116" i="65"/>
  <c r="H116" i="65"/>
  <c r="H136" i="65"/>
  <c r="F142" i="64"/>
  <c r="F164" i="64"/>
  <c r="D139" i="64"/>
  <c r="F130" i="64"/>
  <c r="B118" i="72"/>
  <c r="B137" i="72"/>
  <c r="B130" i="45"/>
  <c r="B124" i="69"/>
  <c r="B144" i="69"/>
  <c r="B124" i="65"/>
  <c r="E107" i="72"/>
  <c r="O104" i="72"/>
  <c r="Q161" i="44"/>
  <c r="J142" i="71"/>
  <c r="Q104" i="71"/>
  <c r="I104" i="71"/>
  <c r="O96" i="71"/>
  <c r="G96" i="71"/>
  <c r="P94" i="71"/>
  <c r="H94" i="71"/>
  <c r="H93" i="71" s="1"/>
  <c r="M101" i="70"/>
  <c r="E101" i="70"/>
  <c r="K97" i="69"/>
  <c r="C97" i="69"/>
  <c r="E150" i="60"/>
  <c r="E148" i="57"/>
  <c r="E143" i="57" s="1"/>
  <c r="E148" i="60"/>
  <c r="O391" i="71"/>
  <c r="O336" i="71"/>
  <c r="P68" i="57"/>
  <c r="P62" i="57" s="1"/>
  <c r="D68" i="57"/>
  <c r="D62" i="57" s="1"/>
  <c r="G47" i="60"/>
  <c r="K324" i="72"/>
  <c r="E323" i="72"/>
  <c r="E304" i="72"/>
  <c r="Q130" i="55"/>
  <c r="Q124" i="55" s="1"/>
  <c r="M332" i="70"/>
  <c r="M312" i="70"/>
  <c r="M331" i="70" s="1"/>
  <c r="D421" i="68"/>
  <c r="D396" i="68"/>
  <c r="F416" i="68"/>
  <c r="L415" i="68"/>
  <c r="L487" i="68"/>
  <c r="N389" i="68"/>
  <c r="N414" i="68"/>
  <c r="C304" i="72"/>
  <c r="C298" i="72" s="1"/>
  <c r="C323" i="72"/>
  <c r="C371" i="72"/>
  <c r="C317" i="72"/>
  <c r="C313" i="71"/>
  <c r="C294" i="71"/>
  <c r="C312" i="71" s="1"/>
  <c r="C411" i="68"/>
  <c r="C337" i="67"/>
  <c r="C312" i="67"/>
  <c r="C332" i="67"/>
  <c r="C328" i="65"/>
  <c r="C308" i="65"/>
  <c r="C327" i="65" s="1"/>
  <c r="C371" i="64"/>
  <c r="E87" i="54"/>
  <c r="E359" i="68" s="1"/>
  <c r="G361" i="68"/>
  <c r="I297" i="65"/>
  <c r="Q30" i="54"/>
  <c r="Q24" i="54" s="1"/>
  <c r="M30" i="54"/>
  <c r="M24" i="54" s="1"/>
  <c r="F161" i="72"/>
  <c r="C213" i="72"/>
  <c r="C158" i="72"/>
  <c r="C212" i="72" s="1"/>
  <c r="I164" i="50"/>
  <c r="O161" i="71"/>
  <c r="Q158" i="71"/>
  <c r="Q212" i="71" s="1"/>
  <c r="Q213" i="71"/>
  <c r="F144" i="50"/>
  <c r="G128" i="50"/>
  <c r="F162" i="69"/>
  <c r="F219" i="69" s="1"/>
  <c r="F220" i="69"/>
  <c r="M106" i="50"/>
  <c r="H106" i="50"/>
  <c r="O202" i="68"/>
  <c r="O275" i="68"/>
  <c r="C272" i="68"/>
  <c r="C199" i="68"/>
  <c r="C271" i="68" s="1"/>
  <c r="I195" i="68"/>
  <c r="K87" i="47"/>
  <c r="G85" i="50"/>
  <c r="C184" i="68"/>
  <c r="H151" i="67"/>
  <c r="N165" i="66"/>
  <c r="K49" i="47"/>
  <c r="I49" i="47"/>
  <c r="Q211" i="66"/>
  <c r="G24" i="47"/>
  <c r="E212" i="65"/>
  <c r="E154" i="65"/>
  <c r="P245" i="64"/>
  <c r="P181" i="64"/>
  <c r="P244" i="64" s="1"/>
  <c r="C177" i="64"/>
  <c r="K172" i="64"/>
  <c r="K236" i="64"/>
  <c r="B151" i="70"/>
  <c r="B151" i="66"/>
  <c r="C125" i="72"/>
  <c r="C144" i="72"/>
  <c r="I138" i="72"/>
  <c r="E166" i="45"/>
  <c r="N133" i="72"/>
  <c r="N114" i="72"/>
  <c r="G114" i="71"/>
  <c r="G133" i="71"/>
  <c r="Q112" i="71"/>
  <c r="Q131" i="71"/>
  <c r="C143" i="70"/>
  <c r="O138" i="70"/>
  <c r="N146" i="69"/>
  <c r="F124" i="69"/>
  <c r="F118" i="69" s="1"/>
  <c r="F144" i="69"/>
  <c r="F196" i="69"/>
  <c r="F139" i="69"/>
  <c r="H116" i="69"/>
  <c r="H136" i="69"/>
  <c r="L136" i="68"/>
  <c r="I120" i="67"/>
  <c r="D118" i="67"/>
  <c r="Q124" i="66"/>
  <c r="L116" i="66"/>
  <c r="H113" i="65"/>
  <c r="O139" i="64"/>
  <c r="B125" i="71"/>
  <c r="B144" i="71"/>
  <c r="B112" i="71"/>
  <c r="B130" i="71" s="1"/>
  <c r="B131" i="71"/>
  <c r="J104" i="72"/>
  <c r="D94" i="72"/>
  <c r="I107" i="71"/>
  <c r="N96" i="71"/>
  <c r="C94" i="71"/>
  <c r="O99" i="70"/>
  <c r="Q108" i="69"/>
  <c r="H94" i="69"/>
  <c r="I124" i="65"/>
  <c r="J161" i="44"/>
  <c r="F107" i="71"/>
  <c r="M104" i="71"/>
  <c r="D94" i="71"/>
  <c r="Q101" i="70"/>
  <c r="I101" i="70"/>
  <c r="G97" i="69"/>
  <c r="K404" i="66"/>
  <c r="K346" i="66"/>
  <c r="F327" i="72"/>
  <c r="G324" i="72"/>
  <c r="J416" i="68"/>
  <c r="J485" i="68"/>
  <c r="J413" i="68"/>
  <c r="N330" i="65"/>
  <c r="N310" i="65"/>
  <c r="C422" i="68"/>
  <c r="C494" i="68"/>
  <c r="M87" i="54"/>
  <c r="O361" i="68"/>
  <c r="Q162" i="50"/>
  <c r="E213" i="71"/>
  <c r="E158" i="71"/>
  <c r="E212" i="71" s="1"/>
  <c r="E106" i="50"/>
  <c r="C191" i="68"/>
  <c r="G189" i="68"/>
  <c r="G81" i="47"/>
  <c r="G154" i="67"/>
  <c r="G212" i="67"/>
  <c r="J165" i="66"/>
  <c r="E211" i="66"/>
  <c r="B181" i="64"/>
  <c r="B244" i="64" s="1"/>
  <c r="B245" i="64"/>
  <c r="K142" i="72"/>
  <c r="Q166" i="45"/>
  <c r="H118" i="72"/>
  <c r="H137" i="72"/>
  <c r="F133" i="72"/>
  <c r="F114" i="72"/>
  <c r="F132" i="72" s="1"/>
  <c r="O133" i="71"/>
  <c r="O114" i="71"/>
  <c r="E131" i="71"/>
  <c r="E112" i="71"/>
  <c r="C118" i="70"/>
  <c r="C138" i="70"/>
  <c r="I116" i="67"/>
  <c r="M164" i="64"/>
  <c r="M142" i="64"/>
  <c r="M126" i="64" s="1"/>
  <c r="B122" i="72"/>
  <c r="B141" i="72"/>
  <c r="Q107" i="71"/>
  <c r="M108" i="69"/>
  <c r="D107" i="64"/>
  <c r="D149" i="64" s="1"/>
  <c r="H107" i="64"/>
  <c r="H149" i="64" s="1"/>
  <c r="E108" i="64"/>
  <c r="M108" i="64"/>
  <c r="M150" i="64" s="1"/>
  <c r="F7" i="44"/>
  <c r="F110" i="64"/>
  <c r="N7" i="44"/>
  <c r="N110" i="64"/>
  <c r="K112" i="64"/>
  <c r="H113" i="64"/>
  <c r="E115" i="64"/>
  <c r="M115" i="64"/>
  <c r="J116" i="64"/>
  <c r="C117" i="64"/>
  <c r="O117" i="64"/>
  <c r="L119" i="64"/>
  <c r="E120" i="64"/>
  <c r="Q120" i="64"/>
  <c r="J122" i="64"/>
  <c r="G123" i="64"/>
  <c r="G165" i="64" s="1"/>
  <c r="D124" i="64"/>
  <c r="H124" i="64"/>
  <c r="H166" i="64" s="1"/>
  <c r="E95" i="65"/>
  <c r="Q95" i="65"/>
  <c r="J96" i="65"/>
  <c r="C28" i="44"/>
  <c r="C98" i="65"/>
  <c r="K28" i="44"/>
  <c r="K98" i="65"/>
  <c r="D100" i="65"/>
  <c r="L100" i="65"/>
  <c r="E102" i="65"/>
  <c r="E140" i="65" s="1"/>
  <c r="M102" i="65"/>
  <c r="M140" i="65" s="1"/>
  <c r="F103" i="65"/>
  <c r="F141" i="65" s="1"/>
  <c r="N103" i="65"/>
  <c r="N141" i="65" s="1"/>
  <c r="C104" i="65"/>
  <c r="O104" i="65"/>
  <c r="O142" i="65" s="1"/>
  <c r="L106" i="65"/>
  <c r="E107" i="65"/>
  <c r="M107" i="65"/>
  <c r="F109" i="65"/>
  <c r="N109" i="65"/>
  <c r="C110" i="65"/>
  <c r="K110" i="65"/>
  <c r="O110" i="65"/>
  <c r="B109" i="65"/>
  <c r="E95" i="66"/>
  <c r="Q95" i="66"/>
  <c r="Q133" i="66" s="1"/>
  <c r="F96" i="66"/>
  <c r="C47" i="44"/>
  <c r="C98" i="66"/>
  <c r="C136" i="66" s="1"/>
  <c r="G47" i="44"/>
  <c r="G98" i="66"/>
  <c r="D100" i="66"/>
  <c r="H100" i="66"/>
  <c r="E102" i="66"/>
  <c r="I102" i="66"/>
  <c r="I140" i="66" s="1"/>
  <c r="F103" i="66"/>
  <c r="C104" i="66"/>
  <c r="C142" i="66" s="1"/>
  <c r="G104" i="66"/>
  <c r="D106" i="66"/>
  <c r="L106" i="66"/>
  <c r="E107" i="66"/>
  <c r="E145" i="66" s="1"/>
  <c r="Q107" i="66"/>
  <c r="Q145" i="66" s="1"/>
  <c r="N109" i="66"/>
  <c r="B96" i="67"/>
  <c r="B103" i="67"/>
  <c r="B104" i="66"/>
  <c r="B110" i="66"/>
  <c r="F95" i="67"/>
  <c r="C96" i="67"/>
  <c r="C134" i="67" s="1"/>
  <c r="O96" i="67"/>
  <c r="H66" i="44"/>
  <c r="H98" i="67"/>
  <c r="E100" i="67"/>
  <c r="E138" i="67" s="1"/>
  <c r="M100" i="67"/>
  <c r="M138" i="67" s="1"/>
  <c r="J102" i="67"/>
  <c r="C103" i="67"/>
  <c r="O103" i="67"/>
  <c r="O141" i="67" s="1"/>
  <c r="L104" i="67"/>
  <c r="I106" i="67"/>
  <c r="Q106" i="67"/>
  <c r="Q144" i="67" s="1"/>
  <c r="J107" i="67"/>
  <c r="G109" i="67"/>
  <c r="D110" i="67"/>
  <c r="H110" i="67"/>
  <c r="L110" i="67"/>
  <c r="B122" i="68"/>
  <c r="B128" i="68"/>
  <c r="B133" i="68"/>
  <c r="F113" i="68"/>
  <c r="C114" i="68"/>
  <c r="G114" i="68"/>
  <c r="D85" i="44"/>
  <c r="D116" i="68"/>
  <c r="D164" i="68" s="1"/>
  <c r="H85" i="44"/>
  <c r="H116" i="68"/>
  <c r="E118" i="68"/>
  <c r="E166" i="68" s="1"/>
  <c r="Q118" i="68"/>
  <c r="F120" i="68"/>
  <c r="C121" i="68"/>
  <c r="O121" i="68"/>
  <c r="H122" i="68"/>
  <c r="H170" i="68" s="1"/>
  <c r="E124" i="68"/>
  <c r="Q124" i="68"/>
  <c r="J125" i="68"/>
  <c r="G126" i="68"/>
  <c r="O126" i="68"/>
  <c r="L128" i="68"/>
  <c r="E129" i="68"/>
  <c r="E177" i="68" s="1"/>
  <c r="M129" i="68"/>
  <c r="J131" i="68"/>
  <c r="N131" i="68"/>
  <c r="G132" i="68"/>
  <c r="O132" i="68"/>
  <c r="D133" i="68"/>
  <c r="P133" i="68"/>
  <c r="J111" i="44"/>
  <c r="J105" i="44" s="1"/>
  <c r="J113" i="48"/>
  <c r="O130" i="44"/>
  <c r="O124" i="44" s="1"/>
  <c r="I105" i="45"/>
  <c r="C81" i="45"/>
  <c r="C141" i="68"/>
  <c r="E130" i="47"/>
  <c r="E136" i="50"/>
  <c r="L111" i="47"/>
  <c r="L113" i="50"/>
  <c r="G124" i="47"/>
  <c r="G130" i="50"/>
  <c r="F62" i="47"/>
  <c r="I105" i="47"/>
  <c r="M24" i="47"/>
  <c r="O124" i="55"/>
  <c r="P143" i="55"/>
  <c r="B112" i="64"/>
  <c r="E107" i="64"/>
  <c r="I107" i="64"/>
  <c r="Q107" i="64"/>
  <c r="F108" i="64"/>
  <c r="F150" i="64" s="1"/>
  <c r="J108" i="64"/>
  <c r="C7" i="44"/>
  <c r="C110" i="64"/>
  <c r="K7" i="44"/>
  <c r="K110" i="64"/>
  <c r="O7" i="44"/>
  <c r="O110" i="64"/>
  <c r="D112" i="64"/>
  <c r="D154" i="64" s="1"/>
  <c r="L112" i="64"/>
  <c r="L154" i="64" s="1"/>
  <c r="P112" i="64"/>
  <c r="I113" i="64"/>
  <c r="I155" i="64" s="1"/>
  <c r="M113" i="64"/>
  <c r="F115" i="64"/>
  <c r="J115" i="64"/>
  <c r="C116" i="64"/>
  <c r="C158" i="64" s="1"/>
  <c r="G116" i="64"/>
  <c r="O116" i="64"/>
  <c r="D117" i="64"/>
  <c r="L117" i="64"/>
  <c r="P117" i="64"/>
  <c r="I119" i="64"/>
  <c r="M119" i="64"/>
  <c r="F120" i="64"/>
  <c r="J120" i="64"/>
  <c r="C122" i="64"/>
  <c r="G122" i="64"/>
  <c r="K122" i="64"/>
  <c r="D123" i="64"/>
  <c r="H123" i="64"/>
  <c r="P123" i="64"/>
  <c r="E124" i="64"/>
  <c r="I124" i="64"/>
  <c r="M124" i="64"/>
  <c r="Q124" i="64"/>
  <c r="J95" i="65"/>
  <c r="J133" i="65" s="1"/>
  <c r="N95" i="65"/>
  <c r="N133" i="65" s="1"/>
  <c r="G96" i="65"/>
  <c r="O96" i="65"/>
  <c r="D28" i="44"/>
  <c r="D98" i="65"/>
  <c r="L28" i="44"/>
  <c r="L98" i="65"/>
  <c r="P28" i="44"/>
  <c r="P98" i="65"/>
  <c r="I100" i="65"/>
  <c r="M100" i="65"/>
  <c r="F102" i="65"/>
  <c r="J102" i="65"/>
  <c r="J140" i="65" s="1"/>
  <c r="C103" i="65"/>
  <c r="G103" i="65"/>
  <c r="O103" i="65"/>
  <c r="D104" i="65"/>
  <c r="L104" i="65"/>
  <c r="P104" i="65"/>
  <c r="I106" i="65"/>
  <c r="Q106" i="65"/>
  <c r="F107" i="65"/>
  <c r="F145" i="65" s="1"/>
  <c r="N107" i="65"/>
  <c r="N145" i="65" s="1"/>
  <c r="C109" i="65"/>
  <c r="K109" i="65"/>
  <c r="D110" i="65"/>
  <c r="H110" i="65"/>
  <c r="P110" i="65"/>
  <c r="B28" i="44"/>
  <c r="B98" i="65"/>
  <c r="B136" i="65" s="1"/>
  <c r="F95" i="66"/>
  <c r="J95" i="66"/>
  <c r="C96" i="66"/>
  <c r="G96" i="66"/>
  <c r="O96" i="66"/>
  <c r="D47" i="44"/>
  <c r="D98" i="66"/>
  <c r="H47" i="44"/>
  <c r="H98" i="66"/>
  <c r="P47" i="44"/>
  <c r="P98" i="66"/>
  <c r="P136" i="66" s="1"/>
  <c r="E100" i="66"/>
  <c r="M100" i="66"/>
  <c r="Q100" i="66"/>
  <c r="Q138" i="66" s="1"/>
  <c r="J102" i="66"/>
  <c r="N102" i="66"/>
  <c r="G103" i="66"/>
  <c r="K103" i="66"/>
  <c r="K141" i="66" s="1"/>
  <c r="D104" i="66"/>
  <c r="H104" i="66"/>
  <c r="P104" i="66"/>
  <c r="I106" i="66"/>
  <c r="M106" i="66"/>
  <c r="F107" i="66"/>
  <c r="J107" i="66"/>
  <c r="J145" i="66" s="1"/>
  <c r="C109" i="66"/>
  <c r="G109" i="66"/>
  <c r="O109" i="66"/>
  <c r="D110" i="66"/>
  <c r="L110" i="66"/>
  <c r="L148" i="66" s="1"/>
  <c r="P110" i="66"/>
  <c r="P148" i="66" s="1"/>
  <c r="B66" i="44"/>
  <c r="B98" i="67"/>
  <c r="B110" i="67"/>
  <c r="B100" i="66"/>
  <c r="C95" i="67"/>
  <c r="C133" i="67" s="1"/>
  <c r="K95" i="67"/>
  <c r="O95" i="67"/>
  <c r="O133" i="67" s="1"/>
  <c r="H96" i="67"/>
  <c r="H134" i="67" s="1"/>
  <c r="L96" i="67"/>
  <c r="L134" i="67" s="1"/>
  <c r="E66" i="44"/>
  <c r="E98" i="67"/>
  <c r="I66" i="44"/>
  <c r="I98" i="67"/>
  <c r="I136" i="67" s="1"/>
  <c r="M66" i="44"/>
  <c r="M98" i="67"/>
  <c r="F100" i="67"/>
  <c r="J100" i="67"/>
  <c r="C102" i="67"/>
  <c r="C140" i="67" s="1"/>
  <c r="K102" i="67"/>
  <c r="K140" i="67" s="1"/>
  <c r="O102" i="67"/>
  <c r="H103" i="67"/>
  <c r="L103" i="67"/>
  <c r="E104" i="67"/>
  <c r="I104" i="67"/>
  <c r="Q104" i="67"/>
  <c r="J106" i="67"/>
  <c r="C107" i="67"/>
  <c r="C145" i="67" s="1"/>
  <c r="G107" i="67"/>
  <c r="O107" i="67"/>
  <c r="O145" i="67" s="1"/>
  <c r="D109" i="67"/>
  <c r="L109" i="67"/>
  <c r="E110" i="67"/>
  <c r="I110" i="67"/>
  <c r="Q110" i="67"/>
  <c r="B124" i="68"/>
  <c r="C113" i="68"/>
  <c r="K113" i="68"/>
  <c r="D114" i="68"/>
  <c r="H114" i="68"/>
  <c r="L114" i="68"/>
  <c r="E85" i="44"/>
  <c r="E116" i="68"/>
  <c r="I85" i="44"/>
  <c r="I116" i="68"/>
  <c r="M85" i="44"/>
  <c r="M116" i="68"/>
  <c r="F118" i="68"/>
  <c r="N118" i="68"/>
  <c r="C120" i="68"/>
  <c r="K120" i="68"/>
  <c r="K168" i="68" s="1"/>
  <c r="O120" i="68"/>
  <c r="O168" i="68" s="1"/>
  <c r="D121" i="68"/>
  <c r="L121" i="68"/>
  <c r="P121" i="68"/>
  <c r="I122" i="68"/>
  <c r="M122" i="68"/>
  <c r="F124" i="68"/>
  <c r="N124" i="68"/>
  <c r="N172" i="68" s="1"/>
  <c r="C125" i="68"/>
  <c r="C173" i="68" s="1"/>
  <c r="K125" i="68"/>
  <c r="K173" i="68" s="1"/>
  <c r="O125" i="68"/>
  <c r="O173" i="68" s="1"/>
  <c r="H126" i="68"/>
  <c r="L126" i="68"/>
  <c r="L174" i="68" s="1"/>
  <c r="E128" i="68"/>
  <c r="M128" i="68"/>
  <c r="Q128" i="68"/>
  <c r="F129" i="68"/>
  <c r="N129" i="68"/>
  <c r="C131" i="68"/>
  <c r="K131" i="68"/>
  <c r="O131" i="68"/>
  <c r="D132" i="68"/>
  <c r="L132" i="68"/>
  <c r="P132" i="68"/>
  <c r="E133" i="68"/>
  <c r="M133" i="68"/>
  <c r="Q133" i="68"/>
  <c r="C130" i="44"/>
  <c r="C124" i="44" s="1"/>
  <c r="F148" i="44"/>
  <c r="Q148" i="44"/>
  <c r="H161" i="44"/>
  <c r="D143" i="45"/>
  <c r="G43" i="45"/>
  <c r="D24" i="45"/>
  <c r="N68" i="45"/>
  <c r="N124" i="45"/>
  <c r="B81" i="47"/>
  <c r="Q130" i="47"/>
  <c r="Q136" i="50"/>
  <c r="N49" i="47"/>
  <c r="C43" i="47"/>
  <c r="C24" i="55"/>
  <c r="K24" i="55"/>
  <c r="N148" i="57"/>
  <c r="N143" i="57" s="1"/>
  <c r="N154" i="60"/>
  <c r="K144" i="60"/>
  <c r="Q47" i="60"/>
  <c r="D7" i="60"/>
  <c r="J389" i="72"/>
  <c r="J334" i="72"/>
  <c r="J388" i="72" s="1"/>
  <c r="O164" i="60"/>
  <c r="O385" i="72"/>
  <c r="O330" i="72"/>
  <c r="G385" i="72"/>
  <c r="G330" i="72"/>
  <c r="F389" i="71"/>
  <c r="E146" i="60"/>
  <c r="I330" i="71"/>
  <c r="I385" i="71"/>
  <c r="Q354" i="70"/>
  <c r="Q411" i="70" s="1"/>
  <c r="Q412" i="70"/>
  <c r="L128" i="60"/>
  <c r="J125" i="60"/>
  <c r="P415" i="69"/>
  <c r="P357" i="69"/>
  <c r="P414" i="69" s="1"/>
  <c r="F401" i="69"/>
  <c r="F343" i="69"/>
  <c r="L517" i="68"/>
  <c r="L444" i="68"/>
  <c r="L516" i="68" s="1"/>
  <c r="M514" i="68"/>
  <c r="M441" i="68"/>
  <c r="M513" i="68" s="1"/>
  <c r="E441" i="68"/>
  <c r="E513" i="68" s="1"/>
  <c r="E514" i="68"/>
  <c r="M85" i="60"/>
  <c r="E85" i="60"/>
  <c r="O348" i="67"/>
  <c r="H346" i="67"/>
  <c r="H404" i="67"/>
  <c r="N47" i="60"/>
  <c r="H350" i="65"/>
  <c r="D30" i="57"/>
  <c r="D24" i="57" s="1"/>
  <c r="L28" i="60"/>
  <c r="O343" i="65"/>
  <c r="O396" i="64"/>
  <c r="P447" i="64"/>
  <c r="C404" i="67"/>
  <c r="C346" i="67"/>
  <c r="B107" i="64"/>
  <c r="B113" i="64"/>
  <c r="B119" i="64"/>
  <c r="B161" i="64" s="1"/>
  <c r="B124" i="64"/>
  <c r="F107" i="64"/>
  <c r="J107" i="64"/>
  <c r="N107" i="64"/>
  <c r="C108" i="64"/>
  <c r="G108" i="64"/>
  <c r="K108" i="64"/>
  <c r="O108" i="64"/>
  <c r="D7" i="44"/>
  <c r="D110" i="64"/>
  <c r="H7" i="44"/>
  <c r="H110" i="64"/>
  <c r="L7" i="44"/>
  <c r="L110" i="64"/>
  <c r="P7" i="44"/>
  <c r="P110" i="64"/>
  <c r="E112" i="64"/>
  <c r="I112" i="64"/>
  <c r="M112" i="64"/>
  <c r="Q112" i="64"/>
  <c r="F113" i="64"/>
  <c r="J113" i="64"/>
  <c r="N113" i="64"/>
  <c r="C115" i="64"/>
  <c r="G115" i="64"/>
  <c r="G157" i="64" s="1"/>
  <c r="K115" i="64"/>
  <c r="O115" i="64"/>
  <c r="D116" i="64"/>
  <c r="D158" i="64" s="1"/>
  <c r="H116" i="64"/>
  <c r="L116" i="64"/>
  <c r="L158" i="64" s="1"/>
  <c r="P116" i="64"/>
  <c r="E117" i="64"/>
  <c r="I117" i="64"/>
  <c r="I159" i="64" s="1"/>
  <c r="M117" i="64"/>
  <c r="M159" i="64" s="1"/>
  <c r="Q117" i="64"/>
  <c r="F119" i="64"/>
  <c r="J119" i="64"/>
  <c r="N119" i="64"/>
  <c r="N161" i="64" s="1"/>
  <c r="C120" i="64"/>
  <c r="G120" i="64"/>
  <c r="K120" i="64"/>
  <c r="O120" i="64"/>
  <c r="D122" i="64"/>
  <c r="H122" i="64"/>
  <c r="L122" i="64"/>
  <c r="P122" i="64"/>
  <c r="E123" i="64"/>
  <c r="I123" i="64"/>
  <c r="M123" i="64"/>
  <c r="Q123" i="64"/>
  <c r="F124" i="64"/>
  <c r="J124" i="64"/>
  <c r="N124" i="64"/>
  <c r="C95" i="65"/>
  <c r="G95" i="65"/>
  <c r="K95" i="65"/>
  <c r="K133" i="65" s="1"/>
  <c r="O95" i="65"/>
  <c r="D96" i="65"/>
  <c r="D134" i="65" s="1"/>
  <c r="H96" i="65"/>
  <c r="H134" i="65" s="1"/>
  <c r="L96" i="65"/>
  <c r="L134" i="65" s="1"/>
  <c r="P96" i="65"/>
  <c r="P134" i="65" s="1"/>
  <c r="E28" i="44"/>
  <c r="E98" i="65"/>
  <c r="I28" i="44"/>
  <c r="I98" i="65"/>
  <c r="M28" i="44"/>
  <c r="M98" i="65"/>
  <c r="M136" i="65" s="1"/>
  <c r="Q28" i="44"/>
  <c r="Q98" i="65"/>
  <c r="Q136" i="65" s="1"/>
  <c r="F100" i="65"/>
  <c r="J100" i="65"/>
  <c r="N100" i="65"/>
  <c r="N138" i="65" s="1"/>
  <c r="C102" i="65"/>
  <c r="G102" i="65"/>
  <c r="K102" i="65"/>
  <c r="O102" i="65"/>
  <c r="D103" i="65"/>
  <c r="H103" i="65"/>
  <c r="L103" i="65"/>
  <c r="P103" i="65"/>
  <c r="E104" i="65"/>
  <c r="I104" i="65"/>
  <c r="M104" i="65"/>
  <c r="Q104" i="65"/>
  <c r="F106" i="65"/>
  <c r="J106" i="65"/>
  <c r="N106" i="65"/>
  <c r="C107" i="65"/>
  <c r="G107" i="65"/>
  <c r="K107" i="65"/>
  <c r="O107" i="65"/>
  <c r="D109" i="65"/>
  <c r="D147" i="65" s="1"/>
  <c r="H109" i="65"/>
  <c r="L109" i="65"/>
  <c r="L147" i="65" s="1"/>
  <c r="P109" i="65"/>
  <c r="E110" i="65"/>
  <c r="I110" i="65"/>
  <c r="M110" i="65"/>
  <c r="M148" i="65" s="1"/>
  <c r="Q110" i="65"/>
  <c r="Q148" i="65" s="1"/>
  <c r="B100" i="65"/>
  <c r="B106" i="65"/>
  <c r="C95" i="66"/>
  <c r="G95" i="66"/>
  <c r="K95" i="66"/>
  <c r="O95" i="66"/>
  <c r="D96" i="66"/>
  <c r="H96" i="66"/>
  <c r="L96" i="66"/>
  <c r="P96" i="66"/>
  <c r="E47" i="44"/>
  <c r="E98" i="66"/>
  <c r="I47" i="44"/>
  <c r="I98" i="66"/>
  <c r="I136" i="66" s="1"/>
  <c r="M47" i="44"/>
  <c r="M98" i="66"/>
  <c r="M136" i="66" s="1"/>
  <c r="Q47" i="44"/>
  <c r="Q98" i="66"/>
  <c r="F100" i="66"/>
  <c r="J100" i="66"/>
  <c r="N100" i="66"/>
  <c r="C102" i="66"/>
  <c r="C140" i="66" s="1"/>
  <c r="G102" i="66"/>
  <c r="K102" i="66"/>
  <c r="O102" i="66"/>
  <c r="D103" i="66"/>
  <c r="H103" i="66"/>
  <c r="L103" i="66"/>
  <c r="P103" i="66"/>
  <c r="E104" i="66"/>
  <c r="I104" i="66"/>
  <c r="M104" i="66"/>
  <c r="Q104" i="66"/>
  <c r="F106" i="66"/>
  <c r="J106" i="66"/>
  <c r="N106" i="66"/>
  <c r="C107" i="66"/>
  <c r="G107" i="66"/>
  <c r="K107" i="66"/>
  <c r="O107" i="66"/>
  <c r="D109" i="66"/>
  <c r="D147" i="66" s="1"/>
  <c r="H109" i="66"/>
  <c r="H147" i="66" s="1"/>
  <c r="L109" i="66"/>
  <c r="L147" i="66" s="1"/>
  <c r="P109" i="66"/>
  <c r="E110" i="66"/>
  <c r="I110" i="66"/>
  <c r="I148" i="66" s="1"/>
  <c r="M110" i="66"/>
  <c r="M148" i="66" s="1"/>
  <c r="Q110" i="66"/>
  <c r="Q148" i="66" s="1"/>
  <c r="B100" i="67"/>
  <c r="B106" i="67"/>
  <c r="B95" i="66"/>
  <c r="B133" i="66" s="1"/>
  <c r="B102" i="66"/>
  <c r="B107" i="66"/>
  <c r="B145" i="66" s="1"/>
  <c r="D95" i="67"/>
  <c r="H95" i="67"/>
  <c r="L95" i="67"/>
  <c r="P95" i="67"/>
  <c r="E96" i="67"/>
  <c r="I96" i="67"/>
  <c r="M96" i="67"/>
  <c r="Q96" i="67"/>
  <c r="F66" i="44"/>
  <c r="F98" i="67"/>
  <c r="F136" i="67" s="1"/>
  <c r="J66" i="44"/>
  <c r="J98" i="67"/>
  <c r="J136" i="67" s="1"/>
  <c r="N66" i="44"/>
  <c r="N98" i="67"/>
  <c r="N136" i="67" s="1"/>
  <c r="C100" i="67"/>
  <c r="G100" i="67"/>
  <c r="K100" i="67"/>
  <c r="O100" i="67"/>
  <c r="O138" i="67" s="1"/>
  <c r="D102" i="67"/>
  <c r="H102" i="67"/>
  <c r="L102" i="67"/>
  <c r="P102" i="67"/>
  <c r="E103" i="67"/>
  <c r="I103" i="67"/>
  <c r="M103" i="67"/>
  <c r="Q103" i="67"/>
  <c r="F104" i="67"/>
  <c r="J104" i="67"/>
  <c r="N104" i="67"/>
  <c r="C106" i="67"/>
  <c r="G106" i="67"/>
  <c r="K106" i="67"/>
  <c r="O106" i="67"/>
  <c r="O144" i="67" s="1"/>
  <c r="D107" i="67"/>
  <c r="H107" i="67"/>
  <c r="L107" i="67"/>
  <c r="P107" i="67"/>
  <c r="E109" i="67"/>
  <c r="I109" i="67"/>
  <c r="I147" i="67" s="1"/>
  <c r="M109" i="67"/>
  <c r="Q109" i="67"/>
  <c r="Q147" i="67" s="1"/>
  <c r="F110" i="67"/>
  <c r="J110" i="67"/>
  <c r="N110" i="67"/>
  <c r="B113" i="68"/>
  <c r="B120" i="68"/>
  <c r="B125" i="68"/>
  <c r="B131" i="68"/>
  <c r="D113" i="68"/>
  <c r="H113" i="68"/>
  <c r="L113" i="68"/>
  <c r="L161" i="68" s="1"/>
  <c r="P113" i="68"/>
  <c r="E114" i="68"/>
  <c r="I114" i="68"/>
  <c r="M114" i="68"/>
  <c r="Q114" i="68"/>
  <c r="F85" i="44"/>
  <c r="F116" i="68"/>
  <c r="F164" i="68" s="1"/>
  <c r="J85" i="44"/>
  <c r="J116" i="68"/>
  <c r="N85" i="44"/>
  <c r="N116" i="68"/>
  <c r="N164" i="68" s="1"/>
  <c r="C118" i="68"/>
  <c r="G118" i="68"/>
  <c r="K118" i="68"/>
  <c r="O118" i="68"/>
  <c r="D120" i="68"/>
  <c r="H120" i="68"/>
  <c r="L120" i="68"/>
  <c r="P120" i="68"/>
  <c r="E121" i="68"/>
  <c r="E169" i="68" s="1"/>
  <c r="I121" i="68"/>
  <c r="I169" i="68" s="1"/>
  <c r="M121" i="68"/>
  <c r="M169" i="68" s="1"/>
  <c r="Q121" i="68"/>
  <c r="F122" i="68"/>
  <c r="J122" i="68"/>
  <c r="N122" i="68"/>
  <c r="C124" i="68"/>
  <c r="G124" i="68"/>
  <c r="K124" i="68"/>
  <c r="O124" i="68"/>
  <c r="D125" i="68"/>
  <c r="H125" i="68"/>
  <c r="L125" i="68"/>
  <c r="P125" i="68"/>
  <c r="E126" i="68"/>
  <c r="I126" i="68"/>
  <c r="I174" i="68" s="1"/>
  <c r="M126" i="68"/>
  <c r="Q126" i="68"/>
  <c r="F128" i="68"/>
  <c r="F176" i="68" s="1"/>
  <c r="J128" i="68"/>
  <c r="J176" i="68" s="1"/>
  <c r="N128" i="68"/>
  <c r="N176" i="68" s="1"/>
  <c r="C129" i="68"/>
  <c r="C177" i="68" s="1"/>
  <c r="G129" i="68"/>
  <c r="G177" i="68" s="1"/>
  <c r="K129" i="68"/>
  <c r="K177" i="68" s="1"/>
  <c r="O129" i="68"/>
  <c r="O177" i="68" s="1"/>
  <c r="D131" i="68"/>
  <c r="H131" i="68"/>
  <c r="L131" i="68"/>
  <c r="P131" i="68"/>
  <c r="E132" i="68"/>
  <c r="I132" i="68"/>
  <c r="I180" i="68" s="1"/>
  <c r="M132" i="68"/>
  <c r="Q132" i="68"/>
  <c r="F133" i="68"/>
  <c r="J133" i="68"/>
  <c r="N133" i="68"/>
  <c r="L130" i="44"/>
  <c r="L124" i="44" s="1"/>
  <c r="M148" i="44"/>
  <c r="M143" i="44" s="1"/>
  <c r="O148" i="44"/>
  <c r="G161" i="44"/>
  <c r="N161" i="44"/>
  <c r="B161" i="45"/>
  <c r="J124" i="45"/>
  <c r="H161" i="45"/>
  <c r="O143" i="45"/>
  <c r="C143" i="45"/>
  <c r="O161" i="45"/>
  <c r="D105" i="45"/>
  <c r="K161" i="45"/>
  <c r="P30" i="45"/>
  <c r="O30" i="45"/>
  <c r="B43" i="47"/>
  <c r="M130" i="47"/>
  <c r="M136" i="50"/>
  <c r="E148" i="47"/>
  <c r="M161" i="47"/>
  <c r="D111" i="47"/>
  <c r="D113" i="50"/>
  <c r="N148" i="47"/>
  <c r="N154" i="50"/>
  <c r="H111" i="47"/>
  <c r="P81" i="47"/>
  <c r="N62" i="47"/>
  <c r="J49" i="47"/>
  <c r="E87" i="47"/>
  <c r="H43" i="47"/>
  <c r="N130" i="54"/>
  <c r="N124" i="54" s="1"/>
  <c r="J87" i="54"/>
  <c r="C143" i="54"/>
  <c r="C148" i="55"/>
  <c r="C143" i="55" s="1"/>
  <c r="G124" i="55"/>
  <c r="H143" i="55"/>
  <c r="N49" i="55"/>
  <c r="N43" i="55" s="1"/>
  <c r="E130" i="57"/>
  <c r="E124" i="57" s="1"/>
  <c r="K9" i="57"/>
  <c r="K3" i="57" s="1"/>
  <c r="K16" i="60"/>
  <c r="O87" i="57"/>
  <c r="I87" i="57"/>
  <c r="M162" i="60"/>
  <c r="L47" i="60"/>
  <c r="C146" i="60"/>
  <c r="O391" i="72"/>
  <c r="O336" i="72"/>
  <c r="O390" i="72" s="1"/>
  <c r="G391" i="72"/>
  <c r="G336" i="72"/>
  <c r="N389" i="72"/>
  <c r="O332" i="72"/>
  <c r="O387" i="72"/>
  <c r="G387" i="72"/>
  <c r="G332" i="72"/>
  <c r="K162" i="60"/>
  <c r="N398" i="71"/>
  <c r="N343" i="71"/>
  <c r="N397" i="71" s="1"/>
  <c r="J343" i="71"/>
  <c r="J397" i="71" s="1"/>
  <c r="J398" i="71"/>
  <c r="F398" i="71"/>
  <c r="F343" i="71"/>
  <c r="F397" i="71" s="1"/>
  <c r="K395" i="71"/>
  <c r="K340" i="71"/>
  <c r="K394" i="71" s="1"/>
  <c r="H150" i="60"/>
  <c r="H148" i="57"/>
  <c r="H143" i="57" s="1"/>
  <c r="N391" i="71"/>
  <c r="N336" i="71"/>
  <c r="F391" i="71"/>
  <c r="F336" i="71"/>
  <c r="F390" i="71" s="1"/>
  <c r="J389" i="71"/>
  <c r="M387" i="71"/>
  <c r="M332" i="71"/>
  <c r="E387" i="71"/>
  <c r="E332" i="71"/>
  <c r="M144" i="60"/>
  <c r="E144" i="60"/>
  <c r="O357" i="70"/>
  <c r="L408" i="70"/>
  <c r="L350" i="70"/>
  <c r="L407" i="70" s="1"/>
  <c r="D408" i="70"/>
  <c r="D350" i="70"/>
  <c r="D407" i="70" s="1"/>
  <c r="O406" i="70"/>
  <c r="G406" i="70"/>
  <c r="G348" i="70"/>
  <c r="G405" i="70" s="1"/>
  <c r="L404" i="70"/>
  <c r="L346" i="70"/>
  <c r="D346" i="70"/>
  <c r="D404" i="70"/>
  <c r="J343" i="70"/>
  <c r="J401" i="70"/>
  <c r="D415" i="69"/>
  <c r="D357" i="69"/>
  <c r="D414" i="69" s="1"/>
  <c r="F412" i="69"/>
  <c r="F354" i="69"/>
  <c r="F411" i="69" s="1"/>
  <c r="M350" i="69"/>
  <c r="M407" i="69" s="1"/>
  <c r="M408" i="69"/>
  <c r="P406" i="69"/>
  <c r="H111" i="60"/>
  <c r="M346" i="69"/>
  <c r="M404" i="69"/>
  <c r="J106" i="60"/>
  <c r="P444" i="68"/>
  <c r="P516" i="68" s="1"/>
  <c r="G437" i="68"/>
  <c r="G509" i="68" s="1"/>
  <c r="G510" i="68"/>
  <c r="M429" i="68"/>
  <c r="M502" i="68"/>
  <c r="E429" i="68"/>
  <c r="E502" i="68"/>
  <c r="P426" i="68"/>
  <c r="H426" i="68"/>
  <c r="M357" i="67"/>
  <c r="E357" i="67"/>
  <c r="J354" i="67"/>
  <c r="J411" i="67" s="1"/>
  <c r="J412" i="67"/>
  <c r="P66" i="60"/>
  <c r="L404" i="67"/>
  <c r="L346" i="67"/>
  <c r="M343" i="67"/>
  <c r="E343" i="67"/>
  <c r="E415" i="66"/>
  <c r="E357" i="66"/>
  <c r="E414" i="66" s="1"/>
  <c r="P412" i="66"/>
  <c r="P354" i="66"/>
  <c r="P411" i="66" s="1"/>
  <c r="J350" i="66"/>
  <c r="L49" i="57"/>
  <c r="L43" i="57" s="1"/>
  <c r="N404" i="66"/>
  <c r="N346" i="66"/>
  <c r="F404" i="66"/>
  <c r="F346" i="66"/>
  <c r="D412" i="65"/>
  <c r="D354" i="65"/>
  <c r="L350" i="65"/>
  <c r="H30" i="57"/>
  <c r="H24" i="57" s="1"/>
  <c r="P28" i="60"/>
  <c r="L404" i="65"/>
  <c r="L346" i="65"/>
  <c r="P457" i="64"/>
  <c r="P393" i="64"/>
  <c r="P456" i="64" s="1"/>
  <c r="H457" i="64"/>
  <c r="H393" i="64"/>
  <c r="H456" i="64" s="1"/>
  <c r="M386" i="64"/>
  <c r="D447" i="64"/>
  <c r="K381" i="64"/>
  <c r="C384" i="72"/>
  <c r="C408" i="69"/>
  <c r="C350" i="69"/>
  <c r="I372" i="72"/>
  <c r="I318" i="72"/>
  <c r="O317" i="72"/>
  <c r="O371" i="72"/>
  <c r="G317" i="72"/>
  <c r="G371" i="72"/>
  <c r="O148" i="55"/>
  <c r="O143" i="55" s="1"/>
  <c r="O150" i="59"/>
  <c r="G148" i="55"/>
  <c r="G143" i="55" s="1"/>
  <c r="G150" i="59"/>
  <c r="M148" i="55"/>
  <c r="M143" i="55" s="1"/>
  <c r="E148" i="55"/>
  <c r="E143" i="55" s="1"/>
  <c r="H319" i="70"/>
  <c r="H339" i="70"/>
  <c r="N330" i="70"/>
  <c r="F330" i="70"/>
  <c r="N396" i="69"/>
  <c r="N339" i="69"/>
  <c r="N319" i="69"/>
  <c r="F339" i="69"/>
  <c r="F396" i="69"/>
  <c r="F319" i="69"/>
  <c r="L387" i="69"/>
  <c r="L330" i="69"/>
  <c r="D387" i="69"/>
  <c r="D330" i="69"/>
  <c r="D310" i="69"/>
  <c r="Q413" i="68"/>
  <c r="E413" i="68"/>
  <c r="E485" i="68"/>
  <c r="L410" i="68"/>
  <c r="L385" i="68"/>
  <c r="H409" i="68"/>
  <c r="K381" i="68"/>
  <c r="K406" i="68"/>
  <c r="H331" i="67"/>
  <c r="L327" i="67"/>
  <c r="H328" i="67"/>
  <c r="N325" i="67"/>
  <c r="N305" i="67"/>
  <c r="J331" i="66"/>
  <c r="Q327" i="66"/>
  <c r="D324" i="66"/>
  <c r="H335" i="65"/>
  <c r="Q325" i="65"/>
  <c r="Q305" i="65"/>
  <c r="I305" i="65"/>
  <c r="I324" i="65" s="1"/>
  <c r="I325" i="65"/>
  <c r="N375" i="64"/>
  <c r="O431" i="64"/>
  <c r="O368" i="64"/>
  <c r="F339" i="64"/>
  <c r="F361" i="64"/>
  <c r="C318" i="71"/>
  <c r="C372" i="71"/>
  <c r="C396" i="68"/>
  <c r="C403" i="68"/>
  <c r="C378" i="68"/>
  <c r="D312" i="72"/>
  <c r="P286" i="71"/>
  <c r="H323" i="71"/>
  <c r="H286" i="71"/>
  <c r="F148" i="54"/>
  <c r="F143" i="54" s="1"/>
  <c r="F150" i="58"/>
  <c r="L148" i="54"/>
  <c r="L143" i="54" s="1"/>
  <c r="D148" i="54"/>
  <c r="D143" i="54" s="1"/>
  <c r="J293" i="70"/>
  <c r="L369" i="69"/>
  <c r="N368" i="69"/>
  <c r="F368" i="69"/>
  <c r="L289" i="69"/>
  <c r="D328" i="69"/>
  <c r="D289" i="69"/>
  <c r="D327" i="69" s="1"/>
  <c r="J286" i="69"/>
  <c r="F361" i="68"/>
  <c r="J357" i="68"/>
  <c r="J405" i="68" s="1"/>
  <c r="N297" i="67"/>
  <c r="F297" i="67"/>
  <c r="J286" i="67"/>
  <c r="N300" i="66"/>
  <c r="N377" i="66"/>
  <c r="F300" i="66"/>
  <c r="N30" i="54"/>
  <c r="N24" i="54" s="1"/>
  <c r="P293" i="65"/>
  <c r="H293" i="65"/>
  <c r="H331" i="65" s="1"/>
  <c r="P289" i="65"/>
  <c r="P327" i="65" s="1"/>
  <c r="H289" i="65"/>
  <c r="H327" i="65" s="1"/>
  <c r="F24" i="54"/>
  <c r="C297" i="66"/>
  <c r="I162" i="60"/>
  <c r="K146" i="60"/>
  <c r="E47" i="60"/>
  <c r="K28" i="60"/>
  <c r="G343" i="72"/>
  <c r="G397" i="72" s="1"/>
  <c r="G398" i="72"/>
  <c r="E389" i="72"/>
  <c r="J164" i="60"/>
  <c r="N162" i="60"/>
  <c r="F162" i="60"/>
  <c r="E343" i="71"/>
  <c r="E397" i="71" s="1"/>
  <c r="E398" i="71"/>
  <c r="H387" i="71"/>
  <c r="H332" i="71"/>
  <c r="P330" i="71"/>
  <c r="P385" i="71"/>
  <c r="H144" i="60"/>
  <c r="N415" i="70"/>
  <c r="N357" i="70"/>
  <c r="N414" i="70" s="1"/>
  <c r="J415" i="70"/>
  <c r="J357" i="70"/>
  <c r="J414" i="70" s="1"/>
  <c r="F415" i="70"/>
  <c r="F357" i="70"/>
  <c r="F414" i="70" s="1"/>
  <c r="L412" i="70"/>
  <c r="L354" i="70"/>
  <c r="L411" i="70" s="1"/>
  <c r="D412" i="70"/>
  <c r="D354" i="70"/>
  <c r="D411" i="70" s="1"/>
  <c r="N406" i="70"/>
  <c r="O346" i="70"/>
  <c r="O404" i="70"/>
  <c r="G346" i="70"/>
  <c r="G404" i="70"/>
  <c r="Q401" i="70"/>
  <c r="Q343" i="70"/>
  <c r="I401" i="70"/>
  <c r="I343" i="70"/>
  <c r="O415" i="69"/>
  <c r="O357" i="69"/>
  <c r="O414" i="69" s="1"/>
  <c r="L350" i="69"/>
  <c r="L408" i="69"/>
  <c r="D408" i="69"/>
  <c r="D350" i="69"/>
  <c r="P109" i="60"/>
  <c r="H109" i="60"/>
  <c r="I106" i="60"/>
  <c r="E401" i="69"/>
  <c r="E343" i="69"/>
  <c r="L514" i="68"/>
  <c r="L441" i="68"/>
  <c r="L513" i="68" s="1"/>
  <c r="P429" i="68"/>
  <c r="P502" i="68"/>
  <c r="D85" i="60"/>
  <c r="O426" i="68"/>
  <c r="G426" i="68"/>
  <c r="L357" i="67"/>
  <c r="L350" i="67"/>
  <c r="K404" i="67"/>
  <c r="K346" i="67"/>
  <c r="H357" i="66"/>
  <c r="H414" i="66" s="1"/>
  <c r="H415" i="66"/>
  <c r="Q350" i="66"/>
  <c r="M404" i="66"/>
  <c r="M346" i="66"/>
  <c r="N24" i="57"/>
  <c r="N396" i="64"/>
  <c r="F396" i="64"/>
  <c r="N389" i="64"/>
  <c r="N452" i="64" s="1"/>
  <c r="N454" i="64"/>
  <c r="L389" i="64"/>
  <c r="D389" i="64"/>
  <c r="J9" i="57"/>
  <c r="J3" i="57" s="1"/>
  <c r="K447" i="64"/>
  <c r="C336" i="72"/>
  <c r="C390" i="72" s="1"/>
  <c r="C386" i="71"/>
  <c r="C85" i="60"/>
  <c r="C350" i="66"/>
  <c r="P327" i="72"/>
  <c r="H327" i="72"/>
  <c r="N326" i="72"/>
  <c r="N380" i="72"/>
  <c r="N307" i="72"/>
  <c r="F380" i="72"/>
  <c r="F326" i="72"/>
  <c r="F307" i="72"/>
  <c r="P321" i="72"/>
  <c r="H321" i="72"/>
  <c r="N374" i="72"/>
  <c r="N320" i="72"/>
  <c r="F374" i="72"/>
  <c r="F320" i="72"/>
  <c r="L373" i="72"/>
  <c r="L300" i="72"/>
  <c r="L319" i="72"/>
  <c r="D373" i="72"/>
  <c r="D300" i="72"/>
  <c r="D319" i="72"/>
  <c r="F371" i="72"/>
  <c r="F317" i="72"/>
  <c r="K315" i="72"/>
  <c r="K296" i="72"/>
  <c r="J307" i="71"/>
  <c r="J326" i="71"/>
  <c r="J380" i="71"/>
  <c r="J304" i="71"/>
  <c r="J324" i="71"/>
  <c r="J148" i="55"/>
  <c r="J143" i="55" s="1"/>
  <c r="J150" i="59"/>
  <c r="P317" i="71"/>
  <c r="P371" i="71"/>
  <c r="H371" i="71"/>
  <c r="H317" i="71"/>
  <c r="O314" i="71"/>
  <c r="O312" i="71"/>
  <c r="G312" i="71"/>
  <c r="E335" i="70"/>
  <c r="M333" i="70"/>
  <c r="K312" i="70"/>
  <c r="K332" i="70"/>
  <c r="O328" i="70"/>
  <c r="O308" i="70"/>
  <c r="G328" i="70"/>
  <c r="G308" i="70"/>
  <c r="G327" i="70" s="1"/>
  <c r="I388" i="69"/>
  <c r="I331" i="69"/>
  <c r="O105" i="55"/>
  <c r="J423" i="68"/>
  <c r="P422" i="68"/>
  <c r="P494" i="68"/>
  <c r="H422" i="68"/>
  <c r="H494" i="68"/>
  <c r="N396" i="68"/>
  <c r="N421" i="68"/>
  <c r="F421" i="68"/>
  <c r="F396" i="68"/>
  <c r="L485" i="68"/>
  <c r="L413" i="68"/>
  <c r="H413" i="68"/>
  <c r="O385" i="68"/>
  <c r="O410" i="68"/>
  <c r="G385" i="68"/>
  <c r="G410" i="68"/>
  <c r="F381" i="68"/>
  <c r="F406" i="68"/>
  <c r="L316" i="67"/>
  <c r="D336" i="67"/>
  <c r="D316" i="67"/>
  <c r="L330" i="67"/>
  <c r="L310" i="67"/>
  <c r="D330" i="67"/>
  <c r="D310" i="67"/>
  <c r="I62" i="55"/>
  <c r="L308" i="66"/>
  <c r="L327" i="66" s="1"/>
  <c r="L328" i="66"/>
  <c r="H327" i="66"/>
  <c r="E326" i="66"/>
  <c r="O324" i="66"/>
  <c r="N333" i="65"/>
  <c r="L332" i="65"/>
  <c r="D330" i="65"/>
  <c r="D324" i="65"/>
  <c r="F373" i="64"/>
  <c r="F351" i="64"/>
  <c r="N432" i="64"/>
  <c r="N347" i="64"/>
  <c r="N369" i="64"/>
  <c r="C298" i="71"/>
  <c r="C326" i="70"/>
  <c r="C414" i="68"/>
  <c r="C486" i="68"/>
  <c r="C389" i="68"/>
  <c r="C328" i="67"/>
  <c r="C308" i="67"/>
  <c r="C327" i="67" s="1"/>
  <c r="C333" i="66"/>
  <c r="C325" i="65"/>
  <c r="C305" i="65"/>
  <c r="K286" i="72"/>
  <c r="O355" i="72"/>
  <c r="O282" i="72"/>
  <c r="O354" i="72" s="1"/>
  <c r="G355" i="72"/>
  <c r="G282" i="72"/>
  <c r="G354" i="72" s="1"/>
  <c r="K276" i="72"/>
  <c r="O289" i="71"/>
  <c r="O362" i="71"/>
  <c r="G362" i="71"/>
  <c r="G289" i="71"/>
  <c r="M377" i="70"/>
  <c r="M300" i="70"/>
  <c r="E300" i="70"/>
  <c r="K297" i="70"/>
  <c r="Q286" i="70"/>
  <c r="O365" i="68"/>
  <c r="G365" i="68"/>
  <c r="G461" i="68" s="1"/>
  <c r="G462" i="68"/>
  <c r="G333" i="66"/>
  <c r="M293" i="66"/>
  <c r="E293" i="66"/>
  <c r="M330" i="66"/>
  <c r="E330" i="66"/>
  <c r="M289" i="66"/>
  <c r="M327" i="66" s="1"/>
  <c r="E289" i="66"/>
  <c r="E327" i="66" s="1"/>
  <c r="K43" i="54"/>
  <c r="O330" i="64"/>
  <c r="O323" i="64" s="1"/>
  <c r="G330" i="64"/>
  <c r="G372" i="64" s="1"/>
  <c r="H321" i="64"/>
  <c r="H363" i="64" s="1"/>
  <c r="C354" i="68"/>
  <c r="E162" i="60"/>
  <c r="Q109" i="60"/>
  <c r="C28" i="60"/>
  <c r="F398" i="72"/>
  <c r="F343" i="72"/>
  <c r="F397" i="72" s="1"/>
  <c r="L334" i="72"/>
  <c r="L388" i="72" s="1"/>
  <c r="L389" i="72"/>
  <c r="D166" i="60"/>
  <c r="Q161" i="57"/>
  <c r="I161" i="57"/>
  <c r="D398" i="71"/>
  <c r="D343" i="71"/>
  <c r="D397" i="71" s="1"/>
  <c r="Q340" i="71"/>
  <c r="Q394" i="71" s="1"/>
  <c r="Q395" i="71"/>
  <c r="I340" i="71"/>
  <c r="I394" i="71" s="1"/>
  <c r="I395" i="71"/>
  <c r="L336" i="71"/>
  <c r="L391" i="71"/>
  <c r="D391" i="71"/>
  <c r="D336" i="71"/>
  <c r="D390" i="71" s="1"/>
  <c r="H148" i="60"/>
  <c r="D389" i="71"/>
  <c r="Q357" i="70"/>
  <c r="I415" i="70"/>
  <c r="I357" i="70"/>
  <c r="I414" i="70" s="1"/>
  <c r="L130" i="57"/>
  <c r="L124" i="57" s="1"/>
  <c r="L132" i="60"/>
  <c r="J408" i="70"/>
  <c r="J350" i="70"/>
  <c r="J407" i="70" s="1"/>
  <c r="Q406" i="70"/>
  <c r="I406" i="70"/>
  <c r="N128" i="60"/>
  <c r="F128" i="60"/>
  <c r="L125" i="60"/>
  <c r="D125" i="60"/>
  <c r="J415" i="69"/>
  <c r="J357" i="69"/>
  <c r="J414" i="69" s="1"/>
  <c r="F406" i="69"/>
  <c r="K109" i="60"/>
  <c r="P106" i="60"/>
  <c r="L401" i="69"/>
  <c r="L343" i="69"/>
  <c r="N517" i="68"/>
  <c r="N444" i="68"/>
  <c r="N516" i="68" s="1"/>
  <c r="J517" i="68"/>
  <c r="J444" i="68"/>
  <c r="J516" i="68" s="1"/>
  <c r="F444" i="68"/>
  <c r="F516" i="68" s="1"/>
  <c r="M510" i="68"/>
  <c r="M437" i="68"/>
  <c r="M509" i="68" s="1"/>
  <c r="E510" i="68"/>
  <c r="E437" i="68"/>
  <c r="E509" i="68" s="1"/>
  <c r="M87" i="57"/>
  <c r="K429" i="68"/>
  <c r="K502" i="68"/>
  <c r="N426" i="68"/>
  <c r="F426" i="68"/>
  <c r="K357" i="67"/>
  <c r="L412" i="67"/>
  <c r="L354" i="67"/>
  <c r="L411" i="67" s="1"/>
  <c r="E68" i="57"/>
  <c r="E62" i="57" s="1"/>
  <c r="G350" i="67"/>
  <c r="Q348" i="67"/>
  <c r="I348" i="67"/>
  <c r="N404" i="67"/>
  <c r="N346" i="67"/>
  <c r="F404" i="67"/>
  <c r="F346" i="67"/>
  <c r="K343" i="67"/>
  <c r="K415" i="66"/>
  <c r="K357" i="66"/>
  <c r="K414" i="66" s="1"/>
  <c r="L346" i="66"/>
  <c r="L404" i="66"/>
  <c r="D346" i="66"/>
  <c r="D404" i="66"/>
  <c r="J357" i="65"/>
  <c r="J354" i="65"/>
  <c r="J411" i="65" s="1"/>
  <c r="N350" i="65"/>
  <c r="F350" i="65"/>
  <c r="N403" i="65"/>
  <c r="M343" i="65"/>
  <c r="E343" i="65"/>
  <c r="Q396" i="64"/>
  <c r="I396" i="64"/>
  <c r="N457" i="64"/>
  <c r="N393" i="64"/>
  <c r="N456" i="64" s="1"/>
  <c r="F457" i="64"/>
  <c r="F393" i="64"/>
  <c r="F456" i="64" s="1"/>
  <c r="O386" i="64"/>
  <c r="F7" i="60"/>
  <c r="C166" i="60"/>
  <c r="C385" i="71"/>
  <c r="C330" i="71"/>
  <c r="C406" i="70"/>
  <c r="C109" i="60"/>
  <c r="C403" i="65"/>
  <c r="H304" i="72"/>
  <c r="H324" i="72"/>
  <c r="N323" i="72"/>
  <c r="F304" i="72"/>
  <c r="F323" i="72"/>
  <c r="O373" i="72"/>
  <c r="O319" i="72"/>
  <c r="O300" i="72"/>
  <c r="G300" i="72"/>
  <c r="G319" i="72"/>
  <c r="G373" i="72"/>
  <c r="N296" i="72"/>
  <c r="N315" i="72"/>
  <c r="F296" i="72"/>
  <c r="F315" i="72"/>
  <c r="G300" i="71"/>
  <c r="N396" i="70"/>
  <c r="N319" i="70"/>
  <c r="N339" i="70"/>
  <c r="F319" i="70"/>
  <c r="F396" i="70"/>
  <c r="F339" i="70"/>
  <c r="H337" i="70"/>
  <c r="J316" i="70"/>
  <c r="J336" i="70"/>
  <c r="L130" i="55"/>
  <c r="L124" i="55" s="1"/>
  <c r="J308" i="70"/>
  <c r="J328" i="70"/>
  <c r="P326" i="70"/>
  <c r="H326" i="70"/>
  <c r="N305" i="70"/>
  <c r="N324" i="70" s="1"/>
  <c r="N325" i="70"/>
  <c r="F305" i="70"/>
  <c r="F324" i="70" s="1"/>
  <c r="F325" i="70"/>
  <c r="N340" i="69"/>
  <c r="P319" i="69"/>
  <c r="P396" i="69"/>
  <c r="P339" i="69"/>
  <c r="P337" i="69"/>
  <c r="F316" i="69"/>
  <c r="F336" i="69"/>
  <c r="J330" i="69"/>
  <c r="J387" i="69"/>
  <c r="F111" i="55"/>
  <c r="F105" i="55" s="1"/>
  <c r="P326" i="69"/>
  <c r="H326" i="69"/>
  <c r="N325" i="69"/>
  <c r="N305" i="69"/>
  <c r="D393" i="68"/>
  <c r="D418" i="68"/>
  <c r="N385" i="68"/>
  <c r="N410" i="68"/>
  <c r="J410" i="68"/>
  <c r="H87" i="55"/>
  <c r="K87" i="55"/>
  <c r="K383" i="68" s="1"/>
  <c r="D403" i="68"/>
  <c r="K316" i="67"/>
  <c r="K336" i="67"/>
  <c r="Q68" i="55"/>
  <c r="Q62" i="55" s="1"/>
  <c r="F327" i="67"/>
  <c r="M396" i="66"/>
  <c r="M339" i="66"/>
  <c r="E396" i="66"/>
  <c r="E339" i="66"/>
  <c r="L332" i="66"/>
  <c r="D312" i="66"/>
  <c r="D332" i="66"/>
  <c r="O49" i="55"/>
  <c r="O43" i="55" s="1"/>
  <c r="G49" i="55"/>
  <c r="G43" i="55" s="1"/>
  <c r="N325" i="66"/>
  <c r="O332" i="65"/>
  <c r="O312" i="65"/>
  <c r="G332" i="65"/>
  <c r="G312" i="65"/>
  <c r="L328" i="65"/>
  <c r="H328" i="65"/>
  <c r="J440" i="64"/>
  <c r="J377" i="64"/>
  <c r="P354" i="64"/>
  <c r="P376" i="64"/>
  <c r="M347" i="64"/>
  <c r="M369" i="64"/>
  <c r="M432" i="64"/>
  <c r="E432" i="64"/>
  <c r="E347" i="64"/>
  <c r="E369" i="64"/>
  <c r="H361" i="64"/>
  <c r="H339" i="64"/>
  <c r="C372" i="72"/>
  <c r="C318" i="72"/>
  <c r="C305" i="70"/>
  <c r="C312" i="66"/>
  <c r="N286" i="72"/>
  <c r="F286" i="72"/>
  <c r="J355" i="72"/>
  <c r="J282" i="72"/>
  <c r="P166" i="54"/>
  <c r="P161" i="54" s="1"/>
  <c r="P168" i="58"/>
  <c r="N362" i="71"/>
  <c r="N289" i="71"/>
  <c r="F289" i="71"/>
  <c r="F362" i="71"/>
  <c r="N286" i="71"/>
  <c r="F286" i="71"/>
  <c r="J148" i="54"/>
  <c r="J143" i="54" s="1"/>
  <c r="J150" i="58"/>
  <c r="J297" i="70"/>
  <c r="L130" i="54"/>
  <c r="L124" i="54" s="1"/>
  <c r="J105" i="54"/>
  <c r="L297" i="69"/>
  <c r="J113" i="58"/>
  <c r="H113" i="58"/>
  <c r="H111" i="54"/>
  <c r="H105" i="54" s="1"/>
  <c r="P325" i="69"/>
  <c r="D105" i="54"/>
  <c r="L361" i="68"/>
  <c r="D361" i="68"/>
  <c r="P354" i="68"/>
  <c r="H354" i="68"/>
  <c r="D68" i="54"/>
  <c r="D62" i="54" s="1"/>
  <c r="J68" i="54"/>
  <c r="J62" i="54" s="1"/>
  <c r="L286" i="67"/>
  <c r="D297" i="66"/>
  <c r="P49" i="54"/>
  <c r="P43" i="54" s="1"/>
  <c r="H49" i="54"/>
  <c r="H43" i="54" s="1"/>
  <c r="J286" i="66"/>
  <c r="N297" i="65"/>
  <c r="F297" i="65"/>
  <c r="J330" i="64"/>
  <c r="P9" i="54"/>
  <c r="P3" i="54" s="1"/>
  <c r="P12" i="58"/>
  <c r="H9" i="54"/>
  <c r="H3" i="54" s="1"/>
  <c r="F318" i="64"/>
  <c r="C300" i="70"/>
  <c r="C377" i="70"/>
  <c r="C286" i="69"/>
  <c r="C324" i="69" s="1"/>
  <c r="C293" i="65"/>
  <c r="C291" i="65" s="1"/>
  <c r="H168" i="60"/>
  <c r="H166" i="57"/>
  <c r="H161" i="57" s="1"/>
  <c r="P162" i="60"/>
  <c r="D162" i="60"/>
  <c r="N340" i="71"/>
  <c r="N394" i="71" s="1"/>
  <c r="N396" i="71"/>
  <c r="F340" i="71"/>
  <c r="F394" i="71" s="1"/>
  <c r="F396" i="71"/>
  <c r="H395" i="71"/>
  <c r="H340" i="71"/>
  <c r="H394" i="71" s="1"/>
  <c r="O148" i="60"/>
  <c r="K389" i="71"/>
  <c r="N385" i="71"/>
  <c r="N330" i="71"/>
  <c r="I350" i="70"/>
  <c r="I407" i="70" s="1"/>
  <c r="I408" i="70"/>
  <c r="M346" i="70"/>
  <c r="M404" i="70"/>
  <c r="Q415" i="69"/>
  <c r="Q357" i="69"/>
  <c r="Q414" i="69" s="1"/>
  <c r="M415" i="69"/>
  <c r="M357" i="69"/>
  <c r="M414" i="69" s="1"/>
  <c r="Q111" i="57"/>
  <c r="Q105" i="57" s="1"/>
  <c r="I111" i="57"/>
  <c r="I105" i="57" s="1"/>
  <c r="E111" i="57"/>
  <c r="E105" i="57" s="1"/>
  <c r="I517" i="68"/>
  <c r="I444" i="68"/>
  <c r="I516" i="68" s="1"/>
  <c r="E517" i="68"/>
  <c r="E444" i="68"/>
  <c r="E516" i="68" s="1"/>
  <c r="E426" i="68"/>
  <c r="J343" i="67"/>
  <c r="F62" i="57"/>
  <c r="O350" i="66"/>
  <c r="G350" i="66"/>
  <c r="Q354" i="65"/>
  <c r="Q411" i="65" s="1"/>
  <c r="Q412" i="65"/>
  <c r="M412" i="65"/>
  <c r="M354" i="65"/>
  <c r="M411" i="65" s="1"/>
  <c r="E412" i="65"/>
  <c r="E354" i="65"/>
  <c r="E411" i="65" s="1"/>
  <c r="E448" i="64"/>
  <c r="E384" i="64"/>
  <c r="D381" i="64"/>
  <c r="C387" i="72"/>
  <c r="C332" i="72"/>
  <c r="C336" i="71"/>
  <c r="C391" i="71"/>
  <c r="C357" i="65"/>
  <c r="J371" i="71"/>
  <c r="J317" i="71"/>
  <c r="Q404" i="68"/>
  <c r="I404" i="68"/>
  <c r="H339" i="66"/>
  <c r="H319" i="66"/>
  <c r="H396" i="66"/>
  <c r="G326" i="66"/>
  <c r="I325" i="66"/>
  <c r="I305" i="66"/>
  <c r="I324" i="66" s="1"/>
  <c r="E43" i="55"/>
  <c r="L326" i="65"/>
  <c r="D326" i="65"/>
  <c r="F325" i="65"/>
  <c r="F305" i="65"/>
  <c r="M377" i="64"/>
  <c r="E377" i="64"/>
  <c r="J374" i="64"/>
  <c r="M130" i="54"/>
  <c r="M124" i="54" s="1"/>
  <c r="Q377" i="69"/>
  <c r="Q300" i="69"/>
  <c r="M300" i="69"/>
  <c r="M377" i="69"/>
  <c r="I377" i="69"/>
  <c r="I300" i="69"/>
  <c r="E377" i="69"/>
  <c r="E300" i="69"/>
  <c r="M370" i="69"/>
  <c r="M293" i="69"/>
  <c r="M289" i="67"/>
  <c r="O286" i="67"/>
  <c r="L144" i="50"/>
  <c r="O172" i="60"/>
  <c r="O166" i="57"/>
  <c r="O161" i="57" s="1"/>
  <c r="L332" i="72"/>
  <c r="L387" i="72"/>
  <c r="N332" i="71"/>
  <c r="N387" i="71"/>
  <c r="O125" i="60"/>
  <c r="K412" i="69"/>
  <c r="K354" i="69"/>
  <c r="K411" i="69" s="1"/>
  <c r="F514" i="68"/>
  <c r="F441" i="68"/>
  <c r="F513" i="68" s="1"/>
  <c r="N357" i="67"/>
  <c r="J357" i="67"/>
  <c r="F357" i="67"/>
  <c r="G354" i="67"/>
  <c r="G411" i="67" s="1"/>
  <c r="G412" i="67"/>
  <c r="J343" i="66"/>
  <c r="E357" i="65"/>
  <c r="L374" i="72"/>
  <c r="L320" i="72"/>
  <c r="F300" i="72"/>
  <c r="F373" i="72"/>
  <c r="F319" i="72"/>
  <c r="M308" i="70"/>
  <c r="M327" i="70" s="1"/>
  <c r="M328" i="70"/>
  <c r="Q305" i="70"/>
  <c r="Q325" i="70"/>
  <c r="E305" i="70"/>
  <c r="E325" i="70"/>
  <c r="I340" i="69"/>
  <c r="O339" i="69"/>
  <c r="O319" i="69"/>
  <c r="O396" i="69"/>
  <c r="M316" i="69"/>
  <c r="M336" i="69"/>
  <c r="M419" i="68"/>
  <c r="K418" i="68"/>
  <c r="K393" i="68"/>
  <c r="M484" i="68"/>
  <c r="M412" i="68"/>
  <c r="E484" i="68"/>
  <c r="E412" i="68"/>
  <c r="K411" i="68"/>
  <c r="I87" i="55"/>
  <c r="E385" i="68"/>
  <c r="E410" i="68"/>
  <c r="K340" i="67"/>
  <c r="J336" i="67"/>
  <c r="J316" i="67"/>
  <c r="Q334" i="67"/>
  <c r="I334" i="67"/>
  <c r="O333" i="67"/>
  <c r="G333" i="67"/>
  <c r="I332" i="67"/>
  <c r="I312" i="67"/>
  <c r="L337" i="66"/>
  <c r="Q316" i="65"/>
  <c r="Q310" i="65" s="1"/>
  <c r="Q336" i="65"/>
  <c r="H333" i="65"/>
  <c r="N331" i="65"/>
  <c r="Q342" i="64"/>
  <c r="Q364" i="64"/>
  <c r="E342" i="64"/>
  <c r="E363" i="64" s="1"/>
  <c r="E364" i="64"/>
  <c r="E276" i="72"/>
  <c r="E289" i="71"/>
  <c r="E362" i="71"/>
  <c r="E286" i="71"/>
  <c r="Q353" i="71"/>
  <c r="I353" i="71"/>
  <c r="E353" i="71"/>
  <c r="O289" i="70"/>
  <c r="E289" i="69"/>
  <c r="K286" i="69"/>
  <c r="Q43" i="54"/>
  <c r="M286" i="66"/>
  <c r="G30" i="54"/>
  <c r="G24" i="54" s="1"/>
  <c r="I293" i="65"/>
  <c r="I289" i="65"/>
  <c r="M326" i="65"/>
  <c r="O286" i="65"/>
  <c r="O324" i="65" s="1"/>
  <c r="K24" i="54"/>
  <c r="K326" i="64"/>
  <c r="K410" i="64" s="1"/>
  <c r="K411" i="64"/>
  <c r="D164" i="50"/>
  <c r="N168" i="60"/>
  <c r="N166" i="57"/>
  <c r="N161" i="57" s="1"/>
  <c r="K166" i="60"/>
  <c r="G398" i="71"/>
  <c r="G343" i="71"/>
  <c r="G397" i="71" s="1"/>
  <c r="J412" i="70"/>
  <c r="J354" i="70"/>
  <c r="J411" i="70" s="1"/>
  <c r="N109" i="60"/>
  <c r="J404" i="69"/>
  <c r="J346" i="69"/>
  <c r="O106" i="60"/>
  <c r="G400" i="69"/>
  <c r="D510" i="68"/>
  <c r="D437" i="68"/>
  <c r="D509" i="68" s="1"/>
  <c r="D433" i="68"/>
  <c r="J350" i="67"/>
  <c r="I412" i="66"/>
  <c r="I354" i="66"/>
  <c r="M49" i="57"/>
  <c r="M43" i="57" s="1"/>
  <c r="E296" i="72"/>
  <c r="E314" i="72" s="1"/>
  <c r="E315" i="72"/>
  <c r="N327" i="71"/>
  <c r="F327" i="71"/>
  <c r="K340" i="70"/>
  <c r="I319" i="70"/>
  <c r="I339" i="70"/>
  <c r="I396" i="70"/>
  <c r="E339" i="70"/>
  <c r="E319" i="70"/>
  <c r="Q325" i="69"/>
  <c r="Q305" i="69"/>
  <c r="I324" i="69"/>
  <c r="L381" i="68"/>
  <c r="L406" i="68"/>
  <c r="H381" i="68"/>
  <c r="H406" i="68"/>
  <c r="J68" i="55"/>
  <c r="J62" i="55" s="1"/>
  <c r="M328" i="67"/>
  <c r="M308" i="67"/>
  <c r="Q326" i="67"/>
  <c r="I326" i="67"/>
  <c r="O325" i="67"/>
  <c r="O305" i="67"/>
  <c r="O334" i="66"/>
  <c r="G334" i="66"/>
  <c r="O308" i="65"/>
  <c r="O328" i="65"/>
  <c r="J9" i="55"/>
  <c r="J3" i="55" s="1"/>
  <c r="F366" i="64"/>
  <c r="Q168" i="58"/>
  <c r="Q166" i="54"/>
  <c r="Q161" i="54" s="1"/>
  <c r="M355" i="72"/>
  <c r="M282" i="72"/>
  <c r="Q336" i="70"/>
  <c r="Q297" i="70"/>
  <c r="Q291" i="70" s="1"/>
  <c r="I130" i="54"/>
  <c r="I124" i="54" s="1"/>
  <c r="E333" i="70"/>
  <c r="Q130" i="54"/>
  <c r="Q124" i="54" s="1"/>
  <c r="O297" i="69"/>
  <c r="K357" i="68"/>
  <c r="G297" i="67"/>
  <c r="E68" i="54"/>
  <c r="E62" i="54" s="1"/>
  <c r="O293" i="67"/>
  <c r="Q291" i="67"/>
  <c r="M204" i="71"/>
  <c r="J165" i="70"/>
  <c r="J408" i="69"/>
  <c r="J350" i="69"/>
  <c r="J407" i="69" s="1"/>
  <c r="E296" i="71"/>
  <c r="E314" i="71" s="1"/>
  <c r="E315" i="71"/>
  <c r="Q143" i="55"/>
  <c r="E294" i="71"/>
  <c r="E313" i="71"/>
  <c r="K337" i="70"/>
  <c r="M316" i="70"/>
  <c r="M336" i="70"/>
  <c r="M340" i="65"/>
  <c r="E319" i="65"/>
  <c r="E340" i="65"/>
  <c r="M365" i="68"/>
  <c r="M461" i="68" s="1"/>
  <c r="M462" i="68"/>
  <c r="E300" i="65"/>
  <c r="C109" i="50"/>
  <c r="E47" i="50"/>
  <c r="Q161" i="72"/>
  <c r="I161" i="72"/>
  <c r="P162" i="50"/>
  <c r="H162" i="50"/>
  <c r="D158" i="71"/>
  <c r="D213" i="71"/>
  <c r="P205" i="71"/>
  <c r="P150" i="71"/>
  <c r="H205" i="71"/>
  <c r="H150" i="71"/>
  <c r="Q202" i="71"/>
  <c r="I202" i="71"/>
  <c r="Q165" i="70"/>
  <c r="I165" i="70"/>
  <c r="N220" i="70"/>
  <c r="N162" i="70"/>
  <c r="F220" i="70"/>
  <c r="F162" i="70"/>
  <c r="F219" i="70" s="1"/>
  <c r="N128" i="50"/>
  <c r="F128" i="50"/>
  <c r="G125" i="50"/>
  <c r="F125" i="50"/>
  <c r="I220" i="69"/>
  <c r="I162" i="69"/>
  <c r="I219" i="69" s="1"/>
  <c r="L216" i="69"/>
  <c r="L158" i="69"/>
  <c r="D158" i="69"/>
  <c r="D215" i="69" s="1"/>
  <c r="D216" i="69"/>
  <c r="M109" i="50"/>
  <c r="E109" i="50"/>
  <c r="N272" i="68"/>
  <c r="N199" i="68"/>
  <c r="N271" i="68" s="1"/>
  <c r="F199" i="68"/>
  <c r="F271" i="68" s="1"/>
  <c r="F272" i="68"/>
  <c r="H195" i="68"/>
  <c r="N85" i="50"/>
  <c r="J260" i="68"/>
  <c r="J187" i="68"/>
  <c r="Q220" i="67"/>
  <c r="Q162" i="67"/>
  <c r="Q219" i="67" s="1"/>
  <c r="I162" i="67"/>
  <c r="I219" i="67" s="1"/>
  <c r="I220" i="67"/>
  <c r="N154" i="67"/>
  <c r="N212" i="67"/>
  <c r="F212" i="67"/>
  <c r="F154" i="67"/>
  <c r="P47" i="50"/>
  <c r="H47" i="50"/>
  <c r="P165" i="65"/>
  <c r="H165" i="65"/>
  <c r="Q162" i="65"/>
  <c r="Q219" i="65" s="1"/>
  <c r="Q220" i="65"/>
  <c r="I220" i="65"/>
  <c r="I162" i="65"/>
  <c r="I219" i="65" s="1"/>
  <c r="Q158" i="65"/>
  <c r="I158" i="65"/>
  <c r="L28" i="50"/>
  <c r="H212" i="65"/>
  <c r="H154" i="65"/>
  <c r="H184" i="64"/>
  <c r="N177" i="64"/>
  <c r="N174" i="64" s="1"/>
  <c r="F177" i="64"/>
  <c r="G174" i="64"/>
  <c r="N235" i="64"/>
  <c r="B203" i="71"/>
  <c r="B148" i="71"/>
  <c r="B212" i="69"/>
  <c r="B154" i="69"/>
  <c r="B151" i="67"/>
  <c r="B212" i="65"/>
  <c r="B154" i="65"/>
  <c r="D112" i="72"/>
  <c r="D131" i="72"/>
  <c r="K145" i="71"/>
  <c r="N125" i="71"/>
  <c r="N144" i="71"/>
  <c r="M118" i="71"/>
  <c r="M137" i="71"/>
  <c r="E137" i="71"/>
  <c r="E118" i="71"/>
  <c r="Q148" i="45"/>
  <c r="I148" i="45"/>
  <c r="Q147" i="70"/>
  <c r="Q127" i="70"/>
  <c r="I127" i="70"/>
  <c r="I147" i="70"/>
  <c r="K139" i="70"/>
  <c r="Q113" i="70"/>
  <c r="Q133" i="70"/>
  <c r="M139" i="69"/>
  <c r="M196" i="69"/>
  <c r="N111" i="45"/>
  <c r="N113" i="49"/>
  <c r="K116" i="69"/>
  <c r="K136" i="69"/>
  <c r="C116" i="69"/>
  <c r="C136" i="69"/>
  <c r="M177" i="68"/>
  <c r="O143" i="68"/>
  <c r="N139" i="68"/>
  <c r="F139" i="68"/>
  <c r="K136" i="68"/>
  <c r="K161" i="68"/>
  <c r="P127" i="66"/>
  <c r="P147" i="66"/>
  <c r="H127" i="66"/>
  <c r="I145" i="66"/>
  <c r="O116" i="66"/>
  <c r="O112" i="66" s="1"/>
  <c r="F134" i="66"/>
  <c r="Q30" i="45"/>
  <c r="J138" i="65"/>
  <c r="K113" i="65"/>
  <c r="G24" i="45"/>
  <c r="E24" i="45"/>
  <c r="P142" i="64"/>
  <c r="Q159" i="64"/>
  <c r="P158" i="64"/>
  <c r="O135" i="64"/>
  <c r="O157" i="64"/>
  <c r="I132" i="64"/>
  <c r="J127" i="64"/>
  <c r="J149" i="64"/>
  <c r="B148" i="70"/>
  <c r="B116" i="70"/>
  <c r="B135" i="70" s="1"/>
  <c r="B136" i="70"/>
  <c r="B179" i="68"/>
  <c r="B154" i="68"/>
  <c r="F166" i="44"/>
  <c r="F161" i="44" s="1"/>
  <c r="I98" i="72"/>
  <c r="B98" i="71"/>
  <c r="I96" i="71"/>
  <c r="K99" i="70"/>
  <c r="C99" i="70"/>
  <c r="Q97" i="70"/>
  <c r="O94" i="70"/>
  <c r="G94" i="70"/>
  <c r="B94" i="70"/>
  <c r="N161" i="72"/>
  <c r="G213" i="72"/>
  <c r="G158" i="72"/>
  <c r="G212" i="72" s="1"/>
  <c r="E164" i="50"/>
  <c r="C161" i="71"/>
  <c r="C128" i="50"/>
  <c r="E214" i="69"/>
  <c r="Q106" i="50"/>
  <c r="O191" i="68"/>
  <c r="K85" i="50"/>
  <c r="O66" i="50"/>
  <c r="O49" i="47"/>
  <c r="E49" i="47"/>
  <c r="E43" i="47" s="1"/>
  <c r="M165" i="65"/>
  <c r="O177" i="64"/>
  <c r="B158" i="66"/>
  <c r="M135" i="72"/>
  <c r="J118" i="71"/>
  <c r="J137" i="71"/>
  <c r="M131" i="71"/>
  <c r="M112" i="71"/>
  <c r="F146" i="70"/>
  <c r="Q130" i="45"/>
  <c r="G138" i="70"/>
  <c r="P174" i="68"/>
  <c r="N147" i="68"/>
  <c r="M120" i="67"/>
  <c r="M118" i="67" s="1"/>
  <c r="F145" i="66"/>
  <c r="G142" i="65"/>
  <c r="Q120" i="65"/>
  <c r="L113" i="65"/>
  <c r="E142" i="64"/>
  <c r="E164" i="64"/>
  <c r="B124" i="66"/>
  <c r="B118" i="66" s="1"/>
  <c r="P94" i="72"/>
  <c r="K94" i="71"/>
  <c r="I108" i="70"/>
  <c r="F97" i="70"/>
  <c r="L94" i="70"/>
  <c r="O105" i="69"/>
  <c r="Q30" i="57"/>
  <c r="Q24" i="57" s="1"/>
  <c r="E30" i="57"/>
  <c r="E24" i="57" s="1"/>
  <c r="P24" i="57"/>
  <c r="L343" i="65"/>
  <c r="E330" i="69"/>
  <c r="E387" i="69"/>
  <c r="F330" i="66"/>
  <c r="F310" i="66"/>
  <c r="E355" i="71"/>
  <c r="E282" i="71"/>
  <c r="E354" i="71" s="1"/>
  <c r="E276" i="71"/>
  <c r="G289" i="66"/>
  <c r="H128" i="50"/>
  <c r="P66" i="50"/>
  <c r="F28" i="50"/>
  <c r="F7" i="50"/>
  <c r="H161" i="72"/>
  <c r="K154" i="72"/>
  <c r="G166" i="47"/>
  <c r="O164" i="50"/>
  <c r="K205" i="72"/>
  <c r="K150" i="72"/>
  <c r="O162" i="50"/>
  <c r="K148" i="72"/>
  <c r="K203" i="72"/>
  <c r="C203" i="72"/>
  <c r="C148" i="72"/>
  <c r="O158" i="71"/>
  <c r="O212" i="71" s="1"/>
  <c r="O213" i="71"/>
  <c r="G213" i="71"/>
  <c r="G158" i="71"/>
  <c r="G212" i="71" s="1"/>
  <c r="O146" i="50"/>
  <c r="K150" i="71"/>
  <c r="K205" i="71"/>
  <c r="C150" i="71"/>
  <c r="C205" i="71"/>
  <c r="I158" i="70"/>
  <c r="I215" i="70" s="1"/>
  <c r="I216" i="70"/>
  <c r="J214" i="70"/>
  <c r="Q128" i="50"/>
  <c r="M212" i="70"/>
  <c r="M154" i="70"/>
  <c r="M165" i="69"/>
  <c r="P220" i="69"/>
  <c r="P162" i="69"/>
  <c r="P219" i="69" s="1"/>
  <c r="H220" i="69"/>
  <c r="H162" i="69"/>
  <c r="O216" i="69"/>
  <c r="O158" i="69"/>
  <c r="G216" i="69"/>
  <c r="G158" i="69"/>
  <c r="G215" i="69" s="1"/>
  <c r="K214" i="69"/>
  <c r="C214" i="69"/>
  <c r="L109" i="50"/>
  <c r="H212" i="69"/>
  <c r="H154" i="69"/>
  <c r="J151" i="69"/>
  <c r="J209" i="69"/>
  <c r="Q275" i="68"/>
  <c r="Q202" i="68"/>
  <c r="I202" i="68"/>
  <c r="C195" i="68"/>
  <c r="M259" i="68"/>
  <c r="E259" i="68"/>
  <c r="M66" i="50"/>
  <c r="E66" i="50"/>
  <c r="J220" i="66"/>
  <c r="J162" i="66"/>
  <c r="O158" i="66"/>
  <c r="G158" i="66"/>
  <c r="K212" i="66"/>
  <c r="K154" i="66"/>
  <c r="C154" i="66"/>
  <c r="C212" i="66"/>
  <c r="K165" i="65"/>
  <c r="H162" i="65"/>
  <c r="H219" i="65" s="1"/>
  <c r="H220" i="65"/>
  <c r="E30" i="47"/>
  <c r="E24" i="47" s="1"/>
  <c r="H158" i="65"/>
  <c r="D30" i="47"/>
  <c r="O28" i="50"/>
  <c r="K24" i="47"/>
  <c r="C212" i="65"/>
  <c r="C154" i="65"/>
  <c r="N151" i="65"/>
  <c r="F151" i="65"/>
  <c r="O184" i="64"/>
  <c r="G184" i="64"/>
  <c r="E177" i="64"/>
  <c r="M236" i="64"/>
  <c r="M172" i="64"/>
  <c r="E172" i="64"/>
  <c r="E236" i="64"/>
  <c r="N169" i="64"/>
  <c r="F169" i="64"/>
  <c r="B162" i="67"/>
  <c r="B219" i="67" s="1"/>
  <c r="B47" i="50"/>
  <c r="B7" i="50"/>
  <c r="Q142" i="72"/>
  <c r="I142" i="72"/>
  <c r="P122" i="72"/>
  <c r="P141" i="72"/>
  <c r="K135" i="72"/>
  <c r="C135" i="72"/>
  <c r="H114" i="72"/>
  <c r="H132" i="72" s="1"/>
  <c r="H133" i="72"/>
  <c r="K112" i="72"/>
  <c r="K131" i="72"/>
  <c r="C112" i="72"/>
  <c r="C131" i="72"/>
  <c r="J145" i="71"/>
  <c r="Q125" i="71"/>
  <c r="Q144" i="71"/>
  <c r="I125" i="71"/>
  <c r="I144" i="71"/>
  <c r="J139" i="71"/>
  <c r="Q138" i="71"/>
  <c r="I138" i="71"/>
  <c r="P118" i="71"/>
  <c r="P116" i="71" s="1"/>
  <c r="P137" i="71"/>
  <c r="H118" i="71"/>
  <c r="H137" i="71"/>
  <c r="P135" i="71"/>
  <c r="H135" i="71"/>
  <c r="Q148" i="70"/>
  <c r="I148" i="70"/>
  <c r="P127" i="70"/>
  <c r="P147" i="70"/>
  <c r="H127" i="70"/>
  <c r="H147" i="70"/>
  <c r="J136" i="70"/>
  <c r="J116" i="70"/>
  <c r="H146" i="69"/>
  <c r="L124" i="69"/>
  <c r="L144" i="69"/>
  <c r="N142" i="69"/>
  <c r="F142" i="69"/>
  <c r="M141" i="69"/>
  <c r="M198" i="69"/>
  <c r="E198" i="69"/>
  <c r="E141" i="69"/>
  <c r="L197" i="69"/>
  <c r="L140" i="69"/>
  <c r="L120" i="69"/>
  <c r="D120" i="69"/>
  <c r="D197" i="69"/>
  <c r="D140" i="69"/>
  <c r="N195" i="69"/>
  <c r="N138" i="69"/>
  <c r="F195" i="69"/>
  <c r="F138" i="69"/>
  <c r="F116" i="69"/>
  <c r="F136" i="69"/>
  <c r="K154" i="68"/>
  <c r="K151" i="68"/>
  <c r="N143" i="68"/>
  <c r="F143" i="68"/>
  <c r="F168" i="68"/>
  <c r="E87" i="45"/>
  <c r="O116" i="67"/>
  <c r="O136" i="67"/>
  <c r="G116" i="67"/>
  <c r="Q120" i="66"/>
  <c r="I120" i="66"/>
  <c r="E148" i="65"/>
  <c r="L127" i="65"/>
  <c r="K120" i="65"/>
  <c r="M116" i="65"/>
  <c r="O142" i="64"/>
  <c r="N135" i="64"/>
  <c r="N157" i="64"/>
  <c r="F135" i="64"/>
  <c r="F157" i="64"/>
  <c r="P154" i="64"/>
  <c r="L9" i="45"/>
  <c r="B140" i="71"/>
  <c r="B134" i="70"/>
  <c r="J107" i="72"/>
  <c r="G96" i="72"/>
  <c r="N94" i="72"/>
  <c r="F94" i="72"/>
  <c r="L96" i="71"/>
  <c r="L132" i="71" s="1"/>
  <c r="D96" i="71"/>
  <c r="D132" i="71" s="1"/>
  <c r="B99" i="70"/>
  <c r="Q99" i="69"/>
  <c r="I99" i="69"/>
  <c r="P97" i="69"/>
  <c r="H97" i="69"/>
  <c r="J161" i="72"/>
  <c r="M164" i="50"/>
  <c r="I106" i="50"/>
  <c r="G272" i="68"/>
  <c r="G199" i="68"/>
  <c r="G271" i="68" s="1"/>
  <c r="M195" i="68"/>
  <c r="C85" i="50"/>
  <c r="K66" i="50"/>
  <c r="M158" i="66"/>
  <c r="L49" i="47"/>
  <c r="E165" i="65"/>
  <c r="J162" i="65"/>
  <c r="J219" i="65" s="1"/>
  <c r="N158" i="65"/>
  <c r="I154" i="65"/>
  <c r="I212" i="65"/>
  <c r="P151" i="65"/>
  <c r="G7" i="50"/>
  <c r="P169" i="64"/>
  <c r="B85" i="50"/>
  <c r="F139" i="72"/>
  <c r="D118" i="72"/>
  <c r="D137" i="72"/>
  <c r="J114" i="72"/>
  <c r="J133" i="72"/>
  <c r="O125" i="71"/>
  <c r="O144" i="71"/>
  <c r="K142" i="71"/>
  <c r="F122" i="71"/>
  <c r="F141" i="71"/>
  <c r="O138" i="71"/>
  <c r="M141" i="70"/>
  <c r="D120" i="70"/>
  <c r="D140" i="70"/>
  <c r="H136" i="70"/>
  <c r="H116" i="70"/>
  <c r="G145" i="69"/>
  <c r="K113" i="69"/>
  <c r="K133" i="69"/>
  <c r="E151" i="68"/>
  <c r="M87" i="45"/>
  <c r="Q120" i="67"/>
  <c r="L118" i="67"/>
  <c r="L138" i="67"/>
  <c r="N113" i="67"/>
  <c r="C120" i="66"/>
  <c r="P116" i="66"/>
  <c r="N113" i="66"/>
  <c r="N112" i="66" s="1"/>
  <c r="M120" i="65"/>
  <c r="I142" i="64"/>
  <c r="C127" i="64"/>
  <c r="C149" i="64"/>
  <c r="F104" i="72"/>
  <c r="L94" i="72"/>
  <c r="K98" i="71"/>
  <c r="G94" i="71"/>
  <c r="M108" i="70"/>
  <c r="F97" i="69"/>
  <c r="E395" i="72"/>
  <c r="E340" i="72"/>
  <c r="E394" i="72" s="1"/>
  <c r="F85" i="60"/>
  <c r="O334" i="69"/>
  <c r="I390" i="69"/>
  <c r="I333" i="69"/>
  <c r="K312" i="69"/>
  <c r="K389" i="69"/>
  <c r="K332" i="69"/>
  <c r="G113" i="59"/>
  <c r="O339" i="66"/>
  <c r="O300" i="66"/>
  <c r="O338" i="66" s="1"/>
  <c r="K377" i="66"/>
  <c r="K300" i="66"/>
  <c r="G339" i="66"/>
  <c r="G300" i="66"/>
  <c r="I318" i="64"/>
  <c r="C286" i="70"/>
  <c r="C357" i="68"/>
  <c r="C405" i="68" s="1"/>
  <c r="C286" i="66"/>
  <c r="C106" i="50"/>
  <c r="L66" i="50"/>
  <c r="N154" i="72"/>
  <c r="F154" i="72"/>
  <c r="J152" i="72"/>
  <c r="F204" i="72"/>
  <c r="J154" i="71"/>
  <c r="G148" i="47"/>
  <c r="J146" i="50"/>
  <c r="F205" i="71"/>
  <c r="F150" i="71"/>
  <c r="G144" i="50"/>
  <c r="K165" i="70"/>
  <c r="C165" i="70"/>
  <c r="L162" i="70"/>
  <c r="L219" i="70" s="1"/>
  <c r="L220" i="70"/>
  <c r="D220" i="70"/>
  <c r="D162" i="70"/>
  <c r="L154" i="70"/>
  <c r="L212" i="70"/>
  <c r="P209" i="70"/>
  <c r="P151" i="70"/>
  <c r="H209" i="70"/>
  <c r="H151" i="70"/>
  <c r="P165" i="69"/>
  <c r="H165" i="69"/>
  <c r="O220" i="69"/>
  <c r="O162" i="69"/>
  <c r="O219" i="69" s="1"/>
  <c r="G162" i="69"/>
  <c r="G219" i="69" s="1"/>
  <c r="G220" i="69"/>
  <c r="J158" i="69"/>
  <c r="J215" i="69" s="1"/>
  <c r="J216" i="69"/>
  <c r="J214" i="69"/>
  <c r="D199" i="68"/>
  <c r="D271" i="68" s="1"/>
  <c r="D272" i="68"/>
  <c r="H191" i="68"/>
  <c r="L187" i="68"/>
  <c r="L260" i="68"/>
  <c r="D187" i="68"/>
  <c r="D260" i="68"/>
  <c r="P184" i="68"/>
  <c r="H184" i="68"/>
  <c r="Q165" i="67"/>
  <c r="I165" i="67"/>
  <c r="O162" i="67"/>
  <c r="O219" i="67" s="1"/>
  <c r="O220" i="67"/>
  <c r="O158" i="67"/>
  <c r="K68" i="47"/>
  <c r="M68" i="47"/>
  <c r="M151" i="67"/>
  <c r="J47" i="50"/>
  <c r="F154" i="66"/>
  <c r="F212" i="66"/>
  <c r="H151" i="66"/>
  <c r="N165" i="65"/>
  <c r="F165" i="65"/>
  <c r="O220" i="65"/>
  <c r="O162" i="65"/>
  <c r="G220" i="65"/>
  <c r="G162" i="65"/>
  <c r="G219" i="65" s="1"/>
  <c r="J211" i="65"/>
  <c r="M151" i="65"/>
  <c r="E151" i="65"/>
  <c r="J184" i="64"/>
  <c r="E245" i="64"/>
  <c r="E181" i="64"/>
  <c r="E244" i="64" s="1"/>
  <c r="H177" i="64"/>
  <c r="Q174" i="64"/>
  <c r="M9" i="47"/>
  <c r="P236" i="64"/>
  <c r="P172" i="64"/>
  <c r="D7" i="50"/>
  <c r="I169" i="64"/>
  <c r="B148" i="72"/>
  <c r="B203" i="72"/>
  <c r="B158" i="69"/>
  <c r="B215" i="69" s="1"/>
  <c r="B216" i="69"/>
  <c r="B211" i="67"/>
  <c r="M145" i="72"/>
  <c r="E145" i="72"/>
  <c r="L125" i="72"/>
  <c r="L144" i="72"/>
  <c r="D144" i="72"/>
  <c r="D125" i="72"/>
  <c r="D142" i="72"/>
  <c r="K141" i="72"/>
  <c r="K122" i="72"/>
  <c r="C122" i="72"/>
  <c r="C141" i="72"/>
  <c r="K139" i="72"/>
  <c r="C139" i="72"/>
  <c r="J138" i="72"/>
  <c r="Q118" i="72"/>
  <c r="Q137" i="72"/>
  <c r="I118" i="72"/>
  <c r="I137" i="72"/>
  <c r="N135" i="72"/>
  <c r="F135" i="72"/>
  <c r="K114" i="72"/>
  <c r="K132" i="72" s="1"/>
  <c r="K133" i="72"/>
  <c r="C114" i="72"/>
  <c r="C133" i="72"/>
  <c r="F112" i="72"/>
  <c r="F131" i="72"/>
  <c r="Q145" i="71"/>
  <c r="P125" i="71"/>
  <c r="P144" i="71"/>
  <c r="H125" i="71"/>
  <c r="H144" i="71"/>
  <c r="L142" i="71"/>
  <c r="H148" i="45"/>
  <c r="K122" i="71"/>
  <c r="K141" i="71"/>
  <c r="L138" i="71"/>
  <c r="D133" i="71"/>
  <c r="J131" i="71"/>
  <c r="P148" i="70"/>
  <c r="H148" i="70"/>
  <c r="O127" i="70"/>
  <c r="O147" i="70"/>
  <c r="G127" i="70"/>
  <c r="G147" i="70"/>
  <c r="Q145" i="70"/>
  <c r="I145" i="70"/>
  <c r="P124" i="70"/>
  <c r="P144" i="70"/>
  <c r="H124" i="70"/>
  <c r="H144" i="70"/>
  <c r="H130" i="45"/>
  <c r="Q136" i="70"/>
  <c r="Q116" i="70"/>
  <c r="I136" i="70"/>
  <c r="I116" i="70"/>
  <c r="I135" i="70" s="1"/>
  <c r="L134" i="70"/>
  <c r="D134" i="70"/>
  <c r="L148" i="69"/>
  <c r="D148" i="69"/>
  <c r="G127" i="69"/>
  <c r="G147" i="69"/>
  <c r="O124" i="69"/>
  <c r="L198" i="69"/>
  <c r="L141" i="69"/>
  <c r="D198" i="69"/>
  <c r="D141" i="69"/>
  <c r="K197" i="69"/>
  <c r="K120" i="69"/>
  <c r="K140" i="69"/>
  <c r="C197" i="69"/>
  <c r="C120" i="69"/>
  <c r="C140" i="69"/>
  <c r="Q136" i="69"/>
  <c r="M134" i="69"/>
  <c r="N151" i="68"/>
  <c r="F151" i="68"/>
  <c r="O147" i="68"/>
  <c r="L139" i="68"/>
  <c r="D139" i="68"/>
  <c r="M136" i="68"/>
  <c r="Q127" i="67"/>
  <c r="I127" i="67"/>
  <c r="J116" i="67"/>
  <c r="H62" i="45"/>
  <c r="M49" i="45"/>
  <c r="E49" i="45"/>
  <c r="E43" i="45" s="1"/>
  <c r="M116" i="66"/>
  <c r="E116" i="66"/>
  <c r="E136" i="66"/>
  <c r="E124" i="65"/>
  <c r="F30" i="45"/>
  <c r="F24" i="45" s="1"/>
  <c r="D118" i="65"/>
  <c r="K165" i="64"/>
  <c r="J142" i="64"/>
  <c r="J164" i="64"/>
  <c r="J130" i="64"/>
  <c r="I150" i="64"/>
  <c r="P127" i="64"/>
  <c r="H127" i="64"/>
  <c r="B139" i="71"/>
  <c r="B113" i="66"/>
  <c r="B138" i="65"/>
  <c r="I107" i="72"/>
  <c r="C104" i="72"/>
  <c r="L100" i="72"/>
  <c r="D100" i="72"/>
  <c r="J96" i="72"/>
  <c r="M94" i="72"/>
  <c r="E94" i="72"/>
  <c r="E130" i="72" s="1"/>
  <c r="P99" i="70"/>
  <c r="O97" i="70"/>
  <c r="O135" i="70" s="1"/>
  <c r="G97" i="70"/>
  <c r="G135" i="70" s="1"/>
  <c r="D176" i="69"/>
  <c r="D99" i="69"/>
  <c r="I148" i="57"/>
  <c r="I143" i="57" s="1"/>
  <c r="I150" i="60"/>
  <c r="G391" i="71"/>
  <c r="G336" i="71"/>
  <c r="K47" i="60"/>
  <c r="G404" i="66"/>
  <c r="G346" i="66"/>
  <c r="L326" i="72"/>
  <c r="L380" i="72"/>
  <c r="L307" i="72"/>
  <c r="H307" i="72"/>
  <c r="H326" i="72"/>
  <c r="H380" i="72"/>
  <c r="D380" i="72"/>
  <c r="D307" i="72"/>
  <c r="D326" i="72"/>
  <c r="Q304" i="72"/>
  <c r="M334" i="70"/>
  <c r="E334" i="70"/>
  <c r="K333" i="70"/>
  <c r="I130" i="55"/>
  <c r="I124" i="55" s="1"/>
  <c r="E312" i="70"/>
  <c r="E332" i="70"/>
  <c r="P423" i="68"/>
  <c r="H423" i="68"/>
  <c r="N494" i="68"/>
  <c r="N422" i="68"/>
  <c r="P396" i="68"/>
  <c r="P421" i="68"/>
  <c r="L396" i="68"/>
  <c r="L421" i="68"/>
  <c r="H421" i="68"/>
  <c r="H396" i="68"/>
  <c r="D415" i="68"/>
  <c r="D487" i="68"/>
  <c r="J30" i="55"/>
  <c r="J24" i="55" s="1"/>
  <c r="C374" i="71"/>
  <c r="C320" i="71"/>
  <c r="C334" i="69"/>
  <c r="C416" i="68"/>
  <c r="C330" i="66"/>
  <c r="C334" i="65"/>
  <c r="K361" i="68"/>
  <c r="O337" i="65"/>
  <c r="M297" i="65"/>
  <c r="Q330" i="64"/>
  <c r="I330" i="64"/>
  <c r="O213" i="72"/>
  <c r="O158" i="72"/>
  <c r="O212" i="72" s="1"/>
  <c r="Q164" i="50"/>
  <c r="I205" i="72"/>
  <c r="I150" i="72"/>
  <c r="I162" i="50"/>
  <c r="E154" i="71"/>
  <c r="F203" i="71"/>
  <c r="F148" i="71"/>
  <c r="K162" i="70"/>
  <c r="K219" i="70" s="1"/>
  <c r="K220" i="70"/>
  <c r="L214" i="70"/>
  <c r="G212" i="70"/>
  <c r="G154" i="70"/>
  <c r="C209" i="70"/>
  <c r="C151" i="70"/>
  <c r="G165" i="69"/>
  <c r="N220" i="69"/>
  <c r="N162" i="69"/>
  <c r="N219" i="69" s="1"/>
  <c r="E216" i="69"/>
  <c r="E158" i="69"/>
  <c r="E215" i="69" s="1"/>
  <c r="H209" i="69"/>
  <c r="H151" i="69"/>
  <c r="K199" i="68"/>
  <c r="K271" i="68" s="1"/>
  <c r="K272" i="68"/>
  <c r="G187" i="68"/>
  <c r="G260" i="68"/>
  <c r="G184" i="68"/>
  <c r="D165" i="67"/>
  <c r="F162" i="67"/>
  <c r="F219" i="67" s="1"/>
  <c r="F220" i="67"/>
  <c r="N158" i="67"/>
  <c r="G66" i="50"/>
  <c r="L162" i="66"/>
  <c r="L220" i="66"/>
  <c r="Q165" i="65"/>
  <c r="F162" i="65"/>
  <c r="F219" i="65" s="1"/>
  <c r="M28" i="50"/>
  <c r="D151" i="65"/>
  <c r="E184" i="64"/>
  <c r="O7" i="50"/>
  <c r="C7" i="50"/>
  <c r="P145" i="72"/>
  <c r="K125" i="72"/>
  <c r="K144" i="72"/>
  <c r="Q138" i="72"/>
  <c r="Q135" i="72"/>
  <c r="Q131" i="72"/>
  <c r="K125" i="71"/>
  <c r="K144" i="71"/>
  <c r="J141" i="71"/>
  <c r="J122" i="71"/>
  <c r="L139" i="71"/>
  <c r="K138" i="71"/>
  <c r="N137" i="71"/>
  <c r="N118" i="71"/>
  <c r="I141" i="70"/>
  <c r="H140" i="70"/>
  <c r="H120" i="70"/>
  <c r="D116" i="70"/>
  <c r="D136" i="70"/>
  <c r="D68" i="45"/>
  <c r="G118" i="66"/>
  <c r="C142" i="65"/>
  <c r="I120" i="65"/>
  <c r="O138" i="65"/>
  <c r="O118" i="65"/>
  <c r="G138" i="65"/>
  <c r="G118" i="65"/>
  <c r="H135" i="64"/>
  <c r="H132" i="64" s="1"/>
  <c r="Q130" i="64"/>
  <c r="Q152" i="64"/>
  <c r="E130" i="64"/>
  <c r="D150" i="64"/>
  <c r="B113" i="67"/>
  <c r="O98" i="71"/>
  <c r="O94" i="71"/>
  <c r="E108" i="70"/>
  <c r="J97" i="70"/>
  <c r="G105" i="69"/>
  <c r="J97" i="69"/>
  <c r="J135" i="69" s="1"/>
  <c r="I166" i="45"/>
  <c r="P111" i="57"/>
  <c r="P105" i="57" s="1"/>
  <c r="H111" i="57"/>
  <c r="H105" i="57" s="1"/>
  <c r="H68" i="47"/>
  <c r="Q87" i="47"/>
  <c r="N105" i="47"/>
  <c r="D68" i="47"/>
  <c r="M87" i="47"/>
  <c r="P68" i="47"/>
  <c r="I87" i="47"/>
  <c r="L68" i="47"/>
  <c r="D87" i="45"/>
  <c r="D49" i="45"/>
  <c r="P87" i="45"/>
  <c r="P49" i="45"/>
  <c r="F68" i="45"/>
  <c r="L87" i="45"/>
  <c r="L49" i="45"/>
  <c r="H87" i="45"/>
  <c r="H49" i="45"/>
  <c r="B130" i="44"/>
  <c r="Q143" i="44"/>
  <c r="Q130" i="44"/>
  <c r="Q111" i="44"/>
  <c r="Q105" i="44" s="1"/>
  <c r="G111" i="44"/>
  <c r="O111" i="44"/>
  <c r="O105" i="44" s="1"/>
  <c r="J130" i="44"/>
  <c r="K143" i="44"/>
  <c r="M111" i="44"/>
  <c r="M105" i="44" s="1"/>
  <c r="D130" i="44"/>
  <c r="D124" i="44" s="1"/>
  <c r="H148" i="44"/>
  <c r="C111" i="44"/>
  <c r="M130" i="44"/>
  <c r="B111" i="44"/>
  <c r="E111" i="44"/>
  <c r="K111" i="44"/>
  <c r="I130" i="44"/>
  <c r="H111" i="44"/>
  <c r="H105" i="44" s="1"/>
  <c r="F111" i="44"/>
  <c r="D111" i="44"/>
  <c r="D105" i="44" s="1"/>
  <c r="F130" i="44"/>
  <c r="P111" i="44"/>
  <c r="N111" i="44"/>
  <c r="L111" i="44"/>
  <c r="N130" i="44"/>
  <c r="P130" i="44"/>
  <c r="H130" i="44"/>
  <c r="G130" i="44"/>
  <c r="K130" i="44"/>
  <c r="P93" i="44"/>
  <c r="E100" i="44"/>
  <c r="M100" i="44"/>
  <c r="H97" i="44"/>
  <c r="D100" i="44"/>
  <c r="H100" i="44"/>
  <c r="L100" i="44"/>
  <c r="P100" i="44"/>
  <c r="B120" i="44"/>
  <c r="K82" i="44"/>
  <c r="B97" i="44"/>
  <c r="H93" i="44"/>
  <c r="C82" i="44"/>
  <c r="G82" i="44"/>
  <c r="O82" i="44"/>
  <c r="H89" i="44"/>
  <c r="F93" i="44"/>
  <c r="J93" i="44"/>
  <c r="N93" i="44"/>
  <c r="G100" i="44"/>
  <c r="O55" i="44"/>
  <c r="B93" i="44"/>
  <c r="E82" i="44"/>
  <c r="M82" i="44"/>
  <c r="E89" i="44"/>
  <c r="I89" i="44"/>
  <c r="M89" i="44"/>
  <c r="Q89" i="44"/>
  <c r="E97" i="44"/>
  <c r="I97" i="44"/>
  <c r="M97" i="44"/>
  <c r="Q97" i="44"/>
  <c r="D89" i="44"/>
  <c r="L89" i="44"/>
  <c r="P89" i="44"/>
  <c r="D97" i="44"/>
  <c r="L97" i="44"/>
  <c r="P97" i="44"/>
  <c r="F82" i="44"/>
  <c r="J82" i="44"/>
  <c r="N82" i="44"/>
  <c r="E93" i="44"/>
  <c r="I93" i="44"/>
  <c r="M93" i="44"/>
  <c r="Q93" i="44"/>
  <c r="F97" i="44"/>
  <c r="J97" i="44"/>
  <c r="N97" i="44"/>
  <c r="I100" i="44"/>
  <c r="Q100" i="44"/>
  <c r="C100" i="44"/>
  <c r="K100" i="44"/>
  <c r="O100" i="44"/>
  <c r="B89" i="44"/>
  <c r="I82" i="44"/>
  <c r="Q82" i="44"/>
  <c r="F89" i="44"/>
  <c r="J89" i="44"/>
  <c r="N89" i="44"/>
  <c r="D93" i="44"/>
  <c r="L93" i="44"/>
  <c r="H82" i="44"/>
  <c r="P82" i="44"/>
  <c r="C89" i="44"/>
  <c r="K89" i="44"/>
  <c r="G93" i="44"/>
  <c r="O93" i="44"/>
  <c r="C97" i="44"/>
  <c r="O97" i="44"/>
  <c r="F100" i="44"/>
  <c r="J100" i="44"/>
  <c r="N100" i="44"/>
  <c r="C70" i="44"/>
  <c r="D82" i="44"/>
  <c r="L82" i="44"/>
  <c r="G89" i="44"/>
  <c r="O89" i="44"/>
  <c r="C93" i="44"/>
  <c r="K93" i="44"/>
  <c r="G97" i="44"/>
  <c r="K97" i="44"/>
  <c r="J39" i="44"/>
  <c r="B32" i="44"/>
  <c r="N58" i="44"/>
  <c r="B77" i="44"/>
  <c r="B44" i="44"/>
  <c r="C74" i="44"/>
  <c r="F77" i="44"/>
  <c r="N77" i="44"/>
  <c r="F58" i="44"/>
  <c r="J58" i="44"/>
  <c r="F63" i="44"/>
  <c r="C77" i="44"/>
  <c r="G77" i="44"/>
  <c r="K77" i="44"/>
  <c r="O77" i="44"/>
  <c r="D77" i="44"/>
  <c r="H77" i="44"/>
  <c r="L77" i="44"/>
  <c r="P77" i="44"/>
  <c r="B100" i="44"/>
  <c r="M51" i="44"/>
  <c r="N63" i="44"/>
  <c r="E74" i="44"/>
  <c r="G51" i="44"/>
  <c r="O51" i="44"/>
  <c r="C63" i="44"/>
  <c r="G63" i="44"/>
  <c r="K63" i="44"/>
  <c r="O63" i="44"/>
  <c r="H63" i="44"/>
  <c r="L63" i="44"/>
  <c r="G74" i="44"/>
  <c r="K74" i="44"/>
  <c r="O74" i="44"/>
  <c r="B39" i="44"/>
  <c r="C55" i="44"/>
  <c r="G55" i="44"/>
  <c r="K55" i="44"/>
  <c r="D63" i="44"/>
  <c r="P63" i="44"/>
  <c r="D74" i="44"/>
  <c r="H74" i="44"/>
  <c r="L74" i="44"/>
  <c r="P74" i="44"/>
  <c r="I74" i="44"/>
  <c r="M74" i="44"/>
  <c r="Q74" i="44"/>
  <c r="B36" i="44"/>
  <c r="D44" i="44"/>
  <c r="H44" i="44"/>
  <c r="L44" i="44"/>
  <c r="P44" i="44"/>
  <c r="B51" i="44"/>
  <c r="G70" i="44"/>
  <c r="K70" i="44"/>
  <c r="O70" i="44"/>
  <c r="J77" i="44"/>
  <c r="E51" i="44"/>
  <c r="D70" i="44"/>
  <c r="L70" i="44"/>
  <c r="D58" i="44"/>
  <c r="H58" i="44"/>
  <c r="L58" i="44"/>
  <c r="P58" i="44"/>
  <c r="E63" i="44"/>
  <c r="I63" i="44"/>
  <c r="M63" i="44"/>
  <c r="Q63" i="44"/>
  <c r="J63" i="44"/>
  <c r="F74" i="44"/>
  <c r="J74" i="44"/>
  <c r="N74" i="44"/>
  <c r="E77" i="44"/>
  <c r="I77" i="44"/>
  <c r="M77" i="44"/>
  <c r="Q77" i="44"/>
  <c r="I51" i="44"/>
  <c r="Q51" i="44"/>
  <c r="H70" i="44"/>
  <c r="P70" i="44"/>
  <c r="B55" i="44"/>
  <c r="F51" i="44"/>
  <c r="J51" i="44"/>
  <c r="N51" i="44"/>
  <c r="C51" i="44"/>
  <c r="K51" i="44"/>
  <c r="B58" i="44"/>
  <c r="F70" i="44"/>
  <c r="J70" i="44"/>
  <c r="N70" i="44"/>
  <c r="F44" i="44"/>
  <c r="J44" i="44"/>
  <c r="N44" i="44"/>
  <c r="E55" i="44"/>
  <c r="I55" i="44"/>
  <c r="M55" i="44"/>
  <c r="Q55" i="44"/>
  <c r="E70" i="44"/>
  <c r="I70" i="44"/>
  <c r="M70" i="44"/>
  <c r="Q70" i="44"/>
  <c r="B63" i="44"/>
  <c r="F39" i="44"/>
  <c r="C44" i="44"/>
  <c r="G44" i="44"/>
  <c r="K44" i="44"/>
  <c r="O44" i="44"/>
  <c r="F55" i="44"/>
  <c r="J55" i="44"/>
  <c r="N55" i="44"/>
  <c r="E58" i="44"/>
  <c r="I58" i="44"/>
  <c r="M58" i="44"/>
  <c r="Q58" i="44"/>
  <c r="D51" i="44"/>
  <c r="H51" i="44"/>
  <c r="L51" i="44"/>
  <c r="P51" i="44"/>
  <c r="B74" i="44"/>
  <c r="M25" i="44"/>
  <c r="K36" i="44"/>
  <c r="O36" i="44"/>
  <c r="D39" i="44"/>
  <c r="H39" i="44"/>
  <c r="L39" i="44"/>
  <c r="P39" i="44"/>
  <c r="B25" i="44"/>
  <c r="E44" i="44"/>
  <c r="I44" i="44"/>
  <c r="M44" i="44"/>
  <c r="Q44" i="44"/>
  <c r="D55" i="44"/>
  <c r="H55" i="44"/>
  <c r="L55" i="44"/>
  <c r="P55" i="44"/>
  <c r="C58" i="44"/>
  <c r="G58" i="44"/>
  <c r="K58" i="44"/>
  <c r="O58" i="44"/>
  <c r="B70" i="44"/>
  <c r="E32" i="44"/>
  <c r="I32" i="44"/>
  <c r="M32" i="44"/>
  <c r="Q32" i="44"/>
  <c r="C32" i="44"/>
  <c r="G32" i="44"/>
  <c r="K32" i="44"/>
  <c r="O32" i="44"/>
  <c r="G25" i="44"/>
  <c r="D25" i="44"/>
  <c r="H25" i="44"/>
  <c r="L25" i="44"/>
  <c r="P25" i="44"/>
  <c r="D36" i="44"/>
  <c r="H36" i="44"/>
  <c r="L36" i="44"/>
  <c r="P36" i="44"/>
  <c r="E25" i="44"/>
  <c r="I25" i="44"/>
  <c r="Q25" i="44"/>
  <c r="C36" i="44"/>
  <c r="J25" i="44"/>
  <c r="C39" i="44"/>
  <c r="E36" i="44"/>
  <c r="I36" i="44"/>
  <c r="M36" i="44"/>
  <c r="Q36" i="44"/>
  <c r="N39" i="44"/>
  <c r="G36" i="44"/>
  <c r="O25" i="44"/>
  <c r="F32" i="44"/>
  <c r="J32" i="44"/>
  <c r="N32" i="44"/>
  <c r="G39" i="44"/>
  <c r="K39" i="44"/>
  <c r="O39" i="44"/>
  <c r="J36" i="44"/>
  <c r="I39" i="44"/>
  <c r="Q39" i="44"/>
  <c r="D32" i="44"/>
  <c r="H32" i="44"/>
  <c r="L32" i="44"/>
  <c r="P32" i="44"/>
  <c r="C25" i="44"/>
  <c r="K25" i="44"/>
  <c r="F36" i="44"/>
  <c r="N36" i="44"/>
  <c r="E39" i="44"/>
  <c r="M39" i="44"/>
  <c r="F25" i="44"/>
  <c r="N25" i="44"/>
  <c r="P16" i="44"/>
  <c r="D19" i="44"/>
  <c r="H19" i="44"/>
  <c r="L19" i="44"/>
  <c r="P19" i="44"/>
  <c r="E19" i="44"/>
  <c r="M19" i="44"/>
  <c r="G4" i="44"/>
  <c r="K4" i="44"/>
  <c r="O19" i="44"/>
  <c r="D4" i="44"/>
  <c r="L4" i="44"/>
  <c r="H16" i="44"/>
  <c r="G19" i="44"/>
  <c r="H12" i="44"/>
  <c r="P12" i="44"/>
  <c r="F16" i="44"/>
  <c r="J16" i="44"/>
  <c r="N16" i="44"/>
  <c r="D12" i="44"/>
  <c r="L12" i="44"/>
  <c r="E12" i="44"/>
  <c r="I12" i="44"/>
  <c r="M12" i="44"/>
  <c r="Q12" i="44"/>
  <c r="B12" i="44"/>
  <c r="C4" i="44"/>
  <c r="O4" i="44"/>
  <c r="F12" i="44"/>
  <c r="J12" i="44"/>
  <c r="N12" i="44"/>
  <c r="D16" i="44"/>
  <c r="L16" i="44"/>
  <c r="I19" i="44"/>
  <c r="Q19" i="44"/>
  <c r="C19" i="44"/>
  <c r="K19" i="44"/>
  <c r="B19" i="44"/>
  <c r="F4" i="44"/>
  <c r="J4" i="44"/>
  <c r="N4" i="44"/>
  <c r="E16" i="44"/>
  <c r="I16" i="44"/>
  <c r="M16" i="44"/>
  <c r="Q16" i="44"/>
  <c r="E4" i="44"/>
  <c r="M4" i="44"/>
  <c r="D9" i="44"/>
  <c r="G12" i="44"/>
  <c r="K12" i="44"/>
  <c r="O12" i="44"/>
  <c r="C16" i="44"/>
  <c r="G16" i="44"/>
  <c r="K16" i="44"/>
  <c r="O16" i="44"/>
  <c r="F19" i="44"/>
  <c r="J19" i="44"/>
  <c r="N19" i="44"/>
  <c r="I4" i="44"/>
  <c r="Q4" i="44"/>
  <c r="C12" i="44"/>
  <c r="H4" i="44"/>
  <c r="P4" i="44"/>
  <c r="B16" i="44"/>
  <c r="Q89" i="72"/>
  <c r="P89" i="72"/>
  <c r="O89" i="72"/>
  <c r="N89" i="72"/>
  <c r="M89" i="72"/>
  <c r="L89" i="72"/>
  <c r="K89" i="72"/>
  <c r="J89" i="72"/>
  <c r="I89" i="72"/>
  <c r="H89" i="72"/>
  <c r="G89" i="72"/>
  <c r="F89" i="72"/>
  <c r="E89" i="72"/>
  <c r="D89" i="72"/>
  <c r="C89" i="72"/>
  <c r="Q88" i="72"/>
  <c r="P88" i="72"/>
  <c r="O88" i="72"/>
  <c r="N88" i="72"/>
  <c r="M88" i="72"/>
  <c r="L88" i="72"/>
  <c r="K88" i="72"/>
  <c r="J88" i="72"/>
  <c r="I88" i="72"/>
  <c r="H88" i="72"/>
  <c r="G88" i="72"/>
  <c r="F88" i="72"/>
  <c r="E88" i="72"/>
  <c r="D88" i="72"/>
  <c r="C88" i="72"/>
  <c r="Q86" i="72"/>
  <c r="P86" i="72"/>
  <c r="O86" i="72"/>
  <c r="N86" i="72"/>
  <c r="M86" i="72"/>
  <c r="L86" i="72"/>
  <c r="K86" i="72"/>
  <c r="J86" i="72"/>
  <c r="I86" i="72"/>
  <c r="H86" i="72"/>
  <c r="G86" i="72"/>
  <c r="F86" i="72"/>
  <c r="E86" i="72"/>
  <c r="D86" i="72"/>
  <c r="C86" i="72"/>
  <c r="Q85" i="72"/>
  <c r="P85" i="72"/>
  <c r="O85" i="72"/>
  <c r="N85" i="72"/>
  <c r="M85" i="72"/>
  <c r="L85" i="72"/>
  <c r="K85" i="72"/>
  <c r="J85" i="72"/>
  <c r="I85" i="72"/>
  <c r="H85" i="72"/>
  <c r="G85" i="72"/>
  <c r="F85" i="72"/>
  <c r="E85" i="72"/>
  <c r="D85" i="72"/>
  <c r="C85" i="72"/>
  <c r="Q84" i="72"/>
  <c r="P84" i="72"/>
  <c r="O84" i="72"/>
  <c r="N84" i="72"/>
  <c r="M84" i="72"/>
  <c r="L84" i="72"/>
  <c r="K84" i="72"/>
  <c r="J84" i="72"/>
  <c r="I84" i="72"/>
  <c r="H84" i="72"/>
  <c r="G84" i="72"/>
  <c r="F84" i="72"/>
  <c r="E84" i="72"/>
  <c r="D84" i="72"/>
  <c r="C84" i="72"/>
  <c r="Q83" i="72"/>
  <c r="P83" i="72"/>
  <c r="O83" i="72"/>
  <c r="N83" i="72"/>
  <c r="M83" i="72"/>
  <c r="L83" i="72"/>
  <c r="K83" i="72"/>
  <c r="J83" i="72"/>
  <c r="I83" i="72"/>
  <c r="H83" i="72"/>
  <c r="G83" i="72"/>
  <c r="F83" i="72"/>
  <c r="E83" i="72"/>
  <c r="D83" i="72"/>
  <c r="C83" i="72"/>
  <c r="Q81" i="72"/>
  <c r="P81" i="72"/>
  <c r="O81" i="72"/>
  <c r="N81" i="72"/>
  <c r="M81" i="72"/>
  <c r="L81" i="72"/>
  <c r="K81" i="72"/>
  <c r="J81" i="72"/>
  <c r="I81" i="72"/>
  <c r="H81" i="72"/>
  <c r="G81" i="72"/>
  <c r="F81" i="72"/>
  <c r="E81" i="72"/>
  <c r="D81" i="72"/>
  <c r="C81" i="72"/>
  <c r="Q79" i="72"/>
  <c r="P79" i="72"/>
  <c r="O79" i="72"/>
  <c r="N79" i="72"/>
  <c r="M79" i="72"/>
  <c r="L79" i="72"/>
  <c r="K79" i="72"/>
  <c r="J79" i="72"/>
  <c r="I79" i="72"/>
  <c r="H79" i="72"/>
  <c r="G79" i="72"/>
  <c r="F79" i="72"/>
  <c r="E79" i="72"/>
  <c r="D79" i="72"/>
  <c r="C79" i="72"/>
  <c r="Q89" i="71"/>
  <c r="P89" i="71"/>
  <c r="O89" i="71"/>
  <c r="N89" i="71"/>
  <c r="M89" i="71"/>
  <c r="L89" i="71"/>
  <c r="K89" i="71"/>
  <c r="J89" i="71"/>
  <c r="I89" i="71"/>
  <c r="H89" i="71"/>
  <c r="G89" i="71"/>
  <c r="F89" i="71"/>
  <c r="E89" i="71"/>
  <c r="D89" i="71"/>
  <c r="C89" i="71"/>
  <c r="Q88" i="71"/>
  <c r="P88" i="71"/>
  <c r="O88" i="71"/>
  <c r="N88" i="71"/>
  <c r="M88" i="71"/>
  <c r="L88" i="71"/>
  <c r="K88" i="71"/>
  <c r="J88" i="71"/>
  <c r="I88" i="71"/>
  <c r="H88" i="71"/>
  <c r="G88" i="71"/>
  <c r="F88" i="71"/>
  <c r="E88" i="71"/>
  <c r="D88" i="71"/>
  <c r="C88" i="71"/>
  <c r="Q86" i="71"/>
  <c r="P86" i="71"/>
  <c r="O86" i="71"/>
  <c r="N86" i="71"/>
  <c r="M86" i="71"/>
  <c r="L86" i="71"/>
  <c r="K86" i="71"/>
  <c r="J86" i="71"/>
  <c r="I86" i="71"/>
  <c r="H86" i="71"/>
  <c r="G86" i="71"/>
  <c r="F86" i="71"/>
  <c r="E86" i="71"/>
  <c r="D86" i="71"/>
  <c r="C86" i="71"/>
  <c r="Q85" i="71"/>
  <c r="P85" i="71"/>
  <c r="O85" i="71"/>
  <c r="N85" i="71"/>
  <c r="M85" i="71"/>
  <c r="L85" i="71"/>
  <c r="K85" i="71"/>
  <c r="J85" i="71"/>
  <c r="I85" i="71"/>
  <c r="H85" i="71"/>
  <c r="G85" i="71"/>
  <c r="F85" i="71"/>
  <c r="E85" i="71"/>
  <c r="D85" i="71"/>
  <c r="C85" i="71"/>
  <c r="Q84" i="71"/>
  <c r="P84" i="71"/>
  <c r="O84" i="71"/>
  <c r="N84" i="71"/>
  <c r="M84" i="71"/>
  <c r="L84" i="71"/>
  <c r="K84" i="71"/>
  <c r="J84" i="71"/>
  <c r="I84" i="71"/>
  <c r="H84" i="71"/>
  <c r="G84" i="71"/>
  <c r="F84" i="71"/>
  <c r="E84" i="71"/>
  <c r="D84" i="71"/>
  <c r="C84" i="71"/>
  <c r="Q83" i="71"/>
  <c r="P83" i="71"/>
  <c r="O83" i="71"/>
  <c r="N83" i="71"/>
  <c r="M83" i="71"/>
  <c r="L83" i="71"/>
  <c r="K83" i="71"/>
  <c r="J83" i="71"/>
  <c r="I83" i="71"/>
  <c r="H83" i="71"/>
  <c r="G83" i="71"/>
  <c r="F83" i="71"/>
  <c r="E83" i="71"/>
  <c r="D83" i="71"/>
  <c r="C83" i="71"/>
  <c r="Q81" i="71"/>
  <c r="P81" i="71"/>
  <c r="O81" i="71"/>
  <c r="N81" i="71"/>
  <c r="M81" i="71"/>
  <c r="L81" i="71"/>
  <c r="K81" i="71"/>
  <c r="J81" i="71"/>
  <c r="I81" i="71"/>
  <c r="H81" i="71"/>
  <c r="G81" i="71"/>
  <c r="F81" i="71"/>
  <c r="E81" i="71"/>
  <c r="D81" i="71"/>
  <c r="C81" i="71"/>
  <c r="Q79" i="71"/>
  <c r="P79" i="71"/>
  <c r="O79" i="71"/>
  <c r="N79" i="71"/>
  <c r="M79" i="71"/>
  <c r="L79" i="71"/>
  <c r="K79" i="71"/>
  <c r="J79" i="71"/>
  <c r="I79" i="71"/>
  <c r="H79" i="71"/>
  <c r="G79" i="71"/>
  <c r="F79" i="71"/>
  <c r="E79" i="71"/>
  <c r="D79" i="71"/>
  <c r="C79" i="71"/>
  <c r="Q89" i="70"/>
  <c r="P89" i="70"/>
  <c r="O89" i="70"/>
  <c r="N89" i="70"/>
  <c r="M89" i="70"/>
  <c r="L89" i="70"/>
  <c r="K89" i="70"/>
  <c r="J89" i="70"/>
  <c r="I89" i="70"/>
  <c r="H89" i="70"/>
  <c r="G89" i="70"/>
  <c r="F89" i="70"/>
  <c r="E89" i="70"/>
  <c r="D89" i="70"/>
  <c r="C89" i="70"/>
  <c r="Q88" i="70"/>
  <c r="P88" i="70"/>
  <c r="O88" i="70"/>
  <c r="N88" i="70"/>
  <c r="M88" i="70"/>
  <c r="L88" i="70"/>
  <c r="K88" i="70"/>
  <c r="J88" i="70"/>
  <c r="I88" i="70"/>
  <c r="H88" i="70"/>
  <c r="G88" i="70"/>
  <c r="F88" i="70"/>
  <c r="E88" i="70"/>
  <c r="D88" i="70"/>
  <c r="C88" i="70"/>
  <c r="Q86" i="70"/>
  <c r="P86" i="70"/>
  <c r="O86" i="70"/>
  <c r="N86" i="70"/>
  <c r="M86" i="70"/>
  <c r="L86" i="70"/>
  <c r="K86" i="70"/>
  <c r="J86" i="70"/>
  <c r="I86" i="70"/>
  <c r="H86" i="70"/>
  <c r="G86" i="70"/>
  <c r="F86" i="70"/>
  <c r="E86" i="70"/>
  <c r="D86" i="70"/>
  <c r="C86" i="70"/>
  <c r="Q85" i="70"/>
  <c r="P85" i="70"/>
  <c r="O85" i="70"/>
  <c r="N85" i="70"/>
  <c r="M85" i="70"/>
  <c r="L85" i="70"/>
  <c r="K85" i="70"/>
  <c r="J85" i="70"/>
  <c r="I85" i="70"/>
  <c r="H85" i="70"/>
  <c r="G85" i="70"/>
  <c r="F85" i="70"/>
  <c r="E85" i="70"/>
  <c r="D85" i="70"/>
  <c r="C85" i="70"/>
  <c r="Q84" i="70"/>
  <c r="P84" i="70"/>
  <c r="O84" i="70"/>
  <c r="N84" i="70"/>
  <c r="M84" i="70"/>
  <c r="L84" i="70"/>
  <c r="K84" i="70"/>
  <c r="J84" i="70"/>
  <c r="I84" i="70"/>
  <c r="H84" i="70"/>
  <c r="G84" i="70"/>
  <c r="F84" i="70"/>
  <c r="E84" i="70"/>
  <c r="D84" i="70"/>
  <c r="C84" i="70"/>
  <c r="Q83" i="70"/>
  <c r="P83" i="70"/>
  <c r="O83" i="70"/>
  <c r="N83" i="70"/>
  <c r="M83" i="70"/>
  <c r="L83" i="70"/>
  <c r="K83" i="70"/>
  <c r="J83" i="70"/>
  <c r="I83" i="70"/>
  <c r="H83" i="70"/>
  <c r="G83" i="70"/>
  <c r="F83" i="70"/>
  <c r="E83" i="70"/>
  <c r="D83" i="70"/>
  <c r="C83" i="70"/>
  <c r="Q81" i="70"/>
  <c r="P81" i="70"/>
  <c r="O81" i="70"/>
  <c r="N81" i="70"/>
  <c r="M81" i="70"/>
  <c r="L81" i="70"/>
  <c r="K81" i="70"/>
  <c r="J81" i="70"/>
  <c r="I81" i="70"/>
  <c r="H81" i="70"/>
  <c r="G81" i="70"/>
  <c r="F81" i="70"/>
  <c r="E81" i="70"/>
  <c r="D81" i="70"/>
  <c r="C81" i="70"/>
  <c r="Q79" i="70"/>
  <c r="P79" i="70"/>
  <c r="O79" i="70"/>
  <c r="N79" i="70"/>
  <c r="M79" i="70"/>
  <c r="L79" i="70"/>
  <c r="K79" i="70"/>
  <c r="J79" i="70"/>
  <c r="I79" i="70"/>
  <c r="H79" i="70"/>
  <c r="G79" i="70"/>
  <c r="F79" i="70"/>
  <c r="E79" i="70"/>
  <c r="D79" i="70"/>
  <c r="C79" i="70"/>
  <c r="Q89" i="69"/>
  <c r="P89" i="69"/>
  <c r="O89" i="69"/>
  <c r="N89" i="69"/>
  <c r="M89" i="69"/>
  <c r="L89" i="69"/>
  <c r="K89" i="69"/>
  <c r="J89" i="69"/>
  <c r="I89" i="69"/>
  <c r="H89" i="69"/>
  <c r="G89" i="69"/>
  <c r="F89" i="69"/>
  <c r="E89" i="69"/>
  <c r="D89" i="69"/>
  <c r="C89" i="69"/>
  <c r="Q88" i="69"/>
  <c r="P88" i="69"/>
  <c r="O88" i="69"/>
  <c r="N88" i="69"/>
  <c r="M88" i="69"/>
  <c r="L88" i="69"/>
  <c r="K88" i="69"/>
  <c r="J88" i="69"/>
  <c r="I88" i="69"/>
  <c r="H88" i="69"/>
  <c r="G88" i="69"/>
  <c r="F88" i="69"/>
  <c r="E88" i="69"/>
  <c r="D88" i="69"/>
  <c r="C88" i="69"/>
  <c r="Q86" i="69"/>
  <c r="P86" i="69"/>
  <c r="O86" i="69"/>
  <c r="N86" i="69"/>
  <c r="M86" i="69"/>
  <c r="L86" i="69"/>
  <c r="K86" i="69"/>
  <c r="J86" i="69"/>
  <c r="I86" i="69"/>
  <c r="H86" i="69"/>
  <c r="G86" i="69"/>
  <c r="F86" i="69"/>
  <c r="E86" i="69"/>
  <c r="D86" i="69"/>
  <c r="C86" i="69"/>
  <c r="Q85" i="69"/>
  <c r="P85" i="69"/>
  <c r="O85" i="69"/>
  <c r="N85" i="69"/>
  <c r="M85" i="69"/>
  <c r="L85" i="69"/>
  <c r="K85" i="69"/>
  <c r="J85" i="69"/>
  <c r="I85" i="69"/>
  <c r="H85" i="69"/>
  <c r="G85" i="69"/>
  <c r="F85" i="69"/>
  <c r="E85" i="69"/>
  <c r="D85" i="69"/>
  <c r="C85" i="69"/>
  <c r="Q84" i="69"/>
  <c r="P84" i="69"/>
  <c r="O84" i="69"/>
  <c r="N84" i="69"/>
  <c r="M84" i="69"/>
  <c r="L84" i="69"/>
  <c r="K84" i="69"/>
  <c r="J84" i="69"/>
  <c r="I84" i="69"/>
  <c r="H84" i="69"/>
  <c r="G84" i="69"/>
  <c r="F84" i="69"/>
  <c r="E84" i="69"/>
  <c r="D84" i="69"/>
  <c r="C84" i="69"/>
  <c r="Q83" i="69"/>
  <c r="P83" i="69"/>
  <c r="O83" i="69"/>
  <c r="N83" i="69"/>
  <c r="M83" i="69"/>
  <c r="L83" i="69"/>
  <c r="K83" i="69"/>
  <c r="J83" i="69"/>
  <c r="I83" i="69"/>
  <c r="H83" i="69"/>
  <c r="G83" i="69"/>
  <c r="F83" i="69"/>
  <c r="E83" i="69"/>
  <c r="D83" i="69"/>
  <c r="C83" i="69"/>
  <c r="Q81" i="69"/>
  <c r="P81" i="69"/>
  <c r="O81" i="69"/>
  <c r="N81" i="69"/>
  <c r="M81" i="69"/>
  <c r="L81" i="69"/>
  <c r="K81" i="69"/>
  <c r="J81" i="69"/>
  <c r="I81" i="69"/>
  <c r="H81" i="69"/>
  <c r="G81" i="69"/>
  <c r="F81" i="69"/>
  <c r="E81" i="69"/>
  <c r="D81" i="69"/>
  <c r="C81" i="69"/>
  <c r="Q79" i="69"/>
  <c r="P79" i="69"/>
  <c r="O79" i="69"/>
  <c r="N79" i="69"/>
  <c r="M79" i="69"/>
  <c r="L79" i="69"/>
  <c r="K79" i="69"/>
  <c r="J79" i="69"/>
  <c r="I79" i="69"/>
  <c r="H79" i="69"/>
  <c r="G79" i="69"/>
  <c r="F79" i="69"/>
  <c r="E79" i="69"/>
  <c r="D79" i="69"/>
  <c r="C79" i="69"/>
  <c r="Q107" i="68"/>
  <c r="P107" i="68"/>
  <c r="O107" i="68"/>
  <c r="N107" i="68"/>
  <c r="M107" i="68"/>
  <c r="L107" i="68"/>
  <c r="K107" i="68"/>
  <c r="J107" i="68"/>
  <c r="I107" i="68"/>
  <c r="H107" i="68"/>
  <c r="G107" i="68"/>
  <c r="F107" i="68"/>
  <c r="E107" i="68"/>
  <c r="D107" i="68"/>
  <c r="C107" i="68"/>
  <c r="Q106" i="68"/>
  <c r="P106" i="68"/>
  <c r="O106" i="68"/>
  <c r="N106" i="68"/>
  <c r="M106" i="68"/>
  <c r="L106" i="68"/>
  <c r="K106" i="68"/>
  <c r="J106" i="68"/>
  <c r="I106" i="68"/>
  <c r="H106" i="68"/>
  <c r="G106" i="68"/>
  <c r="F106" i="68"/>
  <c r="E106" i="68"/>
  <c r="D106" i="68"/>
  <c r="C106" i="68"/>
  <c r="Q105" i="68"/>
  <c r="P105" i="68"/>
  <c r="O105" i="68"/>
  <c r="N105" i="68"/>
  <c r="M105" i="68"/>
  <c r="L105" i="68"/>
  <c r="K105" i="68"/>
  <c r="J105" i="68"/>
  <c r="I105" i="68"/>
  <c r="H105" i="68"/>
  <c r="G105" i="68"/>
  <c r="F105" i="68"/>
  <c r="E105" i="68"/>
  <c r="D105" i="68"/>
  <c r="C105" i="68"/>
  <c r="Q103" i="68"/>
  <c r="P103" i="68"/>
  <c r="O103" i="68"/>
  <c r="N103" i="68"/>
  <c r="M103" i="68"/>
  <c r="L103" i="68"/>
  <c r="K103" i="68"/>
  <c r="J103" i="68"/>
  <c r="I103" i="68"/>
  <c r="H103" i="68"/>
  <c r="G103" i="68"/>
  <c r="F103" i="68"/>
  <c r="E103" i="68"/>
  <c r="D103" i="68"/>
  <c r="C103" i="68"/>
  <c r="Q102" i="68"/>
  <c r="P102" i="68"/>
  <c r="O102" i="68"/>
  <c r="N102" i="68"/>
  <c r="M102" i="68"/>
  <c r="L102" i="68"/>
  <c r="K102" i="68"/>
  <c r="J102" i="68"/>
  <c r="I102" i="68"/>
  <c r="H102" i="68"/>
  <c r="G102" i="68"/>
  <c r="F102" i="68"/>
  <c r="E102" i="68"/>
  <c r="D102" i="68"/>
  <c r="C102" i="68"/>
  <c r="Q101" i="68"/>
  <c r="P101" i="68"/>
  <c r="O101" i="68"/>
  <c r="N101" i="68"/>
  <c r="M101" i="68"/>
  <c r="L101" i="68"/>
  <c r="K101" i="68"/>
  <c r="J101" i="68"/>
  <c r="I101" i="68"/>
  <c r="H101" i="68"/>
  <c r="G101" i="68"/>
  <c r="F101" i="68"/>
  <c r="E101" i="68"/>
  <c r="D101" i="68"/>
  <c r="C101" i="68"/>
  <c r="Q100" i="68"/>
  <c r="P100" i="68"/>
  <c r="O100" i="68"/>
  <c r="N100" i="68"/>
  <c r="M100" i="68"/>
  <c r="L100" i="68"/>
  <c r="K100" i="68"/>
  <c r="J100" i="68"/>
  <c r="I100" i="68"/>
  <c r="H100" i="68"/>
  <c r="G100" i="68"/>
  <c r="F100" i="68"/>
  <c r="E100" i="68"/>
  <c r="D100" i="68"/>
  <c r="C100" i="68"/>
  <c r="Q99" i="68"/>
  <c r="P99" i="68"/>
  <c r="O99" i="68"/>
  <c r="N99" i="68"/>
  <c r="M99" i="68"/>
  <c r="L99" i="68"/>
  <c r="K99" i="68"/>
  <c r="J99" i="68"/>
  <c r="I99" i="68"/>
  <c r="H99" i="68"/>
  <c r="G99" i="68"/>
  <c r="F99" i="68"/>
  <c r="E99" i="68"/>
  <c r="D99" i="68"/>
  <c r="C99" i="68"/>
  <c r="Q98" i="68"/>
  <c r="P98" i="68"/>
  <c r="O98" i="68"/>
  <c r="N98" i="68"/>
  <c r="M98" i="68"/>
  <c r="L98" i="68"/>
  <c r="K98" i="68"/>
  <c r="J98" i="68"/>
  <c r="I98" i="68"/>
  <c r="H98" i="68"/>
  <c r="G98" i="68"/>
  <c r="F98" i="68"/>
  <c r="E98" i="68"/>
  <c r="D98" i="68"/>
  <c r="C98" i="68"/>
  <c r="Q96" i="68"/>
  <c r="P96" i="68"/>
  <c r="O96" i="68"/>
  <c r="N96" i="68"/>
  <c r="M96" i="68"/>
  <c r="L96" i="68"/>
  <c r="K96" i="68"/>
  <c r="J96" i="68"/>
  <c r="I96" i="68"/>
  <c r="H96" i="68"/>
  <c r="G96" i="68"/>
  <c r="F96" i="68"/>
  <c r="E96" i="68"/>
  <c r="D96" i="68"/>
  <c r="C96" i="68"/>
  <c r="Q94" i="68"/>
  <c r="P94" i="68"/>
  <c r="O94" i="68"/>
  <c r="N94" i="68"/>
  <c r="M94" i="68"/>
  <c r="L94" i="68"/>
  <c r="K94" i="68"/>
  <c r="J94" i="68"/>
  <c r="I94" i="68"/>
  <c r="H94" i="68"/>
  <c r="G94" i="68"/>
  <c r="F94" i="68"/>
  <c r="E94" i="68"/>
  <c r="D94" i="68"/>
  <c r="C94" i="68"/>
  <c r="Q89" i="67"/>
  <c r="P89" i="67"/>
  <c r="O89" i="67"/>
  <c r="N89" i="67"/>
  <c r="M89" i="67"/>
  <c r="L89" i="67"/>
  <c r="K89" i="67"/>
  <c r="J89" i="67"/>
  <c r="I89" i="67"/>
  <c r="H89" i="67"/>
  <c r="G89" i="67"/>
  <c r="F89" i="67"/>
  <c r="E89" i="67"/>
  <c r="D89" i="67"/>
  <c r="C89" i="67"/>
  <c r="Q88" i="67"/>
  <c r="P88" i="67"/>
  <c r="O88" i="67"/>
  <c r="N88" i="67"/>
  <c r="M88" i="67"/>
  <c r="L88" i="67"/>
  <c r="K88" i="67"/>
  <c r="J88" i="67"/>
  <c r="I88" i="67"/>
  <c r="H88" i="67"/>
  <c r="G88" i="67"/>
  <c r="F88" i="67"/>
  <c r="E88" i="67"/>
  <c r="D88" i="67"/>
  <c r="C88" i="67"/>
  <c r="Q86" i="67"/>
  <c r="P86" i="67"/>
  <c r="O86" i="67"/>
  <c r="N86" i="67"/>
  <c r="M86" i="67"/>
  <c r="L86" i="67"/>
  <c r="K86" i="67"/>
  <c r="J86" i="67"/>
  <c r="I86" i="67"/>
  <c r="H86" i="67"/>
  <c r="G86" i="67"/>
  <c r="F86" i="67"/>
  <c r="E86" i="67"/>
  <c r="D86" i="67"/>
  <c r="C86" i="67"/>
  <c r="Q85" i="67"/>
  <c r="P85" i="67"/>
  <c r="O85" i="67"/>
  <c r="N85" i="67"/>
  <c r="M85" i="67"/>
  <c r="L85" i="67"/>
  <c r="K85" i="67"/>
  <c r="J85" i="67"/>
  <c r="I85" i="67"/>
  <c r="H85" i="67"/>
  <c r="G85" i="67"/>
  <c r="F85" i="67"/>
  <c r="E85" i="67"/>
  <c r="D85" i="67"/>
  <c r="C85" i="67"/>
  <c r="Q84" i="67"/>
  <c r="P84" i="67"/>
  <c r="O84" i="67"/>
  <c r="N84" i="67"/>
  <c r="M84" i="67"/>
  <c r="L84" i="67"/>
  <c r="K84" i="67"/>
  <c r="J84" i="67"/>
  <c r="I84" i="67"/>
  <c r="H84" i="67"/>
  <c r="G84" i="67"/>
  <c r="F84" i="67"/>
  <c r="E84" i="67"/>
  <c r="D84" i="67"/>
  <c r="C84" i="67"/>
  <c r="Q83" i="67"/>
  <c r="P83" i="67"/>
  <c r="O83" i="67"/>
  <c r="N83" i="67"/>
  <c r="M83" i="67"/>
  <c r="L83" i="67"/>
  <c r="K83" i="67"/>
  <c r="J83" i="67"/>
  <c r="I83" i="67"/>
  <c r="H83" i="67"/>
  <c r="G83" i="67"/>
  <c r="F83" i="67"/>
  <c r="E83" i="67"/>
  <c r="D83" i="67"/>
  <c r="C83" i="67"/>
  <c r="Q81" i="67"/>
  <c r="P81" i="67"/>
  <c r="O81" i="67"/>
  <c r="N81" i="67"/>
  <c r="M81" i="67"/>
  <c r="L81" i="67"/>
  <c r="K81" i="67"/>
  <c r="J81" i="67"/>
  <c r="I81" i="67"/>
  <c r="H81" i="67"/>
  <c r="G81" i="67"/>
  <c r="F81" i="67"/>
  <c r="E81" i="67"/>
  <c r="D81" i="67"/>
  <c r="C81" i="67"/>
  <c r="Q79" i="67"/>
  <c r="P79" i="67"/>
  <c r="O79" i="67"/>
  <c r="N79" i="67"/>
  <c r="M79" i="67"/>
  <c r="L79" i="67"/>
  <c r="K79" i="67"/>
  <c r="J79" i="67"/>
  <c r="I79" i="67"/>
  <c r="H79" i="67"/>
  <c r="G79" i="67"/>
  <c r="F79" i="67"/>
  <c r="E79" i="67"/>
  <c r="D79" i="67"/>
  <c r="C79" i="67"/>
  <c r="Q89" i="66"/>
  <c r="P89" i="66"/>
  <c r="O89" i="66"/>
  <c r="N89" i="66"/>
  <c r="M89" i="66"/>
  <c r="L89" i="66"/>
  <c r="K89" i="66"/>
  <c r="J89" i="66"/>
  <c r="I89" i="66"/>
  <c r="H89" i="66"/>
  <c r="G89" i="66"/>
  <c r="F89" i="66"/>
  <c r="E89" i="66"/>
  <c r="D89" i="66"/>
  <c r="C89" i="66"/>
  <c r="Q88" i="66"/>
  <c r="P88" i="66"/>
  <c r="O88" i="66"/>
  <c r="N88" i="66"/>
  <c r="M88" i="66"/>
  <c r="L88" i="66"/>
  <c r="K88" i="66"/>
  <c r="J88" i="66"/>
  <c r="I88" i="66"/>
  <c r="H88" i="66"/>
  <c r="G88" i="66"/>
  <c r="F88" i="66"/>
  <c r="E88" i="66"/>
  <c r="D88" i="66"/>
  <c r="C88" i="66"/>
  <c r="Q86" i="66"/>
  <c r="P86" i="66"/>
  <c r="O86" i="66"/>
  <c r="N86" i="66"/>
  <c r="M86" i="66"/>
  <c r="L86" i="66"/>
  <c r="K86" i="66"/>
  <c r="J86" i="66"/>
  <c r="I86" i="66"/>
  <c r="H86" i="66"/>
  <c r="G86" i="66"/>
  <c r="F86" i="66"/>
  <c r="E86" i="66"/>
  <c r="D86" i="66"/>
  <c r="C86" i="66"/>
  <c r="Q85" i="66"/>
  <c r="P85" i="66"/>
  <c r="O85" i="66"/>
  <c r="N85" i="66"/>
  <c r="M85" i="66"/>
  <c r="L85" i="66"/>
  <c r="K85" i="66"/>
  <c r="J85" i="66"/>
  <c r="I85" i="66"/>
  <c r="H85" i="66"/>
  <c r="G85" i="66"/>
  <c r="F85" i="66"/>
  <c r="E85" i="66"/>
  <c r="D85" i="66"/>
  <c r="C85" i="66"/>
  <c r="Q84" i="66"/>
  <c r="P84" i="66"/>
  <c r="O84" i="66"/>
  <c r="N84" i="66"/>
  <c r="M84" i="66"/>
  <c r="L84" i="66"/>
  <c r="K84" i="66"/>
  <c r="J84" i="66"/>
  <c r="I84" i="66"/>
  <c r="H84" i="66"/>
  <c r="G84" i="66"/>
  <c r="F84" i="66"/>
  <c r="E84" i="66"/>
  <c r="D84" i="66"/>
  <c r="C84" i="66"/>
  <c r="Q83" i="66"/>
  <c r="P83" i="66"/>
  <c r="O83" i="66"/>
  <c r="N83" i="66"/>
  <c r="M83" i="66"/>
  <c r="L83" i="66"/>
  <c r="K83" i="66"/>
  <c r="J83" i="66"/>
  <c r="I83" i="66"/>
  <c r="H83" i="66"/>
  <c r="G83" i="66"/>
  <c r="F83" i="66"/>
  <c r="E83" i="66"/>
  <c r="D83" i="66"/>
  <c r="C83" i="66"/>
  <c r="Q81" i="66"/>
  <c r="P81" i="66"/>
  <c r="O81" i="66"/>
  <c r="N81" i="66"/>
  <c r="M81" i="66"/>
  <c r="L81" i="66"/>
  <c r="K81" i="66"/>
  <c r="J81" i="66"/>
  <c r="I81" i="66"/>
  <c r="H81" i="66"/>
  <c r="G81" i="66"/>
  <c r="F81" i="66"/>
  <c r="E81" i="66"/>
  <c r="D81" i="66"/>
  <c r="C81" i="66"/>
  <c r="Q79" i="66"/>
  <c r="P79" i="66"/>
  <c r="O79" i="66"/>
  <c r="N79" i="66"/>
  <c r="M79" i="66"/>
  <c r="L79" i="66"/>
  <c r="K79" i="66"/>
  <c r="J79" i="66"/>
  <c r="I79" i="66"/>
  <c r="H79" i="66"/>
  <c r="G79" i="66"/>
  <c r="F79" i="66"/>
  <c r="E79" i="66"/>
  <c r="D79" i="66"/>
  <c r="C79" i="66"/>
  <c r="Q89" i="65"/>
  <c r="P89" i="65"/>
  <c r="O89" i="65"/>
  <c r="N89" i="65"/>
  <c r="M89" i="65"/>
  <c r="L89" i="65"/>
  <c r="K89" i="65"/>
  <c r="J89" i="65"/>
  <c r="I89" i="65"/>
  <c r="H89" i="65"/>
  <c r="G89" i="65"/>
  <c r="F89" i="65"/>
  <c r="E89" i="65"/>
  <c r="D89" i="65"/>
  <c r="C89" i="65"/>
  <c r="Q88" i="65"/>
  <c r="P88" i="65"/>
  <c r="O88" i="65"/>
  <c r="N88" i="65"/>
  <c r="M88" i="65"/>
  <c r="L88" i="65"/>
  <c r="K88" i="65"/>
  <c r="J88" i="65"/>
  <c r="I88" i="65"/>
  <c r="H88" i="65"/>
  <c r="G88" i="65"/>
  <c r="F88" i="65"/>
  <c r="E88" i="65"/>
  <c r="D88" i="65"/>
  <c r="C88" i="65"/>
  <c r="Q86" i="65"/>
  <c r="P86" i="65"/>
  <c r="O86" i="65"/>
  <c r="N86" i="65"/>
  <c r="M86" i="65"/>
  <c r="L86" i="65"/>
  <c r="K86" i="65"/>
  <c r="J86" i="65"/>
  <c r="I86" i="65"/>
  <c r="H86" i="65"/>
  <c r="G86" i="65"/>
  <c r="F86" i="65"/>
  <c r="E86" i="65"/>
  <c r="D86" i="65"/>
  <c r="C86" i="65"/>
  <c r="Q85" i="65"/>
  <c r="P85" i="65"/>
  <c r="O85" i="65"/>
  <c r="N85" i="65"/>
  <c r="M85" i="65"/>
  <c r="L85" i="65"/>
  <c r="K85" i="65"/>
  <c r="J85" i="65"/>
  <c r="I85" i="65"/>
  <c r="H85" i="65"/>
  <c r="G85" i="65"/>
  <c r="F85" i="65"/>
  <c r="E85" i="65"/>
  <c r="D85" i="65"/>
  <c r="C85" i="65"/>
  <c r="Q84" i="65"/>
  <c r="P84" i="65"/>
  <c r="O84" i="65"/>
  <c r="N84" i="65"/>
  <c r="M84" i="65"/>
  <c r="L84" i="65"/>
  <c r="K84" i="65"/>
  <c r="J84" i="65"/>
  <c r="I84" i="65"/>
  <c r="H84" i="65"/>
  <c r="G84" i="65"/>
  <c r="F84" i="65"/>
  <c r="E84" i="65"/>
  <c r="D84" i="65"/>
  <c r="C84" i="65"/>
  <c r="Q83" i="65"/>
  <c r="P83" i="65"/>
  <c r="O83" i="65"/>
  <c r="N83" i="65"/>
  <c r="M83" i="65"/>
  <c r="L83" i="65"/>
  <c r="K83" i="65"/>
  <c r="J83" i="65"/>
  <c r="I83" i="65"/>
  <c r="H83" i="65"/>
  <c r="G83" i="65"/>
  <c r="F83" i="65"/>
  <c r="E83" i="65"/>
  <c r="D83" i="65"/>
  <c r="C83" i="65"/>
  <c r="Q81" i="65"/>
  <c r="P81" i="65"/>
  <c r="O81" i="65"/>
  <c r="N81" i="65"/>
  <c r="M81" i="65"/>
  <c r="L81" i="65"/>
  <c r="K81" i="65"/>
  <c r="J81" i="65"/>
  <c r="I81" i="65"/>
  <c r="H81" i="65"/>
  <c r="G81" i="65"/>
  <c r="F81" i="65"/>
  <c r="E81" i="65"/>
  <c r="D81" i="65"/>
  <c r="C81" i="65"/>
  <c r="Q79" i="65"/>
  <c r="P79" i="65"/>
  <c r="O79" i="65"/>
  <c r="N79" i="65"/>
  <c r="M79" i="65"/>
  <c r="L79" i="65"/>
  <c r="K79" i="65"/>
  <c r="J79" i="65"/>
  <c r="I79" i="65"/>
  <c r="H79" i="65"/>
  <c r="G79" i="65"/>
  <c r="F79" i="65"/>
  <c r="E79" i="65"/>
  <c r="D79" i="65"/>
  <c r="C79" i="65"/>
  <c r="Q101" i="64"/>
  <c r="P101" i="64"/>
  <c r="O101" i="64"/>
  <c r="N101" i="64"/>
  <c r="M101" i="64"/>
  <c r="L101" i="64"/>
  <c r="K101" i="64"/>
  <c r="J101" i="64"/>
  <c r="I101" i="64"/>
  <c r="H101" i="64"/>
  <c r="G101" i="64"/>
  <c r="F101" i="64"/>
  <c r="E101" i="64"/>
  <c r="D101" i="64"/>
  <c r="C101" i="64"/>
  <c r="Q100" i="64"/>
  <c r="P100" i="64"/>
  <c r="O100" i="64"/>
  <c r="N100" i="64"/>
  <c r="M100" i="64"/>
  <c r="L100" i="64"/>
  <c r="K100" i="64"/>
  <c r="J100" i="64"/>
  <c r="I100" i="64"/>
  <c r="H100" i="64"/>
  <c r="G100" i="64"/>
  <c r="F100" i="64"/>
  <c r="E100" i="64"/>
  <c r="D100" i="64"/>
  <c r="C100" i="64"/>
  <c r="Q99" i="64"/>
  <c r="P99" i="64"/>
  <c r="O99" i="64"/>
  <c r="N99" i="64"/>
  <c r="M99" i="64"/>
  <c r="L99" i="64"/>
  <c r="K99" i="64"/>
  <c r="J99" i="64"/>
  <c r="I99" i="64"/>
  <c r="H99" i="64"/>
  <c r="G99" i="64"/>
  <c r="F99" i="64"/>
  <c r="E99" i="64"/>
  <c r="D99" i="64"/>
  <c r="C99" i="64"/>
  <c r="Q97" i="64"/>
  <c r="P97" i="64"/>
  <c r="O97" i="64"/>
  <c r="N97" i="64"/>
  <c r="M97" i="64"/>
  <c r="L97" i="64"/>
  <c r="K97" i="64"/>
  <c r="J97" i="64"/>
  <c r="I97" i="64"/>
  <c r="H97" i="64"/>
  <c r="G97" i="64"/>
  <c r="F97" i="64"/>
  <c r="E97" i="64"/>
  <c r="D97" i="64"/>
  <c r="C97" i="64"/>
  <c r="Q96" i="64"/>
  <c r="P96" i="64"/>
  <c r="O96" i="64"/>
  <c r="N96" i="64"/>
  <c r="M96" i="64"/>
  <c r="L96" i="64"/>
  <c r="K96" i="64"/>
  <c r="J96" i="64"/>
  <c r="I96" i="64"/>
  <c r="H96" i="64"/>
  <c r="G96" i="64"/>
  <c r="F96" i="64"/>
  <c r="E96" i="64"/>
  <c r="D96" i="64"/>
  <c r="C96" i="64"/>
  <c r="Q95" i="64"/>
  <c r="P95" i="64"/>
  <c r="O95" i="64"/>
  <c r="N95" i="64"/>
  <c r="M95" i="64"/>
  <c r="L95" i="64"/>
  <c r="K95" i="64"/>
  <c r="J95" i="64"/>
  <c r="I95" i="64"/>
  <c r="H95" i="64"/>
  <c r="G95" i="64"/>
  <c r="F95" i="64"/>
  <c r="E95" i="64"/>
  <c r="D95" i="64"/>
  <c r="C95" i="64"/>
  <c r="Q94" i="64"/>
  <c r="P94" i="64"/>
  <c r="O94" i="64"/>
  <c r="N94" i="64"/>
  <c r="M94" i="64"/>
  <c r="L94" i="64"/>
  <c r="K94" i="64"/>
  <c r="J94" i="64"/>
  <c r="I94" i="64"/>
  <c r="H94" i="64"/>
  <c r="G94" i="64"/>
  <c r="F94" i="64"/>
  <c r="E94" i="64"/>
  <c r="D94" i="64"/>
  <c r="C94" i="64"/>
  <c r="Q93" i="64"/>
  <c r="P93" i="64"/>
  <c r="O93" i="64"/>
  <c r="N93" i="64"/>
  <c r="M93" i="64"/>
  <c r="L93" i="64"/>
  <c r="K93" i="64"/>
  <c r="J93" i="64"/>
  <c r="I93" i="64"/>
  <c r="H93" i="64"/>
  <c r="G93" i="64"/>
  <c r="F93" i="64"/>
  <c r="E93" i="64"/>
  <c r="D93" i="64"/>
  <c r="C93" i="64"/>
  <c r="Q91" i="64"/>
  <c r="P91" i="64"/>
  <c r="O91" i="64"/>
  <c r="N91" i="64"/>
  <c r="M91" i="64"/>
  <c r="L91" i="64"/>
  <c r="K91" i="64"/>
  <c r="J91" i="64"/>
  <c r="I91" i="64"/>
  <c r="H91" i="64"/>
  <c r="G91" i="64"/>
  <c r="F91" i="64"/>
  <c r="E91" i="64"/>
  <c r="D91" i="64"/>
  <c r="C91" i="64"/>
  <c r="Q89" i="64"/>
  <c r="P89" i="64"/>
  <c r="O89" i="64"/>
  <c r="N89" i="64"/>
  <c r="M89" i="64"/>
  <c r="L89" i="64"/>
  <c r="K89" i="64"/>
  <c r="J89" i="64"/>
  <c r="I89" i="64"/>
  <c r="H89" i="64"/>
  <c r="G89" i="64"/>
  <c r="F89" i="64"/>
  <c r="E89" i="64"/>
  <c r="D89" i="64"/>
  <c r="C89" i="64"/>
  <c r="B89" i="72"/>
  <c r="B88" i="72"/>
  <c r="B86" i="72"/>
  <c r="B85" i="72"/>
  <c r="B84" i="72"/>
  <c r="B83" i="72"/>
  <c r="B81" i="72"/>
  <c r="B79" i="72"/>
  <c r="B89" i="71"/>
  <c r="B88" i="71"/>
  <c r="B86" i="71"/>
  <c r="B85" i="71"/>
  <c r="B84" i="71"/>
  <c r="B83" i="71"/>
  <c r="B81" i="71"/>
  <c r="B79" i="71"/>
  <c r="B89" i="70"/>
  <c r="B88" i="70"/>
  <c r="B86" i="70"/>
  <c r="B85" i="70"/>
  <c r="B84" i="70"/>
  <c r="B83" i="70"/>
  <c r="B81" i="70"/>
  <c r="B79" i="70"/>
  <c r="B89" i="69"/>
  <c r="B88" i="69"/>
  <c r="B86" i="69"/>
  <c r="B85" i="69"/>
  <c r="B84" i="69"/>
  <c r="B83" i="69"/>
  <c r="B81" i="69"/>
  <c r="B79" i="69"/>
  <c r="B107" i="68"/>
  <c r="B106" i="68"/>
  <c r="B105" i="68"/>
  <c r="B103" i="68"/>
  <c r="B102" i="68"/>
  <c r="B101" i="68"/>
  <c r="B100" i="68"/>
  <c r="B99" i="68"/>
  <c r="B98" i="68"/>
  <c r="B96" i="68"/>
  <c r="B94" i="68"/>
  <c r="B89" i="67"/>
  <c r="B88" i="67"/>
  <c r="B86" i="67"/>
  <c r="B85" i="67"/>
  <c r="B84" i="67"/>
  <c r="B83" i="67"/>
  <c r="B81" i="67"/>
  <c r="B79" i="67"/>
  <c r="B89" i="66"/>
  <c r="B88" i="66"/>
  <c r="B86" i="66"/>
  <c r="B85" i="66"/>
  <c r="B84" i="66"/>
  <c r="B83" i="66"/>
  <c r="B81" i="66"/>
  <c r="B79" i="66"/>
  <c r="B89" i="65"/>
  <c r="B88" i="65"/>
  <c r="B86" i="65"/>
  <c r="B85" i="65"/>
  <c r="B84" i="65"/>
  <c r="B83" i="65"/>
  <c r="B81" i="65"/>
  <c r="B79" i="65"/>
  <c r="B101" i="64"/>
  <c r="B100" i="64"/>
  <c r="B99" i="64"/>
  <c r="B97" i="64"/>
  <c r="B96" i="64"/>
  <c r="B95" i="64"/>
  <c r="B94" i="64"/>
  <c r="B93" i="64"/>
  <c r="B91" i="64"/>
  <c r="B89" i="64"/>
  <c r="Q170" i="40"/>
  <c r="P170" i="40"/>
  <c r="O170" i="40"/>
  <c r="O170" i="42" s="1"/>
  <c r="N170" i="40"/>
  <c r="N170" i="42" s="1"/>
  <c r="M170" i="40"/>
  <c r="L170" i="40"/>
  <c r="K170" i="40"/>
  <c r="K170" i="42" s="1"/>
  <c r="J170" i="40"/>
  <c r="J170" i="42" s="1"/>
  <c r="I170" i="40"/>
  <c r="H170" i="40"/>
  <c r="G170" i="40"/>
  <c r="G170" i="42" s="1"/>
  <c r="F170" i="40"/>
  <c r="F170" i="42" s="1"/>
  <c r="E170" i="40"/>
  <c r="D170" i="40"/>
  <c r="D170" i="42" s="1"/>
  <c r="Q169" i="40"/>
  <c r="Q169" i="42" s="1"/>
  <c r="P169" i="40"/>
  <c r="O169" i="40"/>
  <c r="O169" i="42" s="1"/>
  <c r="N169" i="40"/>
  <c r="M169" i="40"/>
  <c r="M169" i="42" s="1"/>
  <c r="L169" i="40"/>
  <c r="L169" i="42" s="1"/>
  <c r="K169" i="40"/>
  <c r="J169" i="40"/>
  <c r="I169" i="40"/>
  <c r="H169" i="40"/>
  <c r="G169" i="40"/>
  <c r="G169" i="42" s="1"/>
  <c r="F169" i="40"/>
  <c r="E169" i="40"/>
  <c r="E169" i="42" s="1"/>
  <c r="D169" i="40"/>
  <c r="Q152" i="40"/>
  <c r="P152" i="40"/>
  <c r="O152" i="40"/>
  <c r="O152" i="42" s="1"/>
  <c r="N152" i="40"/>
  <c r="M152" i="40"/>
  <c r="L152" i="40"/>
  <c r="L152" i="42" s="1"/>
  <c r="K152" i="40"/>
  <c r="K152" i="42" s="1"/>
  <c r="J152" i="40"/>
  <c r="I152" i="40"/>
  <c r="H152" i="40"/>
  <c r="H152" i="42" s="1"/>
  <c r="G152" i="40"/>
  <c r="G152" i="42" s="1"/>
  <c r="F152" i="40"/>
  <c r="E152" i="40"/>
  <c r="D152" i="40"/>
  <c r="D152" i="42" s="1"/>
  <c r="Q151" i="40"/>
  <c r="Q151" i="42" s="1"/>
  <c r="P151" i="40"/>
  <c r="P151" i="42" s="1"/>
  <c r="O151" i="40"/>
  <c r="N151" i="40"/>
  <c r="M151" i="40"/>
  <c r="M151" i="42" s="1"/>
  <c r="L151" i="40"/>
  <c r="K151" i="40"/>
  <c r="K151" i="42" s="1"/>
  <c r="J151" i="40"/>
  <c r="J151" i="42" s="1"/>
  <c r="I151" i="40"/>
  <c r="I151" i="42" s="1"/>
  <c r="H151" i="40"/>
  <c r="H151" i="42" s="1"/>
  <c r="G151" i="40"/>
  <c r="F151" i="40"/>
  <c r="E151" i="40"/>
  <c r="E151" i="42" s="1"/>
  <c r="D151" i="40"/>
  <c r="Q134" i="40"/>
  <c r="P134" i="40"/>
  <c r="O134" i="40"/>
  <c r="O134" i="42" s="1"/>
  <c r="N134" i="40"/>
  <c r="N134" i="42" s="1"/>
  <c r="M134" i="40"/>
  <c r="L134" i="40"/>
  <c r="K134" i="40"/>
  <c r="K134" i="42" s="1"/>
  <c r="J134" i="40"/>
  <c r="J134" i="42" s="1"/>
  <c r="I134" i="40"/>
  <c r="H134" i="40"/>
  <c r="G134" i="40"/>
  <c r="G134" i="42" s="1"/>
  <c r="F134" i="40"/>
  <c r="F134" i="42" s="1"/>
  <c r="E134" i="40"/>
  <c r="D134" i="40"/>
  <c r="D134" i="42" s="1"/>
  <c r="Q133" i="40"/>
  <c r="P133" i="40"/>
  <c r="O133" i="40"/>
  <c r="N133" i="40"/>
  <c r="M133" i="40"/>
  <c r="M133" i="42" s="1"/>
  <c r="L133" i="40"/>
  <c r="K133" i="40"/>
  <c r="K133" i="42" s="1"/>
  <c r="J133" i="40"/>
  <c r="J133" i="42" s="1"/>
  <c r="I133" i="40"/>
  <c r="H133" i="40"/>
  <c r="G133" i="40"/>
  <c r="F133" i="40"/>
  <c r="E133" i="40"/>
  <c r="E133" i="42" s="1"/>
  <c r="D133" i="40"/>
  <c r="Q115" i="40"/>
  <c r="Q115" i="42" s="1"/>
  <c r="P115" i="40"/>
  <c r="O115" i="40"/>
  <c r="N115" i="40"/>
  <c r="N115" i="42" s="1"/>
  <c r="M115" i="40"/>
  <c r="M115" i="42" s="1"/>
  <c r="L115" i="40"/>
  <c r="L115" i="42" s="1"/>
  <c r="K115" i="40"/>
  <c r="J115" i="40"/>
  <c r="I115" i="40"/>
  <c r="I115" i="42" s="1"/>
  <c r="H115" i="40"/>
  <c r="H115" i="42" s="1"/>
  <c r="G115" i="40"/>
  <c r="F115" i="40"/>
  <c r="E115" i="40"/>
  <c r="E115" i="42" s="1"/>
  <c r="D115" i="40"/>
  <c r="D115" i="42" s="1"/>
  <c r="Q114" i="40"/>
  <c r="Q114" i="42" s="1"/>
  <c r="P114" i="40"/>
  <c r="O114" i="40"/>
  <c r="N114" i="40"/>
  <c r="M114" i="40"/>
  <c r="L114" i="40"/>
  <c r="K114" i="40"/>
  <c r="K114" i="42" s="1"/>
  <c r="J114" i="40"/>
  <c r="J114" i="42" s="1"/>
  <c r="I114" i="40"/>
  <c r="I114" i="42" s="1"/>
  <c r="H114" i="40"/>
  <c r="G114" i="40"/>
  <c r="F114" i="40"/>
  <c r="E114" i="40"/>
  <c r="D114" i="40"/>
  <c r="Q95" i="40"/>
  <c r="Q95" i="42" s="1"/>
  <c r="P95" i="40"/>
  <c r="O95" i="40"/>
  <c r="O95" i="42" s="1"/>
  <c r="N95" i="40"/>
  <c r="N95" i="42" s="1"/>
  <c r="M95" i="40"/>
  <c r="M95" i="42" s="1"/>
  <c r="L95" i="40"/>
  <c r="L95" i="42" s="1"/>
  <c r="K95" i="40"/>
  <c r="J95" i="40"/>
  <c r="J95" i="42" s="1"/>
  <c r="I95" i="40"/>
  <c r="I95" i="42" s="1"/>
  <c r="H95" i="40"/>
  <c r="G95" i="40"/>
  <c r="G95" i="42" s="1"/>
  <c r="F95" i="40"/>
  <c r="F95" i="42" s="1"/>
  <c r="E95" i="40"/>
  <c r="E95" i="42" s="1"/>
  <c r="D95" i="40"/>
  <c r="Q94" i="40"/>
  <c r="P94" i="40"/>
  <c r="P94" i="42" s="1"/>
  <c r="O94" i="40"/>
  <c r="N94" i="40"/>
  <c r="M94" i="40"/>
  <c r="M94" i="42" s="1"/>
  <c r="L94" i="40"/>
  <c r="L94" i="42" s="1"/>
  <c r="K94" i="40"/>
  <c r="J94" i="40"/>
  <c r="I94" i="40"/>
  <c r="I94" i="42" s="1"/>
  <c r="H94" i="40"/>
  <c r="H94" i="42" s="1"/>
  <c r="G94" i="40"/>
  <c r="G94" i="42" s="1"/>
  <c r="F94" i="40"/>
  <c r="E94" i="40"/>
  <c r="D94" i="40"/>
  <c r="Q91" i="40"/>
  <c r="P91" i="40"/>
  <c r="P91" i="42" s="1"/>
  <c r="O91" i="40"/>
  <c r="N91" i="40"/>
  <c r="M91" i="40"/>
  <c r="M91" i="42" s="1"/>
  <c r="L91" i="40"/>
  <c r="K91" i="40"/>
  <c r="K91" i="42" s="1"/>
  <c r="J91" i="40"/>
  <c r="I91" i="40"/>
  <c r="H91" i="40"/>
  <c r="H91" i="42" s="1"/>
  <c r="G91" i="40"/>
  <c r="F91" i="40"/>
  <c r="E91" i="40"/>
  <c r="E91" i="42" s="1"/>
  <c r="D91" i="40"/>
  <c r="Q90" i="40"/>
  <c r="Q90" i="42" s="1"/>
  <c r="P90" i="40"/>
  <c r="O90" i="40"/>
  <c r="N90" i="40"/>
  <c r="M90" i="40"/>
  <c r="M90" i="42" s="1"/>
  <c r="L90" i="40"/>
  <c r="K90" i="40"/>
  <c r="J90" i="40"/>
  <c r="I90" i="40"/>
  <c r="I90" i="42" s="1"/>
  <c r="H90" i="40"/>
  <c r="H90" i="42" s="1"/>
  <c r="G90" i="40"/>
  <c r="F90" i="40"/>
  <c r="F90" i="42" s="1"/>
  <c r="E90" i="40"/>
  <c r="E90" i="42" s="1"/>
  <c r="D90" i="40"/>
  <c r="Q72" i="40"/>
  <c r="P72" i="40"/>
  <c r="P72" i="42" s="1"/>
  <c r="O72" i="40"/>
  <c r="O72" i="42" s="1"/>
  <c r="N72" i="40"/>
  <c r="M72" i="40"/>
  <c r="L72" i="40"/>
  <c r="K72" i="40"/>
  <c r="J72" i="40"/>
  <c r="I72" i="40"/>
  <c r="I72" i="42" s="1"/>
  <c r="H72" i="40"/>
  <c r="H72" i="42" s="1"/>
  <c r="G72" i="40"/>
  <c r="G72" i="42" s="1"/>
  <c r="F72" i="40"/>
  <c r="E72" i="40"/>
  <c r="E72" i="42" s="1"/>
  <c r="D72" i="40"/>
  <c r="D72" i="42" s="1"/>
  <c r="Q71" i="40"/>
  <c r="P71" i="40"/>
  <c r="O71" i="40"/>
  <c r="O71" i="42" s="1"/>
  <c r="N71" i="40"/>
  <c r="N71" i="42" s="1"/>
  <c r="M71" i="40"/>
  <c r="L71" i="40"/>
  <c r="K71" i="40"/>
  <c r="K71" i="42" s="1"/>
  <c r="J71" i="40"/>
  <c r="J71" i="42" s="1"/>
  <c r="I71" i="40"/>
  <c r="H71" i="40"/>
  <c r="G71" i="40"/>
  <c r="G71" i="42" s="1"/>
  <c r="F71" i="40"/>
  <c r="F71" i="42" s="1"/>
  <c r="E71" i="40"/>
  <c r="D71" i="40"/>
  <c r="Q53" i="40"/>
  <c r="P53" i="40"/>
  <c r="O53" i="40"/>
  <c r="N53" i="40"/>
  <c r="M53" i="40"/>
  <c r="M53" i="42" s="1"/>
  <c r="L53" i="40"/>
  <c r="L53" i="42" s="1"/>
  <c r="K53" i="40"/>
  <c r="K53" i="42" s="1"/>
  <c r="J53" i="40"/>
  <c r="I53" i="40"/>
  <c r="H53" i="40"/>
  <c r="G53" i="40"/>
  <c r="F53" i="40"/>
  <c r="E53" i="40"/>
  <c r="E53" i="42" s="1"/>
  <c r="D53" i="40"/>
  <c r="D53" i="42" s="1"/>
  <c r="Q52" i="40"/>
  <c r="Q52" i="42" s="1"/>
  <c r="P52" i="40"/>
  <c r="P52" i="42" s="1"/>
  <c r="O52" i="40"/>
  <c r="N52" i="40"/>
  <c r="M52" i="40"/>
  <c r="M52" i="42" s="1"/>
  <c r="L52" i="40"/>
  <c r="L52" i="42" s="1"/>
  <c r="K52" i="40"/>
  <c r="J52" i="40"/>
  <c r="J52" i="42" s="1"/>
  <c r="I52" i="40"/>
  <c r="I52" i="42" s="1"/>
  <c r="H52" i="40"/>
  <c r="H52" i="42" s="1"/>
  <c r="G52" i="40"/>
  <c r="F52" i="40"/>
  <c r="E52" i="40"/>
  <c r="E52" i="42" s="1"/>
  <c r="D52" i="40"/>
  <c r="D52" i="42" s="1"/>
  <c r="Q34" i="40"/>
  <c r="P34" i="40"/>
  <c r="O34" i="40"/>
  <c r="N34" i="40"/>
  <c r="N34" i="42" s="1"/>
  <c r="M34" i="40"/>
  <c r="M34" i="42" s="1"/>
  <c r="L34" i="40"/>
  <c r="K34" i="40"/>
  <c r="J34" i="40"/>
  <c r="J34" i="42" s="1"/>
  <c r="I34" i="40"/>
  <c r="H34" i="40"/>
  <c r="H34" i="42" s="1"/>
  <c r="G34" i="40"/>
  <c r="F34" i="40"/>
  <c r="F34" i="42" s="1"/>
  <c r="E34" i="40"/>
  <c r="E34" i="42" s="1"/>
  <c r="D34" i="40"/>
  <c r="Q33" i="40"/>
  <c r="P33" i="40"/>
  <c r="O33" i="40"/>
  <c r="O33" i="42" s="1"/>
  <c r="N33" i="40"/>
  <c r="N33" i="42" s="1"/>
  <c r="M33" i="40"/>
  <c r="M33" i="42" s="1"/>
  <c r="L33" i="40"/>
  <c r="K33" i="40"/>
  <c r="J33" i="40"/>
  <c r="J33" i="42" s="1"/>
  <c r="I33" i="40"/>
  <c r="H33" i="40"/>
  <c r="G33" i="40"/>
  <c r="G33" i="42" s="1"/>
  <c r="F33" i="40"/>
  <c r="F33" i="42" s="1"/>
  <c r="E33" i="40"/>
  <c r="E33" i="42" s="1"/>
  <c r="D33" i="40"/>
  <c r="Q14" i="40"/>
  <c r="P14" i="40"/>
  <c r="P14" i="42" s="1"/>
  <c r="O14" i="40"/>
  <c r="N14" i="40"/>
  <c r="M14" i="40"/>
  <c r="M14" i="42" s="1"/>
  <c r="L14" i="40"/>
  <c r="L14" i="42" s="1"/>
  <c r="K14" i="40"/>
  <c r="K14" i="42" s="1"/>
  <c r="J14" i="40"/>
  <c r="I14" i="40"/>
  <c r="H14" i="40"/>
  <c r="G14" i="40"/>
  <c r="F14" i="40"/>
  <c r="E14" i="40"/>
  <c r="E14" i="42" s="1"/>
  <c r="D14" i="40"/>
  <c r="D14" i="42" s="1"/>
  <c r="Q13" i="40"/>
  <c r="P13" i="40"/>
  <c r="O13" i="40"/>
  <c r="O13" i="42" s="1"/>
  <c r="N13" i="40"/>
  <c r="N13" i="42" s="1"/>
  <c r="M13" i="40"/>
  <c r="M13" i="42" s="1"/>
  <c r="L13" i="40"/>
  <c r="K13" i="40"/>
  <c r="K13" i="42" s="1"/>
  <c r="J13" i="40"/>
  <c r="J13" i="42" s="1"/>
  <c r="I13" i="40"/>
  <c r="H13" i="40"/>
  <c r="H13" i="42" s="1"/>
  <c r="G13" i="40"/>
  <c r="G13" i="42" s="1"/>
  <c r="F13" i="40"/>
  <c r="E13" i="40"/>
  <c r="E13" i="42" s="1"/>
  <c r="D13" i="40"/>
  <c r="C170" i="40"/>
  <c r="C170" i="42" s="1"/>
  <c r="C169" i="40"/>
  <c r="C169" i="42" s="1"/>
  <c r="C152" i="40"/>
  <c r="C152" i="42" s="1"/>
  <c r="C151" i="40"/>
  <c r="C151" i="42" s="1"/>
  <c r="C134" i="40"/>
  <c r="C134" i="42" s="1"/>
  <c r="C133" i="40"/>
  <c r="C133" i="42" s="1"/>
  <c r="C115" i="40"/>
  <c r="C115" i="42" s="1"/>
  <c r="C114" i="40"/>
  <c r="C114" i="42" s="1"/>
  <c r="C95" i="40"/>
  <c r="C95" i="42" s="1"/>
  <c r="C94" i="40"/>
  <c r="C94" i="42" s="1"/>
  <c r="C91" i="40"/>
  <c r="C91" i="42" s="1"/>
  <c r="C90" i="40"/>
  <c r="C90" i="42" s="1"/>
  <c r="C72" i="40"/>
  <c r="C72" i="42" s="1"/>
  <c r="C71" i="40"/>
  <c r="C71" i="42" s="1"/>
  <c r="C53" i="40"/>
  <c r="C53" i="42" s="1"/>
  <c r="C52" i="40"/>
  <c r="C52" i="42" s="1"/>
  <c r="C34" i="40"/>
  <c r="C34" i="42" s="1"/>
  <c r="C33" i="40"/>
  <c r="C33" i="42" s="1"/>
  <c r="C14" i="40"/>
  <c r="C14" i="42" s="1"/>
  <c r="C13" i="40"/>
  <c r="C13" i="42" s="1"/>
  <c r="J170" i="39"/>
  <c r="F170" i="39"/>
  <c r="L152" i="39"/>
  <c r="D152" i="39"/>
  <c r="K151" i="39"/>
  <c r="J134" i="39"/>
  <c r="F134" i="39"/>
  <c r="L115" i="39"/>
  <c r="H115" i="39"/>
  <c r="N95" i="39"/>
  <c r="J95" i="39"/>
  <c r="F95" i="39"/>
  <c r="H90" i="39"/>
  <c r="O72" i="39"/>
  <c r="N34" i="39"/>
  <c r="F34" i="39"/>
  <c r="D170" i="39"/>
  <c r="H152" i="39"/>
  <c r="O95" i="39"/>
  <c r="J52" i="39"/>
  <c r="D134" i="39"/>
  <c r="J133" i="39"/>
  <c r="N115" i="39"/>
  <c r="J114" i="39"/>
  <c r="L95" i="39"/>
  <c r="P91" i="39"/>
  <c r="H91" i="39"/>
  <c r="H13" i="39"/>
  <c r="O170" i="39"/>
  <c r="L169" i="39"/>
  <c r="K152" i="39"/>
  <c r="P151" i="39"/>
  <c r="J151" i="39"/>
  <c r="H151" i="39"/>
  <c r="G134" i="39"/>
  <c r="G94" i="39"/>
  <c r="L53" i="39"/>
  <c r="E52" i="39"/>
  <c r="Q172" i="58"/>
  <c r="P172" i="58"/>
  <c r="O172" i="59"/>
  <c r="K172" i="59"/>
  <c r="J172" i="58"/>
  <c r="H172" i="58"/>
  <c r="G172" i="58"/>
  <c r="Q54" i="72"/>
  <c r="P54" i="72"/>
  <c r="O54" i="72"/>
  <c r="N54" i="72"/>
  <c r="M54" i="72"/>
  <c r="L54" i="72"/>
  <c r="K54" i="72"/>
  <c r="J54" i="72"/>
  <c r="I54" i="72"/>
  <c r="H54" i="72"/>
  <c r="G54" i="72"/>
  <c r="F54" i="72"/>
  <c r="E54" i="72"/>
  <c r="D54" i="72"/>
  <c r="L53" i="72"/>
  <c r="D53" i="72"/>
  <c r="O154" i="58"/>
  <c r="N154" i="58"/>
  <c r="K154" i="58"/>
  <c r="I154" i="58"/>
  <c r="E154" i="58"/>
  <c r="D154" i="58"/>
  <c r="Q54" i="71"/>
  <c r="P54" i="71"/>
  <c r="O54" i="71"/>
  <c r="N54" i="71"/>
  <c r="M54" i="71"/>
  <c r="L54" i="71"/>
  <c r="K54" i="71"/>
  <c r="J54" i="71"/>
  <c r="I54" i="71"/>
  <c r="H54" i="71"/>
  <c r="G54" i="71"/>
  <c r="F54" i="71"/>
  <c r="E54" i="71"/>
  <c r="D54" i="71"/>
  <c r="P53" i="71"/>
  <c r="N53" i="71"/>
  <c r="J53" i="71"/>
  <c r="H53" i="71"/>
  <c r="E53" i="71"/>
  <c r="Q136" i="59"/>
  <c r="O136" i="58"/>
  <c r="K136" i="59"/>
  <c r="J136" i="59"/>
  <c r="G136" i="59"/>
  <c r="F136" i="59"/>
  <c r="N132" i="58"/>
  <c r="M132" i="58"/>
  <c r="L132" i="58"/>
  <c r="K132" i="58"/>
  <c r="J132" i="59"/>
  <c r="G132" i="58"/>
  <c r="O117" i="58"/>
  <c r="N117" i="59"/>
  <c r="M117" i="58"/>
  <c r="K117" i="59"/>
  <c r="J117" i="58"/>
  <c r="H117" i="58"/>
  <c r="Q54" i="69"/>
  <c r="P54" i="69"/>
  <c r="O54" i="69"/>
  <c r="N54" i="69"/>
  <c r="M54" i="69"/>
  <c r="L54" i="69"/>
  <c r="K54" i="69"/>
  <c r="J54" i="69"/>
  <c r="I54" i="69"/>
  <c r="H54" i="69"/>
  <c r="G54" i="69"/>
  <c r="F54" i="69"/>
  <c r="E54" i="69"/>
  <c r="D54" i="69"/>
  <c r="O53" i="69"/>
  <c r="N53" i="69"/>
  <c r="G53" i="69"/>
  <c r="Q70" i="68"/>
  <c r="P70" i="68"/>
  <c r="O70" i="68"/>
  <c r="N70" i="68"/>
  <c r="M70" i="68"/>
  <c r="L70" i="68"/>
  <c r="K70" i="68"/>
  <c r="J70" i="68"/>
  <c r="I70" i="68"/>
  <c r="H70" i="68"/>
  <c r="G70" i="68"/>
  <c r="F70" i="68"/>
  <c r="E70" i="68"/>
  <c r="D70" i="68"/>
  <c r="P97" i="58"/>
  <c r="O97" i="58"/>
  <c r="M97" i="58"/>
  <c r="L97" i="58"/>
  <c r="J97" i="59"/>
  <c r="I97" i="58"/>
  <c r="H97" i="59"/>
  <c r="G97" i="59"/>
  <c r="Q93" i="59"/>
  <c r="P93" i="60"/>
  <c r="O93" i="59"/>
  <c r="N93" i="58"/>
  <c r="M65" i="68"/>
  <c r="L65" i="68"/>
  <c r="K65" i="68"/>
  <c r="J65" i="68"/>
  <c r="I93" i="59"/>
  <c r="G65" i="68"/>
  <c r="F65" i="68"/>
  <c r="E65" i="68"/>
  <c r="D65" i="68"/>
  <c r="O64" i="68"/>
  <c r="N64" i="68"/>
  <c r="M64" i="68"/>
  <c r="L64" i="68"/>
  <c r="E64" i="68"/>
  <c r="D64" i="68"/>
  <c r="Q89" i="59"/>
  <c r="P89" i="59"/>
  <c r="M89" i="58"/>
  <c r="L89" i="60"/>
  <c r="J89" i="60"/>
  <c r="H89" i="60"/>
  <c r="G89" i="59"/>
  <c r="E89" i="58"/>
  <c r="P74" i="59"/>
  <c r="O74" i="58"/>
  <c r="N74" i="59"/>
  <c r="L74" i="59"/>
  <c r="I74" i="58"/>
  <c r="G74" i="59"/>
  <c r="F74" i="59"/>
  <c r="E74" i="58"/>
  <c r="D74" i="58"/>
  <c r="M70" i="58"/>
  <c r="G70" i="60"/>
  <c r="F70" i="58"/>
  <c r="P55" i="58"/>
  <c r="O55" i="59"/>
  <c r="N55" i="58"/>
  <c r="K55" i="59"/>
  <c r="H55" i="58"/>
  <c r="Q51" i="58"/>
  <c r="P51" i="59"/>
  <c r="O51" i="60"/>
  <c r="I51" i="59"/>
  <c r="H51" i="60"/>
  <c r="E51" i="58"/>
  <c r="D51" i="60"/>
  <c r="N36" i="58"/>
  <c r="M36" i="58"/>
  <c r="K36" i="59"/>
  <c r="I36" i="59"/>
  <c r="Q32" i="58"/>
  <c r="O32" i="60"/>
  <c r="M32" i="60"/>
  <c r="J32" i="59"/>
  <c r="I32" i="58"/>
  <c r="Q66" i="64"/>
  <c r="O66" i="64"/>
  <c r="J66" i="64"/>
  <c r="I66" i="64"/>
  <c r="G66" i="64"/>
  <c r="O16" i="58"/>
  <c r="N16" i="59"/>
  <c r="L16" i="58"/>
  <c r="J16" i="58"/>
  <c r="D16" i="58"/>
  <c r="Q61" i="64"/>
  <c r="P61" i="64"/>
  <c r="O61" i="64"/>
  <c r="N61" i="64"/>
  <c r="M61" i="64"/>
  <c r="K61" i="64"/>
  <c r="J61" i="64"/>
  <c r="I61" i="64"/>
  <c r="G12" i="58"/>
  <c r="E61" i="64"/>
  <c r="Q60" i="64"/>
  <c r="P60" i="64"/>
  <c r="O60" i="64"/>
  <c r="N60" i="64"/>
  <c r="M60" i="64"/>
  <c r="L60" i="64"/>
  <c r="K60" i="64"/>
  <c r="J60" i="64"/>
  <c r="I60" i="64"/>
  <c r="C54" i="72"/>
  <c r="C54" i="71"/>
  <c r="C136" i="59"/>
  <c r="C117" i="59"/>
  <c r="C54" i="69"/>
  <c r="C70" i="68"/>
  <c r="C65" i="68"/>
  <c r="C64" i="68"/>
  <c r="C70" i="59"/>
  <c r="C55" i="59"/>
  <c r="C32" i="58"/>
  <c r="C16" i="59"/>
  <c r="C61" i="64"/>
  <c r="P172" i="48"/>
  <c r="L172" i="49"/>
  <c r="K172" i="49"/>
  <c r="H172" i="49"/>
  <c r="G172" i="48"/>
  <c r="D172" i="49"/>
  <c r="C172" i="48"/>
  <c r="O168" i="48"/>
  <c r="M168" i="49"/>
  <c r="L168" i="50"/>
  <c r="J168" i="48"/>
  <c r="I168" i="48"/>
  <c r="H168" i="49"/>
  <c r="D168" i="50"/>
  <c r="C168" i="50"/>
  <c r="P9" i="72"/>
  <c r="O9" i="72"/>
  <c r="N9" i="72"/>
  <c r="L9" i="72"/>
  <c r="K9" i="72"/>
  <c r="J9" i="72"/>
  <c r="H9" i="72"/>
  <c r="G9" i="72"/>
  <c r="F9" i="72"/>
  <c r="D9" i="72"/>
  <c r="C9" i="72"/>
  <c r="Q175" i="48"/>
  <c r="P175" i="48"/>
  <c r="N166" i="48"/>
  <c r="M175" i="50"/>
  <c r="L166" i="49"/>
  <c r="G175" i="49"/>
  <c r="F175" i="48"/>
  <c r="C175" i="49"/>
  <c r="P154" i="48"/>
  <c r="O154" i="49"/>
  <c r="N154" i="48"/>
  <c r="M154" i="48"/>
  <c r="I154" i="48"/>
  <c r="H154" i="48"/>
  <c r="G154" i="48"/>
  <c r="C154" i="49"/>
  <c r="O150" i="48"/>
  <c r="N150" i="50"/>
  <c r="J150" i="48"/>
  <c r="I150" i="49"/>
  <c r="C150" i="49"/>
  <c r="Q9" i="71"/>
  <c r="P9" i="71"/>
  <c r="O9" i="71"/>
  <c r="N9" i="71"/>
  <c r="M9" i="71"/>
  <c r="L9" i="71"/>
  <c r="K9" i="71"/>
  <c r="J9" i="71"/>
  <c r="I9" i="71"/>
  <c r="H9" i="71"/>
  <c r="G9" i="71"/>
  <c r="F9" i="71"/>
  <c r="E9" i="71"/>
  <c r="D9" i="71"/>
  <c r="C9" i="71"/>
  <c r="L157" i="49"/>
  <c r="K157" i="50"/>
  <c r="J157" i="48"/>
  <c r="H157" i="48"/>
  <c r="G157" i="50"/>
  <c r="C157" i="49"/>
  <c r="P136" i="48"/>
  <c r="O136" i="48"/>
  <c r="I136" i="48"/>
  <c r="H136" i="49"/>
  <c r="C136" i="48"/>
  <c r="Q132" i="49"/>
  <c r="N132" i="48"/>
  <c r="J132" i="49"/>
  <c r="I132" i="49"/>
  <c r="H132" i="48"/>
  <c r="E132" i="49"/>
  <c r="C132" i="48"/>
  <c r="P9" i="70"/>
  <c r="O9" i="70"/>
  <c r="N9" i="70"/>
  <c r="L9" i="70"/>
  <c r="K9" i="70"/>
  <c r="J9" i="70"/>
  <c r="H9" i="70"/>
  <c r="G9" i="70"/>
  <c r="F9" i="70"/>
  <c r="D9" i="70"/>
  <c r="C9" i="70"/>
  <c r="O139" i="48"/>
  <c r="N130" i="49"/>
  <c r="M139" i="49"/>
  <c r="L139" i="49"/>
  <c r="K130" i="49"/>
  <c r="H139" i="50"/>
  <c r="C139" i="49"/>
  <c r="O117" i="48"/>
  <c r="N117" i="48"/>
  <c r="L117" i="48"/>
  <c r="K117" i="49"/>
  <c r="I117" i="48"/>
  <c r="H117" i="48"/>
  <c r="D117" i="48"/>
  <c r="C117" i="49"/>
  <c r="Q12" i="69"/>
  <c r="P12" i="69"/>
  <c r="N12" i="69"/>
  <c r="M12" i="69"/>
  <c r="L12" i="69"/>
  <c r="J12" i="69"/>
  <c r="I12" i="69"/>
  <c r="H12" i="69"/>
  <c r="F12" i="69"/>
  <c r="E12" i="69"/>
  <c r="D12" i="69"/>
  <c r="C12" i="69"/>
  <c r="Q11" i="69"/>
  <c r="P11" i="69"/>
  <c r="O11" i="69"/>
  <c r="M11" i="69"/>
  <c r="L11" i="69"/>
  <c r="K11" i="69"/>
  <c r="I11" i="69"/>
  <c r="H11" i="69"/>
  <c r="G11" i="69"/>
  <c r="E11" i="69"/>
  <c r="D11" i="69"/>
  <c r="C11" i="69"/>
  <c r="P9" i="69"/>
  <c r="O9" i="69"/>
  <c r="N9" i="69"/>
  <c r="L9" i="69"/>
  <c r="K9" i="69"/>
  <c r="J9" i="69"/>
  <c r="H9" i="69"/>
  <c r="G9" i="69"/>
  <c r="F9" i="69"/>
  <c r="D9" i="69"/>
  <c r="C9" i="69"/>
  <c r="O120" i="48"/>
  <c r="K120" i="50"/>
  <c r="I120" i="50"/>
  <c r="G120" i="50"/>
  <c r="F120" i="50"/>
  <c r="D120" i="48"/>
  <c r="C120" i="49"/>
  <c r="Q103" i="48"/>
  <c r="N103" i="48"/>
  <c r="J103" i="48"/>
  <c r="F103" i="48"/>
  <c r="E103" i="48"/>
  <c r="Q102" i="48"/>
  <c r="M102" i="48"/>
  <c r="L102" i="48"/>
  <c r="I102" i="48"/>
  <c r="H102" i="48"/>
  <c r="E102" i="48"/>
  <c r="P101" i="48"/>
  <c r="O101" i="48"/>
  <c r="L101" i="48"/>
  <c r="H101" i="48"/>
  <c r="D101" i="48"/>
  <c r="C101" i="48"/>
  <c r="N98" i="48"/>
  <c r="M98" i="48"/>
  <c r="L98" i="48"/>
  <c r="K99" i="48"/>
  <c r="J99" i="48"/>
  <c r="H97" i="49"/>
  <c r="G99" i="48"/>
  <c r="C99" i="48"/>
  <c r="P96" i="48"/>
  <c r="M96" i="48"/>
  <c r="L96" i="48"/>
  <c r="G96" i="48"/>
  <c r="E96" i="48"/>
  <c r="O95" i="48"/>
  <c r="L95" i="48"/>
  <c r="K94" i="48"/>
  <c r="J94" i="48"/>
  <c r="H93" i="49"/>
  <c r="G95" i="48"/>
  <c r="M92" i="48"/>
  <c r="L92" i="48"/>
  <c r="J92" i="48"/>
  <c r="H92" i="48"/>
  <c r="E92" i="48"/>
  <c r="Q91" i="48"/>
  <c r="N90" i="48"/>
  <c r="M89" i="49"/>
  <c r="L89" i="49"/>
  <c r="I91" i="48"/>
  <c r="H91" i="48"/>
  <c r="G90" i="48"/>
  <c r="Q88" i="48"/>
  <c r="O88" i="48"/>
  <c r="N88" i="48"/>
  <c r="J88" i="48"/>
  <c r="F88" i="48"/>
  <c r="Q9" i="68"/>
  <c r="P9" i="68"/>
  <c r="M9" i="68"/>
  <c r="L9" i="68"/>
  <c r="I9" i="68"/>
  <c r="H9" i="68"/>
  <c r="E9" i="68"/>
  <c r="D9" i="68"/>
  <c r="C9" i="68"/>
  <c r="Q100" i="50"/>
  <c r="M100" i="50"/>
  <c r="J100" i="50"/>
  <c r="I86" i="48"/>
  <c r="H86" i="48"/>
  <c r="D86" i="48"/>
  <c r="C87" i="49"/>
  <c r="P79" i="48"/>
  <c r="H79" i="48"/>
  <c r="O78" i="48"/>
  <c r="K78" i="48"/>
  <c r="G78" i="48"/>
  <c r="C78" i="48"/>
  <c r="O76" i="48"/>
  <c r="N76" i="48"/>
  <c r="M75" i="48"/>
  <c r="J74" i="49"/>
  <c r="I74" i="49"/>
  <c r="F76" i="48"/>
  <c r="E75" i="48"/>
  <c r="Q73" i="48"/>
  <c r="L73" i="48"/>
  <c r="J73" i="48"/>
  <c r="E73" i="48"/>
  <c r="D73" i="48"/>
  <c r="Q72" i="48"/>
  <c r="P72" i="48"/>
  <c r="O70" i="50"/>
  <c r="M70" i="50"/>
  <c r="J70" i="49"/>
  <c r="H72" i="48"/>
  <c r="G71" i="48"/>
  <c r="F71" i="48"/>
  <c r="C72" i="48"/>
  <c r="Q69" i="48"/>
  <c r="O69" i="48"/>
  <c r="J69" i="48"/>
  <c r="G69" i="48"/>
  <c r="Q9" i="67"/>
  <c r="O9" i="67"/>
  <c r="M9" i="67"/>
  <c r="K9" i="67"/>
  <c r="I9" i="67"/>
  <c r="G9" i="67"/>
  <c r="E9" i="67"/>
  <c r="C9" i="67"/>
  <c r="N67" i="48"/>
  <c r="J64" i="48"/>
  <c r="C67" i="48"/>
  <c r="Q60" i="48"/>
  <c r="L60" i="48"/>
  <c r="H60" i="48"/>
  <c r="G60" i="48"/>
  <c r="E60" i="48"/>
  <c r="C60" i="48"/>
  <c r="O59" i="48"/>
  <c r="K59" i="48"/>
  <c r="H59" i="48"/>
  <c r="C59" i="48"/>
  <c r="K57" i="48"/>
  <c r="J56" i="48"/>
  <c r="D55" i="49"/>
  <c r="Q54" i="48"/>
  <c r="M54" i="48"/>
  <c r="L54" i="48"/>
  <c r="K54" i="48"/>
  <c r="I54" i="48"/>
  <c r="H54" i="48"/>
  <c r="G54" i="48"/>
  <c r="E54" i="48"/>
  <c r="Q52" i="48"/>
  <c r="P53" i="48"/>
  <c r="H53" i="48"/>
  <c r="F53" i="48"/>
  <c r="D53" i="48"/>
  <c r="J50" i="48"/>
  <c r="I50" i="48"/>
  <c r="D50" i="48"/>
  <c r="Q9" i="66"/>
  <c r="O9" i="66"/>
  <c r="M9" i="66"/>
  <c r="K9" i="66"/>
  <c r="I9" i="66"/>
  <c r="G9" i="66"/>
  <c r="E9" i="66"/>
  <c r="C9" i="66"/>
  <c r="N58" i="50"/>
  <c r="M58" i="49"/>
  <c r="L58" i="49"/>
  <c r="J45" i="48"/>
  <c r="I48" i="48"/>
  <c r="C46" i="48"/>
  <c r="P41" i="48"/>
  <c r="O41" i="48"/>
  <c r="L41" i="48"/>
  <c r="G41" i="48"/>
  <c r="E41" i="48"/>
  <c r="D41" i="48"/>
  <c r="C41" i="48"/>
  <c r="H40" i="48"/>
  <c r="G40" i="48"/>
  <c r="F40" i="48"/>
  <c r="C40" i="48"/>
  <c r="Q36" i="49"/>
  <c r="N37" i="48"/>
  <c r="M37" i="48"/>
  <c r="J37" i="48"/>
  <c r="I37" i="48"/>
  <c r="G36" i="49"/>
  <c r="E38" i="48"/>
  <c r="Q35" i="48"/>
  <c r="O35" i="48"/>
  <c r="M35" i="48"/>
  <c r="L35" i="48"/>
  <c r="I35" i="48"/>
  <c r="H35" i="48"/>
  <c r="E35" i="48"/>
  <c r="O34" i="48"/>
  <c r="M32" i="50"/>
  <c r="I34" i="48"/>
  <c r="H32" i="49"/>
  <c r="F32" i="49"/>
  <c r="L31" i="48"/>
  <c r="K31" i="48"/>
  <c r="J31" i="48"/>
  <c r="Q9" i="65"/>
  <c r="O9" i="65"/>
  <c r="N9" i="65"/>
  <c r="M9" i="65"/>
  <c r="K9" i="65"/>
  <c r="J9" i="65"/>
  <c r="I9" i="65"/>
  <c r="G9" i="65"/>
  <c r="F9" i="65"/>
  <c r="E9" i="65"/>
  <c r="C9" i="65"/>
  <c r="J39" i="50"/>
  <c r="G26" i="48"/>
  <c r="C27" i="48"/>
  <c r="N22" i="48"/>
  <c r="L22" i="48"/>
  <c r="I22" i="48"/>
  <c r="H22" i="48"/>
  <c r="G22" i="48"/>
  <c r="F22" i="48"/>
  <c r="D22" i="48"/>
  <c r="C22" i="48"/>
  <c r="P21" i="48"/>
  <c r="O21" i="48"/>
  <c r="M21" i="48"/>
  <c r="K21" i="48"/>
  <c r="G21" i="48"/>
  <c r="F21" i="48"/>
  <c r="E21" i="48"/>
  <c r="D21" i="48"/>
  <c r="Q20" i="48"/>
  <c r="N20" i="48"/>
  <c r="L20" i="48"/>
  <c r="J20" i="48"/>
  <c r="F20" i="48"/>
  <c r="E20" i="48"/>
  <c r="D20" i="48"/>
  <c r="O17" i="48"/>
  <c r="L17" i="48"/>
  <c r="K18" i="48"/>
  <c r="F18" i="48"/>
  <c r="P15" i="48"/>
  <c r="N15" i="48"/>
  <c r="L15" i="48"/>
  <c r="I15" i="48"/>
  <c r="H15" i="48"/>
  <c r="G15" i="48"/>
  <c r="F15" i="48"/>
  <c r="D15" i="48"/>
  <c r="C15" i="48"/>
  <c r="Q12" i="50"/>
  <c r="P12" i="50"/>
  <c r="H13" i="48"/>
  <c r="E14" i="48"/>
  <c r="D13" i="48"/>
  <c r="C14" i="48"/>
  <c r="Q11" i="48"/>
  <c r="N11" i="48"/>
  <c r="M11" i="48"/>
  <c r="K11" i="48"/>
  <c r="J11" i="48"/>
  <c r="H11" i="48"/>
  <c r="G11" i="48"/>
  <c r="F11" i="48"/>
  <c r="Q10" i="48"/>
  <c r="P10" i="48"/>
  <c r="O10" i="48"/>
  <c r="M10" i="48"/>
  <c r="J10" i="48"/>
  <c r="I10" i="48"/>
  <c r="H10" i="48"/>
  <c r="F10" i="48"/>
  <c r="E10" i="48"/>
  <c r="D10" i="48"/>
  <c r="Q9" i="64"/>
  <c r="P9" i="64"/>
  <c r="O9" i="64"/>
  <c r="M9" i="64"/>
  <c r="L9" i="64"/>
  <c r="K9" i="64"/>
  <c r="I9" i="64"/>
  <c r="H9" i="64"/>
  <c r="G9" i="64"/>
  <c r="E9" i="64"/>
  <c r="D9" i="64"/>
  <c r="C9" i="64"/>
  <c r="P19" i="50"/>
  <c r="O5" i="48"/>
  <c r="N8" i="48"/>
  <c r="M8" i="48"/>
  <c r="G5" i="48"/>
  <c r="F19" i="50"/>
  <c r="B9" i="72"/>
  <c r="B175" i="50"/>
  <c r="B154" i="48"/>
  <c r="B150" i="48"/>
  <c r="B9" i="71"/>
  <c r="B9" i="70"/>
  <c r="B117" i="48"/>
  <c r="B12" i="69"/>
  <c r="B11" i="69"/>
  <c r="B9" i="69"/>
  <c r="B101" i="48"/>
  <c r="B97" i="49"/>
  <c r="B93" i="49"/>
  <c r="B92" i="48"/>
  <c r="B90" i="48"/>
  <c r="B9" i="68"/>
  <c r="B78" i="48"/>
  <c r="B74" i="49"/>
  <c r="B73" i="48"/>
  <c r="B9" i="67"/>
  <c r="B54" i="48"/>
  <c r="B50" i="48"/>
  <c r="B9" i="66"/>
  <c r="B45" i="48"/>
  <c r="B41" i="48"/>
  <c r="B37" i="48"/>
  <c r="B9" i="65"/>
  <c r="B22" i="48"/>
  <c r="B10" i="48"/>
  <c r="B9" i="64"/>
  <c r="Q15" i="22"/>
  <c r="P15" i="22"/>
  <c r="O15" i="22"/>
  <c r="N15" i="22"/>
  <c r="M15" i="22"/>
  <c r="L15" i="22"/>
  <c r="K15" i="22"/>
  <c r="J15" i="22"/>
  <c r="I15" i="22"/>
  <c r="H15" i="22"/>
  <c r="G15" i="22"/>
  <c r="F15" i="22"/>
  <c r="E15" i="22"/>
  <c r="D15" i="22"/>
  <c r="C15" i="22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C15" i="20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C15" i="19"/>
  <c r="P118" i="70" l="1"/>
  <c r="F93" i="70"/>
  <c r="N348" i="70"/>
  <c r="N405" i="70" s="1"/>
  <c r="I174" i="64"/>
  <c r="N348" i="66"/>
  <c r="D425" i="68"/>
  <c r="Q135" i="70"/>
  <c r="M116" i="71"/>
  <c r="O174" i="64"/>
  <c r="E81" i="55"/>
  <c r="K386" i="64"/>
  <c r="K380" i="64" s="1"/>
  <c r="O280" i="71"/>
  <c r="P285" i="69"/>
  <c r="N348" i="69"/>
  <c r="N405" i="69" s="1"/>
  <c r="K81" i="57"/>
  <c r="P124" i="47"/>
  <c r="Q291" i="65"/>
  <c r="D348" i="67"/>
  <c r="D280" i="71"/>
  <c r="D275" i="71" s="1"/>
  <c r="M115" i="39"/>
  <c r="M169" i="39"/>
  <c r="M156" i="66"/>
  <c r="J327" i="70"/>
  <c r="E348" i="69"/>
  <c r="E405" i="69" s="1"/>
  <c r="H298" i="71"/>
  <c r="M298" i="71"/>
  <c r="E135" i="70"/>
  <c r="H310" i="67"/>
  <c r="G310" i="70"/>
  <c r="G304" i="70" s="1"/>
  <c r="F353" i="68"/>
  <c r="C386" i="64"/>
  <c r="C380" i="64" s="1"/>
  <c r="G71" i="39"/>
  <c r="O33" i="39"/>
  <c r="M90" i="39"/>
  <c r="K133" i="39"/>
  <c r="E33" i="39"/>
  <c r="K114" i="39"/>
  <c r="D135" i="70"/>
  <c r="I323" i="64"/>
  <c r="I317" i="64" s="1"/>
  <c r="K116" i="72"/>
  <c r="M156" i="65"/>
  <c r="C348" i="70"/>
  <c r="C405" i="70" s="1"/>
  <c r="P386" i="64"/>
  <c r="P380" i="64" s="1"/>
  <c r="L280" i="72"/>
  <c r="C291" i="67"/>
  <c r="H93" i="72"/>
  <c r="I152" i="72"/>
  <c r="I147" i="72" s="1"/>
  <c r="E81" i="57"/>
  <c r="K118" i="66"/>
  <c r="D298" i="71"/>
  <c r="J116" i="72"/>
  <c r="P152" i="71"/>
  <c r="G135" i="68"/>
  <c r="C348" i="65"/>
  <c r="M52" i="39"/>
  <c r="O134" i="39"/>
  <c r="M151" i="39"/>
  <c r="O152" i="39"/>
  <c r="K53" i="39"/>
  <c r="I114" i="39"/>
  <c r="M33" i="39"/>
  <c r="M133" i="39"/>
  <c r="C118" i="66"/>
  <c r="C112" i="66" s="1"/>
  <c r="F135" i="68"/>
  <c r="G298" i="72"/>
  <c r="G293" i="72" s="1"/>
  <c r="C342" i="67"/>
  <c r="G81" i="45"/>
  <c r="C93" i="71"/>
  <c r="N98" i="71"/>
  <c r="N93" i="71" s="1"/>
  <c r="I285" i="67"/>
  <c r="Q285" i="65"/>
  <c r="G150" i="67"/>
  <c r="F344" i="64"/>
  <c r="F338" i="64" s="1"/>
  <c r="M156" i="67"/>
  <c r="M150" i="67" s="1"/>
  <c r="J298" i="72"/>
  <c r="J293" i="72" s="1"/>
  <c r="M348" i="67"/>
  <c r="Q9" i="49"/>
  <c r="L130" i="59"/>
  <c r="P130" i="59"/>
  <c r="D148" i="58"/>
  <c r="P166" i="58"/>
  <c r="Q52" i="39"/>
  <c r="E90" i="39"/>
  <c r="M94" i="39"/>
  <c r="E151" i="39"/>
  <c r="H72" i="39"/>
  <c r="F90" i="39"/>
  <c r="J13" i="39"/>
  <c r="I94" i="39"/>
  <c r="D72" i="39"/>
  <c r="Q126" i="64"/>
  <c r="I126" i="64"/>
  <c r="C431" i="64"/>
  <c r="F291" i="67"/>
  <c r="F285" i="67" s="1"/>
  <c r="I291" i="66"/>
  <c r="E156" i="65"/>
  <c r="H314" i="71"/>
  <c r="I152" i="71"/>
  <c r="I147" i="71" s="1"/>
  <c r="Q81" i="57"/>
  <c r="H34" i="39"/>
  <c r="D53" i="39"/>
  <c r="I90" i="39"/>
  <c r="G152" i="39"/>
  <c r="G170" i="39"/>
  <c r="P72" i="39"/>
  <c r="M13" i="39"/>
  <c r="G95" i="39"/>
  <c r="N13" i="39"/>
  <c r="Q169" i="39"/>
  <c r="F405" i="68"/>
  <c r="C348" i="66"/>
  <c r="C342" i="66" s="1"/>
  <c r="H431" i="68"/>
  <c r="P93" i="71"/>
  <c r="Q156" i="70"/>
  <c r="Q213" i="70" s="1"/>
  <c r="P334" i="71"/>
  <c r="M348" i="66"/>
  <c r="M342" i="66" s="1"/>
  <c r="C310" i="66"/>
  <c r="C304" i="66" s="1"/>
  <c r="H93" i="70"/>
  <c r="F310" i="70"/>
  <c r="F304" i="70" s="1"/>
  <c r="G33" i="39"/>
  <c r="I52" i="39"/>
  <c r="E72" i="39"/>
  <c r="Q90" i="39"/>
  <c r="I115" i="39"/>
  <c r="K134" i="39"/>
  <c r="I151" i="39"/>
  <c r="Q151" i="39"/>
  <c r="G169" i="39"/>
  <c r="K170" i="39"/>
  <c r="E13" i="39"/>
  <c r="K91" i="39"/>
  <c r="Q114" i="39"/>
  <c r="K14" i="39"/>
  <c r="J34" i="39"/>
  <c r="G72" i="39"/>
  <c r="M91" i="39"/>
  <c r="I95" i="39"/>
  <c r="Q95" i="39"/>
  <c r="E133" i="39"/>
  <c r="N134" i="39"/>
  <c r="E169" i="39"/>
  <c r="N170" i="39"/>
  <c r="C132" i="72"/>
  <c r="H116" i="71"/>
  <c r="C105" i="47"/>
  <c r="K156" i="69"/>
  <c r="O291" i="67"/>
  <c r="O285" i="67" s="1"/>
  <c r="M327" i="67"/>
  <c r="Q363" i="64"/>
  <c r="E425" i="68"/>
  <c r="E386" i="64"/>
  <c r="J334" i="71"/>
  <c r="Q132" i="71"/>
  <c r="O348" i="65"/>
  <c r="O342" i="65" s="1"/>
  <c r="J386" i="64"/>
  <c r="J380" i="64" s="1"/>
  <c r="O405" i="68"/>
  <c r="M156" i="70"/>
  <c r="M213" i="70" s="1"/>
  <c r="I280" i="71"/>
  <c r="I275" i="71" s="1"/>
  <c r="J275" i="71"/>
  <c r="F9" i="60"/>
  <c r="J49" i="59"/>
  <c r="N87" i="58"/>
  <c r="E14" i="39"/>
  <c r="K71" i="39"/>
  <c r="Q115" i="39"/>
  <c r="O169" i="39"/>
  <c r="E34" i="39"/>
  <c r="I72" i="39"/>
  <c r="K13" i="39"/>
  <c r="E53" i="39"/>
  <c r="E95" i="39"/>
  <c r="M95" i="39"/>
  <c r="E93" i="72"/>
  <c r="E112" i="67"/>
  <c r="I168" i="64"/>
  <c r="C156" i="69"/>
  <c r="C213" i="69" s="1"/>
  <c r="H291" i="69"/>
  <c r="N291" i="66"/>
  <c r="L348" i="65"/>
  <c r="L342" i="65" s="1"/>
  <c r="J348" i="66"/>
  <c r="J342" i="66" s="1"/>
  <c r="H344" i="64"/>
  <c r="I348" i="69"/>
  <c r="F327" i="70"/>
  <c r="J81" i="57"/>
  <c r="I348" i="65"/>
  <c r="G9" i="60"/>
  <c r="O49" i="58"/>
  <c r="G68" i="59"/>
  <c r="G87" i="59"/>
  <c r="K87" i="58"/>
  <c r="O87" i="59"/>
  <c r="E111" i="59"/>
  <c r="M111" i="59"/>
  <c r="E130" i="59"/>
  <c r="M130" i="59"/>
  <c r="M148" i="58"/>
  <c r="M166" i="59"/>
  <c r="M14" i="39"/>
  <c r="O71" i="39"/>
  <c r="E115" i="39"/>
  <c r="M34" i="39"/>
  <c r="M53" i="39"/>
  <c r="E91" i="39"/>
  <c r="M93" i="72"/>
  <c r="I116" i="72"/>
  <c r="I111" i="72" s="1"/>
  <c r="N156" i="66"/>
  <c r="N150" i="66" s="1"/>
  <c r="L93" i="70"/>
  <c r="P93" i="72"/>
  <c r="N314" i="72"/>
  <c r="J348" i="65"/>
  <c r="J342" i="65" s="1"/>
  <c r="F291" i="69"/>
  <c r="D335" i="69"/>
  <c r="K168" i="64"/>
  <c r="P156" i="66"/>
  <c r="P150" i="66" s="1"/>
  <c r="K334" i="72"/>
  <c r="K388" i="72" s="1"/>
  <c r="B118" i="65"/>
  <c r="B112" i="65" s="1"/>
  <c r="Q150" i="70"/>
  <c r="F105" i="47"/>
  <c r="E380" i="64"/>
  <c r="Q348" i="70"/>
  <c r="M81" i="55"/>
  <c r="J298" i="71"/>
  <c r="K314" i="72"/>
  <c r="N334" i="72"/>
  <c r="N388" i="72" s="1"/>
  <c r="C135" i="68"/>
  <c r="M93" i="69"/>
  <c r="O132" i="71"/>
  <c r="H150" i="67"/>
  <c r="L168" i="64"/>
  <c r="E152" i="72"/>
  <c r="E147" i="72" s="1"/>
  <c r="O105" i="47"/>
  <c r="J124" i="47"/>
  <c r="H152" i="71"/>
  <c r="H147" i="71" s="1"/>
  <c r="J310" i="65"/>
  <c r="J304" i="65" s="1"/>
  <c r="Q327" i="67"/>
  <c r="J354" i="71"/>
  <c r="C68" i="59"/>
  <c r="C130" i="58"/>
  <c r="H118" i="70"/>
  <c r="L156" i="70"/>
  <c r="L213" i="70" s="1"/>
  <c r="J156" i="70"/>
  <c r="I291" i="65"/>
  <c r="I285" i="65" s="1"/>
  <c r="F348" i="66"/>
  <c r="F342" i="66" s="1"/>
  <c r="M291" i="66"/>
  <c r="M329" i="66" s="1"/>
  <c r="N291" i="69"/>
  <c r="C335" i="67"/>
  <c r="M342" i="67"/>
  <c r="H425" i="68"/>
  <c r="L348" i="66"/>
  <c r="L342" i="66" s="1"/>
  <c r="N135" i="69"/>
  <c r="Q425" i="68"/>
  <c r="C324" i="67"/>
  <c r="P348" i="70"/>
  <c r="P280" i="72"/>
  <c r="D348" i="66"/>
  <c r="D342" i="66" s="1"/>
  <c r="I81" i="45"/>
  <c r="P9" i="59"/>
  <c r="D30" i="58"/>
  <c r="Q156" i="67"/>
  <c r="Q118" i="67"/>
  <c r="Q112" i="67" s="1"/>
  <c r="G291" i="67"/>
  <c r="G285" i="67" s="1"/>
  <c r="K334" i="71"/>
  <c r="D275" i="72"/>
  <c r="F314" i="72"/>
  <c r="D386" i="64"/>
  <c r="D380" i="64" s="1"/>
  <c r="E342" i="69"/>
  <c r="P348" i="69"/>
  <c r="G132" i="71"/>
  <c r="D81" i="54"/>
  <c r="L280" i="71"/>
  <c r="L275" i="71" s="1"/>
  <c r="N342" i="69"/>
  <c r="I285" i="70"/>
  <c r="J8" i="48"/>
  <c r="J7" i="48" s="1"/>
  <c r="J5" i="48"/>
  <c r="J12" i="49"/>
  <c r="J13" i="48"/>
  <c r="N14" i="48"/>
  <c r="N12" i="49"/>
  <c r="N12" i="50"/>
  <c r="D16" i="49"/>
  <c r="D18" i="48"/>
  <c r="H17" i="48"/>
  <c r="H16" i="49"/>
  <c r="P16" i="49"/>
  <c r="P17" i="48"/>
  <c r="P18" i="48"/>
  <c r="D29" i="48"/>
  <c r="D28" i="48" s="1"/>
  <c r="D26" i="48"/>
  <c r="H39" i="50"/>
  <c r="H26" i="48"/>
  <c r="H27" i="48"/>
  <c r="L39" i="50"/>
  <c r="L30" i="49"/>
  <c r="P39" i="50"/>
  <c r="P27" i="48"/>
  <c r="C34" i="48"/>
  <c r="C32" i="50"/>
  <c r="C33" i="48"/>
  <c r="K32" i="49"/>
  <c r="K33" i="48"/>
  <c r="D48" i="48"/>
  <c r="D47" i="48" s="1"/>
  <c r="D49" i="50"/>
  <c r="H45" i="48"/>
  <c r="H58" i="49"/>
  <c r="H46" i="48"/>
  <c r="H44" i="48" s="1"/>
  <c r="P49" i="50"/>
  <c r="P46" i="48"/>
  <c r="C53" i="48"/>
  <c r="C52" i="48"/>
  <c r="K53" i="48"/>
  <c r="K51" i="49"/>
  <c r="K51" i="50"/>
  <c r="K52" i="48"/>
  <c r="I56" i="48"/>
  <c r="I57" i="48"/>
  <c r="M57" i="48"/>
  <c r="M55" i="49"/>
  <c r="Q56" i="48"/>
  <c r="Q57" i="48"/>
  <c r="D67" i="48"/>
  <c r="D66" i="48" s="1"/>
  <c r="D64" i="48"/>
  <c r="H67" i="48"/>
  <c r="H66" i="48" s="1"/>
  <c r="H77" i="49"/>
  <c r="H65" i="48"/>
  <c r="L67" i="48"/>
  <c r="L66" i="48" s="1"/>
  <c r="L77" i="50"/>
  <c r="L64" i="48"/>
  <c r="P77" i="49"/>
  <c r="P65" i="48"/>
  <c r="K71" i="48"/>
  <c r="K70" i="49"/>
  <c r="K72" i="48"/>
  <c r="Q75" i="48"/>
  <c r="Q74" i="49"/>
  <c r="L100" i="50"/>
  <c r="L87" i="50"/>
  <c r="L100" i="49"/>
  <c r="P86" i="48"/>
  <c r="P85" i="48" s="1"/>
  <c r="P100" i="49"/>
  <c r="D95" i="48"/>
  <c r="D93" i="50"/>
  <c r="F97" i="49"/>
  <c r="F98" i="48"/>
  <c r="F99" i="48"/>
  <c r="J120" i="49"/>
  <c r="J120" i="48"/>
  <c r="N120" i="48"/>
  <c r="N120" i="49"/>
  <c r="N120" i="50"/>
  <c r="N105" i="50" s="1"/>
  <c r="G117" i="48"/>
  <c r="G117" i="49"/>
  <c r="F130" i="49"/>
  <c r="F139" i="50"/>
  <c r="J139" i="48"/>
  <c r="J130" i="49"/>
  <c r="M132" i="48"/>
  <c r="M132" i="49"/>
  <c r="M150" i="50"/>
  <c r="M150" i="48"/>
  <c r="Q150" i="49"/>
  <c r="Q150" i="48"/>
  <c r="J175" i="50"/>
  <c r="J166" i="49"/>
  <c r="J175" i="49"/>
  <c r="D32" i="58"/>
  <c r="D32" i="60"/>
  <c r="H32" i="59"/>
  <c r="H32" i="60"/>
  <c r="D36" i="58"/>
  <c r="D36" i="59"/>
  <c r="L51" i="59"/>
  <c r="L51" i="58"/>
  <c r="D89" i="60"/>
  <c r="D89" i="58"/>
  <c r="B51" i="50"/>
  <c r="B52" i="48"/>
  <c r="B70" i="49"/>
  <c r="B70" i="50"/>
  <c r="B148" i="48"/>
  <c r="B157" i="48"/>
  <c r="B157" i="49"/>
  <c r="C8" i="48"/>
  <c r="C7" i="48" s="1"/>
  <c r="C6" i="48"/>
  <c r="C9" i="49"/>
  <c r="K8" i="48"/>
  <c r="K19" i="49"/>
  <c r="K6" i="48"/>
  <c r="G14" i="48"/>
  <c r="G13" i="48"/>
  <c r="K12" i="50"/>
  <c r="K14" i="48"/>
  <c r="O14" i="48"/>
  <c r="O13" i="48"/>
  <c r="E18" i="48"/>
  <c r="E17" i="48"/>
  <c r="I17" i="48"/>
  <c r="I16" i="49"/>
  <c r="M18" i="48"/>
  <c r="M17" i="48"/>
  <c r="Q17" i="48"/>
  <c r="Q18" i="48"/>
  <c r="E26" i="48"/>
  <c r="E27" i="48"/>
  <c r="E39" i="49"/>
  <c r="I26" i="48"/>
  <c r="I39" i="49"/>
  <c r="I27" i="48"/>
  <c r="M27" i="48"/>
  <c r="M39" i="50"/>
  <c r="Q27" i="48"/>
  <c r="Q39" i="50"/>
  <c r="Q26" i="48"/>
  <c r="Q29" i="48"/>
  <c r="Q28" i="48" s="1"/>
  <c r="D34" i="48"/>
  <c r="D32" i="50"/>
  <c r="L32" i="50"/>
  <c r="L32" i="49"/>
  <c r="L34" i="48"/>
  <c r="P34" i="48"/>
  <c r="P32" i="50"/>
  <c r="F36" i="49"/>
  <c r="F37" i="48"/>
  <c r="E48" i="48"/>
  <c r="E47" i="48" s="1"/>
  <c r="E58" i="50"/>
  <c r="E45" i="48"/>
  <c r="Q45" i="48"/>
  <c r="Q58" i="50"/>
  <c r="Q48" i="48"/>
  <c r="L51" i="49"/>
  <c r="L53" i="48"/>
  <c r="F57" i="48"/>
  <c r="F56" i="48"/>
  <c r="N57" i="48"/>
  <c r="N56" i="48"/>
  <c r="E65" i="48"/>
  <c r="E77" i="50"/>
  <c r="I65" i="48"/>
  <c r="I67" i="48"/>
  <c r="I66" i="48" s="1"/>
  <c r="M67" i="48"/>
  <c r="M66" i="48" s="1"/>
  <c r="M77" i="49"/>
  <c r="M65" i="48"/>
  <c r="Q65" i="48"/>
  <c r="Q77" i="49"/>
  <c r="D70" i="49"/>
  <c r="D70" i="50"/>
  <c r="E100" i="50"/>
  <c r="E86" i="48"/>
  <c r="E85" i="48" s="1"/>
  <c r="C89" i="50"/>
  <c r="C90" i="48"/>
  <c r="K90" i="48"/>
  <c r="K89" i="50"/>
  <c r="O89" i="50"/>
  <c r="O90" i="48"/>
  <c r="Q94" i="48"/>
  <c r="Q93" i="49"/>
  <c r="O97" i="49"/>
  <c r="O99" i="48"/>
  <c r="G130" i="49"/>
  <c r="G139" i="49"/>
  <c r="F132" i="48"/>
  <c r="F132" i="49"/>
  <c r="D136" i="49"/>
  <c r="D136" i="48"/>
  <c r="L136" i="49"/>
  <c r="L136" i="48"/>
  <c r="O157" i="50"/>
  <c r="O148" i="49"/>
  <c r="F150" i="50"/>
  <c r="F150" i="48"/>
  <c r="D154" i="49"/>
  <c r="D154" i="48"/>
  <c r="L154" i="48"/>
  <c r="L154" i="49"/>
  <c r="K175" i="50"/>
  <c r="K175" i="49"/>
  <c r="K166" i="49"/>
  <c r="O166" i="48"/>
  <c r="O175" i="49"/>
  <c r="O175" i="48"/>
  <c r="O166" i="49"/>
  <c r="F168" i="48"/>
  <c r="F168" i="50"/>
  <c r="N168" i="50"/>
  <c r="N168" i="48"/>
  <c r="K16" i="58"/>
  <c r="K16" i="59"/>
  <c r="E32" i="59"/>
  <c r="E32" i="58"/>
  <c r="Q36" i="59"/>
  <c r="Q36" i="58"/>
  <c r="M51" i="59"/>
  <c r="M51" i="60"/>
  <c r="M55" i="59"/>
  <c r="M55" i="58"/>
  <c r="K68" i="60"/>
  <c r="K68" i="59"/>
  <c r="E70" i="60"/>
  <c r="E70" i="58"/>
  <c r="I89" i="58"/>
  <c r="I89" i="59"/>
  <c r="I89" i="60"/>
  <c r="G117" i="58"/>
  <c r="G117" i="59"/>
  <c r="O132" i="58"/>
  <c r="O132" i="59"/>
  <c r="I53" i="71"/>
  <c r="I148" i="59"/>
  <c r="G154" i="58"/>
  <c r="G154" i="59"/>
  <c r="B17" i="48"/>
  <c r="B16" i="49"/>
  <c r="B30" i="49"/>
  <c r="B39" i="49"/>
  <c r="B65" i="48"/>
  <c r="B67" i="48"/>
  <c r="B86" i="48"/>
  <c r="B87" i="50"/>
  <c r="B172" i="48"/>
  <c r="B172" i="49"/>
  <c r="D6" i="48"/>
  <c r="D5" i="48"/>
  <c r="H5" i="48"/>
  <c r="H8" i="48"/>
  <c r="H7" i="48" s="1"/>
  <c r="L5" i="48"/>
  <c r="L19" i="50"/>
  <c r="L83" i="38"/>
  <c r="C49" i="60"/>
  <c r="L30" i="59"/>
  <c r="P30" i="59"/>
  <c r="H49" i="59"/>
  <c r="L87" i="60"/>
  <c r="N87" i="59"/>
  <c r="N19" i="48"/>
  <c r="K16" i="48"/>
  <c r="K12" i="48"/>
  <c r="E16" i="48"/>
  <c r="B19" i="48"/>
  <c r="B12" i="48"/>
  <c r="E12" i="48"/>
  <c r="G19" i="48"/>
  <c r="O19" i="48"/>
  <c r="D19" i="48"/>
  <c r="I14" i="48"/>
  <c r="I12" i="50"/>
  <c r="I13" i="48"/>
  <c r="M12" i="50"/>
  <c r="M13" i="48"/>
  <c r="C17" i="48"/>
  <c r="C18" i="48"/>
  <c r="K30" i="49"/>
  <c r="K39" i="49"/>
  <c r="K29" i="48"/>
  <c r="K28" i="48" s="1"/>
  <c r="O27" i="48"/>
  <c r="O26" i="48"/>
  <c r="N32" i="50"/>
  <c r="N34" i="48"/>
  <c r="G58" i="50"/>
  <c r="G45" i="48"/>
  <c r="K48" i="48"/>
  <c r="K47" i="48" s="1"/>
  <c r="K58" i="50"/>
  <c r="O45" i="48"/>
  <c r="O46" i="48"/>
  <c r="L55" i="49"/>
  <c r="L56" i="48"/>
  <c r="G64" i="48"/>
  <c r="G65" i="48"/>
  <c r="K68" i="49"/>
  <c r="K64" i="48"/>
  <c r="O65" i="48"/>
  <c r="O77" i="49"/>
  <c r="G86" i="48"/>
  <c r="G85" i="48" s="1"/>
  <c r="G100" i="50"/>
  <c r="O84" i="48"/>
  <c r="O100" i="50"/>
  <c r="C93" i="49"/>
  <c r="C95" i="48"/>
  <c r="C94" i="48"/>
  <c r="E120" i="49"/>
  <c r="E111" i="49"/>
  <c r="E120" i="48"/>
  <c r="Q120" i="49"/>
  <c r="Q120" i="48"/>
  <c r="M30" i="60"/>
  <c r="M30" i="58"/>
  <c r="K32" i="59"/>
  <c r="K32" i="60"/>
  <c r="O36" i="58"/>
  <c r="O36" i="59"/>
  <c r="I68" i="60"/>
  <c r="E87" i="59"/>
  <c r="K53" i="69"/>
  <c r="K111" i="58"/>
  <c r="G130" i="59"/>
  <c r="G130" i="58"/>
  <c r="I172" i="58"/>
  <c r="I172" i="59"/>
  <c r="M39" i="48"/>
  <c r="H32" i="48"/>
  <c r="J36" i="48"/>
  <c r="N32" i="48"/>
  <c r="I36" i="48"/>
  <c r="P36" i="48"/>
  <c r="C32" i="48"/>
  <c r="G58" i="48"/>
  <c r="H55" i="48"/>
  <c r="L39" i="48"/>
  <c r="L51" i="48"/>
  <c r="M58" i="48"/>
  <c r="J55" i="48"/>
  <c r="Q55" i="48"/>
  <c r="J70" i="48"/>
  <c r="C51" i="48"/>
  <c r="E77" i="48"/>
  <c r="D58" i="48"/>
  <c r="B51" i="48"/>
  <c r="I74" i="48"/>
  <c r="D74" i="48"/>
  <c r="O51" i="48"/>
  <c r="H77" i="48"/>
  <c r="G77" i="48"/>
  <c r="C93" i="48"/>
  <c r="G93" i="48"/>
  <c r="J89" i="48"/>
  <c r="B89" i="48"/>
  <c r="Q100" i="48"/>
  <c r="F97" i="48"/>
  <c r="E93" i="48"/>
  <c r="I97" i="48"/>
  <c r="I89" i="48"/>
  <c r="H100" i="48"/>
  <c r="E100" i="48"/>
  <c r="C111" i="48"/>
  <c r="G111" i="48"/>
  <c r="B130" i="48"/>
  <c r="O156" i="67"/>
  <c r="O150" i="67" s="1"/>
  <c r="J132" i="72"/>
  <c r="I383" i="68"/>
  <c r="I377" i="68" s="1"/>
  <c r="I81" i="55"/>
  <c r="J354" i="72"/>
  <c r="J280" i="72"/>
  <c r="F425" i="68"/>
  <c r="L390" i="71"/>
  <c r="L334" i="71"/>
  <c r="Q285" i="70"/>
  <c r="O327" i="70"/>
  <c r="M68" i="50"/>
  <c r="D219" i="70"/>
  <c r="D156" i="70"/>
  <c r="O275" i="71"/>
  <c r="C285" i="65"/>
  <c r="M49" i="49"/>
  <c r="N111" i="49"/>
  <c r="L348" i="67"/>
  <c r="L342" i="67" s="1"/>
  <c r="H219" i="69"/>
  <c r="H156" i="69"/>
  <c r="B93" i="70"/>
  <c r="I411" i="66"/>
  <c r="I348" i="66"/>
  <c r="I342" i="66" s="1"/>
  <c r="L407" i="69"/>
  <c r="L348" i="69"/>
  <c r="E148" i="50"/>
  <c r="K114" i="64"/>
  <c r="K156" i="64" s="1"/>
  <c r="K157" i="64"/>
  <c r="J111" i="48"/>
  <c r="K49" i="50"/>
  <c r="P93" i="69"/>
  <c r="C156" i="70"/>
  <c r="C213" i="70" s="1"/>
  <c r="H152" i="72"/>
  <c r="M334" i="72"/>
  <c r="P327" i="69"/>
  <c r="E112" i="69"/>
  <c r="D342" i="67"/>
  <c r="G68" i="50"/>
  <c r="L150" i="67"/>
  <c r="N147" i="71"/>
  <c r="L93" i="71"/>
  <c r="M348" i="70"/>
  <c r="F81" i="55"/>
  <c r="P334" i="72"/>
  <c r="P388" i="72" s="1"/>
  <c r="D93" i="71"/>
  <c r="L329" i="72"/>
  <c r="J324" i="69"/>
  <c r="M312" i="71"/>
  <c r="D327" i="66"/>
  <c r="C135" i="69"/>
  <c r="P135" i="69"/>
  <c r="H156" i="66"/>
  <c r="Q327" i="69"/>
  <c r="L314" i="71"/>
  <c r="J425" i="68"/>
  <c r="H285" i="69"/>
  <c r="I314" i="71"/>
  <c r="M7" i="48"/>
  <c r="H85" i="48"/>
  <c r="P137" i="70"/>
  <c r="Q329" i="65"/>
  <c r="K150" i="65"/>
  <c r="D317" i="64"/>
  <c r="I85" i="48"/>
  <c r="C293" i="72"/>
  <c r="H150" i="66"/>
  <c r="H365" i="64"/>
  <c r="K7" i="48"/>
  <c r="I47" i="48"/>
  <c r="N66" i="48"/>
  <c r="P134" i="71"/>
  <c r="B14" i="66"/>
  <c r="B57" i="49"/>
  <c r="B56" i="49"/>
  <c r="B16" i="70"/>
  <c r="B140" i="49"/>
  <c r="B140" i="50"/>
  <c r="B140" i="48"/>
  <c r="E5" i="38"/>
  <c r="E7" i="64" s="1"/>
  <c r="E192" i="64" s="1"/>
  <c r="E5" i="64"/>
  <c r="E5" i="49"/>
  <c r="E6" i="49"/>
  <c r="E5" i="50"/>
  <c r="E8" i="49"/>
  <c r="E9" i="49"/>
  <c r="E8" i="48"/>
  <c r="I5" i="38"/>
  <c r="I7" i="64" s="1"/>
  <c r="I5" i="64"/>
  <c r="I8" i="49"/>
  <c r="I6" i="49"/>
  <c r="I5" i="50"/>
  <c r="I5" i="49"/>
  <c r="I19" i="50"/>
  <c r="I8" i="48"/>
  <c r="N11" i="64"/>
  <c r="N10" i="49"/>
  <c r="N10" i="50"/>
  <c r="C12" i="64"/>
  <c r="C197" i="64" s="1"/>
  <c r="C11" i="49"/>
  <c r="C11" i="50"/>
  <c r="O12" i="64"/>
  <c r="O197" i="64" s="1"/>
  <c r="O11" i="50"/>
  <c r="O11" i="49"/>
  <c r="L13" i="64"/>
  <c r="L13" i="50"/>
  <c r="L13" i="49"/>
  <c r="L14" i="49"/>
  <c r="E14" i="64"/>
  <c r="E201" i="64" s="1"/>
  <c r="E15" i="49"/>
  <c r="M14" i="64"/>
  <c r="M201" i="64" s="1"/>
  <c r="M15" i="49"/>
  <c r="J15" i="64"/>
  <c r="J203" i="64" s="1"/>
  <c r="J17" i="49"/>
  <c r="J18" i="49"/>
  <c r="C17" i="64"/>
  <c r="C20" i="49"/>
  <c r="C20" i="50"/>
  <c r="K17" i="64"/>
  <c r="K20" i="49"/>
  <c r="K20" i="50"/>
  <c r="H18" i="64"/>
  <c r="H21" i="50"/>
  <c r="H21" i="49"/>
  <c r="F26" i="38"/>
  <c r="F5" i="65"/>
  <c r="F174" i="65" s="1"/>
  <c r="F27" i="49"/>
  <c r="F26" i="49"/>
  <c r="F29" i="49"/>
  <c r="F26" i="50"/>
  <c r="F39" i="50"/>
  <c r="F29" i="48"/>
  <c r="N26" i="38"/>
  <c r="N7" i="65" s="1"/>
  <c r="N5" i="65"/>
  <c r="N27" i="49"/>
  <c r="N26" i="50"/>
  <c r="N26" i="49"/>
  <c r="N39" i="50"/>
  <c r="N29" i="49"/>
  <c r="D11" i="65"/>
  <c r="D176" i="65" s="1"/>
  <c r="D31" i="50"/>
  <c r="D31" i="49"/>
  <c r="P11" i="65"/>
  <c r="P176" i="65" s="1"/>
  <c r="P31" i="50"/>
  <c r="P31" i="49"/>
  <c r="P31" i="48"/>
  <c r="E12" i="65"/>
  <c r="E196" i="65" s="1"/>
  <c r="E34" i="49"/>
  <c r="E33" i="49"/>
  <c r="E33" i="50"/>
  <c r="E34" i="48"/>
  <c r="E32" i="49"/>
  <c r="Q12" i="65"/>
  <c r="Q196" i="65" s="1"/>
  <c r="Q34" i="49"/>
  <c r="Q33" i="49"/>
  <c r="Q33" i="50"/>
  <c r="Q33" i="48"/>
  <c r="N13" i="65"/>
  <c r="N180" i="65" s="1"/>
  <c r="N35" i="49"/>
  <c r="C14" i="65"/>
  <c r="C200" i="65" s="1"/>
  <c r="C38" i="49"/>
  <c r="C37" i="49"/>
  <c r="C37" i="48"/>
  <c r="O14" i="65"/>
  <c r="O183" i="65" s="1"/>
  <c r="O38" i="49"/>
  <c r="O37" i="49"/>
  <c r="L16" i="65"/>
  <c r="L40" i="49"/>
  <c r="L40" i="50"/>
  <c r="I17" i="65"/>
  <c r="I186" i="65" s="1"/>
  <c r="I41" i="49"/>
  <c r="F45" i="38"/>
  <c r="F5" i="66"/>
  <c r="F45" i="50"/>
  <c r="F46" i="49"/>
  <c r="F48" i="49"/>
  <c r="F45" i="49"/>
  <c r="L11" i="66"/>
  <c r="L176" i="66" s="1"/>
  <c r="L50" i="49"/>
  <c r="L50" i="50"/>
  <c r="E12" i="66"/>
  <c r="E53" i="49"/>
  <c r="E52" i="50"/>
  <c r="E52" i="49"/>
  <c r="E53" i="48"/>
  <c r="M12" i="66"/>
  <c r="M53" i="49"/>
  <c r="M52" i="50"/>
  <c r="M52" i="49"/>
  <c r="M53" i="48"/>
  <c r="M51" i="50"/>
  <c r="F13" i="66"/>
  <c r="F180" i="66" s="1"/>
  <c r="F54" i="49"/>
  <c r="F54" i="48"/>
  <c r="C14" i="66"/>
  <c r="C183" i="66" s="1"/>
  <c r="C57" i="49"/>
  <c r="C56" i="49"/>
  <c r="C56" i="48"/>
  <c r="O14" i="66"/>
  <c r="O183" i="66" s="1"/>
  <c r="O56" i="49"/>
  <c r="O57" i="49"/>
  <c r="O56" i="48"/>
  <c r="L16" i="66"/>
  <c r="L185" i="66" s="1"/>
  <c r="L59" i="50"/>
  <c r="L59" i="49"/>
  <c r="I17" i="66"/>
  <c r="I186" i="66" s="1"/>
  <c r="I60" i="49"/>
  <c r="F64" i="38"/>
  <c r="F7" i="67" s="1"/>
  <c r="F5" i="67"/>
  <c r="F193" i="67" s="1"/>
  <c r="F65" i="49"/>
  <c r="F64" i="49"/>
  <c r="F64" i="50"/>
  <c r="F67" i="49"/>
  <c r="F65" i="48"/>
  <c r="F77" i="50"/>
  <c r="H11" i="67"/>
  <c r="H176" i="67" s="1"/>
  <c r="H69" i="49"/>
  <c r="H69" i="50"/>
  <c r="H69" i="48"/>
  <c r="E12" i="67"/>
  <c r="E71" i="49"/>
  <c r="E71" i="50"/>
  <c r="E72" i="49"/>
  <c r="E71" i="48"/>
  <c r="I12" i="67"/>
  <c r="I72" i="49"/>
  <c r="I71" i="50"/>
  <c r="I71" i="49"/>
  <c r="I71" i="48"/>
  <c r="F13" i="67"/>
  <c r="F180" i="67" s="1"/>
  <c r="F73" i="49"/>
  <c r="C14" i="67"/>
  <c r="C75" i="49"/>
  <c r="C76" i="49"/>
  <c r="C74" i="49"/>
  <c r="K14" i="67"/>
  <c r="K75" i="49"/>
  <c r="K76" i="49"/>
  <c r="D16" i="67"/>
  <c r="D78" i="50"/>
  <c r="D78" i="49"/>
  <c r="L16" i="67"/>
  <c r="L185" i="67" s="1"/>
  <c r="L78" i="50"/>
  <c r="L78" i="49"/>
  <c r="P16" i="67"/>
  <c r="P185" i="67" s="1"/>
  <c r="P78" i="50"/>
  <c r="P78" i="49"/>
  <c r="I17" i="67"/>
  <c r="I79" i="49"/>
  <c r="M17" i="67"/>
  <c r="M186" i="67" s="1"/>
  <c r="M79" i="49"/>
  <c r="Q17" i="67"/>
  <c r="Q79" i="49"/>
  <c r="N83" i="38"/>
  <c r="N7" i="68" s="1"/>
  <c r="N210" i="68" s="1"/>
  <c r="N5" i="68"/>
  <c r="N83" i="49"/>
  <c r="N84" i="49"/>
  <c r="N86" i="49"/>
  <c r="N100" i="49"/>
  <c r="N83" i="50"/>
  <c r="N84" i="48"/>
  <c r="N87" i="49"/>
  <c r="J86" i="39"/>
  <c r="J9" i="68"/>
  <c r="C11" i="68"/>
  <c r="C214" i="68" s="1"/>
  <c r="C88" i="49"/>
  <c r="C88" i="50"/>
  <c r="K11" i="68"/>
  <c r="K214" i="68" s="1"/>
  <c r="K88" i="49"/>
  <c r="K88" i="50"/>
  <c r="D12" i="68"/>
  <c r="D90" i="49"/>
  <c r="D90" i="50"/>
  <c r="D91" i="49"/>
  <c r="P89" i="39"/>
  <c r="P12" i="68"/>
  <c r="P91" i="49"/>
  <c r="P90" i="49"/>
  <c r="P90" i="50"/>
  <c r="I92" i="39"/>
  <c r="I13" i="68"/>
  <c r="I92" i="49"/>
  <c r="I92" i="50"/>
  <c r="F93" i="39"/>
  <c r="F14" i="68"/>
  <c r="F221" i="68" s="1"/>
  <c r="F93" i="49"/>
  <c r="F94" i="50"/>
  <c r="F95" i="49"/>
  <c r="F94" i="49"/>
  <c r="C15" i="68"/>
  <c r="C96" i="49"/>
  <c r="K15" i="68"/>
  <c r="K96" i="49"/>
  <c r="K96" i="48"/>
  <c r="D97" i="39"/>
  <c r="D16" i="68"/>
  <c r="D225" i="68" s="1"/>
  <c r="D99" i="49"/>
  <c r="D98" i="49"/>
  <c r="D99" i="48"/>
  <c r="P97" i="39"/>
  <c r="P16" i="68"/>
  <c r="P98" i="49"/>
  <c r="P99" i="49"/>
  <c r="P99" i="48"/>
  <c r="I18" i="68"/>
  <c r="I101" i="49"/>
  <c r="I101" i="48"/>
  <c r="F19" i="68"/>
  <c r="F228" i="68" s="1"/>
  <c r="F102" i="49"/>
  <c r="F102" i="50"/>
  <c r="F102" i="48"/>
  <c r="J19" i="68"/>
  <c r="J228" i="68" s="1"/>
  <c r="J102" i="50"/>
  <c r="J102" i="49"/>
  <c r="J102" i="48"/>
  <c r="C20" i="68"/>
  <c r="C229" i="68" s="1"/>
  <c r="C103" i="49"/>
  <c r="C103" i="48"/>
  <c r="G103" i="39"/>
  <c r="G20" i="68"/>
  <c r="G229" i="68" s="1"/>
  <c r="G103" i="49"/>
  <c r="G103" i="48"/>
  <c r="O103" i="39"/>
  <c r="O20" i="68"/>
  <c r="O229" i="68" s="1"/>
  <c r="O103" i="49"/>
  <c r="O103" i="48"/>
  <c r="L107" i="38"/>
  <c r="L5" i="69"/>
  <c r="L222" i="69" s="1"/>
  <c r="L107" i="48"/>
  <c r="L110" i="48"/>
  <c r="L120" i="50"/>
  <c r="L120" i="49"/>
  <c r="L108" i="49"/>
  <c r="L107" i="49"/>
  <c r="L108" i="48"/>
  <c r="L110" i="49"/>
  <c r="E110" i="39"/>
  <c r="E9" i="69"/>
  <c r="M110" i="39"/>
  <c r="M9" i="69"/>
  <c r="F112" i="39"/>
  <c r="F11" i="69"/>
  <c r="J112" i="39"/>
  <c r="J11" i="69"/>
  <c r="G113" i="39"/>
  <c r="G12" i="69"/>
  <c r="D116" i="39"/>
  <c r="D13" i="69"/>
  <c r="D116" i="48"/>
  <c r="D116" i="49"/>
  <c r="P116" i="39"/>
  <c r="P13" i="69"/>
  <c r="P116" i="49"/>
  <c r="P116" i="48"/>
  <c r="M117" i="39"/>
  <c r="M14" i="69"/>
  <c r="M119" i="48"/>
  <c r="M118" i="49"/>
  <c r="M118" i="48"/>
  <c r="M117" i="49"/>
  <c r="M119" i="49"/>
  <c r="J121" i="39"/>
  <c r="J16" i="69"/>
  <c r="J121" i="48"/>
  <c r="J121" i="50"/>
  <c r="J121" i="49"/>
  <c r="G122" i="39"/>
  <c r="G17" i="69"/>
  <c r="G122" i="48"/>
  <c r="G122" i="49"/>
  <c r="D126" i="38"/>
  <c r="D5" i="70"/>
  <c r="D127" i="49"/>
  <c r="D129" i="48"/>
  <c r="D126" i="49"/>
  <c r="D129" i="49"/>
  <c r="D126" i="48"/>
  <c r="D127" i="48"/>
  <c r="D139" i="50"/>
  <c r="P126" i="38"/>
  <c r="P5" i="70"/>
  <c r="P222" i="70" s="1"/>
  <c r="P129" i="48"/>
  <c r="P127" i="49"/>
  <c r="P126" i="49"/>
  <c r="P127" i="48"/>
  <c r="P126" i="48"/>
  <c r="P129" i="49"/>
  <c r="P139" i="49"/>
  <c r="E129" i="39"/>
  <c r="E9" i="70"/>
  <c r="Q9" i="70"/>
  <c r="F11" i="70"/>
  <c r="F131" i="49"/>
  <c r="F131" i="48"/>
  <c r="G12" i="70"/>
  <c r="G133" i="48"/>
  <c r="G132" i="49"/>
  <c r="G134" i="49"/>
  <c r="G133" i="49"/>
  <c r="G134" i="48"/>
  <c r="H13" i="70"/>
  <c r="H135" i="49"/>
  <c r="H135" i="48"/>
  <c r="E14" i="70"/>
  <c r="E137" i="49"/>
  <c r="E136" i="49"/>
  <c r="E137" i="48"/>
  <c r="E138" i="49"/>
  <c r="E138" i="48"/>
  <c r="Q14" i="70"/>
  <c r="Q200" i="70" s="1"/>
  <c r="Q138" i="48"/>
  <c r="Q137" i="48"/>
  <c r="Q137" i="49"/>
  <c r="Q138" i="49"/>
  <c r="Q136" i="49"/>
  <c r="N16" i="70"/>
  <c r="N140" i="49"/>
  <c r="N140" i="50"/>
  <c r="N140" i="48"/>
  <c r="D145" i="38"/>
  <c r="D5" i="71"/>
  <c r="D197" i="71" s="1"/>
  <c r="D147" i="48"/>
  <c r="D145" i="49"/>
  <c r="D147" i="49"/>
  <c r="D145" i="48"/>
  <c r="P145" i="38"/>
  <c r="P7" i="71" s="1"/>
  <c r="P5" i="71"/>
  <c r="P147" i="49"/>
  <c r="P145" i="48"/>
  <c r="P145" i="49"/>
  <c r="P147" i="48"/>
  <c r="P157" i="49"/>
  <c r="N11" i="71"/>
  <c r="N149" i="48"/>
  <c r="N149" i="50"/>
  <c r="N149" i="49"/>
  <c r="G12" i="71"/>
  <c r="G151" i="49"/>
  <c r="G151" i="50"/>
  <c r="G152" i="48"/>
  <c r="G152" i="49"/>
  <c r="G151" i="48"/>
  <c r="G150" i="48"/>
  <c r="D13" i="71"/>
  <c r="D153" i="48"/>
  <c r="D153" i="49"/>
  <c r="L13" i="71"/>
  <c r="L153" i="49"/>
  <c r="L153" i="48"/>
  <c r="E14" i="71"/>
  <c r="E155" i="49"/>
  <c r="E155" i="48"/>
  <c r="E156" i="48"/>
  <c r="E156" i="49"/>
  <c r="E154" i="49"/>
  <c r="Q14" i="71"/>
  <c r="Q194" i="71" s="1"/>
  <c r="Q156" i="49"/>
  <c r="Q156" i="48"/>
  <c r="Q155" i="49"/>
  <c r="Q155" i="48"/>
  <c r="Q154" i="48"/>
  <c r="N16" i="71"/>
  <c r="N158" i="49"/>
  <c r="N158" i="48"/>
  <c r="N158" i="50"/>
  <c r="D163" i="38"/>
  <c r="D7" i="72" s="1"/>
  <c r="D5" i="72"/>
  <c r="D165" i="48"/>
  <c r="D163" i="49"/>
  <c r="D163" i="48"/>
  <c r="D165" i="49"/>
  <c r="D166" i="49"/>
  <c r="D175" i="50"/>
  <c r="D175" i="49"/>
  <c r="H163" i="38"/>
  <c r="H7" i="72" s="1"/>
  <c r="H5" i="72"/>
  <c r="H163" i="48"/>
  <c r="H163" i="49"/>
  <c r="H175" i="48"/>
  <c r="H165" i="49"/>
  <c r="H175" i="49"/>
  <c r="H165" i="48"/>
  <c r="H175" i="50"/>
  <c r="E9" i="72"/>
  <c r="Q9" i="72"/>
  <c r="J11" i="72"/>
  <c r="J167" i="50"/>
  <c r="J167" i="48"/>
  <c r="J167" i="49"/>
  <c r="G168" i="39"/>
  <c r="G12" i="72"/>
  <c r="G172" i="72" s="1"/>
  <c r="G170" i="49"/>
  <c r="G169" i="48"/>
  <c r="G169" i="49"/>
  <c r="G170" i="48"/>
  <c r="G169" i="50"/>
  <c r="H13" i="72"/>
  <c r="H171" i="49"/>
  <c r="H171" i="48"/>
  <c r="E14" i="72"/>
  <c r="E194" i="72" s="1"/>
  <c r="E172" i="49"/>
  <c r="E174" i="48"/>
  <c r="E173" i="48"/>
  <c r="E173" i="49"/>
  <c r="E174" i="49"/>
  <c r="M172" i="39"/>
  <c r="M14" i="72"/>
  <c r="M173" i="48"/>
  <c r="M172" i="49"/>
  <c r="M172" i="48"/>
  <c r="M173" i="49"/>
  <c r="M174" i="48"/>
  <c r="M174" i="49"/>
  <c r="F176" i="39"/>
  <c r="F16" i="72"/>
  <c r="F176" i="48"/>
  <c r="F176" i="50"/>
  <c r="F176" i="49"/>
  <c r="C17" i="72"/>
  <c r="C177" i="49"/>
  <c r="C177" i="48"/>
  <c r="K17" i="72"/>
  <c r="K177" i="49"/>
  <c r="K177" i="48"/>
  <c r="C59" i="64"/>
  <c r="C10" i="59"/>
  <c r="C10" i="60"/>
  <c r="C9" i="59"/>
  <c r="C10" i="58"/>
  <c r="C9" i="58"/>
  <c r="C56" i="65"/>
  <c r="C38" i="58"/>
  <c r="C38" i="59"/>
  <c r="C37" i="58"/>
  <c r="C37" i="59"/>
  <c r="C36" i="59"/>
  <c r="C58" i="66"/>
  <c r="C59" i="60"/>
  <c r="C59" i="58"/>
  <c r="C58" i="59"/>
  <c r="C59" i="59"/>
  <c r="C58" i="60"/>
  <c r="C58" i="58"/>
  <c r="C59" i="67"/>
  <c r="C79" i="59"/>
  <c r="C79" i="58"/>
  <c r="C53" i="69"/>
  <c r="C111" i="59"/>
  <c r="C54" i="70"/>
  <c r="C134" i="59"/>
  <c r="C133" i="59"/>
  <c r="C134" i="58"/>
  <c r="C133" i="58"/>
  <c r="C55" i="71"/>
  <c r="C153" i="59"/>
  <c r="C153" i="58"/>
  <c r="C51" i="72"/>
  <c r="C165" i="58"/>
  <c r="C165" i="59"/>
  <c r="C56" i="72"/>
  <c r="C376" i="72" s="1"/>
  <c r="C174" i="59"/>
  <c r="C173" i="58"/>
  <c r="C174" i="58"/>
  <c r="C173" i="59"/>
  <c r="D55" i="64"/>
  <c r="D6" i="58"/>
  <c r="D6" i="59"/>
  <c r="D5" i="60"/>
  <c r="D5" i="59"/>
  <c r="D5" i="58"/>
  <c r="L55" i="64"/>
  <c r="L6" i="59"/>
  <c r="L6" i="58"/>
  <c r="L5" i="58"/>
  <c r="L5" i="59"/>
  <c r="L5" i="60"/>
  <c r="J57" i="64"/>
  <c r="J8" i="59"/>
  <c r="J8" i="58"/>
  <c r="D59" i="64"/>
  <c r="D10" i="60"/>
  <c r="D10" i="58"/>
  <c r="D9" i="60"/>
  <c r="D10" i="59"/>
  <c r="L59" i="64"/>
  <c r="L10" i="58"/>
  <c r="L10" i="60"/>
  <c r="L10" i="59"/>
  <c r="L9" i="60"/>
  <c r="F60" i="64"/>
  <c r="F11" i="60"/>
  <c r="F11" i="58"/>
  <c r="F11" i="59"/>
  <c r="N62" i="64"/>
  <c r="N15" i="58"/>
  <c r="N15" i="59"/>
  <c r="H63" i="64"/>
  <c r="H435" i="64" s="1"/>
  <c r="H17" i="58"/>
  <c r="H17" i="59"/>
  <c r="H18" i="58"/>
  <c r="H16" i="58"/>
  <c r="H18" i="59"/>
  <c r="F65" i="64"/>
  <c r="F20" i="58"/>
  <c r="F20" i="59"/>
  <c r="F19" i="58"/>
  <c r="F19" i="60"/>
  <c r="F20" i="60"/>
  <c r="F19" i="59"/>
  <c r="D66" i="64"/>
  <c r="D21" i="58"/>
  <c r="D21" i="59"/>
  <c r="D21" i="60"/>
  <c r="H66" i="64"/>
  <c r="H21" i="58"/>
  <c r="H21" i="59"/>
  <c r="H21" i="60"/>
  <c r="D49" i="65"/>
  <c r="D26" i="58"/>
  <c r="D26" i="59"/>
  <c r="D27" i="59"/>
  <c r="D27" i="58"/>
  <c r="D26" i="60"/>
  <c r="P49" i="65"/>
  <c r="P26" i="58"/>
  <c r="P26" i="59"/>
  <c r="P26" i="60"/>
  <c r="P27" i="58"/>
  <c r="P27" i="59"/>
  <c r="N51" i="65"/>
  <c r="N29" i="58"/>
  <c r="N29" i="59"/>
  <c r="H53" i="65"/>
  <c r="H31" i="58"/>
  <c r="H31" i="59"/>
  <c r="H31" i="60"/>
  <c r="H30" i="60"/>
  <c r="H30" i="58"/>
  <c r="F54" i="65"/>
  <c r="F369" i="65" s="1"/>
  <c r="F33" i="60"/>
  <c r="F33" i="58"/>
  <c r="F33" i="59"/>
  <c r="F34" i="58"/>
  <c r="F32" i="60"/>
  <c r="F34" i="59"/>
  <c r="D55" i="65"/>
  <c r="D35" i="59"/>
  <c r="D35" i="58"/>
  <c r="F56" i="65"/>
  <c r="F392" i="65" s="1"/>
  <c r="F37" i="59"/>
  <c r="F37" i="58"/>
  <c r="F38" i="59"/>
  <c r="F38" i="58"/>
  <c r="D58" i="65"/>
  <c r="D40" i="58"/>
  <c r="D40" i="60"/>
  <c r="D40" i="59"/>
  <c r="D39" i="58"/>
  <c r="D39" i="60"/>
  <c r="D39" i="59"/>
  <c r="F59" i="65"/>
  <c r="F41" i="58"/>
  <c r="F41" i="59"/>
  <c r="D49" i="66"/>
  <c r="D46" i="58"/>
  <c r="D45" i="60"/>
  <c r="D46" i="59"/>
  <c r="D45" i="59"/>
  <c r="D45" i="58"/>
  <c r="H49" i="66"/>
  <c r="H46" i="59"/>
  <c r="H46" i="58"/>
  <c r="H45" i="58"/>
  <c r="H45" i="60"/>
  <c r="H45" i="59"/>
  <c r="F51" i="66"/>
  <c r="F48" i="59"/>
  <c r="F48" i="58"/>
  <c r="D53" i="66"/>
  <c r="D50" i="58"/>
  <c r="D50" i="59"/>
  <c r="D50" i="60"/>
  <c r="D49" i="59"/>
  <c r="F54" i="66"/>
  <c r="F53" i="58"/>
  <c r="F53" i="59"/>
  <c r="F52" i="58"/>
  <c r="F52" i="59"/>
  <c r="F51" i="60"/>
  <c r="F52" i="60"/>
  <c r="F51" i="59"/>
  <c r="N54" i="66"/>
  <c r="N407" i="66" s="1"/>
  <c r="N53" i="59"/>
  <c r="N53" i="58"/>
  <c r="N51" i="60"/>
  <c r="N52" i="59"/>
  <c r="N52" i="58"/>
  <c r="N52" i="60"/>
  <c r="H55" i="66"/>
  <c r="H54" i="58"/>
  <c r="H54" i="59"/>
  <c r="F56" i="66"/>
  <c r="F392" i="66" s="1"/>
  <c r="F57" i="59"/>
  <c r="F57" i="58"/>
  <c r="F56" i="58"/>
  <c r="F56" i="59"/>
  <c r="F55" i="58"/>
  <c r="D58" i="66"/>
  <c r="D58" i="58"/>
  <c r="D58" i="59"/>
  <c r="D59" i="58"/>
  <c r="D59" i="59"/>
  <c r="D58" i="60"/>
  <c r="D59" i="60"/>
  <c r="H58" i="66"/>
  <c r="H58" i="58"/>
  <c r="H58" i="59"/>
  <c r="F59" i="66"/>
  <c r="F60" i="58"/>
  <c r="F60" i="59"/>
  <c r="D49" i="67"/>
  <c r="D65" i="58"/>
  <c r="D65" i="59"/>
  <c r="D64" i="60"/>
  <c r="D64" i="58"/>
  <c r="D64" i="59"/>
  <c r="P49" i="67"/>
  <c r="P65" i="58"/>
  <c r="P65" i="59"/>
  <c r="P64" i="60"/>
  <c r="P64" i="58"/>
  <c r="P64" i="59"/>
  <c r="N51" i="67"/>
  <c r="N67" i="58"/>
  <c r="N67" i="59"/>
  <c r="P53" i="67"/>
  <c r="P69" i="58"/>
  <c r="P69" i="59"/>
  <c r="P68" i="58"/>
  <c r="P69" i="60"/>
  <c r="N54" i="67"/>
  <c r="N369" i="67" s="1"/>
  <c r="N72" i="59"/>
  <c r="N72" i="58"/>
  <c r="N71" i="60"/>
  <c r="N70" i="60"/>
  <c r="N71" i="59"/>
  <c r="N71" i="58"/>
  <c r="N70" i="59"/>
  <c r="N70" i="58"/>
  <c r="H55" i="67"/>
  <c r="H73" i="58"/>
  <c r="H73" i="59"/>
  <c r="J56" i="67"/>
  <c r="J76" i="59"/>
  <c r="J76" i="58"/>
  <c r="J75" i="58"/>
  <c r="J75" i="59"/>
  <c r="D58" i="67"/>
  <c r="D77" i="58"/>
  <c r="D77" i="59"/>
  <c r="D78" i="60"/>
  <c r="D78" i="58"/>
  <c r="D78" i="59"/>
  <c r="D77" i="60"/>
  <c r="L58" i="67"/>
  <c r="L77" i="59"/>
  <c r="L77" i="58"/>
  <c r="L77" i="60"/>
  <c r="L78" i="59"/>
  <c r="L78" i="60"/>
  <c r="L78" i="58"/>
  <c r="D58" i="68"/>
  <c r="D83" i="59"/>
  <c r="D83" i="58"/>
  <c r="D84" i="59"/>
  <c r="D84" i="58"/>
  <c r="D83" i="60"/>
  <c r="P58" i="68"/>
  <c r="P83" i="58"/>
  <c r="P83" i="59"/>
  <c r="P84" i="59"/>
  <c r="P83" i="60"/>
  <c r="P84" i="58"/>
  <c r="N60" i="68"/>
  <c r="N86" i="58"/>
  <c r="N86" i="59"/>
  <c r="D62" i="68"/>
  <c r="D88" i="58"/>
  <c r="D88" i="59"/>
  <c r="D88" i="60"/>
  <c r="D87" i="60"/>
  <c r="D87" i="59"/>
  <c r="P62" i="68"/>
  <c r="P88" i="58"/>
  <c r="P88" i="59"/>
  <c r="P87" i="60"/>
  <c r="P88" i="60"/>
  <c r="F63" i="68"/>
  <c r="F457" i="68" s="1"/>
  <c r="F90" i="58"/>
  <c r="F90" i="59"/>
  <c r="F89" i="60"/>
  <c r="F91" i="58"/>
  <c r="F90" i="60"/>
  <c r="F91" i="59"/>
  <c r="F89" i="59"/>
  <c r="F89" i="58"/>
  <c r="D66" i="68"/>
  <c r="D96" i="59"/>
  <c r="D96" i="58"/>
  <c r="P66" i="68"/>
  <c r="P96" i="59"/>
  <c r="P96" i="58"/>
  <c r="N67" i="68"/>
  <c r="N465" i="68" s="1"/>
  <c r="N98" i="59"/>
  <c r="N98" i="58"/>
  <c r="N99" i="58"/>
  <c r="N99" i="59"/>
  <c r="D69" i="68"/>
  <c r="D101" i="58"/>
  <c r="D100" i="58"/>
  <c r="D100" i="59"/>
  <c r="D101" i="59"/>
  <c r="P69" i="68"/>
  <c r="P101" i="58"/>
  <c r="P100" i="58"/>
  <c r="P100" i="59"/>
  <c r="P101" i="59"/>
  <c r="H71" i="68"/>
  <c r="H103" i="58"/>
  <c r="H103" i="59"/>
  <c r="L71" i="68"/>
  <c r="L103" i="58"/>
  <c r="L103" i="59"/>
  <c r="P71" i="68"/>
  <c r="P468" i="68" s="1"/>
  <c r="P103" i="58"/>
  <c r="P103" i="59"/>
  <c r="N49" i="69"/>
  <c r="N108" i="58"/>
  <c r="N108" i="59"/>
  <c r="N107" i="59"/>
  <c r="N107" i="58"/>
  <c r="P51" i="69"/>
  <c r="P110" i="59"/>
  <c r="P110" i="58"/>
  <c r="F55" i="69"/>
  <c r="F116" i="59"/>
  <c r="F116" i="58"/>
  <c r="D56" i="69"/>
  <c r="D373" i="69" s="1"/>
  <c r="D118" i="58"/>
  <c r="D118" i="59"/>
  <c r="D119" i="59"/>
  <c r="D117" i="59"/>
  <c r="D119" i="58"/>
  <c r="P56" i="69"/>
  <c r="P118" i="59"/>
  <c r="P118" i="58"/>
  <c r="P119" i="59"/>
  <c r="P117" i="58"/>
  <c r="P119" i="58"/>
  <c r="N58" i="69"/>
  <c r="N120" i="58"/>
  <c r="N120" i="59"/>
  <c r="H59" i="69"/>
  <c r="H122" i="58"/>
  <c r="H122" i="59"/>
  <c r="N49" i="70"/>
  <c r="N127" i="58"/>
  <c r="N126" i="59"/>
  <c r="N126" i="58"/>
  <c r="N127" i="59"/>
  <c r="L51" i="70"/>
  <c r="L129" i="58"/>
  <c r="L129" i="59"/>
  <c r="J53" i="70"/>
  <c r="J131" i="59"/>
  <c r="J131" i="58"/>
  <c r="H54" i="70"/>
  <c r="H133" i="59"/>
  <c r="H133" i="58"/>
  <c r="H134" i="58"/>
  <c r="H134" i="59"/>
  <c r="H132" i="58"/>
  <c r="F55" i="70"/>
  <c r="F135" i="59"/>
  <c r="F135" i="58"/>
  <c r="D56" i="70"/>
  <c r="D137" i="58"/>
  <c r="D136" i="58"/>
  <c r="D137" i="59"/>
  <c r="D138" i="58"/>
  <c r="D138" i="59"/>
  <c r="L56" i="70"/>
  <c r="L392" i="70" s="1"/>
  <c r="L137" i="58"/>
  <c r="L138" i="59"/>
  <c r="L136" i="58"/>
  <c r="L137" i="59"/>
  <c r="L138" i="58"/>
  <c r="F58" i="70"/>
  <c r="F139" i="59"/>
  <c r="F139" i="58"/>
  <c r="D59" i="70"/>
  <c r="D141" i="58"/>
  <c r="D141" i="59"/>
  <c r="P59" i="70"/>
  <c r="P141" i="58"/>
  <c r="P141" i="59"/>
  <c r="J49" i="71"/>
  <c r="J145" i="59"/>
  <c r="J145" i="58"/>
  <c r="D51" i="71"/>
  <c r="D147" i="58"/>
  <c r="D147" i="59"/>
  <c r="P51" i="71"/>
  <c r="P147" i="58"/>
  <c r="P147" i="59"/>
  <c r="F53" i="71"/>
  <c r="F148" i="59"/>
  <c r="N55" i="71"/>
  <c r="N153" i="59"/>
  <c r="N153" i="58"/>
  <c r="H56" i="71"/>
  <c r="H155" i="58"/>
  <c r="H156" i="59"/>
  <c r="H156" i="58"/>
  <c r="H155" i="59"/>
  <c r="H154" i="58"/>
  <c r="H154" i="59"/>
  <c r="P56" i="71"/>
  <c r="P358" i="71" s="1"/>
  <c r="P155" i="58"/>
  <c r="P156" i="58"/>
  <c r="P155" i="59"/>
  <c r="P156" i="59"/>
  <c r="P154" i="58"/>
  <c r="N58" i="71"/>
  <c r="N157" i="59"/>
  <c r="N157" i="58"/>
  <c r="L59" i="71"/>
  <c r="L159" i="58"/>
  <c r="L159" i="59"/>
  <c r="P59" i="71"/>
  <c r="P159" i="58"/>
  <c r="P159" i="59"/>
  <c r="N49" i="72"/>
  <c r="N163" i="58"/>
  <c r="N163" i="59"/>
  <c r="D51" i="72"/>
  <c r="D165" i="59"/>
  <c r="D165" i="58"/>
  <c r="P51" i="72"/>
  <c r="P165" i="58"/>
  <c r="P165" i="59"/>
  <c r="J53" i="72"/>
  <c r="J166" i="59"/>
  <c r="F55" i="72"/>
  <c r="F171" i="58"/>
  <c r="F171" i="59"/>
  <c r="D56" i="72"/>
  <c r="D376" i="72" s="1"/>
  <c r="D174" i="58"/>
  <c r="D173" i="58"/>
  <c r="D173" i="59"/>
  <c r="D174" i="59"/>
  <c r="L56" i="72"/>
  <c r="L174" i="58"/>
  <c r="L174" i="59"/>
  <c r="L173" i="59"/>
  <c r="L173" i="58"/>
  <c r="F58" i="72"/>
  <c r="F175" i="58"/>
  <c r="F175" i="59"/>
  <c r="D59" i="72"/>
  <c r="D177" i="58"/>
  <c r="D177" i="59"/>
  <c r="P59" i="72"/>
  <c r="P177" i="59"/>
  <c r="P177" i="58"/>
  <c r="E19" i="48"/>
  <c r="G36" i="48"/>
  <c r="E32" i="48"/>
  <c r="K36" i="48"/>
  <c r="I51" i="48"/>
  <c r="J77" i="48"/>
  <c r="F58" i="48"/>
  <c r="B93" i="48"/>
  <c r="F105" i="44"/>
  <c r="F111" i="48"/>
  <c r="E105" i="44"/>
  <c r="E111" i="48"/>
  <c r="H81" i="45"/>
  <c r="H141" i="68"/>
  <c r="H87" i="49"/>
  <c r="D62" i="47"/>
  <c r="D68" i="50"/>
  <c r="G99" i="69"/>
  <c r="G143" i="69"/>
  <c r="C196" i="69"/>
  <c r="C139" i="69"/>
  <c r="C118" i="69"/>
  <c r="K140" i="71"/>
  <c r="L143" i="72"/>
  <c r="D259" i="68"/>
  <c r="G150" i="50"/>
  <c r="F152" i="72"/>
  <c r="M118" i="65"/>
  <c r="M112" i="65" s="1"/>
  <c r="F112" i="69"/>
  <c r="D196" i="69"/>
  <c r="D139" i="69"/>
  <c r="D118" i="69"/>
  <c r="H146" i="70"/>
  <c r="C130" i="72"/>
  <c r="O215" i="69"/>
  <c r="O156" i="69"/>
  <c r="G168" i="50"/>
  <c r="K135" i="68"/>
  <c r="Q132" i="70"/>
  <c r="E136" i="71"/>
  <c r="H211" i="65"/>
  <c r="O324" i="67"/>
  <c r="Q324" i="69"/>
  <c r="Q304" i="69"/>
  <c r="E338" i="70"/>
  <c r="F55" i="59"/>
  <c r="J87" i="59"/>
  <c r="N386" i="71"/>
  <c r="M403" i="70"/>
  <c r="J335" i="70"/>
  <c r="F298" i="72"/>
  <c r="F293" i="72" s="1"/>
  <c r="F322" i="72"/>
  <c r="L124" i="60"/>
  <c r="D304" i="67"/>
  <c r="K403" i="67"/>
  <c r="F161" i="60"/>
  <c r="L327" i="69"/>
  <c r="H322" i="71"/>
  <c r="J43" i="47"/>
  <c r="J49" i="50"/>
  <c r="O30" i="49"/>
  <c r="O24" i="45"/>
  <c r="D97" i="49"/>
  <c r="H139" i="48"/>
  <c r="J115" i="68"/>
  <c r="J163" i="68" s="1"/>
  <c r="E162" i="68"/>
  <c r="D112" i="68"/>
  <c r="D161" i="68"/>
  <c r="B112" i="68"/>
  <c r="B161" i="68"/>
  <c r="G105" i="67"/>
  <c r="G143" i="67" s="1"/>
  <c r="M141" i="67"/>
  <c r="D101" i="67"/>
  <c r="D140" i="67"/>
  <c r="J67" i="48"/>
  <c r="I60" i="48"/>
  <c r="O57" i="48"/>
  <c r="Q47" i="48"/>
  <c r="I41" i="48"/>
  <c r="G38" i="48"/>
  <c r="H14" i="48"/>
  <c r="H89" i="49"/>
  <c r="L91" i="48"/>
  <c r="C112" i="68"/>
  <c r="C161" i="68"/>
  <c r="E148" i="67"/>
  <c r="J105" i="67"/>
  <c r="J144" i="67"/>
  <c r="O101" i="67"/>
  <c r="O139" i="67" s="1"/>
  <c r="O140" i="67"/>
  <c r="M105" i="66"/>
  <c r="M144" i="66"/>
  <c r="G141" i="66"/>
  <c r="F45" i="48"/>
  <c r="K108" i="65"/>
  <c r="K147" i="65"/>
  <c r="Q105" i="65"/>
  <c r="Q143" i="65" s="1"/>
  <c r="Q144" i="65"/>
  <c r="D142" i="65"/>
  <c r="G141" i="65"/>
  <c r="M138" i="65"/>
  <c r="N26" i="48"/>
  <c r="D181" i="68"/>
  <c r="J130" i="68"/>
  <c r="J178" i="68" s="1"/>
  <c r="J173" i="68"/>
  <c r="D85" i="48"/>
  <c r="B127" i="68"/>
  <c r="B175" i="68" s="1"/>
  <c r="L148" i="67"/>
  <c r="D148" i="67"/>
  <c r="I105" i="67"/>
  <c r="I143" i="67" s="1"/>
  <c r="J101" i="67"/>
  <c r="J140" i="67"/>
  <c r="F64" i="48"/>
  <c r="E52" i="48"/>
  <c r="M33" i="48"/>
  <c r="C97" i="65"/>
  <c r="C136" i="65"/>
  <c r="N7" i="48"/>
  <c r="E6" i="48"/>
  <c r="B140" i="72"/>
  <c r="Q166" i="49"/>
  <c r="Q161" i="45"/>
  <c r="G93" i="69"/>
  <c r="E211" i="65"/>
  <c r="D420" i="68"/>
  <c r="F118" i="65"/>
  <c r="J58" i="49"/>
  <c r="G111" i="49"/>
  <c r="G105" i="45"/>
  <c r="P211" i="67"/>
  <c r="I130" i="71"/>
  <c r="Q51" i="50"/>
  <c r="B256" i="68"/>
  <c r="M150" i="66"/>
  <c r="I211" i="70"/>
  <c r="P118" i="65"/>
  <c r="P112" i="65" s="1"/>
  <c r="I211" i="69"/>
  <c r="F304" i="67"/>
  <c r="G323" i="64"/>
  <c r="G317" i="64" s="1"/>
  <c r="G324" i="70"/>
  <c r="P338" i="66"/>
  <c r="K124" i="60"/>
  <c r="J32" i="58"/>
  <c r="C360" i="64"/>
  <c r="M420" i="68"/>
  <c r="L338" i="69"/>
  <c r="L172" i="59"/>
  <c r="H400" i="69"/>
  <c r="K386" i="71"/>
  <c r="Q386" i="72"/>
  <c r="C148" i="58"/>
  <c r="C338" i="69"/>
  <c r="L81" i="54"/>
  <c r="L359" i="68"/>
  <c r="L353" i="68" s="1"/>
  <c r="N360" i="64"/>
  <c r="N331" i="69"/>
  <c r="N388" i="69"/>
  <c r="N310" i="69"/>
  <c r="N304" i="69" s="1"/>
  <c r="M293" i="71"/>
  <c r="P139" i="50"/>
  <c r="P124" i="50" s="1"/>
  <c r="B177" i="68"/>
  <c r="M148" i="67"/>
  <c r="N138" i="67"/>
  <c r="B142" i="65"/>
  <c r="M106" i="64"/>
  <c r="M149" i="64"/>
  <c r="H148" i="50"/>
  <c r="H143" i="50" s="1"/>
  <c r="P127" i="68"/>
  <c r="P176" i="68"/>
  <c r="I123" i="68"/>
  <c r="I172" i="68"/>
  <c r="K169" i="68"/>
  <c r="M166" i="68"/>
  <c r="J134" i="66"/>
  <c r="B141" i="65"/>
  <c r="P105" i="65"/>
  <c r="P144" i="65"/>
  <c r="H138" i="65"/>
  <c r="B158" i="64"/>
  <c r="L175" i="48"/>
  <c r="M19" i="49"/>
  <c r="F112" i="67"/>
  <c r="C335" i="70"/>
  <c r="Q93" i="72"/>
  <c r="Q130" i="72"/>
  <c r="B176" i="68"/>
  <c r="L143" i="70"/>
  <c r="G140" i="72"/>
  <c r="G116" i="72"/>
  <c r="G111" i="72" s="1"/>
  <c r="C68" i="50"/>
  <c r="C62" i="47"/>
  <c r="J143" i="69"/>
  <c r="E211" i="70"/>
  <c r="G204" i="71"/>
  <c r="O168" i="50"/>
  <c r="B136" i="71"/>
  <c r="P368" i="64"/>
  <c r="P431" i="64"/>
  <c r="P344" i="64"/>
  <c r="P338" i="64" s="1"/>
  <c r="M331" i="67"/>
  <c r="M310" i="67"/>
  <c r="F386" i="71"/>
  <c r="H275" i="72"/>
  <c r="C372" i="64"/>
  <c r="F407" i="70"/>
  <c r="F348" i="70"/>
  <c r="F405" i="70" s="1"/>
  <c r="D316" i="71"/>
  <c r="H318" i="72"/>
  <c r="H372" i="72"/>
  <c r="K403" i="70"/>
  <c r="F291" i="70"/>
  <c r="F329" i="70" s="1"/>
  <c r="D81" i="55"/>
  <c r="D383" i="68"/>
  <c r="P30" i="60"/>
  <c r="Q501" i="68"/>
  <c r="C180" i="68"/>
  <c r="P138" i="65"/>
  <c r="C43" i="45"/>
  <c r="C49" i="49"/>
  <c r="F331" i="65"/>
  <c r="C132" i="59"/>
  <c r="K115" i="68"/>
  <c r="K163" i="68" s="1"/>
  <c r="P105" i="67"/>
  <c r="P144" i="67"/>
  <c r="Q94" i="67"/>
  <c r="Q133" i="67"/>
  <c r="B145" i="67"/>
  <c r="I108" i="66"/>
  <c r="I147" i="66"/>
  <c r="C105" i="66"/>
  <c r="C143" i="66" s="1"/>
  <c r="P94" i="66"/>
  <c r="P132" i="66" s="1"/>
  <c r="E108" i="65"/>
  <c r="E146" i="65" s="1"/>
  <c r="C105" i="65"/>
  <c r="C182" i="65"/>
  <c r="C144" i="65"/>
  <c r="E141" i="65"/>
  <c r="Q8" i="48"/>
  <c r="E420" i="68"/>
  <c r="H172" i="59"/>
  <c r="C49" i="59"/>
  <c r="O322" i="72"/>
  <c r="J130" i="58"/>
  <c r="M62" i="47"/>
  <c r="P143" i="69"/>
  <c r="O124" i="45"/>
  <c r="O130" i="49"/>
  <c r="O152" i="72"/>
  <c r="O147" i="72" s="1"/>
  <c r="K259" i="68"/>
  <c r="J98" i="72"/>
  <c r="J189" i="68"/>
  <c r="J183" i="68" s="1"/>
  <c r="J87" i="50"/>
  <c r="I143" i="47"/>
  <c r="I148" i="50"/>
  <c r="F68" i="60"/>
  <c r="O402" i="68"/>
  <c r="H285" i="67"/>
  <c r="N335" i="70"/>
  <c r="Q338" i="69"/>
  <c r="E384" i="71"/>
  <c r="D394" i="72"/>
  <c r="D334" i="72"/>
  <c r="D388" i="72" s="1"/>
  <c r="D139" i="48"/>
  <c r="I130" i="68"/>
  <c r="I178" i="68" s="1"/>
  <c r="I227" i="68"/>
  <c r="H177" i="68"/>
  <c r="G127" i="68"/>
  <c r="G176" i="68"/>
  <c r="F174" i="68"/>
  <c r="O170" i="68"/>
  <c r="N169" i="68"/>
  <c r="M145" i="67"/>
  <c r="K142" i="67"/>
  <c r="I101" i="67"/>
  <c r="I139" i="67" s="1"/>
  <c r="N134" i="67"/>
  <c r="B134" i="66"/>
  <c r="M108" i="66"/>
  <c r="M146" i="66" s="1"/>
  <c r="M147" i="66"/>
  <c r="K105" i="66"/>
  <c r="K144" i="66"/>
  <c r="F97" i="65"/>
  <c r="F136" i="65"/>
  <c r="C11" i="48"/>
  <c r="P30" i="58"/>
  <c r="G348" i="65"/>
  <c r="O211" i="67"/>
  <c r="E93" i="69"/>
  <c r="E324" i="69"/>
  <c r="E304" i="69"/>
  <c r="L291" i="66"/>
  <c r="M325" i="72"/>
  <c r="J148" i="59"/>
  <c r="E390" i="71"/>
  <c r="E334" i="71"/>
  <c r="N148" i="58"/>
  <c r="E322" i="71"/>
  <c r="P403" i="65"/>
  <c r="I19" i="49"/>
  <c r="N30" i="50"/>
  <c r="F143" i="60"/>
  <c r="F403" i="70"/>
  <c r="B5" i="38"/>
  <c r="B7" i="64" s="1"/>
  <c r="B5" i="64"/>
  <c r="B247" i="64" s="1"/>
  <c r="B5" i="49"/>
  <c r="B5" i="50"/>
  <c r="B8" i="49"/>
  <c r="B6" i="49"/>
  <c r="B13" i="64"/>
  <c r="B12" i="49"/>
  <c r="B13" i="49"/>
  <c r="B14" i="49"/>
  <c r="B13" i="50"/>
  <c r="B12" i="50"/>
  <c r="B18" i="64"/>
  <c r="B207" i="64" s="1"/>
  <c r="B21" i="49"/>
  <c r="B21" i="50"/>
  <c r="B11" i="65"/>
  <c r="B31" i="49"/>
  <c r="B31" i="50"/>
  <c r="B16" i="65"/>
  <c r="B40" i="50"/>
  <c r="B40" i="49"/>
  <c r="B11" i="66"/>
  <c r="B176" i="66" s="1"/>
  <c r="B50" i="49"/>
  <c r="B50" i="50"/>
  <c r="B16" i="66"/>
  <c r="B185" i="66" s="1"/>
  <c r="B59" i="49"/>
  <c r="B59" i="50"/>
  <c r="B59" i="48"/>
  <c r="B11" i="67"/>
  <c r="B176" i="67" s="1"/>
  <c r="B69" i="49"/>
  <c r="B69" i="50"/>
  <c r="B16" i="67"/>
  <c r="B78" i="49"/>
  <c r="B78" i="50"/>
  <c r="B11" i="68"/>
  <c r="B214" i="68" s="1"/>
  <c r="B88" i="49"/>
  <c r="B15" i="68"/>
  <c r="B222" i="68" s="1"/>
  <c r="B96" i="49"/>
  <c r="B96" i="48"/>
  <c r="B20" i="68"/>
  <c r="B103" i="49"/>
  <c r="B17" i="69"/>
  <c r="B122" i="49"/>
  <c r="B122" i="48"/>
  <c r="B12" i="70"/>
  <c r="B133" i="48"/>
  <c r="B134" i="48"/>
  <c r="B133" i="49"/>
  <c r="B134" i="49"/>
  <c r="B17" i="70"/>
  <c r="B141" i="48"/>
  <c r="B141" i="49"/>
  <c r="B12" i="71"/>
  <c r="B190" i="71" s="1"/>
  <c r="B151" i="49"/>
  <c r="B152" i="48"/>
  <c r="B151" i="48"/>
  <c r="B151" i="50"/>
  <c r="B152" i="49"/>
  <c r="B17" i="71"/>
  <c r="B159" i="49"/>
  <c r="B159" i="48"/>
  <c r="B12" i="72"/>
  <c r="B169" i="48"/>
  <c r="B170" i="48"/>
  <c r="B169" i="50"/>
  <c r="B170" i="49"/>
  <c r="B169" i="49"/>
  <c r="B17" i="72"/>
  <c r="B177" i="49"/>
  <c r="B177" i="48"/>
  <c r="F5" i="38"/>
  <c r="F5" i="64"/>
  <c r="F215" i="64" s="1"/>
  <c r="F6" i="49"/>
  <c r="F5" i="50"/>
  <c r="F5" i="49"/>
  <c r="F8" i="49"/>
  <c r="J5" i="38"/>
  <c r="J5" i="64"/>
  <c r="J215" i="64" s="1"/>
  <c r="J5" i="49"/>
  <c r="J8" i="49"/>
  <c r="J6" i="49"/>
  <c r="J5" i="50"/>
  <c r="J19" i="50"/>
  <c r="N5" i="38"/>
  <c r="N5" i="64"/>
  <c r="N194" i="64" s="1"/>
  <c r="N8" i="49"/>
  <c r="N5" i="50"/>
  <c r="N6" i="49"/>
  <c r="N5" i="49"/>
  <c r="D5" i="38"/>
  <c r="D7" i="64" s="1"/>
  <c r="F8" i="39"/>
  <c r="F9" i="64"/>
  <c r="J8" i="39"/>
  <c r="J9" i="64"/>
  <c r="N8" i="39"/>
  <c r="N9" i="64"/>
  <c r="C10" i="39"/>
  <c r="C11" i="64"/>
  <c r="C10" i="49"/>
  <c r="C10" i="50"/>
  <c r="G11" i="64"/>
  <c r="G10" i="50"/>
  <c r="G10" i="49"/>
  <c r="K10" i="39"/>
  <c r="K11" i="64"/>
  <c r="K10" i="49"/>
  <c r="K10" i="50"/>
  <c r="O11" i="64"/>
  <c r="O10" i="49"/>
  <c r="O10" i="50"/>
  <c r="D11" i="39"/>
  <c r="D12" i="64"/>
  <c r="D11" i="49"/>
  <c r="D11" i="50"/>
  <c r="H12" i="64"/>
  <c r="H11" i="49"/>
  <c r="H11" i="50"/>
  <c r="L12" i="64"/>
  <c r="L11" i="49"/>
  <c r="L11" i="50"/>
  <c r="P11" i="39"/>
  <c r="P12" i="64"/>
  <c r="P11" i="49"/>
  <c r="P11" i="50"/>
  <c r="E13" i="64"/>
  <c r="E14" i="49"/>
  <c r="E13" i="50"/>
  <c r="E13" i="49"/>
  <c r="E12" i="50"/>
  <c r="I12" i="39"/>
  <c r="I13" i="64"/>
  <c r="I13" i="49"/>
  <c r="I14" i="49"/>
  <c r="I13" i="50"/>
  <c r="I12" i="49"/>
  <c r="M13" i="64"/>
  <c r="M13" i="49"/>
  <c r="M14" i="49"/>
  <c r="M13" i="50"/>
  <c r="Q13" i="64"/>
  <c r="Q14" i="49"/>
  <c r="Q13" i="50"/>
  <c r="Q13" i="49"/>
  <c r="F15" i="39"/>
  <c r="F14" i="64"/>
  <c r="F15" i="49"/>
  <c r="J14" i="64"/>
  <c r="J201" i="64" s="1"/>
  <c r="J15" i="49"/>
  <c r="N14" i="64"/>
  <c r="N15" i="49"/>
  <c r="C15" i="64"/>
  <c r="C223" i="64" s="1"/>
  <c r="C17" i="49"/>
  <c r="C18" i="49"/>
  <c r="G15" i="64"/>
  <c r="G18" i="49"/>
  <c r="G17" i="49"/>
  <c r="K15" i="64"/>
  <c r="K204" i="64" s="1"/>
  <c r="K18" i="49"/>
  <c r="K17" i="49"/>
  <c r="O15" i="64"/>
  <c r="O223" i="64" s="1"/>
  <c r="O17" i="49"/>
  <c r="O18" i="49"/>
  <c r="D17" i="64"/>
  <c r="D206" i="64" s="1"/>
  <c r="D20" i="49"/>
  <c r="D20" i="50"/>
  <c r="H17" i="64"/>
  <c r="H20" i="50"/>
  <c r="H20" i="49"/>
  <c r="L17" i="64"/>
  <c r="L206" i="64" s="1"/>
  <c r="L20" i="50"/>
  <c r="L20" i="49"/>
  <c r="P17" i="64"/>
  <c r="P206" i="64" s="1"/>
  <c r="P20" i="49"/>
  <c r="P20" i="50"/>
  <c r="E18" i="64"/>
  <c r="E21" i="49"/>
  <c r="E21" i="50"/>
  <c r="I18" i="64"/>
  <c r="I21" i="50"/>
  <c r="I21" i="49"/>
  <c r="M18" i="64"/>
  <c r="M21" i="49"/>
  <c r="M21" i="50"/>
  <c r="Q18" i="64"/>
  <c r="Q21" i="49"/>
  <c r="Q21" i="50"/>
  <c r="F19" i="64"/>
  <c r="F208" i="64" s="1"/>
  <c r="F22" i="49"/>
  <c r="J22" i="39"/>
  <c r="J19" i="64"/>
  <c r="J22" i="49"/>
  <c r="N19" i="64"/>
  <c r="N208" i="64" s="1"/>
  <c r="N22" i="49"/>
  <c r="C26" i="38"/>
  <c r="C5" i="65"/>
  <c r="C174" i="65" s="1"/>
  <c r="C26" i="50"/>
  <c r="C29" i="49"/>
  <c r="C27" i="49"/>
  <c r="C26" i="49"/>
  <c r="C30" i="49"/>
  <c r="G26" i="38"/>
  <c r="G5" i="65"/>
  <c r="G194" i="65" s="1"/>
  <c r="G26" i="50"/>
  <c r="G27" i="49"/>
  <c r="G29" i="49"/>
  <c r="G26" i="49"/>
  <c r="G39" i="49"/>
  <c r="K26" i="38"/>
  <c r="K5" i="65"/>
  <c r="K213" i="65" s="1"/>
  <c r="K27" i="49"/>
  <c r="K26" i="49"/>
  <c r="K29" i="49"/>
  <c r="K26" i="50"/>
  <c r="O26" i="38"/>
  <c r="O5" i="65"/>
  <c r="O26" i="49"/>
  <c r="O27" i="49"/>
  <c r="O26" i="50"/>
  <c r="O29" i="49"/>
  <c r="O29" i="48"/>
  <c r="O39" i="49"/>
  <c r="O30" i="50"/>
  <c r="O39" i="50"/>
  <c r="D29" i="39"/>
  <c r="D9" i="65"/>
  <c r="H29" i="39"/>
  <c r="H9" i="65"/>
  <c r="L29" i="39"/>
  <c r="L9" i="65"/>
  <c r="P9" i="65"/>
  <c r="E11" i="65"/>
  <c r="E31" i="49"/>
  <c r="E31" i="50"/>
  <c r="I31" i="39"/>
  <c r="I11" i="65"/>
  <c r="I31" i="49"/>
  <c r="I31" i="50"/>
  <c r="M31" i="39"/>
  <c r="M11" i="65"/>
  <c r="M31" i="50"/>
  <c r="M31" i="49"/>
  <c r="Q31" i="39"/>
  <c r="Q11" i="65"/>
  <c r="Q31" i="49"/>
  <c r="Q31" i="50"/>
  <c r="F12" i="65"/>
  <c r="F34" i="49"/>
  <c r="F33" i="49"/>
  <c r="F33" i="50"/>
  <c r="J12" i="65"/>
  <c r="J33" i="49"/>
  <c r="J33" i="50"/>
  <c r="J34" i="49"/>
  <c r="J34" i="48"/>
  <c r="N12" i="65"/>
  <c r="N178" i="65" s="1"/>
  <c r="N33" i="49"/>
  <c r="N33" i="50"/>
  <c r="N34" i="49"/>
  <c r="C35" i="39"/>
  <c r="C13" i="65"/>
  <c r="C35" i="49"/>
  <c r="G13" i="65"/>
  <c r="G180" i="65" s="1"/>
  <c r="G35" i="49"/>
  <c r="K35" i="39"/>
  <c r="K13" i="65"/>
  <c r="K35" i="49"/>
  <c r="K35" i="48"/>
  <c r="O13" i="65"/>
  <c r="O35" i="49"/>
  <c r="D14" i="65"/>
  <c r="D182" i="65" s="1"/>
  <c r="D38" i="49"/>
  <c r="D37" i="49"/>
  <c r="D38" i="48"/>
  <c r="H36" i="39"/>
  <c r="H14" i="65"/>
  <c r="H38" i="49"/>
  <c r="H37" i="49"/>
  <c r="H37" i="48"/>
  <c r="L14" i="65"/>
  <c r="L37" i="49"/>
  <c r="L38" i="49"/>
  <c r="L38" i="48"/>
  <c r="P36" i="39"/>
  <c r="P14" i="65"/>
  <c r="P38" i="49"/>
  <c r="P37" i="49"/>
  <c r="E40" i="39"/>
  <c r="E16" i="65"/>
  <c r="E40" i="49"/>
  <c r="E40" i="50"/>
  <c r="E40" i="48"/>
  <c r="I16" i="65"/>
  <c r="I40" i="50"/>
  <c r="I40" i="49"/>
  <c r="M16" i="65"/>
  <c r="M185" i="65" s="1"/>
  <c r="M40" i="49"/>
  <c r="M40" i="50"/>
  <c r="Q16" i="65"/>
  <c r="Q185" i="65" s="1"/>
  <c r="Q40" i="49"/>
  <c r="Q40" i="50"/>
  <c r="F17" i="65"/>
  <c r="F186" i="65" s="1"/>
  <c r="F41" i="49"/>
  <c r="J41" i="39"/>
  <c r="J17" i="65"/>
  <c r="J41" i="49"/>
  <c r="N17" i="65"/>
  <c r="N186" i="65" s="1"/>
  <c r="N41" i="49"/>
  <c r="C45" i="38"/>
  <c r="C5" i="66"/>
  <c r="C48" i="49"/>
  <c r="C58" i="50"/>
  <c r="C45" i="50"/>
  <c r="C46" i="49"/>
  <c r="C45" i="49"/>
  <c r="G45" i="38"/>
  <c r="G5" i="66"/>
  <c r="G194" i="66" s="1"/>
  <c r="G45" i="49"/>
  <c r="G45" i="50"/>
  <c r="G49" i="49"/>
  <c r="G48" i="49"/>
  <c r="G46" i="49"/>
  <c r="K45" i="38"/>
  <c r="K5" i="66"/>
  <c r="K46" i="49"/>
  <c r="K45" i="50"/>
  <c r="K45" i="49"/>
  <c r="K48" i="49"/>
  <c r="O45" i="38"/>
  <c r="O5" i="66"/>
  <c r="O48" i="49"/>
  <c r="O45" i="50"/>
  <c r="O45" i="49"/>
  <c r="O46" i="49"/>
  <c r="O58" i="49"/>
  <c r="D9" i="66"/>
  <c r="H9" i="66"/>
  <c r="L9" i="66"/>
  <c r="P9" i="66"/>
  <c r="E11" i="66"/>
  <c r="E176" i="66" s="1"/>
  <c r="E50" i="49"/>
  <c r="E50" i="50"/>
  <c r="I11" i="66"/>
  <c r="I50" i="50"/>
  <c r="I50" i="49"/>
  <c r="M11" i="66"/>
  <c r="M176" i="66" s="1"/>
  <c r="M50" i="49"/>
  <c r="M50" i="50"/>
  <c r="Q11" i="66"/>
  <c r="Q50" i="50"/>
  <c r="Q50" i="49"/>
  <c r="F12" i="66"/>
  <c r="F51" i="49"/>
  <c r="F52" i="50"/>
  <c r="F52" i="49"/>
  <c r="F53" i="49"/>
  <c r="F51" i="50"/>
  <c r="J51" i="39"/>
  <c r="J12" i="66"/>
  <c r="J52" i="50"/>
  <c r="J53" i="49"/>
  <c r="J52" i="49"/>
  <c r="N12" i="66"/>
  <c r="N52" i="49"/>
  <c r="N52" i="50"/>
  <c r="N53" i="49"/>
  <c r="C13" i="66"/>
  <c r="C54" i="49"/>
  <c r="G13" i="66"/>
  <c r="G54" i="49"/>
  <c r="K13" i="66"/>
  <c r="K180" i="66" s="1"/>
  <c r="K54" i="49"/>
  <c r="O13" i="66"/>
  <c r="O54" i="49"/>
  <c r="D14" i="66"/>
  <c r="D182" i="66" s="1"/>
  <c r="D57" i="49"/>
  <c r="D56" i="49"/>
  <c r="D57" i="48"/>
  <c r="H14" i="66"/>
  <c r="H56" i="49"/>
  <c r="H57" i="49"/>
  <c r="H57" i="48"/>
  <c r="L14" i="66"/>
  <c r="L182" i="66" s="1"/>
  <c r="L57" i="49"/>
  <c r="L56" i="49"/>
  <c r="L57" i="48"/>
  <c r="P14" i="66"/>
  <c r="P56" i="49"/>
  <c r="P57" i="49"/>
  <c r="P57" i="48"/>
  <c r="P55" i="49"/>
  <c r="E16" i="66"/>
  <c r="E59" i="49"/>
  <c r="E59" i="50"/>
  <c r="E59" i="48"/>
  <c r="I16" i="66"/>
  <c r="I59" i="50"/>
  <c r="I59" i="49"/>
  <c r="I59" i="48"/>
  <c r="M59" i="39"/>
  <c r="M16" i="66"/>
  <c r="M59" i="49"/>
  <c r="M59" i="50"/>
  <c r="M59" i="48"/>
  <c r="Q16" i="66"/>
  <c r="Q59" i="50"/>
  <c r="Q59" i="49"/>
  <c r="Q59" i="48"/>
  <c r="F60" i="39"/>
  <c r="F17" i="66"/>
  <c r="F60" i="49"/>
  <c r="F60" i="48"/>
  <c r="J60" i="39"/>
  <c r="J17" i="66"/>
  <c r="J60" i="49"/>
  <c r="J60" i="48"/>
  <c r="N17" i="66"/>
  <c r="N60" i="49"/>
  <c r="N60" i="48"/>
  <c r="C64" i="38"/>
  <c r="C7" i="67" s="1"/>
  <c r="C172" i="67" s="1"/>
  <c r="C5" i="67"/>
  <c r="C77" i="49"/>
  <c r="C65" i="49"/>
  <c r="C64" i="49"/>
  <c r="C64" i="50"/>
  <c r="C67" i="49"/>
  <c r="G64" i="38"/>
  <c r="G5" i="67"/>
  <c r="G213" i="67" s="1"/>
  <c r="G64" i="49"/>
  <c r="G67" i="49"/>
  <c r="G65" i="49"/>
  <c r="G64" i="50"/>
  <c r="K64" i="38"/>
  <c r="K5" i="67"/>
  <c r="K77" i="49"/>
  <c r="K65" i="49"/>
  <c r="K64" i="50"/>
  <c r="K64" i="49"/>
  <c r="K67" i="49"/>
  <c r="K77" i="50"/>
  <c r="K67" i="48"/>
  <c r="K65" i="48"/>
  <c r="O64" i="38"/>
  <c r="O5" i="67"/>
  <c r="O64" i="50"/>
  <c r="O67" i="49"/>
  <c r="O65" i="49"/>
  <c r="O64" i="49"/>
  <c r="O67" i="48"/>
  <c r="D67" i="39"/>
  <c r="D9" i="67"/>
  <c r="H9" i="67"/>
  <c r="L67" i="39"/>
  <c r="L9" i="67"/>
  <c r="P9" i="67"/>
  <c r="E11" i="67"/>
  <c r="E69" i="50"/>
  <c r="E69" i="49"/>
  <c r="I69" i="39"/>
  <c r="I11" i="67"/>
  <c r="I69" i="50"/>
  <c r="I69" i="49"/>
  <c r="M69" i="39"/>
  <c r="M11" i="67"/>
  <c r="M69" i="49"/>
  <c r="M69" i="50"/>
  <c r="Q69" i="39"/>
  <c r="Q11" i="67"/>
  <c r="Q69" i="50"/>
  <c r="Q69" i="49"/>
  <c r="F12" i="67"/>
  <c r="F71" i="49"/>
  <c r="F71" i="50"/>
  <c r="F72" i="49"/>
  <c r="F72" i="48"/>
  <c r="J12" i="67"/>
  <c r="J178" i="67" s="1"/>
  <c r="J71" i="50"/>
  <c r="J71" i="49"/>
  <c r="J72" i="49"/>
  <c r="J72" i="48"/>
  <c r="N70" i="39"/>
  <c r="N12" i="67"/>
  <c r="N71" i="49"/>
  <c r="N72" i="49"/>
  <c r="N70" i="50"/>
  <c r="N71" i="50"/>
  <c r="N72" i="48"/>
  <c r="C13" i="67"/>
  <c r="C73" i="49"/>
  <c r="C73" i="48"/>
  <c r="G13" i="67"/>
  <c r="G73" i="49"/>
  <c r="G73" i="48"/>
  <c r="K13" i="67"/>
  <c r="K73" i="49"/>
  <c r="K73" i="48"/>
  <c r="O73" i="39"/>
  <c r="O13" i="67"/>
  <c r="O73" i="49"/>
  <c r="O73" i="48"/>
  <c r="D14" i="67"/>
  <c r="D76" i="49"/>
  <c r="D75" i="49"/>
  <c r="D74" i="49"/>
  <c r="D75" i="48"/>
  <c r="H74" i="39"/>
  <c r="H14" i="67"/>
  <c r="H76" i="49"/>
  <c r="H75" i="49"/>
  <c r="H75" i="48"/>
  <c r="H74" i="49"/>
  <c r="L14" i="67"/>
  <c r="L75" i="49"/>
  <c r="L76" i="49"/>
  <c r="L74" i="49"/>
  <c r="L75" i="48"/>
  <c r="P74" i="39"/>
  <c r="P14" i="67"/>
  <c r="P183" i="67" s="1"/>
  <c r="P74" i="49"/>
  <c r="P76" i="49"/>
  <c r="P75" i="49"/>
  <c r="P75" i="48"/>
  <c r="E16" i="67"/>
  <c r="E78" i="49"/>
  <c r="E78" i="50"/>
  <c r="I16" i="67"/>
  <c r="I78" i="49"/>
  <c r="I78" i="50"/>
  <c r="M16" i="67"/>
  <c r="M78" i="49"/>
  <c r="M78" i="50"/>
  <c r="Q78" i="39"/>
  <c r="Q16" i="67"/>
  <c r="Q78" i="50"/>
  <c r="Q78" i="49"/>
  <c r="F17" i="67"/>
  <c r="F79" i="49"/>
  <c r="J17" i="67"/>
  <c r="J186" i="67" s="1"/>
  <c r="J79" i="49"/>
  <c r="N79" i="39"/>
  <c r="N17" i="67"/>
  <c r="N79" i="49"/>
  <c r="C83" i="38"/>
  <c r="C7" i="68" s="1"/>
  <c r="C209" i="68" s="1"/>
  <c r="C5" i="68"/>
  <c r="C212" i="68" s="1"/>
  <c r="C83" i="49"/>
  <c r="C86" i="49"/>
  <c r="C83" i="50"/>
  <c r="C84" i="49"/>
  <c r="G83" i="38"/>
  <c r="G5" i="68"/>
  <c r="G83" i="49"/>
  <c r="G83" i="50"/>
  <c r="G86" i="49"/>
  <c r="G84" i="49"/>
  <c r="K83" i="38"/>
  <c r="K5" i="68"/>
  <c r="K274" i="68" s="1"/>
  <c r="K83" i="49"/>
  <c r="K84" i="49"/>
  <c r="K86" i="49"/>
  <c r="K83" i="50"/>
  <c r="K87" i="49"/>
  <c r="K86" i="48"/>
  <c r="O83" i="38"/>
  <c r="O5" i="68"/>
  <c r="O84" i="49"/>
  <c r="O83" i="49"/>
  <c r="O83" i="50"/>
  <c r="O86" i="49"/>
  <c r="O100" i="49"/>
  <c r="O86" i="48"/>
  <c r="G9" i="68"/>
  <c r="K9" i="68"/>
  <c r="O9" i="68"/>
  <c r="D11" i="68"/>
  <c r="D214" i="68" s="1"/>
  <c r="D88" i="49"/>
  <c r="D88" i="50"/>
  <c r="D88" i="48"/>
  <c r="H11" i="68"/>
  <c r="H88" i="49"/>
  <c r="H88" i="50"/>
  <c r="H88" i="48"/>
  <c r="L11" i="68"/>
  <c r="L88" i="49"/>
  <c r="L88" i="50"/>
  <c r="L88" i="48"/>
  <c r="P88" i="39"/>
  <c r="P11" i="68"/>
  <c r="P214" i="68" s="1"/>
  <c r="P88" i="49"/>
  <c r="P88" i="50"/>
  <c r="P88" i="48"/>
  <c r="E12" i="68"/>
  <c r="E239" i="68" s="1"/>
  <c r="E90" i="49"/>
  <c r="E91" i="49"/>
  <c r="E90" i="50"/>
  <c r="E90" i="48"/>
  <c r="E89" i="49"/>
  <c r="I89" i="39"/>
  <c r="I12" i="68"/>
  <c r="I216" i="68" s="1"/>
  <c r="I90" i="50"/>
  <c r="I90" i="49"/>
  <c r="I91" i="49"/>
  <c r="I90" i="48"/>
  <c r="M12" i="68"/>
  <c r="M90" i="49"/>
  <c r="M90" i="50"/>
  <c r="M91" i="49"/>
  <c r="M90" i="48"/>
  <c r="Q89" i="39"/>
  <c r="Q12" i="68"/>
  <c r="Q263" i="68" s="1"/>
  <c r="Q91" i="49"/>
  <c r="Q90" i="49"/>
  <c r="Q90" i="50"/>
  <c r="Q89" i="50"/>
  <c r="Q90" i="48"/>
  <c r="F13" i="68"/>
  <c r="F218" i="68" s="1"/>
  <c r="F92" i="49"/>
  <c r="F92" i="50"/>
  <c r="J13" i="68"/>
  <c r="J218" i="68" s="1"/>
  <c r="J92" i="50"/>
  <c r="J92" i="49"/>
  <c r="N13" i="68"/>
  <c r="N218" i="68" s="1"/>
  <c r="N92" i="50"/>
  <c r="N92" i="49"/>
  <c r="C14" i="68"/>
  <c r="C94" i="49"/>
  <c r="C95" i="49"/>
  <c r="C94" i="50"/>
  <c r="C93" i="50"/>
  <c r="G93" i="39"/>
  <c r="G14" i="68"/>
  <c r="G94" i="49"/>
  <c r="G93" i="49"/>
  <c r="G95" i="49"/>
  <c r="G94" i="50"/>
  <c r="G93" i="50"/>
  <c r="K14" i="68"/>
  <c r="K94" i="49"/>
  <c r="K94" i="50"/>
  <c r="K95" i="49"/>
  <c r="O93" i="39"/>
  <c r="O14" i="68"/>
  <c r="O267" i="68" s="1"/>
  <c r="O94" i="49"/>
  <c r="O94" i="50"/>
  <c r="O93" i="50"/>
  <c r="O93" i="49"/>
  <c r="O95" i="49"/>
  <c r="D15" i="68"/>
  <c r="D222" i="68" s="1"/>
  <c r="D96" i="49"/>
  <c r="H96" i="39"/>
  <c r="H15" i="68"/>
  <c r="H96" i="49"/>
  <c r="L15" i="68"/>
  <c r="L222" i="68" s="1"/>
  <c r="L96" i="49"/>
  <c r="P15" i="68"/>
  <c r="P96" i="49"/>
  <c r="E16" i="68"/>
  <c r="E224" i="68" s="1"/>
  <c r="E98" i="49"/>
  <c r="E99" i="49"/>
  <c r="E97" i="49"/>
  <c r="I16" i="68"/>
  <c r="I224" i="68" s="1"/>
  <c r="I98" i="49"/>
  <c r="I99" i="49"/>
  <c r="I99" i="48"/>
  <c r="M16" i="68"/>
  <c r="M99" i="49"/>
  <c r="M98" i="49"/>
  <c r="Q16" i="68"/>
  <c r="Q98" i="49"/>
  <c r="Q99" i="49"/>
  <c r="F18" i="68"/>
  <c r="F227" i="68" s="1"/>
  <c r="F101" i="49"/>
  <c r="F101" i="48"/>
  <c r="J18" i="68"/>
  <c r="J227" i="68" s="1"/>
  <c r="J101" i="49"/>
  <c r="N18" i="68"/>
  <c r="N101" i="49"/>
  <c r="C19" i="68"/>
  <c r="C102" i="49"/>
  <c r="C102" i="50"/>
  <c r="C102" i="48"/>
  <c r="G19" i="68"/>
  <c r="G102" i="50"/>
  <c r="G102" i="49"/>
  <c r="K19" i="68"/>
  <c r="K228" i="68" s="1"/>
  <c r="K102" i="49"/>
  <c r="K102" i="50"/>
  <c r="O19" i="68"/>
  <c r="O102" i="50"/>
  <c r="O102" i="49"/>
  <c r="D20" i="68"/>
  <c r="D229" i="68" s="1"/>
  <c r="D103" i="49"/>
  <c r="H20" i="68"/>
  <c r="H229" i="68" s="1"/>
  <c r="H103" i="49"/>
  <c r="H103" i="48"/>
  <c r="L20" i="68"/>
  <c r="L103" i="49"/>
  <c r="P20" i="68"/>
  <c r="P229" i="68" s="1"/>
  <c r="P103" i="49"/>
  <c r="E107" i="38"/>
  <c r="E7" i="69" s="1"/>
  <c r="E5" i="69"/>
  <c r="E222" i="69" s="1"/>
  <c r="E108" i="49"/>
  <c r="E110" i="49"/>
  <c r="E107" i="48"/>
  <c r="E110" i="48"/>
  <c r="E108" i="48"/>
  <c r="E107" i="49"/>
  <c r="E120" i="50"/>
  <c r="I107" i="38"/>
  <c r="I5" i="69"/>
  <c r="I203" i="69" s="1"/>
  <c r="I110" i="48"/>
  <c r="I107" i="48"/>
  <c r="I108" i="48"/>
  <c r="I107" i="49"/>
  <c r="I110" i="49"/>
  <c r="I108" i="49"/>
  <c r="M107" i="38"/>
  <c r="M7" i="69" s="1"/>
  <c r="M5" i="69"/>
  <c r="M222" i="69" s="1"/>
  <c r="M107" i="49"/>
  <c r="M108" i="49"/>
  <c r="M110" i="48"/>
  <c r="M110" i="49"/>
  <c r="M108" i="48"/>
  <c r="M120" i="50"/>
  <c r="M107" i="48"/>
  <c r="M120" i="48"/>
  <c r="Q107" i="38"/>
  <c r="Q5" i="69"/>
  <c r="Q107" i="48"/>
  <c r="Q108" i="48"/>
  <c r="Q110" i="48"/>
  <c r="Q108" i="49"/>
  <c r="Q107" i="49"/>
  <c r="Q110" i="49"/>
  <c r="E13" i="69"/>
  <c r="E116" i="49"/>
  <c r="E116" i="48"/>
  <c r="I13" i="69"/>
  <c r="I116" i="49"/>
  <c r="I116" i="48"/>
  <c r="M13" i="69"/>
  <c r="M116" i="49"/>
  <c r="M116" i="48"/>
  <c r="Q13" i="69"/>
  <c r="Q116" i="48"/>
  <c r="Q116" i="49"/>
  <c r="F14" i="69"/>
  <c r="F119" i="49"/>
  <c r="F118" i="48"/>
  <c r="F118" i="49"/>
  <c r="F119" i="48"/>
  <c r="J14" i="69"/>
  <c r="J181" i="69" s="1"/>
  <c r="J119" i="48"/>
  <c r="J118" i="48"/>
  <c r="J118" i="49"/>
  <c r="J119" i="49"/>
  <c r="N14" i="69"/>
  <c r="N119" i="49"/>
  <c r="N119" i="48"/>
  <c r="N118" i="49"/>
  <c r="N118" i="48"/>
  <c r="N117" i="49"/>
  <c r="C16" i="69"/>
  <c r="C121" i="50"/>
  <c r="C121" i="49"/>
  <c r="C121" i="48"/>
  <c r="G16" i="69"/>
  <c r="G121" i="50"/>
  <c r="G121" i="49"/>
  <c r="G121" i="48"/>
  <c r="K16" i="69"/>
  <c r="K121" i="49"/>
  <c r="K121" i="48"/>
  <c r="K121" i="50"/>
  <c r="O16" i="69"/>
  <c r="O121" i="48"/>
  <c r="O121" i="50"/>
  <c r="O121" i="49"/>
  <c r="D17" i="69"/>
  <c r="D122" i="48"/>
  <c r="D122" i="49"/>
  <c r="H17" i="69"/>
  <c r="H122" i="49"/>
  <c r="H122" i="48"/>
  <c r="L17" i="69"/>
  <c r="L122" i="49"/>
  <c r="L122" i="48"/>
  <c r="P17" i="69"/>
  <c r="P122" i="48"/>
  <c r="P122" i="49"/>
  <c r="E126" i="38"/>
  <c r="E5" i="70"/>
  <c r="E129" i="48"/>
  <c r="E126" i="49"/>
  <c r="E126" i="48"/>
  <c r="E127" i="48"/>
  <c r="E129" i="49"/>
  <c r="E127" i="49"/>
  <c r="I126" i="38"/>
  <c r="I5" i="70"/>
  <c r="I127" i="49"/>
  <c r="I126" i="48"/>
  <c r="I129" i="49"/>
  <c r="I127" i="48"/>
  <c r="I129" i="48"/>
  <c r="I126" i="49"/>
  <c r="I139" i="49"/>
  <c r="I139" i="48"/>
  <c r="M126" i="38"/>
  <c r="M126" i="39" s="1"/>
  <c r="M5" i="70"/>
  <c r="M127" i="48"/>
  <c r="M129" i="48"/>
  <c r="M126" i="49"/>
  <c r="M127" i="49"/>
  <c r="M129" i="49"/>
  <c r="M126" i="48"/>
  <c r="M139" i="48"/>
  <c r="Q126" i="38"/>
  <c r="Q7" i="70" s="1"/>
  <c r="Q5" i="70"/>
  <c r="Q126" i="48"/>
  <c r="Q127" i="49"/>
  <c r="Q129" i="49"/>
  <c r="Q129" i="48"/>
  <c r="Q126" i="49"/>
  <c r="Q127" i="48"/>
  <c r="Q139" i="49"/>
  <c r="C11" i="70"/>
  <c r="C131" i="49"/>
  <c r="C131" i="48"/>
  <c r="G11" i="70"/>
  <c r="G131" i="49"/>
  <c r="G131" i="48"/>
  <c r="K11" i="70"/>
  <c r="K131" i="48"/>
  <c r="K131" i="49"/>
  <c r="O11" i="70"/>
  <c r="O131" i="48"/>
  <c r="O131" i="49"/>
  <c r="D12" i="70"/>
  <c r="D196" i="70" s="1"/>
  <c r="D134" i="49"/>
  <c r="D133" i="49"/>
  <c r="D134" i="48"/>
  <c r="D133" i="48"/>
  <c r="H12" i="70"/>
  <c r="H134" i="48"/>
  <c r="H134" i="49"/>
  <c r="H133" i="48"/>
  <c r="H133" i="49"/>
  <c r="L12" i="70"/>
  <c r="L196" i="70" s="1"/>
  <c r="L133" i="48"/>
  <c r="L134" i="48"/>
  <c r="L134" i="49"/>
  <c r="L133" i="49"/>
  <c r="P12" i="70"/>
  <c r="P134" i="49"/>
  <c r="P134" i="48"/>
  <c r="P133" i="48"/>
  <c r="P133" i="49"/>
  <c r="E13" i="70"/>
  <c r="E135" i="49"/>
  <c r="E135" i="48"/>
  <c r="I13" i="70"/>
  <c r="I135" i="48"/>
  <c r="I135" i="49"/>
  <c r="M13" i="70"/>
  <c r="M135" i="48"/>
  <c r="M135" i="49"/>
  <c r="Q13" i="70"/>
  <c r="Q135" i="49"/>
  <c r="Q135" i="48"/>
  <c r="F14" i="70"/>
  <c r="F200" i="70" s="1"/>
  <c r="F137" i="48"/>
  <c r="F138" i="49"/>
  <c r="F137" i="49"/>
  <c r="F138" i="48"/>
  <c r="F136" i="48"/>
  <c r="F136" i="49"/>
  <c r="J14" i="70"/>
  <c r="J138" i="48"/>
  <c r="J137" i="48"/>
  <c r="J137" i="49"/>
  <c r="J138" i="49"/>
  <c r="N14" i="70"/>
  <c r="N200" i="70" s="1"/>
  <c r="N138" i="49"/>
  <c r="N138" i="48"/>
  <c r="N137" i="48"/>
  <c r="N137" i="49"/>
  <c r="C16" i="70"/>
  <c r="C140" i="48"/>
  <c r="C140" i="50"/>
  <c r="C140" i="49"/>
  <c r="G16" i="70"/>
  <c r="G140" i="49"/>
  <c r="G140" i="50"/>
  <c r="G140" i="48"/>
  <c r="K16" i="70"/>
  <c r="K140" i="50"/>
  <c r="K140" i="49"/>
  <c r="K140" i="48"/>
  <c r="O16" i="70"/>
  <c r="O140" i="49"/>
  <c r="O140" i="48"/>
  <c r="O140" i="50"/>
  <c r="D17" i="70"/>
  <c r="D141" i="48"/>
  <c r="D141" i="49"/>
  <c r="H17" i="70"/>
  <c r="H141" i="48"/>
  <c r="H141" i="49"/>
  <c r="L17" i="70"/>
  <c r="L141" i="49"/>
  <c r="L141" i="48"/>
  <c r="P17" i="70"/>
  <c r="P141" i="49"/>
  <c r="P141" i="48"/>
  <c r="E145" i="38"/>
  <c r="E7" i="71" s="1"/>
  <c r="E5" i="71"/>
  <c r="E215" i="71" s="1"/>
  <c r="E147" i="49"/>
  <c r="E145" i="48"/>
  <c r="E145" i="49"/>
  <c r="E147" i="48"/>
  <c r="E157" i="49"/>
  <c r="I145" i="38"/>
  <c r="I7" i="71" s="1"/>
  <c r="I5" i="71"/>
  <c r="I147" i="48"/>
  <c r="I147" i="49"/>
  <c r="I145" i="49"/>
  <c r="I157" i="49"/>
  <c r="I145" i="48"/>
  <c r="I157" i="48"/>
  <c r="M145" i="38"/>
  <c r="M5" i="71"/>
  <c r="M147" i="48"/>
  <c r="M157" i="49"/>
  <c r="M145" i="49"/>
  <c r="M147" i="49"/>
  <c r="M145" i="48"/>
  <c r="Q145" i="38"/>
  <c r="Q7" i="71" s="1"/>
  <c r="Q5" i="71"/>
  <c r="Q157" i="49"/>
  <c r="Q145" i="49"/>
  <c r="Q147" i="49"/>
  <c r="Q145" i="48"/>
  <c r="Q147" i="48"/>
  <c r="Q157" i="50"/>
  <c r="C11" i="71"/>
  <c r="C149" i="50"/>
  <c r="C149" i="49"/>
  <c r="C149" i="48"/>
  <c r="G11" i="71"/>
  <c r="G149" i="49"/>
  <c r="G149" i="50"/>
  <c r="G149" i="48"/>
  <c r="K11" i="71"/>
  <c r="K149" i="50"/>
  <c r="K149" i="49"/>
  <c r="K149" i="48"/>
  <c r="O11" i="71"/>
  <c r="O149" i="50"/>
  <c r="O149" i="49"/>
  <c r="O149" i="48"/>
  <c r="D12" i="71"/>
  <c r="D150" i="49"/>
  <c r="D152" i="49"/>
  <c r="D152" i="48"/>
  <c r="D150" i="50"/>
  <c r="D151" i="50"/>
  <c r="D151" i="48"/>
  <c r="D151" i="49"/>
  <c r="D150" i="48"/>
  <c r="H12" i="71"/>
  <c r="H151" i="48"/>
  <c r="H150" i="50"/>
  <c r="H151" i="49"/>
  <c r="H152" i="48"/>
  <c r="H152" i="49"/>
  <c r="H151" i="50"/>
  <c r="L12" i="71"/>
  <c r="L190" i="71" s="1"/>
  <c r="L150" i="49"/>
  <c r="L151" i="48"/>
  <c r="L151" i="50"/>
  <c r="L152" i="49"/>
  <c r="L152" i="48"/>
  <c r="L151" i="49"/>
  <c r="L150" i="50"/>
  <c r="P12" i="71"/>
  <c r="P152" i="49"/>
  <c r="P152" i="48"/>
  <c r="P151" i="49"/>
  <c r="P151" i="50"/>
  <c r="P150" i="50"/>
  <c r="P151" i="48"/>
  <c r="P150" i="48"/>
  <c r="E13" i="71"/>
  <c r="E153" i="48"/>
  <c r="E153" i="49"/>
  <c r="I13" i="71"/>
  <c r="I153" i="49"/>
  <c r="I153" i="48"/>
  <c r="M13" i="71"/>
  <c r="M153" i="48"/>
  <c r="M153" i="49"/>
  <c r="Q13" i="71"/>
  <c r="Q153" i="49"/>
  <c r="Q153" i="48"/>
  <c r="F14" i="71"/>
  <c r="F156" i="49"/>
  <c r="F156" i="48"/>
  <c r="F155" i="49"/>
  <c r="F155" i="48"/>
  <c r="J14" i="71"/>
  <c r="J155" i="49"/>
  <c r="J156" i="48"/>
  <c r="J156" i="49"/>
  <c r="J155" i="48"/>
  <c r="N14" i="71"/>
  <c r="N156" i="48"/>
  <c r="N155" i="49"/>
  <c r="N155" i="48"/>
  <c r="N154" i="49"/>
  <c r="N156" i="49"/>
  <c r="C16" i="71"/>
  <c r="C158" i="50"/>
  <c r="C158" i="49"/>
  <c r="C158" i="48"/>
  <c r="G16" i="71"/>
  <c r="G158" i="50"/>
  <c r="G158" i="49"/>
  <c r="G158" i="48"/>
  <c r="K16" i="71"/>
  <c r="K158" i="49"/>
  <c r="K158" i="48"/>
  <c r="K158" i="50"/>
  <c r="O16" i="71"/>
  <c r="O158" i="48"/>
  <c r="O158" i="49"/>
  <c r="O158" i="50"/>
  <c r="D17" i="71"/>
  <c r="D159" i="48"/>
  <c r="D159" i="49"/>
  <c r="H17" i="71"/>
  <c r="H159" i="49"/>
  <c r="H159" i="48"/>
  <c r="L17" i="71"/>
  <c r="L159" i="49"/>
  <c r="L159" i="48"/>
  <c r="P17" i="71"/>
  <c r="P159" i="48"/>
  <c r="P159" i="49"/>
  <c r="E163" i="38"/>
  <c r="E7" i="72" s="1"/>
  <c r="E5" i="72"/>
  <c r="E163" i="48"/>
  <c r="E163" i="49"/>
  <c r="E165" i="49"/>
  <c r="E165" i="48"/>
  <c r="I163" i="38"/>
  <c r="I7" i="72" s="1"/>
  <c r="I5" i="72"/>
  <c r="I197" i="72" s="1"/>
  <c r="I163" i="49"/>
  <c r="I165" i="48"/>
  <c r="I165" i="49"/>
  <c r="I163" i="48"/>
  <c r="M163" i="38"/>
  <c r="M7" i="72" s="1"/>
  <c r="M5" i="72"/>
  <c r="M165" i="49"/>
  <c r="M163" i="48"/>
  <c r="M163" i="49"/>
  <c r="M165" i="48"/>
  <c r="M166" i="48"/>
  <c r="Q163" i="38"/>
  <c r="Q7" i="72" s="1"/>
  <c r="Q5" i="72"/>
  <c r="Q165" i="48"/>
  <c r="Q163" i="49"/>
  <c r="Q163" i="48"/>
  <c r="Q165" i="49"/>
  <c r="Q175" i="50"/>
  <c r="C11" i="72"/>
  <c r="C167" i="48"/>
  <c r="C167" i="49"/>
  <c r="C167" i="50"/>
  <c r="G11" i="72"/>
  <c r="G167" i="48"/>
  <c r="G167" i="50"/>
  <c r="G167" i="49"/>
  <c r="K11" i="72"/>
  <c r="K167" i="48"/>
  <c r="K167" i="49"/>
  <c r="K167" i="50"/>
  <c r="O11" i="72"/>
  <c r="O167" i="50"/>
  <c r="O167" i="48"/>
  <c r="O167" i="49"/>
  <c r="D12" i="72"/>
  <c r="D169" i="48"/>
  <c r="D169" i="49"/>
  <c r="D170" i="48"/>
  <c r="D170" i="49"/>
  <c r="D169" i="50"/>
  <c r="D168" i="49"/>
  <c r="H12" i="72"/>
  <c r="H190" i="72" s="1"/>
  <c r="H169" i="49"/>
  <c r="H170" i="49"/>
  <c r="H169" i="50"/>
  <c r="H170" i="48"/>
  <c r="H169" i="48"/>
  <c r="L12" i="72"/>
  <c r="L190" i="72" s="1"/>
  <c r="L169" i="49"/>
  <c r="L170" i="48"/>
  <c r="L170" i="49"/>
  <c r="L169" i="50"/>
  <c r="L169" i="48"/>
  <c r="P12" i="72"/>
  <c r="P208" i="72" s="1"/>
  <c r="P169" i="49"/>
  <c r="P170" i="49"/>
  <c r="P169" i="50"/>
  <c r="P170" i="48"/>
  <c r="P169" i="48"/>
  <c r="P168" i="50"/>
  <c r="E13" i="72"/>
  <c r="E171" i="48"/>
  <c r="E171" i="49"/>
  <c r="I13" i="72"/>
  <c r="I171" i="48"/>
  <c r="I171" i="49"/>
  <c r="M13" i="72"/>
  <c r="M171" i="48"/>
  <c r="M171" i="49"/>
  <c r="Q13" i="72"/>
  <c r="Q171" i="49"/>
  <c r="Q171" i="48"/>
  <c r="F14" i="72"/>
  <c r="F174" i="48"/>
  <c r="F173" i="49"/>
  <c r="F174" i="49"/>
  <c r="F173" i="48"/>
  <c r="J14" i="72"/>
  <c r="J174" i="49"/>
  <c r="J173" i="49"/>
  <c r="J174" i="48"/>
  <c r="J173" i="48"/>
  <c r="N14" i="72"/>
  <c r="N174" i="48"/>
  <c r="N173" i="49"/>
  <c r="N173" i="48"/>
  <c r="N174" i="49"/>
  <c r="N172" i="49"/>
  <c r="C16" i="72"/>
  <c r="C176" i="50"/>
  <c r="C176" i="48"/>
  <c r="C176" i="49"/>
  <c r="G16" i="72"/>
  <c r="G176" i="49"/>
  <c r="G176" i="50"/>
  <c r="G176" i="48"/>
  <c r="K16" i="72"/>
  <c r="K176" i="49"/>
  <c r="K176" i="48"/>
  <c r="K176" i="50"/>
  <c r="O16" i="72"/>
  <c r="O176" i="48"/>
  <c r="O176" i="49"/>
  <c r="O176" i="50"/>
  <c r="D17" i="72"/>
  <c r="D177" i="48"/>
  <c r="D177" i="49"/>
  <c r="H17" i="72"/>
  <c r="H177" i="48"/>
  <c r="H177" i="49"/>
  <c r="L17" i="72"/>
  <c r="L177" i="49"/>
  <c r="L177" i="48"/>
  <c r="P17" i="72"/>
  <c r="P177" i="48"/>
  <c r="P177" i="49"/>
  <c r="C60" i="64"/>
  <c r="C11" i="59"/>
  <c r="C11" i="58"/>
  <c r="C11" i="60"/>
  <c r="C65" i="64"/>
  <c r="C19" i="60"/>
  <c r="C20" i="60"/>
  <c r="C20" i="59"/>
  <c r="C19" i="59"/>
  <c r="C20" i="58"/>
  <c r="C19" i="58"/>
  <c r="C53" i="65"/>
  <c r="C31" i="58"/>
  <c r="C31" i="60"/>
  <c r="C31" i="59"/>
  <c r="C30" i="60"/>
  <c r="C58" i="65"/>
  <c r="C40" i="60"/>
  <c r="C40" i="58"/>
  <c r="C39" i="58"/>
  <c r="C39" i="59"/>
  <c r="C39" i="60"/>
  <c r="C40" i="59"/>
  <c r="C54" i="66"/>
  <c r="C52" i="58"/>
  <c r="C53" i="59"/>
  <c r="C52" i="60"/>
  <c r="C53" i="58"/>
  <c r="C52" i="59"/>
  <c r="C51" i="59"/>
  <c r="C51" i="60"/>
  <c r="C59" i="66"/>
  <c r="C60" i="59"/>
  <c r="C60" i="58"/>
  <c r="C55" i="67"/>
  <c r="C73" i="58"/>
  <c r="C73" i="59"/>
  <c r="C60" i="68"/>
  <c r="C86" i="59"/>
  <c r="C86" i="58"/>
  <c r="C59" i="69"/>
  <c r="C122" i="59"/>
  <c r="C122" i="58"/>
  <c r="C55" i="70"/>
  <c r="C135" i="59"/>
  <c r="C135" i="58"/>
  <c r="C51" i="71"/>
  <c r="C147" i="59"/>
  <c r="C147" i="58"/>
  <c r="C56" i="71"/>
  <c r="C156" i="58"/>
  <c r="C154" i="59"/>
  <c r="C154" i="58"/>
  <c r="C156" i="59"/>
  <c r="C155" i="59"/>
  <c r="C155" i="58"/>
  <c r="C53" i="72"/>
  <c r="C166" i="59"/>
  <c r="C58" i="72"/>
  <c r="C175" i="58"/>
  <c r="C175" i="59"/>
  <c r="C49" i="66"/>
  <c r="C45" i="59"/>
  <c r="C46" i="59"/>
  <c r="C45" i="58"/>
  <c r="C45" i="60"/>
  <c r="C46" i="58"/>
  <c r="C49" i="70"/>
  <c r="C127" i="58"/>
  <c r="C126" i="59"/>
  <c r="C127" i="59"/>
  <c r="C126" i="58"/>
  <c r="E55" i="64"/>
  <c r="E5" i="59"/>
  <c r="E6" i="59"/>
  <c r="E5" i="60"/>
  <c r="E6" i="58"/>
  <c r="E5" i="58"/>
  <c r="I55" i="64"/>
  <c r="I5" i="60"/>
  <c r="I5" i="59"/>
  <c r="I5" i="58"/>
  <c r="I6" i="58"/>
  <c r="I6" i="59"/>
  <c r="M55" i="64"/>
  <c r="M5" i="60"/>
  <c r="M5" i="58"/>
  <c r="M6" i="58"/>
  <c r="M6" i="59"/>
  <c r="M5" i="59"/>
  <c r="Q55" i="64"/>
  <c r="Q6" i="58"/>
  <c r="Q5" i="60"/>
  <c r="Q5" i="58"/>
  <c r="Q6" i="59"/>
  <c r="Q5" i="59"/>
  <c r="G57" i="64"/>
  <c r="G8" i="59"/>
  <c r="G8" i="58"/>
  <c r="K57" i="64"/>
  <c r="K8" i="59"/>
  <c r="K8" i="58"/>
  <c r="O57" i="64"/>
  <c r="O8" i="58"/>
  <c r="O8" i="59"/>
  <c r="E59" i="64"/>
  <c r="E10" i="60"/>
  <c r="E10" i="58"/>
  <c r="E10" i="59"/>
  <c r="E9" i="60"/>
  <c r="E9" i="59"/>
  <c r="I59" i="64"/>
  <c r="I10" i="60"/>
  <c r="I10" i="58"/>
  <c r="I9" i="59"/>
  <c r="I9" i="60"/>
  <c r="I10" i="59"/>
  <c r="I9" i="58"/>
  <c r="M59" i="64"/>
  <c r="M9" i="60"/>
  <c r="M10" i="59"/>
  <c r="M10" i="60"/>
  <c r="M10" i="58"/>
  <c r="M9" i="58"/>
  <c r="M9" i="59"/>
  <c r="Q59" i="64"/>
  <c r="Q9" i="58"/>
  <c r="Q10" i="58"/>
  <c r="Q9" i="60"/>
  <c r="Q9" i="59"/>
  <c r="Q10" i="59"/>
  <c r="Q10" i="60"/>
  <c r="G60" i="64"/>
  <c r="G11" i="58"/>
  <c r="G11" i="60"/>
  <c r="G11" i="59"/>
  <c r="G62" i="64"/>
  <c r="G15" i="59"/>
  <c r="G15" i="58"/>
  <c r="K62" i="64"/>
  <c r="K15" i="59"/>
  <c r="K15" i="58"/>
  <c r="O62" i="64"/>
  <c r="O15" i="58"/>
  <c r="O15" i="59"/>
  <c r="E63" i="64"/>
  <c r="E17" i="59"/>
  <c r="E18" i="59"/>
  <c r="E17" i="58"/>
  <c r="E18" i="58"/>
  <c r="E16" i="59"/>
  <c r="I63" i="64"/>
  <c r="I18" i="58"/>
  <c r="I17" i="58"/>
  <c r="I17" i="59"/>
  <c r="I18" i="59"/>
  <c r="I16" i="58"/>
  <c r="M63" i="64"/>
  <c r="M435" i="64" s="1"/>
  <c r="M18" i="59"/>
  <c r="M18" i="58"/>
  <c r="M17" i="58"/>
  <c r="M17" i="59"/>
  <c r="Q63" i="64"/>
  <c r="Q18" i="59"/>
  <c r="Q17" i="58"/>
  <c r="Q18" i="58"/>
  <c r="Q17" i="59"/>
  <c r="G65" i="64"/>
  <c r="G417" i="64" s="1"/>
  <c r="G20" i="58"/>
  <c r="G19" i="59"/>
  <c r="G20" i="60"/>
  <c r="G19" i="60"/>
  <c r="G20" i="59"/>
  <c r="G19" i="58"/>
  <c r="K65" i="64"/>
  <c r="K19" i="60"/>
  <c r="K19" i="58"/>
  <c r="K20" i="58"/>
  <c r="K19" i="59"/>
  <c r="K20" i="59"/>
  <c r="K20" i="60"/>
  <c r="O65" i="64"/>
  <c r="O20" i="60"/>
  <c r="O19" i="58"/>
  <c r="O19" i="60"/>
  <c r="O19" i="59"/>
  <c r="O20" i="58"/>
  <c r="O20" i="59"/>
  <c r="E66" i="64"/>
  <c r="E21" i="60"/>
  <c r="E21" i="59"/>
  <c r="E21" i="58"/>
  <c r="M66" i="64"/>
  <c r="M21" i="58"/>
  <c r="M21" i="60"/>
  <c r="M21" i="59"/>
  <c r="G67" i="64"/>
  <c r="G22" i="59"/>
  <c r="G22" i="58"/>
  <c r="K67" i="64"/>
  <c r="K22" i="59"/>
  <c r="K22" i="58"/>
  <c r="O67" i="64"/>
  <c r="O22" i="58"/>
  <c r="O22" i="59"/>
  <c r="E49" i="65"/>
  <c r="E26" i="60"/>
  <c r="E27" i="59"/>
  <c r="E26" i="59"/>
  <c r="E26" i="58"/>
  <c r="E27" i="58"/>
  <c r="I49" i="65"/>
  <c r="I27" i="59"/>
  <c r="I27" i="58"/>
  <c r="I26" i="59"/>
  <c r="I26" i="58"/>
  <c r="I26" i="60"/>
  <c r="M49" i="65"/>
  <c r="M26" i="59"/>
  <c r="M26" i="58"/>
  <c r="M26" i="60"/>
  <c r="M27" i="58"/>
  <c r="M27" i="59"/>
  <c r="Q49" i="65"/>
  <c r="Q26" i="60"/>
  <c r="Q26" i="59"/>
  <c r="Q26" i="58"/>
  <c r="Q27" i="59"/>
  <c r="Q27" i="58"/>
  <c r="G51" i="65"/>
  <c r="G29" i="58"/>
  <c r="G29" i="59"/>
  <c r="K51" i="65"/>
  <c r="K29" i="59"/>
  <c r="K29" i="58"/>
  <c r="O51" i="65"/>
  <c r="O29" i="59"/>
  <c r="O29" i="58"/>
  <c r="E53" i="65"/>
  <c r="E31" i="60"/>
  <c r="E30" i="59"/>
  <c r="E31" i="58"/>
  <c r="E31" i="59"/>
  <c r="E30" i="60"/>
  <c r="I53" i="65"/>
  <c r="I31" i="59"/>
  <c r="I31" i="58"/>
  <c r="I31" i="60"/>
  <c r="I30" i="59"/>
  <c r="I30" i="60"/>
  <c r="I30" i="58"/>
  <c r="M53" i="65"/>
  <c r="M30" i="59"/>
  <c r="M31" i="58"/>
  <c r="M31" i="59"/>
  <c r="M31" i="60"/>
  <c r="Q53" i="65"/>
  <c r="Q30" i="59"/>
  <c r="Q31" i="60"/>
  <c r="Q31" i="59"/>
  <c r="Q31" i="58"/>
  <c r="G54" i="65"/>
  <c r="G388" i="65" s="1"/>
  <c r="G33" i="59"/>
  <c r="G33" i="60"/>
  <c r="G34" i="58"/>
  <c r="G33" i="58"/>
  <c r="G34" i="59"/>
  <c r="G32" i="59"/>
  <c r="K54" i="65"/>
  <c r="K33" i="60"/>
  <c r="K34" i="58"/>
  <c r="K33" i="58"/>
  <c r="K34" i="59"/>
  <c r="K33" i="59"/>
  <c r="O54" i="65"/>
  <c r="O34" i="58"/>
  <c r="O33" i="58"/>
  <c r="O34" i="59"/>
  <c r="O33" i="60"/>
  <c r="O33" i="59"/>
  <c r="E55" i="65"/>
  <c r="E35" i="58"/>
  <c r="E35" i="59"/>
  <c r="I55" i="65"/>
  <c r="I35" i="58"/>
  <c r="I35" i="59"/>
  <c r="M55" i="65"/>
  <c r="M35" i="59"/>
  <c r="M35" i="58"/>
  <c r="Q55" i="65"/>
  <c r="Q35" i="58"/>
  <c r="Q35" i="59"/>
  <c r="G56" i="65"/>
  <c r="G38" i="59"/>
  <c r="G37" i="59"/>
  <c r="G37" i="58"/>
  <c r="G38" i="58"/>
  <c r="G36" i="59"/>
  <c r="K56" i="65"/>
  <c r="K38" i="58"/>
  <c r="K37" i="59"/>
  <c r="K38" i="59"/>
  <c r="K37" i="58"/>
  <c r="O56" i="65"/>
  <c r="O38" i="59"/>
  <c r="O37" i="59"/>
  <c r="O38" i="58"/>
  <c r="O37" i="58"/>
  <c r="E58" i="65"/>
  <c r="E39" i="58"/>
  <c r="E40" i="59"/>
  <c r="E39" i="60"/>
  <c r="E40" i="58"/>
  <c r="E40" i="60"/>
  <c r="E39" i="59"/>
  <c r="I58" i="65"/>
  <c r="I39" i="58"/>
  <c r="I39" i="60"/>
  <c r="I40" i="60"/>
  <c r="I40" i="58"/>
  <c r="I40" i="59"/>
  <c r="I39" i="59"/>
  <c r="M58" i="65"/>
  <c r="M39" i="58"/>
  <c r="M40" i="60"/>
  <c r="M39" i="59"/>
  <c r="M40" i="58"/>
  <c r="M39" i="60"/>
  <c r="M40" i="59"/>
  <c r="Q58" i="65"/>
  <c r="Q39" i="58"/>
  <c r="Q40" i="59"/>
  <c r="Q40" i="60"/>
  <c r="Q39" i="59"/>
  <c r="Q40" i="58"/>
  <c r="Q39" i="60"/>
  <c r="G59" i="65"/>
  <c r="G41" i="58"/>
  <c r="G41" i="59"/>
  <c r="K59" i="65"/>
  <c r="K41" i="59"/>
  <c r="K41" i="58"/>
  <c r="O59" i="65"/>
  <c r="O41" i="58"/>
  <c r="O41" i="59"/>
  <c r="E49" i="66"/>
  <c r="E46" i="58"/>
  <c r="E45" i="58"/>
  <c r="E46" i="59"/>
  <c r="E45" i="59"/>
  <c r="E45" i="60"/>
  <c r="I49" i="66"/>
  <c r="I46" i="58"/>
  <c r="I45" i="59"/>
  <c r="I45" i="60"/>
  <c r="I46" i="59"/>
  <c r="I45" i="58"/>
  <c r="M49" i="66"/>
  <c r="M45" i="59"/>
  <c r="M45" i="58"/>
  <c r="M46" i="58"/>
  <c r="M45" i="60"/>
  <c r="M46" i="59"/>
  <c r="Q49" i="66"/>
  <c r="Q46" i="59"/>
  <c r="Q45" i="60"/>
  <c r="Q46" i="58"/>
  <c r="Q45" i="59"/>
  <c r="Q45" i="58"/>
  <c r="G51" i="66"/>
  <c r="G48" i="58"/>
  <c r="G48" i="59"/>
  <c r="K51" i="66"/>
  <c r="K48" i="58"/>
  <c r="K48" i="59"/>
  <c r="O51" i="66"/>
  <c r="O48" i="59"/>
  <c r="O48" i="58"/>
  <c r="E53" i="66"/>
  <c r="E50" i="60"/>
  <c r="E50" i="59"/>
  <c r="E49" i="59"/>
  <c r="E50" i="58"/>
  <c r="E49" i="58"/>
  <c r="I53" i="66"/>
  <c r="I50" i="58"/>
  <c r="I50" i="59"/>
  <c r="I49" i="58"/>
  <c r="I49" i="59"/>
  <c r="I50" i="60"/>
  <c r="M53" i="66"/>
  <c r="M50" i="58"/>
  <c r="M50" i="59"/>
  <c r="M50" i="60"/>
  <c r="M49" i="59"/>
  <c r="M49" i="58"/>
  <c r="M49" i="60"/>
  <c r="Q53" i="66"/>
  <c r="Q50" i="58"/>
  <c r="Q50" i="60"/>
  <c r="Q49" i="58"/>
  <c r="Q50" i="59"/>
  <c r="Q49" i="60"/>
  <c r="G54" i="66"/>
  <c r="G369" i="66" s="1"/>
  <c r="G52" i="59"/>
  <c r="G53" i="59"/>
  <c r="G52" i="60"/>
  <c r="G52" i="58"/>
  <c r="G53" i="58"/>
  <c r="G51" i="59"/>
  <c r="G51" i="58"/>
  <c r="K54" i="66"/>
  <c r="K388" i="66" s="1"/>
  <c r="K52" i="60"/>
  <c r="K51" i="58"/>
  <c r="K52" i="58"/>
  <c r="K53" i="59"/>
  <c r="K53" i="58"/>
  <c r="K52" i="59"/>
  <c r="K51" i="60"/>
  <c r="O54" i="66"/>
  <c r="O53" i="58"/>
  <c r="O52" i="60"/>
  <c r="O52" i="59"/>
  <c r="O53" i="59"/>
  <c r="O52" i="58"/>
  <c r="O51" i="58"/>
  <c r="E55" i="66"/>
  <c r="E54" i="58"/>
  <c r="E54" i="59"/>
  <c r="I55" i="66"/>
  <c r="I54" i="58"/>
  <c r="I54" i="59"/>
  <c r="M55" i="66"/>
  <c r="M54" i="58"/>
  <c r="M54" i="59"/>
  <c r="Q55" i="66"/>
  <c r="Q54" i="58"/>
  <c r="Q54" i="59"/>
  <c r="G56" i="66"/>
  <c r="G56" i="58"/>
  <c r="G56" i="59"/>
  <c r="G57" i="58"/>
  <c r="G57" i="59"/>
  <c r="K56" i="66"/>
  <c r="K392" i="66" s="1"/>
  <c r="K57" i="59"/>
  <c r="K56" i="59"/>
  <c r="K55" i="58"/>
  <c r="K56" i="58"/>
  <c r="K57" i="58"/>
  <c r="O56" i="66"/>
  <c r="O373" i="66" s="1"/>
  <c r="O56" i="58"/>
  <c r="O57" i="59"/>
  <c r="O57" i="58"/>
  <c r="O56" i="59"/>
  <c r="O55" i="58"/>
  <c r="E58" i="66"/>
  <c r="E58" i="58"/>
  <c r="E58" i="59"/>
  <c r="I58" i="66"/>
  <c r="I59" i="58"/>
  <c r="I58" i="58"/>
  <c r="I58" i="60"/>
  <c r="I59" i="60"/>
  <c r="I59" i="59"/>
  <c r="I58" i="59"/>
  <c r="M58" i="66"/>
  <c r="M58" i="59"/>
  <c r="M58" i="58"/>
  <c r="Q58" i="66"/>
  <c r="Q59" i="60"/>
  <c r="Q59" i="59"/>
  <c r="Q58" i="60"/>
  <c r="Q58" i="59"/>
  <c r="Q58" i="58"/>
  <c r="Q59" i="58"/>
  <c r="G59" i="66"/>
  <c r="G60" i="58"/>
  <c r="G60" i="59"/>
  <c r="K59" i="66"/>
  <c r="K60" i="58"/>
  <c r="K60" i="59"/>
  <c r="O59" i="66"/>
  <c r="O60" i="59"/>
  <c r="O60" i="58"/>
  <c r="E49" i="67"/>
  <c r="E65" i="58"/>
  <c r="E64" i="60"/>
  <c r="E64" i="59"/>
  <c r="E65" i="59"/>
  <c r="E64" i="58"/>
  <c r="I49" i="67"/>
  <c r="I64" i="58"/>
  <c r="I65" i="59"/>
  <c r="I64" i="59"/>
  <c r="I65" i="58"/>
  <c r="I64" i="60"/>
  <c r="M49" i="67"/>
  <c r="M64" i="58"/>
  <c r="M64" i="60"/>
  <c r="M65" i="58"/>
  <c r="M65" i="59"/>
  <c r="M64" i="59"/>
  <c r="Q49" i="67"/>
  <c r="Q65" i="58"/>
  <c r="Q64" i="60"/>
  <c r="Q64" i="59"/>
  <c r="Q65" i="59"/>
  <c r="Q64" i="58"/>
  <c r="G51" i="67"/>
  <c r="G67" i="59"/>
  <c r="G67" i="58"/>
  <c r="K51" i="67"/>
  <c r="K67" i="59"/>
  <c r="K67" i="58"/>
  <c r="O51" i="67"/>
  <c r="O67" i="58"/>
  <c r="O67" i="59"/>
  <c r="E53" i="67"/>
  <c r="E69" i="59"/>
  <c r="E69" i="58"/>
  <c r="E69" i="60"/>
  <c r="E68" i="60"/>
  <c r="E68" i="59"/>
  <c r="I53" i="67"/>
  <c r="I69" i="60"/>
  <c r="I69" i="58"/>
  <c r="I68" i="59"/>
  <c r="I69" i="59"/>
  <c r="I68" i="58"/>
  <c r="M53" i="67"/>
  <c r="M69" i="60"/>
  <c r="M69" i="59"/>
  <c r="M69" i="58"/>
  <c r="M68" i="60"/>
  <c r="M68" i="58"/>
  <c r="Q53" i="67"/>
  <c r="Q69" i="60"/>
  <c r="Q68" i="58"/>
  <c r="Q68" i="60"/>
  <c r="Q68" i="59"/>
  <c r="Q69" i="58"/>
  <c r="Q69" i="59"/>
  <c r="G54" i="67"/>
  <c r="G72" i="58"/>
  <c r="G72" i="59"/>
  <c r="G71" i="60"/>
  <c r="G71" i="59"/>
  <c r="G71" i="58"/>
  <c r="G70" i="59"/>
  <c r="K54" i="67"/>
  <c r="K71" i="60"/>
  <c r="K72" i="58"/>
  <c r="K71" i="58"/>
  <c r="K72" i="59"/>
  <c r="K71" i="59"/>
  <c r="O54" i="67"/>
  <c r="O369" i="67" s="1"/>
  <c r="O71" i="59"/>
  <c r="O71" i="58"/>
  <c r="O72" i="59"/>
  <c r="O72" i="58"/>
  <c r="O71" i="60"/>
  <c r="O70" i="58"/>
  <c r="E55" i="67"/>
  <c r="E73" i="59"/>
  <c r="E73" i="58"/>
  <c r="I55" i="67"/>
  <c r="I73" i="58"/>
  <c r="I73" i="59"/>
  <c r="M55" i="67"/>
  <c r="M73" i="58"/>
  <c r="M73" i="59"/>
  <c r="Q55" i="67"/>
  <c r="Q73" i="59"/>
  <c r="Q73" i="58"/>
  <c r="G56" i="67"/>
  <c r="G76" i="59"/>
  <c r="G75" i="59"/>
  <c r="G75" i="58"/>
  <c r="G76" i="58"/>
  <c r="G74" i="58"/>
  <c r="K56" i="67"/>
  <c r="K75" i="58"/>
  <c r="K76" i="58"/>
  <c r="K75" i="59"/>
  <c r="K76" i="59"/>
  <c r="O56" i="67"/>
  <c r="O76" i="58"/>
  <c r="O76" i="59"/>
  <c r="O75" i="59"/>
  <c r="O75" i="58"/>
  <c r="E58" i="67"/>
  <c r="E77" i="59"/>
  <c r="E78" i="58"/>
  <c r="E78" i="60"/>
  <c r="E77" i="58"/>
  <c r="E77" i="60"/>
  <c r="E78" i="59"/>
  <c r="I58" i="67"/>
  <c r="I77" i="60"/>
  <c r="I77" i="59"/>
  <c r="I78" i="58"/>
  <c r="I77" i="58"/>
  <c r="I78" i="60"/>
  <c r="I78" i="59"/>
  <c r="M58" i="67"/>
  <c r="M77" i="59"/>
  <c r="M77" i="60"/>
  <c r="M78" i="60"/>
  <c r="M78" i="58"/>
  <c r="M78" i="59"/>
  <c r="M77" i="58"/>
  <c r="Q58" i="67"/>
  <c r="Q77" i="59"/>
  <c r="Q77" i="58"/>
  <c r="Q77" i="60"/>
  <c r="Q78" i="59"/>
  <c r="Q78" i="58"/>
  <c r="Q78" i="60"/>
  <c r="G59" i="67"/>
  <c r="G79" i="58"/>
  <c r="G79" i="59"/>
  <c r="K59" i="67"/>
  <c r="K79" i="58"/>
  <c r="K79" i="59"/>
  <c r="O59" i="67"/>
  <c r="O79" i="58"/>
  <c r="O79" i="59"/>
  <c r="E58" i="68"/>
  <c r="E84" i="58"/>
  <c r="E83" i="59"/>
  <c r="E83" i="58"/>
  <c r="E83" i="60"/>
  <c r="E84" i="59"/>
  <c r="I58" i="68"/>
  <c r="I83" i="60"/>
  <c r="I84" i="59"/>
  <c r="I84" i="58"/>
  <c r="I83" i="59"/>
  <c r="I83" i="58"/>
  <c r="M58" i="68"/>
  <c r="M84" i="58"/>
  <c r="M83" i="59"/>
  <c r="M83" i="58"/>
  <c r="M83" i="60"/>
  <c r="M84" i="59"/>
  <c r="Q58" i="68"/>
  <c r="Q83" i="59"/>
  <c r="Q83" i="58"/>
  <c r="Q84" i="59"/>
  <c r="Q84" i="58"/>
  <c r="Q83" i="60"/>
  <c r="G60" i="68"/>
  <c r="G86" i="59"/>
  <c r="G86" i="58"/>
  <c r="K60" i="68"/>
  <c r="K86" i="58"/>
  <c r="K86" i="59"/>
  <c r="O60" i="68"/>
  <c r="O86" i="58"/>
  <c r="O86" i="59"/>
  <c r="E62" i="68"/>
  <c r="E88" i="59"/>
  <c r="E88" i="60"/>
  <c r="E87" i="60"/>
  <c r="E88" i="58"/>
  <c r="I62" i="68"/>
  <c r="I88" i="58"/>
  <c r="I88" i="60"/>
  <c r="I87" i="59"/>
  <c r="I88" i="59"/>
  <c r="I87" i="60"/>
  <c r="M62" i="68"/>
  <c r="M88" i="60"/>
  <c r="M88" i="58"/>
  <c r="M88" i="59"/>
  <c r="M87" i="58"/>
  <c r="M87" i="59"/>
  <c r="Q62" i="68"/>
  <c r="Q87" i="60"/>
  <c r="Q88" i="59"/>
  <c r="Q88" i="58"/>
  <c r="Q88" i="60"/>
  <c r="G63" i="68"/>
  <c r="G90" i="60"/>
  <c r="G90" i="59"/>
  <c r="G90" i="58"/>
  <c r="G91" i="59"/>
  <c r="G91" i="58"/>
  <c r="K63" i="68"/>
  <c r="K91" i="58"/>
  <c r="K90" i="58"/>
  <c r="K90" i="59"/>
  <c r="K91" i="59"/>
  <c r="K90" i="60"/>
  <c r="K89" i="60"/>
  <c r="O63" i="68"/>
  <c r="O90" i="58"/>
  <c r="O91" i="58"/>
  <c r="O90" i="60"/>
  <c r="O90" i="59"/>
  <c r="O91" i="59"/>
  <c r="O89" i="59"/>
  <c r="I64" i="68"/>
  <c r="I92" i="60"/>
  <c r="I92" i="59"/>
  <c r="I92" i="58"/>
  <c r="Q64" i="68"/>
  <c r="Q92" i="58"/>
  <c r="Q92" i="60"/>
  <c r="Q92" i="59"/>
  <c r="O65" i="68"/>
  <c r="O94" i="60"/>
  <c r="O94" i="59"/>
  <c r="O94" i="58"/>
  <c r="O95" i="58"/>
  <c r="O95" i="59"/>
  <c r="E66" i="68"/>
  <c r="E96" i="59"/>
  <c r="E96" i="58"/>
  <c r="I66" i="68"/>
  <c r="I96" i="59"/>
  <c r="I96" i="58"/>
  <c r="M66" i="68"/>
  <c r="M96" i="58"/>
  <c r="M96" i="59"/>
  <c r="Q66" i="68"/>
  <c r="Q96" i="58"/>
  <c r="Q96" i="59"/>
  <c r="G67" i="68"/>
  <c r="G98" i="58"/>
  <c r="G99" i="58"/>
  <c r="G98" i="59"/>
  <c r="G99" i="59"/>
  <c r="K67" i="68"/>
  <c r="K99" i="59"/>
  <c r="K98" i="58"/>
  <c r="K98" i="59"/>
  <c r="K99" i="58"/>
  <c r="K97" i="59"/>
  <c r="O67" i="68"/>
  <c r="O465" i="68" s="1"/>
  <c r="O98" i="59"/>
  <c r="O99" i="58"/>
  <c r="O98" i="58"/>
  <c r="O99" i="59"/>
  <c r="O97" i="59"/>
  <c r="E69" i="68"/>
  <c r="E100" i="58"/>
  <c r="E101" i="58"/>
  <c r="E101" i="59"/>
  <c r="E100" i="59"/>
  <c r="I69" i="68"/>
  <c r="I101" i="59"/>
  <c r="I100" i="58"/>
  <c r="I100" i="59"/>
  <c r="I101" i="58"/>
  <c r="M69" i="68"/>
  <c r="M468" i="68" s="1"/>
  <c r="M100" i="59"/>
  <c r="M100" i="58"/>
  <c r="M101" i="58"/>
  <c r="M101" i="59"/>
  <c r="Q69" i="68"/>
  <c r="Q100" i="58"/>
  <c r="Q101" i="58"/>
  <c r="Q100" i="59"/>
  <c r="Q101" i="59"/>
  <c r="E71" i="68"/>
  <c r="E103" i="58"/>
  <c r="E103" i="59"/>
  <c r="I71" i="68"/>
  <c r="I103" i="59"/>
  <c r="I103" i="58"/>
  <c r="M71" i="68"/>
  <c r="M103" i="59"/>
  <c r="M103" i="58"/>
  <c r="Q71" i="68"/>
  <c r="Q103" i="58"/>
  <c r="Q103" i="59"/>
  <c r="G49" i="69"/>
  <c r="G108" i="59"/>
  <c r="G108" i="58"/>
  <c r="G107" i="58"/>
  <c r="G107" i="59"/>
  <c r="K49" i="69"/>
  <c r="K107" i="59"/>
  <c r="K107" i="58"/>
  <c r="K108" i="58"/>
  <c r="K108" i="59"/>
  <c r="O49" i="69"/>
  <c r="O107" i="59"/>
  <c r="O108" i="59"/>
  <c r="O107" i="58"/>
  <c r="O108" i="58"/>
  <c r="E51" i="69"/>
  <c r="E110" i="59"/>
  <c r="E110" i="58"/>
  <c r="I51" i="69"/>
  <c r="I110" i="58"/>
  <c r="I110" i="59"/>
  <c r="M51" i="69"/>
  <c r="M110" i="59"/>
  <c r="M110" i="58"/>
  <c r="Q51" i="69"/>
  <c r="Q110" i="59"/>
  <c r="Q110" i="58"/>
  <c r="G55" i="69"/>
  <c r="G116" i="59"/>
  <c r="G116" i="58"/>
  <c r="K55" i="69"/>
  <c r="K116" i="59"/>
  <c r="K116" i="58"/>
  <c r="O55" i="69"/>
  <c r="O116" i="58"/>
  <c r="O116" i="59"/>
  <c r="E56" i="69"/>
  <c r="E373" i="69" s="1"/>
  <c r="E119" i="58"/>
  <c r="E118" i="59"/>
  <c r="E119" i="59"/>
  <c r="E118" i="58"/>
  <c r="I56" i="69"/>
  <c r="I118" i="58"/>
  <c r="I119" i="59"/>
  <c r="I117" i="59"/>
  <c r="I119" i="58"/>
  <c r="I118" i="59"/>
  <c r="I117" i="58"/>
  <c r="M56" i="69"/>
  <c r="M392" i="69" s="1"/>
  <c r="M119" i="59"/>
  <c r="M118" i="59"/>
  <c r="M118" i="58"/>
  <c r="M119" i="58"/>
  <c r="Q56" i="69"/>
  <c r="Q117" i="58"/>
  <c r="Q119" i="58"/>
  <c r="Q118" i="59"/>
  <c r="Q118" i="58"/>
  <c r="Q119" i="59"/>
  <c r="Q117" i="59"/>
  <c r="G58" i="69"/>
  <c r="G120" i="59"/>
  <c r="G120" i="58"/>
  <c r="K58" i="69"/>
  <c r="K120" i="58"/>
  <c r="K120" i="59"/>
  <c r="O58" i="69"/>
  <c r="O120" i="59"/>
  <c r="O120" i="58"/>
  <c r="E59" i="69"/>
  <c r="E122" i="58"/>
  <c r="E122" i="59"/>
  <c r="I59" i="69"/>
  <c r="I122" i="59"/>
  <c r="I122" i="58"/>
  <c r="M59" i="69"/>
  <c r="M122" i="59"/>
  <c r="M122" i="58"/>
  <c r="Q59" i="69"/>
  <c r="Q122" i="58"/>
  <c r="Q122" i="59"/>
  <c r="G49" i="70"/>
  <c r="G127" i="59"/>
  <c r="G127" i="58"/>
  <c r="G126" i="58"/>
  <c r="G126" i="59"/>
  <c r="K49" i="70"/>
  <c r="K126" i="58"/>
  <c r="K127" i="59"/>
  <c r="K126" i="59"/>
  <c r="K127" i="58"/>
  <c r="O49" i="70"/>
  <c r="O126" i="59"/>
  <c r="O127" i="59"/>
  <c r="O126" i="58"/>
  <c r="O127" i="58"/>
  <c r="E51" i="70"/>
  <c r="E129" i="59"/>
  <c r="E129" i="58"/>
  <c r="I51" i="70"/>
  <c r="I129" i="58"/>
  <c r="I129" i="59"/>
  <c r="M51" i="70"/>
  <c r="M129" i="59"/>
  <c r="M129" i="58"/>
  <c r="Q51" i="70"/>
  <c r="Q129" i="59"/>
  <c r="Q129" i="58"/>
  <c r="G53" i="70"/>
  <c r="G131" i="58"/>
  <c r="G131" i="59"/>
  <c r="K53" i="70"/>
  <c r="K131" i="58"/>
  <c r="K131" i="59"/>
  <c r="O53" i="70"/>
  <c r="O131" i="59"/>
  <c r="O131" i="58"/>
  <c r="O130" i="59"/>
  <c r="O130" i="58"/>
  <c r="E54" i="70"/>
  <c r="E134" i="59"/>
  <c r="E133" i="59"/>
  <c r="E134" i="58"/>
  <c r="E133" i="58"/>
  <c r="E132" i="59"/>
  <c r="I54" i="70"/>
  <c r="I133" i="58"/>
  <c r="I134" i="59"/>
  <c r="I133" i="59"/>
  <c r="I134" i="58"/>
  <c r="M54" i="70"/>
  <c r="M134" i="59"/>
  <c r="M133" i="58"/>
  <c r="M133" i="59"/>
  <c r="M134" i="58"/>
  <c r="M132" i="59"/>
  <c r="Q54" i="70"/>
  <c r="Q388" i="70" s="1"/>
  <c r="Q133" i="59"/>
  <c r="Q132" i="58"/>
  <c r="Q134" i="58"/>
  <c r="Q134" i="59"/>
  <c r="Q133" i="58"/>
  <c r="G55" i="70"/>
  <c r="G135" i="59"/>
  <c r="G135" i="58"/>
  <c r="K55" i="70"/>
  <c r="K135" i="58"/>
  <c r="K135" i="59"/>
  <c r="O55" i="70"/>
  <c r="O135" i="59"/>
  <c r="O135" i="58"/>
  <c r="E56" i="70"/>
  <c r="E373" i="70" s="1"/>
  <c r="E137" i="59"/>
  <c r="E136" i="58"/>
  <c r="E138" i="59"/>
  <c r="E137" i="58"/>
  <c r="E138" i="58"/>
  <c r="E136" i="59"/>
  <c r="I56" i="70"/>
  <c r="I373" i="70" s="1"/>
  <c r="I138" i="59"/>
  <c r="I137" i="58"/>
  <c r="I137" i="59"/>
  <c r="I138" i="58"/>
  <c r="M56" i="70"/>
  <c r="M138" i="59"/>
  <c r="M138" i="58"/>
  <c r="M137" i="59"/>
  <c r="M136" i="58"/>
  <c r="M137" i="58"/>
  <c r="M136" i="59"/>
  <c r="Q56" i="70"/>
  <c r="Q138" i="59"/>
  <c r="Q138" i="58"/>
  <c r="Q137" i="59"/>
  <c r="Q137" i="58"/>
  <c r="G58" i="70"/>
  <c r="G139" i="59"/>
  <c r="G139" i="58"/>
  <c r="K58" i="70"/>
  <c r="K139" i="58"/>
  <c r="K139" i="59"/>
  <c r="O58" i="70"/>
  <c r="O140" i="60"/>
  <c r="O139" i="60"/>
  <c r="O139" i="59"/>
  <c r="O139" i="58"/>
  <c r="O140" i="58"/>
  <c r="O140" i="59"/>
  <c r="E59" i="70"/>
  <c r="E141" i="59"/>
  <c r="E141" i="58"/>
  <c r="I59" i="70"/>
  <c r="I141" i="59"/>
  <c r="I141" i="58"/>
  <c r="M59" i="70"/>
  <c r="M141" i="59"/>
  <c r="M141" i="58"/>
  <c r="Q59" i="70"/>
  <c r="Q141" i="59"/>
  <c r="Q141" i="58"/>
  <c r="G49" i="71"/>
  <c r="G145" i="58"/>
  <c r="G145" i="59"/>
  <c r="K49" i="71"/>
  <c r="K145" i="59"/>
  <c r="K145" i="58"/>
  <c r="O49" i="71"/>
  <c r="O145" i="58"/>
  <c r="O145" i="59"/>
  <c r="E51" i="71"/>
  <c r="E147" i="58"/>
  <c r="E147" i="59"/>
  <c r="I51" i="71"/>
  <c r="I147" i="58"/>
  <c r="I147" i="59"/>
  <c r="M51" i="71"/>
  <c r="M147" i="58"/>
  <c r="M147" i="59"/>
  <c r="Q51" i="71"/>
  <c r="Q147" i="59"/>
  <c r="Q147" i="58"/>
  <c r="G53" i="71"/>
  <c r="G148" i="59"/>
  <c r="G148" i="58"/>
  <c r="K53" i="71"/>
  <c r="K148" i="59"/>
  <c r="K148" i="58"/>
  <c r="O53" i="71"/>
  <c r="O148" i="58"/>
  <c r="O148" i="59"/>
  <c r="G55" i="71"/>
  <c r="G153" i="59"/>
  <c r="G153" i="58"/>
  <c r="K55" i="71"/>
  <c r="K153" i="59"/>
  <c r="K153" i="58"/>
  <c r="O55" i="71"/>
  <c r="O153" i="59"/>
  <c r="O153" i="58"/>
  <c r="E56" i="71"/>
  <c r="E155" i="58"/>
  <c r="E156" i="59"/>
  <c r="E156" i="58"/>
  <c r="E155" i="59"/>
  <c r="I56" i="71"/>
  <c r="I156" i="59"/>
  <c r="I155" i="58"/>
  <c r="I156" i="58"/>
  <c r="I155" i="59"/>
  <c r="M56" i="71"/>
  <c r="M155" i="59"/>
  <c r="M156" i="58"/>
  <c r="M155" i="58"/>
  <c r="M156" i="59"/>
  <c r="M154" i="59"/>
  <c r="Q56" i="71"/>
  <c r="Q376" i="71" s="1"/>
  <c r="Q155" i="59"/>
  <c r="Q156" i="59"/>
  <c r="Q155" i="58"/>
  <c r="Q156" i="58"/>
  <c r="G58" i="71"/>
  <c r="G157" i="59"/>
  <c r="G157" i="58"/>
  <c r="K58" i="71"/>
  <c r="K157" i="59"/>
  <c r="K157" i="58"/>
  <c r="O58" i="71"/>
  <c r="O157" i="59"/>
  <c r="O157" i="58"/>
  <c r="E59" i="71"/>
  <c r="E159" i="58"/>
  <c r="E159" i="59"/>
  <c r="I59" i="71"/>
  <c r="I159" i="59"/>
  <c r="I159" i="58"/>
  <c r="M59" i="71"/>
  <c r="M159" i="59"/>
  <c r="M159" i="58"/>
  <c r="Q59" i="71"/>
  <c r="Q159" i="58"/>
  <c r="Q159" i="59"/>
  <c r="G49" i="72"/>
  <c r="G163" i="59"/>
  <c r="G163" i="58"/>
  <c r="K49" i="72"/>
  <c r="K163" i="59"/>
  <c r="K163" i="58"/>
  <c r="O49" i="72"/>
  <c r="O163" i="58"/>
  <c r="O163" i="59"/>
  <c r="E51" i="72"/>
  <c r="E165" i="58"/>
  <c r="E165" i="59"/>
  <c r="I51" i="72"/>
  <c r="I165" i="58"/>
  <c r="I165" i="59"/>
  <c r="M51" i="72"/>
  <c r="M165" i="59"/>
  <c r="M165" i="58"/>
  <c r="Q51" i="72"/>
  <c r="Q165" i="59"/>
  <c r="Q165" i="58"/>
  <c r="G53" i="72"/>
  <c r="G166" i="59"/>
  <c r="G166" i="58"/>
  <c r="K53" i="72"/>
  <c r="K166" i="58"/>
  <c r="O53" i="72"/>
  <c r="O166" i="58"/>
  <c r="G55" i="72"/>
  <c r="G171" i="59"/>
  <c r="G171" i="58"/>
  <c r="K55" i="72"/>
  <c r="K171" i="59"/>
  <c r="K171" i="58"/>
  <c r="O55" i="72"/>
  <c r="O171" i="59"/>
  <c r="O171" i="58"/>
  <c r="E56" i="72"/>
  <c r="E376" i="72" s="1"/>
  <c r="E173" i="59"/>
  <c r="E174" i="58"/>
  <c r="E173" i="58"/>
  <c r="E174" i="59"/>
  <c r="E172" i="58"/>
  <c r="I56" i="72"/>
  <c r="I376" i="72" s="1"/>
  <c r="I173" i="59"/>
  <c r="I173" i="58"/>
  <c r="I174" i="59"/>
  <c r="I174" i="58"/>
  <c r="M56" i="72"/>
  <c r="M174" i="59"/>
  <c r="M174" i="58"/>
  <c r="M173" i="58"/>
  <c r="M173" i="59"/>
  <c r="M172" i="58"/>
  <c r="Q56" i="72"/>
  <c r="Q358" i="72" s="1"/>
  <c r="Q173" i="58"/>
  <c r="Q174" i="58"/>
  <c r="Q174" i="59"/>
  <c r="Q173" i="59"/>
  <c r="G58" i="72"/>
  <c r="G175" i="59"/>
  <c r="G175" i="58"/>
  <c r="K58" i="72"/>
  <c r="K175" i="59"/>
  <c r="K175" i="58"/>
  <c r="O58" i="72"/>
  <c r="O175" i="59"/>
  <c r="O175" i="58"/>
  <c r="E59" i="72"/>
  <c r="E177" i="59"/>
  <c r="E177" i="58"/>
  <c r="I59" i="72"/>
  <c r="I177" i="59"/>
  <c r="I177" i="58"/>
  <c r="M59" i="72"/>
  <c r="M177" i="58"/>
  <c r="M177" i="59"/>
  <c r="Q59" i="72"/>
  <c r="Q177" i="59"/>
  <c r="Q177" i="58"/>
  <c r="C12" i="48"/>
  <c r="J19" i="48"/>
  <c r="G16" i="48"/>
  <c r="G12" i="48"/>
  <c r="Q16" i="48"/>
  <c r="K19" i="48"/>
  <c r="L16" i="48"/>
  <c r="F9" i="44"/>
  <c r="F12" i="48"/>
  <c r="Q12" i="48"/>
  <c r="L12" i="48"/>
  <c r="F16" i="48"/>
  <c r="H16" i="48"/>
  <c r="P19" i="48"/>
  <c r="P16" i="48"/>
  <c r="E39" i="48"/>
  <c r="D32" i="48"/>
  <c r="O39" i="48"/>
  <c r="J32" i="48"/>
  <c r="N39" i="48"/>
  <c r="E36" i="48"/>
  <c r="L36" i="48"/>
  <c r="O32" i="48"/>
  <c r="Q32" i="48"/>
  <c r="B70" i="48"/>
  <c r="C58" i="48"/>
  <c r="D55" i="48"/>
  <c r="H39" i="48"/>
  <c r="H51" i="48"/>
  <c r="I58" i="48"/>
  <c r="F55" i="48"/>
  <c r="M70" i="48"/>
  <c r="M55" i="48"/>
  <c r="F70" i="48"/>
  <c r="N51" i="48"/>
  <c r="P70" i="48"/>
  <c r="Q77" i="48"/>
  <c r="N74" i="48"/>
  <c r="P58" i="48"/>
  <c r="L70" i="48"/>
  <c r="O70" i="48"/>
  <c r="B36" i="48"/>
  <c r="P74" i="48"/>
  <c r="C55" i="48"/>
  <c r="G74" i="48"/>
  <c r="G51" i="48"/>
  <c r="B100" i="48"/>
  <c r="D77" i="48"/>
  <c r="C77" i="48"/>
  <c r="N77" i="48"/>
  <c r="B77" i="48"/>
  <c r="K97" i="48"/>
  <c r="O89" i="48"/>
  <c r="C70" i="48"/>
  <c r="O97" i="48"/>
  <c r="K89" i="48"/>
  <c r="L93" i="48"/>
  <c r="F89" i="48"/>
  <c r="O100" i="48"/>
  <c r="I100" i="48"/>
  <c r="Q93" i="48"/>
  <c r="L97" i="48"/>
  <c r="D89" i="48"/>
  <c r="E97" i="48"/>
  <c r="E89" i="48"/>
  <c r="O55" i="48"/>
  <c r="F93" i="48"/>
  <c r="B120" i="48"/>
  <c r="D100" i="48"/>
  <c r="P93" i="48"/>
  <c r="H124" i="44"/>
  <c r="H130" i="48"/>
  <c r="N124" i="44"/>
  <c r="N130" i="48"/>
  <c r="P105" i="44"/>
  <c r="P111" i="48"/>
  <c r="H111" i="48"/>
  <c r="B111" i="48"/>
  <c r="H143" i="44"/>
  <c r="H148" i="48"/>
  <c r="Q111" i="48"/>
  <c r="L43" i="45"/>
  <c r="L49" i="49"/>
  <c r="P81" i="45"/>
  <c r="P141" i="68"/>
  <c r="P87" i="49"/>
  <c r="I81" i="47"/>
  <c r="I189" i="68"/>
  <c r="I87" i="50"/>
  <c r="E184" i="70"/>
  <c r="O93" i="71"/>
  <c r="J172" i="48"/>
  <c r="O194" i="65"/>
  <c r="N136" i="71"/>
  <c r="N116" i="71"/>
  <c r="K143" i="72"/>
  <c r="G259" i="68"/>
  <c r="E152" i="71"/>
  <c r="Q414" i="64"/>
  <c r="Q30" i="58"/>
  <c r="O87" i="58"/>
  <c r="H420" i="68"/>
  <c r="L420" i="68"/>
  <c r="G390" i="71"/>
  <c r="G334" i="71"/>
  <c r="G388" i="71" s="1"/>
  <c r="B19" i="49"/>
  <c r="B168" i="49"/>
  <c r="N32" i="49"/>
  <c r="J39" i="49"/>
  <c r="E49" i="49"/>
  <c r="F58" i="49"/>
  <c r="P70" i="49"/>
  <c r="O243" i="68"/>
  <c r="I137" i="69"/>
  <c r="O143" i="69"/>
  <c r="H130" i="49"/>
  <c r="H124" i="45"/>
  <c r="O146" i="70"/>
  <c r="G154" i="49"/>
  <c r="H154" i="49"/>
  <c r="I136" i="72"/>
  <c r="C140" i="72"/>
  <c r="H174" i="64"/>
  <c r="E150" i="65"/>
  <c r="O219" i="65"/>
  <c r="O156" i="65"/>
  <c r="E89" i="50"/>
  <c r="L211" i="70"/>
  <c r="F204" i="71"/>
  <c r="H157" i="50"/>
  <c r="C324" i="66"/>
  <c r="L112" i="67"/>
  <c r="M130" i="72"/>
  <c r="C100" i="50"/>
  <c r="D148" i="66"/>
  <c r="O169" i="68"/>
  <c r="E173" i="68"/>
  <c r="L196" i="69"/>
  <c r="L139" i="69"/>
  <c r="L118" i="69"/>
  <c r="J135" i="70"/>
  <c r="N132" i="49"/>
  <c r="I197" i="71"/>
  <c r="I143" i="71"/>
  <c r="C116" i="72"/>
  <c r="O168" i="49"/>
  <c r="P140" i="72"/>
  <c r="M235" i="64"/>
  <c r="C211" i="65"/>
  <c r="J30" i="50"/>
  <c r="D30" i="50"/>
  <c r="D24" i="47"/>
  <c r="E30" i="50"/>
  <c r="K211" i="66"/>
  <c r="O156" i="66"/>
  <c r="O213" i="66" s="1"/>
  <c r="N77" i="50"/>
  <c r="J208" i="69"/>
  <c r="K204" i="71"/>
  <c r="H215" i="72"/>
  <c r="I184" i="70"/>
  <c r="I89" i="49"/>
  <c r="E51" i="50"/>
  <c r="O93" i="70"/>
  <c r="D175" i="48"/>
  <c r="J16" i="49"/>
  <c r="D36" i="49"/>
  <c r="M39" i="49"/>
  <c r="J55" i="49"/>
  <c r="M120" i="49"/>
  <c r="J136" i="49"/>
  <c r="I146" i="70"/>
  <c r="I148" i="49"/>
  <c r="I143" i="45"/>
  <c r="I154" i="49"/>
  <c r="B211" i="65"/>
  <c r="B202" i="71"/>
  <c r="E39" i="50"/>
  <c r="N211" i="67"/>
  <c r="P204" i="71"/>
  <c r="E338" i="65"/>
  <c r="E312" i="71"/>
  <c r="J147" i="72"/>
  <c r="K70" i="58"/>
  <c r="K117" i="58"/>
  <c r="I132" i="58"/>
  <c r="I136" i="58"/>
  <c r="P148" i="58"/>
  <c r="H405" i="68"/>
  <c r="O105" i="60"/>
  <c r="J403" i="69"/>
  <c r="L9" i="59"/>
  <c r="N55" i="59"/>
  <c r="I331" i="67"/>
  <c r="I310" i="67"/>
  <c r="M285" i="67"/>
  <c r="O111" i="58"/>
  <c r="H338" i="66"/>
  <c r="E447" i="64"/>
  <c r="G348" i="66"/>
  <c r="C68" i="60"/>
  <c r="F360" i="64"/>
  <c r="F317" i="64"/>
  <c r="J323" i="64"/>
  <c r="J365" i="64" s="1"/>
  <c r="H51" i="58"/>
  <c r="L405" i="68"/>
  <c r="J275" i="72"/>
  <c r="E368" i="64"/>
  <c r="E431" i="64"/>
  <c r="E344" i="64"/>
  <c r="M431" i="64"/>
  <c r="M368" i="64"/>
  <c r="M344" i="64"/>
  <c r="M338" i="64" s="1"/>
  <c r="K407" i="68"/>
  <c r="D417" i="68"/>
  <c r="F310" i="69"/>
  <c r="F304" i="69" s="1"/>
  <c r="F335" i="69"/>
  <c r="F338" i="70"/>
  <c r="H322" i="72"/>
  <c r="F407" i="65"/>
  <c r="D403" i="66"/>
  <c r="G407" i="67"/>
  <c r="M89" i="60"/>
  <c r="P105" i="60"/>
  <c r="F348" i="69"/>
  <c r="F405" i="69" s="1"/>
  <c r="C353" i="68"/>
  <c r="G55" i="58"/>
  <c r="C413" i="68"/>
  <c r="C485" i="68"/>
  <c r="N431" i="64"/>
  <c r="N368" i="64"/>
  <c r="N344" i="64"/>
  <c r="D304" i="65"/>
  <c r="O409" i="68"/>
  <c r="D154" i="59"/>
  <c r="D318" i="72"/>
  <c r="D372" i="72"/>
  <c r="D298" i="72"/>
  <c r="D293" i="72" s="1"/>
  <c r="M172" i="59"/>
  <c r="N325" i="72"/>
  <c r="G89" i="60"/>
  <c r="E400" i="69"/>
  <c r="I400" i="70"/>
  <c r="G403" i="70"/>
  <c r="P384" i="71"/>
  <c r="E334" i="72"/>
  <c r="E388" i="72" s="1"/>
  <c r="L130" i="58"/>
  <c r="N338" i="66"/>
  <c r="D117" i="58"/>
  <c r="J331" i="70"/>
  <c r="J291" i="70"/>
  <c r="C402" i="68"/>
  <c r="L331" i="66"/>
  <c r="N324" i="67"/>
  <c r="N304" i="67"/>
  <c r="K405" i="68"/>
  <c r="L409" i="68"/>
  <c r="I154" i="59"/>
  <c r="P348" i="66"/>
  <c r="E342" i="67"/>
  <c r="E501" i="68"/>
  <c r="O348" i="70"/>
  <c r="O405" i="70" s="1"/>
  <c r="M143" i="60"/>
  <c r="K161" i="60"/>
  <c r="O386" i="72"/>
  <c r="H49" i="50"/>
  <c r="P87" i="50"/>
  <c r="F175" i="50"/>
  <c r="N68" i="50"/>
  <c r="O77" i="50"/>
  <c r="H105" i="47"/>
  <c r="H111" i="50"/>
  <c r="D105" i="47"/>
  <c r="D111" i="50"/>
  <c r="J120" i="50"/>
  <c r="E157" i="50"/>
  <c r="F70" i="49"/>
  <c r="C58" i="49"/>
  <c r="C100" i="49"/>
  <c r="O143" i="44"/>
  <c r="O148" i="48"/>
  <c r="M148" i="48"/>
  <c r="H150" i="48"/>
  <c r="K139" i="48"/>
  <c r="F117" i="48"/>
  <c r="J181" i="68"/>
  <c r="Q180" i="68"/>
  <c r="P130" i="68"/>
  <c r="P179" i="68"/>
  <c r="H130" i="68"/>
  <c r="H179" i="68"/>
  <c r="N127" i="68"/>
  <c r="F127" i="68"/>
  <c r="F175" i="68" s="1"/>
  <c r="M174" i="68"/>
  <c r="E174" i="68"/>
  <c r="L173" i="68"/>
  <c r="D173" i="68"/>
  <c r="K123" i="68"/>
  <c r="K171" i="68" s="1"/>
  <c r="C123" i="68"/>
  <c r="C220" i="68"/>
  <c r="C172" i="68"/>
  <c r="J170" i="68"/>
  <c r="P119" i="68"/>
  <c r="P168" i="68"/>
  <c r="H119" i="68"/>
  <c r="H168" i="68"/>
  <c r="O166" i="68"/>
  <c r="G166" i="68"/>
  <c r="N115" i="68"/>
  <c r="N163" i="68" s="1"/>
  <c r="Q84" i="48"/>
  <c r="I84" i="48"/>
  <c r="P83" i="48"/>
  <c r="H83" i="48"/>
  <c r="N79" i="48"/>
  <c r="F79" i="48"/>
  <c r="M78" i="48"/>
  <c r="E78" i="48"/>
  <c r="L76" i="48"/>
  <c r="D76" i="48"/>
  <c r="K75" i="48"/>
  <c r="C75" i="48"/>
  <c r="I72" i="48"/>
  <c r="P71" i="48"/>
  <c r="H71" i="48"/>
  <c r="J97" i="67"/>
  <c r="J135" i="67" s="1"/>
  <c r="M134" i="67"/>
  <c r="E134" i="67"/>
  <c r="L94" i="67"/>
  <c r="L133" i="67"/>
  <c r="D94" i="67"/>
  <c r="D133" i="67"/>
  <c r="B101" i="66"/>
  <c r="B140" i="66"/>
  <c r="B105" i="67"/>
  <c r="B144" i="67"/>
  <c r="P108" i="66"/>
  <c r="P146" i="66" s="1"/>
  <c r="H108" i="66"/>
  <c r="O145" i="66"/>
  <c r="G145" i="66"/>
  <c r="N105" i="66"/>
  <c r="N144" i="66"/>
  <c r="F105" i="66"/>
  <c r="F144" i="66"/>
  <c r="M142" i="66"/>
  <c r="E142" i="66"/>
  <c r="L141" i="66"/>
  <c r="D141" i="66"/>
  <c r="K101" i="66"/>
  <c r="K139" i="66" s="1"/>
  <c r="C101" i="66"/>
  <c r="J138" i="66"/>
  <c r="Q97" i="66"/>
  <c r="Q135" i="66" s="1"/>
  <c r="P134" i="66"/>
  <c r="H134" i="66"/>
  <c r="O94" i="66"/>
  <c r="O133" i="66"/>
  <c r="G94" i="66"/>
  <c r="G133" i="66"/>
  <c r="B105" i="65"/>
  <c r="P108" i="65"/>
  <c r="P146" i="65" s="1"/>
  <c r="P147" i="65"/>
  <c r="H108" i="65"/>
  <c r="H146" i="65" s="1"/>
  <c r="G145" i="65"/>
  <c r="N105" i="65"/>
  <c r="F105" i="65"/>
  <c r="F143" i="65" s="1"/>
  <c r="M142" i="65"/>
  <c r="E142" i="65"/>
  <c r="L141" i="65"/>
  <c r="D141" i="65"/>
  <c r="K101" i="65"/>
  <c r="K140" i="65"/>
  <c r="C101" i="65"/>
  <c r="C99" i="65" s="1"/>
  <c r="C175" i="65" s="1"/>
  <c r="C140" i="65"/>
  <c r="Q97" i="65"/>
  <c r="Q135" i="65" s="1"/>
  <c r="E29" i="48"/>
  <c r="O94" i="65"/>
  <c r="O133" i="65"/>
  <c r="G94" i="65"/>
  <c r="G132" i="65" s="1"/>
  <c r="N166" i="64"/>
  <c r="F166" i="64"/>
  <c r="M165" i="64"/>
  <c r="E165" i="64"/>
  <c r="L121" i="64"/>
  <c r="L164" i="64"/>
  <c r="D121" i="64"/>
  <c r="D164" i="64"/>
  <c r="K162" i="64"/>
  <c r="C162" i="64"/>
  <c r="J118" i="64"/>
  <c r="O114" i="64"/>
  <c r="G114" i="64"/>
  <c r="G156" i="64" s="1"/>
  <c r="N155" i="64"/>
  <c r="F155" i="64"/>
  <c r="M154" i="64"/>
  <c r="E154" i="64"/>
  <c r="L8" i="48"/>
  <c r="H109" i="64"/>
  <c r="H151" i="64" s="1"/>
  <c r="H152" i="64"/>
  <c r="K150" i="64"/>
  <c r="C150" i="64"/>
  <c r="J106" i="64"/>
  <c r="B166" i="64"/>
  <c r="B155" i="64"/>
  <c r="G348" i="67"/>
  <c r="G342" i="67" s="1"/>
  <c r="O384" i="72"/>
  <c r="C77" i="50"/>
  <c r="N70" i="49"/>
  <c r="H51" i="49"/>
  <c r="D148" i="49"/>
  <c r="G87" i="49"/>
  <c r="Q148" i="48"/>
  <c r="F143" i="44"/>
  <c r="F148" i="48"/>
  <c r="P132" i="48"/>
  <c r="I120" i="48"/>
  <c r="Q181" i="68"/>
  <c r="E181" i="68"/>
  <c r="L180" i="68"/>
  <c r="O130" i="68"/>
  <c r="O179" i="68"/>
  <c r="C130" i="68"/>
  <c r="C179" i="68"/>
  <c r="F177" i="68"/>
  <c r="M127" i="68"/>
  <c r="M176" i="68"/>
  <c r="C221" i="68"/>
  <c r="F123" i="68"/>
  <c r="I170" i="68"/>
  <c r="L169" i="68"/>
  <c r="O119" i="68"/>
  <c r="C119" i="68"/>
  <c r="C167" i="68" s="1"/>
  <c r="F166" i="68"/>
  <c r="E115" i="68"/>
  <c r="E163" i="68" s="1"/>
  <c r="E164" i="68"/>
  <c r="H84" i="48"/>
  <c r="K83" i="48"/>
  <c r="B94" i="48"/>
  <c r="I79" i="48"/>
  <c r="L78" i="48"/>
  <c r="C76" i="48"/>
  <c r="I97" i="67"/>
  <c r="I135" i="67" s="1"/>
  <c r="K94" i="67"/>
  <c r="K133" i="67"/>
  <c r="B138" i="66"/>
  <c r="B97" i="67"/>
  <c r="B135" i="67" s="1"/>
  <c r="B136" i="67"/>
  <c r="N52" i="48"/>
  <c r="Q50" i="48"/>
  <c r="E50" i="48"/>
  <c r="O134" i="66"/>
  <c r="C134" i="66"/>
  <c r="F94" i="66"/>
  <c r="F133" i="66"/>
  <c r="F38" i="48"/>
  <c r="F33" i="48"/>
  <c r="I31" i="48"/>
  <c r="O134" i="65"/>
  <c r="N94" i="65"/>
  <c r="Q166" i="64"/>
  <c r="I166" i="64"/>
  <c r="P165" i="64"/>
  <c r="D165" i="64"/>
  <c r="G121" i="64"/>
  <c r="G164" i="64"/>
  <c r="J162" i="64"/>
  <c r="M118" i="64"/>
  <c r="M161" i="64"/>
  <c r="P159" i="64"/>
  <c r="D159" i="64"/>
  <c r="G158" i="64"/>
  <c r="J114" i="64"/>
  <c r="J111" i="64" s="1"/>
  <c r="J195" i="64" s="1"/>
  <c r="J157" i="64"/>
  <c r="C109" i="64"/>
  <c r="C151" i="64" s="1"/>
  <c r="C152" i="64"/>
  <c r="F6" i="48"/>
  <c r="I5" i="48"/>
  <c r="F68" i="50"/>
  <c r="E124" i="47"/>
  <c r="E130" i="50"/>
  <c r="I111" i="49"/>
  <c r="H166" i="48"/>
  <c r="K148" i="48"/>
  <c r="O130" i="48"/>
  <c r="M117" i="48"/>
  <c r="P103" i="48"/>
  <c r="O102" i="48"/>
  <c r="N101" i="48"/>
  <c r="M99" i="48"/>
  <c r="C91" i="48"/>
  <c r="D115" i="68"/>
  <c r="D163" i="68" s="1"/>
  <c r="C84" i="48"/>
  <c r="B103" i="48"/>
  <c r="M69" i="48"/>
  <c r="F94" i="67"/>
  <c r="F132" i="67" s="1"/>
  <c r="B142" i="66"/>
  <c r="B134" i="67"/>
  <c r="L105" i="66"/>
  <c r="L144" i="66"/>
  <c r="G180" i="66"/>
  <c r="E101" i="66"/>
  <c r="E139" i="66" s="1"/>
  <c r="E140" i="66"/>
  <c r="D138" i="66"/>
  <c r="C48" i="48"/>
  <c r="E94" i="66"/>
  <c r="E132" i="66" s="1"/>
  <c r="O148" i="65"/>
  <c r="C148" i="65"/>
  <c r="F108" i="65"/>
  <c r="F147" i="65"/>
  <c r="E145" i="65"/>
  <c r="O180" i="65"/>
  <c r="M101" i="65"/>
  <c r="L138" i="65"/>
  <c r="K174" i="65"/>
  <c r="K97" i="65"/>
  <c r="K135" i="65" s="1"/>
  <c r="K136" i="65"/>
  <c r="Q94" i="65"/>
  <c r="Q133" i="65"/>
  <c r="Q162" i="64"/>
  <c r="L118" i="64"/>
  <c r="L161" i="64"/>
  <c r="C159" i="64"/>
  <c r="M114" i="64"/>
  <c r="M199" i="64"/>
  <c r="M157" i="64"/>
  <c r="H197" i="64"/>
  <c r="H155" i="64"/>
  <c r="N109" i="64"/>
  <c r="N151" i="64" s="1"/>
  <c r="N152" i="64"/>
  <c r="D191" i="64"/>
  <c r="D106" i="64"/>
  <c r="P168" i="48"/>
  <c r="C137" i="70"/>
  <c r="G211" i="67"/>
  <c r="E105" i="50"/>
  <c r="I175" i="48"/>
  <c r="H93" i="69"/>
  <c r="I179" i="71"/>
  <c r="Q118" i="66"/>
  <c r="K74" i="49"/>
  <c r="O112" i="70"/>
  <c r="O137" i="70"/>
  <c r="K235" i="64"/>
  <c r="G30" i="50"/>
  <c r="M310" i="70"/>
  <c r="M304" i="70" s="1"/>
  <c r="E322" i="72"/>
  <c r="Q172" i="59"/>
  <c r="Q176" i="71"/>
  <c r="L172" i="48"/>
  <c r="B154" i="49"/>
  <c r="B143" i="69"/>
  <c r="D132" i="64"/>
  <c r="D126" i="64" s="1"/>
  <c r="P145" i="67"/>
  <c r="F77" i="49"/>
  <c r="I135" i="68"/>
  <c r="J100" i="49"/>
  <c r="C146" i="69"/>
  <c r="K132" i="70"/>
  <c r="K112" i="70"/>
  <c r="Q139" i="70"/>
  <c r="Q118" i="70"/>
  <c r="K9" i="50"/>
  <c r="K3" i="47"/>
  <c r="O222" i="66"/>
  <c r="N100" i="50"/>
  <c r="Q208" i="69"/>
  <c r="F156" i="69"/>
  <c r="F213" i="69" s="1"/>
  <c r="F215" i="69"/>
  <c r="H124" i="50"/>
  <c r="O202" i="71"/>
  <c r="F166" i="50"/>
  <c r="C373" i="65"/>
  <c r="C335" i="65"/>
  <c r="G331" i="69"/>
  <c r="G388" i="69"/>
  <c r="G310" i="69"/>
  <c r="D93" i="70"/>
  <c r="M179" i="71"/>
  <c r="Q49" i="50"/>
  <c r="Q43" i="47"/>
  <c r="F215" i="67"/>
  <c r="F156" i="67"/>
  <c r="K208" i="70"/>
  <c r="M98" i="71"/>
  <c r="M134" i="71" s="1"/>
  <c r="N132" i="65"/>
  <c r="O145" i="65"/>
  <c r="C144" i="66"/>
  <c r="P58" i="49"/>
  <c r="K118" i="67"/>
  <c r="M142" i="67"/>
  <c r="C148" i="67"/>
  <c r="H143" i="69"/>
  <c r="D132" i="70"/>
  <c r="F139" i="70"/>
  <c r="F118" i="70"/>
  <c r="F112" i="70" s="1"/>
  <c r="F131" i="70" s="1"/>
  <c r="F139" i="49"/>
  <c r="I132" i="71"/>
  <c r="F136" i="72"/>
  <c r="B183" i="68"/>
  <c r="P30" i="50"/>
  <c r="Q30" i="50"/>
  <c r="Q24" i="47"/>
  <c r="I211" i="67"/>
  <c r="F70" i="50"/>
  <c r="G204" i="72"/>
  <c r="D166" i="50"/>
  <c r="D161" i="47"/>
  <c r="Q348" i="65"/>
  <c r="Q32" i="60"/>
  <c r="K16" i="49"/>
  <c r="B215" i="70"/>
  <c r="B156" i="70"/>
  <c r="B213" i="70" s="1"/>
  <c r="I93" i="69"/>
  <c r="F98" i="72"/>
  <c r="F93" i="72" s="1"/>
  <c r="N30" i="49"/>
  <c r="G68" i="49"/>
  <c r="I144" i="67"/>
  <c r="K89" i="49"/>
  <c r="M146" i="69"/>
  <c r="M132" i="70"/>
  <c r="J200" i="70"/>
  <c r="J143" i="70"/>
  <c r="J143" i="71"/>
  <c r="K136" i="72"/>
  <c r="E140" i="72"/>
  <c r="N143" i="72"/>
  <c r="B100" i="50"/>
  <c r="D211" i="65"/>
  <c r="L211" i="66"/>
  <c r="F58" i="50"/>
  <c r="C120" i="50"/>
  <c r="C105" i="50" s="1"/>
  <c r="N208" i="70"/>
  <c r="J211" i="70"/>
  <c r="K156" i="70"/>
  <c r="K213" i="70" s="1"/>
  <c r="D202" i="72"/>
  <c r="L152" i="72"/>
  <c r="L147" i="72" s="1"/>
  <c r="G405" i="68"/>
  <c r="F9" i="59"/>
  <c r="O331" i="66"/>
  <c r="M324" i="69"/>
  <c r="K166" i="59"/>
  <c r="M403" i="65"/>
  <c r="K32" i="58"/>
  <c r="I148" i="58"/>
  <c r="E335" i="65"/>
  <c r="E310" i="65"/>
  <c r="Q331" i="67"/>
  <c r="Q310" i="67"/>
  <c r="M409" i="68"/>
  <c r="H298" i="72"/>
  <c r="K400" i="70"/>
  <c r="J386" i="71"/>
  <c r="H386" i="72"/>
  <c r="I369" i="69"/>
  <c r="I291" i="69"/>
  <c r="G375" i="64"/>
  <c r="C403" i="70"/>
  <c r="M447" i="64"/>
  <c r="M348" i="69"/>
  <c r="I403" i="70"/>
  <c r="N143" i="60"/>
  <c r="N291" i="65"/>
  <c r="N329" i="65" s="1"/>
  <c r="J285" i="65"/>
  <c r="N51" i="58"/>
  <c r="D285" i="70"/>
  <c r="L291" i="70"/>
  <c r="L331" i="70"/>
  <c r="L172" i="58"/>
  <c r="F36" i="59"/>
  <c r="O310" i="66"/>
  <c r="G335" i="66"/>
  <c r="G392" i="66"/>
  <c r="O74" i="59"/>
  <c r="Q383" i="68"/>
  <c r="Q81" i="55"/>
  <c r="P87" i="59"/>
  <c r="L417" i="68"/>
  <c r="F335" i="70"/>
  <c r="C70" i="60"/>
  <c r="C143" i="60"/>
  <c r="K407" i="69"/>
  <c r="K348" i="69"/>
  <c r="K405" i="69" s="1"/>
  <c r="G329" i="71"/>
  <c r="H334" i="72"/>
  <c r="H388" i="72" s="1"/>
  <c r="I390" i="72"/>
  <c r="I334" i="72"/>
  <c r="I388" i="72" s="1"/>
  <c r="E9" i="58"/>
  <c r="C161" i="60"/>
  <c r="E16" i="58"/>
  <c r="I51" i="58"/>
  <c r="G369" i="69"/>
  <c r="G291" i="69"/>
  <c r="G285" i="69" s="1"/>
  <c r="G136" i="58"/>
  <c r="E360" i="64"/>
  <c r="E338" i="64"/>
  <c r="N372" i="64"/>
  <c r="K335" i="65"/>
  <c r="K392" i="65"/>
  <c r="I324" i="67"/>
  <c r="K335" i="70"/>
  <c r="P148" i="59"/>
  <c r="P318" i="71"/>
  <c r="P372" i="71"/>
  <c r="F325" i="71"/>
  <c r="K322" i="72"/>
  <c r="C342" i="70"/>
  <c r="G51" i="60"/>
  <c r="L501" i="68"/>
  <c r="E105" i="60"/>
  <c r="O348" i="69"/>
  <c r="O405" i="69" s="1"/>
  <c r="J348" i="70"/>
  <c r="J405" i="70" s="1"/>
  <c r="Q334" i="71"/>
  <c r="Q388" i="71" s="1"/>
  <c r="J329" i="72"/>
  <c r="N386" i="72"/>
  <c r="F32" i="58"/>
  <c r="L74" i="58"/>
  <c r="C338" i="65"/>
  <c r="L338" i="67"/>
  <c r="F377" i="68"/>
  <c r="F401" i="68" s="1"/>
  <c r="H324" i="70"/>
  <c r="H304" i="70"/>
  <c r="D314" i="71"/>
  <c r="E298" i="71"/>
  <c r="E318" i="71"/>
  <c r="E372" i="71"/>
  <c r="I322" i="71"/>
  <c r="Q322" i="71"/>
  <c r="Q298" i="71"/>
  <c r="Q293" i="71" s="1"/>
  <c r="D322" i="72"/>
  <c r="L322" i="72"/>
  <c r="H403" i="65"/>
  <c r="H55" i="49"/>
  <c r="J68" i="49"/>
  <c r="H180" i="68"/>
  <c r="J177" i="68"/>
  <c r="P222" i="68"/>
  <c r="Q170" i="68"/>
  <c r="H169" i="68"/>
  <c r="J166" i="68"/>
  <c r="P84" i="48"/>
  <c r="G83" i="48"/>
  <c r="B88" i="48"/>
  <c r="P78" i="48"/>
  <c r="K76" i="48"/>
  <c r="F75" i="48"/>
  <c r="Q67" i="48"/>
  <c r="G94" i="67"/>
  <c r="K108" i="66"/>
  <c r="K147" i="66"/>
  <c r="Q105" i="66"/>
  <c r="Q143" i="66" s="1"/>
  <c r="L142" i="66"/>
  <c r="C141" i="66"/>
  <c r="I138" i="66"/>
  <c r="K46" i="48"/>
  <c r="N33" i="48"/>
  <c r="E31" i="48"/>
  <c r="C134" i="65"/>
  <c r="L165" i="64"/>
  <c r="N162" i="64"/>
  <c r="E118" i="64"/>
  <c r="E161" i="64"/>
  <c r="K158" i="64"/>
  <c r="N6" i="48"/>
  <c r="B21" i="48"/>
  <c r="J9" i="50"/>
  <c r="G77" i="50"/>
  <c r="E157" i="48"/>
  <c r="L103" i="48"/>
  <c r="Q99" i="48"/>
  <c r="D98" i="48"/>
  <c r="F95" i="48"/>
  <c r="O162" i="68"/>
  <c r="P148" i="67"/>
  <c r="C108" i="67"/>
  <c r="C147" i="67"/>
  <c r="E105" i="67"/>
  <c r="E144" i="67"/>
  <c r="K141" i="67"/>
  <c r="Q176" i="67"/>
  <c r="B185" i="67"/>
  <c r="B108" i="67"/>
  <c r="B147" i="67"/>
  <c r="C148" i="66"/>
  <c r="M101" i="66"/>
  <c r="M139" i="66" s="1"/>
  <c r="M140" i="66"/>
  <c r="K174" i="66"/>
  <c r="K97" i="66"/>
  <c r="K135" i="66" s="1"/>
  <c r="I45" i="48"/>
  <c r="Q38" i="48"/>
  <c r="D37" i="48"/>
  <c r="I33" i="48"/>
  <c r="G29" i="48"/>
  <c r="F134" i="65"/>
  <c r="N121" i="64"/>
  <c r="P118" i="64"/>
  <c r="P161" i="64"/>
  <c r="G159" i="64"/>
  <c r="I199" i="64"/>
  <c r="I114" i="64"/>
  <c r="I157" i="64"/>
  <c r="O196" i="64"/>
  <c r="O154" i="64"/>
  <c r="J109" i="64"/>
  <c r="J194" i="64"/>
  <c r="B8" i="48"/>
  <c r="G98" i="72"/>
  <c r="G93" i="72" s="1"/>
  <c r="Q204" i="72"/>
  <c r="K89" i="58"/>
  <c r="C166" i="49"/>
  <c r="D112" i="65"/>
  <c r="F116" i="71"/>
  <c r="F111" i="71" s="1"/>
  <c r="F136" i="71"/>
  <c r="G208" i="70"/>
  <c r="C310" i="70"/>
  <c r="E154" i="48"/>
  <c r="M175" i="48"/>
  <c r="B139" i="70"/>
  <c r="B118" i="70"/>
  <c r="B112" i="70" s="1"/>
  <c r="B131" i="70" s="1"/>
  <c r="E150" i="64"/>
  <c r="N19" i="49"/>
  <c r="Q51" i="49"/>
  <c r="C243" i="68"/>
  <c r="H132" i="69"/>
  <c r="I135" i="69"/>
  <c r="O196" i="69"/>
  <c r="O139" i="69"/>
  <c r="O118" i="69"/>
  <c r="O146" i="69"/>
  <c r="M135" i="70"/>
  <c r="D143" i="70"/>
  <c r="P150" i="49"/>
  <c r="L143" i="71"/>
  <c r="O132" i="72"/>
  <c r="P143" i="72"/>
  <c r="L9" i="50"/>
  <c r="L3" i="47"/>
  <c r="I39" i="50"/>
  <c r="N87" i="50"/>
  <c r="P215" i="70"/>
  <c r="P156" i="70"/>
  <c r="P213" i="70" s="1"/>
  <c r="K140" i="66"/>
  <c r="O134" i="67"/>
  <c r="Q247" i="68"/>
  <c r="D157" i="48"/>
  <c r="J132" i="64"/>
  <c r="H36" i="49"/>
  <c r="P133" i="66"/>
  <c r="M118" i="66"/>
  <c r="M112" i="66" s="1"/>
  <c r="G142" i="66"/>
  <c r="I58" i="49"/>
  <c r="C97" i="49"/>
  <c r="N135" i="70"/>
  <c r="D190" i="71"/>
  <c r="D136" i="71"/>
  <c r="G130" i="72"/>
  <c r="J168" i="49"/>
  <c r="E175" i="49"/>
  <c r="C222" i="65"/>
  <c r="G211" i="66"/>
  <c r="C156" i="66"/>
  <c r="E70" i="50"/>
  <c r="I222" i="69"/>
  <c r="E208" i="70"/>
  <c r="I139" i="50"/>
  <c r="B118" i="67"/>
  <c r="G173" i="68"/>
  <c r="L132" i="49"/>
  <c r="O175" i="50"/>
  <c r="K93" i="70"/>
  <c r="G132" i="64"/>
  <c r="G126" i="64" s="1"/>
  <c r="E30" i="49"/>
  <c r="Q39" i="49"/>
  <c r="G135" i="69"/>
  <c r="N136" i="49"/>
  <c r="E146" i="70"/>
  <c r="I136" i="71"/>
  <c r="Q136" i="71"/>
  <c r="B68" i="50"/>
  <c r="P211" i="65"/>
  <c r="J70" i="50"/>
  <c r="C150" i="69"/>
  <c r="M202" i="71"/>
  <c r="L204" i="71"/>
  <c r="K323" i="64"/>
  <c r="K353" i="68"/>
  <c r="K402" i="68"/>
  <c r="E117" i="58"/>
  <c r="H325" i="71"/>
  <c r="I456" i="64"/>
  <c r="I386" i="64"/>
  <c r="O32" i="58"/>
  <c r="M358" i="71"/>
  <c r="N372" i="72"/>
  <c r="N318" i="72"/>
  <c r="N298" i="72"/>
  <c r="N293" i="72" s="1"/>
  <c r="G342" i="70"/>
  <c r="D386" i="72"/>
  <c r="N324" i="65"/>
  <c r="N304" i="65"/>
  <c r="C425" i="68"/>
  <c r="K425" i="68"/>
  <c r="G105" i="60"/>
  <c r="C369" i="69"/>
  <c r="C291" i="69"/>
  <c r="C329" i="69" s="1"/>
  <c r="F51" i="58"/>
  <c r="F354" i="71"/>
  <c r="F280" i="71"/>
  <c r="Q32" i="59"/>
  <c r="I338" i="66"/>
  <c r="F407" i="68"/>
  <c r="P117" i="59"/>
  <c r="K318" i="72"/>
  <c r="K372" i="72"/>
  <c r="K298" i="72"/>
  <c r="K70" i="60"/>
  <c r="O403" i="69"/>
  <c r="Q291" i="66"/>
  <c r="Q329" i="66" s="1"/>
  <c r="E81" i="54"/>
  <c r="K97" i="58"/>
  <c r="H335" i="67"/>
  <c r="K377" i="68"/>
  <c r="K401" i="68" s="1"/>
  <c r="P154" i="59"/>
  <c r="O342" i="67"/>
  <c r="M400" i="70"/>
  <c r="C172" i="58"/>
  <c r="D291" i="65"/>
  <c r="D329" i="65" s="1"/>
  <c r="N291" i="70"/>
  <c r="D335" i="65"/>
  <c r="J338" i="69"/>
  <c r="J403" i="66"/>
  <c r="F105" i="60"/>
  <c r="F400" i="70"/>
  <c r="I143" i="60"/>
  <c r="G9" i="49"/>
  <c r="J87" i="49"/>
  <c r="C157" i="48"/>
  <c r="F130" i="68"/>
  <c r="F178" i="68" s="1"/>
  <c r="F179" i="68"/>
  <c r="N173" i="68"/>
  <c r="B97" i="66"/>
  <c r="B135" i="66" s="1"/>
  <c r="B136" i="66"/>
  <c r="O54" i="48"/>
  <c r="O48" i="48"/>
  <c r="M94" i="66"/>
  <c r="M133" i="66"/>
  <c r="K180" i="65"/>
  <c r="O97" i="65"/>
  <c r="O135" i="65" s="1"/>
  <c r="O174" i="65"/>
  <c r="O136" i="65"/>
  <c r="M26" i="48"/>
  <c r="P11" i="48"/>
  <c r="C10" i="48"/>
  <c r="P5" i="48"/>
  <c r="C335" i="66"/>
  <c r="F310" i="65"/>
  <c r="I141" i="66"/>
  <c r="G202" i="71"/>
  <c r="F247" i="64"/>
  <c r="P93" i="70"/>
  <c r="C175" i="48"/>
  <c r="C68" i="49"/>
  <c r="L111" i="49"/>
  <c r="L105" i="45"/>
  <c r="H139" i="49"/>
  <c r="C49" i="50"/>
  <c r="C291" i="66"/>
  <c r="C329" i="66" s="1"/>
  <c r="N140" i="72"/>
  <c r="N194" i="72"/>
  <c r="E135" i="69"/>
  <c r="E139" i="70"/>
  <c r="E118" i="70"/>
  <c r="L130" i="50"/>
  <c r="L124" i="47"/>
  <c r="P24" i="47"/>
  <c r="B118" i="69"/>
  <c r="N215" i="69"/>
  <c r="N156" i="69"/>
  <c r="N213" i="69" s="1"/>
  <c r="Q87" i="49"/>
  <c r="B211" i="66"/>
  <c r="F9" i="50"/>
  <c r="F3" i="47"/>
  <c r="G111" i="50"/>
  <c r="G105" i="50" s="1"/>
  <c r="G105" i="47"/>
  <c r="O143" i="72"/>
  <c r="B132" i="72"/>
  <c r="F30" i="50"/>
  <c r="E132" i="58"/>
  <c r="G324" i="67"/>
  <c r="M372" i="64"/>
  <c r="N304" i="66"/>
  <c r="K130" i="58"/>
  <c r="G338" i="70"/>
  <c r="L335" i="65"/>
  <c r="C9" i="60"/>
  <c r="N124" i="60"/>
  <c r="E119" i="68"/>
  <c r="E167" i="68" s="1"/>
  <c r="E168" i="68"/>
  <c r="B174" i="68"/>
  <c r="J108" i="67"/>
  <c r="J146" i="67" s="1"/>
  <c r="H182" i="67"/>
  <c r="H105" i="67"/>
  <c r="H144" i="67"/>
  <c r="F179" i="67"/>
  <c r="F141" i="67"/>
  <c r="I94" i="67"/>
  <c r="I133" i="67"/>
  <c r="B101" i="67"/>
  <c r="B140" i="67"/>
  <c r="P183" i="66"/>
  <c r="P145" i="66"/>
  <c r="J142" i="66"/>
  <c r="P101" i="66"/>
  <c r="P140" i="66"/>
  <c r="N97" i="66"/>
  <c r="N135" i="66" s="1"/>
  <c r="N136" i="66"/>
  <c r="D94" i="66"/>
  <c r="D133" i="66"/>
  <c r="L145" i="65"/>
  <c r="J142" i="65"/>
  <c r="L101" i="65"/>
  <c r="L139" i="65" s="1"/>
  <c r="P6" i="48"/>
  <c r="B13" i="48"/>
  <c r="E148" i="49"/>
  <c r="O156" i="70"/>
  <c r="Q375" i="64"/>
  <c r="P68" i="59"/>
  <c r="Q335" i="66"/>
  <c r="M43" i="45"/>
  <c r="E132" i="69"/>
  <c r="E139" i="50"/>
  <c r="E148" i="58"/>
  <c r="D93" i="69"/>
  <c r="L139" i="70"/>
  <c r="L118" i="70"/>
  <c r="Q203" i="69"/>
  <c r="Q146" i="69"/>
  <c r="J143" i="72"/>
  <c r="I87" i="58"/>
  <c r="O400" i="69"/>
  <c r="M68" i="59"/>
  <c r="D9" i="58"/>
  <c r="N410" i="64"/>
  <c r="N323" i="64"/>
  <c r="N383" i="68"/>
  <c r="N81" i="55"/>
  <c r="O413" i="68"/>
  <c r="O485" i="68"/>
  <c r="P417" i="68"/>
  <c r="M87" i="60"/>
  <c r="D105" i="60"/>
  <c r="G87" i="58"/>
  <c r="O93" i="58"/>
  <c r="G338" i="67"/>
  <c r="E327" i="69"/>
  <c r="N280" i="72"/>
  <c r="G431" i="68"/>
  <c r="G425" i="68" s="1"/>
  <c r="G81" i="57"/>
  <c r="E166" i="50"/>
  <c r="B87" i="49"/>
  <c r="E130" i="48"/>
  <c r="G181" i="68"/>
  <c r="F180" i="68"/>
  <c r="E130" i="68"/>
  <c r="E178" i="68" s="1"/>
  <c r="D177" i="68"/>
  <c r="C127" i="68"/>
  <c r="C175" i="68" s="1"/>
  <c r="C176" i="68"/>
  <c r="P123" i="68"/>
  <c r="P172" i="68"/>
  <c r="K170" i="68"/>
  <c r="J169" i="68"/>
  <c r="H214" i="68"/>
  <c r="M112" i="68"/>
  <c r="M160" i="68" s="1"/>
  <c r="G148" i="67"/>
  <c r="E145" i="67"/>
  <c r="G180" i="67"/>
  <c r="G142" i="67"/>
  <c r="P138" i="67"/>
  <c r="G67" i="48"/>
  <c r="F134" i="67"/>
  <c r="N186" i="66"/>
  <c r="N148" i="66"/>
  <c r="E108" i="66"/>
  <c r="E146" i="66" s="1"/>
  <c r="E185" i="66"/>
  <c r="E147" i="66"/>
  <c r="G105" i="66"/>
  <c r="G144" i="66"/>
  <c r="L101" i="66"/>
  <c r="L140" i="66"/>
  <c r="J97" i="66"/>
  <c r="J135" i="66" s="1"/>
  <c r="J136" i="66"/>
  <c r="I46" i="48"/>
  <c r="N41" i="48"/>
  <c r="F41" i="48"/>
  <c r="M40" i="48"/>
  <c r="P38" i="48"/>
  <c r="O37" i="48"/>
  <c r="N35" i="48"/>
  <c r="H33" i="48"/>
  <c r="N29" i="48"/>
  <c r="E109" i="64"/>
  <c r="E151" i="64" s="1"/>
  <c r="B6" i="48"/>
  <c r="E133" i="66"/>
  <c r="M137" i="69"/>
  <c r="N183" i="68"/>
  <c r="K312" i="72"/>
  <c r="C166" i="58"/>
  <c r="B235" i="64"/>
  <c r="G152" i="71"/>
  <c r="G147" i="71" s="1"/>
  <c r="E19" i="49"/>
  <c r="B208" i="72"/>
  <c r="B152" i="72"/>
  <c r="Q359" i="68"/>
  <c r="Q353" i="68" s="1"/>
  <c r="Q81" i="54"/>
  <c r="E70" i="59"/>
  <c r="K411" i="67"/>
  <c r="K348" i="67"/>
  <c r="O32" i="59"/>
  <c r="Q49" i="59"/>
  <c r="C304" i="69"/>
  <c r="H384" i="71"/>
  <c r="Q342" i="67"/>
  <c r="D143" i="44"/>
  <c r="D148" i="48"/>
  <c r="K148" i="50"/>
  <c r="K143" i="50" s="1"/>
  <c r="K143" i="47"/>
  <c r="Q222" i="69"/>
  <c r="F386" i="64"/>
  <c r="Q51" i="60"/>
  <c r="P354" i="71"/>
  <c r="P280" i="71"/>
  <c r="B17" i="64"/>
  <c r="B20" i="50"/>
  <c r="B20" i="49"/>
  <c r="B14" i="65"/>
  <c r="B183" i="65" s="1"/>
  <c r="B38" i="49"/>
  <c r="B36" i="49"/>
  <c r="B37" i="49"/>
  <c r="B14" i="67"/>
  <c r="B76" i="49"/>
  <c r="B75" i="49"/>
  <c r="B76" i="48"/>
  <c r="B14" i="68"/>
  <c r="B93" i="50"/>
  <c r="B94" i="49"/>
  <c r="B95" i="49"/>
  <c r="B94" i="50"/>
  <c r="B16" i="69"/>
  <c r="B121" i="50"/>
  <c r="B121" i="48"/>
  <c r="B121" i="49"/>
  <c r="B16" i="71"/>
  <c r="B158" i="48"/>
  <c r="B158" i="50"/>
  <c r="B158" i="49"/>
  <c r="B16" i="72"/>
  <c r="B176" i="49"/>
  <c r="B176" i="48"/>
  <c r="B176" i="50"/>
  <c r="Q5" i="38"/>
  <c r="Q7" i="64" s="1"/>
  <c r="Q5" i="64"/>
  <c r="Q247" i="64" s="1"/>
  <c r="Q6" i="49"/>
  <c r="Q5" i="49"/>
  <c r="Q8" i="49"/>
  <c r="Q5" i="50"/>
  <c r="Q9" i="50"/>
  <c r="F11" i="64"/>
  <c r="F196" i="64" s="1"/>
  <c r="F10" i="49"/>
  <c r="F10" i="50"/>
  <c r="G12" i="64"/>
  <c r="G11" i="49"/>
  <c r="G11" i="50"/>
  <c r="D13" i="64"/>
  <c r="D14" i="49"/>
  <c r="D13" i="50"/>
  <c r="D13" i="49"/>
  <c r="D12" i="49"/>
  <c r="P13" i="64"/>
  <c r="P13" i="49"/>
  <c r="P14" i="49"/>
  <c r="P13" i="50"/>
  <c r="Q14" i="64"/>
  <c r="Q222" i="64" s="1"/>
  <c r="Q15" i="49"/>
  <c r="N15" i="64"/>
  <c r="N204" i="64" s="1"/>
  <c r="N17" i="49"/>
  <c r="N18" i="49"/>
  <c r="N16" i="49"/>
  <c r="O17" i="64"/>
  <c r="O20" i="49"/>
  <c r="O20" i="50"/>
  <c r="L18" i="64"/>
  <c r="L21" i="50"/>
  <c r="L21" i="49"/>
  <c r="E19" i="64"/>
  <c r="E22" i="49"/>
  <c r="M19" i="64"/>
  <c r="M22" i="49"/>
  <c r="J26" i="38"/>
  <c r="J7" i="65" s="1"/>
  <c r="J5" i="65"/>
  <c r="J174" i="65" s="1"/>
  <c r="J29" i="49"/>
  <c r="J26" i="49"/>
  <c r="J27" i="49"/>
  <c r="J26" i="50"/>
  <c r="J30" i="49"/>
  <c r="J29" i="48"/>
  <c r="H11" i="65"/>
  <c r="H31" i="49"/>
  <c r="H31" i="50"/>
  <c r="M12" i="65"/>
  <c r="M32" i="49"/>
  <c r="M33" i="49"/>
  <c r="M34" i="49"/>
  <c r="M33" i="50"/>
  <c r="M34" i="48"/>
  <c r="J13" i="65"/>
  <c r="J180" i="65" s="1"/>
  <c r="J35" i="49"/>
  <c r="J35" i="48"/>
  <c r="K14" i="65"/>
  <c r="K37" i="49"/>
  <c r="K38" i="49"/>
  <c r="K37" i="48"/>
  <c r="D16" i="65"/>
  <c r="D40" i="49"/>
  <c r="D40" i="50"/>
  <c r="P16" i="65"/>
  <c r="P185" i="65" s="1"/>
  <c r="P40" i="50"/>
  <c r="P40" i="49"/>
  <c r="M17" i="65"/>
  <c r="M41" i="49"/>
  <c r="N45" i="38"/>
  <c r="N7" i="66" s="1"/>
  <c r="N5" i="66"/>
  <c r="N222" i="66" s="1"/>
  <c r="N48" i="49"/>
  <c r="N45" i="49"/>
  <c r="N45" i="50"/>
  <c r="N58" i="49"/>
  <c r="N46" i="49"/>
  <c r="N48" i="48"/>
  <c r="N49" i="49"/>
  <c r="N46" i="48"/>
  <c r="H11" i="66"/>
  <c r="H50" i="49"/>
  <c r="H50" i="50"/>
  <c r="I12" i="66"/>
  <c r="I52" i="49"/>
  <c r="I52" i="50"/>
  <c r="I53" i="49"/>
  <c r="I53" i="48"/>
  <c r="N13" i="66"/>
  <c r="N54" i="49"/>
  <c r="N54" i="48"/>
  <c r="G14" i="66"/>
  <c r="G183" i="66" s="1"/>
  <c r="G57" i="49"/>
  <c r="G55" i="49"/>
  <c r="G56" i="49"/>
  <c r="G56" i="48"/>
  <c r="D16" i="66"/>
  <c r="D59" i="50"/>
  <c r="D59" i="49"/>
  <c r="P16" i="66"/>
  <c r="P185" i="66" s="1"/>
  <c r="P59" i="49"/>
  <c r="P59" i="50"/>
  <c r="M17" i="66"/>
  <c r="M60" i="49"/>
  <c r="N64" i="38"/>
  <c r="N7" i="67" s="1"/>
  <c r="N5" i="67"/>
  <c r="N174" i="67" s="1"/>
  <c r="N67" i="49"/>
  <c r="N64" i="49"/>
  <c r="N65" i="49"/>
  <c r="N64" i="50"/>
  <c r="N64" i="48"/>
  <c r="N65" i="48"/>
  <c r="P11" i="67"/>
  <c r="P69" i="50"/>
  <c r="P69" i="49"/>
  <c r="P69" i="48"/>
  <c r="Q12" i="67"/>
  <c r="Q179" i="67" s="1"/>
  <c r="Q72" i="49"/>
  <c r="Q71" i="50"/>
  <c r="Q71" i="49"/>
  <c r="Q71" i="48"/>
  <c r="Q70" i="49"/>
  <c r="N13" i="67"/>
  <c r="N73" i="49"/>
  <c r="O14" i="67"/>
  <c r="O200" i="67" s="1"/>
  <c r="O76" i="49"/>
  <c r="O75" i="49"/>
  <c r="F83" i="38"/>
  <c r="F5" i="68"/>
  <c r="F236" i="68" s="1"/>
  <c r="F86" i="49"/>
  <c r="F100" i="49"/>
  <c r="F83" i="49"/>
  <c r="F83" i="50"/>
  <c r="F84" i="49"/>
  <c r="F84" i="48"/>
  <c r="N86" i="39"/>
  <c r="N9" i="68"/>
  <c r="O11" i="68"/>
  <c r="O88" i="49"/>
  <c r="O88" i="50"/>
  <c r="L12" i="68"/>
  <c r="L217" i="68" s="1"/>
  <c r="L90" i="50"/>
  <c r="L90" i="49"/>
  <c r="L91" i="49"/>
  <c r="L89" i="50"/>
  <c r="Q92" i="39"/>
  <c r="Q13" i="68"/>
  <c r="Q92" i="49"/>
  <c r="Q92" i="50"/>
  <c r="N93" i="39"/>
  <c r="N14" i="68"/>
  <c r="N95" i="49"/>
  <c r="N93" i="50"/>
  <c r="N94" i="49"/>
  <c r="N94" i="50"/>
  <c r="N95" i="48"/>
  <c r="G15" i="68"/>
  <c r="G222" i="68" s="1"/>
  <c r="G96" i="49"/>
  <c r="H16" i="68"/>
  <c r="H225" i="68" s="1"/>
  <c r="H99" i="49"/>
  <c r="H98" i="49"/>
  <c r="H98" i="48"/>
  <c r="H99" i="48"/>
  <c r="E101" i="39"/>
  <c r="E18" i="68"/>
  <c r="E251" i="68" s="1"/>
  <c r="E101" i="49"/>
  <c r="E101" i="48"/>
  <c r="Q18" i="68"/>
  <c r="Q101" i="49"/>
  <c r="Q101" i="48"/>
  <c r="N102" i="39"/>
  <c r="N19" i="68"/>
  <c r="N228" i="68" s="1"/>
  <c r="N102" i="49"/>
  <c r="N102" i="50"/>
  <c r="N102" i="48"/>
  <c r="K20" i="68"/>
  <c r="K103" i="49"/>
  <c r="K103" i="48"/>
  <c r="H107" i="38"/>
  <c r="H5" i="69"/>
  <c r="H120" i="50"/>
  <c r="H107" i="49"/>
  <c r="H108" i="48"/>
  <c r="H107" i="48"/>
  <c r="H110" i="49"/>
  <c r="H110" i="48"/>
  <c r="H108" i="49"/>
  <c r="H120" i="49"/>
  <c r="O12" i="69"/>
  <c r="L116" i="39"/>
  <c r="L13" i="69"/>
  <c r="L116" i="48"/>
  <c r="L116" i="49"/>
  <c r="E14" i="69"/>
  <c r="E117" i="49"/>
  <c r="E118" i="48"/>
  <c r="E118" i="49"/>
  <c r="E119" i="49"/>
  <c r="E119" i="48"/>
  <c r="Q117" i="39"/>
  <c r="Q14" i="69"/>
  <c r="Q118" i="48"/>
  <c r="Q119" i="49"/>
  <c r="Q117" i="49"/>
  <c r="Q119" i="48"/>
  <c r="Q118" i="49"/>
  <c r="Q117" i="48"/>
  <c r="N121" i="39"/>
  <c r="N16" i="69"/>
  <c r="N121" i="48"/>
  <c r="N121" i="49"/>
  <c r="N121" i="50"/>
  <c r="K122" i="39"/>
  <c r="K17" i="69"/>
  <c r="K122" i="48"/>
  <c r="K122" i="49"/>
  <c r="L126" i="38"/>
  <c r="L5" i="70"/>
  <c r="L222" i="70" s="1"/>
  <c r="L129" i="49"/>
  <c r="L129" i="48"/>
  <c r="L126" i="49"/>
  <c r="L127" i="48"/>
  <c r="L126" i="48"/>
  <c r="L127" i="49"/>
  <c r="I9" i="70"/>
  <c r="J11" i="70"/>
  <c r="J131" i="48"/>
  <c r="J131" i="49"/>
  <c r="C12" i="70"/>
  <c r="C133" i="49"/>
  <c r="C134" i="48"/>
  <c r="C132" i="49"/>
  <c r="C133" i="48"/>
  <c r="C134" i="49"/>
  <c r="O12" i="70"/>
  <c r="O134" i="49"/>
  <c r="O134" i="48"/>
  <c r="O133" i="48"/>
  <c r="O133" i="49"/>
  <c r="O132" i="49"/>
  <c r="L13" i="70"/>
  <c r="L135" i="49"/>
  <c r="L135" i="48"/>
  <c r="I14" i="70"/>
  <c r="I137" i="48"/>
  <c r="I138" i="48"/>
  <c r="I137" i="49"/>
  <c r="I138" i="49"/>
  <c r="I136" i="49"/>
  <c r="J16" i="70"/>
  <c r="J140" i="48"/>
  <c r="J140" i="50"/>
  <c r="J140" i="49"/>
  <c r="G17" i="70"/>
  <c r="G141" i="49"/>
  <c r="G141" i="48"/>
  <c r="K17" i="70"/>
  <c r="K141" i="49"/>
  <c r="K141" i="48"/>
  <c r="H145" i="38"/>
  <c r="H7" i="71" s="1"/>
  <c r="H5" i="71"/>
  <c r="H147" i="49"/>
  <c r="H145" i="48"/>
  <c r="H145" i="49"/>
  <c r="H147" i="48"/>
  <c r="F11" i="71"/>
  <c r="F149" i="48"/>
  <c r="F149" i="50"/>
  <c r="F149" i="49"/>
  <c r="C12" i="71"/>
  <c r="C151" i="49"/>
  <c r="C152" i="48"/>
  <c r="C151" i="50"/>
  <c r="C152" i="49"/>
  <c r="C151" i="48"/>
  <c r="O12" i="71"/>
  <c r="O152" i="48"/>
  <c r="O151" i="50"/>
  <c r="O151" i="48"/>
  <c r="O152" i="49"/>
  <c r="O151" i="49"/>
  <c r="O150" i="50"/>
  <c r="P13" i="71"/>
  <c r="P153" i="48"/>
  <c r="P153" i="49"/>
  <c r="M14" i="71"/>
  <c r="M176" i="71" s="1"/>
  <c r="M155" i="48"/>
  <c r="M155" i="49"/>
  <c r="M156" i="49"/>
  <c r="M156" i="48"/>
  <c r="J16" i="71"/>
  <c r="J158" i="48"/>
  <c r="J158" i="49"/>
  <c r="J158" i="50"/>
  <c r="G17" i="71"/>
  <c r="G159" i="48"/>
  <c r="G159" i="49"/>
  <c r="O17" i="71"/>
  <c r="O159" i="48"/>
  <c r="O159" i="49"/>
  <c r="P163" i="38"/>
  <c r="P5" i="72"/>
  <c r="P165" i="48"/>
  <c r="P175" i="50"/>
  <c r="P163" i="48"/>
  <c r="P163" i="49"/>
  <c r="P165" i="49"/>
  <c r="P166" i="48"/>
  <c r="M9" i="72"/>
  <c r="F167" i="39"/>
  <c r="F11" i="72"/>
  <c r="F167" i="49"/>
  <c r="F167" i="48"/>
  <c r="F167" i="50"/>
  <c r="C12" i="72"/>
  <c r="C170" i="48"/>
  <c r="C168" i="49"/>
  <c r="C169" i="49"/>
  <c r="C170" i="49"/>
  <c r="C169" i="50"/>
  <c r="C169" i="48"/>
  <c r="K12" i="72"/>
  <c r="K170" i="49"/>
  <c r="K168" i="49"/>
  <c r="K169" i="50"/>
  <c r="K169" i="49"/>
  <c r="K169" i="48"/>
  <c r="K170" i="48"/>
  <c r="K168" i="50"/>
  <c r="L13" i="72"/>
  <c r="L171" i="49"/>
  <c r="L171" i="48"/>
  <c r="I14" i="72"/>
  <c r="I174" i="48"/>
  <c r="I173" i="48"/>
  <c r="I173" i="49"/>
  <c r="I172" i="49"/>
  <c r="I174" i="49"/>
  <c r="J16" i="72"/>
  <c r="J176" i="48"/>
  <c r="J176" i="49"/>
  <c r="J176" i="50"/>
  <c r="G17" i="72"/>
  <c r="G177" i="48"/>
  <c r="G177" i="49"/>
  <c r="C63" i="64"/>
  <c r="C18" i="59"/>
  <c r="C17" i="59"/>
  <c r="C17" i="58"/>
  <c r="C18" i="58"/>
  <c r="C53" i="66"/>
  <c r="C50" i="58"/>
  <c r="C50" i="60"/>
  <c r="C50" i="59"/>
  <c r="C58" i="69"/>
  <c r="C395" i="69" s="1"/>
  <c r="C120" i="59"/>
  <c r="C120" i="58"/>
  <c r="C49" i="65"/>
  <c r="C26" i="59"/>
  <c r="C27" i="59"/>
  <c r="C26" i="58"/>
  <c r="C26" i="60"/>
  <c r="C27" i="58"/>
  <c r="H55" i="64"/>
  <c r="H6" i="59"/>
  <c r="H6" i="58"/>
  <c r="H5" i="60"/>
  <c r="H5" i="58"/>
  <c r="H5" i="59"/>
  <c r="F57" i="64"/>
  <c r="F8" i="59"/>
  <c r="F8" i="58"/>
  <c r="H59" i="64"/>
  <c r="H9" i="60"/>
  <c r="H10" i="58"/>
  <c r="H10" i="60"/>
  <c r="H10" i="59"/>
  <c r="H9" i="59"/>
  <c r="D61" i="64"/>
  <c r="D13" i="58"/>
  <c r="D13" i="59"/>
  <c r="D13" i="60"/>
  <c r="D14" i="58"/>
  <c r="D14" i="59"/>
  <c r="D12" i="58"/>
  <c r="L61" i="64"/>
  <c r="L13" i="58"/>
  <c r="L14" i="58"/>
  <c r="L13" i="60"/>
  <c r="L14" i="59"/>
  <c r="L13" i="59"/>
  <c r="L12" i="60"/>
  <c r="L12" i="58"/>
  <c r="J62" i="64"/>
  <c r="J15" i="59"/>
  <c r="J15" i="58"/>
  <c r="L63" i="64"/>
  <c r="L17" i="58"/>
  <c r="L17" i="59"/>
  <c r="L18" i="58"/>
  <c r="L18" i="59"/>
  <c r="J65" i="64"/>
  <c r="J20" i="59"/>
  <c r="J20" i="58"/>
  <c r="J19" i="60"/>
  <c r="J19" i="58"/>
  <c r="J19" i="59"/>
  <c r="J20" i="60"/>
  <c r="P66" i="64"/>
  <c r="P21" i="59"/>
  <c r="P21" i="58"/>
  <c r="P21" i="60"/>
  <c r="N67" i="64"/>
  <c r="N22" i="59"/>
  <c r="N22" i="58"/>
  <c r="L49" i="65"/>
  <c r="L26" i="59"/>
  <c r="L26" i="58"/>
  <c r="L27" i="58"/>
  <c r="L26" i="60"/>
  <c r="L27" i="59"/>
  <c r="J51" i="65"/>
  <c r="J29" i="59"/>
  <c r="J29" i="58"/>
  <c r="L53" i="65"/>
  <c r="L31" i="60"/>
  <c r="L31" i="58"/>
  <c r="L31" i="59"/>
  <c r="J54" i="65"/>
  <c r="J33" i="58"/>
  <c r="J34" i="59"/>
  <c r="J33" i="60"/>
  <c r="J33" i="59"/>
  <c r="J34" i="58"/>
  <c r="J32" i="60"/>
  <c r="N54" i="65"/>
  <c r="N33" i="58"/>
  <c r="N32" i="59"/>
  <c r="N34" i="59"/>
  <c r="N34" i="58"/>
  <c r="N32" i="60"/>
  <c r="N33" i="59"/>
  <c r="N33" i="60"/>
  <c r="L55" i="65"/>
  <c r="L35" i="59"/>
  <c r="L35" i="58"/>
  <c r="J56" i="65"/>
  <c r="J37" i="59"/>
  <c r="J37" i="58"/>
  <c r="J36" i="59"/>
  <c r="J38" i="59"/>
  <c r="J38" i="58"/>
  <c r="J36" i="58"/>
  <c r="H58" i="65"/>
  <c r="H40" i="58"/>
  <c r="H40" i="59"/>
  <c r="H39" i="59"/>
  <c r="H39" i="60"/>
  <c r="H39" i="58"/>
  <c r="H40" i="60"/>
  <c r="P58" i="65"/>
  <c r="P40" i="59"/>
  <c r="P40" i="58"/>
  <c r="P40" i="60"/>
  <c r="P39" i="60"/>
  <c r="P39" i="59"/>
  <c r="P39" i="58"/>
  <c r="J59" i="65"/>
  <c r="J41" i="58"/>
  <c r="J41" i="59"/>
  <c r="L49" i="66"/>
  <c r="L46" i="59"/>
  <c r="L46" i="58"/>
  <c r="L45" i="58"/>
  <c r="L45" i="60"/>
  <c r="L45" i="59"/>
  <c r="J51" i="66"/>
  <c r="J48" i="59"/>
  <c r="J48" i="58"/>
  <c r="H53" i="66"/>
  <c r="H50" i="59"/>
  <c r="H50" i="58"/>
  <c r="H50" i="60"/>
  <c r="H49" i="58"/>
  <c r="H49" i="60"/>
  <c r="P53" i="66"/>
  <c r="P50" i="58"/>
  <c r="P50" i="59"/>
  <c r="P49" i="58"/>
  <c r="P50" i="60"/>
  <c r="P49" i="59"/>
  <c r="P49" i="60"/>
  <c r="D55" i="66"/>
  <c r="D54" i="59"/>
  <c r="D54" i="58"/>
  <c r="L55" i="66"/>
  <c r="L54" i="58"/>
  <c r="L54" i="59"/>
  <c r="J56" i="66"/>
  <c r="J392" i="66" s="1"/>
  <c r="J57" i="59"/>
  <c r="J55" i="58"/>
  <c r="J57" i="58"/>
  <c r="J55" i="59"/>
  <c r="J56" i="59"/>
  <c r="J56" i="58"/>
  <c r="L58" i="66"/>
  <c r="L58" i="58"/>
  <c r="L59" i="59"/>
  <c r="L58" i="59"/>
  <c r="L58" i="60"/>
  <c r="L59" i="60"/>
  <c r="L59" i="58"/>
  <c r="J59" i="66"/>
  <c r="J60" i="59"/>
  <c r="J60" i="58"/>
  <c r="L49" i="67"/>
  <c r="L65" i="59"/>
  <c r="L65" i="58"/>
  <c r="L64" i="60"/>
  <c r="L64" i="58"/>
  <c r="L64" i="59"/>
  <c r="F51" i="67"/>
  <c r="F67" i="59"/>
  <c r="F67" i="58"/>
  <c r="D53" i="67"/>
  <c r="D69" i="58"/>
  <c r="D69" i="59"/>
  <c r="D69" i="60"/>
  <c r="D68" i="58"/>
  <c r="D68" i="59"/>
  <c r="L53" i="67"/>
  <c r="L69" i="59"/>
  <c r="L69" i="58"/>
  <c r="L69" i="60"/>
  <c r="L68" i="60"/>
  <c r="J54" i="67"/>
  <c r="J72" i="58"/>
  <c r="J72" i="59"/>
  <c r="J71" i="58"/>
  <c r="J71" i="60"/>
  <c r="J71" i="59"/>
  <c r="J70" i="59"/>
  <c r="J70" i="60"/>
  <c r="L55" i="67"/>
  <c r="L73" i="58"/>
  <c r="L73" i="59"/>
  <c r="F56" i="67"/>
  <c r="F392" i="67" s="1"/>
  <c r="F76" i="59"/>
  <c r="F76" i="58"/>
  <c r="F75" i="58"/>
  <c r="F75" i="59"/>
  <c r="F74" i="58"/>
  <c r="H58" i="67"/>
  <c r="H77" i="59"/>
  <c r="H77" i="58"/>
  <c r="H78" i="59"/>
  <c r="H78" i="58"/>
  <c r="H77" i="60"/>
  <c r="H78" i="60"/>
  <c r="F59" i="67"/>
  <c r="F79" i="58"/>
  <c r="F79" i="59"/>
  <c r="J59" i="67"/>
  <c r="J79" i="59"/>
  <c r="J79" i="58"/>
  <c r="L58" i="68"/>
  <c r="L83" i="58"/>
  <c r="L83" i="59"/>
  <c r="L84" i="58"/>
  <c r="L84" i="59"/>
  <c r="L83" i="60"/>
  <c r="F60" i="68"/>
  <c r="F86" i="59"/>
  <c r="F86" i="58"/>
  <c r="H62" i="68"/>
  <c r="H87" i="60"/>
  <c r="H88" i="60"/>
  <c r="H88" i="58"/>
  <c r="H88" i="59"/>
  <c r="J63" i="68"/>
  <c r="J90" i="59"/>
  <c r="J90" i="58"/>
  <c r="J90" i="60"/>
  <c r="J91" i="59"/>
  <c r="J89" i="59"/>
  <c r="J91" i="58"/>
  <c r="P64" i="68"/>
  <c r="P92" i="59"/>
  <c r="P92" i="60"/>
  <c r="P92" i="58"/>
  <c r="N65" i="68"/>
  <c r="N485" i="68" s="1"/>
  <c r="N94" i="58"/>
  <c r="N95" i="59"/>
  <c r="N94" i="59"/>
  <c r="N94" i="60"/>
  <c r="N95" i="58"/>
  <c r="H66" i="68"/>
  <c r="H96" i="58"/>
  <c r="H96" i="59"/>
  <c r="J67" i="68"/>
  <c r="J98" i="58"/>
  <c r="J99" i="59"/>
  <c r="J99" i="58"/>
  <c r="J98" i="59"/>
  <c r="L69" i="68"/>
  <c r="L492" i="68" s="1"/>
  <c r="L101" i="58"/>
  <c r="L100" i="59"/>
  <c r="L101" i="59"/>
  <c r="L100" i="58"/>
  <c r="J49" i="69"/>
  <c r="J108" i="58"/>
  <c r="J108" i="59"/>
  <c r="J107" i="58"/>
  <c r="J107" i="59"/>
  <c r="H51" i="69"/>
  <c r="H110" i="58"/>
  <c r="H110" i="59"/>
  <c r="F53" i="69"/>
  <c r="F111" i="58"/>
  <c r="J53" i="69"/>
  <c r="J111" i="59"/>
  <c r="J55" i="69"/>
  <c r="J116" i="59"/>
  <c r="J116" i="58"/>
  <c r="H56" i="69"/>
  <c r="H118" i="58"/>
  <c r="H119" i="59"/>
  <c r="H119" i="58"/>
  <c r="H118" i="59"/>
  <c r="H117" i="59"/>
  <c r="L56" i="69"/>
  <c r="L373" i="69" s="1"/>
  <c r="L118" i="58"/>
  <c r="L118" i="59"/>
  <c r="L119" i="58"/>
  <c r="L119" i="59"/>
  <c r="L117" i="58"/>
  <c r="F58" i="69"/>
  <c r="F120" i="59"/>
  <c r="F120" i="58"/>
  <c r="D59" i="69"/>
  <c r="D122" i="58"/>
  <c r="D122" i="59"/>
  <c r="P59" i="69"/>
  <c r="P122" i="58"/>
  <c r="P122" i="59"/>
  <c r="J49" i="70"/>
  <c r="J127" i="58"/>
  <c r="J126" i="58"/>
  <c r="J127" i="59"/>
  <c r="J126" i="59"/>
  <c r="H51" i="70"/>
  <c r="H129" i="58"/>
  <c r="H129" i="59"/>
  <c r="F53" i="70"/>
  <c r="F131" i="59"/>
  <c r="F131" i="58"/>
  <c r="F130" i="59"/>
  <c r="D54" i="70"/>
  <c r="D388" i="70" s="1"/>
  <c r="D133" i="58"/>
  <c r="D134" i="59"/>
  <c r="D134" i="58"/>
  <c r="D132" i="59"/>
  <c r="D133" i="59"/>
  <c r="P54" i="70"/>
  <c r="P388" i="70" s="1"/>
  <c r="P133" i="58"/>
  <c r="P134" i="59"/>
  <c r="P132" i="58"/>
  <c r="P134" i="58"/>
  <c r="P133" i="59"/>
  <c r="N55" i="70"/>
  <c r="N135" i="58"/>
  <c r="N135" i="59"/>
  <c r="P56" i="70"/>
  <c r="P137" i="59"/>
  <c r="P137" i="58"/>
  <c r="P138" i="58"/>
  <c r="P138" i="59"/>
  <c r="P136" i="59"/>
  <c r="N58" i="70"/>
  <c r="N139" i="59"/>
  <c r="N139" i="58"/>
  <c r="L59" i="70"/>
  <c r="L141" i="58"/>
  <c r="L141" i="59"/>
  <c r="F49" i="71"/>
  <c r="F145" i="59"/>
  <c r="F145" i="58"/>
  <c r="H51" i="71"/>
  <c r="H147" i="58"/>
  <c r="H147" i="59"/>
  <c r="J55" i="71"/>
  <c r="J153" i="58"/>
  <c r="J153" i="59"/>
  <c r="L56" i="71"/>
  <c r="L358" i="71" s="1"/>
  <c r="L155" i="58"/>
  <c r="L155" i="59"/>
  <c r="L156" i="59"/>
  <c r="L156" i="58"/>
  <c r="J58" i="71"/>
  <c r="J157" i="59"/>
  <c r="J157" i="58"/>
  <c r="D59" i="71"/>
  <c r="D159" i="59"/>
  <c r="D159" i="58"/>
  <c r="J49" i="72"/>
  <c r="J163" i="58"/>
  <c r="J163" i="59"/>
  <c r="H51" i="72"/>
  <c r="H165" i="59"/>
  <c r="H165" i="58"/>
  <c r="F53" i="72"/>
  <c r="F166" i="59"/>
  <c r="N53" i="72"/>
  <c r="N166" i="59"/>
  <c r="J55" i="72"/>
  <c r="J171" i="58"/>
  <c r="J171" i="59"/>
  <c r="H56" i="72"/>
  <c r="H376" i="72" s="1"/>
  <c r="H174" i="59"/>
  <c r="H174" i="58"/>
  <c r="H173" i="59"/>
  <c r="H173" i="58"/>
  <c r="N58" i="72"/>
  <c r="N175" i="58"/>
  <c r="N175" i="59"/>
  <c r="L59" i="72"/>
  <c r="L177" i="58"/>
  <c r="L177" i="59"/>
  <c r="J16" i="48"/>
  <c r="C36" i="48"/>
  <c r="Q70" i="48"/>
  <c r="K74" i="48"/>
  <c r="M51" i="48"/>
  <c r="J39" i="48"/>
  <c r="F100" i="48"/>
  <c r="L89" i="48"/>
  <c r="J93" i="48"/>
  <c r="L62" i="47"/>
  <c r="L68" i="50"/>
  <c r="F30" i="59"/>
  <c r="P68" i="60"/>
  <c r="L98" i="72"/>
  <c r="L93" i="72" s="1"/>
  <c r="H126" i="64"/>
  <c r="G146" i="69"/>
  <c r="H143" i="70"/>
  <c r="Q136" i="72"/>
  <c r="J247" i="64"/>
  <c r="F211" i="66"/>
  <c r="H208" i="70"/>
  <c r="G148" i="50"/>
  <c r="G143" i="50" s="1"/>
  <c r="G143" i="47"/>
  <c r="O36" i="49"/>
  <c r="I118" i="66"/>
  <c r="N112" i="69"/>
  <c r="Q143" i="71"/>
  <c r="E32" i="50"/>
  <c r="K222" i="65"/>
  <c r="O156" i="64"/>
  <c r="O132" i="64"/>
  <c r="M136" i="71"/>
  <c r="P175" i="49"/>
  <c r="N219" i="70"/>
  <c r="N156" i="70"/>
  <c r="N213" i="70" s="1"/>
  <c r="I338" i="70"/>
  <c r="J348" i="67"/>
  <c r="J342" i="67" s="1"/>
  <c r="D12" i="59"/>
  <c r="J9" i="60"/>
  <c r="C390" i="71"/>
  <c r="C334" i="71"/>
  <c r="O348" i="66"/>
  <c r="P161" i="60"/>
  <c r="O310" i="65"/>
  <c r="O304" i="65" s="1"/>
  <c r="O388" i="65"/>
  <c r="O331" i="65"/>
  <c r="D331" i="66"/>
  <c r="D310" i="66"/>
  <c r="H383" i="68"/>
  <c r="H377" i="68" s="1"/>
  <c r="H81" i="55"/>
  <c r="H130" i="59"/>
  <c r="N403" i="67"/>
  <c r="O372" i="64"/>
  <c r="D335" i="67"/>
  <c r="K331" i="70"/>
  <c r="K310" i="70"/>
  <c r="L386" i="64"/>
  <c r="L380" i="64" s="1"/>
  <c r="H143" i="60"/>
  <c r="H329" i="67"/>
  <c r="N97" i="59"/>
  <c r="F403" i="66"/>
  <c r="E386" i="71"/>
  <c r="N390" i="71"/>
  <c r="N334" i="71"/>
  <c r="N388" i="71" s="1"/>
  <c r="O81" i="57"/>
  <c r="O431" i="68"/>
  <c r="P148" i="50"/>
  <c r="L139" i="50"/>
  <c r="L130" i="48"/>
  <c r="H90" i="48"/>
  <c r="N86" i="48"/>
  <c r="M162" i="68"/>
  <c r="H183" i="67"/>
  <c r="N142" i="67"/>
  <c r="E141" i="67"/>
  <c r="K138" i="67"/>
  <c r="C138" i="67"/>
  <c r="F97" i="67"/>
  <c r="F135" i="67" s="1"/>
  <c r="P40" i="48"/>
  <c r="Q15" i="48"/>
  <c r="D109" i="64"/>
  <c r="D151" i="64" s="1"/>
  <c r="D152" i="64"/>
  <c r="D148" i="50"/>
  <c r="I92" i="48"/>
  <c r="D162" i="68"/>
  <c r="D108" i="67"/>
  <c r="D147" i="67"/>
  <c r="C101" i="67"/>
  <c r="C139" i="67" s="1"/>
  <c r="F138" i="67"/>
  <c r="E97" i="67"/>
  <c r="E135" i="67" s="1"/>
  <c r="E136" i="67"/>
  <c r="D142" i="66"/>
  <c r="M138" i="66"/>
  <c r="H148" i="65"/>
  <c r="P142" i="65"/>
  <c r="J18" i="48"/>
  <c r="J150" i="64"/>
  <c r="E191" i="64"/>
  <c r="E106" i="64"/>
  <c r="E149" i="64"/>
  <c r="G180" i="68"/>
  <c r="O174" i="68"/>
  <c r="E123" i="68"/>
  <c r="E172" i="68"/>
  <c r="F119" i="68"/>
  <c r="F112" i="68"/>
  <c r="F161" i="68"/>
  <c r="J145" i="67"/>
  <c r="E176" i="67"/>
  <c r="F109" i="64"/>
  <c r="F151" i="64" s="1"/>
  <c r="F194" i="64"/>
  <c r="I118" i="67"/>
  <c r="I112" i="67" s="1"/>
  <c r="F143" i="69"/>
  <c r="C143" i="72"/>
  <c r="C335" i="69"/>
  <c r="Q19" i="49"/>
  <c r="I134" i="72"/>
  <c r="D140" i="71"/>
  <c r="Q32" i="50"/>
  <c r="N130" i="50"/>
  <c r="N124" i="47"/>
  <c r="K152" i="71"/>
  <c r="C166" i="50"/>
  <c r="C161" i="47"/>
  <c r="N211" i="69"/>
  <c r="I140" i="71"/>
  <c r="Q19" i="50"/>
  <c r="K338" i="65"/>
  <c r="Q358" i="71"/>
  <c r="J74" i="59"/>
  <c r="K375" i="64"/>
  <c r="E324" i="66"/>
  <c r="J384" i="71"/>
  <c r="P410" i="64"/>
  <c r="P323" i="64"/>
  <c r="L166" i="58"/>
  <c r="D329" i="70"/>
  <c r="G384" i="71"/>
  <c r="H148" i="59"/>
  <c r="I124" i="60"/>
  <c r="D338" i="70"/>
  <c r="Q384" i="71"/>
  <c r="H108" i="67"/>
  <c r="H147" i="67"/>
  <c r="H97" i="65"/>
  <c r="H135" i="65" s="1"/>
  <c r="N18" i="48"/>
  <c r="B159" i="64"/>
  <c r="E136" i="48"/>
  <c r="K180" i="68"/>
  <c r="J108" i="65"/>
  <c r="J147" i="65"/>
  <c r="L175" i="69"/>
  <c r="O98" i="72"/>
  <c r="O211" i="70"/>
  <c r="Q147" i="72"/>
  <c r="J111" i="49"/>
  <c r="J105" i="45"/>
  <c r="P148" i="49"/>
  <c r="P143" i="45"/>
  <c r="M136" i="72"/>
  <c r="H259" i="68"/>
  <c r="L208" i="70"/>
  <c r="C143" i="71"/>
  <c r="B111" i="71"/>
  <c r="B134" i="71"/>
  <c r="J93" i="49"/>
  <c r="D116" i="71"/>
  <c r="D111" i="71" s="1"/>
  <c r="E143" i="71"/>
  <c r="O130" i="72"/>
  <c r="H140" i="72"/>
  <c r="B204" i="72"/>
  <c r="N208" i="69"/>
  <c r="L130" i="72"/>
  <c r="J174" i="64"/>
  <c r="G280" i="72"/>
  <c r="G285" i="65"/>
  <c r="F291" i="65"/>
  <c r="F285" i="65" s="1"/>
  <c r="H105" i="60"/>
  <c r="E348" i="70"/>
  <c r="P298" i="72"/>
  <c r="P318" i="72"/>
  <c r="P372" i="72"/>
  <c r="E304" i="65"/>
  <c r="E324" i="65"/>
  <c r="J83" i="48"/>
  <c r="N94" i="67"/>
  <c r="N132" i="67" s="1"/>
  <c r="N171" i="67"/>
  <c r="K141" i="65"/>
  <c r="D200" i="67"/>
  <c r="Q62" i="45"/>
  <c r="Q68" i="49"/>
  <c r="G235" i="64"/>
  <c r="L211" i="69"/>
  <c r="G331" i="66"/>
  <c r="Q314" i="72"/>
  <c r="H348" i="70"/>
  <c r="O342" i="66"/>
  <c r="F124" i="60"/>
  <c r="K43" i="47"/>
  <c r="M119" i="68"/>
  <c r="M216" i="68"/>
  <c r="M168" i="68"/>
  <c r="C66" i="48"/>
  <c r="F27" i="20"/>
  <c r="N27" i="20"/>
  <c r="B14" i="64"/>
  <c r="B15" i="49"/>
  <c r="B19" i="64"/>
  <c r="B22" i="49"/>
  <c r="B12" i="65"/>
  <c r="B32" i="49"/>
  <c r="B33" i="49"/>
  <c r="B33" i="50"/>
  <c r="B34" i="49"/>
  <c r="B33" i="48"/>
  <c r="B17" i="65"/>
  <c r="B186" i="65" s="1"/>
  <c r="B41" i="49"/>
  <c r="B12" i="66"/>
  <c r="B51" i="49"/>
  <c r="B53" i="49"/>
  <c r="B52" i="50"/>
  <c r="B52" i="49"/>
  <c r="B53" i="48"/>
  <c r="B17" i="66"/>
  <c r="B186" i="66" s="1"/>
  <c r="B60" i="49"/>
  <c r="B12" i="67"/>
  <c r="B215" i="67" s="1"/>
  <c r="B71" i="50"/>
  <c r="B72" i="49"/>
  <c r="B71" i="49"/>
  <c r="B71" i="48"/>
  <c r="B17" i="67"/>
  <c r="B79" i="49"/>
  <c r="B12" i="68"/>
  <c r="B91" i="49"/>
  <c r="B90" i="49"/>
  <c r="B89" i="49"/>
  <c r="B91" i="48"/>
  <c r="B16" i="68"/>
  <c r="B247" i="68" s="1"/>
  <c r="B99" i="49"/>
  <c r="B98" i="49"/>
  <c r="B107" i="38"/>
  <c r="B5" i="69"/>
  <c r="B222" i="69" s="1"/>
  <c r="B120" i="49"/>
  <c r="B108" i="48"/>
  <c r="B107" i="48"/>
  <c r="B110" i="49"/>
  <c r="B110" i="48"/>
  <c r="B107" i="49"/>
  <c r="B108" i="49"/>
  <c r="B111" i="49"/>
  <c r="B13" i="69"/>
  <c r="B116" i="48"/>
  <c r="B116" i="49"/>
  <c r="B126" i="38"/>
  <c r="B7" i="70" s="1"/>
  <c r="B5" i="70"/>
  <c r="B175" i="70" s="1"/>
  <c r="B129" i="49"/>
  <c r="B139" i="49"/>
  <c r="B129" i="48"/>
  <c r="B127" i="49"/>
  <c r="B126" i="48"/>
  <c r="B126" i="49"/>
  <c r="B127" i="48"/>
  <c r="B13" i="70"/>
  <c r="B135" i="49"/>
  <c r="B135" i="48"/>
  <c r="B145" i="38"/>
  <c r="B5" i="71"/>
  <c r="B170" i="71" s="1"/>
  <c r="B145" i="49"/>
  <c r="B147" i="48"/>
  <c r="B147" i="49"/>
  <c r="B145" i="48"/>
  <c r="B157" i="50"/>
  <c r="B148" i="49"/>
  <c r="B148" i="50"/>
  <c r="B13" i="71"/>
  <c r="B153" i="49"/>
  <c r="B153" i="48"/>
  <c r="B163" i="38"/>
  <c r="B7" i="72" s="1"/>
  <c r="B5" i="72"/>
  <c r="B165" i="49"/>
  <c r="B175" i="49"/>
  <c r="B163" i="48"/>
  <c r="B165" i="48"/>
  <c r="B163" i="49"/>
  <c r="B166" i="48"/>
  <c r="B175" i="48"/>
  <c r="B166" i="50"/>
  <c r="B13" i="72"/>
  <c r="B171" i="49"/>
  <c r="B171" i="48"/>
  <c r="C5" i="38"/>
  <c r="C7" i="64" s="1"/>
  <c r="C191" i="64" s="1"/>
  <c r="C5" i="64"/>
  <c r="C247" i="64" s="1"/>
  <c r="C8" i="49"/>
  <c r="C19" i="50"/>
  <c r="C6" i="49"/>
  <c r="C5" i="49"/>
  <c r="C5" i="50"/>
  <c r="C9" i="50"/>
  <c r="G5" i="38"/>
  <c r="G7" i="64" s="1"/>
  <c r="G5" i="64"/>
  <c r="G5" i="50"/>
  <c r="G6" i="49"/>
  <c r="G5" i="49"/>
  <c r="G8" i="49"/>
  <c r="K5" i="38"/>
  <c r="K7" i="64" s="1"/>
  <c r="K192" i="64" s="1"/>
  <c r="K5" i="64"/>
  <c r="K6" i="49"/>
  <c r="K8" i="49"/>
  <c r="K5" i="49"/>
  <c r="K5" i="50"/>
  <c r="K19" i="50"/>
  <c r="K9" i="49"/>
  <c r="O5" i="38"/>
  <c r="O5" i="64"/>
  <c r="O5" i="50"/>
  <c r="O19" i="50"/>
  <c r="O8" i="49"/>
  <c r="O5" i="49"/>
  <c r="O6" i="49"/>
  <c r="D11" i="64"/>
  <c r="D10" i="49"/>
  <c r="D10" i="50"/>
  <c r="H11" i="64"/>
  <c r="H10" i="50"/>
  <c r="H10" i="49"/>
  <c r="L11" i="64"/>
  <c r="L196" i="64" s="1"/>
  <c r="L10" i="49"/>
  <c r="L10" i="50"/>
  <c r="P11" i="64"/>
  <c r="P196" i="64" s="1"/>
  <c r="P10" i="50"/>
  <c r="P10" i="49"/>
  <c r="E12" i="64"/>
  <c r="E11" i="49"/>
  <c r="E11" i="50"/>
  <c r="I12" i="64"/>
  <c r="I11" i="50"/>
  <c r="I11" i="49"/>
  <c r="M12" i="64"/>
  <c r="M11" i="49"/>
  <c r="M11" i="50"/>
  <c r="Q12" i="64"/>
  <c r="Q11" i="50"/>
  <c r="Q11" i="49"/>
  <c r="F13" i="64"/>
  <c r="F219" i="64" s="1"/>
  <c r="F13" i="49"/>
  <c r="F13" i="50"/>
  <c r="F14" i="49"/>
  <c r="F12" i="50"/>
  <c r="J13" i="64"/>
  <c r="J13" i="49"/>
  <c r="J14" i="49"/>
  <c r="J13" i="50"/>
  <c r="J12" i="50"/>
  <c r="N13" i="64"/>
  <c r="N200" i="64" s="1"/>
  <c r="N14" i="49"/>
  <c r="N13" i="49"/>
  <c r="N13" i="50"/>
  <c r="C14" i="64"/>
  <c r="C201" i="64" s="1"/>
  <c r="C15" i="49"/>
  <c r="G14" i="64"/>
  <c r="G15" i="49"/>
  <c r="K14" i="64"/>
  <c r="K201" i="64" s="1"/>
  <c r="K15" i="49"/>
  <c r="O14" i="64"/>
  <c r="O15" i="49"/>
  <c r="D15" i="64"/>
  <c r="D18" i="49"/>
  <c r="D17" i="49"/>
  <c r="H15" i="64"/>
  <c r="H204" i="64" s="1"/>
  <c r="H18" i="49"/>
  <c r="H17" i="49"/>
  <c r="L15" i="64"/>
  <c r="L204" i="64" s="1"/>
  <c r="L17" i="49"/>
  <c r="L18" i="49"/>
  <c r="P15" i="64"/>
  <c r="P18" i="49"/>
  <c r="P17" i="49"/>
  <c r="E17" i="64"/>
  <c r="E206" i="64" s="1"/>
  <c r="E20" i="49"/>
  <c r="E20" i="50"/>
  <c r="I17" i="64"/>
  <c r="I206" i="64" s="1"/>
  <c r="I20" i="50"/>
  <c r="I20" i="49"/>
  <c r="M17" i="64"/>
  <c r="M206" i="64" s="1"/>
  <c r="M20" i="50"/>
  <c r="M20" i="49"/>
  <c r="Q17" i="64"/>
  <c r="Q20" i="50"/>
  <c r="Q20" i="49"/>
  <c r="F18" i="64"/>
  <c r="F21" i="50"/>
  <c r="F21" i="49"/>
  <c r="J18" i="64"/>
  <c r="J207" i="64" s="1"/>
  <c r="J21" i="49"/>
  <c r="J21" i="50"/>
  <c r="N18" i="64"/>
  <c r="N207" i="64" s="1"/>
  <c r="N21" i="50"/>
  <c r="N21" i="49"/>
  <c r="C19" i="64"/>
  <c r="C22" i="49"/>
  <c r="G19" i="64"/>
  <c r="G22" i="49"/>
  <c r="K19" i="64"/>
  <c r="K22" i="49"/>
  <c r="O19" i="64"/>
  <c r="O208" i="64" s="1"/>
  <c r="O22" i="49"/>
  <c r="D26" i="38"/>
  <c r="D7" i="65" s="1"/>
  <c r="D5" i="65"/>
  <c r="D193" i="65" s="1"/>
  <c r="D29" i="49"/>
  <c r="D39" i="49"/>
  <c r="D26" i="50"/>
  <c r="D26" i="49"/>
  <c r="D27" i="49"/>
  <c r="H26" i="38"/>
  <c r="H5" i="65"/>
  <c r="H26" i="50"/>
  <c r="H26" i="49"/>
  <c r="H39" i="49"/>
  <c r="H27" i="49"/>
  <c r="H29" i="49"/>
  <c r="L26" i="38"/>
  <c r="L5" i="65"/>
  <c r="L26" i="50"/>
  <c r="L27" i="49"/>
  <c r="L29" i="49"/>
  <c r="L26" i="49"/>
  <c r="L39" i="49"/>
  <c r="P26" i="38"/>
  <c r="P7" i="65" s="1"/>
  <c r="P5" i="65"/>
  <c r="P29" i="49"/>
  <c r="P27" i="49"/>
  <c r="P26" i="50"/>
  <c r="P39" i="49"/>
  <c r="P26" i="49"/>
  <c r="F11" i="65"/>
  <c r="F31" i="49"/>
  <c r="F31" i="50"/>
  <c r="J11" i="65"/>
  <c r="J31" i="49"/>
  <c r="J31" i="50"/>
  <c r="N11" i="65"/>
  <c r="N31" i="49"/>
  <c r="N31" i="50"/>
  <c r="C12" i="65"/>
  <c r="C179" i="65" s="1"/>
  <c r="C33" i="49"/>
  <c r="C34" i="49"/>
  <c r="C32" i="49"/>
  <c r="C33" i="50"/>
  <c r="G12" i="65"/>
  <c r="G178" i="65" s="1"/>
  <c r="G33" i="50"/>
  <c r="G32" i="50"/>
  <c r="G33" i="49"/>
  <c r="G34" i="49"/>
  <c r="K12" i="65"/>
  <c r="K179" i="65" s="1"/>
  <c r="K33" i="50"/>
  <c r="K34" i="49"/>
  <c r="K33" i="49"/>
  <c r="K32" i="50"/>
  <c r="O12" i="65"/>
  <c r="O34" i="49"/>
  <c r="O32" i="50"/>
  <c r="O33" i="50"/>
  <c r="O33" i="49"/>
  <c r="D13" i="65"/>
  <c r="D35" i="49"/>
  <c r="H13" i="65"/>
  <c r="H180" i="65" s="1"/>
  <c r="H35" i="49"/>
  <c r="L13" i="65"/>
  <c r="L180" i="65" s="1"/>
  <c r="L35" i="49"/>
  <c r="P13" i="65"/>
  <c r="P180" i="65" s="1"/>
  <c r="P35" i="49"/>
  <c r="E14" i="65"/>
  <c r="E37" i="49"/>
  <c r="E36" i="49"/>
  <c r="E38" i="49"/>
  <c r="I14" i="65"/>
  <c r="I37" i="49"/>
  <c r="I38" i="49"/>
  <c r="I38" i="48"/>
  <c r="M14" i="65"/>
  <c r="M36" i="49"/>
  <c r="M37" i="49"/>
  <c r="M38" i="49"/>
  <c r="Q14" i="65"/>
  <c r="Q37" i="49"/>
  <c r="Q38" i="49"/>
  <c r="F16" i="65"/>
  <c r="F185" i="65" s="1"/>
  <c r="F40" i="50"/>
  <c r="F40" i="49"/>
  <c r="J16" i="65"/>
  <c r="J185" i="65" s="1"/>
  <c r="J40" i="49"/>
  <c r="J40" i="50"/>
  <c r="N16" i="65"/>
  <c r="N40" i="50"/>
  <c r="N40" i="49"/>
  <c r="C17" i="65"/>
  <c r="C41" i="49"/>
  <c r="G17" i="65"/>
  <c r="G186" i="65" s="1"/>
  <c r="G41" i="49"/>
  <c r="K17" i="65"/>
  <c r="K186" i="65" s="1"/>
  <c r="K41" i="49"/>
  <c r="O17" i="65"/>
  <c r="O186" i="65" s="1"/>
  <c r="O41" i="49"/>
  <c r="D45" i="38"/>
  <c r="D5" i="66"/>
  <c r="D174" i="66" s="1"/>
  <c r="D45" i="49"/>
  <c r="D46" i="49"/>
  <c r="D45" i="50"/>
  <c r="D58" i="50"/>
  <c r="D48" i="49"/>
  <c r="D45" i="48"/>
  <c r="D58" i="49"/>
  <c r="H45" i="38"/>
  <c r="H7" i="66" s="1"/>
  <c r="H172" i="66" s="1"/>
  <c r="H5" i="66"/>
  <c r="H46" i="49"/>
  <c r="H45" i="50"/>
  <c r="H58" i="50"/>
  <c r="H45" i="49"/>
  <c r="H48" i="49"/>
  <c r="L45" i="38"/>
  <c r="L5" i="66"/>
  <c r="L203" i="66" s="1"/>
  <c r="L45" i="49"/>
  <c r="L58" i="50"/>
  <c r="L48" i="49"/>
  <c r="L45" i="50"/>
  <c r="L46" i="49"/>
  <c r="P45" i="38"/>
  <c r="P7" i="66" s="1"/>
  <c r="P171" i="66" s="1"/>
  <c r="P5" i="66"/>
  <c r="P174" i="66" s="1"/>
  <c r="P45" i="50"/>
  <c r="P46" i="49"/>
  <c r="P45" i="49"/>
  <c r="P58" i="50"/>
  <c r="P48" i="49"/>
  <c r="P45" i="48"/>
  <c r="F11" i="66"/>
  <c r="F50" i="49"/>
  <c r="F50" i="50"/>
  <c r="J11" i="66"/>
  <c r="J50" i="49"/>
  <c r="J50" i="50"/>
  <c r="N11" i="66"/>
  <c r="N176" i="66" s="1"/>
  <c r="N50" i="50"/>
  <c r="N50" i="49"/>
  <c r="C12" i="66"/>
  <c r="C53" i="49"/>
  <c r="C52" i="49"/>
  <c r="C52" i="50"/>
  <c r="C51" i="50"/>
  <c r="C51" i="49"/>
  <c r="G12" i="66"/>
  <c r="G52" i="50"/>
  <c r="G52" i="49"/>
  <c r="G53" i="49"/>
  <c r="G51" i="49"/>
  <c r="G51" i="50"/>
  <c r="K12" i="66"/>
  <c r="K53" i="49"/>
  <c r="K52" i="50"/>
  <c r="K52" i="49"/>
  <c r="O12" i="66"/>
  <c r="O53" i="49"/>
  <c r="O52" i="49"/>
  <c r="O52" i="50"/>
  <c r="D13" i="66"/>
  <c r="D180" i="66" s="1"/>
  <c r="D54" i="49"/>
  <c r="H13" i="66"/>
  <c r="H180" i="66" s="1"/>
  <c r="H54" i="49"/>
  <c r="L13" i="66"/>
  <c r="L180" i="66" s="1"/>
  <c r="L54" i="49"/>
  <c r="P13" i="66"/>
  <c r="P180" i="66" s="1"/>
  <c r="P54" i="49"/>
  <c r="E14" i="66"/>
  <c r="E57" i="49"/>
  <c r="E56" i="49"/>
  <c r="I14" i="66"/>
  <c r="I56" i="49"/>
  <c r="I57" i="49"/>
  <c r="I55" i="49"/>
  <c r="M14" i="66"/>
  <c r="M182" i="66" s="1"/>
  <c r="M56" i="49"/>
  <c r="M57" i="49"/>
  <c r="Q14" i="66"/>
  <c r="Q183" i="66" s="1"/>
  <c r="Q57" i="49"/>
  <c r="Q56" i="49"/>
  <c r="Q55" i="49"/>
  <c r="F16" i="66"/>
  <c r="F59" i="49"/>
  <c r="F59" i="50"/>
  <c r="J16" i="66"/>
  <c r="J185" i="66" s="1"/>
  <c r="J59" i="50"/>
  <c r="J59" i="49"/>
  <c r="N16" i="66"/>
  <c r="N185" i="66" s="1"/>
  <c r="N59" i="49"/>
  <c r="N59" i="50"/>
  <c r="C17" i="66"/>
  <c r="C186" i="66" s="1"/>
  <c r="C60" i="49"/>
  <c r="G17" i="66"/>
  <c r="G186" i="66" s="1"/>
  <c r="G60" i="49"/>
  <c r="K17" i="66"/>
  <c r="K60" i="49"/>
  <c r="O17" i="66"/>
  <c r="O186" i="66" s="1"/>
  <c r="O60" i="49"/>
  <c r="D64" i="38"/>
  <c r="D7" i="67" s="1"/>
  <c r="D171" i="67" s="1"/>
  <c r="D5" i="67"/>
  <c r="D67" i="49"/>
  <c r="D65" i="49"/>
  <c r="D64" i="49"/>
  <c r="D77" i="49"/>
  <c r="D64" i="50"/>
  <c r="H64" i="38"/>
  <c r="H7" i="67" s="1"/>
  <c r="H5" i="67"/>
  <c r="H222" i="67" s="1"/>
  <c r="H65" i="49"/>
  <c r="H64" i="50"/>
  <c r="H64" i="49"/>
  <c r="H67" i="49"/>
  <c r="H77" i="50"/>
  <c r="L64" i="38"/>
  <c r="L7" i="67" s="1"/>
  <c r="L5" i="67"/>
  <c r="L64" i="49"/>
  <c r="L67" i="49"/>
  <c r="L65" i="49"/>
  <c r="L77" i="49"/>
  <c r="L64" i="50"/>
  <c r="L68" i="49"/>
  <c r="P64" i="38"/>
  <c r="P7" i="67" s="1"/>
  <c r="P171" i="67" s="1"/>
  <c r="P5" i="67"/>
  <c r="P64" i="50"/>
  <c r="P67" i="49"/>
  <c r="P65" i="49"/>
  <c r="P64" i="49"/>
  <c r="P77" i="50"/>
  <c r="P68" i="49"/>
  <c r="F11" i="67"/>
  <c r="F176" i="67" s="1"/>
  <c r="F69" i="49"/>
  <c r="F69" i="50"/>
  <c r="J11" i="67"/>
  <c r="J176" i="67" s="1"/>
  <c r="J69" i="50"/>
  <c r="J69" i="49"/>
  <c r="N11" i="67"/>
  <c r="N69" i="50"/>
  <c r="N69" i="49"/>
  <c r="C12" i="67"/>
  <c r="C72" i="49"/>
  <c r="C71" i="50"/>
  <c r="C71" i="49"/>
  <c r="C70" i="50"/>
  <c r="G12" i="67"/>
  <c r="G178" i="67" s="1"/>
  <c r="G71" i="49"/>
  <c r="G71" i="50"/>
  <c r="G72" i="49"/>
  <c r="K12" i="67"/>
  <c r="K178" i="67" s="1"/>
  <c r="K72" i="49"/>
  <c r="K71" i="50"/>
  <c r="K71" i="49"/>
  <c r="O12" i="67"/>
  <c r="O71" i="49"/>
  <c r="O71" i="50"/>
  <c r="O72" i="49"/>
  <c r="D13" i="67"/>
  <c r="D199" i="67" s="1"/>
  <c r="D73" i="49"/>
  <c r="H13" i="67"/>
  <c r="H73" i="49"/>
  <c r="L13" i="67"/>
  <c r="L199" i="67" s="1"/>
  <c r="L73" i="49"/>
  <c r="P13" i="67"/>
  <c r="P73" i="49"/>
  <c r="E14" i="67"/>
  <c r="E74" i="49"/>
  <c r="E75" i="49"/>
  <c r="E76" i="49"/>
  <c r="E76" i="48"/>
  <c r="I14" i="67"/>
  <c r="I75" i="49"/>
  <c r="I76" i="49"/>
  <c r="I76" i="48"/>
  <c r="M14" i="67"/>
  <c r="M76" i="49"/>
  <c r="M75" i="49"/>
  <c r="M74" i="49"/>
  <c r="M76" i="48"/>
  <c r="Q14" i="67"/>
  <c r="Q75" i="49"/>
  <c r="Q76" i="49"/>
  <c r="Q76" i="48"/>
  <c r="F16" i="67"/>
  <c r="F185" i="67" s="1"/>
  <c r="F78" i="49"/>
  <c r="F78" i="50"/>
  <c r="F78" i="48"/>
  <c r="J16" i="67"/>
  <c r="J78" i="49"/>
  <c r="J78" i="50"/>
  <c r="J78" i="48"/>
  <c r="N16" i="67"/>
  <c r="N185" i="67" s="1"/>
  <c r="N78" i="49"/>
  <c r="N78" i="50"/>
  <c r="N78" i="48"/>
  <c r="C17" i="67"/>
  <c r="C79" i="49"/>
  <c r="C79" i="48"/>
  <c r="G17" i="67"/>
  <c r="G186" i="67" s="1"/>
  <c r="G79" i="49"/>
  <c r="G79" i="48"/>
  <c r="K17" i="67"/>
  <c r="K186" i="67" s="1"/>
  <c r="K79" i="49"/>
  <c r="K79" i="48"/>
  <c r="O17" i="67"/>
  <c r="O186" i="67" s="1"/>
  <c r="O79" i="49"/>
  <c r="O79" i="48"/>
  <c r="D83" i="38"/>
  <c r="D7" i="68" s="1"/>
  <c r="D210" i="68" s="1"/>
  <c r="D5" i="68"/>
  <c r="D84" i="49"/>
  <c r="D86" i="49"/>
  <c r="D83" i="49"/>
  <c r="D83" i="50"/>
  <c r="H83" i="38"/>
  <c r="H7" i="68" s="1"/>
  <c r="H210" i="68" s="1"/>
  <c r="H5" i="68"/>
  <c r="H212" i="68" s="1"/>
  <c r="H83" i="50"/>
  <c r="H86" i="49"/>
  <c r="H83" i="49"/>
  <c r="H84" i="49"/>
  <c r="L5" i="68"/>
  <c r="L212" i="68" s="1"/>
  <c r="L86" i="49"/>
  <c r="L84" i="49"/>
  <c r="L83" i="49"/>
  <c r="L83" i="50"/>
  <c r="L86" i="48"/>
  <c r="P83" i="38"/>
  <c r="P7" i="68" s="1"/>
  <c r="P5" i="68"/>
  <c r="P86" i="49"/>
  <c r="P83" i="49"/>
  <c r="P83" i="50"/>
  <c r="P84" i="49"/>
  <c r="E11" i="68"/>
  <c r="E214" i="68" s="1"/>
  <c r="E88" i="50"/>
  <c r="E88" i="49"/>
  <c r="I11" i="68"/>
  <c r="I88" i="49"/>
  <c r="I88" i="50"/>
  <c r="I88" i="48"/>
  <c r="M11" i="68"/>
  <c r="M214" i="68" s="1"/>
  <c r="M88" i="49"/>
  <c r="M88" i="50"/>
  <c r="Q11" i="68"/>
  <c r="Q214" i="68" s="1"/>
  <c r="Q88" i="50"/>
  <c r="Q88" i="49"/>
  <c r="F12" i="68"/>
  <c r="F90" i="49"/>
  <c r="F89" i="49"/>
  <c r="F91" i="49"/>
  <c r="F90" i="50"/>
  <c r="F91" i="48"/>
  <c r="F89" i="50"/>
  <c r="J12" i="68"/>
  <c r="J91" i="49"/>
  <c r="J89" i="49"/>
  <c r="J90" i="50"/>
  <c r="J89" i="50"/>
  <c r="J90" i="49"/>
  <c r="J91" i="48"/>
  <c r="J90" i="48"/>
  <c r="N12" i="68"/>
  <c r="N89" i="49"/>
  <c r="N91" i="49"/>
  <c r="N89" i="50"/>
  <c r="N90" i="49"/>
  <c r="N90" i="50"/>
  <c r="N91" i="48"/>
  <c r="C13" i="68"/>
  <c r="C218" i="68" s="1"/>
  <c r="C92" i="49"/>
  <c r="C92" i="50"/>
  <c r="C92" i="48"/>
  <c r="G13" i="68"/>
  <c r="G92" i="49"/>
  <c r="G92" i="50"/>
  <c r="G92" i="48"/>
  <c r="K13" i="68"/>
  <c r="K92" i="50"/>
  <c r="K92" i="49"/>
  <c r="K92" i="48"/>
  <c r="O13" i="68"/>
  <c r="O218" i="68" s="1"/>
  <c r="O92" i="50"/>
  <c r="O92" i="49"/>
  <c r="O92" i="48"/>
  <c r="D14" i="68"/>
  <c r="D267" i="68" s="1"/>
  <c r="D95" i="49"/>
  <c r="D94" i="49"/>
  <c r="D94" i="50"/>
  <c r="D94" i="48"/>
  <c r="H14" i="68"/>
  <c r="H220" i="68" s="1"/>
  <c r="H94" i="49"/>
  <c r="H94" i="50"/>
  <c r="H95" i="49"/>
  <c r="H93" i="50"/>
  <c r="H94" i="48"/>
  <c r="L14" i="68"/>
  <c r="L94" i="50"/>
  <c r="L94" i="49"/>
  <c r="L95" i="49"/>
  <c r="L94" i="48"/>
  <c r="L93" i="50"/>
  <c r="P14" i="68"/>
  <c r="P94" i="49"/>
  <c r="P95" i="49"/>
  <c r="P94" i="50"/>
  <c r="P94" i="48"/>
  <c r="P93" i="49"/>
  <c r="E15" i="68"/>
  <c r="E96" i="49"/>
  <c r="I15" i="68"/>
  <c r="I96" i="49"/>
  <c r="M15" i="68"/>
  <c r="M246" i="68" s="1"/>
  <c r="M96" i="49"/>
  <c r="Q15" i="68"/>
  <c r="Q96" i="49"/>
  <c r="F16" i="68"/>
  <c r="F225" i="68" s="1"/>
  <c r="F98" i="49"/>
  <c r="F99" i="49"/>
  <c r="J16" i="68"/>
  <c r="J224" i="68" s="1"/>
  <c r="J97" i="49"/>
  <c r="J99" i="49"/>
  <c r="J98" i="49"/>
  <c r="N16" i="68"/>
  <c r="N98" i="49"/>
  <c r="N99" i="49"/>
  <c r="N97" i="49"/>
  <c r="C18" i="68"/>
  <c r="C101" i="49"/>
  <c r="G18" i="68"/>
  <c r="G101" i="49"/>
  <c r="K18" i="68"/>
  <c r="K227" i="68" s="1"/>
  <c r="K101" i="49"/>
  <c r="O18" i="68"/>
  <c r="O227" i="68" s="1"/>
  <c r="O101" i="49"/>
  <c r="D19" i="68"/>
  <c r="D228" i="68" s="1"/>
  <c r="D102" i="50"/>
  <c r="D102" i="49"/>
  <c r="H19" i="68"/>
  <c r="H228" i="68" s="1"/>
  <c r="H102" i="50"/>
  <c r="H102" i="49"/>
  <c r="L19" i="68"/>
  <c r="L228" i="68" s="1"/>
  <c r="L102" i="49"/>
  <c r="L102" i="50"/>
  <c r="P19" i="68"/>
  <c r="P102" i="49"/>
  <c r="P102" i="50"/>
  <c r="E20" i="68"/>
  <c r="E103" i="49"/>
  <c r="I20" i="68"/>
  <c r="I103" i="49"/>
  <c r="M20" i="68"/>
  <c r="M229" i="68" s="1"/>
  <c r="M103" i="49"/>
  <c r="Q20" i="68"/>
  <c r="Q253" i="68" s="1"/>
  <c r="Q103" i="49"/>
  <c r="F107" i="38"/>
  <c r="F7" i="69" s="1"/>
  <c r="F5" i="69"/>
  <c r="F108" i="48"/>
  <c r="F120" i="49"/>
  <c r="F108" i="49"/>
  <c r="F110" i="48"/>
  <c r="F110" i="49"/>
  <c r="F107" i="48"/>
  <c r="F107" i="49"/>
  <c r="J107" i="38"/>
  <c r="J7" i="69" s="1"/>
  <c r="J5" i="69"/>
  <c r="J110" i="49"/>
  <c r="J107" i="48"/>
  <c r="J107" i="49"/>
  <c r="J108" i="48"/>
  <c r="J110" i="48"/>
  <c r="J108" i="49"/>
  <c r="N107" i="38"/>
  <c r="N7" i="69" s="1"/>
  <c r="N5" i="69"/>
  <c r="N194" i="69" s="1"/>
  <c r="N108" i="49"/>
  <c r="N107" i="49"/>
  <c r="N108" i="48"/>
  <c r="N107" i="48"/>
  <c r="N110" i="49"/>
  <c r="N110" i="48"/>
  <c r="F13" i="69"/>
  <c r="F116" i="48"/>
  <c r="F116" i="49"/>
  <c r="J13" i="69"/>
  <c r="J116" i="48"/>
  <c r="J116" i="49"/>
  <c r="N13" i="69"/>
  <c r="N116" i="49"/>
  <c r="N116" i="48"/>
  <c r="C14" i="69"/>
  <c r="C118" i="49"/>
  <c r="C119" i="48"/>
  <c r="C119" i="49"/>
  <c r="C118" i="48"/>
  <c r="C117" i="48"/>
  <c r="G14" i="69"/>
  <c r="G181" i="69" s="1"/>
  <c r="G118" i="49"/>
  <c r="G118" i="48"/>
  <c r="G119" i="48"/>
  <c r="G119" i="49"/>
  <c r="K14" i="69"/>
  <c r="K119" i="48"/>
  <c r="K118" i="49"/>
  <c r="K119" i="49"/>
  <c r="K118" i="48"/>
  <c r="K117" i="48"/>
  <c r="O14" i="69"/>
  <c r="O118" i="48"/>
  <c r="O119" i="48"/>
  <c r="O119" i="49"/>
  <c r="O118" i="49"/>
  <c r="D16" i="69"/>
  <c r="D121" i="48"/>
  <c r="D121" i="49"/>
  <c r="D121" i="50"/>
  <c r="H16" i="69"/>
  <c r="H121" i="48"/>
  <c r="H121" i="50"/>
  <c r="H121" i="49"/>
  <c r="L16" i="69"/>
  <c r="L121" i="49"/>
  <c r="L121" i="48"/>
  <c r="L121" i="50"/>
  <c r="P16" i="69"/>
  <c r="P121" i="49"/>
  <c r="P121" i="50"/>
  <c r="P121" i="48"/>
  <c r="E17" i="69"/>
  <c r="E122" i="48"/>
  <c r="E122" i="49"/>
  <c r="I17" i="69"/>
  <c r="I122" i="49"/>
  <c r="I122" i="48"/>
  <c r="M17" i="69"/>
  <c r="M122" i="48"/>
  <c r="M122" i="49"/>
  <c r="Q17" i="69"/>
  <c r="Q122" i="49"/>
  <c r="Q122" i="48"/>
  <c r="F126" i="38"/>
  <c r="F5" i="70"/>
  <c r="F129" i="48"/>
  <c r="F127" i="48"/>
  <c r="F127" i="49"/>
  <c r="F129" i="49"/>
  <c r="F126" i="48"/>
  <c r="F126" i="49"/>
  <c r="J126" i="38"/>
  <c r="J7" i="70" s="1"/>
  <c r="J5" i="70"/>
  <c r="J222" i="70" s="1"/>
  <c r="J127" i="48"/>
  <c r="J139" i="50"/>
  <c r="J124" i="50" s="1"/>
  <c r="J129" i="49"/>
  <c r="J126" i="49"/>
  <c r="J126" i="48"/>
  <c r="J129" i="48"/>
  <c r="J127" i="49"/>
  <c r="N126" i="38"/>
  <c r="N7" i="70" s="1"/>
  <c r="N5" i="70"/>
  <c r="N222" i="70" s="1"/>
  <c r="N126" i="48"/>
  <c r="N126" i="49"/>
  <c r="N129" i="49"/>
  <c r="N139" i="49"/>
  <c r="N139" i="50"/>
  <c r="N127" i="49"/>
  <c r="N127" i="48"/>
  <c r="N129" i="48"/>
  <c r="N139" i="48"/>
  <c r="D11" i="70"/>
  <c r="D131" i="48"/>
  <c r="D131" i="49"/>
  <c r="H11" i="70"/>
  <c r="H131" i="49"/>
  <c r="H131" i="48"/>
  <c r="L11" i="70"/>
  <c r="L131" i="49"/>
  <c r="L131" i="48"/>
  <c r="P11" i="70"/>
  <c r="P131" i="48"/>
  <c r="P131" i="49"/>
  <c r="E12" i="70"/>
  <c r="E177" i="70" s="1"/>
  <c r="E133" i="49"/>
  <c r="E134" i="49"/>
  <c r="E133" i="48"/>
  <c r="E134" i="48"/>
  <c r="E132" i="48"/>
  <c r="I12" i="70"/>
  <c r="I133" i="48"/>
  <c r="I134" i="48"/>
  <c r="I134" i="49"/>
  <c r="I133" i="49"/>
  <c r="M12" i="70"/>
  <c r="M133" i="49"/>
  <c r="M134" i="49"/>
  <c r="M133" i="48"/>
  <c r="M134" i="48"/>
  <c r="Q12" i="70"/>
  <c r="Q196" i="70" s="1"/>
  <c r="Q133" i="48"/>
  <c r="Q134" i="49"/>
  <c r="Q134" i="48"/>
  <c r="Q133" i="49"/>
  <c r="Q132" i="48"/>
  <c r="F13" i="70"/>
  <c r="F135" i="49"/>
  <c r="F135" i="48"/>
  <c r="J13" i="70"/>
  <c r="J135" i="48"/>
  <c r="J135" i="49"/>
  <c r="N13" i="70"/>
  <c r="N135" i="49"/>
  <c r="N135" i="48"/>
  <c r="C14" i="70"/>
  <c r="C138" i="49"/>
  <c r="C136" i="49"/>
  <c r="C137" i="49"/>
  <c r="C137" i="48"/>
  <c r="C138" i="48"/>
  <c r="G14" i="70"/>
  <c r="G138" i="48"/>
  <c r="G138" i="49"/>
  <c r="G137" i="48"/>
  <c r="G137" i="49"/>
  <c r="K14" i="70"/>
  <c r="K137" i="48"/>
  <c r="K138" i="48"/>
  <c r="K137" i="49"/>
  <c r="K138" i="49"/>
  <c r="K136" i="48"/>
  <c r="O14" i="70"/>
  <c r="O200" i="70" s="1"/>
  <c r="O138" i="49"/>
  <c r="O138" i="48"/>
  <c r="O137" i="49"/>
  <c r="O137" i="48"/>
  <c r="D16" i="70"/>
  <c r="D140" i="48"/>
  <c r="D140" i="50"/>
  <c r="D140" i="49"/>
  <c r="H16" i="70"/>
  <c r="H140" i="49"/>
  <c r="H140" i="50"/>
  <c r="H140" i="48"/>
  <c r="L16" i="70"/>
  <c r="L140" i="50"/>
  <c r="L140" i="48"/>
  <c r="L140" i="49"/>
  <c r="P16" i="70"/>
  <c r="P140" i="48"/>
  <c r="P140" i="49"/>
  <c r="P140" i="50"/>
  <c r="E17" i="70"/>
  <c r="E141" i="48"/>
  <c r="E141" i="49"/>
  <c r="I17" i="70"/>
  <c r="I141" i="49"/>
  <c r="I141" i="48"/>
  <c r="M17" i="70"/>
  <c r="M141" i="49"/>
  <c r="M141" i="48"/>
  <c r="Q17" i="70"/>
  <c r="Q141" i="49"/>
  <c r="Q141" i="48"/>
  <c r="F145" i="38"/>
  <c r="F7" i="71" s="1"/>
  <c r="F5" i="71"/>
  <c r="F145" i="49"/>
  <c r="F147" i="49"/>
  <c r="F145" i="48"/>
  <c r="F147" i="48"/>
  <c r="F157" i="50"/>
  <c r="J145" i="38"/>
  <c r="J5" i="71"/>
  <c r="J197" i="71" s="1"/>
  <c r="J145" i="48"/>
  <c r="J147" i="48"/>
  <c r="J147" i="49"/>
  <c r="J145" i="49"/>
  <c r="N145" i="38"/>
  <c r="N5" i="71"/>
  <c r="N197" i="71" s="1"/>
  <c r="N147" i="49"/>
  <c r="N145" i="48"/>
  <c r="N148" i="49"/>
  <c r="N145" i="49"/>
  <c r="N147" i="48"/>
  <c r="N157" i="49"/>
  <c r="D11" i="71"/>
  <c r="D149" i="50"/>
  <c r="D149" i="48"/>
  <c r="D149" i="49"/>
  <c r="H11" i="71"/>
  <c r="H149" i="48"/>
  <c r="H149" i="49"/>
  <c r="H149" i="50"/>
  <c r="L11" i="71"/>
  <c r="L149" i="48"/>
  <c r="L149" i="50"/>
  <c r="L149" i="49"/>
  <c r="P11" i="71"/>
  <c r="P149" i="49"/>
  <c r="P149" i="50"/>
  <c r="P149" i="48"/>
  <c r="E12" i="71"/>
  <c r="E151" i="49"/>
  <c r="E151" i="50"/>
  <c r="E152" i="48"/>
  <c r="E151" i="48"/>
  <c r="E152" i="49"/>
  <c r="E150" i="49"/>
  <c r="I12" i="71"/>
  <c r="I190" i="71" s="1"/>
  <c r="I152" i="48"/>
  <c r="I151" i="48"/>
  <c r="I152" i="49"/>
  <c r="I151" i="49"/>
  <c r="I151" i="50"/>
  <c r="I150" i="48"/>
  <c r="I150" i="50"/>
  <c r="M12" i="71"/>
  <c r="M190" i="71" s="1"/>
  <c r="M151" i="50"/>
  <c r="M151" i="48"/>
  <c r="M151" i="49"/>
  <c r="M152" i="48"/>
  <c r="M152" i="49"/>
  <c r="M150" i="49"/>
  <c r="Q12" i="71"/>
  <c r="Q172" i="71" s="1"/>
  <c r="Q151" i="49"/>
  <c r="Q151" i="48"/>
  <c r="Q151" i="50"/>
  <c r="Q152" i="49"/>
  <c r="Q152" i="48"/>
  <c r="Q150" i="50"/>
  <c r="F13" i="71"/>
  <c r="F153" i="48"/>
  <c r="F153" i="49"/>
  <c r="J13" i="71"/>
  <c r="J153" i="48"/>
  <c r="J153" i="49"/>
  <c r="N13" i="71"/>
  <c r="N153" i="48"/>
  <c r="N153" i="49"/>
  <c r="C14" i="71"/>
  <c r="C156" i="48"/>
  <c r="C155" i="48"/>
  <c r="C155" i="49"/>
  <c r="C156" i="49"/>
  <c r="C154" i="48"/>
  <c r="G14" i="71"/>
  <c r="G194" i="71" s="1"/>
  <c r="G155" i="48"/>
  <c r="G156" i="49"/>
  <c r="G155" i="49"/>
  <c r="G156" i="48"/>
  <c r="K14" i="71"/>
  <c r="K155" i="48"/>
  <c r="K155" i="49"/>
  <c r="K156" i="49"/>
  <c r="K156" i="48"/>
  <c r="K154" i="49"/>
  <c r="O14" i="71"/>
  <c r="O155" i="49"/>
  <c r="O156" i="48"/>
  <c r="O156" i="49"/>
  <c r="O155" i="48"/>
  <c r="D16" i="71"/>
  <c r="D158" i="50"/>
  <c r="D158" i="48"/>
  <c r="D158" i="49"/>
  <c r="H16" i="71"/>
  <c r="H158" i="49"/>
  <c r="H158" i="48"/>
  <c r="H158" i="50"/>
  <c r="L16" i="71"/>
  <c r="L158" i="48"/>
  <c r="L158" i="50"/>
  <c r="L158" i="49"/>
  <c r="P16" i="71"/>
  <c r="P158" i="49"/>
  <c r="P158" i="50"/>
  <c r="P158" i="48"/>
  <c r="E17" i="71"/>
  <c r="E159" i="48"/>
  <c r="E159" i="49"/>
  <c r="I17" i="71"/>
  <c r="I159" i="49"/>
  <c r="I159" i="48"/>
  <c r="M17" i="71"/>
  <c r="M159" i="49"/>
  <c r="M159" i="48"/>
  <c r="Q17" i="71"/>
  <c r="Q159" i="49"/>
  <c r="Q159" i="48"/>
  <c r="F163" i="38"/>
  <c r="F7" i="72" s="1"/>
  <c r="F5" i="72"/>
  <c r="F163" i="49"/>
  <c r="F163" i="48"/>
  <c r="F165" i="48"/>
  <c r="F165" i="49"/>
  <c r="F175" i="49"/>
  <c r="J163" i="38"/>
  <c r="J7" i="72" s="1"/>
  <c r="J5" i="72"/>
  <c r="J165" i="48"/>
  <c r="J163" i="49"/>
  <c r="J163" i="48"/>
  <c r="J165" i="49"/>
  <c r="J175" i="48"/>
  <c r="N163" i="38"/>
  <c r="N5" i="72"/>
  <c r="N179" i="72" s="1"/>
  <c r="N175" i="49"/>
  <c r="N163" i="48"/>
  <c r="N165" i="49"/>
  <c r="N165" i="48"/>
  <c r="N163" i="49"/>
  <c r="N166" i="49"/>
  <c r="N175" i="50"/>
  <c r="D11" i="72"/>
  <c r="D167" i="49"/>
  <c r="D167" i="48"/>
  <c r="D167" i="50"/>
  <c r="H11" i="72"/>
  <c r="H167" i="50"/>
  <c r="H167" i="48"/>
  <c r="H167" i="49"/>
  <c r="L11" i="72"/>
  <c r="L167" i="48"/>
  <c r="L167" i="50"/>
  <c r="L167" i="49"/>
  <c r="P11" i="72"/>
  <c r="P167" i="48"/>
  <c r="P167" i="49"/>
  <c r="P167" i="50"/>
  <c r="E12" i="72"/>
  <c r="E170" i="48"/>
  <c r="E168" i="50"/>
  <c r="E169" i="48"/>
  <c r="E168" i="48"/>
  <c r="E169" i="50"/>
  <c r="E170" i="49"/>
  <c r="E169" i="49"/>
  <c r="I12" i="72"/>
  <c r="I169" i="48"/>
  <c r="I168" i="50"/>
  <c r="I169" i="49"/>
  <c r="I170" i="48"/>
  <c r="I170" i="49"/>
  <c r="I169" i="50"/>
  <c r="M12" i="72"/>
  <c r="M190" i="72" s="1"/>
  <c r="M168" i="48"/>
  <c r="M168" i="50"/>
  <c r="M170" i="48"/>
  <c r="M169" i="49"/>
  <c r="M170" i="49"/>
  <c r="M169" i="48"/>
  <c r="M169" i="50"/>
  <c r="Q12" i="72"/>
  <c r="Q170" i="48"/>
  <c r="Q169" i="48"/>
  <c r="Q169" i="50"/>
  <c r="Q168" i="48"/>
  <c r="Q170" i="49"/>
  <c r="Q169" i="49"/>
  <c r="Q168" i="50"/>
  <c r="F13" i="72"/>
  <c r="F171" i="48"/>
  <c r="F171" i="49"/>
  <c r="J13" i="72"/>
  <c r="J171" i="48"/>
  <c r="J171" i="49"/>
  <c r="N13" i="72"/>
  <c r="N171" i="48"/>
  <c r="N171" i="49"/>
  <c r="C14" i="72"/>
  <c r="C176" i="72" s="1"/>
  <c r="C174" i="49"/>
  <c r="C173" i="48"/>
  <c r="C173" i="49"/>
  <c r="C172" i="49"/>
  <c r="C174" i="48"/>
  <c r="G14" i="72"/>
  <c r="G194" i="72" s="1"/>
  <c r="G173" i="48"/>
  <c r="G174" i="48"/>
  <c r="G174" i="49"/>
  <c r="G173" i="49"/>
  <c r="K14" i="72"/>
  <c r="K173" i="48"/>
  <c r="K174" i="49"/>
  <c r="K173" i="49"/>
  <c r="K174" i="48"/>
  <c r="O14" i="72"/>
  <c r="O174" i="49"/>
  <c r="O173" i="48"/>
  <c r="O174" i="48"/>
  <c r="O173" i="49"/>
  <c r="D16" i="72"/>
  <c r="D176" i="49"/>
  <c r="D176" i="50"/>
  <c r="D176" i="48"/>
  <c r="H176" i="39"/>
  <c r="H16" i="72"/>
  <c r="H176" i="50"/>
  <c r="H176" i="48"/>
  <c r="H176" i="49"/>
  <c r="L176" i="39"/>
  <c r="L16" i="72"/>
  <c r="L176" i="48"/>
  <c r="L176" i="49"/>
  <c r="L176" i="50"/>
  <c r="P16" i="72"/>
  <c r="P176" i="50"/>
  <c r="P176" i="48"/>
  <c r="P176" i="49"/>
  <c r="E177" i="39"/>
  <c r="E17" i="72"/>
  <c r="E177" i="48"/>
  <c r="E177" i="49"/>
  <c r="I17" i="72"/>
  <c r="I177" i="48"/>
  <c r="I177" i="49"/>
  <c r="M17" i="72"/>
  <c r="M177" i="49"/>
  <c r="M177" i="48"/>
  <c r="Q17" i="72"/>
  <c r="Q177" i="48"/>
  <c r="Q177" i="49"/>
  <c r="C66" i="64"/>
  <c r="C21" i="59"/>
  <c r="C21" i="58"/>
  <c r="C21" i="60"/>
  <c r="C54" i="65"/>
  <c r="C34" i="59"/>
  <c r="C33" i="60"/>
  <c r="C34" i="58"/>
  <c r="C33" i="58"/>
  <c r="C33" i="59"/>
  <c r="C32" i="60"/>
  <c r="C59" i="65"/>
  <c r="C41" i="59"/>
  <c r="C41" i="58"/>
  <c r="C55" i="66"/>
  <c r="C54" i="59"/>
  <c r="C54" i="58"/>
  <c r="C51" i="67"/>
  <c r="C67" i="58"/>
  <c r="C67" i="59"/>
  <c r="C56" i="67"/>
  <c r="C373" i="67" s="1"/>
  <c r="C75" i="58"/>
  <c r="C76" i="58"/>
  <c r="C75" i="59"/>
  <c r="C76" i="59"/>
  <c r="C62" i="68"/>
  <c r="C88" i="60"/>
  <c r="C87" i="60"/>
  <c r="C88" i="59"/>
  <c r="C88" i="58"/>
  <c r="C87" i="59"/>
  <c r="C66" i="68"/>
  <c r="C96" i="58"/>
  <c r="C96" i="59"/>
  <c r="C71" i="68"/>
  <c r="C103" i="58"/>
  <c r="C103" i="59"/>
  <c r="C55" i="69"/>
  <c r="C116" i="58"/>
  <c r="C116" i="59"/>
  <c r="C51" i="70"/>
  <c r="C129" i="59"/>
  <c r="C129" i="58"/>
  <c r="C56" i="70"/>
  <c r="C392" i="70" s="1"/>
  <c r="C138" i="59"/>
  <c r="C137" i="58"/>
  <c r="C137" i="59"/>
  <c r="C138" i="58"/>
  <c r="C136" i="58"/>
  <c r="C53" i="71"/>
  <c r="C148" i="59"/>
  <c r="C58" i="71"/>
  <c r="C157" i="59"/>
  <c r="C157" i="58"/>
  <c r="C59" i="72"/>
  <c r="C177" i="58"/>
  <c r="C177" i="59"/>
  <c r="C49" i="67"/>
  <c r="C65" i="59"/>
  <c r="C64" i="58"/>
  <c r="C64" i="59"/>
  <c r="C65" i="58"/>
  <c r="C64" i="60"/>
  <c r="C49" i="71"/>
  <c r="C145" i="58"/>
  <c r="C145" i="59"/>
  <c r="F55" i="64"/>
  <c r="F5" i="59"/>
  <c r="F5" i="58"/>
  <c r="F5" i="60"/>
  <c r="F6" i="58"/>
  <c r="F6" i="59"/>
  <c r="J55" i="64"/>
  <c r="J5" i="59"/>
  <c r="J5" i="58"/>
  <c r="J6" i="59"/>
  <c r="J5" i="60"/>
  <c r="J6" i="58"/>
  <c r="N55" i="64"/>
  <c r="N5" i="58"/>
  <c r="N5" i="59"/>
  <c r="N6" i="58"/>
  <c r="N5" i="60"/>
  <c r="N6" i="59"/>
  <c r="D57" i="64"/>
  <c r="D8" i="58"/>
  <c r="D8" i="59"/>
  <c r="H57" i="64"/>
  <c r="H8" i="58"/>
  <c r="H8" i="59"/>
  <c r="L57" i="64"/>
  <c r="L8" i="59"/>
  <c r="L8" i="58"/>
  <c r="P57" i="64"/>
  <c r="P8" i="58"/>
  <c r="P8" i="59"/>
  <c r="F59" i="64"/>
  <c r="F10" i="58"/>
  <c r="F10" i="60"/>
  <c r="F10" i="59"/>
  <c r="F9" i="58"/>
  <c r="J59" i="64"/>
  <c r="J10" i="58"/>
  <c r="J10" i="59"/>
  <c r="J9" i="59"/>
  <c r="J10" i="60"/>
  <c r="J9" i="58"/>
  <c r="N59" i="64"/>
  <c r="N10" i="58"/>
  <c r="N10" i="59"/>
  <c r="N10" i="60"/>
  <c r="N9" i="58"/>
  <c r="N9" i="59"/>
  <c r="N9" i="60"/>
  <c r="D60" i="64"/>
  <c r="D11" i="58"/>
  <c r="D11" i="59"/>
  <c r="D11" i="60"/>
  <c r="H60" i="64"/>
  <c r="H11" i="58"/>
  <c r="H11" i="59"/>
  <c r="H11" i="60"/>
  <c r="F61" i="64"/>
  <c r="F14" i="58"/>
  <c r="F14" i="59"/>
  <c r="F13" i="60"/>
  <c r="F13" i="59"/>
  <c r="F13" i="58"/>
  <c r="F12" i="58"/>
  <c r="F12" i="60"/>
  <c r="D62" i="64"/>
  <c r="D15" i="58"/>
  <c r="D15" i="59"/>
  <c r="H62" i="64"/>
  <c r="H15" i="58"/>
  <c r="H15" i="59"/>
  <c r="L62" i="64"/>
  <c r="L15" i="58"/>
  <c r="L15" i="59"/>
  <c r="P62" i="64"/>
  <c r="P15" i="58"/>
  <c r="P15" i="59"/>
  <c r="F63" i="64"/>
  <c r="F435" i="64" s="1"/>
  <c r="F16" i="58"/>
  <c r="F18" i="58"/>
  <c r="F17" i="58"/>
  <c r="F18" i="59"/>
  <c r="F17" i="59"/>
  <c r="F16" i="59"/>
  <c r="J63" i="64"/>
  <c r="J414" i="64" s="1"/>
  <c r="J18" i="58"/>
  <c r="J18" i="59"/>
  <c r="J17" i="58"/>
  <c r="J17" i="59"/>
  <c r="N63" i="64"/>
  <c r="N435" i="64" s="1"/>
  <c r="N18" i="58"/>
  <c r="N18" i="59"/>
  <c r="N17" i="59"/>
  <c r="N17" i="58"/>
  <c r="D65" i="64"/>
  <c r="D19" i="58"/>
  <c r="D19" i="59"/>
  <c r="D20" i="60"/>
  <c r="D20" i="59"/>
  <c r="D19" i="60"/>
  <c r="D20" i="58"/>
  <c r="H65" i="64"/>
  <c r="H19" i="59"/>
  <c r="H20" i="60"/>
  <c r="H19" i="58"/>
  <c r="H20" i="58"/>
  <c r="H20" i="59"/>
  <c r="H19" i="60"/>
  <c r="L65" i="64"/>
  <c r="L19" i="59"/>
  <c r="L19" i="58"/>
  <c r="L20" i="58"/>
  <c r="L19" i="60"/>
  <c r="L20" i="59"/>
  <c r="L20" i="60"/>
  <c r="P65" i="64"/>
  <c r="P19" i="58"/>
  <c r="P19" i="59"/>
  <c r="P19" i="60"/>
  <c r="P20" i="58"/>
  <c r="P20" i="59"/>
  <c r="P20" i="60"/>
  <c r="F66" i="64"/>
  <c r="F21" i="59"/>
  <c r="F21" i="60"/>
  <c r="F21" i="58"/>
  <c r="N66" i="64"/>
  <c r="N21" i="60"/>
  <c r="N21" i="58"/>
  <c r="N21" i="59"/>
  <c r="D67" i="64"/>
  <c r="D22" i="58"/>
  <c r="D22" i="59"/>
  <c r="H67" i="64"/>
  <c r="H22" i="59"/>
  <c r="H22" i="58"/>
  <c r="L67" i="64"/>
  <c r="L22" i="59"/>
  <c r="L22" i="58"/>
  <c r="P67" i="64"/>
  <c r="P22" i="58"/>
  <c r="P22" i="59"/>
  <c r="F49" i="65"/>
  <c r="F27" i="58"/>
  <c r="F27" i="59"/>
  <c r="F26" i="58"/>
  <c r="F26" i="60"/>
  <c r="F26" i="59"/>
  <c r="J49" i="65"/>
  <c r="J27" i="59"/>
  <c r="J26" i="60"/>
  <c r="J27" i="58"/>
  <c r="J26" i="58"/>
  <c r="J26" i="59"/>
  <c r="N49" i="65"/>
  <c r="N27" i="59"/>
  <c r="N27" i="58"/>
  <c r="N26" i="60"/>
  <c r="N26" i="58"/>
  <c r="N26" i="59"/>
  <c r="D51" i="65"/>
  <c r="D29" i="58"/>
  <c r="D29" i="59"/>
  <c r="H51" i="65"/>
  <c r="H29" i="59"/>
  <c r="H29" i="58"/>
  <c r="L51" i="65"/>
  <c r="L29" i="59"/>
  <c r="L29" i="58"/>
  <c r="P51" i="65"/>
  <c r="P29" i="58"/>
  <c r="P29" i="59"/>
  <c r="F53" i="65"/>
  <c r="F31" i="58"/>
  <c r="F31" i="59"/>
  <c r="F31" i="60"/>
  <c r="F30" i="60"/>
  <c r="F30" i="58"/>
  <c r="J53" i="65"/>
  <c r="J31" i="58"/>
  <c r="J30" i="58"/>
  <c r="J31" i="59"/>
  <c r="J30" i="60"/>
  <c r="J31" i="60"/>
  <c r="J30" i="59"/>
  <c r="N53" i="65"/>
  <c r="N31" i="58"/>
  <c r="N31" i="60"/>
  <c r="N31" i="59"/>
  <c r="N30" i="60"/>
  <c r="N30" i="58"/>
  <c r="D54" i="65"/>
  <c r="D34" i="58"/>
  <c r="D33" i="58"/>
  <c r="D32" i="59"/>
  <c r="D34" i="59"/>
  <c r="D33" i="60"/>
  <c r="D33" i="59"/>
  <c r="H54" i="65"/>
  <c r="H34" i="58"/>
  <c r="H34" i="59"/>
  <c r="H33" i="59"/>
  <c r="H33" i="58"/>
  <c r="H33" i="60"/>
  <c r="L54" i="65"/>
  <c r="L34" i="58"/>
  <c r="L33" i="60"/>
  <c r="L33" i="59"/>
  <c r="L34" i="59"/>
  <c r="L33" i="58"/>
  <c r="L32" i="60"/>
  <c r="L32" i="59"/>
  <c r="P54" i="65"/>
  <c r="P369" i="65" s="1"/>
  <c r="P34" i="58"/>
  <c r="P33" i="58"/>
  <c r="P34" i="59"/>
  <c r="P33" i="60"/>
  <c r="P33" i="59"/>
  <c r="P32" i="60"/>
  <c r="P32" i="58"/>
  <c r="F55" i="65"/>
  <c r="F35" i="58"/>
  <c r="F35" i="59"/>
  <c r="J55" i="65"/>
  <c r="J35" i="58"/>
  <c r="J35" i="59"/>
  <c r="N55" i="65"/>
  <c r="N35" i="58"/>
  <c r="N35" i="59"/>
  <c r="D56" i="65"/>
  <c r="D373" i="65" s="1"/>
  <c r="D38" i="58"/>
  <c r="D38" i="59"/>
  <c r="D37" i="58"/>
  <c r="D37" i="59"/>
  <c r="H56" i="65"/>
  <c r="H38" i="59"/>
  <c r="H38" i="58"/>
  <c r="H37" i="58"/>
  <c r="H37" i="59"/>
  <c r="H36" i="59"/>
  <c r="H36" i="58"/>
  <c r="L56" i="65"/>
  <c r="L38" i="59"/>
  <c r="L38" i="58"/>
  <c r="L37" i="59"/>
  <c r="L37" i="58"/>
  <c r="L36" i="59"/>
  <c r="P56" i="65"/>
  <c r="P38" i="58"/>
  <c r="P38" i="59"/>
  <c r="P37" i="58"/>
  <c r="P37" i="59"/>
  <c r="F58" i="65"/>
  <c r="F39" i="58"/>
  <c r="F39" i="59"/>
  <c r="F40" i="58"/>
  <c r="F39" i="60"/>
  <c r="F40" i="59"/>
  <c r="F40" i="60"/>
  <c r="J58" i="65"/>
  <c r="J39" i="59"/>
  <c r="J39" i="58"/>
  <c r="J40" i="60"/>
  <c r="J40" i="58"/>
  <c r="J39" i="60"/>
  <c r="J40" i="59"/>
  <c r="N58" i="65"/>
  <c r="N39" i="59"/>
  <c r="N39" i="58"/>
  <c r="N40" i="60"/>
  <c r="N39" i="60"/>
  <c r="N40" i="58"/>
  <c r="N40" i="59"/>
  <c r="D59" i="65"/>
  <c r="D41" i="59"/>
  <c r="D41" i="58"/>
  <c r="H59" i="65"/>
  <c r="H41" i="58"/>
  <c r="H41" i="59"/>
  <c r="L59" i="65"/>
  <c r="L41" i="58"/>
  <c r="L41" i="59"/>
  <c r="P59" i="65"/>
  <c r="P41" i="58"/>
  <c r="P41" i="59"/>
  <c r="F49" i="66"/>
  <c r="F45" i="59"/>
  <c r="F45" i="58"/>
  <c r="F46" i="59"/>
  <c r="F45" i="60"/>
  <c r="F46" i="58"/>
  <c r="J49" i="66"/>
  <c r="J45" i="59"/>
  <c r="J45" i="58"/>
  <c r="J45" i="60"/>
  <c r="J46" i="58"/>
  <c r="J46" i="59"/>
  <c r="N49" i="66"/>
  <c r="N45" i="58"/>
  <c r="N45" i="59"/>
  <c r="N46" i="58"/>
  <c r="N46" i="59"/>
  <c r="N45" i="60"/>
  <c r="D51" i="66"/>
  <c r="D48" i="59"/>
  <c r="D48" i="58"/>
  <c r="H51" i="66"/>
  <c r="H48" i="59"/>
  <c r="H48" i="58"/>
  <c r="L51" i="66"/>
  <c r="L48" i="58"/>
  <c r="L48" i="59"/>
  <c r="P51" i="66"/>
  <c r="P48" i="58"/>
  <c r="P48" i="59"/>
  <c r="F53" i="66"/>
  <c r="F50" i="59"/>
  <c r="F50" i="60"/>
  <c r="F50" i="58"/>
  <c r="F49" i="60"/>
  <c r="F49" i="58"/>
  <c r="F49" i="59"/>
  <c r="J53" i="66"/>
  <c r="J49" i="58"/>
  <c r="J50" i="59"/>
  <c r="J49" i="60"/>
  <c r="J50" i="58"/>
  <c r="J50" i="60"/>
  <c r="N53" i="66"/>
  <c r="N50" i="60"/>
  <c r="N49" i="60"/>
  <c r="N50" i="59"/>
  <c r="N50" i="58"/>
  <c r="D54" i="66"/>
  <c r="D52" i="58"/>
  <c r="D52" i="59"/>
  <c r="D52" i="60"/>
  <c r="D53" i="59"/>
  <c r="D53" i="58"/>
  <c r="D51" i="58"/>
  <c r="H54" i="66"/>
  <c r="H52" i="58"/>
  <c r="H52" i="59"/>
  <c r="H53" i="58"/>
  <c r="H52" i="60"/>
  <c r="H53" i="59"/>
  <c r="L54" i="66"/>
  <c r="L369" i="66" s="1"/>
  <c r="L52" i="59"/>
  <c r="L52" i="58"/>
  <c r="L52" i="60"/>
  <c r="L53" i="59"/>
  <c r="L53" i="58"/>
  <c r="L51" i="60"/>
  <c r="P54" i="66"/>
  <c r="P388" i="66" s="1"/>
  <c r="P52" i="59"/>
  <c r="P52" i="60"/>
  <c r="P52" i="58"/>
  <c r="P53" i="59"/>
  <c r="P53" i="58"/>
  <c r="F55" i="66"/>
  <c r="F54" i="59"/>
  <c r="F54" i="58"/>
  <c r="J55" i="66"/>
  <c r="J54" i="58"/>
  <c r="J54" i="59"/>
  <c r="N55" i="66"/>
  <c r="N54" i="59"/>
  <c r="N54" i="58"/>
  <c r="D56" i="66"/>
  <c r="D373" i="66" s="1"/>
  <c r="D56" i="59"/>
  <c r="D56" i="58"/>
  <c r="D57" i="59"/>
  <c r="D57" i="58"/>
  <c r="D55" i="59"/>
  <c r="D55" i="58"/>
  <c r="H56" i="66"/>
  <c r="H373" i="66" s="1"/>
  <c r="H56" i="59"/>
  <c r="H56" i="58"/>
  <c r="H57" i="59"/>
  <c r="H57" i="58"/>
  <c r="H55" i="59"/>
  <c r="L56" i="66"/>
  <c r="L56" i="58"/>
  <c r="L56" i="59"/>
  <c r="L57" i="59"/>
  <c r="L57" i="58"/>
  <c r="L55" i="59"/>
  <c r="P56" i="66"/>
  <c r="P56" i="58"/>
  <c r="P56" i="59"/>
  <c r="P55" i="59"/>
  <c r="P57" i="58"/>
  <c r="P57" i="59"/>
  <c r="F58" i="66"/>
  <c r="F59" i="58"/>
  <c r="F59" i="59"/>
  <c r="F58" i="58"/>
  <c r="F58" i="59"/>
  <c r="F59" i="60"/>
  <c r="F58" i="60"/>
  <c r="J58" i="66"/>
  <c r="J58" i="58"/>
  <c r="J58" i="59"/>
  <c r="N58" i="66"/>
  <c r="N58" i="59"/>
  <c r="N58" i="58"/>
  <c r="D59" i="66"/>
  <c r="D60" i="58"/>
  <c r="D60" i="59"/>
  <c r="H59" i="66"/>
  <c r="H60" i="58"/>
  <c r="H60" i="59"/>
  <c r="L59" i="66"/>
  <c r="L60" i="59"/>
  <c r="L60" i="58"/>
  <c r="P59" i="66"/>
  <c r="P60" i="59"/>
  <c r="P60" i="58"/>
  <c r="F49" i="67"/>
  <c r="F64" i="59"/>
  <c r="F64" i="58"/>
  <c r="F65" i="58"/>
  <c r="F65" i="59"/>
  <c r="F64" i="60"/>
  <c r="J49" i="67"/>
  <c r="J64" i="59"/>
  <c r="J64" i="58"/>
  <c r="J64" i="60"/>
  <c r="J65" i="58"/>
  <c r="J65" i="59"/>
  <c r="N49" i="67"/>
  <c r="N64" i="58"/>
  <c r="N64" i="59"/>
  <c r="N64" i="60"/>
  <c r="N65" i="58"/>
  <c r="N65" i="59"/>
  <c r="D51" i="67"/>
  <c r="D67" i="59"/>
  <c r="D67" i="58"/>
  <c r="H51" i="67"/>
  <c r="H67" i="59"/>
  <c r="H67" i="58"/>
  <c r="L51" i="67"/>
  <c r="L67" i="58"/>
  <c r="L67" i="59"/>
  <c r="P51" i="67"/>
  <c r="P67" i="58"/>
  <c r="P67" i="59"/>
  <c r="F53" i="67"/>
  <c r="F69" i="59"/>
  <c r="F69" i="60"/>
  <c r="F69" i="58"/>
  <c r="F68" i="58"/>
  <c r="F68" i="59"/>
  <c r="J53" i="67"/>
  <c r="J68" i="60"/>
  <c r="J69" i="59"/>
  <c r="J69" i="60"/>
  <c r="J69" i="58"/>
  <c r="N53" i="67"/>
  <c r="N69" i="60"/>
  <c r="N69" i="58"/>
  <c r="N68" i="60"/>
  <c r="N69" i="59"/>
  <c r="D54" i="67"/>
  <c r="D407" i="67" s="1"/>
  <c r="D71" i="58"/>
  <c r="D71" i="59"/>
  <c r="D70" i="59"/>
  <c r="D72" i="58"/>
  <c r="D72" i="59"/>
  <c r="D71" i="60"/>
  <c r="H54" i="67"/>
  <c r="H71" i="58"/>
  <c r="H71" i="59"/>
  <c r="H70" i="59"/>
  <c r="H71" i="60"/>
  <c r="H72" i="58"/>
  <c r="H72" i="59"/>
  <c r="H70" i="58"/>
  <c r="L54" i="67"/>
  <c r="L407" i="67" s="1"/>
  <c r="L71" i="59"/>
  <c r="L71" i="58"/>
  <c r="L71" i="60"/>
  <c r="L72" i="58"/>
  <c r="L72" i="59"/>
  <c r="L70" i="60"/>
  <c r="P54" i="67"/>
  <c r="P71" i="59"/>
  <c r="P71" i="58"/>
  <c r="P71" i="60"/>
  <c r="P72" i="58"/>
  <c r="P72" i="59"/>
  <c r="P70" i="58"/>
  <c r="P70" i="59"/>
  <c r="P70" i="60"/>
  <c r="F55" i="67"/>
  <c r="F73" i="58"/>
  <c r="F73" i="59"/>
  <c r="J55" i="67"/>
  <c r="J73" i="58"/>
  <c r="J73" i="59"/>
  <c r="N55" i="67"/>
  <c r="N73" i="59"/>
  <c r="N73" i="58"/>
  <c r="D56" i="67"/>
  <c r="D75" i="59"/>
  <c r="D75" i="58"/>
  <c r="D76" i="58"/>
  <c r="D76" i="59"/>
  <c r="H56" i="67"/>
  <c r="H75" i="59"/>
  <c r="H75" i="58"/>
  <c r="H76" i="59"/>
  <c r="H76" i="58"/>
  <c r="H74" i="58"/>
  <c r="L56" i="67"/>
  <c r="L75" i="58"/>
  <c r="L75" i="59"/>
  <c r="L76" i="58"/>
  <c r="L76" i="59"/>
  <c r="P56" i="67"/>
  <c r="P75" i="58"/>
  <c r="P75" i="59"/>
  <c r="P76" i="59"/>
  <c r="P76" i="58"/>
  <c r="P74" i="58"/>
  <c r="F58" i="67"/>
  <c r="F78" i="58"/>
  <c r="F78" i="59"/>
  <c r="F77" i="59"/>
  <c r="F78" i="60"/>
  <c r="F77" i="58"/>
  <c r="F77" i="60"/>
  <c r="J58" i="67"/>
  <c r="J414" i="67" s="1"/>
  <c r="J78" i="59"/>
  <c r="J78" i="58"/>
  <c r="J78" i="60"/>
  <c r="J77" i="59"/>
  <c r="J77" i="60"/>
  <c r="J77" i="58"/>
  <c r="N58" i="67"/>
  <c r="N78" i="59"/>
  <c r="N78" i="58"/>
  <c r="N78" i="60"/>
  <c r="N77" i="60"/>
  <c r="N77" i="59"/>
  <c r="N77" i="58"/>
  <c r="D59" i="67"/>
  <c r="D79" i="58"/>
  <c r="D79" i="59"/>
  <c r="H59" i="67"/>
  <c r="H79" i="58"/>
  <c r="H79" i="59"/>
  <c r="L59" i="67"/>
  <c r="L79" i="59"/>
  <c r="L79" i="58"/>
  <c r="P59" i="67"/>
  <c r="P79" i="59"/>
  <c r="P79" i="58"/>
  <c r="F58" i="68"/>
  <c r="F83" i="60"/>
  <c r="F84" i="59"/>
  <c r="F84" i="58"/>
  <c r="F83" i="59"/>
  <c r="F83" i="58"/>
  <c r="J58" i="68"/>
  <c r="J84" i="59"/>
  <c r="J84" i="58"/>
  <c r="J83" i="60"/>
  <c r="J83" i="58"/>
  <c r="J83" i="59"/>
  <c r="N58" i="68"/>
  <c r="N84" i="58"/>
  <c r="N84" i="59"/>
  <c r="N83" i="59"/>
  <c r="N83" i="58"/>
  <c r="N83" i="60"/>
  <c r="D60" i="68"/>
  <c r="D86" i="58"/>
  <c r="D86" i="59"/>
  <c r="H60" i="68"/>
  <c r="H86" i="59"/>
  <c r="H86" i="58"/>
  <c r="L60" i="68"/>
  <c r="L86" i="58"/>
  <c r="L86" i="59"/>
  <c r="P60" i="68"/>
  <c r="P86" i="58"/>
  <c r="P86" i="59"/>
  <c r="F62" i="68"/>
  <c r="F88" i="58"/>
  <c r="F88" i="60"/>
  <c r="F87" i="60"/>
  <c r="F88" i="59"/>
  <c r="F87" i="58"/>
  <c r="F87" i="59"/>
  <c r="J62" i="68"/>
  <c r="J88" i="58"/>
  <c r="J88" i="59"/>
  <c r="J87" i="58"/>
  <c r="J88" i="60"/>
  <c r="N62" i="68"/>
  <c r="N88" i="58"/>
  <c r="N88" i="59"/>
  <c r="N88" i="60"/>
  <c r="N87" i="60"/>
  <c r="D63" i="68"/>
  <c r="D457" i="68" s="1"/>
  <c r="D91" i="58"/>
  <c r="D91" i="59"/>
  <c r="D90" i="59"/>
  <c r="D90" i="60"/>
  <c r="D90" i="58"/>
  <c r="H63" i="68"/>
  <c r="H505" i="68" s="1"/>
  <c r="H91" i="58"/>
  <c r="H91" i="59"/>
  <c r="H90" i="60"/>
  <c r="H90" i="59"/>
  <c r="H90" i="58"/>
  <c r="H89" i="58"/>
  <c r="L63" i="68"/>
  <c r="L91" i="59"/>
  <c r="L91" i="58"/>
  <c r="L90" i="59"/>
  <c r="L90" i="60"/>
  <c r="L90" i="58"/>
  <c r="P63" i="68"/>
  <c r="P505" i="68" s="1"/>
  <c r="P91" i="59"/>
  <c r="P89" i="58"/>
  <c r="P91" i="58"/>
  <c r="P90" i="58"/>
  <c r="P90" i="60"/>
  <c r="P90" i="59"/>
  <c r="F64" i="68"/>
  <c r="F92" i="58"/>
  <c r="F92" i="59"/>
  <c r="F92" i="60"/>
  <c r="J64" i="68"/>
  <c r="J92" i="58"/>
  <c r="J92" i="59"/>
  <c r="J92" i="60"/>
  <c r="H65" i="68"/>
  <c r="H509" i="68" s="1"/>
  <c r="H95" i="58"/>
  <c r="H94" i="60"/>
  <c r="H94" i="58"/>
  <c r="H95" i="59"/>
  <c r="H94" i="59"/>
  <c r="H93" i="58"/>
  <c r="P65" i="68"/>
  <c r="P95" i="58"/>
  <c r="P95" i="59"/>
  <c r="P94" i="59"/>
  <c r="P94" i="60"/>
  <c r="P94" i="58"/>
  <c r="P93" i="58"/>
  <c r="F66" i="68"/>
  <c r="F96" i="58"/>
  <c r="F96" i="59"/>
  <c r="J66" i="68"/>
  <c r="J96" i="58"/>
  <c r="J96" i="59"/>
  <c r="N66" i="68"/>
  <c r="N96" i="58"/>
  <c r="N96" i="59"/>
  <c r="D67" i="68"/>
  <c r="D99" i="58"/>
  <c r="D99" i="59"/>
  <c r="D98" i="59"/>
  <c r="D98" i="58"/>
  <c r="H67" i="68"/>
  <c r="H99" i="58"/>
  <c r="H98" i="58"/>
  <c r="H99" i="59"/>
  <c r="H98" i="59"/>
  <c r="H97" i="58"/>
  <c r="L67" i="68"/>
  <c r="L99" i="58"/>
  <c r="L98" i="58"/>
  <c r="L98" i="59"/>
  <c r="L99" i="59"/>
  <c r="P67" i="68"/>
  <c r="P99" i="59"/>
  <c r="P99" i="58"/>
  <c r="P98" i="59"/>
  <c r="P98" i="58"/>
  <c r="P97" i="59"/>
  <c r="F69" i="68"/>
  <c r="F100" i="58"/>
  <c r="F101" i="59"/>
  <c r="F101" i="58"/>
  <c r="F100" i="59"/>
  <c r="J69" i="68"/>
  <c r="J100" i="58"/>
  <c r="J100" i="59"/>
  <c r="J101" i="59"/>
  <c r="J101" i="58"/>
  <c r="N69" i="68"/>
  <c r="N100" i="58"/>
  <c r="N101" i="58"/>
  <c r="N100" i="59"/>
  <c r="N101" i="59"/>
  <c r="F71" i="68"/>
  <c r="F103" i="58"/>
  <c r="F103" i="59"/>
  <c r="J71" i="68"/>
  <c r="J492" i="68" s="1"/>
  <c r="J103" i="59"/>
  <c r="J103" i="58"/>
  <c r="N71" i="68"/>
  <c r="N103" i="59"/>
  <c r="N103" i="58"/>
  <c r="D49" i="69"/>
  <c r="D107" i="59"/>
  <c r="D107" i="58"/>
  <c r="D108" i="58"/>
  <c r="D108" i="59"/>
  <c r="H49" i="69"/>
  <c r="H107" i="58"/>
  <c r="H108" i="59"/>
  <c r="H108" i="58"/>
  <c r="H107" i="59"/>
  <c r="L49" i="69"/>
  <c r="L107" i="58"/>
  <c r="L107" i="59"/>
  <c r="L108" i="58"/>
  <c r="L108" i="59"/>
  <c r="P49" i="69"/>
  <c r="P107" i="58"/>
  <c r="P107" i="59"/>
  <c r="P108" i="59"/>
  <c r="P108" i="58"/>
  <c r="F51" i="69"/>
  <c r="F110" i="58"/>
  <c r="F110" i="59"/>
  <c r="J51" i="69"/>
  <c r="J110" i="59"/>
  <c r="J110" i="58"/>
  <c r="N51" i="69"/>
  <c r="N110" i="58"/>
  <c r="N110" i="59"/>
  <c r="D53" i="69"/>
  <c r="D111" i="59"/>
  <c r="D111" i="58"/>
  <c r="H53" i="69"/>
  <c r="H111" i="58"/>
  <c r="H111" i="59"/>
  <c r="L53" i="69"/>
  <c r="L111" i="59"/>
  <c r="P53" i="69"/>
  <c r="P111" i="58"/>
  <c r="P111" i="59"/>
  <c r="D55" i="69"/>
  <c r="D116" i="58"/>
  <c r="D116" i="59"/>
  <c r="H55" i="69"/>
  <c r="H116" i="58"/>
  <c r="H116" i="59"/>
  <c r="L55" i="69"/>
  <c r="L116" i="59"/>
  <c r="L116" i="58"/>
  <c r="P55" i="69"/>
  <c r="P116" i="58"/>
  <c r="P116" i="59"/>
  <c r="F56" i="69"/>
  <c r="F373" i="69" s="1"/>
  <c r="F119" i="58"/>
  <c r="F118" i="59"/>
  <c r="F119" i="59"/>
  <c r="F118" i="58"/>
  <c r="J56" i="69"/>
  <c r="J373" i="69" s="1"/>
  <c r="J119" i="58"/>
  <c r="J118" i="58"/>
  <c r="J118" i="59"/>
  <c r="J119" i="59"/>
  <c r="J117" i="59"/>
  <c r="N56" i="69"/>
  <c r="N119" i="58"/>
  <c r="N118" i="58"/>
  <c r="N119" i="59"/>
  <c r="N118" i="59"/>
  <c r="N117" i="58"/>
  <c r="D58" i="69"/>
  <c r="D120" i="59"/>
  <c r="D120" i="58"/>
  <c r="H58" i="69"/>
  <c r="H120" i="58"/>
  <c r="H120" i="59"/>
  <c r="L58" i="69"/>
  <c r="L120" i="58"/>
  <c r="L120" i="59"/>
  <c r="P58" i="69"/>
  <c r="P120" i="58"/>
  <c r="P120" i="59"/>
  <c r="F59" i="69"/>
  <c r="F122" i="58"/>
  <c r="F122" i="59"/>
  <c r="J59" i="69"/>
  <c r="J122" i="59"/>
  <c r="J122" i="58"/>
  <c r="N59" i="69"/>
  <c r="N122" i="58"/>
  <c r="N122" i="59"/>
  <c r="D49" i="70"/>
  <c r="D126" i="59"/>
  <c r="D126" i="58"/>
  <c r="D127" i="58"/>
  <c r="D127" i="59"/>
  <c r="H49" i="70"/>
  <c r="H126" i="58"/>
  <c r="H127" i="59"/>
  <c r="H126" i="59"/>
  <c r="H127" i="58"/>
  <c r="L49" i="70"/>
  <c r="L126" i="58"/>
  <c r="L127" i="58"/>
  <c r="L126" i="59"/>
  <c r="L127" i="59"/>
  <c r="P49" i="70"/>
  <c r="P126" i="58"/>
  <c r="P126" i="59"/>
  <c r="P127" i="59"/>
  <c r="P127" i="58"/>
  <c r="F51" i="70"/>
  <c r="F129" i="58"/>
  <c r="F129" i="59"/>
  <c r="J51" i="70"/>
  <c r="J129" i="59"/>
  <c r="J129" i="58"/>
  <c r="N51" i="70"/>
  <c r="N129" i="59"/>
  <c r="N129" i="58"/>
  <c r="D53" i="70"/>
  <c r="D131" i="59"/>
  <c r="D131" i="58"/>
  <c r="D130" i="59"/>
  <c r="D130" i="58"/>
  <c r="H53" i="70"/>
  <c r="H131" i="58"/>
  <c r="H131" i="59"/>
  <c r="H130" i="58"/>
  <c r="L53" i="70"/>
  <c r="L131" i="58"/>
  <c r="L131" i="59"/>
  <c r="P53" i="70"/>
  <c r="P131" i="58"/>
  <c r="P130" i="58"/>
  <c r="P131" i="59"/>
  <c r="F54" i="70"/>
  <c r="F134" i="58"/>
  <c r="F133" i="59"/>
  <c r="F134" i="59"/>
  <c r="F133" i="58"/>
  <c r="F132" i="59"/>
  <c r="J54" i="70"/>
  <c r="J369" i="70" s="1"/>
  <c r="J134" i="58"/>
  <c r="J134" i="59"/>
  <c r="J133" i="58"/>
  <c r="J133" i="59"/>
  <c r="J132" i="58"/>
  <c r="N54" i="70"/>
  <c r="N134" i="58"/>
  <c r="N133" i="58"/>
  <c r="N133" i="59"/>
  <c r="N134" i="59"/>
  <c r="D55" i="70"/>
  <c r="D135" i="58"/>
  <c r="D135" i="59"/>
  <c r="H55" i="70"/>
  <c r="H135" i="58"/>
  <c r="H135" i="59"/>
  <c r="L55" i="70"/>
  <c r="L135" i="59"/>
  <c r="L135" i="58"/>
  <c r="P55" i="70"/>
  <c r="P135" i="58"/>
  <c r="P135" i="59"/>
  <c r="F56" i="70"/>
  <c r="F392" i="70" s="1"/>
  <c r="F138" i="58"/>
  <c r="F137" i="59"/>
  <c r="F137" i="58"/>
  <c r="F138" i="59"/>
  <c r="J56" i="70"/>
  <c r="J373" i="70" s="1"/>
  <c r="J138" i="58"/>
  <c r="J137" i="59"/>
  <c r="J138" i="59"/>
  <c r="J137" i="58"/>
  <c r="N56" i="70"/>
  <c r="N138" i="58"/>
  <c r="N137" i="59"/>
  <c r="N137" i="58"/>
  <c r="N138" i="59"/>
  <c r="N136" i="59"/>
  <c r="D58" i="70"/>
  <c r="D395" i="70" s="1"/>
  <c r="D139" i="58"/>
  <c r="D139" i="59"/>
  <c r="H58" i="70"/>
  <c r="H139" i="58"/>
  <c r="H140" i="60"/>
  <c r="H139" i="59"/>
  <c r="H140" i="58"/>
  <c r="H140" i="59"/>
  <c r="H139" i="60"/>
  <c r="L58" i="70"/>
  <c r="L139" i="58"/>
  <c r="L139" i="59"/>
  <c r="P58" i="70"/>
  <c r="P139" i="58"/>
  <c r="P139" i="59"/>
  <c r="P139" i="60"/>
  <c r="P124" i="60" s="1"/>
  <c r="P140" i="60"/>
  <c r="P140" i="58"/>
  <c r="P140" i="59"/>
  <c r="F59" i="70"/>
  <c r="F141" i="58"/>
  <c r="F141" i="59"/>
  <c r="J59" i="70"/>
  <c r="J141" i="59"/>
  <c r="J141" i="58"/>
  <c r="N59" i="70"/>
  <c r="N141" i="58"/>
  <c r="N141" i="59"/>
  <c r="D49" i="71"/>
  <c r="D145" i="58"/>
  <c r="D145" i="59"/>
  <c r="H49" i="71"/>
  <c r="H145" i="58"/>
  <c r="H145" i="59"/>
  <c r="L49" i="71"/>
  <c r="L145" i="58"/>
  <c r="L145" i="59"/>
  <c r="P49" i="71"/>
  <c r="P145" i="58"/>
  <c r="P145" i="59"/>
  <c r="F51" i="71"/>
  <c r="F147" i="59"/>
  <c r="F147" i="58"/>
  <c r="J51" i="71"/>
  <c r="J147" i="59"/>
  <c r="J147" i="58"/>
  <c r="N51" i="71"/>
  <c r="N147" i="59"/>
  <c r="N147" i="58"/>
  <c r="D53" i="71"/>
  <c r="D148" i="59"/>
  <c r="L53" i="71"/>
  <c r="L148" i="58"/>
  <c r="L148" i="59"/>
  <c r="D55" i="71"/>
  <c r="D153" i="58"/>
  <c r="D153" i="59"/>
  <c r="H55" i="71"/>
  <c r="H153" i="59"/>
  <c r="H153" i="58"/>
  <c r="L55" i="71"/>
  <c r="L153" i="58"/>
  <c r="L153" i="59"/>
  <c r="P55" i="71"/>
  <c r="P153" i="58"/>
  <c r="P153" i="59"/>
  <c r="F56" i="71"/>
  <c r="F358" i="71" s="1"/>
  <c r="F156" i="58"/>
  <c r="F154" i="59"/>
  <c r="F155" i="59"/>
  <c r="F155" i="58"/>
  <c r="F156" i="59"/>
  <c r="J56" i="71"/>
  <c r="J156" i="58"/>
  <c r="J155" i="59"/>
  <c r="J156" i="59"/>
  <c r="J155" i="58"/>
  <c r="J154" i="59"/>
  <c r="N56" i="71"/>
  <c r="N156" i="59"/>
  <c r="N156" i="58"/>
  <c r="N155" i="58"/>
  <c r="N155" i="59"/>
  <c r="D58" i="71"/>
  <c r="D157" i="58"/>
  <c r="D157" i="59"/>
  <c r="H58" i="71"/>
  <c r="H157" i="58"/>
  <c r="H157" i="59"/>
  <c r="L58" i="71"/>
  <c r="L157" i="58"/>
  <c r="L157" i="59"/>
  <c r="P58" i="71"/>
  <c r="P157" i="58"/>
  <c r="P157" i="59"/>
  <c r="F59" i="71"/>
  <c r="F159" i="58"/>
  <c r="F159" i="59"/>
  <c r="J59" i="71"/>
  <c r="J159" i="58"/>
  <c r="J159" i="59"/>
  <c r="N59" i="71"/>
  <c r="N159" i="59"/>
  <c r="N159" i="58"/>
  <c r="D49" i="72"/>
  <c r="D163" i="58"/>
  <c r="D163" i="59"/>
  <c r="H49" i="72"/>
  <c r="H163" i="58"/>
  <c r="H163" i="59"/>
  <c r="L49" i="72"/>
  <c r="L163" i="59"/>
  <c r="L163" i="58"/>
  <c r="P49" i="72"/>
  <c r="P163" i="58"/>
  <c r="P163" i="59"/>
  <c r="F51" i="72"/>
  <c r="F165" i="59"/>
  <c r="F165" i="58"/>
  <c r="J51" i="72"/>
  <c r="J165" i="58"/>
  <c r="J165" i="59"/>
  <c r="N51" i="72"/>
  <c r="N165" i="58"/>
  <c r="N165" i="59"/>
  <c r="H53" i="72"/>
  <c r="H166" i="58"/>
  <c r="H166" i="59"/>
  <c r="P53" i="72"/>
  <c r="P166" i="59"/>
  <c r="D55" i="72"/>
  <c r="D171" i="58"/>
  <c r="D171" i="59"/>
  <c r="H55" i="72"/>
  <c r="H171" i="59"/>
  <c r="H171" i="58"/>
  <c r="L55" i="72"/>
  <c r="L171" i="59"/>
  <c r="L171" i="58"/>
  <c r="P55" i="72"/>
  <c r="P171" i="58"/>
  <c r="P171" i="59"/>
  <c r="F56" i="72"/>
  <c r="F173" i="59"/>
  <c r="F173" i="58"/>
  <c r="F174" i="58"/>
  <c r="F174" i="59"/>
  <c r="F172" i="58"/>
  <c r="F172" i="59"/>
  <c r="J56" i="72"/>
  <c r="J358" i="72" s="1"/>
  <c r="J173" i="58"/>
  <c r="J174" i="59"/>
  <c r="J174" i="58"/>
  <c r="J173" i="59"/>
  <c r="N56" i="72"/>
  <c r="N173" i="58"/>
  <c r="N173" i="59"/>
  <c r="N174" i="59"/>
  <c r="N174" i="58"/>
  <c r="N172" i="59"/>
  <c r="N172" i="58"/>
  <c r="D58" i="72"/>
  <c r="D175" i="59"/>
  <c r="D175" i="58"/>
  <c r="H58" i="72"/>
  <c r="H175" i="58"/>
  <c r="H175" i="59"/>
  <c r="L58" i="72"/>
  <c r="L175" i="59"/>
  <c r="L175" i="58"/>
  <c r="P58" i="72"/>
  <c r="P175" i="59"/>
  <c r="P175" i="58"/>
  <c r="F59" i="72"/>
  <c r="F177" i="58"/>
  <c r="F177" i="59"/>
  <c r="J59" i="72"/>
  <c r="J177" i="58"/>
  <c r="J177" i="59"/>
  <c r="N59" i="72"/>
  <c r="N177" i="58"/>
  <c r="N177" i="59"/>
  <c r="B16" i="48"/>
  <c r="F19" i="48"/>
  <c r="C16" i="48"/>
  <c r="D9" i="48"/>
  <c r="M16" i="48"/>
  <c r="C19" i="48"/>
  <c r="D16" i="48"/>
  <c r="M12" i="48"/>
  <c r="D12" i="48"/>
  <c r="P12" i="48"/>
  <c r="L19" i="48"/>
  <c r="N36" i="48"/>
  <c r="P32" i="48"/>
  <c r="Q39" i="48"/>
  <c r="K39" i="48"/>
  <c r="F32" i="48"/>
  <c r="Q36" i="48"/>
  <c r="C39" i="48"/>
  <c r="H36" i="48"/>
  <c r="K32" i="48"/>
  <c r="M32" i="48"/>
  <c r="O58" i="48"/>
  <c r="P55" i="48"/>
  <c r="D39" i="48"/>
  <c r="B74" i="48"/>
  <c r="D51" i="48"/>
  <c r="E58" i="48"/>
  <c r="F39" i="48"/>
  <c r="I70" i="48"/>
  <c r="I55" i="48"/>
  <c r="B58" i="48"/>
  <c r="J51" i="48"/>
  <c r="H70" i="48"/>
  <c r="M77" i="48"/>
  <c r="J74" i="48"/>
  <c r="L58" i="48"/>
  <c r="D70" i="48"/>
  <c r="K70" i="48"/>
  <c r="Q74" i="48"/>
  <c r="L74" i="48"/>
  <c r="B39" i="48"/>
  <c r="E74" i="48"/>
  <c r="P77" i="48"/>
  <c r="O77" i="48"/>
  <c r="F77" i="48"/>
  <c r="N58" i="48"/>
  <c r="G97" i="48"/>
  <c r="G89" i="48"/>
  <c r="N100" i="48"/>
  <c r="C97" i="48"/>
  <c r="C89" i="48"/>
  <c r="D93" i="48"/>
  <c r="K100" i="48"/>
  <c r="N97" i="48"/>
  <c r="M93" i="48"/>
  <c r="D97" i="48"/>
  <c r="Q97" i="48"/>
  <c r="Q89" i="48"/>
  <c r="G100" i="48"/>
  <c r="H87" i="44"/>
  <c r="H89" i="48"/>
  <c r="H93" i="48"/>
  <c r="P100" i="48"/>
  <c r="H97" i="48"/>
  <c r="K124" i="44"/>
  <c r="K130" i="48"/>
  <c r="C105" i="44"/>
  <c r="L105" i="44"/>
  <c r="L111" i="48"/>
  <c r="F124" i="44"/>
  <c r="F130" i="48"/>
  <c r="I124" i="44"/>
  <c r="I130" i="48"/>
  <c r="M124" i="44"/>
  <c r="M130" i="48"/>
  <c r="D130" i="48"/>
  <c r="J124" i="44"/>
  <c r="J130" i="48"/>
  <c r="Q124" i="44"/>
  <c r="Q130" i="48"/>
  <c r="L81" i="45"/>
  <c r="L141" i="68"/>
  <c r="L135" i="68" s="1"/>
  <c r="L87" i="49"/>
  <c r="D43" i="45"/>
  <c r="D49" i="49"/>
  <c r="P62" i="47"/>
  <c r="P68" i="50"/>
  <c r="E143" i="47"/>
  <c r="O16" i="49"/>
  <c r="I118" i="65"/>
  <c r="D68" i="49"/>
  <c r="D62" i="45"/>
  <c r="Q116" i="72"/>
  <c r="Q111" i="72" s="1"/>
  <c r="L156" i="66"/>
  <c r="L219" i="66"/>
  <c r="N215" i="67"/>
  <c r="N156" i="67"/>
  <c r="G211" i="70"/>
  <c r="F147" i="71"/>
  <c r="I36" i="58"/>
  <c r="G89" i="58"/>
  <c r="N30" i="59"/>
  <c r="E388" i="70"/>
  <c r="E331" i="70"/>
  <c r="E310" i="70"/>
  <c r="D325" i="72"/>
  <c r="H325" i="72"/>
  <c r="D68" i="60"/>
  <c r="E175" i="48"/>
  <c r="B117" i="49"/>
  <c r="J151" i="64"/>
  <c r="J226" i="64"/>
  <c r="E51" i="49"/>
  <c r="G70" i="49"/>
  <c r="Q111" i="49"/>
  <c r="P143" i="70"/>
  <c r="G146" i="70"/>
  <c r="O150" i="49"/>
  <c r="H148" i="49"/>
  <c r="H143" i="45"/>
  <c r="P143" i="71"/>
  <c r="F130" i="72"/>
  <c r="F111" i="72"/>
  <c r="F134" i="72"/>
  <c r="K140" i="72"/>
  <c r="B139" i="50"/>
  <c r="P235" i="64"/>
  <c r="J32" i="50"/>
  <c r="O51" i="50"/>
  <c r="L259" i="68"/>
  <c r="D89" i="50"/>
  <c r="P208" i="70"/>
  <c r="P157" i="50"/>
  <c r="C111" i="58"/>
  <c r="F166" i="58"/>
  <c r="M184" i="70"/>
  <c r="K93" i="71"/>
  <c r="L168" i="48"/>
  <c r="N112" i="67"/>
  <c r="O74" i="49"/>
  <c r="H135" i="70"/>
  <c r="F140" i="71"/>
  <c r="F172" i="49"/>
  <c r="L49" i="50"/>
  <c r="L43" i="47"/>
  <c r="I175" i="69"/>
  <c r="O154" i="48"/>
  <c r="P157" i="48"/>
  <c r="M9" i="49"/>
  <c r="N132" i="64"/>
  <c r="N126" i="64" s="1"/>
  <c r="C55" i="49"/>
  <c r="F135" i="69"/>
  <c r="L143" i="69"/>
  <c r="F154" i="49"/>
  <c r="F168" i="49"/>
  <c r="I175" i="49"/>
  <c r="E235" i="64"/>
  <c r="N156" i="65"/>
  <c r="G39" i="50"/>
  <c r="C211" i="66"/>
  <c r="C267" i="68"/>
  <c r="H211" i="69"/>
  <c r="M211" i="70"/>
  <c r="Q139" i="50"/>
  <c r="C202" i="72"/>
  <c r="K152" i="72"/>
  <c r="F304" i="66"/>
  <c r="E32" i="60"/>
  <c r="Q130" i="49"/>
  <c r="Q124" i="45"/>
  <c r="M111" i="71"/>
  <c r="M130" i="71"/>
  <c r="J136" i="71"/>
  <c r="G172" i="49"/>
  <c r="E49" i="50"/>
  <c r="E156" i="69"/>
  <c r="E213" i="69" s="1"/>
  <c r="K12" i="49"/>
  <c r="L12" i="49"/>
  <c r="P32" i="49"/>
  <c r="F39" i="49"/>
  <c r="O167" i="68"/>
  <c r="J139" i="49"/>
  <c r="Q148" i="49"/>
  <c r="Q143" i="45"/>
  <c r="Q154" i="49"/>
  <c r="N143" i="71"/>
  <c r="B211" i="69"/>
  <c r="E19" i="50"/>
  <c r="O58" i="50"/>
  <c r="J259" i="68"/>
  <c r="E68" i="58"/>
  <c r="M354" i="72"/>
  <c r="M280" i="72"/>
  <c r="M275" i="72" s="1"/>
  <c r="O327" i="65"/>
  <c r="P89" i="60"/>
  <c r="E280" i="71"/>
  <c r="E275" i="71" s="1"/>
  <c r="E358" i="71"/>
  <c r="L12" i="59"/>
  <c r="Q335" i="65"/>
  <c r="K417" i="68"/>
  <c r="O338" i="69"/>
  <c r="Q324" i="70"/>
  <c r="L386" i="72"/>
  <c r="H16" i="59"/>
  <c r="F324" i="65"/>
  <c r="F304" i="65"/>
  <c r="C386" i="72"/>
  <c r="N384" i="71"/>
  <c r="D161" i="60"/>
  <c r="P51" i="58"/>
  <c r="D70" i="58"/>
  <c r="H402" i="68"/>
  <c r="J97" i="58"/>
  <c r="C331" i="66"/>
  <c r="I16" i="59"/>
  <c r="G331" i="65"/>
  <c r="G310" i="65"/>
  <c r="K392" i="67"/>
  <c r="K335" i="67"/>
  <c r="H89" i="59"/>
  <c r="L97" i="59"/>
  <c r="N132" i="59"/>
  <c r="G318" i="71"/>
  <c r="G372" i="71"/>
  <c r="G298" i="71"/>
  <c r="G372" i="72"/>
  <c r="G318" i="72"/>
  <c r="P51" i="60"/>
  <c r="F403" i="67"/>
  <c r="N425" i="68"/>
  <c r="M431" i="68"/>
  <c r="M425" i="68" s="1"/>
  <c r="M81" i="57"/>
  <c r="D124" i="60"/>
  <c r="Q87" i="59"/>
  <c r="E161" i="60"/>
  <c r="Q323" i="64"/>
  <c r="O461" i="68"/>
  <c r="C324" i="65"/>
  <c r="F70" i="59"/>
  <c r="O338" i="67"/>
  <c r="G409" i="68"/>
  <c r="G481" i="68"/>
  <c r="F420" i="68"/>
  <c r="N420" i="68"/>
  <c r="E117" i="59"/>
  <c r="L154" i="59"/>
  <c r="J325" i="71"/>
  <c r="F325" i="72"/>
  <c r="M403" i="66"/>
  <c r="P501" i="68"/>
  <c r="I105" i="60"/>
  <c r="N161" i="60"/>
  <c r="L68" i="58"/>
  <c r="O111" i="59"/>
  <c r="P291" i="65"/>
  <c r="L36" i="58"/>
  <c r="F338" i="66"/>
  <c r="Q324" i="65"/>
  <c r="Q304" i="65"/>
  <c r="N310" i="70"/>
  <c r="Q154" i="59"/>
  <c r="L403" i="65"/>
  <c r="D348" i="65"/>
  <c r="D411" i="65"/>
  <c r="N403" i="66"/>
  <c r="J105" i="60"/>
  <c r="M403" i="69"/>
  <c r="L403" i="70"/>
  <c r="M386" i="71"/>
  <c r="G390" i="72"/>
  <c r="G334" i="72"/>
  <c r="C87" i="58"/>
  <c r="D30" i="60"/>
  <c r="M161" i="60"/>
  <c r="N49" i="59"/>
  <c r="J81" i="54"/>
  <c r="J359" i="68"/>
  <c r="J407" i="68" s="1"/>
  <c r="M166" i="50"/>
  <c r="M161" i="50" s="1"/>
  <c r="B49" i="50"/>
  <c r="P24" i="45"/>
  <c r="P30" i="49"/>
  <c r="F74" i="49"/>
  <c r="D89" i="49"/>
  <c r="D100" i="49"/>
  <c r="H166" i="49"/>
  <c r="B166" i="49"/>
  <c r="G166" i="48"/>
  <c r="M157" i="48"/>
  <c r="Q139" i="48"/>
  <c r="G139" i="48"/>
  <c r="B139" i="48"/>
  <c r="F120" i="48"/>
  <c r="J98" i="48"/>
  <c r="Q96" i="48"/>
  <c r="I96" i="48"/>
  <c r="P95" i="48"/>
  <c r="H95" i="48"/>
  <c r="O94" i="48"/>
  <c r="G94" i="48"/>
  <c r="N92" i="48"/>
  <c r="F92" i="48"/>
  <c r="M91" i="48"/>
  <c r="E91" i="48"/>
  <c r="L90" i="48"/>
  <c r="D90" i="48"/>
  <c r="K88" i="48"/>
  <c r="C88" i="48"/>
  <c r="F86" i="48"/>
  <c r="Q162" i="68"/>
  <c r="I162" i="68"/>
  <c r="P112" i="68"/>
  <c r="P160" i="68" s="1"/>
  <c r="H112" i="68"/>
  <c r="H209" i="68"/>
  <c r="H161" i="68"/>
  <c r="B130" i="68"/>
  <c r="B119" i="68"/>
  <c r="B168" i="68"/>
  <c r="N186" i="67"/>
  <c r="F186" i="67"/>
  <c r="F148" i="67"/>
  <c r="M108" i="67"/>
  <c r="M185" i="67"/>
  <c r="M147" i="67"/>
  <c r="E185" i="67"/>
  <c r="E108" i="67"/>
  <c r="E146" i="67" s="1"/>
  <c r="L183" i="67"/>
  <c r="L145" i="67"/>
  <c r="D183" i="67"/>
  <c r="D145" i="67"/>
  <c r="K105" i="67"/>
  <c r="K181" i="67" s="1"/>
  <c r="K144" i="67"/>
  <c r="C105" i="67"/>
  <c r="C143" i="67" s="1"/>
  <c r="C182" i="67"/>
  <c r="J142" i="67"/>
  <c r="Q141" i="67"/>
  <c r="I141" i="67"/>
  <c r="P101" i="67"/>
  <c r="P139" i="67" s="1"/>
  <c r="P140" i="67"/>
  <c r="H101" i="67"/>
  <c r="H140" i="67"/>
  <c r="N97" i="67"/>
  <c r="N135" i="67" s="1"/>
  <c r="P64" i="48"/>
  <c r="H64" i="48"/>
  <c r="B57" i="48"/>
  <c r="B69" i="48"/>
  <c r="M60" i="48"/>
  <c r="L59" i="48"/>
  <c r="D59" i="48"/>
  <c r="C57" i="48"/>
  <c r="O52" i="48"/>
  <c r="G52" i="48"/>
  <c r="N50" i="48"/>
  <c r="F50" i="48"/>
  <c r="E97" i="66"/>
  <c r="E135" i="66" s="1"/>
  <c r="L46" i="48"/>
  <c r="D46" i="48"/>
  <c r="K45" i="48"/>
  <c r="C45" i="48"/>
  <c r="B31" i="48"/>
  <c r="M41" i="48"/>
  <c r="L40" i="48"/>
  <c r="D40" i="48"/>
  <c r="K38" i="48"/>
  <c r="C38" i="48"/>
  <c r="H34" i="48"/>
  <c r="O33" i="48"/>
  <c r="G33" i="48"/>
  <c r="N31" i="48"/>
  <c r="F31" i="48"/>
  <c r="I29" i="48"/>
  <c r="E97" i="65"/>
  <c r="E135" i="65" s="1"/>
  <c r="E136" i="65"/>
  <c r="L27" i="48"/>
  <c r="D27" i="48"/>
  <c r="D25" i="48" s="1"/>
  <c r="K26" i="48"/>
  <c r="C26" i="48"/>
  <c r="J22" i="48"/>
  <c r="Q21" i="48"/>
  <c r="I21" i="48"/>
  <c r="P20" i="48"/>
  <c r="H20" i="48"/>
  <c r="O18" i="48"/>
  <c r="G18" i="48"/>
  <c r="N17" i="48"/>
  <c r="F17" i="48"/>
  <c r="M15" i="48"/>
  <c r="E15" i="48"/>
  <c r="L14" i="48"/>
  <c r="D14" i="48"/>
  <c r="K13" i="48"/>
  <c r="C13" i="48"/>
  <c r="P8" i="48"/>
  <c r="L109" i="64"/>
  <c r="L151" i="64" s="1"/>
  <c r="L152" i="64"/>
  <c r="O6" i="48"/>
  <c r="O4" i="48" s="1"/>
  <c r="G6" i="48"/>
  <c r="G4" i="48" s="1"/>
  <c r="N5" i="48"/>
  <c r="F5" i="48"/>
  <c r="B5" i="48"/>
  <c r="C403" i="67"/>
  <c r="F342" i="69"/>
  <c r="J124" i="60"/>
  <c r="I89" i="50"/>
  <c r="N51" i="50"/>
  <c r="D100" i="50"/>
  <c r="Q124" i="47"/>
  <c r="Q130" i="50"/>
  <c r="Q124" i="50" s="1"/>
  <c r="N62" i="45"/>
  <c r="N68" i="49"/>
  <c r="G58" i="49"/>
  <c r="G100" i="49"/>
  <c r="F166" i="49"/>
  <c r="B168" i="48"/>
  <c r="B132" i="48"/>
  <c r="C130" i="48"/>
  <c r="M103" i="48"/>
  <c r="P102" i="48"/>
  <c r="D102" i="48"/>
  <c r="K101" i="48"/>
  <c r="N99" i="48"/>
  <c r="Q98" i="48"/>
  <c r="E98" i="48"/>
  <c r="H96" i="48"/>
  <c r="K95" i="48"/>
  <c r="N94" i="48"/>
  <c r="P91" i="48"/>
  <c r="D91" i="48"/>
  <c r="M86" i="48"/>
  <c r="I115" i="68"/>
  <c r="I163" i="68" s="1"/>
  <c r="I164" i="68"/>
  <c r="H162" i="68"/>
  <c r="K112" i="68"/>
  <c r="K160" i="68" s="1"/>
  <c r="B123" i="68"/>
  <c r="B172" i="68"/>
  <c r="I186" i="67"/>
  <c r="I148" i="67"/>
  <c r="L108" i="67"/>
  <c r="L147" i="67"/>
  <c r="O183" i="67"/>
  <c r="K101" i="67"/>
  <c r="K139" i="67" s="1"/>
  <c r="J138" i="67"/>
  <c r="M97" i="67"/>
  <c r="M135" i="67" s="1"/>
  <c r="M136" i="67"/>
  <c r="L65" i="48"/>
  <c r="O64" i="48"/>
  <c r="C64" i="48"/>
  <c r="B79" i="48"/>
  <c r="O108" i="66"/>
  <c r="O147" i="66"/>
  <c r="C108" i="66"/>
  <c r="C147" i="66"/>
  <c r="I182" i="66"/>
  <c r="I105" i="66"/>
  <c r="I144" i="66"/>
  <c r="H142" i="66"/>
  <c r="N101" i="66"/>
  <c r="N140" i="66"/>
  <c r="E138" i="66"/>
  <c r="H48" i="48"/>
  <c r="D97" i="66"/>
  <c r="D135" i="66" s="1"/>
  <c r="D136" i="66"/>
  <c r="G46" i="48"/>
  <c r="B29" i="48"/>
  <c r="P148" i="65"/>
  <c r="D148" i="65"/>
  <c r="C108" i="65"/>
  <c r="C147" i="65"/>
  <c r="I105" i="65"/>
  <c r="L142" i="65"/>
  <c r="O179" i="65"/>
  <c r="O141" i="65"/>
  <c r="C141" i="65"/>
  <c r="F178" i="65"/>
  <c r="F101" i="65"/>
  <c r="F177" i="65" s="1"/>
  <c r="I176" i="65"/>
  <c r="I138" i="65"/>
  <c r="L29" i="48"/>
  <c r="D97" i="65"/>
  <c r="D135" i="65" s="1"/>
  <c r="D136" i="65"/>
  <c r="G27" i="48"/>
  <c r="G25" i="48" s="1"/>
  <c r="J26" i="48"/>
  <c r="M22" i="48"/>
  <c r="E22" i="48"/>
  <c r="H21" i="48"/>
  <c r="K20" i="48"/>
  <c r="C20" i="48"/>
  <c r="F13" i="48"/>
  <c r="I11" i="48"/>
  <c r="L10" i="48"/>
  <c r="O8" i="48"/>
  <c r="K109" i="64"/>
  <c r="K151" i="64" s="1"/>
  <c r="K152" i="64"/>
  <c r="I106" i="64"/>
  <c r="I149" i="64"/>
  <c r="B154" i="64"/>
  <c r="M157" i="50"/>
  <c r="N74" i="49"/>
  <c r="Q136" i="48"/>
  <c r="D132" i="48"/>
  <c r="P181" i="68"/>
  <c r="O228" i="68"/>
  <c r="O180" i="68"/>
  <c r="N227" i="68"/>
  <c r="N130" i="68"/>
  <c r="N179" i="68"/>
  <c r="L127" i="68"/>
  <c r="L176" i="68"/>
  <c r="G174" i="68"/>
  <c r="Q123" i="68"/>
  <c r="Q172" i="68"/>
  <c r="H115" i="68"/>
  <c r="H163" i="68" s="1"/>
  <c r="H164" i="68"/>
  <c r="C210" i="68"/>
  <c r="C162" i="68"/>
  <c r="B229" i="68"/>
  <c r="B181" i="68"/>
  <c r="B170" i="68"/>
  <c r="H148" i="67"/>
  <c r="G108" i="67"/>
  <c r="G147" i="67"/>
  <c r="Q105" i="67"/>
  <c r="Q143" i="67" s="1"/>
  <c r="L180" i="67"/>
  <c r="L142" i="67"/>
  <c r="C141" i="67"/>
  <c r="M176" i="67"/>
  <c r="H174" i="67"/>
  <c r="H97" i="67"/>
  <c r="H135" i="67" s="1"/>
  <c r="H136" i="67"/>
  <c r="C65" i="48"/>
  <c r="B60" i="48"/>
  <c r="B72" i="48"/>
  <c r="N59" i="48"/>
  <c r="E57" i="48"/>
  <c r="D56" i="48"/>
  <c r="C54" i="48"/>
  <c r="I52" i="48"/>
  <c r="H50" i="48"/>
  <c r="G48" i="48"/>
  <c r="C97" i="66"/>
  <c r="C135" i="66" s="1"/>
  <c r="C174" i="66"/>
  <c r="B40" i="48"/>
  <c r="K41" i="48"/>
  <c r="N40" i="48"/>
  <c r="M38" i="48"/>
  <c r="L37" i="48"/>
  <c r="C35" i="48"/>
  <c r="F34" i="48"/>
  <c r="E33" i="48"/>
  <c r="D31" i="48"/>
  <c r="J27" i="48"/>
  <c r="O15" i="48"/>
  <c r="J14" i="48"/>
  <c r="E13" i="48"/>
  <c r="K10" i="48"/>
  <c r="M6" i="48"/>
  <c r="H132" i="49"/>
  <c r="H136" i="72"/>
  <c r="H116" i="72"/>
  <c r="H111" i="72" s="1"/>
  <c r="H129" i="72" s="1"/>
  <c r="G87" i="50"/>
  <c r="M81" i="54"/>
  <c r="M359" i="68"/>
  <c r="N93" i="59"/>
  <c r="I99" i="70"/>
  <c r="I93" i="70" s="1"/>
  <c r="O32" i="49"/>
  <c r="J145" i="65"/>
  <c r="B143" i="71"/>
  <c r="I140" i="67"/>
  <c r="P132" i="49"/>
  <c r="E168" i="49"/>
  <c r="I51" i="50"/>
  <c r="Q152" i="71"/>
  <c r="G36" i="58"/>
  <c r="G457" i="68"/>
  <c r="C322" i="72"/>
  <c r="M99" i="70"/>
  <c r="K172" i="48"/>
  <c r="B144" i="65"/>
  <c r="B132" i="49"/>
  <c r="B190" i="72"/>
  <c r="B136" i="72"/>
  <c r="B116" i="72"/>
  <c r="M12" i="49"/>
  <c r="F226" i="64"/>
  <c r="N118" i="65"/>
  <c r="G118" i="67"/>
  <c r="N77" i="49"/>
  <c r="Q194" i="69"/>
  <c r="Q137" i="69"/>
  <c r="C112" i="70"/>
  <c r="C132" i="70"/>
  <c r="I139" i="70"/>
  <c r="I118" i="70"/>
  <c r="C116" i="71"/>
  <c r="C136" i="71"/>
  <c r="O136" i="71"/>
  <c r="O116" i="71"/>
  <c r="B32" i="50"/>
  <c r="I3" i="47"/>
  <c r="I9" i="50"/>
  <c r="C215" i="65"/>
  <c r="H211" i="67"/>
  <c r="K156" i="67"/>
  <c r="K150" i="67" s="1"/>
  <c r="P89" i="50"/>
  <c r="C202" i="71"/>
  <c r="C150" i="50"/>
  <c r="C354" i="72"/>
  <c r="C280" i="72"/>
  <c r="N172" i="48"/>
  <c r="J117" i="49"/>
  <c r="K137" i="70"/>
  <c r="M166" i="49"/>
  <c r="M161" i="45"/>
  <c r="J202" i="71"/>
  <c r="M202" i="72"/>
  <c r="F177" i="69"/>
  <c r="F99" i="69"/>
  <c r="F93" i="69" s="1"/>
  <c r="F98" i="71"/>
  <c r="N175" i="48"/>
  <c r="H9" i="49"/>
  <c r="H3" i="45"/>
  <c r="I9" i="49"/>
  <c r="J9" i="49"/>
  <c r="N144" i="65"/>
  <c r="C118" i="67"/>
  <c r="C112" i="67" s="1"/>
  <c r="D141" i="67"/>
  <c r="Q132" i="69"/>
  <c r="Q112" i="69"/>
  <c r="L132" i="70"/>
  <c r="Q143" i="70"/>
  <c r="O130" i="71"/>
  <c r="Q143" i="72"/>
  <c r="B156" i="67"/>
  <c r="F174" i="64"/>
  <c r="F237" i="64" s="1"/>
  <c r="D12" i="50"/>
  <c r="D39" i="50"/>
  <c r="E150" i="66"/>
  <c r="E215" i="70"/>
  <c r="E156" i="70"/>
  <c r="E213" i="70" s="1"/>
  <c r="C152" i="71"/>
  <c r="C147" i="71" s="1"/>
  <c r="N148" i="59"/>
  <c r="E348" i="65"/>
  <c r="E342" i="65" s="1"/>
  <c r="H68" i="49"/>
  <c r="C211" i="67"/>
  <c r="O259" i="68"/>
  <c r="C150" i="48"/>
  <c r="E12" i="49"/>
  <c r="K132" i="64"/>
  <c r="K126" i="64" s="1"/>
  <c r="G133" i="65"/>
  <c r="O68" i="49"/>
  <c r="C168" i="68"/>
  <c r="I97" i="49"/>
  <c r="E146" i="69"/>
  <c r="P111" i="71"/>
  <c r="P130" i="71"/>
  <c r="J154" i="49"/>
  <c r="F157" i="49"/>
  <c r="P130" i="72"/>
  <c r="M140" i="72"/>
  <c r="M194" i="72"/>
  <c r="F143" i="72"/>
  <c r="N19" i="50"/>
  <c r="P156" i="69"/>
  <c r="P213" i="69" s="1"/>
  <c r="L202" i="72"/>
  <c r="D208" i="72"/>
  <c r="D152" i="72"/>
  <c r="Q93" i="58"/>
  <c r="G338" i="65"/>
  <c r="Q314" i="71"/>
  <c r="G70" i="58"/>
  <c r="K51" i="59"/>
  <c r="J130" i="59"/>
  <c r="K400" i="69"/>
  <c r="F403" i="69"/>
  <c r="G324" i="69"/>
  <c r="G360" i="64"/>
  <c r="G338" i="64"/>
  <c r="J331" i="65"/>
  <c r="H30" i="59"/>
  <c r="J335" i="66"/>
  <c r="J310" i="66"/>
  <c r="E331" i="67"/>
  <c r="E310" i="67"/>
  <c r="G489" i="68"/>
  <c r="G417" i="68"/>
  <c r="N318" i="71"/>
  <c r="N372" i="71"/>
  <c r="L166" i="59"/>
  <c r="N386" i="64"/>
  <c r="Q161" i="60"/>
  <c r="P372" i="64"/>
  <c r="M380" i="64"/>
  <c r="F342" i="67"/>
  <c r="I403" i="67"/>
  <c r="C132" i="58"/>
  <c r="H291" i="66"/>
  <c r="N49" i="58"/>
  <c r="H338" i="67"/>
  <c r="F136" i="58"/>
  <c r="D166" i="58"/>
  <c r="Q344" i="64"/>
  <c r="Q372" i="64"/>
  <c r="Q435" i="64"/>
  <c r="L304" i="66"/>
  <c r="G327" i="66"/>
  <c r="G310" i="66"/>
  <c r="G304" i="66" s="1"/>
  <c r="H304" i="67"/>
  <c r="H324" i="67"/>
  <c r="P402" i="68"/>
  <c r="P81" i="55"/>
  <c r="P383" i="68"/>
  <c r="L117" i="59"/>
  <c r="P132" i="59"/>
  <c r="D136" i="59"/>
  <c r="J172" i="59"/>
  <c r="N447" i="64"/>
  <c r="L105" i="60"/>
  <c r="G403" i="69"/>
  <c r="H400" i="70"/>
  <c r="I384" i="72"/>
  <c r="I386" i="72"/>
  <c r="N111" i="59"/>
  <c r="M16" i="58"/>
  <c r="C30" i="59"/>
  <c r="C338" i="70"/>
  <c r="M360" i="64"/>
  <c r="J372" i="64"/>
  <c r="M338" i="65"/>
  <c r="K331" i="67"/>
  <c r="K310" i="67"/>
  <c r="K304" i="67" s="1"/>
  <c r="E402" i="68"/>
  <c r="E377" i="68"/>
  <c r="M377" i="68"/>
  <c r="M402" i="68"/>
  <c r="P93" i="59"/>
  <c r="O324" i="69"/>
  <c r="K335" i="69"/>
  <c r="H372" i="71"/>
  <c r="H318" i="71"/>
  <c r="L376" i="71"/>
  <c r="L322" i="71"/>
  <c r="L298" i="71"/>
  <c r="L293" i="71" s="1"/>
  <c r="E49" i="60"/>
  <c r="K411" i="66"/>
  <c r="K348" i="66"/>
  <c r="P342" i="67"/>
  <c r="D70" i="60"/>
  <c r="L403" i="69"/>
  <c r="P143" i="60"/>
  <c r="P386" i="71"/>
  <c r="J384" i="72"/>
  <c r="C74" i="58"/>
  <c r="C354" i="71"/>
  <c r="C280" i="71"/>
  <c r="C316" i="71" s="1"/>
  <c r="L291" i="65"/>
  <c r="P327" i="67"/>
  <c r="P285" i="67"/>
  <c r="J291" i="67"/>
  <c r="J89" i="58"/>
  <c r="L89" i="58"/>
  <c r="P420" i="68"/>
  <c r="F132" i="58"/>
  <c r="L154" i="58"/>
  <c r="G338" i="66"/>
  <c r="P324" i="69"/>
  <c r="P304" i="69"/>
  <c r="P323" i="69" s="1"/>
  <c r="L335" i="69"/>
  <c r="P324" i="70"/>
  <c r="P304" i="70"/>
  <c r="L312" i="71"/>
  <c r="O325" i="71"/>
  <c r="N322" i="72"/>
  <c r="Q452" i="64"/>
  <c r="Q386" i="64"/>
  <c r="H348" i="65"/>
  <c r="N400" i="69"/>
  <c r="M148" i="50"/>
  <c r="F87" i="49"/>
  <c r="H100" i="49"/>
  <c r="D166" i="48"/>
  <c r="D161" i="44"/>
  <c r="O157" i="48"/>
  <c r="F139" i="48"/>
  <c r="I111" i="48"/>
  <c r="I103" i="48"/>
  <c r="G101" i="48"/>
  <c r="I98" i="48"/>
  <c r="D96" i="48"/>
  <c r="Q86" i="48"/>
  <c r="P162" i="68"/>
  <c r="G112" i="68"/>
  <c r="G161" i="68"/>
  <c r="B166" i="68"/>
  <c r="P108" i="67"/>
  <c r="P147" i="67"/>
  <c r="F105" i="67"/>
  <c r="F144" i="67"/>
  <c r="P141" i="67"/>
  <c r="G101" i="67"/>
  <c r="Q97" i="67"/>
  <c r="Q135" i="67" s="1"/>
  <c r="Q136" i="67"/>
  <c r="D65" i="48"/>
  <c r="B56" i="48"/>
  <c r="E56" i="48"/>
  <c r="O53" i="48"/>
  <c r="F52" i="48"/>
  <c r="L48" i="48"/>
  <c r="K134" i="66"/>
  <c r="L148" i="65"/>
  <c r="G108" i="65"/>
  <c r="G147" i="65"/>
  <c r="M105" i="65"/>
  <c r="H142" i="65"/>
  <c r="N101" i="65"/>
  <c r="E176" i="65"/>
  <c r="E138" i="65"/>
  <c r="K27" i="48"/>
  <c r="F26" i="48"/>
  <c r="O20" i="48"/>
  <c r="N13" i="48"/>
  <c r="E11" i="48"/>
  <c r="G8" i="48"/>
  <c r="N150" i="64"/>
  <c r="G62" i="47"/>
  <c r="F143" i="47"/>
  <c r="F148" i="50"/>
  <c r="H30" i="49"/>
  <c r="K100" i="49"/>
  <c r="E150" i="48"/>
  <c r="J143" i="44"/>
  <c r="J148" i="48"/>
  <c r="L229" i="68"/>
  <c r="L181" i="68"/>
  <c r="Q225" i="68"/>
  <c r="D127" i="68"/>
  <c r="D176" i="68"/>
  <c r="F173" i="68"/>
  <c r="N119" i="68"/>
  <c r="P115" i="68"/>
  <c r="P163" i="68" s="1"/>
  <c r="N83" i="48"/>
  <c r="H73" i="48"/>
  <c r="N71" i="48"/>
  <c r="P67" i="48"/>
  <c r="D97" i="67"/>
  <c r="D135" i="67" s="1"/>
  <c r="D136" i="67"/>
  <c r="K60" i="48"/>
  <c r="F59" i="48"/>
  <c r="H56" i="48"/>
  <c r="J53" i="48"/>
  <c r="L50" i="48"/>
  <c r="I94" i="66"/>
  <c r="I132" i="66" s="1"/>
  <c r="G148" i="65"/>
  <c r="Q145" i="65"/>
  <c r="D105" i="65"/>
  <c r="D144" i="65"/>
  <c r="I101" i="65"/>
  <c r="G97" i="65"/>
  <c r="G135" i="65" s="1"/>
  <c r="G136" i="65"/>
  <c r="D17" i="48"/>
  <c r="F14" i="48"/>
  <c r="L11" i="48"/>
  <c r="G10" i="48"/>
  <c r="L106" i="64"/>
  <c r="B109" i="64"/>
  <c r="B151" i="64" s="1"/>
  <c r="B194" i="64"/>
  <c r="B152" i="64"/>
  <c r="B93" i="71"/>
  <c r="L16" i="49"/>
  <c r="I130" i="49"/>
  <c r="C325" i="71"/>
  <c r="G168" i="48"/>
  <c r="K118" i="65"/>
  <c r="K112" i="65" s="1"/>
  <c r="P139" i="70"/>
  <c r="P196" i="70"/>
  <c r="J156" i="65"/>
  <c r="J150" i="65" s="1"/>
  <c r="F211" i="69"/>
  <c r="M215" i="69"/>
  <c r="M156" i="69"/>
  <c r="G215" i="70"/>
  <c r="G156" i="70"/>
  <c r="G213" i="70" s="1"/>
  <c r="E291" i="65"/>
  <c r="E285" i="65" s="1"/>
  <c r="M291" i="65"/>
  <c r="K36" i="58"/>
  <c r="M376" i="72"/>
  <c r="M322" i="72"/>
  <c r="F157" i="48"/>
  <c r="I93" i="72"/>
  <c r="B132" i="70"/>
  <c r="L149" i="64"/>
  <c r="G32" i="49"/>
  <c r="G30" i="49"/>
  <c r="O55" i="49"/>
  <c r="H135" i="68"/>
  <c r="J179" i="68"/>
  <c r="O111" i="49"/>
  <c r="G196" i="69"/>
  <c r="G139" i="69"/>
  <c r="G118" i="69"/>
  <c r="L130" i="49"/>
  <c r="L124" i="45"/>
  <c r="K146" i="70"/>
  <c r="O140" i="72"/>
  <c r="B156" i="65"/>
  <c r="B150" i="65" s="1"/>
  <c r="I156" i="65"/>
  <c r="N211" i="66"/>
  <c r="E68" i="50"/>
  <c r="L183" i="68"/>
  <c r="K202" i="71"/>
  <c r="N152" i="72"/>
  <c r="E317" i="64"/>
  <c r="J501" i="68"/>
  <c r="K98" i="72"/>
  <c r="C16" i="49"/>
  <c r="Q89" i="49"/>
  <c r="P168" i="49"/>
  <c r="Q211" i="65"/>
  <c r="J154" i="48"/>
  <c r="C36" i="49"/>
  <c r="L112" i="66"/>
  <c r="E118" i="66"/>
  <c r="E112" i="66" s="1"/>
  <c r="C169" i="68"/>
  <c r="D170" i="68"/>
  <c r="J118" i="69"/>
  <c r="K111" i="49"/>
  <c r="D146" i="70"/>
  <c r="O116" i="72"/>
  <c r="O111" i="72" s="1"/>
  <c r="M175" i="49"/>
  <c r="I235" i="64"/>
  <c r="M240" i="64"/>
  <c r="F156" i="65"/>
  <c r="O211" i="66"/>
  <c r="I259" i="68"/>
  <c r="P211" i="69"/>
  <c r="Q120" i="50"/>
  <c r="Q105" i="50" s="1"/>
  <c r="J157" i="50"/>
  <c r="C152" i="72"/>
  <c r="G291" i="66"/>
  <c r="G285" i="66" s="1"/>
  <c r="B130" i="72"/>
  <c r="B93" i="72"/>
  <c r="L168" i="49"/>
  <c r="H158" i="64"/>
  <c r="N134" i="66"/>
  <c r="O51" i="49"/>
  <c r="M112" i="67"/>
  <c r="G138" i="67"/>
  <c r="J164" i="68"/>
  <c r="G136" i="49"/>
  <c r="M154" i="49"/>
  <c r="B156" i="66"/>
  <c r="B150" i="66" s="1"/>
  <c r="B150" i="50"/>
  <c r="G156" i="65"/>
  <c r="C150" i="67"/>
  <c r="C213" i="67"/>
  <c r="M222" i="70"/>
  <c r="H166" i="50"/>
  <c r="M373" i="70"/>
  <c r="Q354" i="72"/>
  <c r="Q280" i="72"/>
  <c r="Q275" i="72" s="1"/>
  <c r="K331" i="66"/>
  <c r="K310" i="66"/>
  <c r="I275" i="72"/>
  <c r="F335" i="66"/>
  <c r="M97" i="59"/>
  <c r="Q392" i="69"/>
  <c r="Q335" i="69"/>
  <c r="K338" i="69"/>
  <c r="J324" i="65"/>
  <c r="Q403" i="67"/>
  <c r="E403" i="70"/>
  <c r="L161" i="60"/>
  <c r="O143" i="60"/>
  <c r="H9" i="58"/>
  <c r="N97" i="58"/>
  <c r="N111" i="58"/>
  <c r="F354" i="72"/>
  <c r="F280" i="72"/>
  <c r="M16" i="59"/>
  <c r="N335" i="69"/>
  <c r="F348" i="65"/>
  <c r="P403" i="66"/>
  <c r="M394" i="71"/>
  <c r="M334" i="71"/>
  <c r="O70" i="59"/>
  <c r="I403" i="66"/>
  <c r="H501" i="68"/>
  <c r="L360" i="64"/>
  <c r="F117" i="58"/>
  <c r="P329" i="69"/>
  <c r="D403" i="67"/>
  <c r="I501" i="68"/>
  <c r="N105" i="60"/>
  <c r="H348" i="69"/>
  <c r="K348" i="70"/>
  <c r="K405" i="70" s="1"/>
  <c r="Q143" i="60"/>
  <c r="G161" i="60"/>
  <c r="F334" i="72"/>
  <c r="F388" i="72" s="1"/>
  <c r="C124" i="60"/>
  <c r="P143" i="44"/>
  <c r="P148" i="48"/>
  <c r="G120" i="48"/>
  <c r="M123" i="68"/>
  <c r="M172" i="68"/>
  <c r="J119" i="68"/>
  <c r="J168" i="68"/>
  <c r="K84" i="48"/>
  <c r="P73" i="48"/>
  <c r="G72" i="48"/>
  <c r="I69" i="48"/>
  <c r="B134" i="65"/>
  <c r="J19" i="49"/>
  <c r="C39" i="49"/>
  <c r="K172" i="68"/>
  <c r="K146" i="69"/>
  <c r="H157" i="49"/>
  <c r="F172" i="48"/>
  <c r="Q169" i="68"/>
  <c r="P150" i="67"/>
  <c r="Q98" i="71"/>
  <c r="E126" i="64"/>
  <c r="Q142" i="67"/>
  <c r="J51" i="49"/>
  <c r="C144" i="67"/>
  <c r="N204" i="72"/>
  <c r="B156" i="69"/>
  <c r="B213" i="69" s="1"/>
  <c r="M204" i="72"/>
  <c r="H141" i="67"/>
  <c r="G116" i="71"/>
  <c r="G111" i="71" s="1"/>
  <c r="G136" i="71"/>
  <c r="C36" i="58"/>
  <c r="D132" i="49"/>
  <c r="J181" i="70"/>
  <c r="Q166" i="68"/>
  <c r="M143" i="70"/>
  <c r="G120" i="49"/>
  <c r="N135" i="68"/>
  <c r="F189" i="68"/>
  <c r="F183" i="68" s="1"/>
  <c r="F87" i="50"/>
  <c r="F81" i="47"/>
  <c r="F105" i="50"/>
  <c r="E204" i="72"/>
  <c r="O9" i="49"/>
  <c r="O3" i="45"/>
  <c r="E194" i="71"/>
  <c r="E140" i="71"/>
  <c r="Q335" i="70"/>
  <c r="M331" i="66"/>
  <c r="I403" i="65"/>
  <c r="D348" i="70"/>
  <c r="D405" i="70" s="1"/>
  <c r="L348" i="70"/>
  <c r="N335" i="66"/>
  <c r="K74" i="59"/>
  <c r="P329" i="70"/>
  <c r="J348" i="69"/>
  <c r="J405" i="69" s="1"/>
  <c r="L331" i="65"/>
  <c r="Q338" i="65"/>
  <c r="N291" i="67"/>
  <c r="N329" i="67" s="1"/>
  <c r="J314" i="72"/>
  <c r="L89" i="59"/>
  <c r="F331" i="70"/>
  <c r="F43" i="47"/>
  <c r="F49" i="50"/>
  <c r="P89" i="49"/>
  <c r="L123" i="68"/>
  <c r="L172" i="68"/>
  <c r="C86" i="48"/>
  <c r="Q112" i="68"/>
  <c r="Q161" i="68"/>
  <c r="B169" i="68"/>
  <c r="Q145" i="67"/>
  <c r="O180" i="67"/>
  <c r="O142" i="67"/>
  <c r="M101" i="67"/>
  <c r="M139" i="67" s="1"/>
  <c r="K97" i="67"/>
  <c r="K135" i="67" s="1"/>
  <c r="K136" i="67"/>
  <c r="B108" i="66"/>
  <c r="B147" i="66"/>
  <c r="B94" i="67"/>
  <c r="B132" i="67" s="1"/>
  <c r="H183" i="66"/>
  <c r="H145" i="66"/>
  <c r="F142" i="66"/>
  <c r="H101" i="66"/>
  <c r="H140" i="66"/>
  <c r="M134" i="66"/>
  <c r="B101" i="65"/>
  <c r="D145" i="65"/>
  <c r="F142" i="65"/>
  <c r="L26" i="48"/>
  <c r="O22" i="48"/>
  <c r="N21" i="48"/>
  <c r="M20" i="48"/>
  <c r="L18" i="48"/>
  <c r="G17" i="48"/>
  <c r="Q14" i="48"/>
  <c r="P13" i="48"/>
  <c r="O11" i="48"/>
  <c r="N10" i="48"/>
  <c r="C211" i="70"/>
  <c r="D97" i="59"/>
  <c r="G275" i="71"/>
  <c r="Q331" i="66"/>
  <c r="J386" i="72"/>
  <c r="F12" i="49"/>
  <c r="O204" i="71"/>
  <c r="B55" i="49"/>
  <c r="M97" i="49"/>
  <c r="G19" i="50"/>
  <c r="H202" i="72"/>
  <c r="J166" i="50"/>
  <c r="I175" i="50"/>
  <c r="I136" i="59"/>
  <c r="J338" i="66"/>
  <c r="N298" i="71"/>
  <c r="D49" i="58"/>
  <c r="P359" i="68"/>
  <c r="P81" i="54"/>
  <c r="K324" i="65"/>
  <c r="G413" i="68"/>
  <c r="G485" i="68"/>
  <c r="C334" i="72"/>
  <c r="C388" i="72" s="1"/>
  <c r="C49" i="58"/>
  <c r="P348" i="65"/>
  <c r="P342" i="65" s="1"/>
  <c r="M384" i="71"/>
  <c r="J136" i="48"/>
  <c r="C181" i="68"/>
  <c r="Q130" i="68"/>
  <c r="Q178" i="68" s="1"/>
  <c r="P177" i="68"/>
  <c r="O127" i="68"/>
  <c r="N174" i="68"/>
  <c r="H123" i="68"/>
  <c r="H172" i="68"/>
  <c r="G218" i="68"/>
  <c r="G170" i="68"/>
  <c r="Q119" i="68"/>
  <c r="Q167" i="68" s="1"/>
  <c r="Q168" i="68"/>
  <c r="O115" i="68"/>
  <c r="O163" i="68" s="1"/>
  <c r="O164" i="68"/>
  <c r="E112" i="68"/>
  <c r="E160" i="68" s="1"/>
  <c r="E161" i="68"/>
  <c r="N108" i="67"/>
  <c r="N146" i="67" s="1"/>
  <c r="L105" i="67"/>
  <c r="L182" i="67"/>
  <c r="L144" i="67"/>
  <c r="J179" i="67"/>
  <c r="J141" i="67"/>
  <c r="M94" i="67"/>
  <c r="M133" i="67"/>
  <c r="J186" i="66"/>
  <c r="J148" i="66"/>
  <c r="L145" i="66"/>
  <c r="N180" i="66"/>
  <c r="N142" i="66"/>
  <c r="D101" i="66"/>
  <c r="D140" i="66"/>
  <c r="P26" i="48"/>
  <c r="K22" i="48"/>
  <c r="J21" i="48"/>
  <c r="I20" i="48"/>
  <c r="H18" i="48"/>
  <c r="K17" i="48"/>
  <c r="J15" i="48"/>
  <c r="M14" i="48"/>
  <c r="L13" i="48"/>
  <c r="I166" i="48"/>
  <c r="E211" i="69"/>
  <c r="O417" i="68"/>
  <c r="L16" i="59"/>
  <c r="D329" i="72"/>
  <c r="F409" i="68"/>
  <c r="K81" i="55"/>
  <c r="C177" i="69"/>
  <c r="C99" i="69"/>
  <c r="C93" i="69" s="1"/>
  <c r="K39" i="50"/>
  <c r="B62" i="47"/>
  <c r="P147" i="71"/>
  <c r="E331" i="66"/>
  <c r="E310" i="66"/>
  <c r="O166" i="59"/>
  <c r="K130" i="59"/>
  <c r="D157" i="50"/>
  <c r="Q166" i="50"/>
  <c r="D156" i="69"/>
  <c r="I335" i="66"/>
  <c r="D132" i="58"/>
  <c r="B12" i="64"/>
  <c r="B11" i="49"/>
  <c r="B11" i="50"/>
  <c r="B19" i="68"/>
  <c r="B228" i="68" s="1"/>
  <c r="B102" i="49"/>
  <c r="B102" i="50"/>
  <c r="B102" i="48"/>
  <c r="B11" i="70"/>
  <c r="B131" i="48"/>
  <c r="B131" i="49"/>
  <c r="B11" i="71"/>
  <c r="B149" i="50"/>
  <c r="B149" i="48"/>
  <c r="B149" i="49"/>
  <c r="B11" i="72"/>
  <c r="B167" i="50"/>
  <c r="B167" i="48"/>
  <c r="B167" i="49"/>
  <c r="M5" i="38"/>
  <c r="M7" i="64" s="1"/>
  <c r="M192" i="64" s="1"/>
  <c r="M5" i="64"/>
  <c r="M215" i="64" s="1"/>
  <c r="M5" i="50"/>
  <c r="M8" i="49"/>
  <c r="M6" i="49"/>
  <c r="M5" i="49"/>
  <c r="J11" i="64"/>
  <c r="J196" i="64" s="1"/>
  <c r="J10" i="50"/>
  <c r="J10" i="49"/>
  <c r="K12" i="64"/>
  <c r="K11" i="50"/>
  <c r="K11" i="49"/>
  <c r="H13" i="64"/>
  <c r="H13" i="49"/>
  <c r="H13" i="50"/>
  <c r="H12" i="50"/>
  <c r="H14" i="49"/>
  <c r="I14" i="64"/>
  <c r="I15" i="49"/>
  <c r="F15" i="64"/>
  <c r="F17" i="49"/>
  <c r="F18" i="49"/>
  <c r="G17" i="64"/>
  <c r="G206" i="64" s="1"/>
  <c r="G20" i="49"/>
  <c r="G20" i="50"/>
  <c r="D18" i="64"/>
  <c r="D21" i="49"/>
  <c r="D21" i="50"/>
  <c r="P18" i="64"/>
  <c r="P21" i="49"/>
  <c r="P21" i="50"/>
  <c r="I19" i="64"/>
  <c r="I208" i="64" s="1"/>
  <c r="I22" i="49"/>
  <c r="Q19" i="64"/>
  <c r="Q229" i="64" s="1"/>
  <c r="Q22" i="49"/>
  <c r="L11" i="65"/>
  <c r="L176" i="65" s="1"/>
  <c r="L31" i="49"/>
  <c r="L31" i="50"/>
  <c r="I12" i="65"/>
  <c r="I34" i="49"/>
  <c r="I33" i="49"/>
  <c r="I33" i="50"/>
  <c r="I32" i="50"/>
  <c r="F13" i="65"/>
  <c r="F35" i="49"/>
  <c r="F35" i="48"/>
  <c r="G14" i="65"/>
  <c r="G37" i="49"/>
  <c r="G38" i="49"/>
  <c r="H16" i="65"/>
  <c r="H185" i="65" s="1"/>
  <c r="H40" i="50"/>
  <c r="H40" i="49"/>
  <c r="E17" i="65"/>
  <c r="E186" i="65" s="1"/>
  <c r="E41" i="49"/>
  <c r="Q17" i="65"/>
  <c r="Q205" i="65" s="1"/>
  <c r="Q41" i="49"/>
  <c r="J45" i="38"/>
  <c r="J5" i="66"/>
  <c r="J48" i="49"/>
  <c r="J46" i="49"/>
  <c r="J45" i="49"/>
  <c r="J45" i="50"/>
  <c r="J48" i="48"/>
  <c r="D11" i="66"/>
  <c r="D176" i="66" s="1"/>
  <c r="D50" i="50"/>
  <c r="D50" i="49"/>
  <c r="P11" i="66"/>
  <c r="P176" i="66" s="1"/>
  <c r="P50" i="49"/>
  <c r="P50" i="50"/>
  <c r="Q12" i="66"/>
  <c r="Q179" i="66" s="1"/>
  <c r="Q52" i="50"/>
  <c r="Q52" i="49"/>
  <c r="Q53" i="49"/>
  <c r="Q53" i="48"/>
  <c r="J13" i="66"/>
  <c r="J54" i="49"/>
  <c r="J54" i="48"/>
  <c r="K14" i="66"/>
  <c r="K200" i="66" s="1"/>
  <c r="K56" i="49"/>
  <c r="K57" i="49"/>
  <c r="K56" i="48"/>
  <c r="H16" i="66"/>
  <c r="H59" i="50"/>
  <c r="H59" i="49"/>
  <c r="E17" i="66"/>
  <c r="E186" i="66" s="1"/>
  <c r="E60" i="49"/>
  <c r="Q17" i="66"/>
  <c r="Q205" i="66" s="1"/>
  <c r="Q60" i="49"/>
  <c r="J64" i="38"/>
  <c r="J5" i="67"/>
  <c r="J203" i="67" s="1"/>
  <c r="J67" i="49"/>
  <c r="J64" i="50"/>
  <c r="J65" i="49"/>
  <c r="J64" i="49"/>
  <c r="J65" i="48"/>
  <c r="J68" i="50"/>
  <c r="J77" i="49"/>
  <c r="D11" i="67"/>
  <c r="D69" i="49"/>
  <c r="D69" i="50"/>
  <c r="D69" i="48"/>
  <c r="L11" i="67"/>
  <c r="L69" i="49"/>
  <c r="L69" i="50"/>
  <c r="L69" i="48"/>
  <c r="M12" i="67"/>
  <c r="M71" i="50"/>
  <c r="M72" i="49"/>
  <c r="M71" i="49"/>
  <c r="M70" i="49"/>
  <c r="M71" i="48"/>
  <c r="J13" i="67"/>
  <c r="J180" i="67" s="1"/>
  <c r="J73" i="49"/>
  <c r="G14" i="67"/>
  <c r="G182" i="67" s="1"/>
  <c r="G76" i="49"/>
  <c r="G75" i="49"/>
  <c r="H16" i="67"/>
  <c r="H185" i="67" s="1"/>
  <c r="H78" i="50"/>
  <c r="H78" i="49"/>
  <c r="E17" i="67"/>
  <c r="E79" i="49"/>
  <c r="J83" i="38"/>
  <c r="J7" i="68" s="1"/>
  <c r="J210" i="68" s="1"/>
  <c r="J5" i="68"/>
  <c r="J236" i="68" s="1"/>
  <c r="J83" i="50"/>
  <c r="J84" i="49"/>
  <c r="J83" i="49"/>
  <c r="J86" i="49"/>
  <c r="J84" i="48"/>
  <c r="F86" i="39"/>
  <c r="F9" i="68"/>
  <c r="G88" i="39"/>
  <c r="G11" i="68"/>
  <c r="G214" i="68" s="1"/>
  <c r="G88" i="50"/>
  <c r="G88" i="49"/>
  <c r="H89" i="39"/>
  <c r="H12" i="68"/>
  <c r="H216" i="68" s="1"/>
  <c r="H90" i="49"/>
  <c r="H90" i="50"/>
  <c r="H91" i="49"/>
  <c r="H89" i="50"/>
  <c r="E92" i="39"/>
  <c r="E13" i="68"/>
  <c r="E92" i="50"/>
  <c r="E92" i="49"/>
  <c r="M92" i="39"/>
  <c r="M13" i="68"/>
  <c r="M92" i="49"/>
  <c r="M92" i="50"/>
  <c r="J93" i="39"/>
  <c r="J14" i="68"/>
  <c r="J94" i="50"/>
  <c r="J95" i="49"/>
  <c r="J94" i="49"/>
  <c r="J93" i="50"/>
  <c r="O15" i="68"/>
  <c r="O222" i="68" s="1"/>
  <c r="O96" i="49"/>
  <c r="L16" i="68"/>
  <c r="L225" i="68" s="1"/>
  <c r="L98" i="49"/>
  <c r="L99" i="49"/>
  <c r="L99" i="48"/>
  <c r="M18" i="68"/>
  <c r="M101" i="49"/>
  <c r="M101" i="48"/>
  <c r="D107" i="38"/>
  <c r="D5" i="69"/>
  <c r="D110" i="48"/>
  <c r="D107" i="49"/>
  <c r="D120" i="49"/>
  <c r="D110" i="49"/>
  <c r="D107" i="48"/>
  <c r="D108" i="49"/>
  <c r="D108" i="48"/>
  <c r="P107" i="38"/>
  <c r="P5" i="69"/>
  <c r="P222" i="69" s="1"/>
  <c r="P108" i="48"/>
  <c r="P110" i="48"/>
  <c r="P120" i="49"/>
  <c r="P110" i="49"/>
  <c r="P107" i="48"/>
  <c r="P108" i="49"/>
  <c r="P107" i="49"/>
  <c r="P111" i="49"/>
  <c r="I9" i="69"/>
  <c r="Q110" i="39"/>
  <c r="Q9" i="69"/>
  <c r="N11" i="69"/>
  <c r="K113" i="39"/>
  <c r="K12" i="69"/>
  <c r="H116" i="39"/>
  <c r="H13" i="69"/>
  <c r="H116" i="48"/>
  <c r="H116" i="49"/>
  <c r="I14" i="69"/>
  <c r="I119" i="49"/>
  <c r="I118" i="49"/>
  <c r="I118" i="48"/>
  <c r="I119" i="48"/>
  <c r="I117" i="49"/>
  <c r="F121" i="39"/>
  <c r="F16" i="69"/>
  <c r="F121" i="48"/>
  <c r="F121" i="49"/>
  <c r="F121" i="50"/>
  <c r="C17" i="69"/>
  <c r="C122" i="49"/>
  <c r="C122" i="48"/>
  <c r="O122" i="39"/>
  <c r="O17" i="69"/>
  <c r="O122" i="48"/>
  <c r="O122" i="49"/>
  <c r="H126" i="38"/>
  <c r="H5" i="70"/>
  <c r="H126" i="49"/>
  <c r="H129" i="48"/>
  <c r="H129" i="49"/>
  <c r="H127" i="48"/>
  <c r="H127" i="49"/>
  <c r="H126" i="48"/>
  <c r="M129" i="39"/>
  <c r="M9" i="70"/>
  <c r="N131" i="39"/>
  <c r="N11" i="70"/>
  <c r="N131" i="49"/>
  <c r="N131" i="48"/>
  <c r="K12" i="70"/>
  <c r="K133" i="48"/>
  <c r="K133" i="49"/>
  <c r="K134" i="49"/>
  <c r="K134" i="48"/>
  <c r="K132" i="48"/>
  <c r="D13" i="70"/>
  <c r="D135" i="48"/>
  <c r="D135" i="49"/>
  <c r="P13" i="70"/>
  <c r="P135" i="49"/>
  <c r="P135" i="48"/>
  <c r="M14" i="70"/>
  <c r="M181" i="70" s="1"/>
  <c r="M138" i="49"/>
  <c r="M137" i="49"/>
  <c r="M136" i="49"/>
  <c r="M138" i="48"/>
  <c r="M137" i="48"/>
  <c r="F16" i="70"/>
  <c r="F140" i="49"/>
  <c r="F140" i="48"/>
  <c r="F140" i="50"/>
  <c r="C17" i="70"/>
  <c r="C141" i="48"/>
  <c r="C141" i="49"/>
  <c r="O17" i="70"/>
  <c r="O141" i="48"/>
  <c r="O141" i="49"/>
  <c r="L145" i="38"/>
  <c r="L7" i="71" s="1"/>
  <c r="L5" i="71"/>
  <c r="L197" i="71" s="1"/>
  <c r="L145" i="49"/>
  <c r="L147" i="49"/>
  <c r="L147" i="48"/>
  <c r="L145" i="48"/>
  <c r="L148" i="48"/>
  <c r="L157" i="50"/>
  <c r="L157" i="48"/>
  <c r="J11" i="71"/>
  <c r="J149" i="50"/>
  <c r="J149" i="48"/>
  <c r="J149" i="49"/>
  <c r="K12" i="71"/>
  <c r="K208" i="71" s="1"/>
  <c r="K152" i="49"/>
  <c r="K151" i="50"/>
  <c r="K151" i="48"/>
  <c r="K152" i="48"/>
  <c r="K151" i="49"/>
  <c r="K150" i="50"/>
  <c r="H13" i="71"/>
  <c r="H153" i="49"/>
  <c r="H153" i="48"/>
  <c r="I14" i="71"/>
  <c r="I194" i="71" s="1"/>
  <c r="I156" i="49"/>
  <c r="I155" i="49"/>
  <c r="I155" i="48"/>
  <c r="I156" i="48"/>
  <c r="F16" i="71"/>
  <c r="F158" i="48"/>
  <c r="F158" i="50"/>
  <c r="F158" i="49"/>
  <c r="C17" i="71"/>
  <c r="C159" i="49"/>
  <c r="C159" i="48"/>
  <c r="K17" i="71"/>
  <c r="K159" i="48"/>
  <c r="K159" i="49"/>
  <c r="L163" i="38"/>
  <c r="L7" i="72" s="1"/>
  <c r="L5" i="72"/>
  <c r="L197" i="72" s="1"/>
  <c r="L165" i="49"/>
  <c r="L175" i="50"/>
  <c r="L163" i="48"/>
  <c r="L175" i="49"/>
  <c r="L165" i="48"/>
  <c r="L163" i="49"/>
  <c r="I165" i="39"/>
  <c r="I9" i="72"/>
  <c r="N167" i="39"/>
  <c r="N11" i="72"/>
  <c r="N167" i="49"/>
  <c r="N167" i="50"/>
  <c r="N167" i="48"/>
  <c r="O168" i="39"/>
  <c r="O12" i="72"/>
  <c r="O170" i="48"/>
  <c r="O169" i="50"/>
  <c r="O169" i="49"/>
  <c r="O170" i="49"/>
  <c r="O169" i="48"/>
  <c r="D13" i="72"/>
  <c r="D171" i="49"/>
  <c r="D171" i="48"/>
  <c r="P13" i="72"/>
  <c r="P171" i="48"/>
  <c r="P171" i="49"/>
  <c r="Q172" i="39"/>
  <c r="Q14" i="72"/>
  <c r="Q194" i="72" s="1"/>
  <c r="Q172" i="48"/>
  <c r="Q173" i="49"/>
  <c r="Q173" i="48"/>
  <c r="Q174" i="49"/>
  <c r="Q172" i="49"/>
  <c r="Q174" i="48"/>
  <c r="N16" i="72"/>
  <c r="N176" i="50"/>
  <c r="N176" i="49"/>
  <c r="N176" i="48"/>
  <c r="O17" i="72"/>
  <c r="O177" i="48"/>
  <c r="O177" i="49"/>
  <c r="C51" i="65"/>
  <c r="C29" i="58"/>
  <c r="C29" i="59"/>
  <c r="C54" i="67"/>
  <c r="C388" i="67" s="1"/>
  <c r="C71" i="58"/>
  <c r="C72" i="58"/>
  <c r="C71" i="60"/>
  <c r="C71" i="59"/>
  <c r="C72" i="59"/>
  <c r="C70" i="58"/>
  <c r="C69" i="68"/>
  <c r="C101" i="59"/>
  <c r="C101" i="58"/>
  <c r="C100" i="59"/>
  <c r="C100" i="58"/>
  <c r="C59" i="70"/>
  <c r="C141" i="58"/>
  <c r="C141" i="59"/>
  <c r="C49" i="69"/>
  <c r="C107" i="58"/>
  <c r="C108" i="58"/>
  <c r="C107" i="59"/>
  <c r="C108" i="59"/>
  <c r="P55" i="64"/>
  <c r="P6" i="58"/>
  <c r="P6" i="59"/>
  <c r="P5" i="58"/>
  <c r="P5" i="60"/>
  <c r="P5" i="59"/>
  <c r="N57" i="64"/>
  <c r="N8" i="59"/>
  <c r="N8" i="58"/>
  <c r="P59" i="64"/>
  <c r="P10" i="59"/>
  <c r="P9" i="60"/>
  <c r="P10" i="60"/>
  <c r="P10" i="58"/>
  <c r="H61" i="64"/>
  <c r="H452" i="64" s="1"/>
  <c r="H13" i="58"/>
  <c r="H14" i="59"/>
  <c r="H13" i="59"/>
  <c r="H14" i="58"/>
  <c r="H13" i="60"/>
  <c r="H12" i="60"/>
  <c r="H12" i="58"/>
  <c r="F62" i="64"/>
  <c r="F15" i="58"/>
  <c r="F15" i="59"/>
  <c r="D63" i="64"/>
  <c r="D414" i="64" s="1"/>
  <c r="D17" i="58"/>
  <c r="D17" i="59"/>
  <c r="D18" i="58"/>
  <c r="D18" i="59"/>
  <c r="D16" i="59"/>
  <c r="P63" i="64"/>
  <c r="P17" i="58"/>
  <c r="P18" i="59"/>
  <c r="P17" i="59"/>
  <c r="P18" i="58"/>
  <c r="P16" i="58"/>
  <c r="N65" i="64"/>
  <c r="N20" i="59"/>
  <c r="N20" i="58"/>
  <c r="N20" i="60"/>
  <c r="N19" i="60"/>
  <c r="N19" i="58"/>
  <c r="N19" i="59"/>
  <c r="L66" i="64"/>
  <c r="L21" i="59"/>
  <c r="L21" i="58"/>
  <c r="L21" i="60"/>
  <c r="F67" i="64"/>
  <c r="F22" i="58"/>
  <c r="F22" i="59"/>
  <c r="J67" i="64"/>
  <c r="J22" i="58"/>
  <c r="J22" i="59"/>
  <c r="H49" i="65"/>
  <c r="H26" i="59"/>
  <c r="H26" i="58"/>
  <c r="H26" i="60"/>
  <c r="H27" i="58"/>
  <c r="H27" i="59"/>
  <c r="F51" i="65"/>
  <c r="F29" i="59"/>
  <c r="F29" i="58"/>
  <c r="D53" i="65"/>
  <c r="D31" i="58"/>
  <c r="D31" i="59"/>
  <c r="D31" i="60"/>
  <c r="D30" i="59"/>
  <c r="P53" i="65"/>
  <c r="P31" i="60"/>
  <c r="P31" i="58"/>
  <c r="P31" i="59"/>
  <c r="H55" i="65"/>
  <c r="H35" i="58"/>
  <c r="H35" i="59"/>
  <c r="P55" i="65"/>
  <c r="P35" i="59"/>
  <c r="P35" i="58"/>
  <c r="N56" i="65"/>
  <c r="N392" i="65" s="1"/>
  <c r="N37" i="58"/>
  <c r="N37" i="59"/>
  <c r="N38" i="58"/>
  <c r="N38" i="59"/>
  <c r="N36" i="59"/>
  <c r="L58" i="65"/>
  <c r="L40" i="59"/>
  <c r="L40" i="58"/>
  <c r="L40" i="60"/>
  <c r="L39" i="59"/>
  <c r="L39" i="58"/>
  <c r="L39" i="60"/>
  <c r="N59" i="65"/>
  <c r="N41" i="59"/>
  <c r="N41" i="58"/>
  <c r="P49" i="66"/>
  <c r="P46" i="58"/>
  <c r="P46" i="59"/>
  <c r="P45" i="58"/>
  <c r="P45" i="59"/>
  <c r="P45" i="60"/>
  <c r="N51" i="66"/>
  <c r="N48" i="59"/>
  <c r="N48" i="58"/>
  <c r="L53" i="66"/>
  <c r="L50" i="59"/>
  <c r="L50" i="58"/>
  <c r="L50" i="60"/>
  <c r="L49" i="60"/>
  <c r="L49" i="58"/>
  <c r="L49" i="59"/>
  <c r="J54" i="66"/>
  <c r="J407" i="66" s="1"/>
  <c r="J53" i="58"/>
  <c r="J53" i="59"/>
  <c r="J51" i="58"/>
  <c r="J52" i="59"/>
  <c r="J51" i="60"/>
  <c r="J52" i="58"/>
  <c r="J52" i="60"/>
  <c r="J51" i="59"/>
  <c r="P55" i="66"/>
  <c r="P54" i="59"/>
  <c r="P54" i="58"/>
  <c r="N56" i="66"/>
  <c r="N57" i="58"/>
  <c r="N57" i="59"/>
  <c r="N56" i="58"/>
  <c r="N56" i="59"/>
  <c r="P58" i="66"/>
  <c r="P58" i="58"/>
  <c r="P58" i="59"/>
  <c r="P59" i="60"/>
  <c r="P59" i="58"/>
  <c r="P58" i="60"/>
  <c r="P59" i="59"/>
  <c r="N59" i="66"/>
  <c r="N60" i="59"/>
  <c r="N60" i="58"/>
  <c r="H49" i="67"/>
  <c r="H65" i="59"/>
  <c r="H65" i="58"/>
  <c r="H64" i="58"/>
  <c r="H64" i="59"/>
  <c r="H64" i="60"/>
  <c r="J51" i="67"/>
  <c r="J67" i="58"/>
  <c r="J67" i="59"/>
  <c r="H53" i="67"/>
  <c r="H69" i="59"/>
  <c r="H69" i="58"/>
  <c r="H69" i="60"/>
  <c r="H68" i="59"/>
  <c r="H68" i="58"/>
  <c r="F54" i="67"/>
  <c r="F407" i="67" s="1"/>
  <c r="F72" i="58"/>
  <c r="F72" i="59"/>
  <c r="F71" i="58"/>
  <c r="F71" i="60"/>
  <c r="F71" i="59"/>
  <c r="F70" i="60"/>
  <c r="D55" i="67"/>
  <c r="D73" i="59"/>
  <c r="D73" i="58"/>
  <c r="P55" i="67"/>
  <c r="P73" i="59"/>
  <c r="P73" i="58"/>
  <c r="N56" i="67"/>
  <c r="N373" i="67" s="1"/>
  <c r="N76" i="58"/>
  <c r="N76" i="59"/>
  <c r="N75" i="59"/>
  <c r="N75" i="58"/>
  <c r="N74" i="58"/>
  <c r="P58" i="67"/>
  <c r="P77" i="58"/>
  <c r="P77" i="59"/>
  <c r="P77" i="60"/>
  <c r="P78" i="60"/>
  <c r="P78" i="59"/>
  <c r="P78" i="58"/>
  <c r="N59" i="67"/>
  <c r="N79" i="59"/>
  <c r="N79" i="58"/>
  <c r="H58" i="68"/>
  <c r="H83" i="59"/>
  <c r="H83" i="58"/>
  <c r="H83" i="60"/>
  <c r="H84" i="59"/>
  <c r="H84" i="58"/>
  <c r="J60" i="68"/>
  <c r="J86" i="58"/>
  <c r="J86" i="59"/>
  <c r="L62" i="68"/>
  <c r="L88" i="60"/>
  <c r="L88" i="58"/>
  <c r="L88" i="59"/>
  <c r="L87" i="59"/>
  <c r="N63" i="68"/>
  <c r="N90" i="59"/>
  <c r="N90" i="58"/>
  <c r="N91" i="59"/>
  <c r="N90" i="60"/>
  <c r="N91" i="58"/>
  <c r="N89" i="58"/>
  <c r="N89" i="60"/>
  <c r="N89" i="59"/>
  <c r="H64" i="68"/>
  <c r="H92" i="58"/>
  <c r="H92" i="60"/>
  <c r="H92" i="59"/>
  <c r="L66" i="68"/>
  <c r="L96" i="58"/>
  <c r="L96" i="59"/>
  <c r="F67" i="68"/>
  <c r="F98" i="58"/>
  <c r="F98" i="59"/>
  <c r="F99" i="59"/>
  <c r="F99" i="58"/>
  <c r="F97" i="58"/>
  <c r="H69" i="68"/>
  <c r="H101" i="58"/>
  <c r="H100" i="59"/>
  <c r="H101" i="59"/>
  <c r="H100" i="58"/>
  <c r="D71" i="68"/>
  <c r="D103" i="58"/>
  <c r="D103" i="59"/>
  <c r="F49" i="69"/>
  <c r="F108" i="58"/>
  <c r="F108" i="59"/>
  <c r="F107" i="59"/>
  <c r="F107" i="58"/>
  <c r="D51" i="69"/>
  <c r="D110" i="58"/>
  <c r="D110" i="59"/>
  <c r="L51" i="69"/>
  <c r="L110" i="58"/>
  <c r="L110" i="59"/>
  <c r="N55" i="69"/>
  <c r="N116" i="58"/>
  <c r="N116" i="59"/>
  <c r="J58" i="69"/>
  <c r="J120" i="58"/>
  <c r="J120" i="59"/>
  <c r="L59" i="69"/>
  <c r="L122" i="58"/>
  <c r="L122" i="59"/>
  <c r="F49" i="70"/>
  <c r="F127" i="59"/>
  <c r="F127" i="58"/>
  <c r="F126" i="59"/>
  <c r="F126" i="58"/>
  <c r="D51" i="70"/>
  <c r="D129" i="58"/>
  <c r="D129" i="59"/>
  <c r="P51" i="70"/>
  <c r="P129" i="58"/>
  <c r="P129" i="59"/>
  <c r="N53" i="70"/>
  <c r="N131" i="58"/>
  <c r="N131" i="59"/>
  <c r="N130" i="59"/>
  <c r="L54" i="70"/>
  <c r="L133" i="58"/>
  <c r="L133" i="59"/>
  <c r="L134" i="59"/>
  <c r="L134" i="58"/>
  <c r="J55" i="70"/>
  <c r="J135" i="59"/>
  <c r="J135" i="58"/>
  <c r="H56" i="70"/>
  <c r="H137" i="58"/>
  <c r="H138" i="59"/>
  <c r="H136" i="59"/>
  <c r="H138" i="58"/>
  <c r="H137" i="59"/>
  <c r="H136" i="58"/>
  <c r="J58" i="70"/>
  <c r="J395" i="70" s="1"/>
  <c r="J139" i="58"/>
  <c r="J139" i="59"/>
  <c r="H59" i="70"/>
  <c r="H141" i="59"/>
  <c r="H141" i="58"/>
  <c r="N49" i="71"/>
  <c r="N145" i="58"/>
  <c r="N145" i="59"/>
  <c r="L51" i="71"/>
  <c r="L147" i="59"/>
  <c r="L147" i="58"/>
  <c r="F55" i="71"/>
  <c r="F153" i="59"/>
  <c r="F153" i="58"/>
  <c r="D56" i="71"/>
  <c r="D376" i="71" s="1"/>
  <c r="D155" i="58"/>
  <c r="D156" i="59"/>
  <c r="D155" i="59"/>
  <c r="D156" i="58"/>
  <c r="F58" i="71"/>
  <c r="F157" i="58"/>
  <c r="F157" i="59"/>
  <c r="H59" i="71"/>
  <c r="H159" i="58"/>
  <c r="H159" i="59"/>
  <c r="F49" i="72"/>
  <c r="F163" i="59"/>
  <c r="F163" i="58"/>
  <c r="L51" i="72"/>
  <c r="L165" i="58"/>
  <c r="L165" i="59"/>
  <c r="N55" i="72"/>
  <c r="N171" i="58"/>
  <c r="N171" i="59"/>
  <c r="P56" i="72"/>
  <c r="P174" i="58"/>
  <c r="P172" i="59"/>
  <c r="P173" i="58"/>
  <c r="P173" i="59"/>
  <c r="P174" i="59"/>
  <c r="J58" i="72"/>
  <c r="J175" i="58"/>
  <c r="J175" i="59"/>
  <c r="H59" i="72"/>
  <c r="H177" i="58"/>
  <c r="H177" i="59"/>
  <c r="I19" i="48"/>
  <c r="J9" i="44"/>
  <c r="J9" i="48" s="1"/>
  <c r="J12" i="48"/>
  <c r="B55" i="48"/>
  <c r="G55" i="48"/>
  <c r="P97" i="48"/>
  <c r="G124" i="44"/>
  <c r="G130" i="48"/>
  <c r="N105" i="44"/>
  <c r="N111" i="48"/>
  <c r="P43" i="45"/>
  <c r="P49" i="49"/>
  <c r="H62" i="47"/>
  <c r="H68" i="50"/>
  <c r="K143" i="71"/>
  <c r="I204" i="72"/>
  <c r="K457" i="68"/>
  <c r="K68" i="50"/>
  <c r="K62" i="47"/>
  <c r="J156" i="69"/>
  <c r="J213" i="69" s="1"/>
  <c r="C324" i="70"/>
  <c r="F176" i="72"/>
  <c r="I226" i="64"/>
  <c r="K132" i="69"/>
  <c r="I211" i="65"/>
  <c r="H136" i="71"/>
  <c r="K111" i="72"/>
  <c r="K130" i="72"/>
  <c r="G168" i="49"/>
  <c r="Q70" i="50"/>
  <c r="K204" i="72"/>
  <c r="O99" i="69"/>
  <c r="G74" i="49"/>
  <c r="Q30" i="49"/>
  <c r="Q24" i="45"/>
  <c r="F211" i="67"/>
  <c r="G373" i="67"/>
  <c r="F32" i="59"/>
  <c r="O124" i="60"/>
  <c r="M338" i="69"/>
  <c r="P9" i="58"/>
  <c r="J285" i="66"/>
  <c r="J324" i="66"/>
  <c r="L285" i="67"/>
  <c r="L324" i="67"/>
  <c r="J111" i="58"/>
  <c r="P136" i="58"/>
  <c r="N409" i="68"/>
  <c r="P338" i="69"/>
  <c r="L318" i="72"/>
  <c r="L372" i="72"/>
  <c r="L298" i="72"/>
  <c r="D407" i="69"/>
  <c r="D348" i="69"/>
  <c r="D405" i="69" s="1"/>
  <c r="H386" i="71"/>
  <c r="I161" i="60"/>
  <c r="H291" i="65"/>
  <c r="H285" i="65" s="1"/>
  <c r="H369" i="65"/>
  <c r="J68" i="58"/>
  <c r="F148" i="58"/>
  <c r="J324" i="67"/>
  <c r="D329" i="69"/>
  <c r="F338" i="69"/>
  <c r="G386" i="72"/>
  <c r="F111" i="59"/>
  <c r="E81" i="47"/>
  <c r="E189" i="68"/>
  <c r="E87" i="50"/>
  <c r="M136" i="48"/>
  <c r="P90" i="48"/>
  <c r="G88" i="48"/>
  <c r="L112" i="68"/>
  <c r="B173" i="68"/>
  <c r="Q185" i="67"/>
  <c r="Q108" i="67"/>
  <c r="Q146" i="67" s="1"/>
  <c r="I108" i="67"/>
  <c r="I146" i="67" s="1"/>
  <c r="I185" i="67"/>
  <c r="O105" i="67"/>
  <c r="F142" i="67"/>
  <c r="L101" i="67"/>
  <c r="L140" i="67"/>
  <c r="B75" i="48"/>
  <c r="P59" i="48"/>
  <c r="G57" i="48"/>
  <c r="M97" i="66"/>
  <c r="M135" i="66" s="1"/>
  <c r="Q41" i="48"/>
  <c r="O38" i="48"/>
  <c r="M97" i="65"/>
  <c r="M135" i="65" s="1"/>
  <c r="J17" i="48"/>
  <c r="P14" i="48"/>
  <c r="B11" i="48"/>
  <c r="F94" i="48"/>
  <c r="L162" i="68"/>
  <c r="Q148" i="67"/>
  <c r="G108" i="66"/>
  <c r="G147" i="66"/>
  <c r="P142" i="66"/>
  <c r="J101" i="66"/>
  <c r="J178" i="66"/>
  <c r="J140" i="66"/>
  <c r="P97" i="66"/>
  <c r="P135" i="66" s="1"/>
  <c r="J101" i="65"/>
  <c r="P97" i="65"/>
  <c r="P135" i="65" s="1"/>
  <c r="Q22" i="48"/>
  <c r="G20" i="48"/>
  <c r="Q106" i="64"/>
  <c r="Q149" i="64"/>
  <c r="O132" i="48"/>
  <c r="G162" i="68"/>
  <c r="F46" i="48"/>
  <c r="E130" i="71"/>
  <c r="Q99" i="70"/>
  <c r="E99" i="70"/>
  <c r="D139" i="49"/>
  <c r="P240" i="64"/>
  <c r="N501" i="68"/>
  <c r="E68" i="49"/>
  <c r="E62" i="45"/>
  <c r="P208" i="69"/>
  <c r="N177" i="69"/>
  <c r="N99" i="69"/>
  <c r="J99" i="70"/>
  <c r="N176" i="71"/>
  <c r="L141" i="67"/>
  <c r="N139" i="70"/>
  <c r="N118" i="70"/>
  <c r="N112" i="70" s="1"/>
  <c r="N131" i="70" s="1"/>
  <c r="G130" i="71"/>
  <c r="N136" i="72"/>
  <c r="L140" i="72"/>
  <c r="C168" i="48"/>
  <c r="G145" i="67"/>
  <c r="Q140" i="71"/>
  <c r="G156" i="66"/>
  <c r="G219" i="66"/>
  <c r="D120" i="50"/>
  <c r="Q312" i="71"/>
  <c r="D202" i="71"/>
  <c r="P325" i="71"/>
  <c r="Q348" i="66"/>
  <c r="F298" i="71"/>
  <c r="F318" i="71"/>
  <c r="F372" i="71"/>
  <c r="F375" i="64"/>
  <c r="P291" i="66"/>
  <c r="N413" i="68"/>
  <c r="H132" i="59"/>
  <c r="M293" i="72"/>
  <c r="Q325" i="72"/>
  <c r="K342" i="66"/>
  <c r="Q384" i="72"/>
  <c r="J338" i="64"/>
  <c r="Q400" i="69"/>
  <c r="L30" i="58"/>
  <c r="N130" i="58"/>
  <c r="Q92" i="48"/>
  <c r="O112" i="68"/>
  <c r="O161" i="68"/>
  <c r="N105" i="67"/>
  <c r="N144" i="67"/>
  <c r="N94" i="66"/>
  <c r="N133" i="66"/>
  <c r="O108" i="65"/>
  <c r="O147" i="65"/>
  <c r="E105" i="65"/>
  <c r="E143" i="65" s="1"/>
  <c r="Q176" i="65"/>
  <c r="Q138" i="65"/>
  <c r="L21" i="48"/>
  <c r="C174" i="68"/>
  <c r="M52" i="48"/>
  <c r="F27" i="48"/>
  <c r="P325" i="72"/>
  <c r="G93" i="71"/>
  <c r="I51" i="49"/>
  <c r="F100" i="50"/>
  <c r="D208" i="69"/>
  <c r="G3" i="47"/>
  <c r="G9" i="50"/>
  <c r="I132" i="70"/>
  <c r="P120" i="50"/>
  <c r="K105" i="60"/>
  <c r="C105" i="60"/>
  <c r="I338" i="67"/>
  <c r="J68" i="59"/>
  <c r="H403" i="66"/>
  <c r="Q403" i="66"/>
  <c r="K174" i="68"/>
  <c r="L115" i="68"/>
  <c r="H182" i="65"/>
  <c r="H105" i="65"/>
  <c r="H144" i="65"/>
  <c r="I293" i="72"/>
  <c r="I316" i="72"/>
  <c r="O140" i="71"/>
  <c r="O194" i="71"/>
  <c r="F501" i="68"/>
  <c r="F148" i="49"/>
  <c r="F143" i="45"/>
  <c r="P140" i="71"/>
  <c r="M211" i="67"/>
  <c r="M338" i="70"/>
  <c r="F447" i="64"/>
  <c r="G335" i="70"/>
  <c r="N179" i="67"/>
  <c r="N141" i="67"/>
  <c r="J97" i="65"/>
  <c r="J135" i="65" s="1"/>
  <c r="B11" i="64"/>
  <c r="B196" i="64" s="1"/>
  <c r="B10" i="50"/>
  <c r="B10" i="49"/>
  <c r="B15" i="64"/>
  <c r="B17" i="49"/>
  <c r="B18" i="49"/>
  <c r="B26" i="38"/>
  <c r="B7" i="65" s="1"/>
  <c r="B5" i="65"/>
  <c r="B26" i="50"/>
  <c r="B29" i="49"/>
  <c r="B27" i="49"/>
  <c r="B26" i="49"/>
  <c r="B26" i="48"/>
  <c r="B39" i="50"/>
  <c r="B27" i="48"/>
  <c r="B13" i="65"/>
  <c r="B35" i="49"/>
  <c r="B45" i="38"/>
  <c r="B7" i="66" s="1"/>
  <c r="B172" i="66" s="1"/>
  <c r="B5" i="66"/>
  <c r="B222" i="66" s="1"/>
  <c r="B45" i="49"/>
  <c r="B48" i="49"/>
  <c r="B58" i="49"/>
  <c r="B46" i="49"/>
  <c r="B45" i="50"/>
  <c r="B58" i="50"/>
  <c r="B46" i="48"/>
  <c r="B48" i="48"/>
  <c r="B13" i="66"/>
  <c r="B180" i="66" s="1"/>
  <c r="B54" i="49"/>
  <c r="B64" i="38"/>
  <c r="B7" i="67" s="1"/>
  <c r="B5" i="67"/>
  <c r="B222" i="67" s="1"/>
  <c r="B65" i="49"/>
  <c r="B77" i="50"/>
  <c r="B64" i="49"/>
  <c r="B64" i="50"/>
  <c r="B77" i="49"/>
  <c r="B67" i="49"/>
  <c r="B64" i="48"/>
  <c r="B13" i="67"/>
  <c r="B73" i="49"/>
  <c r="B83" i="38"/>
  <c r="B5" i="68"/>
  <c r="B236" i="68" s="1"/>
  <c r="B86" i="49"/>
  <c r="B83" i="49"/>
  <c r="B84" i="49"/>
  <c r="B84" i="48"/>
  <c r="B13" i="68"/>
  <c r="B92" i="50"/>
  <c r="B92" i="49"/>
  <c r="B18" i="68"/>
  <c r="B227" i="68" s="1"/>
  <c r="B101" i="49"/>
  <c r="B14" i="69"/>
  <c r="B200" i="69" s="1"/>
  <c r="B118" i="48"/>
  <c r="B119" i="49"/>
  <c r="B118" i="49"/>
  <c r="B119" i="48"/>
  <c r="B14" i="70"/>
  <c r="B200" i="70" s="1"/>
  <c r="B137" i="48"/>
  <c r="B138" i="49"/>
  <c r="B137" i="49"/>
  <c r="B138" i="48"/>
  <c r="B14" i="71"/>
  <c r="B156" i="49"/>
  <c r="B156" i="48"/>
  <c r="B155" i="49"/>
  <c r="B155" i="48"/>
  <c r="B14" i="72"/>
  <c r="B173" i="48"/>
  <c r="B173" i="49"/>
  <c r="B174" i="48"/>
  <c r="B174" i="49"/>
  <c r="D5" i="64"/>
  <c r="D8" i="49"/>
  <c r="D6" i="49"/>
  <c r="D5" i="49"/>
  <c r="D5" i="50"/>
  <c r="D19" i="49"/>
  <c r="H5" i="38"/>
  <c r="H7" i="64" s="1"/>
  <c r="H5" i="64"/>
  <c r="H247" i="64" s="1"/>
  <c r="H19" i="49"/>
  <c r="H8" i="49"/>
  <c r="H5" i="49"/>
  <c r="H6" i="49"/>
  <c r="H5" i="50"/>
  <c r="L5" i="38"/>
  <c r="L5" i="64"/>
  <c r="L237" i="64" s="1"/>
  <c r="L8" i="49"/>
  <c r="L19" i="49"/>
  <c r="L5" i="50"/>
  <c r="L5" i="49"/>
  <c r="L6" i="49"/>
  <c r="P5" i="38"/>
  <c r="P7" i="64" s="1"/>
  <c r="P5" i="64"/>
  <c r="P247" i="64" s="1"/>
  <c r="P5" i="49"/>
  <c r="P8" i="49"/>
  <c r="P5" i="50"/>
  <c r="P6" i="49"/>
  <c r="E11" i="64"/>
  <c r="E10" i="49"/>
  <c r="E10" i="50"/>
  <c r="I11" i="64"/>
  <c r="I196" i="64" s="1"/>
  <c r="I10" i="50"/>
  <c r="I10" i="49"/>
  <c r="M11" i="64"/>
  <c r="M10" i="50"/>
  <c r="M10" i="49"/>
  <c r="Q11" i="64"/>
  <c r="Q10" i="49"/>
  <c r="Q10" i="50"/>
  <c r="F12" i="64"/>
  <c r="F197" i="64" s="1"/>
  <c r="F11" i="49"/>
  <c r="F11" i="50"/>
  <c r="J12" i="64"/>
  <c r="J197" i="64" s="1"/>
  <c r="J11" i="50"/>
  <c r="J11" i="49"/>
  <c r="N12" i="64"/>
  <c r="N11" i="49"/>
  <c r="N11" i="50"/>
  <c r="C13" i="64"/>
  <c r="C240" i="64" s="1"/>
  <c r="C14" i="49"/>
  <c r="C13" i="49"/>
  <c r="C13" i="50"/>
  <c r="C12" i="49"/>
  <c r="G13" i="64"/>
  <c r="G13" i="50"/>
  <c r="G13" i="49"/>
  <c r="G14" i="49"/>
  <c r="G12" i="50"/>
  <c r="K13" i="64"/>
  <c r="K13" i="49"/>
  <c r="K14" i="49"/>
  <c r="K13" i="50"/>
  <c r="O13" i="64"/>
  <c r="O13" i="50"/>
  <c r="O13" i="49"/>
  <c r="O14" i="49"/>
  <c r="O12" i="49"/>
  <c r="O12" i="50"/>
  <c r="D14" i="64"/>
  <c r="D15" i="49"/>
  <c r="H14" i="64"/>
  <c r="H201" i="64" s="1"/>
  <c r="H15" i="49"/>
  <c r="L14" i="64"/>
  <c r="L15" i="49"/>
  <c r="P14" i="64"/>
  <c r="P15" i="49"/>
  <c r="E15" i="64"/>
  <c r="E17" i="49"/>
  <c r="E18" i="49"/>
  <c r="E16" i="49"/>
  <c r="I15" i="64"/>
  <c r="I203" i="64" s="1"/>
  <c r="I17" i="49"/>
  <c r="I18" i="49"/>
  <c r="M15" i="64"/>
  <c r="M18" i="49"/>
  <c r="M17" i="49"/>
  <c r="M16" i="49"/>
  <c r="Q15" i="64"/>
  <c r="Q17" i="49"/>
  <c r="Q16" i="49"/>
  <c r="Q18" i="49"/>
  <c r="F17" i="64"/>
  <c r="F20" i="50"/>
  <c r="F20" i="49"/>
  <c r="J17" i="64"/>
  <c r="J206" i="64" s="1"/>
  <c r="J20" i="50"/>
  <c r="J20" i="49"/>
  <c r="N17" i="64"/>
  <c r="N20" i="49"/>
  <c r="N20" i="50"/>
  <c r="C18" i="64"/>
  <c r="C207" i="64" s="1"/>
  <c r="C21" i="50"/>
  <c r="C21" i="49"/>
  <c r="G18" i="64"/>
  <c r="G21" i="49"/>
  <c r="G21" i="50"/>
  <c r="K18" i="64"/>
  <c r="K207" i="64" s="1"/>
  <c r="K21" i="50"/>
  <c r="K21" i="49"/>
  <c r="O18" i="64"/>
  <c r="O207" i="64" s="1"/>
  <c r="O21" i="49"/>
  <c r="O21" i="50"/>
  <c r="D19" i="64"/>
  <c r="D22" i="49"/>
  <c r="H19" i="64"/>
  <c r="H22" i="49"/>
  <c r="L19" i="64"/>
  <c r="L22" i="49"/>
  <c r="P19" i="64"/>
  <c r="P22" i="49"/>
  <c r="E26" i="38"/>
  <c r="E7" i="65" s="1"/>
  <c r="E171" i="65" s="1"/>
  <c r="E5" i="65"/>
  <c r="E193" i="65" s="1"/>
  <c r="E26" i="49"/>
  <c r="E29" i="49"/>
  <c r="E26" i="50"/>
  <c r="E27" i="49"/>
  <c r="I26" i="38"/>
  <c r="I5" i="65"/>
  <c r="I203" i="65" s="1"/>
  <c r="I26" i="49"/>
  <c r="I29" i="49"/>
  <c r="I26" i="50"/>
  <c r="I27" i="49"/>
  <c r="M26" i="38"/>
  <c r="M7" i="65" s="1"/>
  <c r="M171" i="65" s="1"/>
  <c r="M5" i="65"/>
  <c r="M193" i="65" s="1"/>
  <c r="M26" i="50"/>
  <c r="M29" i="49"/>
  <c r="M26" i="49"/>
  <c r="M30" i="49"/>
  <c r="M27" i="49"/>
  <c r="Q26" i="38"/>
  <c r="Q7" i="65" s="1"/>
  <c r="Q171" i="65" s="1"/>
  <c r="Q5" i="65"/>
  <c r="Q222" i="65" s="1"/>
  <c r="Q27" i="49"/>
  <c r="Q26" i="49"/>
  <c r="Q29" i="49"/>
  <c r="Q26" i="50"/>
  <c r="C11" i="65"/>
  <c r="C176" i="65" s="1"/>
  <c r="C31" i="49"/>
  <c r="C31" i="50"/>
  <c r="G11" i="65"/>
  <c r="G176" i="65" s="1"/>
  <c r="G31" i="49"/>
  <c r="G31" i="50"/>
  <c r="G31" i="48"/>
  <c r="K11" i="65"/>
  <c r="K176" i="65" s="1"/>
  <c r="K31" i="50"/>
  <c r="K31" i="49"/>
  <c r="O11" i="65"/>
  <c r="O176" i="65" s="1"/>
  <c r="O31" i="49"/>
  <c r="O31" i="50"/>
  <c r="O31" i="48"/>
  <c r="D12" i="65"/>
  <c r="D34" i="49"/>
  <c r="D33" i="50"/>
  <c r="D33" i="49"/>
  <c r="D32" i="49"/>
  <c r="H12" i="65"/>
  <c r="H215" i="65" s="1"/>
  <c r="H33" i="49"/>
  <c r="H33" i="50"/>
  <c r="H34" i="49"/>
  <c r="L12" i="65"/>
  <c r="L179" i="65" s="1"/>
  <c r="L33" i="50"/>
  <c r="L34" i="49"/>
  <c r="L33" i="49"/>
  <c r="L33" i="48"/>
  <c r="P12" i="65"/>
  <c r="P178" i="65" s="1"/>
  <c r="P33" i="49"/>
  <c r="P34" i="49"/>
  <c r="P33" i="50"/>
  <c r="E13" i="65"/>
  <c r="E35" i="49"/>
  <c r="I13" i="65"/>
  <c r="I35" i="49"/>
  <c r="M13" i="65"/>
  <c r="M35" i="49"/>
  <c r="Q13" i="65"/>
  <c r="Q35" i="49"/>
  <c r="F14" i="65"/>
  <c r="F200" i="65" s="1"/>
  <c r="F38" i="49"/>
  <c r="F37" i="49"/>
  <c r="J14" i="65"/>
  <c r="J200" i="65" s="1"/>
  <c r="J38" i="49"/>
  <c r="J37" i="49"/>
  <c r="J36" i="49"/>
  <c r="N14" i="65"/>
  <c r="N182" i="65" s="1"/>
  <c r="N37" i="49"/>
  <c r="N38" i="49"/>
  <c r="C16" i="65"/>
  <c r="C40" i="49"/>
  <c r="C40" i="50"/>
  <c r="G16" i="65"/>
  <c r="G185" i="65" s="1"/>
  <c r="G40" i="49"/>
  <c r="G40" i="50"/>
  <c r="K16" i="65"/>
  <c r="K40" i="49"/>
  <c r="K40" i="50"/>
  <c r="O16" i="65"/>
  <c r="O40" i="49"/>
  <c r="O40" i="50"/>
  <c r="D17" i="65"/>
  <c r="D186" i="65" s="1"/>
  <c r="D41" i="49"/>
  <c r="H17" i="65"/>
  <c r="H41" i="49"/>
  <c r="L17" i="65"/>
  <c r="L186" i="65" s="1"/>
  <c r="L41" i="49"/>
  <c r="P17" i="65"/>
  <c r="P186" i="65" s="1"/>
  <c r="P41" i="49"/>
  <c r="E45" i="38"/>
  <c r="E7" i="66" s="1"/>
  <c r="E171" i="66" s="1"/>
  <c r="E5" i="66"/>
  <c r="E193" i="66" s="1"/>
  <c r="E45" i="49"/>
  <c r="E48" i="49"/>
  <c r="E58" i="49"/>
  <c r="E45" i="50"/>
  <c r="E46" i="49"/>
  <c r="E46" i="48"/>
  <c r="I45" i="38"/>
  <c r="I7" i="66" s="1"/>
  <c r="I171" i="66" s="1"/>
  <c r="I5" i="66"/>
  <c r="I222" i="66" s="1"/>
  <c r="I45" i="50"/>
  <c r="I46" i="49"/>
  <c r="I45" i="49"/>
  <c r="I48" i="49"/>
  <c r="M45" i="38"/>
  <c r="M5" i="66"/>
  <c r="M193" i="66" s="1"/>
  <c r="M46" i="49"/>
  <c r="M45" i="49"/>
  <c r="M48" i="49"/>
  <c r="M45" i="50"/>
  <c r="M58" i="50"/>
  <c r="M45" i="48"/>
  <c r="M46" i="48"/>
  <c r="Q45" i="38"/>
  <c r="Q7" i="66" s="1"/>
  <c r="Q172" i="66" s="1"/>
  <c r="Q5" i="66"/>
  <c r="Q213" i="66" s="1"/>
  <c r="Q45" i="50"/>
  <c r="Q46" i="49"/>
  <c r="Q45" i="49"/>
  <c r="Q48" i="49"/>
  <c r="F48" i="39"/>
  <c r="F9" i="66"/>
  <c r="J48" i="39"/>
  <c r="J9" i="66"/>
  <c r="N48" i="39"/>
  <c r="N9" i="66"/>
  <c r="C11" i="66"/>
  <c r="C50" i="49"/>
  <c r="C50" i="50"/>
  <c r="C50" i="48"/>
  <c r="G11" i="66"/>
  <c r="G50" i="49"/>
  <c r="G50" i="50"/>
  <c r="G50" i="48"/>
  <c r="K11" i="66"/>
  <c r="K176" i="66" s="1"/>
  <c r="K50" i="50"/>
  <c r="K50" i="49"/>
  <c r="K50" i="48"/>
  <c r="O50" i="39"/>
  <c r="O11" i="66"/>
  <c r="O176" i="66" s="1"/>
  <c r="O50" i="50"/>
  <c r="O50" i="49"/>
  <c r="O50" i="48"/>
  <c r="D51" i="39"/>
  <c r="D12" i="66"/>
  <c r="D179" i="66" s="1"/>
  <c r="D52" i="50"/>
  <c r="D51" i="50"/>
  <c r="D53" i="49"/>
  <c r="D52" i="49"/>
  <c r="D52" i="48"/>
  <c r="H51" i="39"/>
  <c r="H12" i="66"/>
  <c r="H53" i="49"/>
  <c r="H52" i="49"/>
  <c r="H52" i="50"/>
  <c r="H52" i="48"/>
  <c r="L51" i="39"/>
  <c r="L12" i="66"/>
  <c r="L179" i="66" s="1"/>
  <c r="L52" i="49"/>
  <c r="L52" i="50"/>
  <c r="L53" i="49"/>
  <c r="L51" i="50"/>
  <c r="L52" i="48"/>
  <c r="P12" i="66"/>
  <c r="P179" i="66" s="1"/>
  <c r="P51" i="50"/>
  <c r="P52" i="49"/>
  <c r="P52" i="50"/>
  <c r="P53" i="49"/>
  <c r="P51" i="49"/>
  <c r="P52" i="48"/>
  <c r="E54" i="39"/>
  <c r="E13" i="66"/>
  <c r="E180" i="66" s="1"/>
  <c r="E54" i="49"/>
  <c r="I54" i="39"/>
  <c r="I13" i="66"/>
  <c r="I180" i="66" s="1"/>
  <c r="I54" i="49"/>
  <c r="M13" i="66"/>
  <c r="M180" i="66" s="1"/>
  <c r="M54" i="49"/>
  <c r="Q54" i="39"/>
  <c r="Q13" i="66"/>
  <c r="Q199" i="66" s="1"/>
  <c r="Q54" i="49"/>
  <c r="F14" i="66"/>
  <c r="F56" i="49"/>
  <c r="F55" i="49"/>
  <c r="F57" i="49"/>
  <c r="J14" i="66"/>
  <c r="J57" i="49"/>
  <c r="J56" i="49"/>
  <c r="N55" i="39"/>
  <c r="N14" i="66"/>
  <c r="N55" i="49"/>
  <c r="N57" i="49"/>
  <c r="N56" i="49"/>
  <c r="C16" i="66"/>
  <c r="C185" i="66" s="1"/>
  <c r="C59" i="49"/>
  <c r="C59" i="50"/>
  <c r="G16" i="66"/>
  <c r="G59" i="49"/>
  <c r="G59" i="50"/>
  <c r="K16" i="66"/>
  <c r="K185" i="66" s="1"/>
  <c r="K59" i="50"/>
  <c r="K59" i="49"/>
  <c r="O16" i="66"/>
  <c r="O185" i="66" s="1"/>
  <c r="O59" i="50"/>
  <c r="O59" i="49"/>
  <c r="D17" i="66"/>
  <c r="D186" i="66" s="1"/>
  <c r="D60" i="49"/>
  <c r="H17" i="66"/>
  <c r="H60" i="49"/>
  <c r="L17" i="66"/>
  <c r="L60" i="49"/>
  <c r="P17" i="66"/>
  <c r="P186" i="66" s="1"/>
  <c r="P60" i="49"/>
  <c r="E64" i="38"/>
  <c r="E5" i="67"/>
  <c r="E65" i="49"/>
  <c r="E64" i="49"/>
  <c r="E67" i="49"/>
  <c r="E64" i="50"/>
  <c r="E64" i="48"/>
  <c r="I64" i="38"/>
  <c r="I5" i="67"/>
  <c r="I193" i="67" s="1"/>
  <c r="I65" i="49"/>
  <c r="I64" i="50"/>
  <c r="I64" i="49"/>
  <c r="I77" i="50"/>
  <c r="I67" i="49"/>
  <c r="I68" i="49"/>
  <c r="I68" i="50"/>
  <c r="I64" i="48"/>
  <c r="I77" i="49"/>
  <c r="M64" i="38"/>
  <c r="M5" i="67"/>
  <c r="M193" i="67" s="1"/>
  <c r="M65" i="49"/>
  <c r="M67" i="49"/>
  <c r="M64" i="50"/>
  <c r="M77" i="50"/>
  <c r="M64" i="49"/>
  <c r="M64" i="48"/>
  <c r="Q64" i="38"/>
  <c r="Q5" i="67"/>
  <c r="Q193" i="67" s="1"/>
  <c r="Q64" i="49"/>
  <c r="Q64" i="50"/>
  <c r="Q67" i="49"/>
  <c r="Q77" i="50"/>
  <c r="Q65" i="49"/>
  <c r="Q68" i="50"/>
  <c r="Q64" i="48"/>
  <c r="F67" i="39"/>
  <c r="F9" i="67"/>
  <c r="J9" i="67"/>
  <c r="N9" i="67"/>
  <c r="C11" i="67"/>
  <c r="C176" i="67" s="1"/>
  <c r="C69" i="49"/>
  <c r="C69" i="50"/>
  <c r="G69" i="39"/>
  <c r="G11" i="67"/>
  <c r="G176" i="67" s="1"/>
  <c r="G69" i="50"/>
  <c r="G69" i="49"/>
  <c r="K11" i="67"/>
  <c r="K176" i="67" s="1"/>
  <c r="K69" i="49"/>
  <c r="K69" i="50"/>
  <c r="O11" i="67"/>
  <c r="O69" i="50"/>
  <c r="O69" i="49"/>
  <c r="D12" i="67"/>
  <c r="D179" i="67" s="1"/>
  <c r="D71" i="50"/>
  <c r="D71" i="49"/>
  <c r="D72" i="49"/>
  <c r="H12" i="67"/>
  <c r="H179" i="67" s="1"/>
  <c r="H71" i="49"/>
  <c r="H72" i="49"/>
  <c r="H70" i="49"/>
  <c r="H71" i="50"/>
  <c r="H70" i="50"/>
  <c r="L12" i="67"/>
  <c r="L179" i="67" s="1"/>
  <c r="L71" i="50"/>
  <c r="L70" i="49"/>
  <c r="L71" i="49"/>
  <c r="L72" i="49"/>
  <c r="L70" i="50"/>
  <c r="P70" i="39"/>
  <c r="P12" i="67"/>
  <c r="P178" i="67" s="1"/>
  <c r="P72" i="49"/>
  <c r="P71" i="50"/>
  <c r="P71" i="49"/>
  <c r="E73" i="39"/>
  <c r="E13" i="67"/>
  <c r="E180" i="67" s="1"/>
  <c r="E73" i="49"/>
  <c r="I73" i="39"/>
  <c r="I13" i="67"/>
  <c r="I180" i="67" s="1"/>
  <c r="I73" i="49"/>
  <c r="M73" i="39"/>
  <c r="M13" i="67"/>
  <c r="M73" i="49"/>
  <c r="Q13" i="67"/>
  <c r="Q73" i="49"/>
  <c r="F14" i="67"/>
  <c r="F182" i="67" s="1"/>
  <c r="F75" i="49"/>
  <c r="F76" i="49"/>
  <c r="J14" i="67"/>
  <c r="J75" i="49"/>
  <c r="J76" i="49"/>
  <c r="N14" i="67"/>
  <c r="N75" i="49"/>
  <c r="N76" i="49"/>
  <c r="C16" i="67"/>
  <c r="C78" i="50"/>
  <c r="C78" i="49"/>
  <c r="G78" i="39"/>
  <c r="G16" i="67"/>
  <c r="G78" i="50"/>
  <c r="G78" i="49"/>
  <c r="K78" i="39"/>
  <c r="K16" i="67"/>
  <c r="K78" i="49"/>
  <c r="K78" i="50"/>
  <c r="O16" i="67"/>
  <c r="O185" i="67" s="1"/>
  <c r="O78" i="49"/>
  <c r="O78" i="50"/>
  <c r="D17" i="67"/>
  <c r="D79" i="49"/>
  <c r="H79" i="39"/>
  <c r="H17" i="67"/>
  <c r="H79" i="49"/>
  <c r="L17" i="67"/>
  <c r="L186" i="67" s="1"/>
  <c r="L79" i="49"/>
  <c r="P17" i="67"/>
  <c r="P186" i="67" s="1"/>
  <c r="P79" i="49"/>
  <c r="E83" i="38"/>
  <c r="E5" i="68"/>
  <c r="E250" i="68" s="1"/>
  <c r="E86" i="49"/>
  <c r="E84" i="49"/>
  <c r="E100" i="49"/>
  <c r="E83" i="49"/>
  <c r="E83" i="50"/>
  <c r="E83" i="48"/>
  <c r="I83" i="38"/>
  <c r="I5" i="68"/>
  <c r="I100" i="49"/>
  <c r="I84" i="49"/>
  <c r="I83" i="50"/>
  <c r="I83" i="49"/>
  <c r="I86" i="49"/>
  <c r="I83" i="48"/>
  <c r="I87" i="49"/>
  <c r="I100" i="50"/>
  <c r="M83" i="38"/>
  <c r="M7" i="68" s="1"/>
  <c r="M209" i="68" s="1"/>
  <c r="M5" i="68"/>
  <c r="M236" i="68" s="1"/>
  <c r="M83" i="50"/>
  <c r="M84" i="49"/>
  <c r="M83" i="49"/>
  <c r="M86" i="49"/>
  <c r="M83" i="48"/>
  <c r="M100" i="49"/>
  <c r="Q83" i="38"/>
  <c r="Q7" i="68" s="1"/>
  <c r="Q5" i="68"/>
  <c r="Q212" i="68" s="1"/>
  <c r="Q83" i="49"/>
  <c r="Q100" i="49"/>
  <c r="Q86" i="49"/>
  <c r="Q83" i="50"/>
  <c r="Q84" i="49"/>
  <c r="Q83" i="48"/>
  <c r="F11" i="68"/>
  <c r="F88" i="49"/>
  <c r="F88" i="50"/>
  <c r="J11" i="68"/>
  <c r="J88" i="50"/>
  <c r="J88" i="49"/>
  <c r="N11" i="68"/>
  <c r="N214" i="68" s="1"/>
  <c r="N88" i="50"/>
  <c r="N88" i="49"/>
  <c r="C12" i="68"/>
  <c r="C90" i="50"/>
  <c r="C91" i="49"/>
  <c r="C90" i="49"/>
  <c r="G12" i="68"/>
  <c r="G89" i="49"/>
  <c r="G91" i="49"/>
  <c r="G90" i="50"/>
  <c r="G89" i="50"/>
  <c r="G90" i="49"/>
  <c r="G91" i="48"/>
  <c r="K12" i="68"/>
  <c r="K263" i="68" s="1"/>
  <c r="K90" i="49"/>
  <c r="K90" i="50"/>
  <c r="K91" i="49"/>
  <c r="O12" i="68"/>
  <c r="O217" i="68" s="1"/>
  <c r="O90" i="49"/>
  <c r="O91" i="49"/>
  <c r="O90" i="50"/>
  <c r="D13" i="68"/>
  <c r="D92" i="50"/>
  <c r="D92" i="49"/>
  <c r="D92" i="48"/>
  <c r="H13" i="68"/>
  <c r="H92" i="49"/>
  <c r="H92" i="50"/>
  <c r="L13" i="68"/>
  <c r="L92" i="50"/>
  <c r="L92" i="49"/>
  <c r="P13" i="68"/>
  <c r="P218" i="68" s="1"/>
  <c r="P92" i="49"/>
  <c r="P92" i="50"/>
  <c r="P92" i="48"/>
  <c r="E14" i="68"/>
  <c r="E95" i="49"/>
  <c r="E94" i="50"/>
  <c r="E94" i="49"/>
  <c r="E93" i="49"/>
  <c r="E95" i="48"/>
  <c r="I14" i="68"/>
  <c r="I267" i="68" s="1"/>
  <c r="I95" i="49"/>
  <c r="I94" i="49"/>
  <c r="I94" i="50"/>
  <c r="I95" i="48"/>
  <c r="M14" i="68"/>
  <c r="M267" i="68" s="1"/>
  <c r="M94" i="49"/>
  <c r="M95" i="49"/>
  <c r="M94" i="50"/>
  <c r="M93" i="49"/>
  <c r="M95" i="48"/>
  <c r="M94" i="48"/>
  <c r="Q14" i="68"/>
  <c r="Q95" i="49"/>
  <c r="Q94" i="50"/>
  <c r="Q94" i="49"/>
  <c r="Q95" i="48"/>
  <c r="F15" i="68"/>
  <c r="F222" i="68" s="1"/>
  <c r="F96" i="49"/>
  <c r="F96" i="48"/>
  <c r="J15" i="68"/>
  <c r="J222" i="68" s="1"/>
  <c r="J96" i="49"/>
  <c r="J96" i="48"/>
  <c r="N15" i="68"/>
  <c r="N96" i="49"/>
  <c r="N96" i="48"/>
  <c r="C16" i="68"/>
  <c r="C225" i="68" s="1"/>
  <c r="C98" i="49"/>
  <c r="C99" i="49"/>
  <c r="C98" i="48"/>
  <c r="G16" i="68"/>
  <c r="G224" i="68" s="1"/>
  <c r="G98" i="49"/>
  <c r="G99" i="49"/>
  <c r="G97" i="49"/>
  <c r="G98" i="48"/>
  <c r="K16" i="68"/>
  <c r="K98" i="49"/>
  <c r="K99" i="49"/>
  <c r="K98" i="48"/>
  <c r="O16" i="68"/>
  <c r="O224" i="68" s="1"/>
  <c r="O99" i="49"/>
  <c r="O98" i="49"/>
  <c r="O98" i="48"/>
  <c r="D18" i="68"/>
  <c r="D227" i="68" s="1"/>
  <c r="D101" i="49"/>
  <c r="H18" i="68"/>
  <c r="H227" i="68" s="1"/>
  <c r="H101" i="49"/>
  <c r="L18" i="68"/>
  <c r="L101" i="49"/>
  <c r="P18" i="68"/>
  <c r="P227" i="68" s="1"/>
  <c r="P101" i="49"/>
  <c r="E19" i="68"/>
  <c r="E228" i="68" s="1"/>
  <c r="E102" i="50"/>
  <c r="E102" i="49"/>
  <c r="I19" i="68"/>
  <c r="I102" i="50"/>
  <c r="I102" i="49"/>
  <c r="M19" i="68"/>
  <c r="M228" i="68" s="1"/>
  <c r="M102" i="49"/>
  <c r="M102" i="50"/>
  <c r="Q19" i="68"/>
  <c r="Q102" i="50"/>
  <c r="Q102" i="49"/>
  <c r="F20" i="68"/>
  <c r="F229" i="68" s="1"/>
  <c r="F103" i="49"/>
  <c r="J20" i="68"/>
  <c r="J229" i="68" s="1"/>
  <c r="J103" i="49"/>
  <c r="N20" i="68"/>
  <c r="N229" i="68" s="1"/>
  <c r="N103" i="49"/>
  <c r="C107" i="38"/>
  <c r="C7" i="69" s="1"/>
  <c r="C5" i="69"/>
  <c r="C203" i="69" s="1"/>
  <c r="C108" i="48"/>
  <c r="C107" i="48"/>
  <c r="C110" i="49"/>
  <c r="C108" i="49"/>
  <c r="C110" i="48"/>
  <c r="C107" i="49"/>
  <c r="G107" i="38"/>
  <c r="G7" i="69" s="1"/>
  <c r="G5" i="69"/>
  <c r="G222" i="69" s="1"/>
  <c r="G108" i="49"/>
  <c r="G107" i="49"/>
  <c r="G110" i="49"/>
  <c r="G108" i="48"/>
  <c r="G107" i="48"/>
  <c r="G110" i="48"/>
  <c r="K107" i="38"/>
  <c r="K7" i="69" s="1"/>
  <c r="K5" i="69"/>
  <c r="K203" i="69" s="1"/>
  <c r="K108" i="48"/>
  <c r="K108" i="49"/>
  <c r="K110" i="49"/>
  <c r="K107" i="49"/>
  <c r="K107" i="48"/>
  <c r="K110" i="48"/>
  <c r="K120" i="48"/>
  <c r="O107" i="38"/>
  <c r="O5" i="69"/>
  <c r="O110" i="49"/>
  <c r="O110" i="48"/>
  <c r="O107" i="48"/>
  <c r="O108" i="49"/>
  <c r="O108" i="48"/>
  <c r="O107" i="49"/>
  <c r="O120" i="50"/>
  <c r="O105" i="50" s="1"/>
  <c r="C13" i="69"/>
  <c r="C116" i="48"/>
  <c r="C116" i="49"/>
  <c r="G13" i="69"/>
  <c r="G116" i="49"/>
  <c r="G116" i="48"/>
  <c r="K13" i="69"/>
  <c r="K116" i="49"/>
  <c r="K116" i="48"/>
  <c r="O13" i="69"/>
  <c r="O116" i="48"/>
  <c r="O116" i="49"/>
  <c r="D14" i="69"/>
  <c r="D200" i="69" s="1"/>
  <c r="D117" i="49"/>
  <c r="D118" i="49"/>
  <c r="D118" i="48"/>
  <c r="D119" i="48"/>
  <c r="D119" i="49"/>
  <c r="H14" i="69"/>
  <c r="H200" i="69" s="1"/>
  <c r="H119" i="49"/>
  <c r="H118" i="48"/>
  <c r="H117" i="49"/>
  <c r="H119" i="48"/>
  <c r="H118" i="49"/>
  <c r="L14" i="69"/>
  <c r="L118" i="48"/>
  <c r="L119" i="48"/>
  <c r="L118" i="49"/>
  <c r="L119" i="49"/>
  <c r="P14" i="69"/>
  <c r="P200" i="69" s="1"/>
  <c r="P118" i="49"/>
  <c r="P119" i="48"/>
  <c r="P119" i="49"/>
  <c r="P118" i="48"/>
  <c r="P117" i="49"/>
  <c r="E16" i="69"/>
  <c r="E121" i="49"/>
  <c r="E121" i="50"/>
  <c r="E121" i="48"/>
  <c r="I16" i="69"/>
  <c r="I121" i="48"/>
  <c r="I121" i="49"/>
  <c r="I121" i="50"/>
  <c r="M16" i="69"/>
  <c r="M121" i="48"/>
  <c r="M121" i="50"/>
  <c r="M121" i="49"/>
  <c r="Q16" i="69"/>
  <c r="Q121" i="50"/>
  <c r="Q121" i="49"/>
  <c r="Q121" i="48"/>
  <c r="F17" i="69"/>
  <c r="F122" i="49"/>
  <c r="F122" i="48"/>
  <c r="J17" i="69"/>
  <c r="J122" i="48"/>
  <c r="J122" i="49"/>
  <c r="N17" i="69"/>
  <c r="N122" i="48"/>
  <c r="N122" i="49"/>
  <c r="C126" i="38"/>
  <c r="C7" i="70" s="1"/>
  <c r="C5" i="70"/>
  <c r="C129" i="48"/>
  <c r="C126" i="49"/>
  <c r="C127" i="48"/>
  <c r="C127" i="49"/>
  <c r="C126" i="48"/>
  <c r="C129" i="49"/>
  <c r="C130" i="49"/>
  <c r="G126" i="38"/>
  <c r="G7" i="70" s="1"/>
  <c r="G5" i="70"/>
  <c r="G175" i="70" s="1"/>
  <c r="G127" i="48"/>
  <c r="G129" i="49"/>
  <c r="G126" i="48"/>
  <c r="G139" i="50"/>
  <c r="G127" i="49"/>
  <c r="G126" i="49"/>
  <c r="G129" i="48"/>
  <c r="K126" i="38"/>
  <c r="K5" i="70"/>
  <c r="K222" i="70" s="1"/>
  <c r="K127" i="49"/>
  <c r="K126" i="49"/>
  <c r="K127" i="48"/>
  <c r="K129" i="49"/>
  <c r="K129" i="48"/>
  <c r="K126" i="48"/>
  <c r="O126" i="38"/>
  <c r="O7" i="70" s="1"/>
  <c r="O5" i="70"/>
  <c r="O175" i="70" s="1"/>
  <c r="O129" i="49"/>
  <c r="O127" i="48"/>
  <c r="O127" i="49"/>
  <c r="O129" i="48"/>
  <c r="O126" i="48"/>
  <c r="O126" i="49"/>
  <c r="O139" i="49"/>
  <c r="O139" i="50"/>
  <c r="E11" i="70"/>
  <c r="E131" i="48"/>
  <c r="E131" i="49"/>
  <c r="I11" i="70"/>
  <c r="I131" i="48"/>
  <c r="I131" i="49"/>
  <c r="M11" i="70"/>
  <c r="M131" i="49"/>
  <c r="M131" i="48"/>
  <c r="Q11" i="70"/>
  <c r="Q131" i="49"/>
  <c r="Q131" i="48"/>
  <c r="F12" i="70"/>
  <c r="F196" i="70" s="1"/>
  <c r="F134" i="49"/>
  <c r="F133" i="48"/>
  <c r="F133" i="49"/>
  <c r="F134" i="48"/>
  <c r="J12" i="70"/>
  <c r="J177" i="70" s="1"/>
  <c r="J134" i="48"/>
  <c r="J133" i="48"/>
  <c r="J133" i="49"/>
  <c r="J134" i="49"/>
  <c r="J132" i="48"/>
  <c r="N12" i="70"/>
  <c r="N133" i="49"/>
  <c r="N134" i="49"/>
  <c r="N134" i="48"/>
  <c r="N133" i="48"/>
  <c r="C13" i="70"/>
  <c r="C135" i="48"/>
  <c r="C135" i="49"/>
  <c r="G13" i="70"/>
  <c r="G135" i="49"/>
  <c r="G135" i="48"/>
  <c r="K13" i="70"/>
  <c r="K135" i="48"/>
  <c r="K135" i="49"/>
  <c r="O13" i="70"/>
  <c r="O135" i="49"/>
  <c r="O135" i="48"/>
  <c r="D14" i="70"/>
  <c r="D137" i="49"/>
  <c r="D137" i="48"/>
  <c r="D138" i="49"/>
  <c r="D138" i="48"/>
  <c r="H14" i="70"/>
  <c r="H138" i="48"/>
  <c r="H138" i="49"/>
  <c r="H137" i="49"/>
  <c r="H137" i="48"/>
  <c r="L14" i="70"/>
  <c r="L200" i="70" s="1"/>
  <c r="L137" i="49"/>
  <c r="L138" i="49"/>
  <c r="L137" i="48"/>
  <c r="L138" i="48"/>
  <c r="P14" i="70"/>
  <c r="P137" i="48"/>
  <c r="P138" i="49"/>
  <c r="P138" i="48"/>
  <c r="P137" i="49"/>
  <c r="E16" i="70"/>
  <c r="E140" i="49"/>
  <c r="E140" i="48"/>
  <c r="E140" i="50"/>
  <c r="I16" i="70"/>
  <c r="I140" i="49"/>
  <c r="I140" i="48"/>
  <c r="I140" i="50"/>
  <c r="M16" i="70"/>
  <c r="M140" i="49"/>
  <c r="M140" i="48"/>
  <c r="M140" i="50"/>
  <c r="Q16" i="70"/>
  <c r="Q140" i="49"/>
  <c r="Q140" i="50"/>
  <c r="Q140" i="48"/>
  <c r="F17" i="70"/>
  <c r="F141" i="49"/>
  <c r="F141" i="48"/>
  <c r="J17" i="70"/>
  <c r="J141" i="48"/>
  <c r="J141" i="49"/>
  <c r="N17" i="70"/>
  <c r="N141" i="49"/>
  <c r="N141" i="48"/>
  <c r="C145" i="38"/>
  <c r="C7" i="71" s="1"/>
  <c r="C5" i="71"/>
  <c r="C170" i="71" s="1"/>
  <c r="C147" i="49"/>
  <c r="C157" i="50"/>
  <c r="C145" i="49"/>
  <c r="C147" i="48"/>
  <c r="C145" i="48"/>
  <c r="G145" i="38"/>
  <c r="G5" i="71"/>
  <c r="G157" i="49"/>
  <c r="G147" i="49"/>
  <c r="G147" i="48"/>
  <c r="G145" i="48"/>
  <c r="G145" i="49"/>
  <c r="G157" i="48"/>
  <c r="K145" i="38"/>
  <c r="K5" i="71"/>
  <c r="K197" i="71" s="1"/>
  <c r="K145" i="49"/>
  <c r="K147" i="48"/>
  <c r="K145" i="48"/>
  <c r="K147" i="49"/>
  <c r="K157" i="49"/>
  <c r="O145" i="38"/>
  <c r="O7" i="71" s="1"/>
  <c r="O5" i="71"/>
  <c r="O147" i="48"/>
  <c r="O145" i="48"/>
  <c r="O147" i="49"/>
  <c r="O145" i="49"/>
  <c r="E11" i="71"/>
  <c r="E149" i="49"/>
  <c r="E149" i="48"/>
  <c r="E149" i="50"/>
  <c r="I11" i="71"/>
  <c r="I149" i="49"/>
  <c r="I149" i="50"/>
  <c r="I149" i="48"/>
  <c r="M11" i="71"/>
  <c r="M149" i="49"/>
  <c r="M149" i="48"/>
  <c r="M149" i="50"/>
  <c r="Q11" i="71"/>
  <c r="Q149" i="48"/>
  <c r="Q149" i="50"/>
  <c r="Q149" i="49"/>
  <c r="F12" i="71"/>
  <c r="F190" i="71" s="1"/>
  <c r="F152" i="49"/>
  <c r="F151" i="48"/>
  <c r="F151" i="49"/>
  <c r="F151" i="50"/>
  <c r="F152" i="48"/>
  <c r="F150" i="49"/>
  <c r="J12" i="71"/>
  <c r="J172" i="71" s="1"/>
  <c r="J151" i="48"/>
  <c r="J152" i="48"/>
  <c r="J151" i="50"/>
  <c r="J152" i="49"/>
  <c r="J151" i="49"/>
  <c r="J150" i="49"/>
  <c r="J150" i="50"/>
  <c r="N12" i="71"/>
  <c r="N190" i="71" s="1"/>
  <c r="N151" i="48"/>
  <c r="N151" i="50"/>
  <c r="N150" i="49"/>
  <c r="N151" i="49"/>
  <c r="N152" i="48"/>
  <c r="N152" i="49"/>
  <c r="C13" i="71"/>
  <c r="C153" i="49"/>
  <c r="C153" i="48"/>
  <c r="G13" i="71"/>
  <c r="G153" i="49"/>
  <c r="G153" i="48"/>
  <c r="K13" i="71"/>
  <c r="K153" i="48"/>
  <c r="K153" i="49"/>
  <c r="O13" i="71"/>
  <c r="O153" i="49"/>
  <c r="O153" i="48"/>
  <c r="D14" i="71"/>
  <c r="D194" i="71" s="1"/>
  <c r="D155" i="48"/>
  <c r="D156" i="48"/>
  <c r="D155" i="49"/>
  <c r="D156" i="49"/>
  <c r="H14" i="71"/>
  <c r="H194" i="71" s="1"/>
  <c r="H156" i="48"/>
  <c r="H155" i="49"/>
  <c r="H155" i="48"/>
  <c r="H156" i="49"/>
  <c r="L14" i="71"/>
  <c r="L194" i="71" s="1"/>
  <c r="L156" i="49"/>
  <c r="L155" i="48"/>
  <c r="L155" i="49"/>
  <c r="L156" i="48"/>
  <c r="P14" i="71"/>
  <c r="P156" i="49"/>
  <c r="P155" i="49"/>
  <c r="P155" i="48"/>
  <c r="P156" i="48"/>
  <c r="E16" i="71"/>
  <c r="E158" i="48"/>
  <c r="E158" i="50"/>
  <c r="E158" i="49"/>
  <c r="I16" i="71"/>
  <c r="I158" i="49"/>
  <c r="I158" i="48"/>
  <c r="I158" i="50"/>
  <c r="M16" i="71"/>
  <c r="M158" i="50"/>
  <c r="M158" i="48"/>
  <c r="M158" i="49"/>
  <c r="Q16" i="71"/>
  <c r="Q158" i="48"/>
  <c r="Q158" i="49"/>
  <c r="Q158" i="50"/>
  <c r="F17" i="71"/>
  <c r="F159" i="48"/>
  <c r="F159" i="49"/>
  <c r="J17" i="71"/>
  <c r="J159" i="49"/>
  <c r="J159" i="48"/>
  <c r="N17" i="71"/>
  <c r="N159" i="48"/>
  <c r="N159" i="49"/>
  <c r="C163" i="38"/>
  <c r="C7" i="72" s="1"/>
  <c r="C5" i="72"/>
  <c r="C197" i="72" s="1"/>
  <c r="C165" i="49"/>
  <c r="C163" i="49"/>
  <c r="C165" i="48"/>
  <c r="C163" i="48"/>
  <c r="C175" i="50"/>
  <c r="G163" i="38"/>
  <c r="G5" i="72"/>
  <c r="G163" i="48"/>
  <c r="G165" i="48"/>
  <c r="G165" i="49"/>
  <c r="G163" i="49"/>
  <c r="G166" i="49"/>
  <c r="K163" i="38"/>
  <c r="K7" i="72" s="1"/>
  <c r="K5" i="72"/>
  <c r="K163" i="48"/>
  <c r="K165" i="48"/>
  <c r="K165" i="49"/>
  <c r="K163" i="49"/>
  <c r="K175" i="48"/>
  <c r="O163" i="38"/>
  <c r="O7" i="72" s="1"/>
  <c r="O5" i="72"/>
  <c r="O165" i="48"/>
  <c r="O165" i="49"/>
  <c r="O163" i="49"/>
  <c r="O163" i="48"/>
  <c r="E11" i="72"/>
  <c r="E167" i="49"/>
  <c r="E167" i="50"/>
  <c r="E167" i="48"/>
  <c r="I11" i="72"/>
  <c r="I167" i="48"/>
  <c r="I167" i="49"/>
  <c r="I167" i="50"/>
  <c r="M11" i="72"/>
  <c r="M167" i="48"/>
  <c r="M167" i="49"/>
  <c r="M167" i="50"/>
  <c r="Q11" i="72"/>
  <c r="Q167" i="49"/>
  <c r="Q167" i="50"/>
  <c r="Q167" i="48"/>
  <c r="F12" i="72"/>
  <c r="F169" i="49"/>
  <c r="F169" i="50"/>
  <c r="F169" i="48"/>
  <c r="F170" i="48"/>
  <c r="F170" i="49"/>
  <c r="J12" i="72"/>
  <c r="J170" i="48"/>
  <c r="J169" i="50"/>
  <c r="J168" i="50"/>
  <c r="J169" i="49"/>
  <c r="J170" i="49"/>
  <c r="J169" i="48"/>
  <c r="N12" i="72"/>
  <c r="N169" i="48"/>
  <c r="N169" i="50"/>
  <c r="N169" i="49"/>
  <c r="N170" i="48"/>
  <c r="N170" i="49"/>
  <c r="C13" i="72"/>
  <c r="C171" i="49"/>
  <c r="C171" i="48"/>
  <c r="G13" i="72"/>
  <c r="G171" i="48"/>
  <c r="G171" i="49"/>
  <c r="K13" i="72"/>
  <c r="K171" i="48"/>
  <c r="K171" i="49"/>
  <c r="O13" i="72"/>
  <c r="O171" i="48"/>
  <c r="O171" i="49"/>
  <c r="D14" i="72"/>
  <c r="D194" i="72" s="1"/>
  <c r="D173" i="49"/>
  <c r="D174" i="48"/>
  <c r="D174" i="49"/>
  <c r="D173" i="48"/>
  <c r="H14" i="72"/>
  <c r="H173" i="48"/>
  <c r="H174" i="48"/>
  <c r="H174" i="49"/>
  <c r="H173" i="49"/>
  <c r="L14" i="72"/>
  <c r="L194" i="72" s="1"/>
  <c r="L174" i="49"/>
  <c r="L173" i="49"/>
  <c r="L174" i="48"/>
  <c r="L173" i="48"/>
  <c r="P14" i="72"/>
  <c r="P173" i="48"/>
  <c r="P173" i="49"/>
  <c r="P174" i="48"/>
  <c r="P174" i="49"/>
  <c r="P172" i="49"/>
  <c r="E16" i="72"/>
  <c r="E176" i="50"/>
  <c r="E176" i="49"/>
  <c r="E176" i="48"/>
  <c r="I16" i="72"/>
  <c r="I176" i="50"/>
  <c r="I176" i="48"/>
  <c r="I176" i="49"/>
  <c r="M16" i="72"/>
  <c r="M176" i="49"/>
  <c r="M176" i="48"/>
  <c r="M176" i="50"/>
  <c r="Q16" i="72"/>
  <c r="Q176" i="50"/>
  <c r="Q176" i="49"/>
  <c r="Q176" i="48"/>
  <c r="F17" i="72"/>
  <c r="F177" i="49"/>
  <c r="F177" i="48"/>
  <c r="J17" i="72"/>
  <c r="J177" i="48"/>
  <c r="J177" i="49"/>
  <c r="N17" i="72"/>
  <c r="N177" i="49"/>
  <c r="N177" i="48"/>
  <c r="C57" i="64"/>
  <c r="C8" i="58"/>
  <c r="C8" i="59"/>
  <c r="C62" i="64"/>
  <c r="C15" i="58"/>
  <c r="C15" i="59"/>
  <c r="C67" i="64"/>
  <c r="C22" i="59"/>
  <c r="C22" i="58"/>
  <c r="C55" i="65"/>
  <c r="C35" i="58"/>
  <c r="C35" i="59"/>
  <c r="C51" i="66"/>
  <c r="C48" i="58"/>
  <c r="C48" i="59"/>
  <c r="C56" i="66"/>
  <c r="C56" i="59"/>
  <c r="C56" i="58"/>
  <c r="C57" i="59"/>
  <c r="C57" i="58"/>
  <c r="C55" i="58"/>
  <c r="C53" i="67"/>
  <c r="C69" i="60"/>
  <c r="C69" i="58"/>
  <c r="C69" i="59"/>
  <c r="C58" i="67"/>
  <c r="C78" i="59"/>
  <c r="C77" i="59"/>
  <c r="C77" i="60"/>
  <c r="C77" i="58"/>
  <c r="C78" i="60"/>
  <c r="C78" i="58"/>
  <c r="C63" i="68"/>
  <c r="C505" i="68" s="1"/>
  <c r="C90" i="59"/>
  <c r="C91" i="58"/>
  <c r="C89" i="60"/>
  <c r="C90" i="58"/>
  <c r="C91" i="59"/>
  <c r="C90" i="60"/>
  <c r="C67" i="68"/>
  <c r="C99" i="58"/>
  <c r="C98" i="59"/>
  <c r="C97" i="59"/>
  <c r="C99" i="59"/>
  <c r="C98" i="58"/>
  <c r="C51" i="69"/>
  <c r="C110" i="58"/>
  <c r="C110" i="59"/>
  <c r="C56" i="69"/>
  <c r="C118" i="59"/>
  <c r="C118" i="58"/>
  <c r="C119" i="59"/>
  <c r="C119" i="58"/>
  <c r="C117" i="58"/>
  <c r="C53" i="70"/>
  <c r="C131" i="59"/>
  <c r="C131" i="58"/>
  <c r="C130" i="59"/>
  <c r="C58" i="70"/>
  <c r="C139" i="58"/>
  <c r="C139" i="59"/>
  <c r="C59" i="71"/>
  <c r="C159" i="58"/>
  <c r="C159" i="59"/>
  <c r="C55" i="72"/>
  <c r="C171" i="58"/>
  <c r="C171" i="59"/>
  <c r="C55" i="64"/>
  <c r="C5" i="59"/>
  <c r="C5" i="58"/>
  <c r="C6" i="58"/>
  <c r="C6" i="59"/>
  <c r="C5" i="60"/>
  <c r="C58" i="68"/>
  <c r="C84" i="59"/>
  <c r="C83" i="59"/>
  <c r="C83" i="60"/>
  <c r="C83" i="58"/>
  <c r="C84" i="58"/>
  <c r="C49" i="72"/>
  <c r="C163" i="59"/>
  <c r="C163" i="58"/>
  <c r="G55" i="64"/>
  <c r="G5" i="60"/>
  <c r="G5" i="58"/>
  <c r="G6" i="59"/>
  <c r="G6" i="58"/>
  <c r="G5" i="59"/>
  <c r="K55" i="64"/>
  <c r="K6" i="58"/>
  <c r="K6" i="59"/>
  <c r="K5" i="58"/>
  <c r="K5" i="59"/>
  <c r="K5" i="60"/>
  <c r="O55" i="64"/>
  <c r="O6" i="58"/>
  <c r="O5" i="58"/>
  <c r="O5" i="60"/>
  <c r="O6" i="59"/>
  <c r="O5" i="59"/>
  <c r="E57" i="64"/>
  <c r="E8" i="58"/>
  <c r="E8" i="59"/>
  <c r="I57" i="64"/>
  <c r="I8" i="59"/>
  <c r="I8" i="58"/>
  <c r="M57" i="64"/>
  <c r="M8" i="59"/>
  <c r="M8" i="58"/>
  <c r="Q57" i="64"/>
  <c r="Q8" i="58"/>
  <c r="Q8" i="59"/>
  <c r="G59" i="64"/>
  <c r="G10" i="58"/>
  <c r="G10" i="60"/>
  <c r="G10" i="59"/>
  <c r="G9" i="59"/>
  <c r="K59" i="64"/>
  <c r="K10" i="58"/>
  <c r="K9" i="59"/>
  <c r="K10" i="60"/>
  <c r="K10" i="59"/>
  <c r="K9" i="60"/>
  <c r="K9" i="58"/>
  <c r="O59" i="64"/>
  <c r="O10" i="60"/>
  <c r="O10" i="59"/>
  <c r="O9" i="60"/>
  <c r="O9" i="59"/>
  <c r="O10" i="58"/>
  <c r="E60" i="64"/>
  <c r="E11" i="58"/>
  <c r="E11" i="59"/>
  <c r="E11" i="60"/>
  <c r="G61" i="64"/>
  <c r="G12" i="59"/>
  <c r="G14" i="58"/>
  <c r="G14" i="59"/>
  <c r="G13" i="59"/>
  <c r="G13" i="58"/>
  <c r="G13" i="60"/>
  <c r="G12" i="60"/>
  <c r="E62" i="64"/>
  <c r="E15" i="58"/>
  <c r="E15" i="59"/>
  <c r="I62" i="64"/>
  <c r="I15" i="58"/>
  <c r="I15" i="59"/>
  <c r="M62" i="64"/>
  <c r="M15" i="58"/>
  <c r="M15" i="59"/>
  <c r="Q62" i="64"/>
  <c r="Q15" i="58"/>
  <c r="Q15" i="59"/>
  <c r="G63" i="64"/>
  <c r="G414" i="64" s="1"/>
  <c r="G18" i="58"/>
  <c r="G16" i="59"/>
  <c r="G18" i="59"/>
  <c r="G17" i="58"/>
  <c r="G17" i="59"/>
  <c r="G16" i="58"/>
  <c r="K63" i="64"/>
  <c r="K17" i="59"/>
  <c r="K18" i="59"/>
  <c r="K17" i="58"/>
  <c r="K18" i="58"/>
  <c r="O63" i="64"/>
  <c r="O18" i="58"/>
  <c r="O17" i="59"/>
  <c r="O16" i="59"/>
  <c r="O18" i="59"/>
  <c r="O17" i="58"/>
  <c r="E65" i="64"/>
  <c r="E20" i="58"/>
  <c r="E19" i="58"/>
  <c r="E20" i="60"/>
  <c r="E20" i="59"/>
  <c r="E19" i="59"/>
  <c r="E19" i="60"/>
  <c r="I65" i="64"/>
  <c r="I20" i="58"/>
  <c r="I19" i="59"/>
  <c r="I20" i="60"/>
  <c r="I19" i="60"/>
  <c r="I19" i="58"/>
  <c r="I20" i="59"/>
  <c r="M65" i="64"/>
  <c r="M20" i="60"/>
  <c r="M20" i="58"/>
  <c r="M20" i="59"/>
  <c r="M19" i="58"/>
  <c r="M19" i="59"/>
  <c r="M19" i="60"/>
  <c r="Q65" i="64"/>
  <c r="Q19" i="60"/>
  <c r="Q20" i="58"/>
  <c r="Q20" i="59"/>
  <c r="Q19" i="58"/>
  <c r="Q19" i="59"/>
  <c r="Q20" i="60"/>
  <c r="K66" i="64"/>
  <c r="K438" i="64" s="1"/>
  <c r="K21" i="60"/>
  <c r="K21" i="58"/>
  <c r="K21" i="59"/>
  <c r="E67" i="64"/>
  <c r="E22" i="58"/>
  <c r="E22" i="59"/>
  <c r="I67" i="64"/>
  <c r="I22" i="58"/>
  <c r="I22" i="59"/>
  <c r="M67" i="64"/>
  <c r="M22" i="58"/>
  <c r="M22" i="59"/>
  <c r="Q67" i="64"/>
  <c r="Q22" i="59"/>
  <c r="Q22" i="58"/>
  <c r="G49" i="65"/>
  <c r="G26" i="60"/>
  <c r="G26" i="59"/>
  <c r="G27" i="58"/>
  <c r="G26" i="58"/>
  <c r="G27" i="59"/>
  <c r="K49" i="65"/>
  <c r="K27" i="59"/>
  <c r="K26" i="58"/>
  <c r="K26" i="59"/>
  <c r="K27" i="58"/>
  <c r="K26" i="60"/>
  <c r="O49" i="65"/>
  <c r="O27" i="58"/>
  <c r="O26" i="58"/>
  <c r="O27" i="59"/>
  <c r="O26" i="60"/>
  <c r="O26" i="59"/>
  <c r="E51" i="65"/>
  <c r="E29" i="59"/>
  <c r="E29" i="58"/>
  <c r="I51" i="65"/>
  <c r="I29" i="58"/>
  <c r="I29" i="59"/>
  <c r="M51" i="65"/>
  <c r="M29" i="58"/>
  <c r="M29" i="59"/>
  <c r="Q51" i="65"/>
  <c r="Q29" i="58"/>
  <c r="Q29" i="59"/>
  <c r="G53" i="65"/>
  <c r="G31" i="60"/>
  <c r="G31" i="58"/>
  <c r="G31" i="59"/>
  <c r="G30" i="58"/>
  <c r="G30" i="60"/>
  <c r="K53" i="65"/>
  <c r="K30" i="59"/>
  <c r="K31" i="58"/>
  <c r="K31" i="59"/>
  <c r="K30" i="58"/>
  <c r="K31" i="60"/>
  <c r="O53" i="65"/>
  <c r="O31" i="59"/>
  <c r="O31" i="58"/>
  <c r="O31" i="60"/>
  <c r="O30" i="60"/>
  <c r="O30" i="59"/>
  <c r="E54" i="65"/>
  <c r="E34" i="59"/>
  <c r="E33" i="60"/>
  <c r="E33" i="58"/>
  <c r="E34" i="58"/>
  <c r="E33" i="59"/>
  <c r="I54" i="65"/>
  <c r="I369" i="65" s="1"/>
  <c r="I33" i="59"/>
  <c r="I33" i="60"/>
  <c r="I33" i="58"/>
  <c r="I34" i="59"/>
  <c r="I32" i="59"/>
  <c r="I34" i="58"/>
  <c r="M54" i="65"/>
  <c r="M369" i="65" s="1"/>
  <c r="M33" i="58"/>
  <c r="M34" i="58"/>
  <c r="M33" i="59"/>
  <c r="M32" i="59"/>
  <c r="M34" i="59"/>
  <c r="M33" i="60"/>
  <c r="M32" i="58"/>
  <c r="Q54" i="65"/>
  <c r="Q34" i="58"/>
  <c r="Q33" i="60"/>
  <c r="Q33" i="59"/>
  <c r="Q33" i="58"/>
  <c r="Q34" i="59"/>
  <c r="G55" i="65"/>
  <c r="G35" i="59"/>
  <c r="G35" i="58"/>
  <c r="K55" i="65"/>
  <c r="K35" i="59"/>
  <c r="K35" i="58"/>
  <c r="O55" i="65"/>
  <c r="O35" i="58"/>
  <c r="O35" i="59"/>
  <c r="E56" i="65"/>
  <c r="E373" i="65" s="1"/>
  <c r="E36" i="59"/>
  <c r="E38" i="58"/>
  <c r="E37" i="58"/>
  <c r="E37" i="59"/>
  <c r="E38" i="59"/>
  <c r="I56" i="65"/>
  <c r="I392" i="65" s="1"/>
  <c r="I37" i="59"/>
  <c r="I38" i="59"/>
  <c r="I38" i="58"/>
  <c r="I37" i="58"/>
  <c r="M56" i="65"/>
  <c r="M36" i="59"/>
  <c r="M37" i="58"/>
  <c r="M38" i="59"/>
  <c r="M38" i="58"/>
  <c r="M37" i="59"/>
  <c r="Q56" i="65"/>
  <c r="Q37" i="58"/>
  <c r="Q37" i="59"/>
  <c r="Q38" i="59"/>
  <c r="Q38" i="58"/>
  <c r="G58" i="65"/>
  <c r="G376" i="65" s="1"/>
  <c r="G39" i="58"/>
  <c r="G39" i="60"/>
  <c r="G40" i="60"/>
  <c r="G40" i="58"/>
  <c r="G40" i="59"/>
  <c r="G39" i="59"/>
  <c r="K58" i="65"/>
  <c r="K39" i="59"/>
  <c r="K39" i="60"/>
  <c r="K40" i="59"/>
  <c r="K39" i="58"/>
  <c r="K40" i="58"/>
  <c r="K40" i="60"/>
  <c r="O58" i="65"/>
  <c r="O395" i="65" s="1"/>
  <c r="O40" i="60"/>
  <c r="O39" i="60"/>
  <c r="O40" i="59"/>
  <c r="O39" i="59"/>
  <c r="O39" i="58"/>
  <c r="O40" i="58"/>
  <c r="E59" i="65"/>
  <c r="E41" i="58"/>
  <c r="E41" i="59"/>
  <c r="I59" i="65"/>
  <c r="I41" i="58"/>
  <c r="I41" i="59"/>
  <c r="M59" i="65"/>
  <c r="M41" i="59"/>
  <c r="M41" i="58"/>
  <c r="Q59" i="65"/>
  <c r="Q41" i="59"/>
  <c r="Q41" i="58"/>
  <c r="G49" i="66"/>
  <c r="G45" i="60"/>
  <c r="G46" i="59"/>
  <c r="G45" i="58"/>
  <c r="G46" i="58"/>
  <c r="G45" i="59"/>
  <c r="K49" i="66"/>
  <c r="K46" i="58"/>
  <c r="K46" i="59"/>
  <c r="K45" i="60"/>
  <c r="K45" i="58"/>
  <c r="K45" i="59"/>
  <c r="O49" i="66"/>
  <c r="O45" i="60"/>
  <c r="O45" i="58"/>
  <c r="O45" i="59"/>
  <c r="O46" i="58"/>
  <c r="O46" i="59"/>
  <c r="E51" i="66"/>
  <c r="E48" i="59"/>
  <c r="E48" i="58"/>
  <c r="I51" i="66"/>
  <c r="I48" i="58"/>
  <c r="I48" i="59"/>
  <c r="M51" i="66"/>
  <c r="M48" i="58"/>
  <c r="M48" i="59"/>
  <c r="Q51" i="66"/>
  <c r="Q48" i="59"/>
  <c r="Q48" i="58"/>
  <c r="G53" i="66"/>
  <c r="G50" i="60"/>
  <c r="G50" i="58"/>
  <c r="G49" i="59"/>
  <c r="G50" i="59"/>
  <c r="G49" i="58"/>
  <c r="G49" i="60"/>
  <c r="K53" i="66"/>
  <c r="K50" i="58"/>
  <c r="K49" i="58"/>
  <c r="K49" i="59"/>
  <c r="K50" i="59"/>
  <c r="K50" i="60"/>
  <c r="K49" i="60"/>
  <c r="O53" i="66"/>
  <c r="O50" i="58"/>
  <c r="O49" i="59"/>
  <c r="O50" i="60"/>
  <c r="O50" i="59"/>
  <c r="E54" i="66"/>
  <c r="E369" i="66" s="1"/>
  <c r="E52" i="60"/>
  <c r="E51" i="59"/>
  <c r="E53" i="59"/>
  <c r="E52" i="59"/>
  <c r="E53" i="58"/>
  <c r="E52" i="58"/>
  <c r="I54" i="66"/>
  <c r="I52" i="58"/>
  <c r="I52" i="59"/>
  <c r="I53" i="59"/>
  <c r="I52" i="60"/>
  <c r="I53" i="58"/>
  <c r="I51" i="60"/>
  <c r="M54" i="66"/>
  <c r="M388" i="66" s="1"/>
  <c r="M53" i="59"/>
  <c r="M53" i="58"/>
  <c r="M52" i="58"/>
  <c r="M52" i="60"/>
  <c r="M52" i="59"/>
  <c r="Q54" i="66"/>
  <c r="Q369" i="66" s="1"/>
  <c r="Q51" i="59"/>
  <c r="Q52" i="58"/>
  <c r="Q52" i="60"/>
  <c r="Q53" i="59"/>
  <c r="Q52" i="59"/>
  <c r="Q53" i="58"/>
  <c r="G55" i="66"/>
  <c r="G54" i="58"/>
  <c r="G54" i="59"/>
  <c r="K55" i="66"/>
  <c r="K54" i="58"/>
  <c r="K54" i="59"/>
  <c r="O55" i="66"/>
  <c r="O54" i="58"/>
  <c r="O54" i="59"/>
  <c r="E56" i="66"/>
  <c r="E55" i="59"/>
  <c r="E56" i="58"/>
  <c r="E57" i="58"/>
  <c r="E56" i="59"/>
  <c r="E57" i="59"/>
  <c r="I56" i="66"/>
  <c r="I57" i="58"/>
  <c r="I56" i="59"/>
  <c r="I57" i="59"/>
  <c r="I55" i="59"/>
  <c r="I56" i="58"/>
  <c r="I55" i="58"/>
  <c r="M56" i="66"/>
  <c r="M56" i="59"/>
  <c r="M57" i="59"/>
  <c r="M57" i="58"/>
  <c r="M56" i="58"/>
  <c r="Q56" i="66"/>
  <c r="Q57" i="58"/>
  <c r="Q56" i="58"/>
  <c r="Q56" i="59"/>
  <c r="Q57" i="59"/>
  <c r="Q55" i="59"/>
  <c r="G58" i="66"/>
  <c r="G59" i="60"/>
  <c r="G58" i="58"/>
  <c r="G59" i="58"/>
  <c r="G59" i="59"/>
  <c r="G58" i="60"/>
  <c r="G58" i="59"/>
  <c r="K58" i="66"/>
  <c r="K395" i="66" s="1"/>
  <c r="K58" i="59"/>
  <c r="K58" i="58"/>
  <c r="O58" i="66"/>
  <c r="O58" i="60"/>
  <c r="O59" i="59"/>
  <c r="O59" i="60"/>
  <c r="O58" i="59"/>
  <c r="O58" i="58"/>
  <c r="O59" i="58"/>
  <c r="E59" i="66"/>
  <c r="E60" i="58"/>
  <c r="E60" i="59"/>
  <c r="I59" i="66"/>
  <c r="I414" i="66" s="1"/>
  <c r="I60" i="59"/>
  <c r="I60" i="58"/>
  <c r="M59" i="66"/>
  <c r="M60" i="58"/>
  <c r="M60" i="59"/>
  <c r="Q59" i="66"/>
  <c r="Q414" i="66" s="1"/>
  <c r="Q60" i="59"/>
  <c r="Q60" i="58"/>
  <c r="G49" i="67"/>
  <c r="G64" i="59"/>
  <c r="G65" i="59"/>
  <c r="G64" i="60"/>
  <c r="G65" i="58"/>
  <c r="G64" i="58"/>
  <c r="K49" i="67"/>
  <c r="K65" i="58"/>
  <c r="K64" i="58"/>
  <c r="K65" i="59"/>
  <c r="K64" i="60"/>
  <c r="K64" i="59"/>
  <c r="O49" i="67"/>
  <c r="O64" i="60"/>
  <c r="O65" i="58"/>
  <c r="O64" i="59"/>
  <c r="O64" i="58"/>
  <c r="O65" i="59"/>
  <c r="E51" i="67"/>
  <c r="E67" i="59"/>
  <c r="E67" i="58"/>
  <c r="I51" i="67"/>
  <c r="I67" i="59"/>
  <c r="I67" i="58"/>
  <c r="M51" i="67"/>
  <c r="M67" i="59"/>
  <c r="M67" i="58"/>
  <c r="Q51" i="67"/>
  <c r="Q67" i="59"/>
  <c r="Q67" i="58"/>
  <c r="G53" i="67"/>
  <c r="G69" i="58"/>
  <c r="G69" i="60"/>
  <c r="G69" i="59"/>
  <c r="G68" i="60"/>
  <c r="K53" i="67"/>
  <c r="K69" i="60"/>
  <c r="K69" i="59"/>
  <c r="K68" i="58"/>
  <c r="K69" i="58"/>
  <c r="O53" i="67"/>
  <c r="O69" i="59"/>
  <c r="O69" i="60"/>
  <c r="O68" i="58"/>
  <c r="O68" i="59"/>
  <c r="O69" i="58"/>
  <c r="O68" i="60"/>
  <c r="E54" i="67"/>
  <c r="E388" i="67" s="1"/>
  <c r="E71" i="58"/>
  <c r="E71" i="60"/>
  <c r="E72" i="59"/>
  <c r="E71" i="59"/>
  <c r="E72" i="58"/>
  <c r="I54" i="67"/>
  <c r="I70" i="58"/>
  <c r="I70" i="59"/>
  <c r="I71" i="59"/>
  <c r="I71" i="58"/>
  <c r="I72" i="58"/>
  <c r="I72" i="59"/>
  <c r="I71" i="60"/>
  <c r="I70" i="60"/>
  <c r="M54" i="67"/>
  <c r="M369" i="67" s="1"/>
  <c r="M71" i="60"/>
  <c r="M72" i="58"/>
  <c r="M71" i="59"/>
  <c r="M71" i="58"/>
  <c r="M72" i="59"/>
  <c r="M70" i="60"/>
  <c r="Q54" i="67"/>
  <c r="Q70" i="58"/>
  <c r="Q72" i="59"/>
  <c r="Q71" i="60"/>
  <c r="Q71" i="59"/>
  <c r="Q71" i="58"/>
  <c r="Q72" i="58"/>
  <c r="Q70" i="59"/>
  <c r="G55" i="67"/>
  <c r="G73" i="59"/>
  <c r="G73" i="58"/>
  <c r="K55" i="67"/>
  <c r="K73" i="59"/>
  <c r="K73" i="58"/>
  <c r="O55" i="67"/>
  <c r="O73" i="58"/>
  <c r="O73" i="59"/>
  <c r="E56" i="67"/>
  <c r="E75" i="59"/>
  <c r="E76" i="58"/>
  <c r="E75" i="58"/>
  <c r="E76" i="59"/>
  <c r="E74" i="59"/>
  <c r="I56" i="67"/>
  <c r="I75" i="58"/>
  <c r="I76" i="59"/>
  <c r="I76" i="58"/>
  <c r="I75" i="59"/>
  <c r="I74" i="59"/>
  <c r="M56" i="67"/>
  <c r="M76" i="58"/>
  <c r="M74" i="59"/>
  <c r="M75" i="58"/>
  <c r="M76" i="59"/>
  <c r="M75" i="59"/>
  <c r="M74" i="58"/>
  <c r="Q56" i="67"/>
  <c r="Q74" i="58"/>
  <c r="Q76" i="58"/>
  <c r="Q75" i="58"/>
  <c r="Q76" i="59"/>
  <c r="Q75" i="59"/>
  <c r="G58" i="67"/>
  <c r="G414" i="67" s="1"/>
  <c r="G77" i="58"/>
  <c r="G78" i="58"/>
  <c r="G77" i="60"/>
  <c r="G78" i="59"/>
  <c r="G78" i="60"/>
  <c r="G77" i="59"/>
  <c r="K58" i="67"/>
  <c r="K78" i="60"/>
  <c r="K78" i="58"/>
  <c r="K78" i="59"/>
  <c r="K77" i="59"/>
  <c r="K77" i="60"/>
  <c r="K77" i="58"/>
  <c r="O58" i="67"/>
  <c r="O414" i="67" s="1"/>
  <c r="O77" i="60"/>
  <c r="O77" i="59"/>
  <c r="O78" i="59"/>
  <c r="O77" i="58"/>
  <c r="O78" i="60"/>
  <c r="O78" i="58"/>
  <c r="E59" i="67"/>
  <c r="E376" i="67" s="1"/>
  <c r="E79" i="58"/>
  <c r="E79" i="59"/>
  <c r="I59" i="67"/>
  <c r="I79" i="58"/>
  <c r="I79" i="59"/>
  <c r="M59" i="67"/>
  <c r="M376" i="67" s="1"/>
  <c r="M79" i="59"/>
  <c r="M79" i="58"/>
  <c r="Q59" i="67"/>
  <c r="Q79" i="59"/>
  <c r="Q79" i="58"/>
  <c r="G58" i="68"/>
  <c r="G83" i="58"/>
  <c r="G83" i="60"/>
  <c r="G84" i="58"/>
  <c r="G84" i="59"/>
  <c r="G83" i="59"/>
  <c r="K58" i="68"/>
  <c r="K83" i="59"/>
  <c r="K83" i="60"/>
  <c r="K84" i="58"/>
  <c r="K83" i="58"/>
  <c r="K84" i="59"/>
  <c r="O58" i="68"/>
  <c r="O83" i="59"/>
  <c r="O84" i="58"/>
  <c r="O84" i="59"/>
  <c r="O83" i="60"/>
  <c r="O83" i="58"/>
  <c r="E60" i="68"/>
  <c r="E86" i="59"/>
  <c r="E86" i="58"/>
  <c r="I60" i="68"/>
  <c r="I86" i="58"/>
  <c r="I86" i="59"/>
  <c r="M60" i="68"/>
  <c r="M86" i="59"/>
  <c r="M86" i="58"/>
  <c r="Q60" i="68"/>
  <c r="Q86" i="59"/>
  <c r="Q86" i="58"/>
  <c r="G62" i="68"/>
  <c r="G88" i="60"/>
  <c r="G88" i="59"/>
  <c r="G88" i="58"/>
  <c r="G87" i="60"/>
  <c r="K62" i="68"/>
  <c r="K87" i="60"/>
  <c r="K88" i="58"/>
  <c r="K88" i="59"/>
  <c r="K88" i="60"/>
  <c r="K87" i="59"/>
  <c r="O62" i="68"/>
  <c r="O88" i="58"/>
  <c r="O88" i="59"/>
  <c r="O87" i="60"/>
  <c r="O88" i="60"/>
  <c r="E63" i="68"/>
  <c r="E481" i="68" s="1"/>
  <c r="E91" i="59"/>
  <c r="E90" i="59"/>
  <c r="E90" i="60"/>
  <c r="E91" i="58"/>
  <c r="E89" i="59"/>
  <c r="E90" i="58"/>
  <c r="E89" i="60"/>
  <c r="I63" i="68"/>
  <c r="I90" i="60"/>
  <c r="I90" i="58"/>
  <c r="I91" i="59"/>
  <c r="I91" i="58"/>
  <c r="I90" i="59"/>
  <c r="M63" i="68"/>
  <c r="M481" i="68" s="1"/>
  <c r="M91" i="58"/>
  <c r="M90" i="58"/>
  <c r="M89" i="59"/>
  <c r="M90" i="59"/>
  <c r="M90" i="60"/>
  <c r="M91" i="59"/>
  <c r="Q63" i="68"/>
  <c r="Q505" i="68" s="1"/>
  <c r="Q90" i="59"/>
  <c r="Q90" i="60"/>
  <c r="Q89" i="60"/>
  <c r="Q90" i="58"/>
  <c r="Q89" i="58"/>
  <c r="Q91" i="58"/>
  <c r="Q91" i="59"/>
  <c r="G64" i="68"/>
  <c r="G92" i="59"/>
  <c r="G92" i="60"/>
  <c r="G92" i="58"/>
  <c r="K64" i="68"/>
  <c r="K92" i="60"/>
  <c r="K92" i="58"/>
  <c r="K92" i="59"/>
  <c r="I65" i="68"/>
  <c r="I461" i="68" s="1"/>
  <c r="I94" i="58"/>
  <c r="I95" i="58"/>
  <c r="I94" i="59"/>
  <c r="I94" i="60"/>
  <c r="I95" i="59"/>
  <c r="I93" i="60"/>
  <c r="Q65" i="68"/>
  <c r="Q94" i="58"/>
  <c r="Q95" i="58"/>
  <c r="Q94" i="59"/>
  <c r="Q95" i="59"/>
  <c r="Q93" i="60"/>
  <c r="Q94" i="60"/>
  <c r="G66" i="68"/>
  <c r="G96" i="58"/>
  <c r="G96" i="59"/>
  <c r="K66" i="68"/>
  <c r="K96" i="58"/>
  <c r="K96" i="59"/>
  <c r="O66" i="68"/>
  <c r="O96" i="59"/>
  <c r="O96" i="58"/>
  <c r="E67" i="68"/>
  <c r="E98" i="58"/>
  <c r="E99" i="59"/>
  <c r="E98" i="59"/>
  <c r="E97" i="59"/>
  <c r="E99" i="58"/>
  <c r="E97" i="58"/>
  <c r="I67" i="68"/>
  <c r="I465" i="68" s="1"/>
  <c r="I98" i="59"/>
  <c r="I99" i="58"/>
  <c r="I98" i="58"/>
  <c r="I99" i="59"/>
  <c r="I97" i="59"/>
  <c r="M67" i="68"/>
  <c r="M98" i="58"/>
  <c r="M98" i="59"/>
  <c r="M99" i="58"/>
  <c r="M99" i="59"/>
  <c r="Q67" i="68"/>
  <c r="Q489" i="68" s="1"/>
  <c r="Q97" i="59"/>
  <c r="Q99" i="59"/>
  <c r="Q99" i="58"/>
  <c r="Q98" i="59"/>
  <c r="Q98" i="58"/>
  <c r="Q97" i="58"/>
  <c r="G69" i="68"/>
  <c r="G100" i="59"/>
  <c r="G100" i="58"/>
  <c r="G101" i="59"/>
  <c r="G101" i="58"/>
  <c r="K69" i="68"/>
  <c r="K100" i="59"/>
  <c r="K100" i="58"/>
  <c r="K101" i="59"/>
  <c r="K101" i="58"/>
  <c r="O69" i="68"/>
  <c r="O101" i="59"/>
  <c r="O100" i="59"/>
  <c r="O101" i="58"/>
  <c r="O100" i="58"/>
  <c r="G71" i="68"/>
  <c r="G103" i="58"/>
  <c r="G103" i="59"/>
  <c r="K71" i="68"/>
  <c r="K103" i="59"/>
  <c r="K103" i="58"/>
  <c r="O71" i="68"/>
  <c r="O103" i="59"/>
  <c r="O103" i="58"/>
  <c r="E49" i="69"/>
  <c r="E107" i="58"/>
  <c r="E108" i="59"/>
  <c r="E107" i="59"/>
  <c r="E108" i="58"/>
  <c r="I49" i="69"/>
  <c r="I108" i="58"/>
  <c r="I107" i="59"/>
  <c r="I107" i="58"/>
  <c r="I108" i="59"/>
  <c r="M49" i="69"/>
  <c r="M107" i="59"/>
  <c r="M107" i="58"/>
  <c r="M108" i="59"/>
  <c r="M108" i="58"/>
  <c r="Q49" i="69"/>
  <c r="Q108" i="59"/>
  <c r="Q107" i="59"/>
  <c r="Q108" i="58"/>
  <c r="Q107" i="58"/>
  <c r="G51" i="69"/>
  <c r="G110" i="58"/>
  <c r="G110" i="59"/>
  <c r="K51" i="69"/>
  <c r="K110" i="58"/>
  <c r="K110" i="59"/>
  <c r="O51" i="69"/>
  <c r="O110" i="59"/>
  <c r="O110" i="58"/>
  <c r="E53" i="69"/>
  <c r="E111" i="58"/>
  <c r="I53" i="69"/>
  <c r="I111" i="59"/>
  <c r="M53" i="69"/>
  <c r="M111" i="58"/>
  <c r="Q53" i="69"/>
  <c r="Q111" i="59"/>
  <c r="Q111" i="58"/>
  <c r="E55" i="69"/>
  <c r="E116" i="58"/>
  <c r="E116" i="59"/>
  <c r="I55" i="69"/>
  <c r="I116" i="58"/>
  <c r="I116" i="59"/>
  <c r="M55" i="69"/>
  <c r="M116" i="58"/>
  <c r="M116" i="59"/>
  <c r="Q55" i="69"/>
  <c r="Q116" i="59"/>
  <c r="Q116" i="58"/>
  <c r="G56" i="69"/>
  <c r="G392" i="69" s="1"/>
  <c r="G119" i="59"/>
  <c r="G118" i="59"/>
  <c r="G118" i="58"/>
  <c r="G119" i="58"/>
  <c r="K56" i="69"/>
  <c r="K373" i="69" s="1"/>
  <c r="K118" i="59"/>
  <c r="K119" i="59"/>
  <c r="K119" i="58"/>
  <c r="K118" i="58"/>
  <c r="O56" i="69"/>
  <c r="O373" i="69" s="1"/>
  <c r="O118" i="59"/>
  <c r="O118" i="58"/>
  <c r="O119" i="58"/>
  <c r="O119" i="59"/>
  <c r="O117" i="59"/>
  <c r="E58" i="69"/>
  <c r="E120" i="59"/>
  <c r="E120" i="58"/>
  <c r="I58" i="69"/>
  <c r="I120" i="58"/>
  <c r="I120" i="59"/>
  <c r="M58" i="69"/>
  <c r="M395" i="69" s="1"/>
  <c r="M120" i="59"/>
  <c r="M120" i="58"/>
  <c r="Q58" i="69"/>
  <c r="Q120" i="58"/>
  <c r="Q120" i="59"/>
  <c r="G59" i="69"/>
  <c r="G122" i="59"/>
  <c r="G122" i="58"/>
  <c r="K59" i="69"/>
  <c r="K395" i="69" s="1"/>
  <c r="K122" i="59"/>
  <c r="K122" i="58"/>
  <c r="O59" i="69"/>
  <c r="O122" i="59"/>
  <c r="O122" i="58"/>
  <c r="E49" i="70"/>
  <c r="E126" i="58"/>
  <c r="E127" i="58"/>
  <c r="E126" i="59"/>
  <c r="E127" i="59"/>
  <c r="I49" i="70"/>
  <c r="I126" i="59"/>
  <c r="I127" i="59"/>
  <c r="I126" i="58"/>
  <c r="I127" i="58"/>
  <c r="M49" i="70"/>
  <c r="M127" i="58"/>
  <c r="M126" i="59"/>
  <c r="M127" i="59"/>
  <c r="M126" i="58"/>
  <c r="Q49" i="70"/>
  <c r="Q127" i="59"/>
  <c r="Q126" i="58"/>
  <c r="Q126" i="59"/>
  <c r="Q127" i="58"/>
  <c r="G51" i="70"/>
  <c r="G129" i="59"/>
  <c r="G129" i="58"/>
  <c r="K51" i="70"/>
  <c r="K129" i="59"/>
  <c r="K129" i="58"/>
  <c r="O51" i="70"/>
  <c r="O129" i="58"/>
  <c r="O129" i="59"/>
  <c r="E53" i="70"/>
  <c r="E131" i="59"/>
  <c r="E131" i="58"/>
  <c r="E130" i="58"/>
  <c r="I53" i="70"/>
  <c r="I131" i="59"/>
  <c r="I130" i="58"/>
  <c r="I131" i="58"/>
  <c r="I130" i="59"/>
  <c r="M53" i="70"/>
  <c r="M131" i="58"/>
  <c r="M131" i="59"/>
  <c r="M130" i="58"/>
  <c r="Q53" i="70"/>
  <c r="Q131" i="58"/>
  <c r="Q130" i="59"/>
  <c r="Q131" i="59"/>
  <c r="Q130" i="58"/>
  <c r="G54" i="70"/>
  <c r="G133" i="58"/>
  <c r="G134" i="59"/>
  <c r="G134" i="58"/>
  <c r="G133" i="59"/>
  <c r="K54" i="70"/>
  <c r="K134" i="58"/>
  <c r="K134" i="59"/>
  <c r="K133" i="59"/>
  <c r="K133" i="58"/>
  <c r="K132" i="59"/>
  <c r="O54" i="70"/>
  <c r="O133" i="59"/>
  <c r="O134" i="58"/>
  <c r="O133" i="58"/>
  <c r="O134" i="59"/>
  <c r="E55" i="70"/>
  <c r="E135" i="59"/>
  <c r="E135" i="58"/>
  <c r="I55" i="70"/>
  <c r="I135" i="59"/>
  <c r="I135" i="58"/>
  <c r="M55" i="70"/>
  <c r="M135" i="58"/>
  <c r="M135" i="59"/>
  <c r="Q55" i="70"/>
  <c r="Q135" i="59"/>
  <c r="Q135" i="58"/>
  <c r="G56" i="70"/>
  <c r="G392" i="70" s="1"/>
  <c r="G138" i="58"/>
  <c r="G137" i="59"/>
  <c r="G138" i="59"/>
  <c r="G137" i="58"/>
  <c r="K56" i="70"/>
  <c r="K137" i="59"/>
  <c r="K137" i="58"/>
  <c r="K138" i="59"/>
  <c r="K138" i="58"/>
  <c r="K136" i="58"/>
  <c r="O56" i="70"/>
  <c r="O392" i="70" s="1"/>
  <c r="O138" i="58"/>
  <c r="O137" i="58"/>
  <c r="O137" i="59"/>
  <c r="O138" i="59"/>
  <c r="O136" i="59"/>
  <c r="E58" i="70"/>
  <c r="E139" i="60"/>
  <c r="E124" i="60" s="1"/>
  <c r="E139" i="58"/>
  <c r="E140" i="59"/>
  <c r="E139" i="59"/>
  <c r="E140" i="58"/>
  <c r="E140" i="60"/>
  <c r="I58" i="70"/>
  <c r="I395" i="70" s="1"/>
  <c r="I139" i="58"/>
  <c r="I139" i="59"/>
  <c r="M58" i="70"/>
  <c r="M139" i="59"/>
  <c r="M139" i="58"/>
  <c r="Q58" i="70"/>
  <c r="Q139" i="58"/>
  <c r="Q139" i="59"/>
  <c r="Q140" i="59"/>
  <c r="Q140" i="58"/>
  <c r="Q140" i="60"/>
  <c r="Q139" i="60"/>
  <c r="Q124" i="60" s="1"/>
  <c r="G59" i="70"/>
  <c r="G141" i="59"/>
  <c r="G141" i="58"/>
  <c r="K59" i="70"/>
  <c r="K141" i="59"/>
  <c r="K141" i="58"/>
  <c r="O59" i="70"/>
  <c r="O414" i="70" s="1"/>
  <c r="O141" i="59"/>
  <c r="O141" i="58"/>
  <c r="E49" i="71"/>
  <c r="E145" i="58"/>
  <c r="E145" i="59"/>
  <c r="I49" i="71"/>
  <c r="I145" i="58"/>
  <c r="I145" i="59"/>
  <c r="M49" i="71"/>
  <c r="M145" i="58"/>
  <c r="M145" i="59"/>
  <c r="Q49" i="71"/>
  <c r="Q145" i="58"/>
  <c r="Q145" i="59"/>
  <c r="G51" i="71"/>
  <c r="G147" i="59"/>
  <c r="G147" i="58"/>
  <c r="K51" i="71"/>
  <c r="K147" i="59"/>
  <c r="K147" i="58"/>
  <c r="O51" i="71"/>
  <c r="O147" i="59"/>
  <c r="O147" i="58"/>
  <c r="M53" i="71"/>
  <c r="M148" i="59"/>
  <c r="Q53" i="71"/>
  <c r="Q148" i="58"/>
  <c r="E55" i="71"/>
  <c r="E153" i="58"/>
  <c r="E153" i="59"/>
  <c r="I55" i="71"/>
  <c r="I153" i="59"/>
  <c r="I153" i="58"/>
  <c r="M55" i="71"/>
  <c r="M153" i="59"/>
  <c r="M153" i="58"/>
  <c r="Q55" i="71"/>
  <c r="Q153" i="59"/>
  <c r="Q153" i="58"/>
  <c r="G56" i="71"/>
  <c r="G155" i="59"/>
  <c r="G155" i="58"/>
  <c r="G156" i="58"/>
  <c r="G156" i="59"/>
  <c r="K56" i="71"/>
  <c r="K156" i="58"/>
  <c r="K155" i="59"/>
  <c r="K155" i="58"/>
  <c r="K156" i="59"/>
  <c r="K154" i="59"/>
  <c r="O56" i="71"/>
  <c r="O376" i="71" s="1"/>
  <c r="O156" i="59"/>
  <c r="O155" i="59"/>
  <c r="O155" i="58"/>
  <c r="O156" i="58"/>
  <c r="O154" i="59"/>
  <c r="E58" i="71"/>
  <c r="E379" i="71" s="1"/>
  <c r="E157" i="59"/>
  <c r="E157" i="58"/>
  <c r="I58" i="71"/>
  <c r="I157" i="59"/>
  <c r="I157" i="58"/>
  <c r="M58" i="71"/>
  <c r="M157" i="58"/>
  <c r="M157" i="59"/>
  <c r="Q58" i="71"/>
  <c r="Q157" i="59"/>
  <c r="Q157" i="58"/>
  <c r="G59" i="71"/>
  <c r="G159" i="59"/>
  <c r="G159" i="58"/>
  <c r="K59" i="71"/>
  <c r="K361" i="71" s="1"/>
  <c r="K159" i="58"/>
  <c r="K159" i="59"/>
  <c r="O59" i="71"/>
  <c r="O159" i="59"/>
  <c r="O159" i="58"/>
  <c r="E49" i="72"/>
  <c r="E163" i="58"/>
  <c r="E163" i="59"/>
  <c r="I49" i="72"/>
  <c r="I163" i="58"/>
  <c r="I163" i="59"/>
  <c r="M49" i="72"/>
  <c r="M163" i="58"/>
  <c r="M163" i="59"/>
  <c r="Q49" i="72"/>
  <c r="Q163" i="59"/>
  <c r="Q163" i="58"/>
  <c r="G51" i="72"/>
  <c r="G165" i="58"/>
  <c r="G165" i="59"/>
  <c r="K51" i="72"/>
  <c r="K165" i="59"/>
  <c r="K165" i="58"/>
  <c r="O51" i="72"/>
  <c r="O165" i="58"/>
  <c r="O165" i="59"/>
  <c r="E53" i="72"/>
  <c r="E166" i="59"/>
  <c r="E166" i="58"/>
  <c r="I53" i="72"/>
  <c r="I166" i="59"/>
  <c r="I166" i="58"/>
  <c r="M53" i="72"/>
  <c r="M166" i="58"/>
  <c r="Q53" i="72"/>
  <c r="Q166" i="58"/>
  <c r="Q166" i="59"/>
  <c r="E55" i="72"/>
  <c r="E171" i="58"/>
  <c r="E171" i="59"/>
  <c r="I55" i="72"/>
  <c r="I171" i="58"/>
  <c r="I171" i="59"/>
  <c r="M55" i="72"/>
  <c r="M171" i="59"/>
  <c r="M171" i="58"/>
  <c r="Q55" i="72"/>
  <c r="Q171" i="59"/>
  <c r="Q171" i="58"/>
  <c r="G56" i="72"/>
  <c r="G174" i="59"/>
  <c r="G173" i="58"/>
  <c r="G174" i="58"/>
  <c r="G173" i="59"/>
  <c r="G172" i="59"/>
  <c r="K56" i="72"/>
  <c r="K376" i="72" s="1"/>
  <c r="K173" i="59"/>
  <c r="K173" i="58"/>
  <c r="K174" i="58"/>
  <c r="K174" i="59"/>
  <c r="O56" i="72"/>
  <c r="O358" i="72" s="1"/>
  <c r="O173" i="58"/>
  <c r="O174" i="59"/>
  <c r="O173" i="59"/>
  <c r="O174" i="58"/>
  <c r="E58" i="72"/>
  <c r="E379" i="72" s="1"/>
  <c r="E175" i="59"/>
  <c r="E175" i="58"/>
  <c r="I58" i="72"/>
  <c r="I175" i="58"/>
  <c r="I175" i="59"/>
  <c r="M58" i="72"/>
  <c r="M361" i="72" s="1"/>
  <c r="M175" i="59"/>
  <c r="M175" i="58"/>
  <c r="Q58" i="72"/>
  <c r="Q175" i="58"/>
  <c r="Q175" i="59"/>
  <c r="G59" i="72"/>
  <c r="G177" i="58"/>
  <c r="G177" i="59"/>
  <c r="K59" i="72"/>
  <c r="K177" i="59"/>
  <c r="K177" i="58"/>
  <c r="O59" i="72"/>
  <c r="O177" i="58"/>
  <c r="O177" i="59"/>
  <c r="O16" i="48"/>
  <c r="O12" i="48"/>
  <c r="I9" i="44"/>
  <c r="I9" i="48" s="1"/>
  <c r="I16" i="48"/>
  <c r="Q19" i="48"/>
  <c r="N9" i="44"/>
  <c r="N9" i="48" s="1"/>
  <c r="N12" i="48"/>
  <c r="I12" i="48"/>
  <c r="N16" i="48"/>
  <c r="H12" i="48"/>
  <c r="M19" i="48"/>
  <c r="H19" i="48"/>
  <c r="F36" i="48"/>
  <c r="L32" i="48"/>
  <c r="I39" i="48"/>
  <c r="G39" i="48"/>
  <c r="M36" i="48"/>
  <c r="D36" i="48"/>
  <c r="G32" i="48"/>
  <c r="I32" i="48"/>
  <c r="K58" i="48"/>
  <c r="L55" i="48"/>
  <c r="P39" i="48"/>
  <c r="O36" i="48"/>
  <c r="P51" i="48"/>
  <c r="Q58" i="48"/>
  <c r="N55" i="48"/>
  <c r="E70" i="48"/>
  <c r="E55" i="48"/>
  <c r="N70" i="48"/>
  <c r="K51" i="48"/>
  <c r="F51" i="48"/>
  <c r="Q51" i="48"/>
  <c r="I77" i="48"/>
  <c r="F74" i="48"/>
  <c r="H58" i="48"/>
  <c r="E51" i="48"/>
  <c r="G70" i="48"/>
  <c r="M74" i="48"/>
  <c r="H74" i="48"/>
  <c r="K55" i="48"/>
  <c r="O74" i="48"/>
  <c r="L77" i="48"/>
  <c r="K77" i="48"/>
  <c r="J58" i="48"/>
  <c r="C74" i="48"/>
  <c r="B32" i="48"/>
  <c r="K93" i="48"/>
  <c r="J100" i="48"/>
  <c r="O93" i="48"/>
  <c r="N89" i="48"/>
  <c r="C100" i="48"/>
  <c r="J97" i="48"/>
  <c r="I93" i="48"/>
  <c r="P89" i="48"/>
  <c r="M97" i="48"/>
  <c r="M89" i="48"/>
  <c r="N93" i="48"/>
  <c r="B97" i="48"/>
  <c r="L100" i="48"/>
  <c r="M100" i="48"/>
  <c r="G105" i="44"/>
  <c r="P124" i="44"/>
  <c r="P130" i="48"/>
  <c r="D111" i="48"/>
  <c r="K105" i="44"/>
  <c r="K111" i="48"/>
  <c r="M111" i="48"/>
  <c r="O111" i="48"/>
  <c r="H43" i="45"/>
  <c r="H49" i="49"/>
  <c r="F62" i="45"/>
  <c r="F68" i="49"/>
  <c r="D81" i="45"/>
  <c r="D141" i="68"/>
  <c r="D87" i="49"/>
  <c r="M81" i="47"/>
  <c r="M189" i="68"/>
  <c r="M87" i="50"/>
  <c r="Q81" i="47"/>
  <c r="Q189" i="68"/>
  <c r="Q183" i="68" s="1"/>
  <c r="Q87" i="50"/>
  <c r="I166" i="49"/>
  <c r="I161" i="45"/>
  <c r="H168" i="48"/>
  <c r="I70" i="49"/>
  <c r="F117" i="49"/>
  <c r="H139" i="70"/>
  <c r="H196" i="70"/>
  <c r="J116" i="71"/>
  <c r="J140" i="71"/>
  <c r="I168" i="49"/>
  <c r="G183" i="68"/>
  <c r="H208" i="69"/>
  <c r="C208" i="70"/>
  <c r="F202" i="71"/>
  <c r="E30" i="58"/>
  <c r="C74" i="59"/>
  <c r="C172" i="59"/>
  <c r="H93" i="59"/>
  <c r="I132" i="59"/>
  <c r="Q376" i="72"/>
  <c r="Q322" i="72"/>
  <c r="L325" i="72"/>
  <c r="G403" i="66"/>
  <c r="H68" i="60"/>
  <c r="D172" i="72"/>
  <c r="D98" i="72"/>
  <c r="O172" i="48"/>
  <c r="I143" i="72"/>
  <c r="B112" i="66"/>
  <c r="P126" i="64"/>
  <c r="F19" i="49"/>
  <c r="G19" i="49"/>
  <c r="F30" i="49"/>
  <c r="M51" i="49"/>
  <c r="O70" i="49"/>
  <c r="J148" i="67"/>
  <c r="L164" i="68"/>
  <c r="K196" i="69"/>
  <c r="K139" i="69"/>
  <c r="K118" i="69"/>
  <c r="K112" i="69" s="1"/>
  <c r="H143" i="71"/>
  <c r="D143" i="72"/>
  <c r="B202" i="72"/>
  <c r="M9" i="50"/>
  <c r="M3" i="47"/>
  <c r="C12" i="50"/>
  <c r="M150" i="65"/>
  <c r="K70" i="50"/>
  <c r="C16" i="58"/>
  <c r="G111" i="59"/>
  <c r="K331" i="69"/>
  <c r="K388" i="69"/>
  <c r="B100" i="49"/>
  <c r="M141" i="68"/>
  <c r="M87" i="49"/>
  <c r="M81" i="45"/>
  <c r="D139" i="70"/>
  <c r="D118" i="70"/>
  <c r="O143" i="71"/>
  <c r="D136" i="72"/>
  <c r="D190" i="72"/>
  <c r="D116" i="72"/>
  <c r="D111" i="72" s="1"/>
  <c r="O172" i="49"/>
  <c r="H9" i="50"/>
  <c r="I105" i="50"/>
  <c r="Q175" i="69"/>
  <c r="F154" i="48"/>
  <c r="L9" i="49"/>
  <c r="L3" i="45"/>
  <c r="F132" i="64"/>
  <c r="N36" i="49"/>
  <c r="E141" i="68"/>
  <c r="E135" i="68" s="1"/>
  <c r="E87" i="49"/>
  <c r="E81" i="45"/>
  <c r="N105" i="45"/>
  <c r="P146" i="70"/>
  <c r="P136" i="71"/>
  <c r="N168" i="49"/>
  <c r="Q175" i="49"/>
  <c r="N168" i="64"/>
  <c r="E240" i="64"/>
  <c r="E174" i="64"/>
  <c r="H156" i="65"/>
  <c r="H213" i="65" s="1"/>
  <c r="F156" i="66"/>
  <c r="J219" i="66"/>
  <c r="J156" i="66"/>
  <c r="I70" i="50"/>
  <c r="K93" i="50"/>
  <c r="C204" i="71"/>
  <c r="K202" i="72"/>
  <c r="G166" i="50"/>
  <c r="G161" i="47"/>
  <c r="H168" i="50"/>
  <c r="M348" i="65"/>
  <c r="M342" i="65" s="1"/>
  <c r="I32" i="60"/>
  <c r="D168" i="48"/>
  <c r="Q118" i="65"/>
  <c r="N243" i="68"/>
  <c r="M116" i="72"/>
  <c r="P174" i="64"/>
  <c r="O49" i="50"/>
  <c r="G93" i="70"/>
  <c r="E166" i="48"/>
  <c r="F166" i="48"/>
  <c r="B136" i="49"/>
  <c r="Q32" i="49"/>
  <c r="N39" i="49"/>
  <c r="C89" i="49"/>
  <c r="N93" i="49"/>
  <c r="Q146" i="70"/>
  <c r="J157" i="49"/>
  <c r="D130" i="72"/>
  <c r="B19" i="50"/>
  <c r="B120" i="50"/>
  <c r="B105" i="50" s="1"/>
  <c r="D19" i="50"/>
  <c r="C156" i="65"/>
  <c r="C213" i="65" s="1"/>
  <c r="F32" i="50"/>
  <c r="H222" i="65"/>
  <c r="J58" i="50"/>
  <c r="L215" i="69"/>
  <c r="L156" i="69"/>
  <c r="L213" i="69" s="1"/>
  <c r="H204" i="71"/>
  <c r="D212" i="71"/>
  <c r="D152" i="71"/>
  <c r="M392" i="70"/>
  <c r="M335" i="70"/>
  <c r="G9" i="58"/>
  <c r="F365" i="64"/>
  <c r="J16" i="59"/>
  <c r="O51" i="59"/>
  <c r="G32" i="58"/>
  <c r="M285" i="66"/>
  <c r="Q280" i="71"/>
  <c r="Q154" i="58"/>
  <c r="J335" i="67"/>
  <c r="J310" i="67"/>
  <c r="E409" i="68"/>
  <c r="M335" i="69"/>
  <c r="M310" i="69"/>
  <c r="E324" i="70"/>
  <c r="E304" i="70"/>
  <c r="Q148" i="59"/>
  <c r="D166" i="59"/>
  <c r="F372" i="72"/>
  <c r="F318" i="72"/>
  <c r="G111" i="58"/>
  <c r="M369" i="69"/>
  <c r="M291" i="69"/>
  <c r="P16" i="59"/>
  <c r="C414" i="65"/>
  <c r="D12" i="60"/>
  <c r="D335" i="66"/>
  <c r="D97" i="58"/>
  <c r="J148" i="58"/>
  <c r="H338" i="64"/>
  <c r="H360" i="64"/>
  <c r="Q16" i="59"/>
  <c r="P375" i="64"/>
  <c r="P36" i="59"/>
  <c r="G55" i="59"/>
  <c r="Q74" i="59"/>
  <c r="H87" i="59"/>
  <c r="N324" i="69"/>
  <c r="J304" i="69"/>
  <c r="L132" i="59"/>
  <c r="N338" i="70"/>
  <c r="Q298" i="72"/>
  <c r="Q293" i="72" s="1"/>
  <c r="O372" i="72"/>
  <c r="O318" i="72"/>
  <c r="C384" i="71"/>
  <c r="L403" i="66"/>
  <c r="K501" i="68"/>
  <c r="L400" i="69"/>
  <c r="I348" i="70"/>
  <c r="I405" i="70" s="1"/>
  <c r="D334" i="71"/>
  <c r="D388" i="71" s="1"/>
  <c r="E291" i="66"/>
  <c r="E55" i="58"/>
  <c r="G97" i="58"/>
  <c r="C293" i="71"/>
  <c r="F372" i="64"/>
  <c r="I327" i="65"/>
  <c r="L304" i="67"/>
  <c r="L329" i="67"/>
  <c r="K70" i="59"/>
  <c r="L335" i="67"/>
  <c r="M117" i="59"/>
  <c r="F322" i="71"/>
  <c r="J376" i="71"/>
  <c r="J322" i="71"/>
  <c r="E172" i="59"/>
  <c r="H70" i="60"/>
  <c r="Q400" i="70"/>
  <c r="O403" i="70"/>
  <c r="L68" i="59"/>
  <c r="N32" i="58"/>
  <c r="F36" i="58"/>
  <c r="J70" i="58"/>
  <c r="L291" i="69"/>
  <c r="L285" i="69" s="1"/>
  <c r="I331" i="65"/>
  <c r="F97" i="59"/>
  <c r="N338" i="69"/>
  <c r="H338" i="70"/>
  <c r="O298" i="72"/>
  <c r="O293" i="72" s="1"/>
  <c r="C407" i="69"/>
  <c r="C348" i="69"/>
  <c r="D49" i="60"/>
  <c r="L403" i="67"/>
  <c r="P425" i="68"/>
  <c r="M501" i="68"/>
  <c r="O89" i="60"/>
  <c r="J400" i="70"/>
  <c r="D403" i="70"/>
  <c r="E143" i="60"/>
  <c r="O30" i="58"/>
  <c r="I431" i="68"/>
  <c r="I81" i="57"/>
  <c r="N51" i="59"/>
  <c r="O43" i="47"/>
  <c r="E93" i="50"/>
  <c r="Q105" i="47"/>
  <c r="J51" i="50"/>
  <c r="P70" i="50"/>
  <c r="P100" i="50"/>
  <c r="N143" i="47"/>
  <c r="N148" i="50"/>
  <c r="M124" i="47"/>
  <c r="M130" i="50"/>
  <c r="D51" i="49"/>
  <c r="D93" i="49"/>
  <c r="K150" i="48"/>
  <c r="K157" i="48"/>
  <c r="H136" i="48"/>
  <c r="N136" i="48"/>
  <c r="L132" i="48"/>
  <c r="E117" i="48"/>
  <c r="P117" i="48"/>
  <c r="N181" i="68"/>
  <c r="F181" i="68"/>
  <c r="M180" i="68"/>
  <c r="E180" i="68"/>
  <c r="L130" i="68"/>
  <c r="L179" i="68"/>
  <c r="D130" i="68"/>
  <c r="D179" i="68"/>
  <c r="J127" i="68"/>
  <c r="Q174" i="68"/>
  <c r="P173" i="68"/>
  <c r="H173" i="68"/>
  <c r="O123" i="68"/>
  <c r="O219" i="68" s="1"/>
  <c r="O172" i="68"/>
  <c r="G123" i="68"/>
  <c r="G220" i="68"/>
  <c r="G172" i="68"/>
  <c r="N170" i="68"/>
  <c r="F170" i="68"/>
  <c r="M217" i="68"/>
  <c r="L119" i="68"/>
  <c r="L168" i="68"/>
  <c r="D119" i="68"/>
  <c r="D168" i="68"/>
  <c r="K166" i="68"/>
  <c r="C166" i="68"/>
  <c r="J86" i="48"/>
  <c r="F115" i="68"/>
  <c r="F163" i="68" s="1"/>
  <c r="F212" i="68"/>
  <c r="M84" i="48"/>
  <c r="E84" i="48"/>
  <c r="L83" i="48"/>
  <c r="D83" i="48"/>
  <c r="B95" i="48"/>
  <c r="B83" i="48"/>
  <c r="J79" i="48"/>
  <c r="Q78" i="48"/>
  <c r="I78" i="48"/>
  <c r="P76" i="48"/>
  <c r="H76" i="48"/>
  <c r="O75" i="48"/>
  <c r="G75" i="48"/>
  <c r="N73" i="48"/>
  <c r="F73" i="48"/>
  <c r="M72" i="48"/>
  <c r="E72" i="48"/>
  <c r="L71" i="48"/>
  <c r="D71" i="48"/>
  <c r="K69" i="48"/>
  <c r="C69" i="48"/>
  <c r="F67" i="48"/>
  <c r="Q134" i="67"/>
  <c r="I134" i="67"/>
  <c r="P94" i="67"/>
  <c r="P133" i="67"/>
  <c r="H94" i="67"/>
  <c r="H133" i="67"/>
  <c r="B94" i="66"/>
  <c r="B138" i="67"/>
  <c r="M186" i="66"/>
  <c r="L108" i="66"/>
  <c r="L146" i="66" s="1"/>
  <c r="D185" i="66"/>
  <c r="D108" i="66"/>
  <c r="K145" i="66"/>
  <c r="C145" i="66"/>
  <c r="J105" i="66"/>
  <c r="J144" i="66"/>
  <c r="Q180" i="66"/>
  <c r="Q142" i="66"/>
  <c r="I142" i="66"/>
  <c r="P141" i="66"/>
  <c r="H141" i="66"/>
  <c r="O101" i="66"/>
  <c r="O140" i="66"/>
  <c r="G101" i="66"/>
  <c r="G140" i="66"/>
  <c r="N138" i="66"/>
  <c r="F176" i="66"/>
  <c r="F138" i="66"/>
  <c r="M48" i="48"/>
  <c r="I97" i="66"/>
  <c r="I135" i="66" s="1"/>
  <c r="L134" i="66"/>
  <c r="D134" i="66"/>
  <c r="K94" i="66"/>
  <c r="K133" i="66"/>
  <c r="C94" i="66"/>
  <c r="C133" i="66"/>
  <c r="B176" i="65"/>
  <c r="M186" i="65"/>
  <c r="L108" i="65"/>
  <c r="D108" i="65"/>
  <c r="D185" i="65"/>
  <c r="K145" i="65"/>
  <c r="C183" i="65"/>
  <c r="C145" i="65"/>
  <c r="J105" i="65"/>
  <c r="J144" i="65"/>
  <c r="Q142" i="65"/>
  <c r="I180" i="65"/>
  <c r="I142" i="65"/>
  <c r="P141" i="65"/>
  <c r="H141" i="65"/>
  <c r="O101" i="65"/>
  <c r="O178" i="65"/>
  <c r="O140" i="65"/>
  <c r="G101" i="65"/>
  <c r="G140" i="65"/>
  <c r="F176" i="65"/>
  <c r="F138" i="65"/>
  <c r="M29" i="48"/>
  <c r="I97" i="65"/>
  <c r="I135" i="65" s="1"/>
  <c r="D172" i="65"/>
  <c r="K94" i="65"/>
  <c r="K132" i="65" s="1"/>
  <c r="C94" i="65"/>
  <c r="C132" i="65" s="1"/>
  <c r="C133" i="65"/>
  <c r="J208" i="64"/>
  <c r="J166" i="64"/>
  <c r="Q165" i="64"/>
  <c r="I165" i="64"/>
  <c r="P121" i="64"/>
  <c r="P164" i="64"/>
  <c r="H121" i="64"/>
  <c r="H164" i="64"/>
  <c r="O162" i="64"/>
  <c r="G162" i="64"/>
  <c r="N118" i="64"/>
  <c r="N202" i="64" s="1"/>
  <c r="N203" i="64"/>
  <c r="F118" i="64"/>
  <c r="F160" i="64" s="1"/>
  <c r="F161" i="64"/>
  <c r="E159" i="64"/>
  <c r="C114" i="64"/>
  <c r="C198" i="64" s="1"/>
  <c r="C157" i="64"/>
  <c r="J155" i="64"/>
  <c r="Q154" i="64"/>
  <c r="I154" i="64"/>
  <c r="P109" i="64"/>
  <c r="P151" i="64" s="1"/>
  <c r="P152" i="64"/>
  <c r="D8" i="48"/>
  <c r="O150" i="64"/>
  <c r="G150" i="64"/>
  <c r="N106" i="64"/>
  <c r="N148" i="64" s="1"/>
  <c r="N149" i="64"/>
  <c r="F106" i="64"/>
  <c r="F148" i="64" s="1"/>
  <c r="F149" i="64"/>
  <c r="B118" i="64"/>
  <c r="B106" i="64"/>
  <c r="B148" i="64" s="1"/>
  <c r="B149" i="64"/>
  <c r="H403" i="67"/>
  <c r="F400" i="69"/>
  <c r="I384" i="71"/>
  <c r="F334" i="71"/>
  <c r="G384" i="72"/>
  <c r="K143" i="60"/>
  <c r="N43" i="47"/>
  <c r="N49" i="50"/>
  <c r="I157" i="50"/>
  <c r="D30" i="49"/>
  <c r="B9" i="49"/>
  <c r="C148" i="49"/>
  <c r="Q157" i="48"/>
  <c r="L150" i="48"/>
  <c r="L139" i="48"/>
  <c r="G132" i="48"/>
  <c r="J117" i="48"/>
  <c r="C120" i="48"/>
  <c r="M181" i="68"/>
  <c r="P180" i="68"/>
  <c r="D180" i="68"/>
  <c r="K130" i="68"/>
  <c r="K179" i="68"/>
  <c r="N177" i="68"/>
  <c r="Q127" i="68"/>
  <c r="Q223" i="68" s="1"/>
  <c r="Q224" i="68"/>
  <c r="Q176" i="68"/>
  <c r="E127" i="68"/>
  <c r="E176" i="68"/>
  <c r="H222" i="68"/>
  <c r="H174" i="68"/>
  <c r="N220" i="68"/>
  <c r="N123" i="68"/>
  <c r="M170" i="68"/>
  <c r="P169" i="68"/>
  <c r="D169" i="68"/>
  <c r="K216" i="68"/>
  <c r="K119" i="68"/>
  <c r="K167" i="68" s="1"/>
  <c r="N166" i="68"/>
  <c r="M115" i="68"/>
  <c r="M163" i="68" s="1"/>
  <c r="M164" i="68"/>
  <c r="L84" i="48"/>
  <c r="D84" i="48"/>
  <c r="C83" i="48"/>
  <c r="Q79" i="48"/>
  <c r="E79" i="48"/>
  <c r="D78" i="48"/>
  <c r="G76" i="48"/>
  <c r="J75" i="48"/>
  <c r="I73" i="48"/>
  <c r="L72" i="48"/>
  <c r="O71" i="48"/>
  <c r="C71" i="48"/>
  <c r="F69" i="48"/>
  <c r="E67" i="48"/>
  <c r="O94" i="67"/>
  <c r="C94" i="67"/>
  <c r="C132" i="67" s="1"/>
  <c r="B148" i="67"/>
  <c r="P60" i="48"/>
  <c r="D60" i="48"/>
  <c r="G59" i="48"/>
  <c r="J57" i="48"/>
  <c r="M56" i="48"/>
  <c r="P54" i="48"/>
  <c r="D54" i="48"/>
  <c r="G53" i="48"/>
  <c r="J52" i="48"/>
  <c r="M50" i="48"/>
  <c r="P48" i="48"/>
  <c r="H97" i="66"/>
  <c r="H135" i="66" s="1"/>
  <c r="G134" i="66"/>
  <c r="J94" i="66"/>
  <c r="J133" i="66"/>
  <c r="B97" i="65"/>
  <c r="B135" i="65" s="1"/>
  <c r="H41" i="48"/>
  <c r="K40" i="48"/>
  <c r="N38" i="48"/>
  <c r="Q37" i="48"/>
  <c r="P35" i="48"/>
  <c r="D35" i="48"/>
  <c r="G34" i="48"/>
  <c r="J33" i="48"/>
  <c r="M31" i="48"/>
  <c r="P29" i="48"/>
  <c r="L97" i="65"/>
  <c r="L135" i="65" s="1"/>
  <c r="L136" i="65"/>
  <c r="G134" i="65"/>
  <c r="J94" i="65"/>
  <c r="J171" i="65"/>
  <c r="M208" i="64"/>
  <c r="M166" i="64"/>
  <c r="E208" i="64"/>
  <c r="E166" i="64"/>
  <c r="H207" i="64"/>
  <c r="H165" i="64"/>
  <c r="K121" i="64"/>
  <c r="K164" i="64"/>
  <c r="C121" i="64"/>
  <c r="C164" i="64"/>
  <c r="F162" i="64"/>
  <c r="I118" i="64"/>
  <c r="I161" i="64"/>
  <c r="L159" i="64"/>
  <c r="O158" i="64"/>
  <c r="F114" i="64"/>
  <c r="F111" i="64" s="1"/>
  <c r="I197" i="64"/>
  <c r="O109" i="64"/>
  <c r="O151" i="64" s="1"/>
  <c r="O152" i="64"/>
  <c r="J6" i="48"/>
  <c r="Q5" i="48"/>
  <c r="E5" i="48"/>
  <c r="M89" i="50"/>
  <c r="L105" i="47"/>
  <c r="L111" i="50"/>
  <c r="K49" i="49"/>
  <c r="B68" i="49"/>
  <c r="L93" i="49"/>
  <c r="G148" i="49"/>
  <c r="N157" i="48"/>
  <c r="G136" i="48"/>
  <c r="D103" i="48"/>
  <c r="G102" i="48"/>
  <c r="J101" i="48"/>
  <c r="E99" i="48"/>
  <c r="O96" i="48"/>
  <c r="J95" i="48"/>
  <c r="E94" i="48"/>
  <c r="O91" i="48"/>
  <c r="F90" i="48"/>
  <c r="E88" i="48"/>
  <c r="G84" i="48"/>
  <c r="F83" i="48"/>
  <c r="B98" i="48"/>
  <c r="L79" i="48"/>
  <c r="D79" i="48"/>
  <c r="J76" i="48"/>
  <c r="I75" i="48"/>
  <c r="O72" i="48"/>
  <c r="J71" i="48"/>
  <c r="E69" i="48"/>
  <c r="B148" i="66"/>
  <c r="B141" i="67"/>
  <c r="N108" i="66"/>
  <c r="N147" i="66"/>
  <c r="D105" i="66"/>
  <c r="D144" i="66"/>
  <c r="I101" i="66"/>
  <c r="H176" i="66"/>
  <c r="H138" i="66"/>
  <c r="G97" i="66"/>
  <c r="G135" i="66" s="1"/>
  <c r="G136" i="66"/>
  <c r="Q94" i="66"/>
  <c r="Q132" i="66" s="1"/>
  <c r="B185" i="65"/>
  <c r="B108" i="65"/>
  <c r="B147" i="65"/>
  <c r="K148" i="65"/>
  <c r="N108" i="65"/>
  <c r="N147" i="65"/>
  <c r="M145" i="65"/>
  <c r="L105" i="65"/>
  <c r="L144" i="65"/>
  <c r="C180" i="65"/>
  <c r="F179" i="65"/>
  <c r="E101" i="65"/>
  <c r="D138" i="65"/>
  <c r="C29" i="48"/>
  <c r="J172" i="65"/>
  <c r="J134" i="65"/>
  <c r="E94" i="65"/>
  <c r="E133" i="65"/>
  <c r="D208" i="64"/>
  <c r="J121" i="64"/>
  <c r="J205" i="64" s="1"/>
  <c r="E204" i="64"/>
  <c r="E162" i="64"/>
  <c r="O159" i="64"/>
  <c r="J158" i="64"/>
  <c r="E114" i="64"/>
  <c r="E199" i="64"/>
  <c r="E157" i="64"/>
  <c r="K196" i="64"/>
  <c r="K154" i="64"/>
  <c r="F8" i="48"/>
  <c r="H106" i="64"/>
  <c r="H148" i="64" s="1"/>
  <c r="Q168" i="49"/>
  <c r="K403" i="66"/>
  <c r="P19" i="49"/>
  <c r="I144" i="65"/>
  <c r="Q184" i="69"/>
  <c r="G16" i="49"/>
  <c r="H112" i="65"/>
  <c r="L160" i="68"/>
  <c r="H135" i="69"/>
  <c r="Q130" i="71"/>
  <c r="Q111" i="71"/>
  <c r="N132" i="72"/>
  <c r="E166" i="49"/>
  <c r="E161" i="45"/>
  <c r="I49" i="50"/>
  <c r="I43" i="47"/>
  <c r="K189" i="68"/>
  <c r="K261" i="68" s="1"/>
  <c r="K87" i="50"/>
  <c r="F93" i="50"/>
  <c r="M105" i="50"/>
  <c r="I166" i="50"/>
  <c r="Q16" i="58"/>
  <c r="E36" i="58"/>
  <c r="E353" i="68"/>
  <c r="C331" i="67"/>
  <c r="C310" i="67"/>
  <c r="Q132" i="59"/>
  <c r="O390" i="71"/>
  <c r="O334" i="71"/>
  <c r="O388" i="71" s="1"/>
  <c r="K135" i="69"/>
  <c r="P129" i="71"/>
  <c r="B130" i="49"/>
  <c r="B124" i="45"/>
  <c r="F152" i="64"/>
  <c r="C19" i="49"/>
  <c r="D166" i="64"/>
  <c r="P136" i="65"/>
  <c r="F140" i="65"/>
  <c r="G112" i="66"/>
  <c r="Q58" i="49"/>
  <c r="G112" i="67"/>
  <c r="G144" i="67"/>
  <c r="H145" i="67"/>
  <c r="E77" i="49"/>
  <c r="H111" i="49"/>
  <c r="O120" i="49"/>
  <c r="K139" i="49"/>
  <c r="K150" i="49"/>
  <c r="H150" i="49"/>
  <c r="G140" i="71"/>
  <c r="D157" i="49"/>
  <c r="L235" i="64"/>
  <c r="M174" i="64"/>
  <c r="G70" i="50"/>
  <c r="H274" i="68"/>
  <c r="I208" i="69"/>
  <c r="O211" i="69"/>
  <c r="I156" i="70"/>
  <c r="C148" i="50"/>
  <c r="C143" i="47"/>
  <c r="P166" i="50"/>
  <c r="P161" i="47"/>
  <c r="N166" i="50"/>
  <c r="C51" i="58"/>
  <c r="C417" i="68"/>
  <c r="O317" i="64"/>
  <c r="K168" i="48"/>
  <c r="B180" i="68"/>
  <c r="E70" i="49"/>
  <c r="O117" i="49"/>
  <c r="E130" i="49"/>
  <c r="E124" i="45"/>
  <c r="F194" i="72"/>
  <c r="F140" i="72"/>
  <c r="D150" i="67"/>
  <c r="K211" i="70"/>
  <c r="M147" i="72"/>
  <c r="E98" i="71"/>
  <c r="E93" i="71" s="1"/>
  <c r="G175" i="48"/>
  <c r="L216" i="64"/>
  <c r="M155" i="64"/>
  <c r="F112" i="65"/>
  <c r="I136" i="65"/>
  <c r="F144" i="65"/>
  <c r="H147" i="65"/>
  <c r="N51" i="49"/>
  <c r="K55" i="49"/>
  <c r="E142" i="67"/>
  <c r="K148" i="67"/>
  <c r="I93" i="49"/>
  <c r="I132" i="69"/>
  <c r="I112" i="69"/>
  <c r="I143" i="70"/>
  <c r="L140" i="71"/>
  <c r="B211" i="70"/>
  <c r="D9" i="50"/>
  <c r="D3" i="47"/>
  <c r="K211" i="65"/>
  <c r="D215" i="65"/>
  <c r="D156" i="65"/>
  <c r="C39" i="50"/>
  <c r="Q211" i="67"/>
  <c r="J77" i="50"/>
  <c r="D211" i="69"/>
  <c r="K111" i="50"/>
  <c r="K105" i="47"/>
  <c r="F130" i="50"/>
  <c r="F124" i="47"/>
  <c r="M139" i="50"/>
  <c r="I215" i="71"/>
  <c r="N157" i="50"/>
  <c r="G152" i="72"/>
  <c r="K335" i="66"/>
  <c r="K291" i="66"/>
  <c r="K285" i="66" s="1"/>
  <c r="H342" i="65"/>
  <c r="G32" i="60"/>
  <c r="J180" i="68"/>
  <c r="K81" i="47"/>
  <c r="L208" i="69"/>
  <c r="Q215" i="69"/>
  <c r="Q156" i="69"/>
  <c r="Q213" i="69" s="1"/>
  <c r="N202" i="71"/>
  <c r="E202" i="72"/>
  <c r="C148" i="48"/>
  <c r="C143" i="44"/>
  <c r="Q166" i="48"/>
  <c r="N98" i="72"/>
  <c r="N170" i="72" s="1"/>
  <c r="G12" i="49"/>
  <c r="H12" i="49"/>
  <c r="J161" i="64"/>
  <c r="G112" i="65"/>
  <c r="L36" i="49"/>
  <c r="Q112" i="66"/>
  <c r="E55" i="49"/>
  <c r="Q97" i="49"/>
  <c r="G112" i="70"/>
  <c r="G137" i="70"/>
  <c r="E139" i="49"/>
  <c r="H130" i="71"/>
  <c r="I116" i="71"/>
  <c r="C136" i="72"/>
  <c r="B174" i="64"/>
  <c r="B168" i="64" s="1"/>
  <c r="D211" i="66"/>
  <c r="Q215" i="67"/>
  <c r="D77" i="50"/>
  <c r="F259" i="68"/>
  <c r="P93" i="50"/>
  <c r="Q211" i="69"/>
  <c r="L212" i="71"/>
  <c r="L152" i="71"/>
  <c r="E175" i="50"/>
  <c r="O338" i="65"/>
  <c r="L202" i="71"/>
  <c r="K291" i="69"/>
  <c r="K285" i="69" s="1"/>
  <c r="Q136" i="58"/>
  <c r="K327" i="65"/>
  <c r="K324" i="67"/>
  <c r="I327" i="67"/>
  <c r="N322" i="71"/>
  <c r="E403" i="65"/>
  <c r="Q403" i="65"/>
  <c r="K342" i="69"/>
  <c r="O334" i="72"/>
  <c r="O388" i="72" s="1"/>
  <c r="M154" i="58"/>
  <c r="H12" i="59"/>
  <c r="M324" i="70"/>
  <c r="M358" i="72"/>
  <c r="H372" i="64"/>
  <c r="O375" i="64"/>
  <c r="D338" i="66"/>
  <c r="Q348" i="69"/>
  <c r="L384" i="72"/>
  <c r="C97" i="58"/>
  <c r="N16" i="58"/>
  <c r="L70" i="58"/>
  <c r="L285" i="70"/>
  <c r="N136" i="58"/>
  <c r="D172" i="58"/>
  <c r="O365" i="64"/>
  <c r="I372" i="64"/>
  <c r="H51" i="59"/>
  <c r="F338" i="67"/>
  <c r="N338" i="67"/>
  <c r="K413" i="68"/>
  <c r="K485" i="68"/>
  <c r="N417" i="68"/>
  <c r="L329" i="70"/>
  <c r="N331" i="70"/>
  <c r="N312" i="71"/>
  <c r="N293" i="71"/>
  <c r="D172" i="59"/>
  <c r="I325" i="72"/>
  <c r="H348" i="66"/>
  <c r="H342" i="66" s="1"/>
  <c r="O70" i="60"/>
  <c r="J403" i="70"/>
  <c r="O384" i="71"/>
  <c r="E87" i="58"/>
  <c r="C457" i="68"/>
  <c r="C409" i="68"/>
  <c r="G465" i="68"/>
  <c r="O369" i="69"/>
  <c r="O291" i="69"/>
  <c r="K291" i="70"/>
  <c r="O172" i="58"/>
  <c r="C32" i="59"/>
  <c r="H335" i="66"/>
  <c r="L70" i="59"/>
  <c r="H74" i="59"/>
  <c r="K89" i="59"/>
  <c r="I327" i="69"/>
  <c r="K310" i="69"/>
  <c r="K304" i="69" s="1"/>
  <c r="E338" i="69"/>
  <c r="G132" i="59"/>
  <c r="N154" i="59"/>
  <c r="F342" i="65"/>
  <c r="E51" i="60"/>
  <c r="O49" i="60"/>
  <c r="D403" i="69"/>
  <c r="G348" i="69"/>
  <c r="G405" i="69" s="1"/>
  <c r="D384" i="71"/>
  <c r="I334" i="71"/>
  <c r="I388" i="71" s="1"/>
  <c r="F386" i="72"/>
  <c r="Q334" i="72"/>
  <c r="Q388" i="72" s="1"/>
  <c r="C89" i="58"/>
  <c r="D372" i="64"/>
  <c r="L32" i="58"/>
  <c r="J74" i="58"/>
  <c r="D87" i="58"/>
  <c r="L87" i="58"/>
  <c r="F130" i="58"/>
  <c r="F154" i="58"/>
  <c r="L275" i="72"/>
  <c r="G368" i="64"/>
  <c r="G324" i="65"/>
  <c r="J338" i="65"/>
  <c r="P338" i="67"/>
  <c r="I413" i="68"/>
  <c r="F417" i="68"/>
  <c r="D312" i="71"/>
  <c r="D293" i="71"/>
  <c r="M372" i="71"/>
  <c r="M318" i="71"/>
  <c r="G325" i="71"/>
  <c r="N312" i="72"/>
  <c r="J377" i="68"/>
  <c r="I93" i="50"/>
  <c r="F49" i="49"/>
  <c r="J148" i="49"/>
  <c r="K166" i="48"/>
  <c r="E139" i="48"/>
  <c r="B136" i="48"/>
  <c r="H120" i="48"/>
  <c r="I181" i="68"/>
  <c r="G227" i="68"/>
  <c r="G130" i="68"/>
  <c r="G179" i="68"/>
  <c r="I127" i="68"/>
  <c r="I176" i="68"/>
  <c r="J123" i="68"/>
  <c r="J171" i="68" s="1"/>
  <c r="G119" i="68"/>
  <c r="G168" i="68"/>
  <c r="Q115" i="68"/>
  <c r="Q163" i="68" s="1"/>
  <c r="Q164" i="68"/>
  <c r="O83" i="48"/>
  <c r="B99" i="48"/>
  <c r="M79" i="48"/>
  <c r="H78" i="48"/>
  <c r="N75" i="48"/>
  <c r="M73" i="48"/>
  <c r="D72" i="48"/>
  <c r="N69" i="48"/>
  <c r="D172" i="67"/>
  <c r="B105" i="66"/>
  <c r="E105" i="66"/>
  <c r="O141" i="66"/>
  <c r="F101" i="66"/>
  <c r="F140" i="66"/>
  <c r="L97" i="66"/>
  <c r="L135" i="66" s="1"/>
  <c r="N45" i="48"/>
  <c r="B35" i="48"/>
  <c r="O40" i="48"/>
  <c r="J38" i="48"/>
  <c r="E37" i="48"/>
  <c r="K34" i="48"/>
  <c r="Q31" i="48"/>
  <c r="H29" i="48"/>
  <c r="K134" i="65"/>
  <c r="F94" i="65"/>
  <c r="O206" i="64"/>
  <c r="O121" i="64"/>
  <c r="O164" i="64"/>
  <c r="Q118" i="64"/>
  <c r="Q161" i="64"/>
  <c r="H159" i="64"/>
  <c r="N114" i="64"/>
  <c r="E155" i="64"/>
  <c r="G109" i="64"/>
  <c r="G151" i="64" s="1"/>
  <c r="G152" i="64"/>
  <c r="M5" i="48"/>
  <c r="B15" i="48"/>
  <c r="M93" i="50"/>
  <c r="H100" i="50"/>
  <c r="L166" i="48"/>
  <c r="E143" i="44"/>
  <c r="E148" i="48"/>
  <c r="I132" i="48"/>
  <c r="L120" i="48"/>
  <c r="K102" i="48"/>
  <c r="P98" i="48"/>
  <c r="C96" i="48"/>
  <c r="I94" i="48"/>
  <c r="K91" i="48"/>
  <c r="M88" i="48"/>
  <c r="N112" i="68"/>
  <c r="N161" i="68"/>
  <c r="K108" i="67"/>
  <c r="K147" i="67"/>
  <c r="F183" i="67"/>
  <c r="F145" i="67"/>
  <c r="H142" i="67"/>
  <c r="N101" i="67"/>
  <c r="N178" i="67"/>
  <c r="N140" i="67"/>
  <c r="P97" i="67"/>
  <c r="P135" i="67" s="1"/>
  <c r="P136" i="67"/>
  <c r="J94" i="67"/>
  <c r="J132" i="67" s="1"/>
  <c r="K186" i="66"/>
  <c r="K148" i="66"/>
  <c r="F108" i="66"/>
  <c r="F147" i="66"/>
  <c r="H105" i="66"/>
  <c r="H182" i="66"/>
  <c r="H144" i="66"/>
  <c r="J179" i="66"/>
  <c r="L138" i="66"/>
  <c r="J46" i="48"/>
  <c r="B34" i="48"/>
  <c r="J40" i="48"/>
  <c r="P37" i="48"/>
  <c r="G35" i="48"/>
  <c r="H31" i="48"/>
  <c r="I94" i="65"/>
  <c r="I133" i="65"/>
  <c r="M162" i="64"/>
  <c r="D118" i="64"/>
  <c r="D161" i="64"/>
  <c r="F158" i="64"/>
  <c r="L197" i="64"/>
  <c r="L155" i="64"/>
  <c r="G196" i="64"/>
  <c r="G154" i="64"/>
  <c r="I6" i="48"/>
  <c r="B14" i="48"/>
  <c r="E150" i="50"/>
  <c r="D172" i="48"/>
  <c r="P36" i="49"/>
  <c r="B150" i="49"/>
  <c r="C118" i="65"/>
  <c r="C112" i="65" s="1"/>
  <c r="E118" i="65"/>
  <c r="O194" i="66"/>
  <c r="F133" i="67"/>
  <c r="E116" i="72"/>
  <c r="Q202" i="72"/>
  <c r="O89" i="58"/>
  <c r="C344" i="64"/>
  <c r="C89" i="59"/>
  <c r="I388" i="70"/>
  <c r="I310" i="70"/>
  <c r="I304" i="70" s="1"/>
  <c r="I323" i="70" s="1"/>
  <c r="O403" i="66"/>
  <c r="H348" i="67"/>
  <c r="H342" i="67" s="1"/>
  <c r="N68" i="59"/>
  <c r="E172" i="48"/>
  <c r="H172" i="48"/>
  <c r="B135" i="68"/>
  <c r="L148" i="64"/>
  <c r="L126" i="64"/>
  <c r="O19" i="49"/>
  <c r="J32" i="49"/>
  <c r="I36" i="49"/>
  <c r="Q136" i="66"/>
  <c r="C70" i="49"/>
  <c r="E147" i="67"/>
  <c r="N148" i="67"/>
  <c r="F162" i="68"/>
  <c r="P164" i="68"/>
  <c r="K93" i="49"/>
  <c r="J250" i="68"/>
  <c r="J135" i="68"/>
  <c r="K120" i="49"/>
  <c r="K132" i="49"/>
  <c r="G150" i="49"/>
  <c r="C140" i="71"/>
  <c r="P154" i="49"/>
  <c r="D143" i="71"/>
  <c r="N130" i="72"/>
  <c r="N111" i="72"/>
  <c r="G132" i="72"/>
  <c r="B168" i="50"/>
  <c r="Q168" i="64"/>
  <c r="H235" i="64"/>
  <c r="L12" i="50"/>
  <c r="Q156" i="65"/>
  <c r="G49" i="50"/>
  <c r="I156" i="66"/>
  <c r="I219" i="66"/>
  <c r="I156" i="67"/>
  <c r="E222" i="67"/>
  <c r="P259" i="68"/>
  <c r="L150" i="70"/>
  <c r="H215" i="70"/>
  <c r="H156" i="70"/>
  <c r="H213" i="70" s="1"/>
  <c r="O148" i="50"/>
  <c r="O143" i="47"/>
  <c r="N166" i="58"/>
  <c r="H136" i="66"/>
  <c r="J172" i="68"/>
  <c r="G263" i="68"/>
  <c r="J211" i="69"/>
  <c r="G175" i="50"/>
  <c r="K154" i="48"/>
  <c r="Q12" i="49"/>
  <c r="K36" i="49"/>
  <c r="I148" i="65"/>
  <c r="P112" i="66"/>
  <c r="F141" i="66"/>
  <c r="L170" i="68"/>
  <c r="P196" i="69"/>
  <c r="P139" i="69"/>
  <c r="P118" i="69"/>
  <c r="K136" i="49"/>
  <c r="L116" i="71"/>
  <c r="O9" i="50"/>
  <c r="O3" i="47"/>
  <c r="G211" i="65"/>
  <c r="L30" i="50"/>
  <c r="L24" i="47"/>
  <c r="M30" i="50"/>
  <c r="Q259" i="68"/>
  <c r="G156" i="69"/>
  <c r="M208" i="70"/>
  <c r="F156" i="70"/>
  <c r="F213" i="70" s="1"/>
  <c r="C204" i="72"/>
  <c r="O291" i="66"/>
  <c r="O285" i="66" s="1"/>
  <c r="M280" i="71"/>
  <c r="M275" i="71" s="1"/>
  <c r="M354" i="71"/>
  <c r="K354" i="71"/>
  <c r="K280" i="71"/>
  <c r="K316" i="71" s="1"/>
  <c r="K30" i="60"/>
  <c r="C98" i="72"/>
  <c r="J133" i="67"/>
  <c r="F172" i="68"/>
  <c r="J172" i="49"/>
  <c r="K100" i="50"/>
  <c r="M208" i="71"/>
  <c r="M152" i="71"/>
  <c r="M206" i="71" s="1"/>
  <c r="C93" i="70"/>
  <c r="B146" i="69"/>
  <c r="F16" i="49"/>
  <c r="O49" i="49"/>
  <c r="E148" i="66"/>
  <c r="O118" i="67"/>
  <c r="O112" i="67" s="1"/>
  <c r="O105" i="45"/>
  <c r="I120" i="49"/>
  <c r="O136" i="49"/>
  <c r="M203" i="70"/>
  <c r="M146" i="70"/>
  <c r="O157" i="49"/>
  <c r="C174" i="64"/>
  <c r="C237" i="64" s="1"/>
  <c r="M19" i="50"/>
  <c r="H51" i="50"/>
  <c r="K208" i="69"/>
  <c r="J208" i="70"/>
  <c r="O9" i="58"/>
  <c r="K74" i="58"/>
  <c r="H148" i="58"/>
  <c r="O280" i="72"/>
  <c r="I49" i="60"/>
  <c r="H93" i="60"/>
  <c r="E148" i="59"/>
  <c r="Q369" i="69"/>
  <c r="Q291" i="69"/>
  <c r="Q285" i="69" s="1"/>
  <c r="M291" i="70"/>
  <c r="M285" i="70" s="1"/>
  <c r="Q324" i="66"/>
  <c r="Q304" i="66"/>
  <c r="L9" i="58"/>
  <c r="D353" i="68"/>
  <c r="D402" i="68"/>
  <c r="D285" i="69"/>
  <c r="J154" i="58"/>
  <c r="K388" i="65"/>
  <c r="K331" i="65"/>
  <c r="K310" i="65"/>
  <c r="K304" i="65" s="1"/>
  <c r="H338" i="65"/>
  <c r="H310" i="66"/>
  <c r="H331" i="66"/>
  <c r="G392" i="67"/>
  <c r="G335" i="67"/>
  <c r="H417" i="68"/>
  <c r="H338" i="69"/>
  <c r="J388" i="70"/>
  <c r="J310" i="70"/>
  <c r="L136" i="59"/>
  <c r="E325" i="71"/>
  <c r="J447" i="64"/>
  <c r="N348" i="65"/>
  <c r="J403" i="67"/>
  <c r="Q70" i="60"/>
  <c r="D400" i="69"/>
  <c r="Q55" i="58"/>
  <c r="O373" i="70"/>
  <c r="C331" i="65"/>
  <c r="C310" i="65"/>
  <c r="F12" i="59"/>
  <c r="P32" i="59"/>
  <c r="P335" i="67"/>
  <c r="P310" i="67"/>
  <c r="K338" i="70"/>
  <c r="E400" i="70"/>
  <c r="C285" i="67"/>
  <c r="P36" i="58"/>
  <c r="F324" i="67"/>
  <c r="N68" i="58"/>
  <c r="N285" i="69"/>
  <c r="J291" i="69"/>
  <c r="E335" i="66"/>
  <c r="D89" i="59"/>
  <c r="E154" i="59"/>
  <c r="J312" i="72"/>
  <c r="I342" i="67"/>
  <c r="O93" i="60"/>
  <c r="N400" i="70"/>
  <c r="I386" i="71"/>
  <c r="O161" i="60"/>
  <c r="I58" i="50"/>
  <c r="B9" i="50"/>
  <c r="K58" i="49"/>
  <c r="L97" i="49"/>
  <c r="P139" i="48"/>
  <c r="H181" i="68"/>
  <c r="H127" i="68"/>
  <c r="H176" i="68"/>
  <c r="O60" i="48"/>
  <c r="J59" i="48"/>
  <c r="P56" i="48"/>
  <c r="N53" i="48"/>
  <c r="P50" i="48"/>
  <c r="I145" i="65"/>
  <c r="Q101" i="65"/>
  <c r="N27" i="48"/>
  <c r="P22" i="48"/>
  <c r="C21" i="48"/>
  <c r="I18" i="48"/>
  <c r="K15" i="48"/>
  <c r="Q13" i="48"/>
  <c r="D11" i="48"/>
  <c r="Q6" i="48"/>
  <c r="B20" i="48"/>
  <c r="P118" i="67"/>
  <c r="Q373" i="65"/>
  <c r="F485" i="68"/>
  <c r="F413" i="68"/>
  <c r="Q310" i="70"/>
  <c r="Q304" i="70" s="1"/>
  <c r="Q323" i="70" s="1"/>
  <c r="J118" i="65"/>
  <c r="P136" i="49"/>
  <c r="C139" i="50"/>
  <c r="Q148" i="50"/>
  <c r="Q143" i="47"/>
  <c r="C68" i="58"/>
  <c r="K105" i="45"/>
  <c r="K132" i="67"/>
  <c r="K112" i="67"/>
  <c r="J62" i="45"/>
  <c r="G77" i="49"/>
  <c r="C111" i="49"/>
  <c r="D111" i="49"/>
  <c r="J152" i="71"/>
  <c r="J206" i="71" s="1"/>
  <c r="K111" i="59"/>
  <c r="M200" i="66"/>
  <c r="I172" i="48"/>
  <c r="I142" i="67"/>
  <c r="L166" i="68"/>
  <c r="L211" i="67"/>
  <c r="H189" i="68"/>
  <c r="H87" i="50"/>
  <c r="D130" i="50"/>
  <c r="D124" i="47"/>
  <c r="K139" i="50"/>
  <c r="K124" i="50" s="1"/>
  <c r="K164" i="68"/>
  <c r="M49" i="50"/>
  <c r="I143" i="69"/>
  <c r="I200" i="69"/>
  <c r="K97" i="49"/>
  <c r="O152" i="71"/>
  <c r="G373" i="66"/>
  <c r="Q30" i="60"/>
  <c r="F132" i="70"/>
  <c r="N143" i="70"/>
  <c r="I194" i="72"/>
  <c r="I140" i="72"/>
  <c r="H19" i="50"/>
  <c r="E215" i="67"/>
  <c r="E156" i="67"/>
  <c r="I111" i="58"/>
  <c r="K369" i="65"/>
  <c r="K291" i="65"/>
  <c r="Q417" i="68"/>
  <c r="E285" i="67"/>
  <c r="C447" i="64"/>
  <c r="C30" i="58"/>
  <c r="D51" i="59"/>
  <c r="J392" i="69"/>
  <c r="J335" i="69"/>
  <c r="F368" i="64"/>
  <c r="P324" i="65"/>
  <c r="O335" i="70"/>
  <c r="O310" i="70"/>
  <c r="E312" i="72"/>
  <c r="L111" i="58"/>
  <c r="P312" i="71"/>
  <c r="P293" i="71"/>
  <c r="I318" i="71"/>
  <c r="I372" i="71"/>
  <c r="I298" i="71"/>
  <c r="J143" i="47"/>
  <c r="J148" i="50"/>
  <c r="K237" i="68"/>
  <c r="P97" i="49"/>
  <c r="C166" i="48"/>
  <c r="F169" i="68"/>
  <c r="D166" i="68"/>
  <c r="I112" i="68"/>
  <c r="I160" i="68" s="1"/>
  <c r="I145" i="67"/>
  <c r="C180" i="67"/>
  <c r="C142" i="67"/>
  <c r="E101" i="67"/>
  <c r="E177" i="67" s="1"/>
  <c r="E140" i="67"/>
  <c r="J134" i="67"/>
  <c r="Q108" i="66"/>
  <c r="Q147" i="66"/>
  <c r="O105" i="66"/>
  <c r="O144" i="66"/>
  <c r="F48" i="48"/>
  <c r="E172" i="66"/>
  <c r="E134" i="66"/>
  <c r="B94" i="65"/>
  <c r="B133" i="65"/>
  <c r="K182" i="65"/>
  <c r="K105" i="65"/>
  <c r="K143" i="65" s="1"/>
  <c r="K144" i="65"/>
  <c r="M141" i="65"/>
  <c r="I109" i="64"/>
  <c r="I151" i="64" s="1"/>
  <c r="H6" i="48"/>
  <c r="C5" i="48"/>
  <c r="I32" i="49"/>
  <c r="O89" i="49"/>
  <c r="L215" i="66"/>
  <c r="F211" i="70"/>
  <c r="O124" i="47"/>
  <c r="O130" i="50"/>
  <c r="M335" i="67"/>
  <c r="L335" i="70"/>
  <c r="F81" i="57"/>
  <c r="M51" i="58"/>
  <c r="D74" i="59"/>
  <c r="I400" i="69"/>
  <c r="L30" i="60"/>
  <c r="H32" i="50"/>
  <c r="Q150" i="66"/>
  <c r="M215" i="71"/>
  <c r="G143" i="70"/>
  <c r="G200" i="70"/>
  <c r="P12" i="49"/>
  <c r="C105" i="45"/>
  <c r="G168" i="64"/>
  <c r="L211" i="65"/>
  <c r="I93" i="58"/>
  <c r="E348" i="66"/>
  <c r="J87" i="60"/>
  <c r="N93" i="60"/>
  <c r="Q87" i="58"/>
  <c r="M70" i="59"/>
  <c r="H373" i="65"/>
  <c r="L55" i="58"/>
  <c r="P87" i="58"/>
  <c r="J136" i="58"/>
  <c r="J166" i="58"/>
  <c r="N335" i="65"/>
  <c r="F117" i="59"/>
  <c r="E298" i="72"/>
  <c r="K403" i="69"/>
  <c r="K172" i="58"/>
  <c r="E324" i="67"/>
  <c r="M327" i="69"/>
  <c r="H386" i="64"/>
  <c r="H380" i="64" s="1"/>
  <c r="H280" i="71"/>
  <c r="H275" i="71" s="1"/>
  <c r="K338" i="66"/>
  <c r="B30" i="50"/>
  <c r="M111" i="49"/>
  <c r="C139" i="48"/>
  <c r="P120" i="48"/>
  <c r="M130" i="68"/>
  <c r="M227" i="68"/>
  <c r="L177" i="68"/>
  <c r="K127" i="68"/>
  <c r="J174" i="68"/>
  <c r="I221" i="68"/>
  <c r="D220" i="68"/>
  <c r="D123" i="68"/>
  <c r="D172" i="68"/>
  <c r="C170" i="68"/>
  <c r="I119" i="68"/>
  <c r="I168" i="68"/>
  <c r="O148" i="67"/>
  <c r="F108" i="67"/>
  <c r="F147" i="67"/>
  <c r="D182" i="67"/>
  <c r="D105" i="67"/>
  <c r="D181" i="67" s="1"/>
  <c r="D144" i="67"/>
  <c r="Q101" i="67"/>
  <c r="O97" i="67"/>
  <c r="O135" i="67" s="1"/>
  <c r="E94" i="67"/>
  <c r="E133" i="67"/>
  <c r="F186" i="66"/>
  <c r="F148" i="66"/>
  <c r="D145" i="66"/>
  <c r="Q141" i="66"/>
  <c r="Q46" i="48"/>
  <c r="L45" i="48"/>
  <c r="B38" i="48"/>
  <c r="J41" i="48"/>
  <c r="Q40" i="48"/>
  <c r="I40" i="48"/>
  <c r="H38" i="48"/>
  <c r="G37" i="48"/>
  <c r="Q34" i="48"/>
  <c r="P33" i="48"/>
  <c r="D33" i="48"/>
  <c r="C31" i="48"/>
  <c r="L6" i="48"/>
  <c r="K5" i="48"/>
  <c r="B18" i="48"/>
  <c r="Q49" i="49"/>
  <c r="E116" i="71"/>
  <c r="K384" i="71"/>
  <c r="I143" i="44"/>
  <c r="I148" i="48"/>
  <c r="L117" i="49"/>
  <c r="P161" i="68"/>
  <c r="C143" i="69"/>
  <c r="N132" i="71"/>
  <c r="G30" i="59"/>
  <c r="O335" i="69"/>
  <c r="D501" i="68"/>
  <c r="H87" i="58"/>
  <c r="G322" i="71"/>
  <c r="K384" i="72"/>
  <c r="Q93" i="50"/>
  <c r="N150" i="48"/>
  <c r="G68" i="58"/>
  <c r="D9" i="59"/>
  <c r="N81" i="57"/>
  <c r="H334" i="71"/>
  <c r="H388" i="71" s="1"/>
  <c r="N329" i="72"/>
  <c r="H32" i="58"/>
  <c r="F312" i="72"/>
  <c r="O291" i="70"/>
  <c r="O285" i="70" s="1"/>
  <c r="P384" i="72"/>
  <c r="Q402" i="68"/>
  <c r="Q377" i="68"/>
  <c r="O132" i="70"/>
  <c r="K177" i="69"/>
  <c r="K99" i="69"/>
  <c r="E137" i="69"/>
  <c r="E175" i="69"/>
  <c r="P166" i="49"/>
  <c r="P161" i="45"/>
  <c r="C124" i="47"/>
  <c r="C130" i="50"/>
  <c r="K166" i="50"/>
  <c r="K407" i="65"/>
  <c r="K348" i="65"/>
  <c r="M68" i="49"/>
  <c r="B143" i="72"/>
  <c r="F223" i="64"/>
  <c r="O112" i="65"/>
  <c r="O143" i="70"/>
  <c r="O136" i="72"/>
  <c r="J318" i="71"/>
  <c r="J372" i="71"/>
  <c r="J318" i="72"/>
  <c r="J372" i="72"/>
  <c r="O400" i="70"/>
  <c r="C410" i="64"/>
  <c r="C323" i="64"/>
  <c r="C317" i="64" s="1"/>
  <c r="E325" i="72"/>
  <c r="P388" i="65"/>
  <c r="P331" i="65"/>
  <c r="P310" i="65"/>
  <c r="N325" i="71"/>
  <c r="C501" i="68"/>
  <c r="L143" i="60"/>
  <c r="G143" i="60"/>
  <c r="H359" i="68"/>
  <c r="H81" i="54"/>
  <c r="L338" i="70"/>
  <c r="L143" i="47"/>
  <c r="L148" i="50"/>
  <c r="K143" i="45"/>
  <c r="K148" i="49"/>
  <c r="E143" i="70"/>
  <c r="K130" i="71"/>
  <c r="E143" i="72"/>
  <c r="E9" i="50"/>
  <c r="L219" i="65"/>
  <c r="L156" i="65"/>
  <c r="J215" i="71"/>
  <c r="G143" i="71"/>
  <c r="I49" i="49"/>
  <c r="Q409" i="68"/>
  <c r="L338" i="66"/>
  <c r="Q447" i="64"/>
  <c r="H161" i="60"/>
  <c r="G386" i="71"/>
  <c r="G324" i="66"/>
  <c r="L431" i="68"/>
  <c r="L425" i="68" s="1"/>
  <c r="L81" i="57"/>
  <c r="I43" i="45"/>
  <c r="C146" i="70"/>
  <c r="K116" i="71"/>
  <c r="K190" i="71"/>
  <c r="K136" i="71"/>
  <c r="E136" i="72"/>
  <c r="E190" i="72"/>
  <c r="H143" i="72"/>
  <c r="H197" i="72"/>
  <c r="B208" i="69"/>
  <c r="P183" i="68"/>
  <c r="D208" i="70"/>
  <c r="N204" i="71"/>
  <c r="Q317" i="64"/>
  <c r="N176" i="72"/>
  <c r="C132" i="69"/>
  <c r="F215" i="65"/>
  <c r="J93" i="72"/>
  <c r="D9" i="49"/>
  <c r="O175" i="68"/>
  <c r="H196" i="69"/>
  <c r="H139" i="69"/>
  <c r="H118" i="69"/>
  <c r="F135" i="70"/>
  <c r="L146" i="70"/>
  <c r="L136" i="71"/>
  <c r="M143" i="71"/>
  <c r="M197" i="71"/>
  <c r="Q235" i="64"/>
  <c r="C24" i="47"/>
  <c r="C30" i="50"/>
  <c r="P156" i="65"/>
  <c r="K156" i="66"/>
  <c r="K213" i="66" s="1"/>
  <c r="F208" i="69"/>
  <c r="M150" i="70"/>
  <c r="G202" i="72"/>
  <c r="O166" i="50"/>
  <c r="Q407" i="65"/>
  <c r="J112" i="67"/>
  <c r="F171" i="68"/>
  <c r="D174" i="64"/>
  <c r="D156" i="66"/>
  <c r="D219" i="66"/>
  <c r="J166" i="48"/>
  <c r="F143" i="71"/>
  <c r="F197" i="71"/>
  <c r="J211" i="67"/>
  <c r="E222" i="70"/>
  <c r="D204" i="71"/>
  <c r="G369" i="67"/>
  <c r="K280" i="72"/>
  <c r="O360" i="64"/>
  <c r="O338" i="64"/>
  <c r="H368" i="64"/>
  <c r="M335" i="65"/>
  <c r="E338" i="67"/>
  <c r="E395" i="67"/>
  <c r="I409" i="68"/>
  <c r="I335" i="69"/>
  <c r="I392" i="69"/>
  <c r="N342" i="66"/>
  <c r="G400" i="70"/>
  <c r="P386" i="72"/>
  <c r="F384" i="71"/>
  <c r="D291" i="67"/>
  <c r="N354" i="71"/>
  <c r="N280" i="71"/>
  <c r="H361" i="72"/>
  <c r="Q368" i="64"/>
  <c r="Q431" i="64"/>
  <c r="J338" i="70"/>
  <c r="O501" i="68"/>
  <c r="H124" i="60"/>
  <c r="K414" i="64"/>
  <c r="C338" i="66"/>
  <c r="K481" i="68"/>
  <c r="K409" i="68"/>
  <c r="G331" i="70"/>
  <c r="O314" i="72"/>
  <c r="G403" i="67"/>
  <c r="N348" i="67"/>
  <c r="Q105" i="60"/>
  <c r="L384" i="71"/>
  <c r="L386" i="71"/>
  <c r="F338" i="65"/>
  <c r="H304" i="69"/>
  <c r="H329" i="69"/>
  <c r="J388" i="69"/>
  <c r="J331" i="69"/>
  <c r="P338" i="70"/>
  <c r="O380" i="64"/>
  <c r="P403" i="70"/>
  <c r="K386" i="72"/>
  <c r="K162" i="68"/>
  <c r="B212" i="68"/>
  <c r="B115" i="68"/>
  <c r="B163" i="68" s="1"/>
  <c r="N145" i="67"/>
  <c r="P142" i="67"/>
  <c r="G179" i="67"/>
  <c r="I176" i="67"/>
  <c r="O148" i="66"/>
  <c r="J108" i="66"/>
  <c r="P105" i="66"/>
  <c r="P182" i="66"/>
  <c r="P144" i="66"/>
  <c r="P138" i="66"/>
  <c r="M94" i="65"/>
  <c r="M133" i="65"/>
  <c r="F121" i="64"/>
  <c r="F205" i="64" s="1"/>
  <c r="F206" i="64"/>
  <c r="H118" i="64"/>
  <c r="H161" i="64"/>
  <c r="N158" i="64"/>
  <c r="P197" i="64"/>
  <c r="P155" i="64"/>
  <c r="C196" i="64"/>
  <c r="C154" i="64"/>
  <c r="P106" i="64"/>
  <c r="C235" i="64"/>
  <c r="I202" i="72"/>
  <c r="H112" i="66"/>
  <c r="K222" i="66"/>
  <c r="C420" i="68"/>
  <c r="Q239" i="68"/>
  <c r="J49" i="49"/>
  <c r="J43" i="45"/>
  <c r="J211" i="66"/>
  <c r="C222" i="66"/>
  <c r="O331" i="69"/>
  <c r="O388" i="69"/>
  <c r="G197" i="72"/>
  <c r="G143" i="72"/>
  <c r="I98" i="71"/>
  <c r="I170" i="71" s="1"/>
  <c r="I172" i="71"/>
  <c r="D130" i="49"/>
  <c r="M208" i="69"/>
  <c r="K211" i="69"/>
  <c r="J105" i="47"/>
  <c r="J111" i="50"/>
  <c r="J143" i="65"/>
  <c r="D143" i="69"/>
  <c r="J190" i="72"/>
  <c r="J136" i="72"/>
  <c r="E211" i="67"/>
  <c r="L166" i="50"/>
  <c r="L161" i="47"/>
  <c r="I215" i="69"/>
  <c r="I156" i="69"/>
  <c r="I213" i="69" s="1"/>
  <c r="L118" i="65"/>
  <c r="D130" i="71"/>
  <c r="M140" i="71"/>
  <c r="H130" i="72"/>
  <c r="C81" i="47"/>
  <c r="C189" i="68"/>
  <c r="C87" i="50"/>
  <c r="I208" i="72"/>
  <c r="M417" i="64"/>
  <c r="M324" i="66"/>
  <c r="M304" i="66"/>
  <c r="H285" i="70"/>
  <c r="E372" i="64"/>
  <c r="D338" i="69"/>
  <c r="C383" i="68"/>
  <c r="C377" i="68" s="1"/>
  <c r="C81" i="55"/>
  <c r="I338" i="65"/>
  <c r="K372" i="64"/>
  <c r="J417" i="68"/>
  <c r="J489" i="68"/>
  <c r="H312" i="71"/>
  <c r="H293" i="71"/>
  <c r="P314" i="71"/>
  <c r="G342" i="65"/>
  <c r="O509" i="68"/>
  <c r="J400" i="69"/>
  <c r="N9" i="50"/>
  <c r="N3" i="47"/>
  <c r="C115" i="68"/>
  <c r="C163" i="68" s="1"/>
  <c r="C97" i="67"/>
  <c r="C135" i="67" s="1"/>
  <c r="C174" i="67"/>
  <c r="Q172" i="65"/>
  <c r="Q134" i="65"/>
  <c r="L94" i="65"/>
  <c r="L133" i="65"/>
  <c r="O166" i="64"/>
  <c r="N165" i="64"/>
  <c r="M121" i="64"/>
  <c r="G118" i="64"/>
  <c r="G160" i="64" s="1"/>
  <c r="Q158" i="64"/>
  <c r="P114" i="64"/>
  <c r="P111" i="64" s="1"/>
  <c r="P199" i="64"/>
  <c r="P157" i="64"/>
  <c r="O155" i="64"/>
  <c r="N154" i="64"/>
  <c r="O106" i="64"/>
  <c r="B114" i="64"/>
  <c r="B199" i="64"/>
  <c r="O81" i="45"/>
  <c r="O141" i="68"/>
  <c r="O135" i="68" s="1"/>
  <c r="O87" i="49"/>
  <c r="O168" i="64"/>
  <c r="M375" i="64"/>
  <c r="I402" i="68"/>
  <c r="P403" i="69"/>
  <c r="G420" i="68"/>
  <c r="D3" i="45"/>
  <c r="M139" i="70"/>
  <c r="M118" i="70"/>
  <c r="M112" i="70" s="1"/>
  <c r="F9" i="49"/>
  <c r="F3" i="45"/>
  <c r="Q143" i="69"/>
  <c r="Q200" i="69"/>
  <c r="H30" i="50"/>
  <c r="I184" i="69"/>
  <c r="P150" i="64"/>
  <c r="N140" i="71"/>
  <c r="N194" i="71"/>
  <c r="J215" i="67"/>
  <c r="J156" i="67"/>
  <c r="P9" i="49"/>
  <c r="I146" i="69"/>
  <c r="P211" i="66"/>
  <c r="H147" i="72"/>
  <c r="P152" i="72"/>
  <c r="I359" i="68"/>
  <c r="I353" i="68" s="1"/>
  <c r="I81" i="54"/>
  <c r="D325" i="71"/>
  <c r="N403" i="69"/>
  <c r="Q420" i="68"/>
  <c r="Q468" i="68"/>
  <c r="O285" i="69"/>
  <c r="L323" i="64"/>
  <c r="D291" i="66"/>
  <c r="D285" i="66" s="1"/>
  <c r="I492" i="68"/>
  <c r="I420" i="68"/>
  <c r="F324" i="69"/>
  <c r="O293" i="71"/>
  <c r="O316" i="71"/>
  <c r="O325" i="72"/>
  <c r="G81" i="54"/>
  <c r="G359" i="68"/>
  <c r="G353" i="68" s="1"/>
  <c r="H324" i="65"/>
  <c r="H304" i="65"/>
  <c r="M324" i="67"/>
  <c r="M304" i="67"/>
  <c r="M323" i="67" s="1"/>
  <c r="G388" i="67"/>
  <c r="G331" i="67"/>
  <c r="G310" i="67"/>
  <c r="I338" i="69"/>
  <c r="L318" i="71"/>
  <c r="L372" i="71"/>
  <c r="L285" i="66"/>
  <c r="G81" i="55"/>
  <c r="O322" i="71"/>
  <c r="K379" i="71"/>
  <c r="K325" i="71"/>
  <c r="G115" i="68"/>
  <c r="G163" i="68" s="1"/>
  <c r="I172" i="66"/>
  <c r="I134" i="66"/>
  <c r="H94" i="66"/>
  <c r="M108" i="65"/>
  <c r="M146" i="65" s="1"/>
  <c r="P183" i="65"/>
  <c r="P145" i="65"/>
  <c r="O105" i="65"/>
  <c r="O182" i="65"/>
  <c r="O144" i="65"/>
  <c r="N142" i="65"/>
  <c r="I141" i="65"/>
  <c r="H101" i="65"/>
  <c r="H178" i="65"/>
  <c r="H140" i="65"/>
  <c r="N97" i="65"/>
  <c r="N135" i="65" s="1"/>
  <c r="E172" i="65"/>
  <c r="E134" i="65"/>
  <c r="D171" i="65"/>
  <c r="D94" i="65"/>
  <c r="D133" i="65"/>
  <c r="G208" i="64"/>
  <c r="G166" i="64"/>
  <c r="Q121" i="64"/>
  <c r="Q206" i="64"/>
  <c r="P204" i="64"/>
  <c r="C118" i="64"/>
  <c r="F201" i="64"/>
  <c r="F159" i="64"/>
  <c r="E200" i="64"/>
  <c r="E158" i="64"/>
  <c r="D114" i="64"/>
  <c r="D157" i="64"/>
  <c r="C155" i="64"/>
  <c r="F154" i="64"/>
  <c r="K106" i="64"/>
  <c r="B162" i="64"/>
  <c r="Q93" i="69"/>
  <c r="F208" i="70"/>
  <c r="K338" i="64"/>
  <c r="K360" i="64"/>
  <c r="D384" i="72"/>
  <c r="M105" i="60"/>
  <c r="G132" i="70"/>
  <c r="P112" i="70"/>
  <c r="P131" i="70" s="1"/>
  <c r="P132" i="70"/>
  <c r="J177" i="69"/>
  <c r="J99" i="69"/>
  <c r="H140" i="71"/>
  <c r="K30" i="50"/>
  <c r="I310" i="69"/>
  <c r="L135" i="70"/>
  <c r="L136" i="72"/>
  <c r="L116" i="72"/>
  <c r="L111" i="72" s="1"/>
  <c r="C219" i="64"/>
  <c r="C132" i="64"/>
  <c r="C126" i="64" s="1"/>
  <c r="F135" i="65"/>
  <c r="Q222" i="66"/>
  <c r="O189" i="68"/>
  <c r="O87" i="50"/>
  <c r="O81" i="47"/>
  <c r="M376" i="65"/>
  <c r="H202" i="71"/>
  <c r="K291" i="67"/>
  <c r="K373" i="67"/>
  <c r="G291" i="70"/>
  <c r="G329" i="70" s="1"/>
  <c r="I335" i="65"/>
  <c r="I310" i="65"/>
  <c r="O335" i="65"/>
  <c r="I324" i="70"/>
  <c r="G124" i="60"/>
  <c r="Q417" i="64"/>
  <c r="E403" i="67"/>
  <c r="F291" i="66"/>
  <c r="F329" i="66" s="1"/>
  <c r="P338" i="65"/>
  <c r="P395" i="65"/>
  <c r="E384" i="72"/>
  <c r="E386" i="72"/>
  <c r="I360" i="64"/>
  <c r="Q338" i="64"/>
  <c r="Q360" i="64"/>
  <c r="E407" i="68"/>
  <c r="O310" i="69"/>
  <c r="O304" i="69" s="1"/>
  <c r="G335" i="69"/>
  <c r="P322" i="71"/>
  <c r="O403" i="65"/>
  <c r="H329" i="71"/>
  <c r="P373" i="65"/>
  <c r="N81" i="54"/>
  <c r="N359" i="68"/>
  <c r="N353" i="68" s="1"/>
  <c r="L324" i="70"/>
  <c r="L304" i="70"/>
  <c r="P111" i="50"/>
  <c r="P105" i="47"/>
  <c r="I124" i="47"/>
  <c r="I130" i="50"/>
  <c r="I124" i="50" s="1"/>
  <c r="C130" i="71"/>
  <c r="M132" i="71"/>
  <c r="I30" i="50"/>
  <c r="O202" i="72"/>
  <c r="K161" i="47"/>
  <c r="B143" i="70"/>
  <c r="N143" i="69"/>
  <c r="O208" i="70"/>
  <c r="F93" i="71"/>
  <c r="M211" i="69"/>
  <c r="N211" i="70"/>
  <c r="G338" i="69"/>
  <c r="E369" i="69"/>
  <c r="E291" i="69"/>
  <c r="I335" i="70"/>
  <c r="H403" i="69"/>
  <c r="N338" i="65"/>
  <c r="L325" i="71"/>
  <c r="O312" i="72"/>
  <c r="Q369" i="65"/>
  <c r="O324" i="70"/>
  <c r="F335" i="67"/>
  <c r="M338" i="67"/>
  <c r="Q338" i="67"/>
  <c r="G402" i="68"/>
  <c r="G377" i="68"/>
  <c r="I447" i="64"/>
  <c r="J143" i="60"/>
  <c r="H384" i="72"/>
  <c r="C291" i="70"/>
  <c r="C285" i="70" s="1"/>
  <c r="I368" i="64"/>
  <c r="I431" i="64"/>
  <c r="I344" i="64"/>
  <c r="F335" i="65"/>
  <c r="P310" i="66"/>
  <c r="P331" i="66"/>
  <c r="P324" i="67"/>
  <c r="O335" i="67"/>
  <c r="G501" i="68"/>
  <c r="I509" i="68"/>
  <c r="P400" i="70"/>
  <c r="E285" i="70"/>
  <c r="I376" i="70"/>
  <c r="P413" i="68"/>
  <c r="J420" i="68"/>
  <c r="O388" i="70"/>
  <c r="O331" i="70"/>
  <c r="J325" i="72"/>
  <c r="O403" i="67"/>
  <c r="M400" i="69"/>
  <c r="D143" i="60"/>
  <c r="D386" i="71"/>
  <c r="J161" i="60"/>
  <c r="N285" i="67"/>
  <c r="M304" i="65"/>
  <c r="I304" i="66"/>
  <c r="D324" i="69"/>
  <c r="D304" i="69"/>
  <c r="G380" i="64"/>
  <c r="D403" i="65"/>
  <c r="H403" i="70"/>
  <c r="Q386" i="71"/>
  <c r="J112" i="68"/>
  <c r="J161" i="68"/>
  <c r="O108" i="67"/>
  <c r="O146" i="67" s="1"/>
  <c r="O147" i="67"/>
  <c r="M105" i="67"/>
  <c r="M144" i="67"/>
  <c r="D142" i="67"/>
  <c r="F101" i="67"/>
  <c r="F99" i="67" s="1"/>
  <c r="F178" i="67"/>
  <c r="F140" i="67"/>
  <c r="L97" i="67"/>
  <c r="L135" i="67" s="1"/>
  <c r="L136" i="67"/>
  <c r="G148" i="66"/>
  <c r="M183" i="66"/>
  <c r="O180" i="66"/>
  <c r="Q101" i="66"/>
  <c r="O97" i="66"/>
  <c r="O135" i="66" s="1"/>
  <c r="O174" i="66"/>
  <c r="N134" i="65"/>
  <c r="P208" i="64"/>
  <c r="I204" i="64"/>
  <c r="I162" i="64"/>
  <c r="K159" i="64"/>
  <c r="Q114" i="64"/>
  <c r="Q199" i="64"/>
  <c r="Q157" i="64"/>
  <c r="D197" i="64"/>
  <c r="D155" i="64"/>
  <c r="Q192" i="64"/>
  <c r="B121" i="64"/>
  <c r="B206" i="64"/>
  <c r="B164" i="64"/>
  <c r="I143" i="66"/>
  <c r="I200" i="66"/>
  <c r="O235" i="64"/>
  <c r="M211" i="65"/>
  <c r="I322" i="72"/>
  <c r="Q135" i="68"/>
  <c r="P130" i="49"/>
  <c r="P124" i="45"/>
  <c r="B152" i="71"/>
  <c r="B206" i="71" s="1"/>
  <c r="O215" i="65"/>
  <c r="J215" i="66"/>
  <c r="Q150" i="67"/>
  <c r="J204" i="71"/>
  <c r="P216" i="64"/>
  <c r="P153" i="64"/>
  <c r="P116" i="72"/>
  <c r="P111" i="72" s="1"/>
  <c r="P129" i="72" s="1"/>
  <c r="P136" i="72"/>
  <c r="D112" i="67"/>
  <c r="L148" i="49"/>
  <c r="L143" i="45"/>
  <c r="N208" i="71"/>
  <c r="B259" i="68"/>
  <c r="J98" i="71"/>
  <c r="J170" i="71" s="1"/>
  <c r="B132" i="64"/>
  <c r="G139" i="67"/>
  <c r="D235" i="64"/>
  <c r="D211" i="67"/>
  <c r="O68" i="50"/>
  <c r="D81" i="47"/>
  <c r="D189" i="68"/>
  <c r="D87" i="50"/>
  <c r="D135" i="69"/>
  <c r="M124" i="45"/>
  <c r="M130" i="49"/>
  <c r="K211" i="67"/>
  <c r="C259" i="68"/>
  <c r="M175" i="69"/>
  <c r="E208" i="69"/>
  <c r="D140" i="72"/>
  <c r="C222" i="67"/>
  <c r="Q211" i="70"/>
  <c r="J140" i="72"/>
  <c r="J146" i="69"/>
  <c r="F143" i="70"/>
  <c r="F132" i="71"/>
  <c r="G136" i="72"/>
  <c r="E354" i="72"/>
  <c r="E280" i="72"/>
  <c r="I414" i="65"/>
  <c r="P285" i="70"/>
  <c r="N324" i="66"/>
  <c r="L407" i="66"/>
  <c r="K505" i="68"/>
  <c r="O369" i="65"/>
  <c r="O291" i="65"/>
  <c r="O285" i="65" s="1"/>
  <c r="O383" i="68"/>
  <c r="O81" i="55"/>
  <c r="K324" i="69"/>
  <c r="K428" i="64"/>
  <c r="E338" i="66"/>
  <c r="L383" i="68"/>
  <c r="L81" i="55"/>
  <c r="F331" i="69"/>
  <c r="F388" i="69"/>
  <c r="L388" i="69"/>
  <c r="L331" i="69"/>
  <c r="Q318" i="71"/>
  <c r="Q372" i="71"/>
  <c r="C342" i="65"/>
  <c r="F97" i="66"/>
  <c r="F135" i="66" s="1"/>
  <c r="F136" i="66"/>
  <c r="I134" i="65"/>
  <c r="H94" i="65"/>
  <c r="H132" i="65" s="1"/>
  <c r="H133" i="65"/>
  <c r="C208" i="64"/>
  <c r="C166" i="64"/>
  <c r="F207" i="64"/>
  <c r="F165" i="64"/>
  <c r="E121" i="64"/>
  <c r="E163" i="64" s="1"/>
  <c r="O118" i="64"/>
  <c r="N201" i="64"/>
  <c r="N159" i="64"/>
  <c r="I200" i="64"/>
  <c r="I158" i="64"/>
  <c r="H114" i="64"/>
  <c r="H157" i="64"/>
  <c r="G197" i="64"/>
  <c r="G155" i="64"/>
  <c r="Q109" i="64"/>
  <c r="Q151" i="64" s="1"/>
  <c r="H192" i="64"/>
  <c r="C106" i="64"/>
  <c r="I30" i="49"/>
  <c r="I24" i="45"/>
  <c r="Q338" i="70"/>
  <c r="M410" i="64"/>
  <c r="M323" i="64"/>
  <c r="P331" i="70"/>
  <c r="N403" i="70"/>
  <c r="G392" i="65"/>
  <c r="G335" i="65"/>
  <c r="F384" i="72"/>
  <c r="J322" i="72"/>
  <c r="J130" i="72"/>
  <c r="L93" i="69"/>
  <c r="N9" i="49"/>
  <c r="N3" i="45"/>
  <c r="G146" i="67"/>
  <c r="J196" i="70"/>
  <c r="J139" i="70"/>
  <c r="J118" i="70"/>
  <c r="J194" i="70" s="1"/>
  <c r="O211" i="65"/>
  <c r="O222" i="65"/>
  <c r="B43" i="45"/>
  <c r="B49" i="49"/>
  <c r="P9" i="50"/>
  <c r="H211" i="66"/>
  <c r="P202" i="72"/>
  <c r="D322" i="71"/>
  <c r="O342" i="69"/>
  <c r="E417" i="68"/>
  <c r="D344" i="64"/>
  <c r="D368" i="64"/>
  <c r="L344" i="64"/>
  <c r="L431" i="64"/>
  <c r="L368" i="64"/>
  <c r="C403" i="66"/>
  <c r="Q403" i="70"/>
  <c r="J338" i="67"/>
  <c r="D331" i="70"/>
  <c r="N414" i="65"/>
  <c r="P400" i="69"/>
  <c r="O81" i="54"/>
  <c r="O359" i="68"/>
  <c r="O331" i="67"/>
  <c r="O310" i="67"/>
  <c r="O304" i="67" s="1"/>
  <c r="O323" i="67" s="1"/>
  <c r="D372" i="71"/>
  <c r="D318" i="71"/>
  <c r="P407" i="67"/>
  <c r="D481" i="68"/>
  <c r="D409" i="68"/>
  <c r="P403" i="67"/>
  <c r="B237" i="68"/>
  <c r="G97" i="67"/>
  <c r="G135" i="67" s="1"/>
  <c r="Q134" i="66"/>
  <c r="L94" i="66"/>
  <c r="L132" i="66" s="1"/>
  <c r="L133" i="66"/>
  <c r="B145" i="65"/>
  <c r="J186" i="65"/>
  <c r="J148" i="65"/>
  <c r="Q108" i="65"/>
  <c r="I108" i="65"/>
  <c r="I184" i="65" s="1"/>
  <c r="H183" i="65"/>
  <c r="H145" i="65"/>
  <c r="G105" i="65"/>
  <c r="G182" i="65"/>
  <c r="G144" i="65"/>
  <c r="P101" i="65"/>
  <c r="D178" i="65"/>
  <c r="D101" i="65"/>
  <c r="D140" i="65"/>
  <c r="M134" i="65"/>
  <c r="P94" i="65"/>
  <c r="P132" i="65" s="1"/>
  <c r="P133" i="65"/>
  <c r="K208" i="64"/>
  <c r="K166" i="64"/>
  <c r="J165" i="64"/>
  <c r="I121" i="64"/>
  <c r="I163" i="64" s="1"/>
  <c r="K118" i="64"/>
  <c r="K202" i="64" s="1"/>
  <c r="J159" i="64"/>
  <c r="M200" i="64"/>
  <c r="M158" i="64"/>
  <c r="L114" i="64"/>
  <c r="L157" i="64"/>
  <c r="K155" i="64"/>
  <c r="J154" i="64"/>
  <c r="M109" i="64"/>
  <c r="M151" i="64" s="1"/>
  <c r="D192" i="64"/>
  <c r="G106" i="64"/>
  <c r="B150" i="64"/>
  <c r="N259" i="68"/>
  <c r="N335" i="67"/>
  <c r="I425" i="68"/>
  <c r="P329" i="72"/>
  <c r="K327" i="66"/>
  <c r="C403" i="69"/>
  <c r="D400" i="70"/>
  <c r="O386" i="71"/>
  <c r="G143" i="44"/>
  <c r="G148" i="48"/>
  <c r="M132" i="69"/>
  <c r="M112" i="69"/>
  <c r="I240" i="64"/>
  <c r="P135" i="68"/>
  <c r="N223" i="64"/>
  <c r="J112" i="66"/>
  <c r="F111" i="49"/>
  <c r="L111" i="71"/>
  <c r="L129" i="71" s="1"/>
  <c r="L130" i="71"/>
  <c r="Q140" i="72"/>
  <c r="I312" i="71"/>
  <c r="P202" i="71"/>
  <c r="Q285" i="67"/>
  <c r="I358" i="72"/>
  <c r="K324" i="66"/>
  <c r="K304" i="66"/>
  <c r="M403" i="67"/>
  <c r="H317" i="64"/>
  <c r="P360" i="64"/>
  <c r="H335" i="69"/>
  <c r="H392" i="69"/>
  <c r="H329" i="70"/>
  <c r="M384" i="72"/>
  <c r="M386" i="72"/>
  <c r="O447" i="64"/>
  <c r="M124" i="60"/>
  <c r="L304" i="69"/>
  <c r="L324" i="69"/>
  <c r="D324" i="70"/>
  <c r="D304" i="70"/>
  <c r="D323" i="70" s="1"/>
  <c r="M376" i="71"/>
  <c r="M322" i="71"/>
  <c r="I342" i="65"/>
  <c r="P414" i="65"/>
  <c r="N143" i="44"/>
  <c r="N148" i="48"/>
  <c r="Q181" i="70"/>
  <c r="E132" i="71"/>
  <c r="M143" i="72"/>
  <c r="O204" i="72"/>
  <c r="M143" i="45"/>
  <c r="M148" i="49"/>
  <c r="Q373" i="69"/>
  <c r="M417" i="68"/>
  <c r="M465" i="68"/>
  <c r="L400" i="70"/>
  <c r="G322" i="72"/>
  <c r="N384" i="72"/>
  <c r="M331" i="65"/>
  <c r="B30" i="44"/>
  <c r="D87" i="44"/>
  <c r="M87" i="44"/>
  <c r="P87" i="44"/>
  <c r="O49" i="44"/>
  <c r="J87" i="44"/>
  <c r="B87" i="44"/>
  <c r="E87" i="44"/>
  <c r="I87" i="44"/>
  <c r="L87" i="44"/>
  <c r="G87" i="44"/>
  <c r="C87" i="44"/>
  <c r="N87" i="44"/>
  <c r="Q87" i="44"/>
  <c r="F87" i="44"/>
  <c r="C68" i="44"/>
  <c r="E68" i="44"/>
  <c r="K87" i="44"/>
  <c r="O87" i="44"/>
  <c r="K68" i="44"/>
  <c r="K68" i="48" s="1"/>
  <c r="J68" i="44"/>
  <c r="J68" i="48" s="1"/>
  <c r="G68" i="44"/>
  <c r="M49" i="44"/>
  <c r="L49" i="44"/>
  <c r="N49" i="44"/>
  <c r="I68" i="44"/>
  <c r="L68" i="44"/>
  <c r="O68" i="44"/>
  <c r="G49" i="44"/>
  <c r="F49" i="44"/>
  <c r="Q68" i="44"/>
  <c r="J62" i="44"/>
  <c r="B49" i="44"/>
  <c r="E49" i="44"/>
  <c r="K30" i="44"/>
  <c r="Q49" i="44"/>
  <c r="M68" i="44"/>
  <c r="J49" i="44"/>
  <c r="P68" i="44"/>
  <c r="I49" i="44"/>
  <c r="D68" i="44"/>
  <c r="C49" i="44"/>
  <c r="N68" i="44"/>
  <c r="K49" i="44"/>
  <c r="H68" i="44"/>
  <c r="D30" i="44"/>
  <c r="F68" i="44"/>
  <c r="C30" i="44"/>
  <c r="D49" i="44"/>
  <c r="P49" i="44"/>
  <c r="L30" i="44"/>
  <c r="H49" i="44"/>
  <c r="B68" i="44"/>
  <c r="E30" i="44"/>
  <c r="G30" i="44"/>
  <c r="M30" i="44"/>
  <c r="O30" i="44"/>
  <c r="Q30" i="44"/>
  <c r="I30" i="44"/>
  <c r="P30" i="44"/>
  <c r="H30" i="44"/>
  <c r="J30" i="44"/>
  <c r="N30" i="44"/>
  <c r="H9" i="44"/>
  <c r="F30" i="44"/>
  <c r="P9" i="44"/>
  <c r="E9" i="44"/>
  <c r="Q9" i="44"/>
  <c r="L9" i="44"/>
  <c r="D3" i="44"/>
  <c r="M9" i="44"/>
  <c r="B9" i="44"/>
  <c r="B9" i="48" s="1"/>
  <c r="N3" i="44"/>
  <c r="C9" i="44"/>
  <c r="O9" i="44"/>
  <c r="K9" i="44"/>
  <c r="G9" i="44"/>
  <c r="I17" i="20"/>
  <c r="Q17" i="20"/>
  <c r="I5" i="39"/>
  <c r="Q8" i="39"/>
  <c r="F10" i="39"/>
  <c r="K11" i="39"/>
  <c r="O11" i="39"/>
  <c r="D12" i="39"/>
  <c r="L12" i="39"/>
  <c r="E15" i="39"/>
  <c r="I15" i="39"/>
  <c r="M15" i="39"/>
  <c r="Q15" i="39"/>
  <c r="K20" i="39"/>
  <c r="O20" i="39"/>
  <c r="E22" i="39"/>
  <c r="I22" i="39"/>
  <c r="M22" i="39"/>
  <c r="Q22" i="39"/>
  <c r="L10" i="39"/>
  <c r="P10" i="39"/>
  <c r="E11" i="39"/>
  <c r="I11" i="39"/>
  <c r="M11" i="39"/>
  <c r="F12" i="39"/>
  <c r="K15" i="39"/>
  <c r="O15" i="39"/>
  <c r="D16" i="39"/>
  <c r="L16" i="39"/>
  <c r="E20" i="39"/>
  <c r="F21" i="39"/>
  <c r="K22" i="39"/>
  <c r="O22" i="39"/>
  <c r="M29" i="39"/>
  <c r="Q29" i="39"/>
  <c r="F31" i="39"/>
  <c r="J31" i="39"/>
  <c r="N31" i="39"/>
  <c r="D35" i="39"/>
  <c r="L35" i="39"/>
  <c r="P35" i="39"/>
  <c r="M36" i="39"/>
  <c r="J40" i="39"/>
  <c r="N40" i="39"/>
  <c r="K29" i="39"/>
  <c r="D31" i="39"/>
  <c r="H31" i="39"/>
  <c r="E32" i="39"/>
  <c r="M32" i="39"/>
  <c r="N35" i="39"/>
  <c r="G36" i="39"/>
  <c r="K36" i="39"/>
  <c r="O36" i="39"/>
  <c r="H40" i="39"/>
  <c r="L40" i="39"/>
  <c r="E41" i="39"/>
  <c r="I41" i="39"/>
  <c r="K48" i="39"/>
  <c r="D50" i="39"/>
  <c r="E51" i="39"/>
  <c r="I51" i="39"/>
  <c r="M51" i="39"/>
  <c r="G55" i="39"/>
  <c r="K55" i="39"/>
  <c r="D59" i="39"/>
  <c r="H59" i="39"/>
  <c r="L59" i="39"/>
  <c r="E60" i="39"/>
  <c r="I60" i="39"/>
  <c r="M60" i="39"/>
  <c r="Q60" i="39"/>
  <c r="E70" i="39"/>
  <c r="I70" i="39"/>
  <c r="M70" i="39"/>
  <c r="N73" i="39"/>
  <c r="K74" i="39"/>
  <c r="D78" i="39"/>
  <c r="L78" i="39"/>
  <c r="P78" i="39"/>
  <c r="I79" i="39"/>
  <c r="M97" i="39"/>
  <c r="Q97" i="39"/>
  <c r="N101" i="39"/>
  <c r="G102" i="39"/>
  <c r="K102" i="39"/>
  <c r="H103" i="39"/>
  <c r="F110" i="39"/>
  <c r="N110" i="39"/>
  <c r="G112" i="39"/>
  <c r="O112" i="39"/>
  <c r="H113" i="39"/>
  <c r="I116" i="39"/>
  <c r="M116" i="39"/>
  <c r="N117" i="39"/>
  <c r="K121" i="39"/>
  <c r="D122" i="39"/>
  <c r="L132" i="39"/>
  <c r="E135" i="39"/>
  <c r="I135" i="39"/>
  <c r="M135" i="39"/>
  <c r="F136" i="39"/>
  <c r="J136" i="39"/>
  <c r="K140" i="39"/>
  <c r="O140" i="39"/>
  <c r="D141" i="39"/>
  <c r="H141" i="39"/>
  <c r="L141" i="39"/>
  <c r="P141" i="39"/>
  <c r="G13" i="39"/>
  <c r="O13" i="39"/>
  <c r="I13" i="42"/>
  <c r="I13" i="39"/>
  <c r="Q13" i="42"/>
  <c r="Q13" i="39"/>
  <c r="G14" i="42"/>
  <c r="G14" i="39"/>
  <c r="O14" i="42"/>
  <c r="O14" i="39"/>
  <c r="I33" i="42"/>
  <c r="I33" i="39"/>
  <c r="Q33" i="42"/>
  <c r="Q33" i="39"/>
  <c r="G34" i="42"/>
  <c r="G34" i="39"/>
  <c r="K34" i="42"/>
  <c r="K34" i="39"/>
  <c r="O34" i="42"/>
  <c r="O34" i="39"/>
  <c r="G53" i="42"/>
  <c r="G53" i="39"/>
  <c r="O53" i="42"/>
  <c r="O53" i="39"/>
  <c r="E71" i="42"/>
  <c r="E71" i="39"/>
  <c r="I71" i="42"/>
  <c r="I71" i="39"/>
  <c r="M71" i="42"/>
  <c r="M71" i="39"/>
  <c r="Q71" i="42"/>
  <c r="Q71" i="39"/>
  <c r="K72" i="42"/>
  <c r="K72" i="39"/>
  <c r="G91" i="42"/>
  <c r="G91" i="39"/>
  <c r="O91" i="42"/>
  <c r="O91" i="39"/>
  <c r="E94" i="42"/>
  <c r="E94" i="39"/>
  <c r="Q94" i="42"/>
  <c r="Q94" i="39"/>
  <c r="K95" i="42"/>
  <c r="K95" i="39"/>
  <c r="E114" i="42"/>
  <c r="E114" i="39"/>
  <c r="M114" i="42"/>
  <c r="M114" i="39"/>
  <c r="G115" i="42"/>
  <c r="G115" i="39"/>
  <c r="K115" i="42"/>
  <c r="K115" i="39"/>
  <c r="O115" i="42"/>
  <c r="O115" i="39"/>
  <c r="I133" i="42"/>
  <c r="I133" i="39"/>
  <c r="Q133" i="42"/>
  <c r="Q133" i="39"/>
  <c r="I169" i="42"/>
  <c r="I169" i="39"/>
  <c r="I86" i="39"/>
  <c r="M86" i="39"/>
  <c r="Q86" i="39"/>
  <c r="N88" i="39"/>
  <c r="G89" i="39"/>
  <c r="O89" i="39"/>
  <c r="H92" i="39"/>
  <c r="I14" i="42"/>
  <c r="I14" i="39"/>
  <c r="Q14" i="42"/>
  <c r="Q14" i="39"/>
  <c r="K33" i="42"/>
  <c r="K33" i="39"/>
  <c r="I34" i="42"/>
  <c r="I34" i="39"/>
  <c r="Q34" i="42"/>
  <c r="Q34" i="39"/>
  <c r="G52" i="42"/>
  <c r="G52" i="39"/>
  <c r="K52" i="42"/>
  <c r="K52" i="39"/>
  <c r="O52" i="42"/>
  <c r="O52" i="39"/>
  <c r="I53" i="42"/>
  <c r="I53" i="39"/>
  <c r="Q53" i="42"/>
  <c r="Q53" i="39"/>
  <c r="M72" i="42"/>
  <c r="M72" i="39"/>
  <c r="Q72" i="42"/>
  <c r="Q72" i="39"/>
  <c r="G90" i="42"/>
  <c r="G90" i="39"/>
  <c r="K90" i="42"/>
  <c r="K90" i="39"/>
  <c r="O90" i="42"/>
  <c r="O90" i="39"/>
  <c r="I91" i="42"/>
  <c r="I91" i="39"/>
  <c r="Q91" i="42"/>
  <c r="Q91" i="39"/>
  <c r="K94" i="42"/>
  <c r="K94" i="39"/>
  <c r="O94" i="42"/>
  <c r="O94" i="39"/>
  <c r="G114" i="42"/>
  <c r="G114" i="39"/>
  <c r="O114" i="42"/>
  <c r="O114" i="39"/>
  <c r="G133" i="42"/>
  <c r="G133" i="39"/>
  <c r="O133" i="42"/>
  <c r="O133" i="39"/>
  <c r="E134" i="42"/>
  <c r="E134" i="39"/>
  <c r="I134" i="42"/>
  <c r="I134" i="39"/>
  <c r="M134" i="42"/>
  <c r="M134" i="39"/>
  <c r="Q134" i="42"/>
  <c r="Q134" i="39"/>
  <c r="G151" i="42"/>
  <c r="G151" i="39"/>
  <c r="O151" i="42"/>
  <c r="O151" i="39"/>
  <c r="E152" i="42"/>
  <c r="E152" i="39"/>
  <c r="I152" i="42"/>
  <c r="I152" i="39"/>
  <c r="M152" i="42"/>
  <c r="M152" i="39"/>
  <c r="Q152" i="42"/>
  <c r="Q152" i="39"/>
  <c r="K169" i="42"/>
  <c r="K169" i="39"/>
  <c r="E170" i="42"/>
  <c r="E170" i="39"/>
  <c r="I170" i="42"/>
  <c r="I170" i="39"/>
  <c r="M170" i="42"/>
  <c r="M170" i="39"/>
  <c r="Q170" i="42"/>
  <c r="Q170" i="39"/>
  <c r="F147" i="39"/>
  <c r="J147" i="39"/>
  <c r="N147" i="39"/>
  <c r="K149" i="39"/>
  <c r="P150" i="39"/>
  <c r="E153" i="39"/>
  <c r="M153" i="39"/>
  <c r="F154" i="39"/>
  <c r="D159" i="39"/>
  <c r="F165" i="39"/>
  <c r="G167" i="39"/>
  <c r="D168" i="39"/>
  <c r="E171" i="39"/>
  <c r="M171" i="39"/>
  <c r="F172" i="39"/>
  <c r="O176" i="39"/>
  <c r="D177" i="39"/>
  <c r="L177" i="39"/>
  <c r="C59" i="39"/>
  <c r="C8" i="39"/>
  <c r="C93" i="39"/>
  <c r="L27" i="19"/>
  <c r="L27" i="20"/>
  <c r="I27" i="22"/>
  <c r="Q27" i="22"/>
  <c r="D8" i="39"/>
  <c r="H8" i="39"/>
  <c r="I10" i="39"/>
  <c r="F11" i="39"/>
  <c r="J11" i="39"/>
  <c r="K12" i="39"/>
  <c r="L15" i="39"/>
  <c r="E16" i="39"/>
  <c r="M16" i="39"/>
  <c r="Q16" i="39"/>
  <c r="N20" i="39"/>
  <c r="O21" i="39"/>
  <c r="D22" i="39"/>
  <c r="H22" i="39"/>
  <c r="L22" i="39"/>
  <c r="P22" i="39"/>
  <c r="F29" i="39"/>
  <c r="J29" i="39"/>
  <c r="N29" i="39"/>
  <c r="L32" i="39"/>
  <c r="P32" i="39"/>
  <c r="I35" i="39"/>
  <c r="M35" i="39"/>
  <c r="Q35" i="39"/>
  <c r="J36" i="39"/>
  <c r="N36" i="39"/>
  <c r="G40" i="39"/>
  <c r="K40" i="39"/>
  <c r="L41" i="39"/>
  <c r="E48" i="39"/>
  <c r="M48" i="39"/>
  <c r="F50" i="39"/>
  <c r="J50" i="39"/>
  <c r="C51" i="39"/>
  <c r="K51" i="39"/>
  <c r="O51" i="39"/>
  <c r="E55" i="39"/>
  <c r="I55" i="39"/>
  <c r="M55" i="39"/>
  <c r="F59" i="39"/>
  <c r="J59" i="39"/>
  <c r="C103" i="39"/>
  <c r="O132" i="39"/>
  <c r="D135" i="39"/>
  <c r="P135" i="39"/>
  <c r="E136" i="39"/>
  <c r="I136" i="39"/>
  <c r="C141" i="39"/>
  <c r="O141" i="39"/>
  <c r="G150" i="39"/>
  <c r="O150" i="39"/>
  <c r="E154" i="39"/>
  <c r="I154" i="39"/>
  <c r="M154" i="39"/>
  <c r="Q154" i="39"/>
  <c r="J158" i="39"/>
  <c r="C159" i="39"/>
  <c r="G159" i="39"/>
  <c r="K159" i="39"/>
  <c r="O159" i="39"/>
  <c r="D165" i="39"/>
  <c r="H165" i="39"/>
  <c r="L165" i="39"/>
  <c r="I167" i="39"/>
  <c r="C171" i="39"/>
  <c r="C121" i="39"/>
  <c r="G60" i="39"/>
  <c r="K60" i="39"/>
  <c r="P64" i="39"/>
  <c r="I67" i="39"/>
  <c r="F69" i="39"/>
  <c r="K70" i="39"/>
  <c r="O70" i="39"/>
  <c r="L73" i="39"/>
  <c r="P73" i="39"/>
  <c r="E74" i="39"/>
  <c r="M74" i="39"/>
  <c r="C79" i="39"/>
  <c r="K79" i="39"/>
  <c r="O79" i="39"/>
  <c r="D86" i="39"/>
  <c r="P86" i="39"/>
  <c r="E88" i="39"/>
  <c r="M88" i="39"/>
  <c r="G92" i="39"/>
  <c r="K92" i="39"/>
  <c r="H93" i="39"/>
  <c r="P93" i="39"/>
  <c r="I96" i="39"/>
  <c r="Q96" i="39"/>
  <c r="F97" i="39"/>
  <c r="J97" i="39"/>
  <c r="C101" i="39"/>
  <c r="G101" i="39"/>
  <c r="K101" i="39"/>
  <c r="H102" i="39"/>
  <c r="P102" i="39"/>
  <c r="I103" i="39"/>
  <c r="Q103" i="39"/>
  <c r="K110" i="39"/>
  <c r="O110" i="39"/>
  <c r="D112" i="39"/>
  <c r="P112" i="39"/>
  <c r="E113" i="39"/>
  <c r="M113" i="39"/>
  <c r="Q113" i="39"/>
  <c r="C117" i="39"/>
  <c r="D121" i="39"/>
  <c r="L121" i="39"/>
  <c r="P121" i="39"/>
  <c r="M122" i="39"/>
  <c r="C129" i="39"/>
  <c r="G129" i="39"/>
  <c r="O129" i="39"/>
  <c r="L131" i="39"/>
  <c r="E132" i="39"/>
  <c r="I132" i="39"/>
  <c r="Q132" i="39"/>
  <c r="F135" i="39"/>
  <c r="K136" i="39"/>
  <c r="D140" i="39"/>
  <c r="H140" i="39"/>
  <c r="M141" i="39"/>
  <c r="F145" i="39"/>
  <c r="O147" i="39"/>
  <c r="D149" i="39"/>
  <c r="H149" i="39"/>
  <c r="Q150" i="39"/>
  <c r="J153" i="39"/>
  <c r="N153" i="39"/>
  <c r="G154" i="39"/>
  <c r="K154" i="39"/>
  <c r="O154" i="39"/>
  <c r="D158" i="39"/>
  <c r="L158" i="39"/>
  <c r="E159" i="39"/>
  <c r="M159" i="39"/>
  <c r="Q159" i="39"/>
  <c r="J163" i="39"/>
  <c r="P92" i="39"/>
  <c r="M93" i="39"/>
  <c r="F96" i="39"/>
  <c r="N96" i="39"/>
  <c r="C97" i="39"/>
  <c r="K97" i="39"/>
  <c r="D101" i="39"/>
  <c r="H101" i="39"/>
  <c r="M102" i="39"/>
  <c r="F103" i="39"/>
  <c r="D110" i="39"/>
  <c r="Q112" i="39"/>
  <c r="F113" i="39"/>
  <c r="J113" i="39"/>
  <c r="O116" i="39"/>
  <c r="D117" i="39"/>
  <c r="P117" i="39"/>
  <c r="M121" i="39"/>
  <c r="N122" i="39"/>
  <c r="O126" i="39"/>
  <c r="H129" i="39"/>
  <c r="P129" i="39"/>
  <c r="M131" i="39"/>
  <c r="Q131" i="39"/>
  <c r="F132" i="39"/>
  <c r="J132" i="39"/>
  <c r="C135" i="39"/>
  <c r="K135" i="39"/>
  <c r="O135" i="39"/>
  <c r="D136" i="39"/>
  <c r="L136" i="39"/>
  <c r="P136" i="39"/>
  <c r="F141" i="39"/>
  <c r="N141" i="39"/>
  <c r="P147" i="39"/>
  <c r="E149" i="39"/>
  <c r="I149" i="39"/>
  <c r="M149" i="39"/>
  <c r="Q149" i="39"/>
  <c r="J150" i="39"/>
  <c r="N150" i="39"/>
  <c r="C153" i="39"/>
  <c r="K153" i="39"/>
  <c r="D154" i="39"/>
  <c r="H154" i="39"/>
  <c r="E158" i="39"/>
  <c r="I158" i="39"/>
  <c r="M158" i="39"/>
  <c r="F159" i="39"/>
  <c r="C165" i="39"/>
  <c r="G165" i="39"/>
  <c r="H167" i="39"/>
  <c r="L167" i="39"/>
  <c r="I168" i="39"/>
  <c r="Q168" i="39"/>
  <c r="N171" i="39"/>
  <c r="D13" i="39"/>
  <c r="D13" i="42"/>
  <c r="L13" i="39"/>
  <c r="L13" i="42"/>
  <c r="P13" i="39"/>
  <c r="P13" i="42"/>
  <c r="F14" i="39"/>
  <c r="F14" i="42"/>
  <c r="J14" i="39"/>
  <c r="J14" i="42"/>
  <c r="N14" i="39"/>
  <c r="N14" i="42"/>
  <c r="D34" i="39"/>
  <c r="D34" i="42"/>
  <c r="L34" i="39"/>
  <c r="L34" i="42"/>
  <c r="P34" i="39"/>
  <c r="P34" i="42"/>
  <c r="F52" i="39"/>
  <c r="F52" i="42"/>
  <c r="N52" i="39"/>
  <c r="N52" i="42"/>
  <c r="H53" i="39"/>
  <c r="H53" i="42"/>
  <c r="P53" i="39"/>
  <c r="P53" i="42"/>
  <c r="L72" i="39"/>
  <c r="L72" i="42"/>
  <c r="D90" i="39"/>
  <c r="D90" i="42"/>
  <c r="M167" i="39"/>
  <c r="F168" i="39"/>
  <c r="J168" i="39"/>
  <c r="N168" i="39"/>
  <c r="G171" i="39"/>
  <c r="H172" i="39"/>
  <c r="L172" i="39"/>
  <c r="P172" i="39"/>
  <c r="I176" i="39"/>
  <c r="M176" i="39"/>
  <c r="J177" i="39"/>
  <c r="N177" i="39"/>
  <c r="J176" i="39"/>
  <c r="N176" i="39"/>
  <c r="O177" i="39"/>
  <c r="F13" i="39"/>
  <c r="F13" i="42"/>
  <c r="H14" i="39"/>
  <c r="H14" i="42"/>
  <c r="D33" i="39"/>
  <c r="D33" i="42"/>
  <c r="H33" i="39"/>
  <c r="H33" i="42"/>
  <c r="L33" i="39"/>
  <c r="L33" i="42"/>
  <c r="P33" i="39"/>
  <c r="P33" i="42"/>
  <c r="F53" i="39"/>
  <c r="F53" i="42"/>
  <c r="J53" i="39"/>
  <c r="J53" i="42"/>
  <c r="N53" i="39"/>
  <c r="N53" i="42"/>
  <c r="D71" i="39"/>
  <c r="D71" i="42"/>
  <c r="H71" i="39"/>
  <c r="H71" i="42"/>
  <c r="L71" i="39"/>
  <c r="L71" i="42"/>
  <c r="P71" i="39"/>
  <c r="P71" i="42"/>
  <c r="F72" i="39"/>
  <c r="F72" i="42"/>
  <c r="J72" i="39"/>
  <c r="J72" i="42"/>
  <c r="N72" i="39"/>
  <c r="N72" i="42"/>
  <c r="L90" i="39"/>
  <c r="L90" i="42"/>
  <c r="P90" i="39"/>
  <c r="P90" i="42"/>
  <c r="F91" i="39"/>
  <c r="F91" i="42"/>
  <c r="J91" i="39"/>
  <c r="J91" i="42"/>
  <c r="N91" i="39"/>
  <c r="N91" i="42"/>
  <c r="D94" i="39"/>
  <c r="D94" i="42"/>
  <c r="F114" i="39"/>
  <c r="F114" i="42"/>
  <c r="N114" i="39"/>
  <c r="N114" i="42"/>
  <c r="P115" i="39"/>
  <c r="P115" i="42"/>
  <c r="F133" i="39"/>
  <c r="F133" i="42"/>
  <c r="N133" i="39"/>
  <c r="N133" i="42"/>
  <c r="H134" i="39"/>
  <c r="H134" i="42"/>
  <c r="L134" i="39"/>
  <c r="L134" i="42"/>
  <c r="P134" i="39"/>
  <c r="P134" i="42"/>
  <c r="F151" i="39"/>
  <c r="F151" i="42"/>
  <c r="N151" i="39"/>
  <c r="N151" i="42"/>
  <c r="P152" i="39"/>
  <c r="P152" i="42"/>
  <c r="F169" i="39"/>
  <c r="F169" i="42"/>
  <c r="J169" i="39"/>
  <c r="J169" i="42"/>
  <c r="N169" i="39"/>
  <c r="N169" i="42"/>
  <c r="H170" i="39"/>
  <c r="H170" i="42"/>
  <c r="L170" i="39"/>
  <c r="L170" i="42"/>
  <c r="P170" i="39"/>
  <c r="P170" i="42"/>
  <c r="J90" i="39"/>
  <c r="J90" i="42"/>
  <c r="N90" i="39"/>
  <c r="N90" i="42"/>
  <c r="D91" i="39"/>
  <c r="D91" i="42"/>
  <c r="L91" i="39"/>
  <c r="L91" i="42"/>
  <c r="F94" i="39"/>
  <c r="F94" i="42"/>
  <c r="J94" i="39"/>
  <c r="J94" i="42"/>
  <c r="N94" i="39"/>
  <c r="N94" i="42"/>
  <c r="D95" i="39"/>
  <c r="D95" i="42"/>
  <c r="H95" i="39"/>
  <c r="H95" i="42"/>
  <c r="P95" i="39"/>
  <c r="P95" i="42"/>
  <c r="D114" i="39"/>
  <c r="D114" i="42"/>
  <c r="H114" i="39"/>
  <c r="H114" i="42"/>
  <c r="L114" i="39"/>
  <c r="L114" i="42"/>
  <c r="P114" i="39"/>
  <c r="P114" i="42"/>
  <c r="F115" i="39"/>
  <c r="F115" i="42"/>
  <c r="J115" i="39"/>
  <c r="J115" i="42"/>
  <c r="D133" i="39"/>
  <c r="D133" i="42"/>
  <c r="H133" i="39"/>
  <c r="H133" i="42"/>
  <c r="L133" i="39"/>
  <c r="L133" i="42"/>
  <c r="P133" i="39"/>
  <c r="P133" i="42"/>
  <c r="D151" i="39"/>
  <c r="D151" i="42"/>
  <c r="L151" i="39"/>
  <c r="L151" i="42"/>
  <c r="F152" i="39"/>
  <c r="F152" i="42"/>
  <c r="J152" i="39"/>
  <c r="J152" i="42"/>
  <c r="N152" i="39"/>
  <c r="N152" i="42"/>
  <c r="D169" i="39"/>
  <c r="D169" i="42"/>
  <c r="H169" i="39"/>
  <c r="H169" i="42"/>
  <c r="P169" i="39"/>
  <c r="P169" i="42"/>
  <c r="H52" i="39"/>
  <c r="L52" i="39"/>
  <c r="P52" i="39"/>
  <c r="F71" i="39"/>
  <c r="J71" i="39"/>
  <c r="N71" i="39"/>
  <c r="H94" i="39"/>
  <c r="L94" i="39"/>
  <c r="P94" i="39"/>
  <c r="L14" i="39"/>
  <c r="P14" i="39"/>
  <c r="F33" i="39"/>
  <c r="J33" i="39"/>
  <c r="N33" i="39"/>
  <c r="D14" i="39"/>
  <c r="D52" i="39"/>
  <c r="D115" i="39"/>
  <c r="M21" i="39"/>
  <c r="I59" i="39"/>
  <c r="O86" i="39"/>
  <c r="Q12" i="39"/>
  <c r="O102" i="39"/>
  <c r="O27" i="19"/>
  <c r="J27" i="20"/>
  <c r="D27" i="20"/>
  <c r="H27" i="20"/>
  <c r="G16" i="39"/>
  <c r="G50" i="39"/>
  <c r="K54" i="39"/>
  <c r="G86" i="39"/>
  <c r="H17" i="19"/>
  <c r="F55" i="39"/>
  <c r="J79" i="39"/>
  <c r="E50" i="39"/>
  <c r="L60" i="39"/>
  <c r="H70" i="39"/>
  <c r="L102" i="39"/>
  <c r="H153" i="39"/>
  <c r="D171" i="39"/>
  <c r="H171" i="39"/>
  <c r="P171" i="39"/>
  <c r="K88" i="39"/>
  <c r="K96" i="39"/>
  <c r="O113" i="39"/>
  <c r="F89" i="39"/>
  <c r="J131" i="39"/>
  <c r="F102" i="39"/>
  <c r="L50" i="39"/>
  <c r="L88" i="39"/>
  <c r="D96" i="39"/>
  <c r="L96" i="39"/>
  <c r="P96" i="39"/>
  <c r="P103" i="39"/>
  <c r="J92" i="39"/>
  <c r="N92" i="39"/>
  <c r="J122" i="39"/>
  <c r="G67" i="39"/>
  <c r="K93" i="39"/>
  <c r="Q51" i="39"/>
  <c r="E86" i="39"/>
  <c r="M89" i="39"/>
  <c r="E97" i="39"/>
  <c r="I97" i="39"/>
  <c r="I121" i="39"/>
  <c r="H150" i="39"/>
  <c r="C71" i="39"/>
  <c r="C33" i="39"/>
  <c r="C13" i="39"/>
  <c r="C169" i="39"/>
  <c r="C133" i="39"/>
  <c r="C95" i="39"/>
  <c r="C91" i="39"/>
  <c r="C53" i="39"/>
  <c r="C115" i="39"/>
  <c r="C11" i="39"/>
  <c r="C151" i="39"/>
  <c r="H88" i="39"/>
  <c r="H21" i="39"/>
  <c r="F22" i="39"/>
  <c r="N22" i="39"/>
  <c r="D20" i="39"/>
  <c r="H20" i="39"/>
  <c r="L20" i="39"/>
  <c r="P20" i="39"/>
  <c r="H15" i="39"/>
  <c r="J16" i="39"/>
  <c r="K8" i="39"/>
  <c r="J101" i="39"/>
  <c r="O4" i="19"/>
  <c r="Q27" i="20"/>
  <c r="G27" i="19"/>
  <c r="K27" i="19"/>
  <c r="G17" i="20"/>
  <c r="K17" i="20"/>
  <c r="J10" i="39"/>
  <c r="O4" i="22"/>
  <c r="K32" i="39"/>
  <c r="D48" i="39"/>
  <c r="H48" i="39"/>
  <c r="L48" i="39"/>
  <c r="P48" i="39"/>
  <c r="I50" i="39"/>
  <c r="M50" i="39"/>
  <c r="Q50" i="39"/>
  <c r="F51" i="39"/>
  <c r="N51" i="39"/>
  <c r="G54" i="39"/>
  <c r="O54" i="39"/>
  <c r="D55" i="39"/>
  <c r="L55" i="39"/>
  <c r="P55" i="39"/>
  <c r="Q59" i="39"/>
  <c r="J67" i="39"/>
  <c r="N67" i="39"/>
  <c r="K69" i="39"/>
  <c r="Q73" i="39"/>
  <c r="J74" i="39"/>
  <c r="O78" i="39"/>
  <c r="D79" i="39"/>
  <c r="L79" i="39"/>
  <c r="E17" i="22"/>
  <c r="M17" i="22"/>
  <c r="Q93" i="39"/>
  <c r="G29" i="39"/>
  <c r="D40" i="39"/>
  <c r="P40" i="39"/>
  <c r="K50" i="39"/>
  <c r="P51" i="39"/>
  <c r="K59" i="39"/>
  <c r="H60" i="39"/>
  <c r="P60" i="39"/>
  <c r="E69" i="39"/>
  <c r="F70" i="39"/>
  <c r="G73" i="39"/>
  <c r="L74" i="39"/>
  <c r="F79" i="39"/>
  <c r="P176" i="39"/>
  <c r="I177" i="39"/>
  <c r="M177" i="39"/>
  <c r="Q177" i="39"/>
  <c r="P158" i="39"/>
  <c r="E165" i="39"/>
  <c r="M165" i="39"/>
  <c r="J167" i="39"/>
  <c r="L171" i="39"/>
  <c r="E172" i="39"/>
  <c r="I172" i="39"/>
  <c r="E102" i="39"/>
  <c r="C27" i="22"/>
  <c r="O10" i="39"/>
  <c r="J15" i="39"/>
  <c r="K16" i="39"/>
  <c r="O16" i="39"/>
  <c r="E21" i="39"/>
  <c r="I21" i="39"/>
  <c r="Q21" i="39"/>
  <c r="E31" i="39"/>
  <c r="F32" i="39"/>
  <c r="J32" i="39"/>
  <c r="N32" i="39"/>
  <c r="G35" i="39"/>
  <c r="D36" i="39"/>
  <c r="L36" i="39"/>
  <c r="I40" i="39"/>
  <c r="M40" i="39"/>
  <c r="Q40" i="39"/>
  <c r="F41" i="39"/>
  <c r="N41" i="39"/>
  <c r="G70" i="39"/>
  <c r="N78" i="39"/>
  <c r="O88" i="39"/>
  <c r="D89" i="39"/>
  <c r="L89" i="39"/>
  <c r="O96" i="39"/>
  <c r="H97" i="39"/>
  <c r="I101" i="39"/>
  <c r="M101" i="39"/>
  <c r="Q101" i="39"/>
  <c r="J102" i="39"/>
  <c r="K103" i="39"/>
  <c r="O17" i="20"/>
  <c r="E17" i="20"/>
  <c r="M17" i="20"/>
  <c r="G27" i="20"/>
  <c r="K27" i="20"/>
  <c r="O27" i="20"/>
  <c r="E27" i="20"/>
  <c r="I27" i="20"/>
  <c r="M27" i="20"/>
  <c r="G4" i="22"/>
  <c r="K4" i="22"/>
  <c r="G27" i="22"/>
  <c r="K27" i="22"/>
  <c r="O27" i="22"/>
  <c r="E27" i="22"/>
  <c r="M27" i="22"/>
  <c r="M54" i="39"/>
  <c r="F92" i="39"/>
  <c r="K4" i="19"/>
  <c r="E4" i="19"/>
  <c r="I4" i="19"/>
  <c r="F27" i="19"/>
  <c r="J27" i="19"/>
  <c r="N27" i="19"/>
  <c r="D27" i="19"/>
  <c r="P17" i="20"/>
  <c r="D4" i="22"/>
  <c r="H4" i="22"/>
  <c r="L4" i="22"/>
  <c r="P4" i="22"/>
  <c r="F4" i="22"/>
  <c r="J4" i="22"/>
  <c r="N4" i="22"/>
  <c r="H17" i="22"/>
  <c r="P17" i="22"/>
  <c r="D27" i="22"/>
  <c r="H27" i="22"/>
  <c r="L27" i="22"/>
  <c r="P27" i="22"/>
  <c r="D32" i="39"/>
  <c r="Q70" i="39"/>
  <c r="E117" i="39"/>
  <c r="I129" i="39"/>
  <c r="Q129" i="39"/>
  <c r="G176" i="39"/>
  <c r="O172" i="39"/>
  <c r="I141" i="39"/>
  <c r="J17" i="19"/>
  <c r="N17" i="19"/>
  <c r="C17" i="20"/>
  <c r="F17" i="20"/>
  <c r="J17" i="20"/>
  <c r="N17" i="20"/>
  <c r="D17" i="20"/>
  <c r="H17" i="20"/>
  <c r="L17" i="20"/>
  <c r="C17" i="22"/>
  <c r="F17" i="22"/>
  <c r="J17" i="22"/>
  <c r="N17" i="22"/>
  <c r="D17" i="22"/>
  <c r="L17" i="22"/>
  <c r="F27" i="22"/>
  <c r="J27" i="22"/>
  <c r="N27" i="22"/>
  <c r="D4" i="19"/>
  <c r="H4" i="19"/>
  <c r="L4" i="19"/>
  <c r="P4" i="19"/>
  <c r="N4" i="19"/>
  <c r="E17" i="19"/>
  <c r="I17" i="19"/>
  <c r="Q17" i="19"/>
  <c r="K17" i="19"/>
  <c r="P27" i="20"/>
  <c r="I17" i="22"/>
  <c r="Q17" i="22"/>
  <c r="M4" i="19"/>
  <c r="Q4" i="19"/>
  <c r="G17" i="19"/>
  <c r="O17" i="19"/>
  <c r="M17" i="19"/>
  <c r="C27" i="19"/>
  <c r="D17" i="19"/>
  <c r="L17" i="19"/>
  <c r="P17" i="19"/>
  <c r="G4" i="19"/>
  <c r="H27" i="19"/>
  <c r="P27" i="19"/>
  <c r="C4" i="22"/>
  <c r="E4" i="22"/>
  <c r="I4" i="22"/>
  <c r="M4" i="22"/>
  <c r="Q4" i="22"/>
  <c r="G17" i="22"/>
  <c r="K17" i="22"/>
  <c r="O17" i="22"/>
  <c r="F4" i="19"/>
  <c r="J4" i="19"/>
  <c r="E27" i="19"/>
  <c r="I27" i="19"/>
  <c r="M27" i="19"/>
  <c r="Q27" i="19"/>
  <c r="C27" i="20"/>
  <c r="F17" i="19"/>
  <c r="C4" i="20"/>
  <c r="C4" i="19"/>
  <c r="C17" i="19"/>
  <c r="C15" i="18"/>
  <c r="B15" i="11"/>
  <c r="Q15" i="9"/>
  <c r="P15" i="9"/>
  <c r="O15" i="9"/>
  <c r="N15" i="9"/>
  <c r="M15" i="9"/>
  <c r="L15" i="9"/>
  <c r="K15" i="9"/>
  <c r="J15" i="9"/>
  <c r="I15" i="9"/>
  <c r="H15" i="9"/>
  <c r="G15" i="9"/>
  <c r="F15" i="9"/>
  <c r="E15" i="9"/>
  <c r="D15" i="9"/>
  <c r="C15" i="9"/>
  <c r="B15" i="9"/>
  <c r="K163" i="39" l="1"/>
  <c r="G107" i="39"/>
  <c r="K329" i="72"/>
  <c r="I367" i="70"/>
  <c r="D342" i="69"/>
  <c r="E329" i="72"/>
  <c r="H179" i="65"/>
  <c r="I179" i="72"/>
  <c r="L379" i="72"/>
  <c r="E26" i="39"/>
  <c r="E323" i="70"/>
  <c r="M407" i="66"/>
  <c r="E223" i="68"/>
  <c r="J182" i="65"/>
  <c r="I174" i="66"/>
  <c r="I173" i="66" s="1"/>
  <c r="Q274" i="68"/>
  <c r="M316" i="72"/>
  <c r="L183" i="66"/>
  <c r="I3" i="44"/>
  <c r="M172" i="65"/>
  <c r="N342" i="70"/>
  <c r="O261" i="68"/>
  <c r="M194" i="71"/>
  <c r="L196" i="65"/>
  <c r="L161" i="50"/>
  <c r="I177" i="66"/>
  <c r="O361" i="71"/>
  <c r="G376" i="66"/>
  <c r="L311" i="71"/>
  <c r="L352" i="71"/>
  <c r="H414" i="65"/>
  <c r="E376" i="66"/>
  <c r="J188" i="72"/>
  <c r="N492" i="68"/>
  <c r="D395" i="69"/>
  <c r="I395" i="69"/>
  <c r="N376" i="69"/>
  <c r="D395" i="66"/>
  <c r="M405" i="69"/>
  <c r="M342" i="69"/>
  <c r="D358" i="71"/>
  <c r="F342" i="70"/>
  <c r="H431" i="64"/>
  <c r="E99" i="65"/>
  <c r="E139" i="65"/>
  <c r="G369" i="70"/>
  <c r="G388" i="70"/>
  <c r="E395" i="69"/>
  <c r="E376" i="69"/>
  <c r="K7" i="70"/>
  <c r="K171" i="70" s="1"/>
  <c r="G217" i="68"/>
  <c r="G216" i="68"/>
  <c r="C217" i="68"/>
  <c r="C239" i="68"/>
  <c r="Q236" i="68"/>
  <c r="Q250" i="68"/>
  <c r="Q237" i="68"/>
  <c r="Q193" i="65"/>
  <c r="Q203" i="65"/>
  <c r="B172" i="65"/>
  <c r="B171" i="65"/>
  <c r="B170" i="65" s="1"/>
  <c r="Q190" i="72"/>
  <c r="Q208" i="72"/>
  <c r="N7" i="72"/>
  <c r="O163" i="39"/>
  <c r="B7" i="71"/>
  <c r="C145" i="42"/>
  <c r="J386" i="69"/>
  <c r="O414" i="66"/>
  <c r="M107" i="39"/>
  <c r="E143" i="50"/>
  <c r="O63" i="48"/>
  <c r="I178" i="65"/>
  <c r="I179" i="65"/>
  <c r="M388" i="71"/>
  <c r="M383" i="71" s="1"/>
  <c r="M329" i="71"/>
  <c r="C213" i="66"/>
  <c r="C150" i="66"/>
  <c r="C219" i="68"/>
  <c r="C171" i="68"/>
  <c r="K112" i="66"/>
  <c r="K194" i="66"/>
  <c r="J237" i="68"/>
  <c r="C417" i="64"/>
  <c r="C459" i="64"/>
  <c r="D7" i="66"/>
  <c r="D172" i="66" s="1"/>
  <c r="E35" i="66"/>
  <c r="M182" i="65"/>
  <c r="M183" i="65"/>
  <c r="G237" i="64"/>
  <c r="G247" i="64"/>
  <c r="C388" i="71"/>
  <c r="C329" i="71"/>
  <c r="L452" i="64"/>
  <c r="L410" i="64"/>
  <c r="C190" i="71"/>
  <c r="C208" i="71"/>
  <c r="F7" i="68"/>
  <c r="F209" i="68" s="1"/>
  <c r="F83" i="39"/>
  <c r="Q376" i="67"/>
  <c r="I414" i="64"/>
  <c r="I435" i="64"/>
  <c r="M7" i="70"/>
  <c r="M191" i="70" s="1"/>
  <c r="N126" i="39"/>
  <c r="N181" i="69"/>
  <c r="N200" i="69"/>
  <c r="I7" i="69"/>
  <c r="I171" i="69" s="1"/>
  <c r="I107" i="39"/>
  <c r="K243" i="68"/>
  <c r="K220" i="68"/>
  <c r="K221" i="68"/>
  <c r="K174" i="67"/>
  <c r="K222" i="67"/>
  <c r="L183" i="65"/>
  <c r="L182" i="65"/>
  <c r="Q240" i="64"/>
  <c r="Q200" i="64"/>
  <c r="B240" i="64"/>
  <c r="B219" i="64"/>
  <c r="N212" i="68"/>
  <c r="N274" i="68"/>
  <c r="P405" i="69"/>
  <c r="P342" i="69"/>
  <c r="H134" i="71"/>
  <c r="H111" i="71"/>
  <c r="H129" i="71" s="1"/>
  <c r="Q184" i="65"/>
  <c r="P206" i="72"/>
  <c r="C401" i="68"/>
  <c r="E405" i="66"/>
  <c r="O379" i="72"/>
  <c r="M395" i="70"/>
  <c r="M386" i="66"/>
  <c r="K395" i="65"/>
  <c r="D105" i="50"/>
  <c r="J459" i="64"/>
  <c r="H395" i="65"/>
  <c r="K99" i="66"/>
  <c r="K175" i="66" s="1"/>
  <c r="B198" i="64"/>
  <c r="C261" i="68"/>
  <c r="M226" i="68"/>
  <c r="Q213" i="65"/>
  <c r="B194" i="65"/>
  <c r="G316" i="72"/>
  <c r="J7" i="67"/>
  <c r="J64" i="39"/>
  <c r="P395" i="70"/>
  <c r="P376" i="70"/>
  <c r="G208" i="71"/>
  <c r="G190" i="71"/>
  <c r="F175" i="67"/>
  <c r="P376" i="71"/>
  <c r="Q177" i="65"/>
  <c r="D215" i="71"/>
  <c r="G388" i="72"/>
  <c r="G329" i="72"/>
  <c r="L376" i="70"/>
  <c r="L395" i="70"/>
  <c r="P485" i="68"/>
  <c r="P509" i="68"/>
  <c r="C369" i="65"/>
  <c r="C388" i="65"/>
  <c r="O176" i="72"/>
  <c r="O194" i="72"/>
  <c r="J206" i="72"/>
  <c r="J179" i="72"/>
  <c r="E190" i="71"/>
  <c r="E172" i="71"/>
  <c r="N7" i="71"/>
  <c r="N145" i="42"/>
  <c r="F206" i="71"/>
  <c r="F179" i="71"/>
  <c r="I177" i="70"/>
  <c r="I196" i="70"/>
  <c r="J222" i="69"/>
  <c r="J203" i="69"/>
  <c r="I253" i="68"/>
  <c r="I229" i="68"/>
  <c r="P274" i="68"/>
  <c r="P261" i="68"/>
  <c r="P212" i="68"/>
  <c r="M183" i="67"/>
  <c r="M182" i="67"/>
  <c r="I182" i="67"/>
  <c r="I200" i="67"/>
  <c r="I183" i="67"/>
  <c r="D194" i="67"/>
  <c r="D174" i="67"/>
  <c r="E200" i="66"/>
  <c r="E182" i="66"/>
  <c r="O215" i="66"/>
  <c r="O179" i="66"/>
  <c r="O178" i="66"/>
  <c r="K178" i="66"/>
  <c r="K196" i="66"/>
  <c r="K215" i="66"/>
  <c r="C178" i="66"/>
  <c r="C196" i="66"/>
  <c r="L7" i="66"/>
  <c r="L35" i="66"/>
  <c r="L63" i="66" s="1"/>
  <c r="Q182" i="65"/>
  <c r="Q183" i="65"/>
  <c r="I182" i="65"/>
  <c r="I183" i="65"/>
  <c r="E182" i="65"/>
  <c r="E200" i="65"/>
  <c r="H405" i="70"/>
  <c r="H342" i="70"/>
  <c r="C99" i="66"/>
  <c r="C175" i="66" s="1"/>
  <c r="C139" i="66"/>
  <c r="J361" i="72"/>
  <c r="J379" i="72"/>
  <c r="H200" i="64"/>
  <c r="H199" i="64"/>
  <c r="F369" i="66"/>
  <c r="F407" i="66"/>
  <c r="D216" i="68"/>
  <c r="D263" i="68"/>
  <c r="I178" i="67"/>
  <c r="I215" i="67"/>
  <c r="I179" i="67"/>
  <c r="I196" i="67"/>
  <c r="E178" i="66"/>
  <c r="E215" i="66"/>
  <c r="E196" i="66"/>
  <c r="F174" i="66"/>
  <c r="F173" i="66" s="1"/>
  <c r="F222" i="66"/>
  <c r="Q215" i="65"/>
  <c r="Q178" i="65"/>
  <c r="Q179" i="65"/>
  <c r="N171" i="65"/>
  <c r="N172" i="65"/>
  <c r="F7" i="65"/>
  <c r="F26" i="39"/>
  <c r="J223" i="64"/>
  <c r="J204" i="64"/>
  <c r="L240" i="64"/>
  <c r="L199" i="64"/>
  <c r="L200" i="64"/>
  <c r="I215" i="64"/>
  <c r="I194" i="64"/>
  <c r="E215" i="64"/>
  <c r="E214" i="64" s="1"/>
  <c r="E194" i="64"/>
  <c r="B200" i="66"/>
  <c r="B183" i="66"/>
  <c r="M388" i="72"/>
  <c r="M383" i="72" s="1"/>
  <c r="M329" i="72"/>
  <c r="K388" i="71"/>
  <c r="K329" i="71"/>
  <c r="P352" i="72"/>
  <c r="P275" i="72"/>
  <c r="J293" i="71"/>
  <c r="J316" i="71"/>
  <c r="K213" i="69"/>
  <c r="K150" i="69"/>
  <c r="P388" i="71"/>
  <c r="P383" i="71" s="1"/>
  <c r="P329" i="71"/>
  <c r="I329" i="66"/>
  <c r="I285" i="66"/>
  <c r="J111" i="72"/>
  <c r="J129" i="72" s="1"/>
  <c r="J134" i="72"/>
  <c r="O145" i="39"/>
  <c r="F184" i="67"/>
  <c r="B182" i="66"/>
  <c r="J329" i="65"/>
  <c r="J505" i="68"/>
  <c r="J457" i="68"/>
  <c r="K172" i="72"/>
  <c r="K208" i="72"/>
  <c r="M143" i="66"/>
  <c r="M99" i="66"/>
  <c r="M93" i="66" s="1"/>
  <c r="M131" i="66" s="1"/>
  <c r="J7" i="66"/>
  <c r="J45" i="42"/>
  <c r="C358" i="72"/>
  <c r="D217" i="68"/>
  <c r="C465" i="68"/>
  <c r="C455" i="68"/>
  <c r="G7" i="72"/>
  <c r="G35" i="72"/>
  <c r="H178" i="66"/>
  <c r="H179" i="66"/>
  <c r="M7" i="66"/>
  <c r="N45" i="39"/>
  <c r="M45" i="39"/>
  <c r="M329" i="65"/>
  <c r="M285" i="65"/>
  <c r="F213" i="67"/>
  <c r="J176" i="72"/>
  <c r="J194" i="72"/>
  <c r="M7" i="71"/>
  <c r="M145" i="39"/>
  <c r="I7" i="70"/>
  <c r="I35" i="70"/>
  <c r="I63" i="70" s="1"/>
  <c r="E7" i="70"/>
  <c r="E171" i="70" s="1"/>
  <c r="E126" i="39"/>
  <c r="B191" i="64"/>
  <c r="B190" i="64" s="1"/>
  <c r="B192" i="64"/>
  <c r="E388" i="71"/>
  <c r="E383" i="71" s="1"/>
  <c r="E329" i="71"/>
  <c r="O202" i="64"/>
  <c r="O311" i="71"/>
  <c r="D124" i="50"/>
  <c r="F213" i="66"/>
  <c r="I414" i="67"/>
  <c r="H468" i="68"/>
  <c r="I181" i="65"/>
  <c r="N395" i="69"/>
  <c r="N124" i="50"/>
  <c r="B99" i="67"/>
  <c r="C194" i="66"/>
  <c r="G63" i="48"/>
  <c r="O44" i="48"/>
  <c r="O25" i="48"/>
  <c r="M131" i="69"/>
  <c r="H198" i="64"/>
  <c r="H261" i="68"/>
  <c r="B181" i="66"/>
  <c r="Q323" i="65"/>
  <c r="P361" i="71"/>
  <c r="D414" i="66"/>
  <c r="D129" i="71"/>
  <c r="J202" i="64"/>
  <c r="Q492" i="68"/>
  <c r="J316" i="72"/>
  <c r="D4" i="48"/>
  <c r="P255" i="68"/>
  <c r="E181" i="66"/>
  <c r="D213" i="65"/>
  <c r="D206" i="71"/>
  <c r="C376" i="67"/>
  <c r="E181" i="65"/>
  <c r="M181" i="65"/>
  <c r="D63" i="48"/>
  <c r="F170" i="71"/>
  <c r="P370" i="71"/>
  <c r="D386" i="69"/>
  <c r="B81" i="50"/>
  <c r="N379" i="71"/>
  <c r="D468" i="68"/>
  <c r="D414" i="67"/>
  <c r="D459" i="64"/>
  <c r="H161" i="50"/>
  <c r="L376" i="72"/>
  <c r="L358" i="72"/>
  <c r="L352" i="72"/>
  <c r="P197" i="71"/>
  <c r="P215" i="71"/>
  <c r="F505" i="68"/>
  <c r="Q481" i="68"/>
  <c r="D170" i="72"/>
  <c r="G170" i="71"/>
  <c r="G197" i="71"/>
  <c r="C222" i="70"/>
  <c r="C203" i="70"/>
  <c r="N182" i="67"/>
  <c r="N183" i="67"/>
  <c r="E193" i="67"/>
  <c r="E194" i="67"/>
  <c r="N182" i="66"/>
  <c r="N183" i="66"/>
  <c r="J183" i="66"/>
  <c r="J182" i="66"/>
  <c r="Q199" i="65"/>
  <c r="Q180" i="65"/>
  <c r="Q204" i="64"/>
  <c r="Q203" i="64"/>
  <c r="M203" i="64"/>
  <c r="M204" i="64"/>
  <c r="F329" i="67"/>
  <c r="F329" i="69"/>
  <c r="F285" i="69"/>
  <c r="D197" i="72"/>
  <c r="D215" i="72"/>
  <c r="C182" i="66"/>
  <c r="C200" i="66"/>
  <c r="O182" i="66"/>
  <c r="M379" i="71"/>
  <c r="M361" i="71"/>
  <c r="F481" i="68"/>
  <c r="P386" i="69"/>
  <c r="F395" i="67"/>
  <c r="F376" i="67"/>
  <c r="J407" i="67"/>
  <c r="J369" i="67"/>
  <c r="N369" i="65"/>
  <c r="N407" i="65"/>
  <c r="C172" i="72"/>
  <c r="C208" i="72"/>
  <c r="C190" i="72"/>
  <c r="O190" i="71"/>
  <c r="O208" i="71"/>
  <c r="H222" i="69"/>
  <c r="H175" i="69"/>
  <c r="F220" i="68"/>
  <c r="F267" i="68"/>
  <c r="F243" i="68"/>
  <c r="I163" i="39"/>
  <c r="J172" i="66"/>
  <c r="J171" i="66"/>
  <c r="L386" i="70"/>
  <c r="D414" i="65"/>
  <c r="B215" i="66"/>
  <c r="B179" i="66"/>
  <c r="O213" i="70"/>
  <c r="O150" i="70"/>
  <c r="O457" i="68"/>
  <c r="O481" i="68"/>
  <c r="O505" i="68"/>
  <c r="O388" i="66"/>
  <c r="O369" i="66"/>
  <c r="G438" i="64"/>
  <c r="G459" i="64"/>
  <c r="C407" i="66"/>
  <c r="C369" i="66"/>
  <c r="C388" i="66"/>
  <c r="L208" i="72"/>
  <c r="L172" i="72"/>
  <c r="I206" i="72"/>
  <c r="I215" i="72"/>
  <c r="I170" i="72"/>
  <c r="I188" i="72"/>
  <c r="E203" i="69"/>
  <c r="E194" i="69"/>
  <c r="M224" i="68"/>
  <c r="M225" i="68"/>
  <c r="E225" i="68"/>
  <c r="E247" i="68"/>
  <c r="O274" i="68"/>
  <c r="O212" i="68"/>
  <c r="K236" i="68"/>
  <c r="K235" i="68" s="1"/>
  <c r="K250" i="68"/>
  <c r="C236" i="68"/>
  <c r="C235" i="68" s="1"/>
  <c r="C237" i="68"/>
  <c r="C250" i="68"/>
  <c r="C274" i="68"/>
  <c r="C231" i="68"/>
  <c r="N179" i="65"/>
  <c r="N196" i="65"/>
  <c r="N215" i="65"/>
  <c r="L405" i="69"/>
  <c r="L399" i="69" s="1"/>
  <c r="L342" i="69"/>
  <c r="D213" i="70"/>
  <c r="D150" i="70"/>
  <c r="K405" i="65"/>
  <c r="O206" i="71"/>
  <c r="Q379" i="71"/>
  <c r="Q376" i="69"/>
  <c r="G367" i="67"/>
  <c r="P379" i="71"/>
  <c r="H379" i="72"/>
  <c r="N395" i="65"/>
  <c r="J311" i="71"/>
  <c r="D206" i="72"/>
  <c r="K150" i="70"/>
  <c r="P386" i="70"/>
  <c r="N395" i="70"/>
  <c r="E124" i="50"/>
  <c r="K219" i="68"/>
  <c r="L379" i="71"/>
  <c r="C414" i="66"/>
  <c r="L4" i="48"/>
  <c r="E213" i="67"/>
  <c r="J367" i="69"/>
  <c r="I223" i="68"/>
  <c r="E161" i="50"/>
  <c r="G206" i="72"/>
  <c r="K226" i="68"/>
  <c r="B171" i="66"/>
  <c r="F359" i="64"/>
  <c r="Q405" i="67"/>
  <c r="D492" i="68"/>
  <c r="H194" i="67"/>
  <c r="H213" i="67"/>
  <c r="I181" i="66"/>
  <c r="D379" i="72"/>
  <c r="N361" i="71"/>
  <c r="C226" i="68"/>
  <c r="K370" i="71"/>
  <c r="G395" i="69"/>
  <c r="K455" i="68"/>
  <c r="Q414" i="65"/>
  <c r="C181" i="66"/>
  <c r="Q25" i="48"/>
  <c r="N177" i="65"/>
  <c r="K213" i="67"/>
  <c r="D376" i="69"/>
  <c r="F414" i="67"/>
  <c r="D143" i="50"/>
  <c r="P492" i="68"/>
  <c r="H206" i="72"/>
  <c r="H175" i="70"/>
  <c r="H222" i="70"/>
  <c r="M178" i="67"/>
  <c r="M215" i="67"/>
  <c r="J193" i="66"/>
  <c r="J192" i="66" s="1"/>
  <c r="J222" i="66"/>
  <c r="J203" i="66"/>
  <c r="J194" i="66"/>
  <c r="F414" i="66"/>
  <c r="F376" i="66"/>
  <c r="D388" i="66"/>
  <c r="D407" i="66"/>
  <c r="F428" i="64"/>
  <c r="F431" i="64"/>
  <c r="K176" i="72"/>
  <c r="K194" i="72"/>
  <c r="C176" i="71"/>
  <c r="C194" i="71"/>
  <c r="J7" i="71"/>
  <c r="J167" i="71" s="1"/>
  <c r="F7" i="70"/>
  <c r="F190" i="70" s="1"/>
  <c r="G126" i="39"/>
  <c r="N247" i="68"/>
  <c r="N225" i="68"/>
  <c r="F216" i="68"/>
  <c r="F263" i="68"/>
  <c r="F217" i="68"/>
  <c r="F239" i="68"/>
  <c r="C179" i="67"/>
  <c r="C215" i="67"/>
  <c r="L213" i="67"/>
  <c r="L222" i="67"/>
  <c r="G215" i="66"/>
  <c r="G178" i="66"/>
  <c r="H213" i="66"/>
  <c r="H174" i="66"/>
  <c r="H194" i="66"/>
  <c r="H203" i="66"/>
  <c r="L174" i="65"/>
  <c r="L173" i="65" s="1"/>
  <c r="L203" i="65"/>
  <c r="H7" i="65"/>
  <c r="H209" i="65" s="1"/>
  <c r="H26" i="39"/>
  <c r="D223" i="64"/>
  <c r="D204" i="64"/>
  <c r="D203" i="64"/>
  <c r="N219" i="64"/>
  <c r="N240" i="64"/>
  <c r="N199" i="64"/>
  <c r="O215" i="64"/>
  <c r="O226" i="64"/>
  <c r="K194" i="64"/>
  <c r="K193" i="64" s="1"/>
  <c r="K247" i="64"/>
  <c r="B179" i="65"/>
  <c r="B215" i="65"/>
  <c r="B178" i="65"/>
  <c r="B196" i="65"/>
  <c r="E405" i="70"/>
  <c r="E342" i="70"/>
  <c r="M215" i="65"/>
  <c r="M179" i="65"/>
  <c r="D240" i="64"/>
  <c r="D200" i="64"/>
  <c r="D199" i="64"/>
  <c r="D219" i="64"/>
  <c r="H358" i="71"/>
  <c r="H370" i="71"/>
  <c r="J373" i="67"/>
  <c r="J392" i="67"/>
  <c r="D175" i="70"/>
  <c r="D222" i="70"/>
  <c r="P217" i="68"/>
  <c r="P216" i="68"/>
  <c r="P263" i="68"/>
  <c r="M179" i="66"/>
  <c r="M178" i="66"/>
  <c r="M196" i="66"/>
  <c r="M215" i="66"/>
  <c r="N193" i="65"/>
  <c r="N203" i="65"/>
  <c r="N222" i="65"/>
  <c r="N174" i="65"/>
  <c r="N173" i="65" s="1"/>
  <c r="I405" i="69"/>
  <c r="I342" i="69"/>
  <c r="N329" i="66"/>
  <c r="N285" i="66"/>
  <c r="N323" i="66" s="1"/>
  <c r="N163" i="39"/>
  <c r="F126" i="39"/>
  <c r="F107" i="39"/>
  <c r="H359" i="64"/>
  <c r="N392" i="67"/>
  <c r="K183" i="68"/>
  <c r="K255" i="68" s="1"/>
  <c r="Q194" i="64"/>
  <c r="O323" i="65"/>
  <c r="L174" i="67"/>
  <c r="M323" i="65"/>
  <c r="G275" i="72"/>
  <c r="G311" i="72" s="1"/>
  <c r="D198" i="64"/>
  <c r="M222" i="67"/>
  <c r="B203" i="69"/>
  <c r="Q226" i="64"/>
  <c r="D202" i="64"/>
  <c r="B179" i="67"/>
  <c r="O194" i="64"/>
  <c r="O193" i="64" s="1"/>
  <c r="B202" i="64"/>
  <c r="K183" i="66"/>
  <c r="J223" i="68"/>
  <c r="J175" i="68"/>
  <c r="C196" i="67"/>
  <c r="C134" i="71"/>
  <c r="C111" i="71"/>
  <c r="C129" i="71" s="1"/>
  <c r="Q251" i="68"/>
  <c r="Q227" i="68"/>
  <c r="N221" i="68"/>
  <c r="N267" i="68"/>
  <c r="N99" i="66"/>
  <c r="N137" i="66" s="1"/>
  <c r="L7" i="68"/>
  <c r="L41" i="68"/>
  <c r="L75" i="68" s="1"/>
  <c r="J213" i="70"/>
  <c r="J150" i="70"/>
  <c r="D361" i="71"/>
  <c r="D379" i="71"/>
  <c r="P3" i="22"/>
  <c r="Q145" i="39"/>
  <c r="D261" i="68"/>
  <c r="Q178" i="66"/>
  <c r="L361" i="72"/>
  <c r="J213" i="67"/>
  <c r="J150" i="67"/>
  <c r="C395" i="66"/>
  <c r="D369" i="66"/>
  <c r="N198" i="64"/>
  <c r="Q196" i="66"/>
  <c r="Q386" i="69"/>
  <c r="I505" i="68"/>
  <c r="I481" i="68"/>
  <c r="O7" i="69"/>
  <c r="O107" i="39"/>
  <c r="P196" i="65"/>
  <c r="P179" i="65"/>
  <c r="P215" i="65"/>
  <c r="Q177" i="70"/>
  <c r="B177" i="65"/>
  <c r="B139" i="65"/>
  <c r="J367" i="67"/>
  <c r="F222" i="65"/>
  <c r="M414" i="64"/>
  <c r="M405" i="70"/>
  <c r="M399" i="70" s="1"/>
  <c r="M342" i="70"/>
  <c r="J388" i="71"/>
  <c r="J383" i="71" s="1"/>
  <c r="J329" i="71"/>
  <c r="C145" i="39"/>
  <c r="C163" i="39"/>
  <c r="K35" i="71"/>
  <c r="K63" i="71" s="1"/>
  <c r="M194" i="64"/>
  <c r="M193" i="64" s="1"/>
  <c r="F407" i="64"/>
  <c r="L407" i="64"/>
  <c r="J247" i="68"/>
  <c r="N405" i="65"/>
  <c r="N414" i="64"/>
  <c r="N209" i="68"/>
  <c r="N161" i="50"/>
  <c r="M237" i="64"/>
  <c r="I176" i="71"/>
  <c r="P369" i="66"/>
  <c r="K215" i="65"/>
  <c r="F373" i="70"/>
  <c r="D203" i="70"/>
  <c r="M213" i="69"/>
  <c r="M207" i="69" s="1"/>
  <c r="M150" i="69"/>
  <c r="I376" i="71"/>
  <c r="I358" i="71"/>
  <c r="E435" i="64"/>
  <c r="E414" i="64"/>
  <c r="E170" i="72"/>
  <c r="E197" i="72"/>
  <c r="H190" i="71"/>
  <c r="H208" i="71"/>
  <c r="Q7" i="69"/>
  <c r="Q191" i="69" s="1"/>
  <c r="Q107" i="39"/>
  <c r="G236" i="68"/>
  <c r="G235" i="68" s="1"/>
  <c r="G250" i="68"/>
  <c r="L129" i="72"/>
  <c r="K99" i="65"/>
  <c r="M205" i="64"/>
  <c r="O124" i="50"/>
  <c r="O352" i="72"/>
  <c r="N219" i="68"/>
  <c r="L184" i="65"/>
  <c r="M367" i="69"/>
  <c r="J213" i="66"/>
  <c r="I395" i="67"/>
  <c r="O405" i="67"/>
  <c r="Q395" i="65"/>
  <c r="M449" i="64"/>
  <c r="H216" i="64"/>
  <c r="C383" i="72"/>
  <c r="J161" i="50"/>
  <c r="F131" i="69"/>
  <c r="N285" i="65"/>
  <c r="N323" i="65" s="1"/>
  <c r="I25" i="48"/>
  <c r="E25" i="48"/>
  <c r="H25" i="48"/>
  <c r="C202" i="64"/>
  <c r="Q205" i="64"/>
  <c r="J184" i="66"/>
  <c r="H323" i="69"/>
  <c r="C407" i="64"/>
  <c r="Q401" i="68"/>
  <c r="H352" i="71"/>
  <c r="E175" i="65"/>
  <c r="M124" i="50"/>
  <c r="P455" i="68"/>
  <c r="G323" i="66"/>
  <c r="N213" i="67"/>
  <c r="P361" i="72"/>
  <c r="D352" i="72"/>
  <c r="H376" i="70"/>
  <c r="H386" i="69"/>
  <c r="J503" i="68"/>
  <c r="N395" i="67"/>
  <c r="N367" i="66"/>
  <c r="F395" i="65"/>
  <c r="C370" i="71"/>
  <c r="P5" i="39"/>
  <c r="D311" i="72"/>
  <c r="L323" i="70"/>
  <c r="K352" i="72"/>
  <c r="H4" i="48"/>
  <c r="O205" i="64"/>
  <c r="N184" i="65"/>
  <c r="F379" i="71"/>
  <c r="J376" i="69"/>
  <c r="P449" i="64"/>
  <c r="I129" i="72"/>
  <c r="G44" i="48"/>
  <c r="L361" i="71"/>
  <c r="P376" i="69"/>
  <c r="F395" i="69"/>
  <c r="H376" i="67"/>
  <c r="N459" i="64"/>
  <c r="P417" i="64"/>
  <c r="L99" i="66"/>
  <c r="L137" i="66" s="1"/>
  <c r="M177" i="66"/>
  <c r="F379" i="72"/>
  <c r="L261" i="68"/>
  <c r="P407" i="65"/>
  <c r="H203" i="64"/>
  <c r="D213" i="66"/>
  <c r="F388" i="71"/>
  <c r="F329" i="71"/>
  <c r="H395" i="70"/>
  <c r="Q414" i="70"/>
  <c r="Q376" i="70"/>
  <c r="Q395" i="70"/>
  <c r="E369" i="65"/>
  <c r="E407" i="65"/>
  <c r="N190" i="72"/>
  <c r="N172" i="72"/>
  <c r="J190" i="71"/>
  <c r="J208" i="71"/>
  <c r="O170" i="71"/>
  <c r="O197" i="71"/>
  <c r="K7" i="71"/>
  <c r="L145" i="39"/>
  <c r="G7" i="71"/>
  <c r="G185" i="71" s="1"/>
  <c r="G145" i="39"/>
  <c r="K225" i="68"/>
  <c r="K224" i="68"/>
  <c r="I7" i="65"/>
  <c r="I191" i="65" s="1"/>
  <c r="J26" i="39"/>
  <c r="O199" i="64"/>
  <c r="O200" i="64"/>
  <c r="K200" i="64"/>
  <c r="K198" i="64"/>
  <c r="P215" i="64"/>
  <c r="P194" i="64"/>
  <c r="P193" i="64" s="1"/>
  <c r="L7" i="64"/>
  <c r="L212" i="64" s="1"/>
  <c r="M5" i="39"/>
  <c r="B7" i="68"/>
  <c r="B210" i="68" s="1"/>
  <c r="C83" i="39"/>
  <c r="Q181" i="67"/>
  <c r="O352" i="71"/>
  <c r="Q405" i="69"/>
  <c r="Q399" i="69" s="1"/>
  <c r="Q342" i="69"/>
  <c r="L405" i="70"/>
  <c r="L399" i="70" s="1"/>
  <c r="L342" i="70"/>
  <c r="F369" i="70"/>
  <c r="F386" i="70"/>
  <c r="F388" i="70"/>
  <c r="H465" i="68"/>
  <c r="H489" i="68"/>
  <c r="J376" i="66"/>
  <c r="J395" i="66"/>
  <c r="H388" i="66"/>
  <c r="H369" i="66"/>
  <c r="H407" i="66"/>
  <c r="Q246" i="68"/>
  <c r="Q222" i="68"/>
  <c r="N263" i="68"/>
  <c r="N216" i="68"/>
  <c r="J239" i="68"/>
  <c r="J216" i="68"/>
  <c r="J263" i="68"/>
  <c r="Q183" i="67"/>
  <c r="Q182" i="67"/>
  <c r="P193" i="65"/>
  <c r="P174" i="65"/>
  <c r="P173" i="65" s="1"/>
  <c r="P203" i="65"/>
  <c r="L7" i="65"/>
  <c r="L190" i="65" s="1"/>
  <c r="M26" i="39"/>
  <c r="L26" i="39"/>
  <c r="J219" i="64"/>
  <c r="J200" i="64"/>
  <c r="B7" i="69"/>
  <c r="C107" i="39"/>
  <c r="B216" i="68"/>
  <c r="B217" i="68"/>
  <c r="D83" i="39"/>
  <c r="L64" i="42"/>
  <c r="K191" i="64"/>
  <c r="H171" i="66"/>
  <c r="H170" i="66" s="1"/>
  <c r="D203" i="66"/>
  <c r="D386" i="67"/>
  <c r="J407" i="65"/>
  <c r="J388" i="65"/>
  <c r="J386" i="65"/>
  <c r="L386" i="65"/>
  <c r="L405" i="65"/>
  <c r="P7" i="72"/>
  <c r="P167" i="72" s="1"/>
  <c r="P163" i="39"/>
  <c r="H188" i="71"/>
  <c r="H215" i="71"/>
  <c r="H197" i="71"/>
  <c r="H206" i="71"/>
  <c r="I215" i="66"/>
  <c r="I178" i="66"/>
  <c r="B220" i="68"/>
  <c r="B221" i="68"/>
  <c r="B182" i="65"/>
  <c r="B200" i="65"/>
  <c r="P275" i="71"/>
  <c r="P316" i="71"/>
  <c r="N358" i="72"/>
  <c r="N376" i="72"/>
  <c r="F376" i="72"/>
  <c r="F358" i="72"/>
  <c r="N376" i="71"/>
  <c r="N358" i="71"/>
  <c r="N369" i="70"/>
  <c r="N388" i="70"/>
  <c r="L395" i="69"/>
  <c r="L376" i="69"/>
  <c r="N373" i="69"/>
  <c r="N392" i="69"/>
  <c r="P405" i="67"/>
  <c r="P392" i="67"/>
  <c r="D392" i="67"/>
  <c r="D373" i="67"/>
  <c r="L414" i="66"/>
  <c r="L395" i="66"/>
  <c r="L407" i="65"/>
  <c r="L369" i="65"/>
  <c r="F197" i="72"/>
  <c r="F188" i="72"/>
  <c r="O200" i="69"/>
  <c r="O181" i="69"/>
  <c r="P220" i="68"/>
  <c r="P221" i="68"/>
  <c r="H221" i="68"/>
  <c r="H267" i="68"/>
  <c r="P199" i="67"/>
  <c r="P180" i="67"/>
  <c r="H199" i="67"/>
  <c r="H180" i="67"/>
  <c r="L171" i="67"/>
  <c r="L172" i="67"/>
  <c r="L170" i="67" s="1"/>
  <c r="O7" i="64"/>
  <c r="O5" i="42"/>
  <c r="N376" i="67"/>
  <c r="D285" i="65"/>
  <c r="D323" i="65" s="1"/>
  <c r="K367" i="67"/>
  <c r="Q200" i="67"/>
  <c r="O247" i="68"/>
  <c r="O392" i="69"/>
  <c r="K223" i="68"/>
  <c r="P379" i="72"/>
  <c r="P267" i="68"/>
  <c r="F213" i="65"/>
  <c r="F150" i="65"/>
  <c r="J3" i="44"/>
  <c r="E352" i="72"/>
  <c r="D367" i="66"/>
  <c r="P195" i="64"/>
  <c r="N376" i="65"/>
  <c r="P414" i="64"/>
  <c r="K367" i="65"/>
  <c r="F99" i="65"/>
  <c r="F175" i="65" s="1"/>
  <c r="H405" i="69"/>
  <c r="H399" i="69" s="1"/>
  <c r="H342" i="69"/>
  <c r="L367" i="65"/>
  <c r="N213" i="65"/>
  <c r="N150" i="65"/>
  <c r="E215" i="68"/>
  <c r="F388" i="65"/>
  <c r="Q405" i="70"/>
  <c r="Q342" i="70"/>
  <c r="J376" i="70"/>
  <c r="F465" i="68"/>
  <c r="F489" i="68"/>
  <c r="N503" i="68"/>
  <c r="N481" i="68"/>
  <c r="C468" i="68"/>
  <c r="C492" i="68"/>
  <c r="D222" i="69"/>
  <c r="D175" i="69"/>
  <c r="F203" i="64"/>
  <c r="F204" i="64"/>
  <c r="D213" i="69"/>
  <c r="D207" i="69" s="1"/>
  <c r="D150" i="69"/>
  <c r="H376" i="69"/>
  <c r="H395" i="69"/>
  <c r="D7" i="71"/>
  <c r="D185" i="71" s="1"/>
  <c r="E145" i="39"/>
  <c r="E200" i="70"/>
  <c r="E181" i="70"/>
  <c r="P224" i="68"/>
  <c r="P225" i="68"/>
  <c r="C246" i="68"/>
  <c r="C222" i="68"/>
  <c r="Q205" i="67"/>
  <c r="Q186" i="67"/>
  <c r="K183" i="67"/>
  <c r="K200" i="67"/>
  <c r="K182" i="67"/>
  <c r="C183" i="67"/>
  <c r="C200" i="67"/>
  <c r="E179" i="67"/>
  <c r="E196" i="67"/>
  <c r="F171" i="67"/>
  <c r="F172" i="67"/>
  <c r="F7" i="66"/>
  <c r="F45" i="39"/>
  <c r="I192" i="64"/>
  <c r="I191" i="64"/>
  <c r="I190" i="64" s="1"/>
  <c r="H137" i="70"/>
  <c r="H112" i="70"/>
  <c r="H131" i="70" s="1"/>
  <c r="F9" i="48"/>
  <c r="F3" i="44"/>
  <c r="I379" i="72"/>
  <c r="I361" i="72"/>
  <c r="O370" i="71"/>
  <c r="E492" i="68"/>
  <c r="K489" i="68"/>
  <c r="K465" i="68"/>
  <c r="I376" i="67"/>
  <c r="O392" i="67"/>
  <c r="O373" i="67"/>
  <c r="K407" i="67"/>
  <c r="K369" i="67"/>
  <c r="K388" i="67"/>
  <c r="O459" i="64"/>
  <c r="O438" i="64"/>
  <c r="M170" i="72"/>
  <c r="M215" i="72"/>
  <c r="M201" i="72" s="1"/>
  <c r="M197" i="72"/>
  <c r="M206" i="72"/>
  <c r="M179" i="72"/>
  <c r="E206" i="72"/>
  <c r="E201" i="72" s="1"/>
  <c r="E179" i="72"/>
  <c r="E215" i="72"/>
  <c r="J194" i="71"/>
  <c r="J176" i="71"/>
  <c r="Q188" i="71"/>
  <c r="Q197" i="71"/>
  <c r="Q179" i="71"/>
  <c r="Q215" i="71"/>
  <c r="Q203" i="70"/>
  <c r="Q222" i="70"/>
  <c r="Q207" i="70" s="1"/>
  <c r="Q184" i="70"/>
  <c r="F200" i="69"/>
  <c r="F181" i="69"/>
  <c r="E217" i="68"/>
  <c r="E216" i="68"/>
  <c r="F179" i="66"/>
  <c r="F178" i="66"/>
  <c r="C7" i="66"/>
  <c r="C209" i="66" s="1"/>
  <c r="D45" i="42"/>
  <c r="J178" i="65"/>
  <c r="J196" i="65"/>
  <c r="N215" i="64"/>
  <c r="N214" i="64" s="1"/>
  <c r="N247" i="64"/>
  <c r="N226" i="64"/>
  <c r="H213" i="69"/>
  <c r="H150" i="69"/>
  <c r="L388" i="71"/>
  <c r="L383" i="71" s="1"/>
  <c r="L329" i="71"/>
  <c r="L63" i="48"/>
  <c r="P405" i="70"/>
  <c r="P342" i="70"/>
  <c r="I131" i="69"/>
  <c r="F202" i="64"/>
  <c r="P205" i="64"/>
  <c r="I379" i="71"/>
  <c r="I376" i="69"/>
  <c r="E386" i="69"/>
  <c r="C405" i="65"/>
  <c r="J99" i="66"/>
  <c r="J93" i="66" s="1"/>
  <c r="J131" i="66" s="1"/>
  <c r="F417" i="64"/>
  <c r="L459" i="64"/>
  <c r="L255" i="68"/>
  <c r="J455" i="68"/>
  <c r="M311" i="72"/>
  <c r="H395" i="66"/>
  <c r="I213" i="67"/>
  <c r="G226" i="68"/>
  <c r="D184" i="66"/>
  <c r="E367" i="66"/>
  <c r="P237" i="64"/>
  <c r="I352" i="72"/>
  <c r="G479" i="68"/>
  <c r="I367" i="66"/>
  <c r="I311" i="72"/>
  <c r="J215" i="68"/>
  <c r="N215" i="68"/>
  <c r="F361" i="72"/>
  <c r="J405" i="65"/>
  <c r="C370" i="72"/>
  <c r="E131" i="69"/>
  <c r="C181" i="65"/>
  <c r="L323" i="69"/>
  <c r="N160" i="64"/>
  <c r="H311" i="71"/>
  <c r="P213" i="65"/>
  <c r="O367" i="69"/>
  <c r="L206" i="71"/>
  <c r="Q352" i="71"/>
  <c r="M370" i="72"/>
  <c r="J177" i="65"/>
  <c r="O99" i="67"/>
  <c r="O175" i="67" s="1"/>
  <c r="Q161" i="50"/>
  <c r="D367" i="69"/>
  <c r="N205" i="64"/>
  <c r="I407" i="64"/>
  <c r="C367" i="65"/>
  <c r="P177" i="65"/>
  <c r="P99" i="65"/>
  <c r="P175" i="65" s="1"/>
  <c r="J175" i="66"/>
  <c r="I3" i="19"/>
  <c r="Q177" i="66"/>
  <c r="Q139" i="66"/>
  <c r="M407" i="64"/>
  <c r="M317" i="64"/>
  <c r="M359" i="64" s="1"/>
  <c r="E329" i="69"/>
  <c r="E285" i="69"/>
  <c r="E323" i="69" s="1"/>
  <c r="D323" i="69"/>
  <c r="Q329" i="72"/>
  <c r="J285" i="69"/>
  <c r="J323" i="69" s="1"/>
  <c r="P150" i="65"/>
  <c r="H150" i="70"/>
  <c r="E367" i="70"/>
  <c r="K479" i="68"/>
  <c r="O407" i="64"/>
  <c r="G449" i="64"/>
  <c r="O175" i="69"/>
  <c r="F323" i="69"/>
  <c r="G150" i="70"/>
  <c r="B213" i="67"/>
  <c r="K175" i="68"/>
  <c r="I196" i="65"/>
  <c r="H367" i="69"/>
  <c r="F479" i="68"/>
  <c r="H459" i="64"/>
  <c r="I139" i="66"/>
  <c r="N361" i="72"/>
  <c r="J370" i="72"/>
  <c r="J361" i="71"/>
  <c r="J352" i="71"/>
  <c r="J395" i="67"/>
  <c r="C405" i="66"/>
  <c r="P99" i="66"/>
  <c r="P175" i="66" s="1"/>
  <c r="C215" i="66"/>
  <c r="I329" i="72"/>
  <c r="Q405" i="65"/>
  <c r="N223" i="68"/>
  <c r="L329" i="69"/>
  <c r="O361" i="72"/>
  <c r="G370" i="72"/>
  <c r="O379" i="71"/>
  <c r="K395" i="70"/>
  <c r="O376" i="69"/>
  <c r="Q367" i="67"/>
  <c r="I405" i="67"/>
  <c r="E395" i="66"/>
  <c r="N217" i="68"/>
  <c r="G175" i="69"/>
  <c r="H386" i="70"/>
  <c r="F414" i="65"/>
  <c r="E342" i="66"/>
  <c r="Q329" i="69"/>
  <c r="N143" i="50"/>
  <c r="N171" i="68"/>
  <c r="O163" i="64"/>
  <c r="I417" i="64"/>
  <c r="L178" i="67"/>
  <c r="K376" i="65"/>
  <c r="E388" i="66"/>
  <c r="M221" i="68"/>
  <c r="E407" i="66"/>
  <c r="M274" i="68"/>
  <c r="G428" i="64"/>
  <c r="N208" i="72"/>
  <c r="H379" i="71"/>
  <c r="D386" i="70"/>
  <c r="L386" i="69"/>
  <c r="N414" i="67"/>
  <c r="F367" i="67"/>
  <c r="J449" i="64"/>
  <c r="C386" i="69"/>
  <c r="J342" i="69"/>
  <c r="J240" i="64"/>
  <c r="F367" i="69"/>
  <c r="K405" i="67"/>
  <c r="N407" i="64"/>
  <c r="L124" i="50"/>
  <c r="H217" i="68"/>
  <c r="H323" i="70"/>
  <c r="E285" i="66"/>
  <c r="M143" i="65"/>
  <c r="C194" i="64"/>
  <c r="C193" i="64" s="1"/>
  <c r="J199" i="64"/>
  <c r="C216" i="68"/>
  <c r="Q174" i="66"/>
  <c r="Q173" i="66" s="1"/>
  <c r="I407" i="68"/>
  <c r="K181" i="66"/>
  <c r="K212" i="68"/>
  <c r="K211" i="68" s="1"/>
  <c r="B250" i="68"/>
  <c r="Q222" i="67"/>
  <c r="C168" i="64"/>
  <c r="G111" i="64"/>
  <c r="G195" i="64" s="1"/>
  <c r="L146" i="65"/>
  <c r="O240" i="64"/>
  <c r="I213" i="65"/>
  <c r="C414" i="67"/>
  <c r="E222" i="66"/>
  <c r="Q131" i="69"/>
  <c r="H352" i="72"/>
  <c r="D370" i="71"/>
  <c r="H367" i="67"/>
  <c r="N395" i="66"/>
  <c r="F150" i="66"/>
  <c r="N174" i="66"/>
  <c r="K407" i="64"/>
  <c r="N386" i="66"/>
  <c r="M203" i="67"/>
  <c r="Q174" i="65"/>
  <c r="N181" i="65"/>
  <c r="B181" i="65"/>
  <c r="H184" i="66"/>
  <c r="Q376" i="65"/>
  <c r="P35" i="66"/>
  <c r="P63" i="66" s="1"/>
  <c r="K5" i="42"/>
  <c r="K342" i="70"/>
  <c r="C150" i="70"/>
  <c r="I323" i="66"/>
  <c r="J329" i="69"/>
  <c r="G161" i="50"/>
  <c r="Q367" i="70"/>
  <c r="Q367" i="65"/>
  <c r="K449" i="64"/>
  <c r="Q407" i="66"/>
  <c r="M376" i="69"/>
  <c r="M220" i="68"/>
  <c r="E203" i="66"/>
  <c r="K219" i="64"/>
  <c r="D405" i="65"/>
  <c r="G203" i="69"/>
  <c r="J167" i="68"/>
  <c r="I99" i="66"/>
  <c r="M172" i="71"/>
  <c r="G359" i="64"/>
  <c r="M226" i="64"/>
  <c r="M99" i="65"/>
  <c r="M175" i="65" s="1"/>
  <c r="K178" i="65"/>
  <c r="E175" i="68"/>
  <c r="Q237" i="64"/>
  <c r="Q386" i="65"/>
  <c r="E417" i="64"/>
  <c r="M379" i="72"/>
  <c r="P147" i="72"/>
  <c r="O206" i="72"/>
  <c r="D329" i="71"/>
  <c r="N150" i="70"/>
  <c r="C208" i="68"/>
  <c r="C173" i="65"/>
  <c r="G129" i="72"/>
  <c r="E231" i="68"/>
  <c r="E170" i="66"/>
  <c r="Q170" i="65"/>
  <c r="D170" i="67"/>
  <c r="N211" i="68"/>
  <c r="N176" i="42"/>
  <c r="N44" i="72"/>
  <c r="N72" i="72" s="1"/>
  <c r="D172" i="42"/>
  <c r="D42" i="72"/>
  <c r="D70" i="72" s="1"/>
  <c r="K172" i="42"/>
  <c r="K42" i="72"/>
  <c r="K70" i="72" s="1"/>
  <c r="H167" i="42"/>
  <c r="H39" i="72"/>
  <c r="H67" i="72" s="1"/>
  <c r="E158" i="42"/>
  <c r="E44" i="71"/>
  <c r="E72" i="71" s="1"/>
  <c r="O35" i="71"/>
  <c r="O63" i="71" s="1"/>
  <c r="L136" i="42"/>
  <c r="L42" i="70"/>
  <c r="H129" i="42"/>
  <c r="H37" i="70"/>
  <c r="F122" i="42"/>
  <c r="F45" i="69"/>
  <c r="F73" i="69" s="1"/>
  <c r="D117" i="42"/>
  <c r="D42" i="69"/>
  <c r="D70" i="69" s="1"/>
  <c r="P110" i="42"/>
  <c r="P37" i="69"/>
  <c r="M102" i="42"/>
  <c r="M53" i="68"/>
  <c r="M87" i="68" s="1"/>
  <c r="J96" i="42"/>
  <c r="J49" i="68"/>
  <c r="J83" i="68" s="1"/>
  <c r="I93" i="42"/>
  <c r="I48" i="68"/>
  <c r="I82" i="68" s="1"/>
  <c r="L158" i="42"/>
  <c r="L44" i="71"/>
  <c r="L72" i="71" s="1"/>
  <c r="I150" i="42"/>
  <c r="I40" i="71"/>
  <c r="I68" i="71" s="1"/>
  <c r="E141" i="42"/>
  <c r="E45" i="70"/>
  <c r="E73" i="70" s="1"/>
  <c r="N126" i="42"/>
  <c r="N35" i="70"/>
  <c r="N63" i="70" s="1"/>
  <c r="K117" i="42"/>
  <c r="K42" i="69"/>
  <c r="K70" i="69" s="1"/>
  <c r="H112" i="42"/>
  <c r="H39" i="69"/>
  <c r="E103" i="42"/>
  <c r="E54" i="68"/>
  <c r="E88" i="68" s="1"/>
  <c r="P93" i="42"/>
  <c r="P48" i="68"/>
  <c r="N89" i="42"/>
  <c r="N46" i="68"/>
  <c r="N80" i="68" s="1"/>
  <c r="G79" i="42"/>
  <c r="G45" i="67"/>
  <c r="G73" i="67" s="1"/>
  <c r="D73" i="42"/>
  <c r="D41" i="67"/>
  <c r="D69" i="67" s="1"/>
  <c r="Q67" i="42"/>
  <c r="Q37" i="67"/>
  <c r="Q65" i="67" s="1"/>
  <c r="O60" i="42"/>
  <c r="O45" i="66"/>
  <c r="O73" i="66" s="1"/>
  <c r="C131" i="42"/>
  <c r="C39" i="70"/>
  <c r="C67" i="70" s="1"/>
  <c r="D165" i="42"/>
  <c r="D37" i="72"/>
  <c r="Q154" i="42"/>
  <c r="Q42" i="71"/>
  <c r="Q70" i="71" s="1"/>
  <c r="M147" i="42"/>
  <c r="M37" i="71"/>
  <c r="J140" i="42"/>
  <c r="J44" i="70"/>
  <c r="J72" i="70" s="1"/>
  <c r="H135" i="42"/>
  <c r="H41" i="70"/>
  <c r="H69" i="70" s="1"/>
  <c r="E55" i="42"/>
  <c r="E42" i="66"/>
  <c r="E70" i="66" s="1"/>
  <c r="Q48" i="42"/>
  <c r="Q37" i="66"/>
  <c r="Q65" i="66" s="1"/>
  <c r="O40" i="42"/>
  <c r="O44" i="65"/>
  <c r="O72" i="65" s="1"/>
  <c r="I26" i="42"/>
  <c r="I35" i="65"/>
  <c r="I63" i="65" s="1"/>
  <c r="F20" i="42"/>
  <c r="F49" i="64"/>
  <c r="F81" i="64" s="1"/>
  <c r="C41" i="42"/>
  <c r="C45" i="65"/>
  <c r="C73" i="65" s="1"/>
  <c r="C74" i="42"/>
  <c r="C42" i="67"/>
  <c r="C70" i="67" s="1"/>
  <c r="C36" i="42"/>
  <c r="C42" i="65"/>
  <c r="C70" i="65" s="1"/>
  <c r="N172" i="42"/>
  <c r="N42" i="72"/>
  <c r="N70" i="72" s="1"/>
  <c r="K167" i="42"/>
  <c r="K39" i="72"/>
  <c r="K67" i="72" s="1"/>
  <c r="D159" i="42"/>
  <c r="D45" i="71"/>
  <c r="D73" i="71" s="1"/>
  <c r="L150" i="42"/>
  <c r="L40" i="71"/>
  <c r="L68" i="71" s="1"/>
  <c r="J88" i="42"/>
  <c r="J45" i="68"/>
  <c r="J79" i="68" s="1"/>
  <c r="F136" i="42"/>
  <c r="F42" i="70"/>
  <c r="F70" i="70" s="1"/>
  <c r="D132" i="42"/>
  <c r="D40" i="70"/>
  <c r="D68" i="70" s="1"/>
  <c r="L122" i="42"/>
  <c r="L45" i="69"/>
  <c r="L73" i="69" s="1"/>
  <c r="D113" i="42"/>
  <c r="D40" i="69"/>
  <c r="N83" i="42"/>
  <c r="N41" i="68"/>
  <c r="N75" i="68" s="1"/>
  <c r="N64" i="42"/>
  <c r="N35" i="67"/>
  <c r="N63" i="67" s="1"/>
  <c r="F54" i="42"/>
  <c r="F41" i="66"/>
  <c r="F69" i="66" s="1"/>
  <c r="D50" i="42"/>
  <c r="D39" i="66"/>
  <c r="D67" i="66" s="1"/>
  <c r="K36" i="42"/>
  <c r="K42" i="65"/>
  <c r="K70" i="65" s="1"/>
  <c r="D35" i="66"/>
  <c r="D63" i="66" s="1"/>
  <c r="D26" i="42"/>
  <c r="D35" i="65"/>
  <c r="D63" i="65" s="1"/>
  <c r="M20" i="42"/>
  <c r="M49" i="64"/>
  <c r="M81" i="64" s="1"/>
  <c r="O39" i="64"/>
  <c r="O71" i="64" s="1"/>
  <c r="G20" i="42"/>
  <c r="G49" i="64"/>
  <c r="G81" i="64" s="1"/>
  <c r="I5" i="42"/>
  <c r="I39" i="64"/>
  <c r="I71" i="64" s="1"/>
  <c r="I24" i="44"/>
  <c r="I30" i="48"/>
  <c r="F62" i="44"/>
  <c r="F68" i="48"/>
  <c r="Q43" i="44"/>
  <c r="Q49" i="48"/>
  <c r="O62" i="44"/>
  <c r="O68" i="48"/>
  <c r="C81" i="44"/>
  <c r="C117" i="68"/>
  <c r="C87" i="48"/>
  <c r="B24" i="44"/>
  <c r="B30" i="48"/>
  <c r="O407" i="68"/>
  <c r="O479" i="68"/>
  <c r="Q231" i="68"/>
  <c r="L173" i="67"/>
  <c r="E383" i="72"/>
  <c r="G329" i="67"/>
  <c r="G386" i="67"/>
  <c r="P383" i="72"/>
  <c r="F146" i="67"/>
  <c r="O386" i="70"/>
  <c r="O329" i="70"/>
  <c r="P329" i="67"/>
  <c r="P386" i="67"/>
  <c r="J386" i="70"/>
  <c r="J329" i="70"/>
  <c r="H181" i="66"/>
  <c r="H143" i="66"/>
  <c r="O177" i="65"/>
  <c r="O139" i="65"/>
  <c r="K132" i="66"/>
  <c r="F211" i="68"/>
  <c r="L226" i="68"/>
  <c r="L178" i="68"/>
  <c r="J399" i="70"/>
  <c r="D194" i="70"/>
  <c r="D137" i="70"/>
  <c r="D112" i="70"/>
  <c r="D131" i="70" s="1"/>
  <c r="O164" i="59"/>
  <c r="Q144" i="59"/>
  <c r="G378" i="70"/>
  <c r="G397" i="70"/>
  <c r="E415" i="70"/>
  <c r="E377" i="70"/>
  <c r="E396" i="70"/>
  <c r="K393" i="70"/>
  <c r="K374" i="70"/>
  <c r="K394" i="70"/>
  <c r="K375" i="70"/>
  <c r="O128" i="59"/>
  <c r="K128" i="59"/>
  <c r="I125" i="58"/>
  <c r="Q106" i="58"/>
  <c r="G495" i="68"/>
  <c r="G471" i="68"/>
  <c r="Q463" i="68"/>
  <c r="Q486" i="68"/>
  <c r="Q487" i="68"/>
  <c r="Q510" i="68"/>
  <c r="Q462" i="68"/>
  <c r="Q485" i="68"/>
  <c r="M85" i="58"/>
  <c r="K396" i="67"/>
  <c r="K377" i="67"/>
  <c r="K395" i="67"/>
  <c r="K415" i="67"/>
  <c r="E374" i="67"/>
  <c r="E393" i="67"/>
  <c r="E394" i="67"/>
  <c r="E392" i="67"/>
  <c r="E373" i="67"/>
  <c r="E375" i="67"/>
  <c r="I66" i="59"/>
  <c r="K63" i="60"/>
  <c r="K364" i="67"/>
  <c r="K366" i="67"/>
  <c r="K401" i="67"/>
  <c r="K383" i="67"/>
  <c r="K385" i="67"/>
  <c r="K363" i="67"/>
  <c r="K382" i="67"/>
  <c r="G391" i="66"/>
  <c r="G372" i="66"/>
  <c r="E47" i="58"/>
  <c r="O382" i="66"/>
  <c r="O383" i="66"/>
  <c r="O401" i="66"/>
  <c r="O363" i="66"/>
  <c r="O366" i="66"/>
  <c r="O385" i="66"/>
  <c r="O364" i="66"/>
  <c r="M394" i="65"/>
  <c r="M375" i="65"/>
  <c r="M393" i="65"/>
  <c r="M374" i="65"/>
  <c r="M7" i="59"/>
  <c r="G4" i="59"/>
  <c r="C82" i="59"/>
  <c r="C424" i="64"/>
  <c r="C406" i="64"/>
  <c r="C427" i="64"/>
  <c r="C425" i="64"/>
  <c r="C403" i="64"/>
  <c r="C404" i="64"/>
  <c r="C445" i="64"/>
  <c r="C394" i="66"/>
  <c r="C393" i="66"/>
  <c r="C375" i="66"/>
  <c r="C374" i="66"/>
  <c r="M198" i="72"/>
  <c r="M180" i="72"/>
  <c r="M216" i="72"/>
  <c r="E216" i="72"/>
  <c r="E180" i="72"/>
  <c r="E198" i="72"/>
  <c r="H178" i="72"/>
  <c r="H177" i="72"/>
  <c r="H195" i="72"/>
  <c r="H196" i="72"/>
  <c r="H176" i="72"/>
  <c r="M171" i="72"/>
  <c r="M207" i="72"/>
  <c r="M189" i="72"/>
  <c r="O164" i="48"/>
  <c r="K169" i="72"/>
  <c r="K179" i="72"/>
  <c r="K187" i="72"/>
  <c r="C162" i="49"/>
  <c r="Q180" i="71"/>
  <c r="Q198" i="71"/>
  <c r="Q216" i="71"/>
  <c r="O185" i="71"/>
  <c r="O167" i="71"/>
  <c r="C146" i="49"/>
  <c r="N178" i="70"/>
  <c r="N177" i="70"/>
  <c r="N197" i="70"/>
  <c r="N198" i="70"/>
  <c r="N179" i="70"/>
  <c r="K128" i="49"/>
  <c r="C128" i="49"/>
  <c r="M223" i="69"/>
  <c r="M204" i="69"/>
  <c r="M185" i="69"/>
  <c r="E185" i="69"/>
  <c r="E204" i="69"/>
  <c r="E223" i="69"/>
  <c r="G109" i="48"/>
  <c r="C106" i="48"/>
  <c r="Q268" i="68"/>
  <c r="Q244" i="68"/>
  <c r="Q245" i="68"/>
  <c r="Q267" i="68"/>
  <c r="Q243" i="68"/>
  <c r="D266" i="68"/>
  <c r="D242" i="68"/>
  <c r="K240" i="68"/>
  <c r="K241" i="68"/>
  <c r="K264" i="68"/>
  <c r="F238" i="68"/>
  <c r="F262" i="68"/>
  <c r="I82" i="49"/>
  <c r="P79" i="42"/>
  <c r="P45" i="67"/>
  <c r="P73" i="67" s="1"/>
  <c r="K204" i="67"/>
  <c r="K223" i="67"/>
  <c r="C223" i="67"/>
  <c r="C204" i="67"/>
  <c r="F74" i="42"/>
  <c r="F42" i="67"/>
  <c r="F70" i="67" s="1"/>
  <c r="O69" i="42"/>
  <c r="O39" i="67"/>
  <c r="O67" i="67" s="1"/>
  <c r="Q63" i="49"/>
  <c r="I63" i="48"/>
  <c r="O59" i="42"/>
  <c r="O44" i="66"/>
  <c r="O72" i="66" s="1"/>
  <c r="F201" i="66"/>
  <c r="F200" i="66"/>
  <c r="F202" i="66"/>
  <c r="P197" i="66"/>
  <c r="P198" i="66"/>
  <c r="P196" i="66"/>
  <c r="P216" i="66"/>
  <c r="G50" i="42"/>
  <c r="G39" i="66"/>
  <c r="G67" i="66" s="1"/>
  <c r="C214" i="66"/>
  <c r="C195" i="66"/>
  <c r="M192" i="66"/>
  <c r="E44" i="48"/>
  <c r="O249" i="64"/>
  <c r="O228" i="64"/>
  <c r="N248" i="64"/>
  <c r="N227" i="64"/>
  <c r="G241" i="64"/>
  <c r="G221" i="64"/>
  <c r="G240" i="64"/>
  <c r="G220" i="64"/>
  <c r="N218" i="64"/>
  <c r="N239" i="64"/>
  <c r="P4" i="50"/>
  <c r="H4" i="50"/>
  <c r="B82" i="49"/>
  <c r="B25" i="49"/>
  <c r="J173" i="65"/>
  <c r="Q99" i="65"/>
  <c r="Q175" i="65" s="1"/>
  <c r="N132" i="66"/>
  <c r="P367" i="66"/>
  <c r="P285" i="66"/>
  <c r="G184" i="66"/>
  <c r="G146" i="66"/>
  <c r="H484" i="68"/>
  <c r="H460" i="68"/>
  <c r="H508" i="68"/>
  <c r="J66" i="58"/>
  <c r="L396" i="65"/>
  <c r="L377" i="65"/>
  <c r="L395" i="65"/>
  <c r="L415" i="65"/>
  <c r="L376" i="65"/>
  <c r="H391" i="65"/>
  <c r="H372" i="65"/>
  <c r="N7" i="58"/>
  <c r="P424" i="64"/>
  <c r="P403" i="64"/>
  <c r="P404" i="64"/>
  <c r="P425" i="64"/>
  <c r="P406" i="64"/>
  <c r="P427" i="64"/>
  <c r="P445" i="64"/>
  <c r="O174" i="72"/>
  <c r="O209" i="72"/>
  <c r="O173" i="72"/>
  <c r="O192" i="72"/>
  <c r="O191" i="72"/>
  <c r="L162" i="48"/>
  <c r="H174" i="70"/>
  <c r="H184" i="70"/>
  <c r="H193" i="70"/>
  <c r="F185" i="69"/>
  <c r="F223" i="69"/>
  <c r="F204" i="69"/>
  <c r="H116" i="42"/>
  <c r="H41" i="69"/>
  <c r="H69" i="69" s="1"/>
  <c r="L97" i="42"/>
  <c r="L50" i="68"/>
  <c r="L84" i="68" s="1"/>
  <c r="J245" i="68"/>
  <c r="J244" i="68"/>
  <c r="J268" i="68"/>
  <c r="E218" i="68"/>
  <c r="E242" i="68"/>
  <c r="E266" i="68"/>
  <c r="J199" i="66"/>
  <c r="D228" i="64"/>
  <c r="D249" i="64"/>
  <c r="I222" i="64"/>
  <c r="L181" i="67"/>
  <c r="L143" i="67"/>
  <c r="I383" i="72"/>
  <c r="O188" i="71"/>
  <c r="O134" i="71"/>
  <c r="B188" i="72"/>
  <c r="B134" i="72"/>
  <c r="B111" i="72"/>
  <c r="H188" i="72"/>
  <c r="H134" i="72"/>
  <c r="C184" i="65"/>
  <c r="C146" i="65"/>
  <c r="K25" i="48"/>
  <c r="N173" i="67"/>
  <c r="J304" i="70"/>
  <c r="H117" i="68"/>
  <c r="H213" i="68" s="1"/>
  <c r="H87" i="48"/>
  <c r="J164" i="59"/>
  <c r="P351" i="72"/>
  <c r="P367" i="72"/>
  <c r="P349" i="72"/>
  <c r="P369" i="72"/>
  <c r="J146" i="58"/>
  <c r="H144" i="59"/>
  <c r="N378" i="70"/>
  <c r="N397" i="70"/>
  <c r="N128" i="58"/>
  <c r="L372" i="69"/>
  <c r="L391" i="69"/>
  <c r="L385" i="69"/>
  <c r="L364" i="69"/>
  <c r="L363" i="69"/>
  <c r="L383" i="69"/>
  <c r="L382" i="69"/>
  <c r="L366" i="69"/>
  <c r="P491" i="68"/>
  <c r="P467" i="68"/>
  <c r="P466" i="68"/>
  <c r="P490" i="68"/>
  <c r="P465" i="68"/>
  <c r="L483" i="68"/>
  <c r="L458" i="68"/>
  <c r="L506" i="68"/>
  <c r="L459" i="68"/>
  <c r="L482" i="68"/>
  <c r="D85" i="59"/>
  <c r="N476" i="68"/>
  <c r="N475" i="68"/>
  <c r="N452" i="68"/>
  <c r="N451" i="68"/>
  <c r="N454" i="68"/>
  <c r="N478" i="68"/>
  <c r="N499" i="68"/>
  <c r="D397" i="67"/>
  <c r="D378" i="67"/>
  <c r="L390" i="67"/>
  <c r="L371" i="67"/>
  <c r="L389" i="67"/>
  <c r="L370" i="67"/>
  <c r="L388" i="67"/>
  <c r="L408" i="67"/>
  <c r="L369" i="67"/>
  <c r="N387" i="67"/>
  <c r="N368" i="67"/>
  <c r="N406" i="67"/>
  <c r="L66" i="58"/>
  <c r="F63" i="60"/>
  <c r="P397" i="66"/>
  <c r="P378" i="66"/>
  <c r="P393" i="66"/>
  <c r="P375" i="66"/>
  <c r="P374" i="66"/>
  <c r="P373" i="66"/>
  <c r="P392" i="66"/>
  <c r="P394" i="66"/>
  <c r="F391" i="66"/>
  <c r="F372" i="66"/>
  <c r="F368" i="66"/>
  <c r="F387" i="66"/>
  <c r="F406" i="66"/>
  <c r="N44" i="59"/>
  <c r="J364" i="66"/>
  <c r="J383" i="66"/>
  <c r="J382" i="66"/>
  <c r="J366" i="66"/>
  <c r="J385" i="66"/>
  <c r="J401" i="66"/>
  <c r="J363" i="66"/>
  <c r="J396" i="65"/>
  <c r="J395" i="65"/>
  <c r="J377" i="65"/>
  <c r="J415" i="65"/>
  <c r="P418" i="64"/>
  <c r="P460" i="64"/>
  <c r="P439" i="64"/>
  <c r="L434" i="64"/>
  <c r="L413" i="64"/>
  <c r="D7" i="58"/>
  <c r="J4" i="59"/>
  <c r="C144" i="59"/>
  <c r="C401" i="67"/>
  <c r="C366" i="67"/>
  <c r="C383" i="67"/>
  <c r="C363" i="67"/>
  <c r="C385" i="67"/>
  <c r="C382" i="67"/>
  <c r="C364" i="67"/>
  <c r="C504" i="68"/>
  <c r="C456" i="68"/>
  <c r="C480" i="68"/>
  <c r="M199" i="72"/>
  <c r="M181" i="72"/>
  <c r="E181" i="72"/>
  <c r="E199" i="72"/>
  <c r="J175" i="72"/>
  <c r="J193" i="72"/>
  <c r="J164" i="48"/>
  <c r="Q199" i="71"/>
  <c r="Q181" i="71"/>
  <c r="F175" i="71"/>
  <c r="F193" i="71"/>
  <c r="N144" i="49"/>
  <c r="N187" i="71"/>
  <c r="N179" i="71"/>
  <c r="N169" i="71"/>
  <c r="N215" i="71"/>
  <c r="C182" i="70"/>
  <c r="C202" i="70"/>
  <c r="C201" i="70"/>
  <c r="C183" i="70"/>
  <c r="C181" i="70"/>
  <c r="C200" i="70"/>
  <c r="H176" i="70"/>
  <c r="H195" i="70"/>
  <c r="J172" i="69"/>
  <c r="J171" i="69"/>
  <c r="J190" i="69"/>
  <c r="J191" i="69"/>
  <c r="L220" i="68"/>
  <c r="L244" i="68"/>
  <c r="L245" i="68"/>
  <c r="L268" i="68"/>
  <c r="L243" i="68"/>
  <c r="P234" i="68"/>
  <c r="P233" i="68"/>
  <c r="P257" i="68"/>
  <c r="H233" i="68"/>
  <c r="H234" i="68"/>
  <c r="H257" i="68"/>
  <c r="F28" i="67"/>
  <c r="E202" i="67"/>
  <c r="E201" i="67"/>
  <c r="E200" i="67"/>
  <c r="O198" i="67"/>
  <c r="O197" i="67"/>
  <c r="O216" i="67"/>
  <c r="H190" i="67"/>
  <c r="H209" i="67"/>
  <c r="H191" i="67"/>
  <c r="P44" i="50"/>
  <c r="N204" i="65"/>
  <c r="N223" i="65"/>
  <c r="G198" i="65"/>
  <c r="G197" i="65"/>
  <c r="G216" i="65"/>
  <c r="G196" i="65"/>
  <c r="N195" i="65"/>
  <c r="N214" i="65"/>
  <c r="P190" i="65"/>
  <c r="P191" i="65"/>
  <c r="P209" i="65"/>
  <c r="N228" i="64"/>
  <c r="N249" i="64"/>
  <c r="L224" i="64"/>
  <c r="L223" i="64"/>
  <c r="L225" i="64"/>
  <c r="O222" i="64"/>
  <c r="F221" i="64"/>
  <c r="F220" i="64"/>
  <c r="F241" i="64"/>
  <c r="B205" i="67"/>
  <c r="G383" i="71"/>
  <c r="F193" i="64"/>
  <c r="H207" i="70"/>
  <c r="P397" i="69"/>
  <c r="P378" i="69"/>
  <c r="P460" i="68"/>
  <c r="P484" i="68"/>
  <c r="P508" i="68"/>
  <c r="H456" i="68"/>
  <c r="H480" i="68"/>
  <c r="H504" i="68"/>
  <c r="J47" i="58"/>
  <c r="F7" i="59"/>
  <c r="G199" i="72"/>
  <c r="G181" i="72"/>
  <c r="J180" i="71"/>
  <c r="J216" i="71"/>
  <c r="J198" i="71"/>
  <c r="H144" i="49"/>
  <c r="K186" i="69"/>
  <c r="K205" i="69"/>
  <c r="H109" i="49"/>
  <c r="G96" i="42"/>
  <c r="G49" i="68"/>
  <c r="G83" i="68" s="1"/>
  <c r="O262" i="68"/>
  <c r="O238" i="68"/>
  <c r="P214" i="67"/>
  <c r="P195" i="67"/>
  <c r="N194" i="67"/>
  <c r="N193" i="67"/>
  <c r="N190" i="66"/>
  <c r="N191" i="66"/>
  <c r="N209" i="66"/>
  <c r="H214" i="65"/>
  <c r="H195" i="65"/>
  <c r="Q7" i="49"/>
  <c r="B180" i="71"/>
  <c r="B216" i="71"/>
  <c r="B198" i="71"/>
  <c r="B185" i="69"/>
  <c r="B223" i="69"/>
  <c r="B204" i="69"/>
  <c r="E193" i="64"/>
  <c r="H181" i="67"/>
  <c r="H143" i="67"/>
  <c r="B112" i="69"/>
  <c r="B131" i="69" s="1"/>
  <c r="B137" i="69"/>
  <c r="B194" i="69"/>
  <c r="F399" i="70"/>
  <c r="O137" i="69"/>
  <c r="O194" i="69"/>
  <c r="O112" i="69"/>
  <c r="C386" i="70"/>
  <c r="C329" i="70"/>
  <c r="E202" i="64"/>
  <c r="E160" i="64"/>
  <c r="I367" i="69"/>
  <c r="N170" i="65"/>
  <c r="F132" i="66"/>
  <c r="C373" i="66"/>
  <c r="N379" i="72"/>
  <c r="L112" i="69"/>
  <c r="L131" i="69" s="1"/>
  <c r="L137" i="69"/>
  <c r="L194" i="69"/>
  <c r="P150" i="70"/>
  <c r="Q363" i="72"/>
  <c r="Q381" i="72"/>
  <c r="M164" i="58"/>
  <c r="G162" i="59"/>
  <c r="G375" i="71"/>
  <c r="G357" i="71"/>
  <c r="I146" i="59"/>
  <c r="M370" i="70"/>
  <c r="M389" i="70"/>
  <c r="M390" i="70"/>
  <c r="M369" i="70"/>
  <c r="M371" i="70"/>
  <c r="O368" i="70"/>
  <c r="O387" i="70"/>
  <c r="Q378" i="69"/>
  <c r="Q397" i="69"/>
  <c r="Q109" i="58"/>
  <c r="O364" i="69"/>
  <c r="O366" i="69"/>
  <c r="O383" i="69"/>
  <c r="O385" i="69"/>
  <c r="O363" i="69"/>
  <c r="O382" i="69"/>
  <c r="O491" i="68"/>
  <c r="O490" i="68"/>
  <c r="O466" i="68"/>
  <c r="O467" i="68"/>
  <c r="I488" i="68"/>
  <c r="I464" i="68"/>
  <c r="E451" i="68"/>
  <c r="E454" i="68"/>
  <c r="E478" i="68"/>
  <c r="E452" i="68"/>
  <c r="E499" i="68"/>
  <c r="E476" i="68"/>
  <c r="E475" i="68"/>
  <c r="Q415" i="67"/>
  <c r="Q396" i="67"/>
  <c r="Q377" i="67"/>
  <c r="O66" i="58"/>
  <c r="I63" i="58"/>
  <c r="G397" i="66"/>
  <c r="G378" i="66"/>
  <c r="Q391" i="66"/>
  <c r="Q372" i="66"/>
  <c r="G390" i="66"/>
  <c r="G389" i="66"/>
  <c r="G408" i="66"/>
  <c r="G370" i="66"/>
  <c r="G371" i="66"/>
  <c r="G47" i="59"/>
  <c r="Q383" i="66"/>
  <c r="Q364" i="66"/>
  <c r="Q385" i="66"/>
  <c r="Q366" i="66"/>
  <c r="Q382" i="66"/>
  <c r="Q363" i="66"/>
  <c r="Q401" i="66"/>
  <c r="I377" i="65"/>
  <c r="I396" i="65"/>
  <c r="I376" i="65"/>
  <c r="I415" i="65"/>
  <c r="O374" i="65"/>
  <c r="O393" i="65"/>
  <c r="O394" i="65"/>
  <c r="O373" i="65"/>
  <c r="O375" i="65"/>
  <c r="I391" i="65"/>
  <c r="I372" i="65"/>
  <c r="G28" i="59"/>
  <c r="Q385" i="65"/>
  <c r="Q383" i="65"/>
  <c r="Q363" i="65"/>
  <c r="Q401" i="65"/>
  <c r="Q366" i="65"/>
  <c r="Q364" i="65"/>
  <c r="Q382" i="65"/>
  <c r="K420" i="64"/>
  <c r="K441" i="64"/>
  <c r="G7" i="59"/>
  <c r="M4" i="60"/>
  <c r="E4" i="59"/>
  <c r="C44" i="60"/>
  <c r="C385" i="66"/>
  <c r="C364" i="66"/>
  <c r="C366" i="66"/>
  <c r="C383" i="66"/>
  <c r="C382" i="66"/>
  <c r="C363" i="66"/>
  <c r="C401" i="66"/>
  <c r="Q193" i="72"/>
  <c r="Q175" i="72"/>
  <c r="Q169" i="72"/>
  <c r="Q187" i="72"/>
  <c r="I162" i="49"/>
  <c r="K180" i="71"/>
  <c r="K198" i="71"/>
  <c r="K216" i="71"/>
  <c r="C180" i="71"/>
  <c r="C198" i="71"/>
  <c r="C216" i="71"/>
  <c r="F196" i="71"/>
  <c r="F195" i="71"/>
  <c r="F178" i="71"/>
  <c r="F177" i="71"/>
  <c r="K189" i="71"/>
  <c r="K207" i="71"/>
  <c r="K171" i="71"/>
  <c r="C207" i="71"/>
  <c r="C189" i="71"/>
  <c r="C171" i="71"/>
  <c r="M144" i="48"/>
  <c r="I146" i="48"/>
  <c r="P186" i="70"/>
  <c r="P205" i="70"/>
  <c r="K176" i="70"/>
  <c r="K195" i="70"/>
  <c r="Q125" i="49"/>
  <c r="E193" i="70"/>
  <c r="E174" i="70"/>
  <c r="C252" i="68"/>
  <c r="C276" i="68"/>
  <c r="E89" i="42"/>
  <c r="E46" i="68"/>
  <c r="E80" i="68" s="1"/>
  <c r="O85" i="48"/>
  <c r="F79" i="42"/>
  <c r="F45" i="67"/>
  <c r="F73" i="67" s="1"/>
  <c r="I78" i="42"/>
  <c r="I44" i="67"/>
  <c r="I72" i="67" s="1"/>
  <c r="L74" i="42"/>
  <c r="L42" i="67"/>
  <c r="L70" i="67" s="1"/>
  <c r="D74" i="42"/>
  <c r="D42" i="67"/>
  <c r="D70" i="67" s="1"/>
  <c r="H67" i="42"/>
  <c r="H37" i="67"/>
  <c r="O222" i="67"/>
  <c r="O193" i="67"/>
  <c r="G63" i="50"/>
  <c r="N60" i="42"/>
  <c r="N45" i="66"/>
  <c r="N73" i="66" s="1"/>
  <c r="Q204" i="66"/>
  <c r="Q223" i="66"/>
  <c r="O54" i="42"/>
  <c r="O41" i="66"/>
  <c r="O69" i="66" s="1"/>
  <c r="C199" i="66"/>
  <c r="N197" i="66"/>
  <c r="N198" i="66"/>
  <c r="N216" i="66"/>
  <c r="N196" i="66"/>
  <c r="F197" i="66"/>
  <c r="F216" i="66"/>
  <c r="F196" i="66"/>
  <c r="F198" i="66"/>
  <c r="I214" i="66"/>
  <c r="I195" i="66"/>
  <c r="H36" i="42"/>
  <c r="H42" i="65"/>
  <c r="H70" i="65" s="1"/>
  <c r="O7" i="65"/>
  <c r="Q228" i="64"/>
  <c r="Q249" i="64"/>
  <c r="E228" i="64"/>
  <c r="E249" i="64"/>
  <c r="H227" i="64"/>
  <c r="H248" i="64"/>
  <c r="G225" i="64"/>
  <c r="G224" i="64"/>
  <c r="M12" i="42"/>
  <c r="M45" i="64"/>
  <c r="M77" i="64" s="1"/>
  <c r="E12" i="42"/>
  <c r="E45" i="64"/>
  <c r="E77" i="64" s="1"/>
  <c r="D11" i="42"/>
  <c r="D44" i="64"/>
  <c r="D76" i="64" s="1"/>
  <c r="G10" i="42"/>
  <c r="G43" i="64"/>
  <c r="G75" i="64" s="1"/>
  <c r="N4" i="49"/>
  <c r="B198" i="70"/>
  <c r="B179" i="70"/>
  <c r="B178" i="70"/>
  <c r="B177" i="70"/>
  <c r="B197" i="70"/>
  <c r="Q395" i="69"/>
  <c r="E184" i="65"/>
  <c r="Q132" i="67"/>
  <c r="K217" i="68"/>
  <c r="J352" i="72"/>
  <c r="G407" i="64"/>
  <c r="F63" i="48"/>
  <c r="G179" i="66"/>
  <c r="J181" i="67"/>
  <c r="J143" i="67"/>
  <c r="I329" i="71"/>
  <c r="J66" i="48"/>
  <c r="Q323" i="69"/>
  <c r="D359" i="72"/>
  <c r="D360" i="72"/>
  <c r="D378" i="72"/>
  <c r="D377" i="72"/>
  <c r="J144" i="58"/>
  <c r="D397" i="70"/>
  <c r="D378" i="70"/>
  <c r="L128" i="59"/>
  <c r="D82" i="60"/>
  <c r="H368" i="65"/>
  <c r="H387" i="65"/>
  <c r="H386" i="65"/>
  <c r="H406" i="65"/>
  <c r="D425" i="64"/>
  <c r="D404" i="64"/>
  <c r="D403" i="64"/>
  <c r="D427" i="64"/>
  <c r="D424" i="64"/>
  <c r="D406" i="64"/>
  <c r="D445" i="64"/>
  <c r="C390" i="70"/>
  <c r="C389" i="70"/>
  <c r="C371" i="70"/>
  <c r="C388" i="70"/>
  <c r="C370" i="70"/>
  <c r="C408" i="64"/>
  <c r="C450" i="64"/>
  <c r="C429" i="64"/>
  <c r="E178" i="71"/>
  <c r="E195" i="71"/>
  <c r="E196" i="71"/>
  <c r="E177" i="71"/>
  <c r="P187" i="71"/>
  <c r="P179" i="71"/>
  <c r="P169" i="71"/>
  <c r="P170" i="71"/>
  <c r="F131" i="42"/>
  <c r="F39" i="70"/>
  <c r="F67" i="70" s="1"/>
  <c r="D125" i="48"/>
  <c r="E110" i="42"/>
  <c r="E37" i="69"/>
  <c r="P97" i="42"/>
  <c r="P50" i="68"/>
  <c r="P84" i="68" s="1"/>
  <c r="D249" i="68"/>
  <c r="D248" i="68"/>
  <c r="D247" i="68"/>
  <c r="D204" i="67"/>
  <c r="D223" i="67"/>
  <c r="E198" i="65"/>
  <c r="E197" i="65"/>
  <c r="E216" i="65"/>
  <c r="F28" i="48"/>
  <c r="N217" i="64"/>
  <c r="N238" i="64"/>
  <c r="E323" i="65"/>
  <c r="E141" i="39"/>
  <c r="E103" i="39"/>
  <c r="I26" i="39"/>
  <c r="D113" i="39"/>
  <c r="G79" i="39"/>
  <c r="D73" i="39"/>
  <c r="O60" i="39"/>
  <c r="Q48" i="39"/>
  <c r="D74" i="39"/>
  <c r="H67" i="39"/>
  <c r="F74" i="39"/>
  <c r="G20" i="39"/>
  <c r="C41" i="39"/>
  <c r="I93" i="39"/>
  <c r="E89" i="39"/>
  <c r="Q67" i="39"/>
  <c r="K167" i="39"/>
  <c r="P110" i="39"/>
  <c r="N64" i="39"/>
  <c r="D5" i="39"/>
  <c r="J140" i="39"/>
  <c r="N89" i="39"/>
  <c r="K172" i="39"/>
  <c r="K117" i="39"/>
  <c r="P79" i="39"/>
  <c r="O69" i="39"/>
  <c r="O177" i="42"/>
  <c r="O45" i="72"/>
  <c r="O73" i="72" s="1"/>
  <c r="J176" i="42"/>
  <c r="J44" i="72"/>
  <c r="J72" i="72" s="1"/>
  <c r="Q176" i="42"/>
  <c r="Q44" i="72"/>
  <c r="Q72" i="72" s="1"/>
  <c r="P172" i="42"/>
  <c r="P42" i="72"/>
  <c r="P70" i="72" s="1"/>
  <c r="O171" i="42"/>
  <c r="O41" i="72"/>
  <c r="O69" i="72" s="1"/>
  <c r="J168" i="42"/>
  <c r="J40" i="72"/>
  <c r="J68" i="72" s="1"/>
  <c r="G172" i="42"/>
  <c r="G42" i="72"/>
  <c r="G70" i="72" s="1"/>
  <c r="F171" i="42"/>
  <c r="F41" i="72"/>
  <c r="F69" i="72" s="1"/>
  <c r="E168" i="42"/>
  <c r="E40" i="72"/>
  <c r="E68" i="72" s="1"/>
  <c r="D167" i="42"/>
  <c r="D39" i="72"/>
  <c r="D67" i="72" s="1"/>
  <c r="C165" i="42"/>
  <c r="C37" i="72"/>
  <c r="C163" i="42"/>
  <c r="C35" i="72"/>
  <c r="C63" i="72" s="1"/>
  <c r="Q158" i="42"/>
  <c r="Q44" i="71"/>
  <c r="Q72" i="71" s="1"/>
  <c r="P154" i="42"/>
  <c r="P42" i="71"/>
  <c r="P70" i="71" s="1"/>
  <c r="O153" i="42"/>
  <c r="O41" i="71"/>
  <c r="O69" i="71" s="1"/>
  <c r="N150" i="42"/>
  <c r="N40" i="71"/>
  <c r="N68" i="71" s="1"/>
  <c r="M149" i="42"/>
  <c r="M39" i="71"/>
  <c r="M67" i="71" s="1"/>
  <c r="L147" i="42"/>
  <c r="L37" i="71"/>
  <c r="J141" i="42"/>
  <c r="J45" i="70"/>
  <c r="J73" i="70" s="1"/>
  <c r="I140" i="42"/>
  <c r="I44" i="70"/>
  <c r="I72" i="70" s="1"/>
  <c r="H136" i="42"/>
  <c r="H42" i="70"/>
  <c r="H70" i="70" s="1"/>
  <c r="G135" i="42"/>
  <c r="G41" i="70"/>
  <c r="G69" i="70" s="1"/>
  <c r="F132" i="42"/>
  <c r="F40" i="70"/>
  <c r="F68" i="70" s="1"/>
  <c r="E131" i="42"/>
  <c r="E39" i="70"/>
  <c r="E67" i="70" s="1"/>
  <c r="D129" i="42"/>
  <c r="D37" i="70"/>
  <c r="C126" i="42"/>
  <c r="C35" i="70"/>
  <c r="C63" i="70" s="1"/>
  <c r="Q121" i="42"/>
  <c r="Q44" i="69"/>
  <c r="Q72" i="69" s="1"/>
  <c r="P117" i="42"/>
  <c r="P42" i="69"/>
  <c r="P70" i="69" s="1"/>
  <c r="O116" i="42"/>
  <c r="O41" i="69"/>
  <c r="O69" i="69" s="1"/>
  <c r="N113" i="42"/>
  <c r="N40" i="69"/>
  <c r="M112" i="42"/>
  <c r="M39" i="69"/>
  <c r="L110" i="42"/>
  <c r="L37" i="69"/>
  <c r="K107" i="39"/>
  <c r="J103" i="42"/>
  <c r="J54" i="68"/>
  <c r="J88" i="68" s="1"/>
  <c r="I102" i="42"/>
  <c r="I53" i="68"/>
  <c r="I87" i="68" s="1"/>
  <c r="H101" i="42"/>
  <c r="H52" i="68"/>
  <c r="H86" i="68" s="1"/>
  <c r="G97" i="42"/>
  <c r="G50" i="68"/>
  <c r="G84" i="68" s="1"/>
  <c r="F96" i="42"/>
  <c r="F49" i="68"/>
  <c r="F83" i="68" s="1"/>
  <c r="E93" i="42"/>
  <c r="E48" i="68"/>
  <c r="E82" i="68" s="1"/>
  <c r="C78" i="42"/>
  <c r="C44" i="67"/>
  <c r="C72" i="67" s="1"/>
  <c r="J163" i="42"/>
  <c r="J35" i="72"/>
  <c r="J63" i="72" s="1"/>
  <c r="I159" i="42"/>
  <c r="I45" i="71"/>
  <c r="I73" i="71" s="1"/>
  <c r="H158" i="42"/>
  <c r="H44" i="71"/>
  <c r="H72" i="71" s="1"/>
  <c r="G154" i="42"/>
  <c r="G42" i="71"/>
  <c r="G70" i="71" s="1"/>
  <c r="F153" i="42"/>
  <c r="F41" i="71"/>
  <c r="F69" i="71" s="1"/>
  <c r="E150" i="42"/>
  <c r="E40" i="71"/>
  <c r="E68" i="71" s="1"/>
  <c r="D149" i="42"/>
  <c r="D39" i="71"/>
  <c r="D67" i="71" s="1"/>
  <c r="C147" i="42"/>
  <c r="C37" i="71"/>
  <c r="Q141" i="42"/>
  <c r="Q45" i="70"/>
  <c r="Q73" i="70" s="1"/>
  <c r="P140" i="42"/>
  <c r="P44" i="70"/>
  <c r="P72" i="70" s="1"/>
  <c r="O136" i="42"/>
  <c r="O42" i="70"/>
  <c r="O70" i="70" s="1"/>
  <c r="N135" i="42"/>
  <c r="N41" i="70"/>
  <c r="N69" i="70" s="1"/>
  <c r="M132" i="42"/>
  <c r="M40" i="70"/>
  <c r="M68" i="70" s="1"/>
  <c r="L131" i="42"/>
  <c r="L39" i="70"/>
  <c r="L67" i="70" s="1"/>
  <c r="K129" i="42"/>
  <c r="K37" i="70"/>
  <c r="J126" i="42"/>
  <c r="J35" i="70"/>
  <c r="J63" i="70" s="1"/>
  <c r="I122" i="42"/>
  <c r="I45" i="69"/>
  <c r="I73" i="69" s="1"/>
  <c r="H121" i="42"/>
  <c r="H44" i="69"/>
  <c r="H72" i="69" s="1"/>
  <c r="G117" i="42"/>
  <c r="G42" i="69"/>
  <c r="G70" i="69" s="1"/>
  <c r="F116" i="42"/>
  <c r="F41" i="69"/>
  <c r="F69" i="69" s="1"/>
  <c r="E113" i="42"/>
  <c r="E40" i="69"/>
  <c r="D112" i="42"/>
  <c r="D39" i="69"/>
  <c r="C110" i="42"/>
  <c r="C37" i="69"/>
  <c r="Q103" i="42"/>
  <c r="Q54" i="68"/>
  <c r="Q88" i="68" s="1"/>
  <c r="P102" i="42"/>
  <c r="P53" i="68"/>
  <c r="P87" i="68" s="1"/>
  <c r="O101" i="42"/>
  <c r="O52" i="68"/>
  <c r="O86" i="68" s="1"/>
  <c r="N97" i="42"/>
  <c r="N50" i="68"/>
  <c r="N84" i="68" s="1"/>
  <c r="M96" i="42"/>
  <c r="M49" i="68"/>
  <c r="M83" i="68" s="1"/>
  <c r="L93" i="42"/>
  <c r="L48" i="68"/>
  <c r="L82" i="68" s="1"/>
  <c r="K92" i="42"/>
  <c r="K47" i="68"/>
  <c r="K81" i="68" s="1"/>
  <c r="J89" i="42"/>
  <c r="J46" i="68"/>
  <c r="J80" i="68" s="1"/>
  <c r="I88" i="42"/>
  <c r="I45" i="68"/>
  <c r="I79" i="68" s="1"/>
  <c r="H86" i="42"/>
  <c r="H43" i="68"/>
  <c r="H77" i="68" s="1"/>
  <c r="D83" i="42"/>
  <c r="D41" i="68"/>
  <c r="D75" i="68" s="1"/>
  <c r="C79" i="42"/>
  <c r="C45" i="67"/>
  <c r="C73" i="67" s="1"/>
  <c r="Q74" i="42"/>
  <c r="Q42" i="67"/>
  <c r="Q70" i="67" s="1"/>
  <c r="P73" i="42"/>
  <c r="P41" i="67"/>
  <c r="P69" i="67" s="1"/>
  <c r="O70" i="42"/>
  <c r="O40" i="67"/>
  <c r="O68" i="67" s="1"/>
  <c r="N69" i="42"/>
  <c r="N39" i="67"/>
  <c r="N67" i="67" s="1"/>
  <c r="M67" i="42"/>
  <c r="M37" i="67"/>
  <c r="M65" i="67" s="1"/>
  <c r="K60" i="42"/>
  <c r="K45" i="66"/>
  <c r="K73" i="66" s="1"/>
  <c r="C158" i="42"/>
  <c r="C44" i="71"/>
  <c r="C72" i="71" s="1"/>
  <c r="C121" i="42"/>
  <c r="C44" i="69"/>
  <c r="C72" i="69" s="1"/>
  <c r="P165" i="42"/>
  <c r="P37" i="72"/>
  <c r="O159" i="42"/>
  <c r="O45" i="71"/>
  <c r="O73" i="71" s="1"/>
  <c r="N158" i="42"/>
  <c r="N44" i="71"/>
  <c r="N72" i="71" s="1"/>
  <c r="M154" i="42"/>
  <c r="M42" i="71"/>
  <c r="M70" i="71" s="1"/>
  <c r="L153" i="42"/>
  <c r="L41" i="71"/>
  <c r="L69" i="71" s="1"/>
  <c r="K150" i="42"/>
  <c r="K40" i="71"/>
  <c r="K68" i="71" s="1"/>
  <c r="J149" i="42"/>
  <c r="J39" i="71"/>
  <c r="J67" i="71" s="1"/>
  <c r="I147" i="42"/>
  <c r="I37" i="71"/>
  <c r="G141" i="42"/>
  <c r="G45" i="70"/>
  <c r="G73" i="70" s="1"/>
  <c r="F140" i="42"/>
  <c r="F44" i="70"/>
  <c r="F72" i="70" s="1"/>
  <c r="E136" i="42"/>
  <c r="E42" i="70"/>
  <c r="E70" i="70" s="1"/>
  <c r="D135" i="42"/>
  <c r="D41" i="70"/>
  <c r="D69" i="70" s="1"/>
  <c r="C132" i="42"/>
  <c r="C40" i="70"/>
  <c r="C68" i="70" s="1"/>
  <c r="C60" i="42"/>
  <c r="C45" i="66"/>
  <c r="C73" i="66" s="1"/>
  <c r="Q55" i="42"/>
  <c r="Q42" i="66"/>
  <c r="Q70" i="66" s="1"/>
  <c r="P54" i="42"/>
  <c r="P41" i="66"/>
  <c r="P69" i="66" s="1"/>
  <c r="O51" i="42"/>
  <c r="O40" i="66"/>
  <c r="O68" i="66" s="1"/>
  <c r="N50" i="42"/>
  <c r="N39" i="66"/>
  <c r="N67" i="66" s="1"/>
  <c r="M48" i="42"/>
  <c r="M37" i="66"/>
  <c r="M65" i="66" s="1"/>
  <c r="M45" i="42"/>
  <c r="M35" i="66"/>
  <c r="M63" i="66" s="1"/>
  <c r="L41" i="42"/>
  <c r="L45" i="65"/>
  <c r="L73" i="65" s="1"/>
  <c r="K40" i="42"/>
  <c r="K44" i="65"/>
  <c r="K72" i="65" s="1"/>
  <c r="J36" i="42"/>
  <c r="J42" i="65"/>
  <c r="J70" i="65" s="1"/>
  <c r="I35" i="42"/>
  <c r="I41" i="65"/>
  <c r="I69" i="65" s="1"/>
  <c r="H32" i="42"/>
  <c r="H40" i="65"/>
  <c r="H68" i="65" s="1"/>
  <c r="G31" i="42"/>
  <c r="G39" i="65"/>
  <c r="G67" i="65" s="1"/>
  <c r="F29" i="42"/>
  <c r="F37" i="65"/>
  <c r="E26" i="42"/>
  <c r="E35" i="65"/>
  <c r="E63" i="65" s="1"/>
  <c r="D22" i="42"/>
  <c r="D51" i="64"/>
  <c r="D83" i="64" s="1"/>
  <c r="C21" i="42"/>
  <c r="C50" i="64"/>
  <c r="C82" i="64" s="1"/>
  <c r="Q16" i="42"/>
  <c r="Q47" i="64"/>
  <c r="Q79" i="64" s="1"/>
  <c r="P15" i="42"/>
  <c r="P46" i="64"/>
  <c r="P78" i="64" s="1"/>
  <c r="O12" i="42"/>
  <c r="O45" i="64"/>
  <c r="O77" i="64" s="1"/>
  <c r="N11" i="42"/>
  <c r="N44" i="64"/>
  <c r="N76" i="64" s="1"/>
  <c r="M10" i="42"/>
  <c r="M43" i="64"/>
  <c r="M75" i="64" s="1"/>
  <c r="L8" i="42"/>
  <c r="L41" i="64"/>
  <c r="L5" i="42"/>
  <c r="L39" i="64"/>
  <c r="L71" i="64" s="1"/>
  <c r="C93" i="42"/>
  <c r="C48" i="68"/>
  <c r="C82" i="68" s="1"/>
  <c r="C32" i="42"/>
  <c r="C40" i="65"/>
  <c r="C68" i="65" s="1"/>
  <c r="C96" i="42"/>
  <c r="C49" i="68"/>
  <c r="C83" i="68" s="1"/>
  <c r="C67" i="42"/>
  <c r="C37" i="67"/>
  <c r="C69" i="42"/>
  <c r="C39" i="67"/>
  <c r="C67" i="67" s="1"/>
  <c r="C29" i="42"/>
  <c r="C37" i="65"/>
  <c r="P177" i="42"/>
  <c r="P45" i="72"/>
  <c r="P73" i="72" s="1"/>
  <c r="O176" i="42"/>
  <c r="O44" i="72"/>
  <c r="O72" i="72" s="1"/>
  <c r="J172" i="42"/>
  <c r="J42" i="72"/>
  <c r="J70" i="72" s="1"/>
  <c r="I171" i="42"/>
  <c r="I41" i="72"/>
  <c r="I69" i="72" s="1"/>
  <c r="H168" i="42"/>
  <c r="H40" i="72"/>
  <c r="H68" i="72" s="1"/>
  <c r="G167" i="42"/>
  <c r="G39" i="72"/>
  <c r="G67" i="72" s="1"/>
  <c r="Q163" i="42"/>
  <c r="Q35" i="72"/>
  <c r="Q63" i="72" s="1"/>
  <c r="P159" i="42"/>
  <c r="P45" i="71"/>
  <c r="P73" i="71" s="1"/>
  <c r="O158" i="42"/>
  <c r="O44" i="71"/>
  <c r="O72" i="71" s="1"/>
  <c r="J154" i="42"/>
  <c r="J42" i="71"/>
  <c r="J70" i="71" s="1"/>
  <c r="I153" i="42"/>
  <c r="I41" i="71"/>
  <c r="I69" i="71" s="1"/>
  <c r="H150" i="42"/>
  <c r="H40" i="71"/>
  <c r="H68" i="71" s="1"/>
  <c r="G149" i="42"/>
  <c r="G39" i="71"/>
  <c r="G67" i="71" s="1"/>
  <c r="L92" i="42"/>
  <c r="L47" i="68"/>
  <c r="L81" i="68" s="1"/>
  <c r="K89" i="42"/>
  <c r="K46" i="68"/>
  <c r="K80" i="68" s="1"/>
  <c r="F88" i="42"/>
  <c r="F45" i="68"/>
  <c r="F79" i="68" s="1"/>
  <c r="E86" i="42"/>
  <c r="E43" i="68"/>
  <c r="I145" i="39"/>
  <c r="H141" i="42"/>
  <c r="H45" i="70"/>
  <c r="H73" i="70" s="1"/>
  <c r="G140" i="42"/>
  <c r="G44" i="70"/>
  <c r="G72" i="70" s="1"/>
  <c r="Q135" i="42"/>
  <c r="Q41" i="70"/>
  <c r="Q69" i="70" s="1"/>
  <c r="P132" i="42"/>
  <c r="P40" i="70"/>
  <c r="P68" i="70" s="1"/>
  <c r="O131" i="42"/>
  <c r="O39" i="70"/>
  <c r="O67" i="70" s="1"/>
  <c r="J129" i="42"/>
  <c r="J37" i="70"/>
  <c r="J65" i="70" s="1"/>
  <c r="H122" i="42"/>
  <c r="H45" i="69"/>
  <c r="H73" i="69" s="1"/>
  <c r="G121" i="42"/>
  <c r="G44" i="69"/>
  <c r="G72" i="69" s="1"/>
  <c r="Q116" i="42"/>
  <c r="Q41" i="69"/>
  <c r="Q69" i="69" s="1"/>
  <c r="P113" i="42"/>
  <c r="P40" i="69"/>
  <c r="P68" i="69" s="1"/>
  <c r="O112" i="42"/>
  <c r="O39" i="69"/>
  <c r="O67" i="69" s="1"/>
  <c r="J110" i="42"/>
  <c r="J37" i="69"/>
  <c r="J65" i="69" s="1"/>
  <c r="I107" i="42"/>
  <c r="I35" i="69"/>
  <c r="I63" i="69" s="1"/>
  <c r="H103" i="42"/>
  <c r="H54" i="68"/>
  <c r="H88" i="68" s="1"/>
  <c r="G102" i="42"/>
  <c r="G53" i="68"/>
  <c r="G87" i="68" s="1"/>
  <c r="Q97" i="42"/>
  <c r="Q50" i="68"/>
  <c r="Q84" i="68" s="1"/>
  <c r="I79" i="42"/>
  <c r="I45" i="67"/>
  <c r="I73" i="67" s="1"/>
  <c r="H78" i="42"/>
  <c r="H44" i="67"/>
  <c r="H72" i="67" s="1"/>
  <c r="G74" i="42"/>
  <c r="G42" i="67"/>
  <c r="G70" i="67" s="1"/>
  <c r="Q70" i="42"/>
  <c r="Q40" i="67"/>
  <c r="Q68" i="67" s="1"/>
  <c r="P69" i="42"/>
  <c r="P39" i="67"/>
  <c r="P67" i="67" s="1"/>
  <c r="O67" i="42"/>
  <c r="O37" i="67"/>
  <c r="O65" i="67" s="1"/>
  <c r="I60" i="42"/>
  <c r="I45" i="66"/>
  <c r="I73" i="66" s="1"/>
  <c r="H59" i="42"/>
  <c r="H44" i="66"/>
  <c r="H72" i="66" s="1"/>
  <c r="G55" i="42"/>
  <c r="G42" i="66"/>
  <c r="G70" i="66" s="1"/>
  <c r="Q51" i="42"/>
  <c r="Q40" i="66"/>
  <c r="Q68" i="66" s="1"/>
  <c r="P50" i="42"/>
  <c r="P39" i="66"/>
  <c r="P67" i="66" s="1"/>
  <c r="O48" i="42"/>
  <c r="O37" i="66"/>
  <c r="O65" i="66" s="1"/>
  <c r="J35" i="66"/>
  <c r="J63" i="66" s="1"/>
  <c r="I41" i="42"/>
  <c r="I45" i="65"/>
  <c r="I73" i="65" s="1"/>
  <c r="H40" i="42"/>
  <c r="H44" i="65"/>
  <c r="H72" i="65" s="1"/>
  <c r="G36" i="42"/>
  <c r="G42" i="65"/>
  <c r="G70" i="65" s="1"/>
  <c r="Q32" i="42"/>
  <c r="Q40" i="65"/>
  <c r="Q68" i="65" s="1"/>
  <c r="P31" i="42"/>
  <c r="P39" i="65"/>
  <c r="P67" i="65" s="1"/>
  <c r="O29" i="42"/>
  <c r="O37" i="65"/>
  <c r="O41" i="42"/>
  <c r="O45" i="65"/>
  <c r="O73" i="65" s="1"/>
  <c r="J40" i="42"/>
  <c r="J44" i="65"/>
  <c r="J72" i="65" s="1"/>
  <c r="I36" i="42"/>
  <c r="I42" i="65"/>
  <c r="I70" i="65" s="1"/>
  <c r="H35" i="42"/>
  <c r="H41" i="65"/>
  <c r="H69" i="65" s="1"/>
  <c r="G32" i="42"/>
  <c r="G40" i="65"/>
  <c r="G68" i="65" s="1"/>
  <c r="Q29" i="42"/>
  <c r="Q37" i="65"/>
  <c r="Q65" i="65" s="1"/>
  <c r="O22" i="42"/>
  <c r="O51" i="64"/>
  <c r="O83" i="64" s="1"/>
  <c r="J21" i="42"/>
  <c r="J50" i="64"/>
  <c r="J82" i="64" s="1"/>
  <c r="I20" i="42"/>
  <c r="I49" i="64"/>
  <c r="I81" i="64" s="1"/>
  <c r="H16" i="42"/>
  <c r="H47" i="64"/>
  <c r="H79" i="64" s="1"/>
  <c r="G15" i="42"/>
  <c r="G46" i="64"/>
  <c r="G78" i="64" s="1"/>
  <c r="Q11" i="42"/>
  <c r="Q44" i="64"/>
  <c r="Q76" i="64" s="1"/>
  <c r="P10" i="42"/>
  <c r="P43" i="64"/>
  <c r="P75" i="64" s="1"/>
  <c r="O8" i="42"/>
  <c r="O41" i="64"/>
  <c r="O73" i="64" s="1"/>
  <c r="E22" i="42"/>
  <c r="E51" i="64"/>
  <c r="E83" i="64" s="1"/>
  <c r="D21" i="42"/>
  <c r="D50" i="64"/>
  <c r="D82" i="64" s="1"/>
  <c r="N16" i="42"/>
  <c r="N47" i="64"/>
  <c r="N79" i="64" s="1"/>
  <c r="M15" i="42"/>
  <c r="M46" i="64"/>
  <c r="M78" i="64" s="1"/>
  <c r="L12" i="42"/>
  <c r="L45" i="64"/>
  <c r="L77" i="64" s="1"/>
  <c r="K11" i="42"/>
  <c r="K44" i="64"/>
  <c r="K76" i="64" s="1"/>
  <c r="F10" i="42"/>
  <c r="F43" i="64"/>
  <c r="F75" i="64" s="1"/>
  <c r="E8" i="42"/>
  <c r="E41" i="64"/>
  <c r="C54" i="42"/>
  <c r="C41" i="66"/>
  <c r="C69" i="66" s="1"/>
  <c r="K3" i="44"/>
  <c r="K9" i="48"/>
  <c r="P3" i="44"/>
  <c r="P9" i="48"/>
  <c r="J24" i="44"/>
  <c r="J30" i="48"/>
  <c r="Q24" i="44"/>
  <c r="Q30" i="48"/>
  <c r="E24" i="44"/>
  <c r="E30" i="48"/>
  <c r="P43" i="44"/>
  <c r="P49" i="48"/>
  <c r="D24" i="44"/>
  <c r="D30" i="48"/>
  <c r="D24" i="48" s="1"/>
  <c r="K62" i="44"/>
  <c r="P62" i="44"/>
  <c r="P68" i="48"/>
  <c r="K24" i="44"/>
  <c r="K30" i="48"/>
  <c r="Q62" i="44"/>
  <c r="Q68" i="48"/>
  <c r="L62" i="44"/>
  <c r="L68" i="48"/>
  <c r="M43" i="44"/>
  <c r="M49" i="48"/>
  <c r="O81" i="44"/>
  <c r="O117" i="68"/>
  <c r="O213" i="68" s="1"/>
  <c r="O87" i="48"/>
  <c r="F81" i="44"/>
  <c r="F117" i="68"/>
  <c r="F111" i="68" s="1"/>
  <c r="F87" i="48"/>
  <c r="G81" i="44"/>
  <c r="G117" i="68"/>
  <c r="G87" i="48"/>
  <c r="B117" i="68"/>
  <c r="B111" i="68" s="1"/>
  <c r="B87" i="48"/>
  <c r="H81" i="44"/>
  <c r="N383" i="72"/>
  <c r="D361" i="72"/>
  <c r="F274" i="68"/>
  <c r="J132" i="66"/>
  <c r="P171" i="65"/>
  <c r="O388" i="67"/>
  <c r="D365" i="64"/>
  <c r="D428" i="64"/>
  <c r="D338" i="64"/>
  <c r="D215" i="66"/>
  <c r="F383" i="72"/>
  <c r="F376" i="65"/>
  <c r="L407" i="68"/>
  <c r="L479" i="68"/>
  <c r="F369" i="67"/>
  <c r="K323" i="69"/>
  <c r="Q146" i="65"/>
  <c r="E207" i="69"/>
  <c r="B216" i="64"/>
  <c r="G215" i="65"/>
  <c r="Q198" i="64"/>
  <c r="Q156" i="64"/>
  <c r="D180" i="67"/>
  <c r="J209" i="68"/>
  <c r="I386" i="66"/>
  <c r="C367" i="70"/>
  <c r="Q395" i="67"/>
  <c r="Q342" i="65"/>
  <c r="F367" i="66"/>
  <c r="G367" i="70"/>
  <c r="C216" i="64"/>
  <c r="I329" i="69"/>
  <c r="I386" i="69"/>
  <c r="I304" i="69"/>
  <c r="D383" i="72"/>
  <c r="D170" i="65"/>
  <c r="O181" i="65"/>
  <c r="O143" i="65"/>
  <c r="M184" i="65"/>
  <c r="G212" i="68"/>
  <c r="H323" i="65"/>
  <c r="Q461" i="68"/>
  <c r="F137" i="67"/>
  <c r="I401" i="68"/>
  <c r="O237" i="68"/>
  <c r="N196" i="64"/>
  <c r="I395" i="65"/>
  <c r="L263" i="68"/>
  <c r="H202" i="64"/>
  <c r="H160" i="64"/>
  <c r="Q414" i="67"/>
  <c r="N405" i="67"/>
  <c r="D367" i="67"/>
  <c r="D285" i="67"/>
  <c r="D323" i="67" s="1"/>
  <c r="M392" i="65"/>
  <c r="D237" i="64"/>
  <c r="P105" i="50"/>
  <c r="K148" i="64"/>
  <c r="K188" i="71"/>
  <c r="K134" i="71"/>
  <c r="L503" i="68"/>
  <c r="G468" i="68"/>
  <c r="H455" i="68"/>
  <c r="O399" i="70"/>
  <c r="O190" i="72"/>
  <c r="D183" i="66"/>
  <c r="Q178" i="67"/>
  <c r="E293" i="72"/>
  <c r="E316" i="72"/>
  <c r="E370" i="72"/>
  <c r="F203" i="67"/>
  <c r="I399" i="69"/>
  <c r="P311" i="71"/>
  <c r="J194" i="65"/>
  <c r="P194" i="67"/>
  <c r="P112" i="67"/>
  <c r="K342" i="65"/>
  <c r="P414" i="66"/>
  <c r="C386" i="65"/>
  <c r="C329" i="65"/>
  <c r="K329" i="65"/>
  <c r="K386" i="65"/>
  <c r="O194" i="67"/>
  <c r="O367" i="66"/>
  <c r="P112" i="69"/>
  <c r="P131" i="69" s="1"/>
  <c r="P137" i="69"/>
  <c r="P194" i="69"/>
  <c r="E150" i="67"/>
  <c r="B150" i="69"/>
  <c r="J231" i="68"/>
  <c r="L194" i="66"/>
  <c r="C428" i="64"/>
  <c r="C365" i="64"/>
  <c r="D168" i="64"/>
  <c r="C137" i="65"/>
  <c r="C194" i="65"/>
  <c r="N163" i="64"/>
  <c r="N177" i="67"/>
  <c r="N139" i="67"/>
  <c r="Q202" i="64"/>
  <c r="Q160" i="64"/>
  <c r="H28" i="48"/>
  <c r="L174" i="66"/>
  <c r="F177" i="66"/>
  <c r="F139" i="66"/>
  <c r="J220" i="68"/>
  <c r="Q329" i="71"/>
  <c r="L414" i="65"/>
  <c r="D383" i="71"/>
  <c r="H407" i="67"/>
  <c r="K386" i="69"/>
  <c r="K329" i="69"/>
  <c r="H405" i="66"/>
  <c r="J93" i="71"/>
  <c r="G132" i="67"/>
  <c r="L231" i="68"/>
  <c r="G261" i="68"/>
  <c r="F7" i="48"/>
  <c r="N185" i="65"/>
  <c r="B184" i="65"/>
  <c r="B146" i="65"/>
  <c r="N184" i="66"/>
  <c r="N146" i="66"/>
  <c r="I202" i="64"/>
  <c r="I160" i="64"/>
  <c r="K205" i="64"/>
  <c r="K163" i="64"/>
  <c r="F399" i="69"/>
  <c r="G204" i="64"/>
  <c r="H206" i="64"/>
  <c r="Q207" i="64"/>
  <c r="M28" i="48"/>
  <c r="N99" i="65"/>
  <c r="N175" i="65" s="1"/>
  <c r="G177" i="65"/>
  <c r="G139" i="65"/>
  <c r="D184" i="65"/>
  <c r="C93" i="66"/>
  <c r="C131" i="66" s="1"/>
  <c r="C132" i="66"/>
  <c r="G177" i="66"/>
  <c r="G139" i="66"/>
  <c r="B132" i="66"/>
  <c r="H132" i="67"/>
  <c r="L82" i="48"/>
  <c r="G219" i="68"/>
  <c r="G171" i="68"/>
  <c r="D226" i="68"/>
  <c r="D178" i="68"/>
  <c r="C405" i="69"/>
  <c r="C342" i="69"/>
  <c r="K275" i="72"/>
  <c r="C383" i="71"/>
  <c r="C285" i="69"/>
  <c r="C323" i="69" s="1"/>
  <c r="M386" i="69"/>
  <c r="M329" i="69"/>
  <c r="Q137" i="65"/>
  <c r="Q194" i="65"/>
  <c r="Q112" i="65"/>
  <c r="E226" i="64"/>
  <c r="E168" i="64"/>
  <c r="E237" i="64"/>
  <c r="F216" i="64"/>
  <c r="F153" i="64"/>
  <c r="M237" i="68"/>
  <c r="P175" i="70"/>
  <c r="D237" i="68"/>
  <c r="K381" i="72"/>
  <c r="K363" i="72"/>
  <c r="O360" i="72"/>
  <c r="O377" i="72"/>
  <c r="O359" i="72"/>
  <c r="O378" i="72"/>
  <c r="I375" i="72"/>
  <c r="I357" i="72"/>
  <c r="O164" i="58"/>
  <c r="Q162" i="58"/>
  <c r="M162" i="58"/>
  <c r="I351" i="72"/>
  <c r="I367" i="72"/>
  <c r="I349" i="72"/>
  <c r="I369" i="72"/>
  <c r="G381" i="71"/>
  <c r="G363" i="71"/>
  <c r="K378" i="71"/>
  <c r="K377" i="71"/>
  <c r="K359" i="71"/>
  <c r="K376" i="71"/>
  <c r="K360" i="71"/>
  <c r="K358" i="71"/>
  <c r="Q357" i="71"/>
  <c r="Q375" i="71"/>
  <c r="G146" i="58"/>
  <c r="Q144" i="58"/>
  <c r="M351" i="71"/>
  <c r="M367" i="71"/>
  <c r="M349" i="71"/>
  <c r="M369" i="71"/>
  <c r="E144" i="59"/>
  <c r="K378" i="70"/>
  <c r="K397" i="70"/>
  <c r="G374" i="70"/>
  <c r="G393" i="70"/>
  <c r="G375" i="70"/>
  <c r="G394" i="70"/>
  <c r="E372" i="70"/>
  <c r="E391" i="70"/>
  <c r="G371" i="70"/>
  <c r="G370" i="70"/>
  <c r="G389" i="70"/>
  <c r="G390" i="70"/>
  <c r="O128" i="58"/>
  <c r="Q383" i="70"/>
  <c r="Q366" i="70"/>
  <c r="Q364" i="70"/>
  <c r="Q363" i="70"/>
  <c r="Q382" i="70"/>
  <c r="Q385" i="70"/>
  <c r="E125" i="59"/>
  <c r="G397" i="69"/>
  <c r="G378" i="69"/>
  <c r="G375" i="69"/>
  <c r="G394" i="69"/>
  <c r="G393" i="69"/>
  <c r="G374" i="69"/>
  <c r="E391" i="69"/>
  <c r="E372" i="69"/>
  <c r="G109" i="59"/>
  <c r="M363" i="69"/>
  <c r="M383" i="69"/>
  <c r="M385" i="69"/>
  <c r="M366" i="69"/>
  <c r="M364" i="69"/>
  <c r="M382" i="69"/>
  <c r="K471" i="68"/>
  <c r="K495" i="68"/>
  <c r="O469" i="68"/>
  <c r="O493" i="68"/>
  <c r="O468" i="68"/>
  <c r="O492" i="68"/>
  <c r="I490" i="68"/>
  <c r="I489" i="68"/>
  <c r="I467" i="68"/>
  <c r="I466" i="68"/>
  <c r="I491" i="68"/>
  <c r="G488" i="68"/>
  <c r="G464" i="68"/>
  <c r="O480" i="68"/>
  <c r="O456" i="68"/>
  <c r="O504" i="68"/>
  <c r="Q85" i="58"/>
  <c r="M85" i="59"/>
  <c r="O82" i="58"/>
  <c r="O82" i="59"/>
  <c r="G82" i="59"/>
  <c r="G82" i="58"/>
  <c r="Q397" i="67"/>
  <c r="Q378" i="67"/>
  <c r="O396" i="67"/>
  <c r="O415" i="67"/>
  <c r="O377" i="67"/>
  <c r="O395" i="67"/>
  <c r="Q394" i="67"/>
  <c r="Q393" i="67"/>
  <c r="Q374" i="67"/>
  <c r="Q392" i="67"/>
  <c r="Q373" i="67"/>
  <c r="Q375" i="67"/>
  <c r="G391" i="67"/>
  <c r="G372" i="67"/>
  <c r="Q370" i="67"/>
  <c r="Q408" i="67"/>
  <c r="Q390" i="67"/>
  <c r="Q389" i="67"/>
  <c r="Q407" i="67"/>
  <c r="Q371" i="67"/>
  <c r="Q369" i="67"/>
  <c r="I370" i="67"/>
  <c r="I408" i="67"/>
  <c r="I390" i="67"/>
  <c r="I369" i="67"/>
  <c r="I389" i="67"/>
  <c r="I371" i="67"/>
  <c r="I407" i="67"/>
  <c r="Q66" i="58"/>
  <c r="M66" i="59"/>
  <c r="O63" i="60"/>
  <c r="G63" i="58"/>
  <c r="G63" i="59"/>
  <c r="Q397" i="66"/>
  <c r="Q378" i="66"/>
  <c r="O396" i="66"/>
  <c r="O415" i="66"/>
  <c r="O377" i="66"/>
  <c r="O395" i="66"/>
  <c r="Q393" i="66"/>
  <c r="Q394" i="66"/>
  <c r="Q374" i="66"/>
  <c r="Q375" i="66"/>
  <c r="Q392" i="66"/>
  <c r="I394" i="66"/>
  <c r="I393" i="66"/>
  <c r="I374" i="66"/>
  <c r="I392" i="66"/>
  <c r="I375" i="66"/>
  <c r="K391" i="66"/>
  <c r="K372" i="66"/>
  <c r="M389" i="66"/>
  <c r="M408" i="66"/>
  <c r="M370" i="66"/>
  <c r="M371" i="66"/>
  <c r="M390" i="66"/>
  <c r="I47" i="59"/>
  <c r="E47" i="59"/>
  <c r="O44" i="59"/>
  <c r="K44" i="59"/>
  <c r="G44" i="58"/>
  <c r="I378" i="65"/>
  <c r="I397" i="65"/>
  <c r="G415" i="65"/>
  <c r="G414" i="65"/>
  <c r="G377" i="65"/>
  <c r="G396" i="65"/>
  <c r="I375" i="65"/>
  <c r="I394" i="65"/>
  <c r="I374" i="65"/>
  <c r="I393" i="65"/>
  <c r="K372" i="65"/>
  <c r="K391" i="65"/>
  <c r="I371" i="65"/>
  <c r="I389" i="65"/>
  <c r="I390" i="65"/>
  <c r="I408" i="65"/>
  <c r="I388" i="65"/>
  <c r="I370" i="65"/>
  <c r="O387" i="65"/>
  <c r="O368" i="65"/>
  <c r="O406" i="65"/>
  <c r="G368" i="65"/>
  <c r="G406" i="65"/>
  <c r="G387" i="65"/>
  <c r="M28" i="59"/>
  <c r="I28" i="58"/>
  <c r="O25" i="58"/>
  <c r="K364" i="65"/>
  <c r="K383" i="65"/>
  <c r="K382" i="65"/>
  <c r="K366" i="65"/>
  <c r="K401" i="65"/>
  <c r="K363" i="65"/>
  <c r="K385" i="65"/>
  <c r="G25" i="59"/>
  <c r="M441" i="64"/>
  <c r="M420" i="64"/>
  <c r="M439" i="64"/>
  <c r="M460" i="64"/>
  <c r="M418" i="64"/>
  <c r="M438" i="64"/>
  <c r="O437" i="64"/>
  <c r="O436" i="64"/>
  <c r="O415" i="64"/>
  <c r="O416" i="64"/>
  <c r="O435" i="64"/>
  <c r="G436" i="64"/>
  <c r="G437" i="64"/>
  <c r="G416" i="64"/>
  <c r="G435" i="64"/>
  <c r="G415" i="64"/>
  <c r="E434" i="64"/>
  <c r="E413" i="64"/>
  <c r="G412" i="64"/>
  <c r="G453" i="64"/>
  <c r="G432" i="64"/>
  <c r="G433" i="64"/>
  <c r="G411" i="64"/>
  <c r="G431" i="64"/>
  <c r="E451" i="64"/>
  <c r="E430" i="64"/>
  <c r="E409" i="64"/>
  <c r="Q7" i="58"/>
  <c r="E7" i="59"/>
  <c r="O406" i="64"/>
  <c r="O425" i="64"/>
  <c r="O403" i="64"/>
  <c r="O427" i="64"/>
  <c r="O404" i="64"/>
  <c r="O445" i="64"/>
  <c r="O424" i="64"/>
  <c r="G406" i="64"/>
  <c r="G425" i="64"/>
  <c r="G427" i="64"/>
  <c r="G403" i="64"/>
  <c r="G404" i="64"/>
  <c r="G445" i="64"/>
  <c r="G424" i="64"/>
  <c r="C4" i="58"/>
  <c r="C395" i="70"/>
  <c r="C368" i="70"/>
  <c r="C387" i="70"/>
  <c r="C109" i="58"/>
  <c r="C47" i="59"/>
  <c r="C441" i="64"/>
  <c r="C420" i="64"/>
  <c r="C7" i="59"/>
  <c r="J181" i="72"/>
  <c r="J199" i="72"/>
  <c r="D177" i="72"/>
  <c r="D176" i="72"/>
  <c r="D195" i="72"/>
  <c r="D196" i="72"/>
  <c r="D178" i="72"/>
  <c r="C175" i="72"/>
  <c r="C193" i="72"/>
  <c r="O162" i="48"/>
  <c r="O179" i="72"/>
  <c r="O215" i="72"/>
  <c r="O187" i="72"/>
  <c r="O169" i="72"/>
  <c r="K164" i="49"/>
  <c r="K167" i="72"/>
  <c r="K185" i="72"/>
  <c r="G164" i="48"/>
  <c r="C164" i="49"/>
  <c r="J181" i="71"/>
  <c r="J199" i="71"/>
  <c r="P177" i="71"/>
  <c r="P178" i="71"/>
  <c r="P196" i="71"/>
  <c r="P176" i="71"/>
  <c r="P195" i="71"/>
  <c r="G193" i="71"/>
  <c r="G175" i="71"/>
  <c r="O144" i="48"/>
  <c r="K144" i="49"/>
  <c r="G144" i="49"/>
  <c r="C146" i="48"/>
  <c r="C169" i="71"/>
  <c r="C179" i="71"/>
  <c r="C187" i="71"/>
  <c r="N186" i="70"/>
  <c r="N205" i="70"/>
  <c r="L182" i="70"/>
  <c r="L183" i="70"/>
  <c r="L202" i="70"/>
  <c r="L201" i="70"/>
  <c r="L181" i="70"/>
  <c r="K199" i="70"/>
  <c r="K180" i="70"/>
  <c r="M176" i="70"/>
  <c r="M195" i="70"/>
  <c r="O191" i="70"/>
  <c r="O172" i="70"/>
  <c r="O190" i="70"/>
  <c r="O171" i="70"/>
  <c r="K190" i="70"/>
  <c r="G193" i="70"/>
  <c r="G184" i="70"/>
  <c r="G222" i="70"/>
  <c r="G207" i="70" s="1"/>
  <c r="G174" i="70"/>
  <c r="C125" i="48"/>
  <c r="C128" i="48"/>
  <c r="J186" i="69"/>
  <c r="J205" i="69"/>
  <c r="H202" i="69"/>
  <c r="H182" i="69"/>
  <c r="H183" i="69"/>
  <c r="H181" i="69"/>
  <c r="H201" i="69"/>
  <c r="K180" i="69"/>
  <c r="K199" i="69"/>
  <c r="O193" i="69"/>
  <c r="O184" i="69"/>
  <c r="O174" i="69"/>
  <c r="K106" i="48"/>
  <c r="G106" i="48"/>
  <c r="C109" i="48"/>
  <c r="N253" i="68"/>
  <c r="F253" i="68"/>
  <c r="E252" i="68"/>
  <c r="E276" i="68"/>
  <c r="L275" i="68"/>
  <c r="L251" i="68"/>
  <c r="D251" i="68"/>
  <c r="O248" i="68"/>
  <c r="O249" i="68"/>
  <c r="K249" i="68"/>
  <c r="K248" i="68"/>
  <c r="N246" i="68"/>
  <c r="L266" i="68"/>
  <c r="L242" i="68"/>
  <c r="J238" i="68"/>
  <c r="J262" i="68"/>
  <c r="Q82" i="49"/>
  <c r="M82" i="50"/>
  <c r="I82" i="50"/>
  <c r="I83" i="39"/>
  <c r="I7" i="68"/>
  <c r="E7" i="68"/>
  <c r="H205" i="67"/>
  <c r="D79" i="42"/>
  <c r="D45" i="67"/>
  <c r="D73" i="67" s="1"/>
  <c r="O78" i="42"/>
  <c r="O44" i="67"/>
  <c r="O72" i="67" s="1"/>
  <c r="K78" i="42"/>
  <c r="K44" i="67"/>
  <c r="K72" i="67" s="1"/>
  <c r="G78" i="42"/>
  <c r="G44" i="67"/>
  <c r="G72" i="67" s="1"/>
  <c r="M199" i="67"/>
  <c r="I73" i="42"/>
  <c r="I41" i="67"/>
  <c r="I69" i="67" s="1"/>
  <c r="P70" i="42"/>
  <c r="P40" i="67"/>
  <c r="P68" i="67" s="1"/>
  <c r="N67" i="42"/>
  <c r="N37" i="67"/>
  <c r="F67" i="42"/>
  <c r="F37" i="67"/>
  <c r="Q192" i="67"/>
  <c r="M192" i="67"/>
  <c r="I63" i="49"/>
  <c r="I64" i="39"/>
  <c r="I7" i="67"/>
  <c r="E63" i="49"/>
  <c r="L205" i="66"/>
  <c r="H60" i="42"/>
  <c r="H45" i="66"/>
  <c r="H73" i="66" s="1"/>
  <c r="F55" i="42"/>
  <c r="F42" i="66"/>
  <c r="F70" i="66" s="1"/>
  <c r="I199" i="66"/>
  <c r="E54" i="42"/>
  <c r="E41" i="66"/>
  <c r="E69" i="66" s="1"/>
  <c r="P51" i="42"/>
  <c r="P40" i="66"/>
  <c r="P68" i="66" s="1"/>
  <c r="H198" i="66"/>
  <c r="H197" i="66"/>
  <c r="H196" i="66"/>
  <c r="H216" i="66"/>
  <c r="D51" i="42"/>
  <c r="D40" i="66"/>
  <c r="D68" i="66" s="1"/>
  <c r="O214" i="66"/>
  <c r="O195" i="66"/>
  <c r="M44" i="48"/>
  <c r="M47" i="49"/>
  <c r="M191" i="66"/>
  <c r="M209" i="66"/>
  <c r="M190" i="66"/>
  <c r="I44" i="50"/>
  <c r="E44" i="49"/>
  <c r="P205" i="65"/>
  <c r="H205" i="65"/>
  <c r="K204" i="65"/>
  <c r="K223" i="65"/>
  <c r="F202" i="65"/>
  <c r="F201" i="65"/>
  <c r="M199" i="65"/>
  <c r="E199" i="65"/>
  <c r="P198" i="65"/>
  <c r="P197" i="65"/>
  <c r="P216" i="65"/>
  <c r="C195" i="65"/>
  <c r="C214" i="65"/>
  <c r="Q25" i="50"/>
  <c r="Q192" i="65"/>
  <c r="M25" i="49"/>
  <c r="M190" i="65"/>
  <c r="M191" i="65"/>
  <c r="M209" i="65"/>
  <c r="I25" i="49"/>
  <c r="E25" i="50"/>
  <c r="E191" i="65"/>
  <c r="E190" i="65"/>
  <c r="E209" i="65"/>
  <c r="L229" i="64"/>
  <c r="D229" i="64"/>
  <c r="C228" i="64"/>
  <c r="C249" i="64"/>
  <c r="I224" i="64"/>
  <c r="I225" i="64"/>
  <c r="I223" i="64"/>
  <c r="E224" i="64"/>
  <c r="E225" i="64"/>
  <c r="E223" i="64"/>
  <c r="L222" i="64"/>
  <c r="D222" i="64"/>
  <c r="C200" i="64"/>
  <c r="C221" i="64"/>
  <c r="C241" i="64"/>
  <c r="C220" i="64"/>
  <c r="Q217" i="64"/>
  <c r="Q238" i="64"/>
  <c r="P7" i="49"/>
  <c r="L7" i="49"/>
  <c r="H215" i="64"/>
  <c r="H226" i="64"/>
  <c r="D4" i="49"/>
  <c r="B177" i="72"/>
  <c r="B178" i="72"/>
  <c r="B196" i="72"/>
  <c r="B176" i="72"/>
  <c r="B195" i="72"/>
  <c r="B202" i="70"/>
  <c r="B182" i="70"/>
  <c r="B183" i="70"/>
  <c r="B181" i="70"/>
  <c r="B201" i="70"/>
  <c r="B242" i="68"/>
  <c r="B266" i="68"/>
  <c r="B85" i="49"/>
  <c r="B199" i="67"/>
  <c r="B63" i="50"/>
  <c r="B193" i="67"/>
  <c r="B203" i="67"/>
  <c r="B193" i="66"/>
  <c r="B203" i="66"/>
  <c r="B209" i="65"/>
  <c r="B191" i="65"/>
  <c r="B190" i="65"/>
  <c r="O184" i="65"/>
  <c r="O146" i="65"/>
  <c r="N171" i="66"/>
  <c r="Q383" i="72"/>
  <c r="N461" i="68"/>
  <c r="G386" i="70"/>
  <c r="F150" i="67"/>
  <c r="G129" i="71"/>
  <c r="O179" i="67"/>
  <c r="M174" i="65"/>
  <c r="M174" i="66"/>
  <c r="L177" i="67"/>
  <c r="L139" i="67"/>
  <c r="O182" i="67"/>
  <c r="Q184" i="67"/>
  <c r="P395" i="69"/>
  <c r="H363" i="72"/>
  <c r="H381" i="72"/>
  <c r="N357" i="72"/>
  <c r="N375" i="72"/>
  <c r="F162" i="58"/>
  <c r="F357" i="71"/>
  <c r="F375" i="71"/>
  <c r="N144" i="59"/>
  <c r="P128" i="59"/>
  <c r="D128" i="58"/>
  <c r="F125" i="58"/>
  <c r="L109" i="59"/>
  <c r="D109" i="58"/>
  <c r="F106" i="59"/>
  <c r="F467" i="68"/>
  <c r="F466" i="68"/>
  <c r="F490" i="68"/>
  <c r="F491" i="68"/>
  <c r="N458" i="68"/>
  <c r="N483" i="68"/>
  <c r="N459" i="68"/>
  <c r="N457" i="68"/>
  <c r="N482" i="68"/>
  <c r="N506" i="68"/>
  <c r="H82" i="58"/>
  <c r="P396" i="67"/>
  <c r="P415" i="67"/>
  <c r="P395" i="67"/>
  <c r="P377" i="67"/>
  <c r="D391" i="67"/>
  <c r="D372" i="67"/>
  <c r="P377" i="66"/>
  <c r="P415" i="66"/>
  <c r="P396" i="66"/>
  <c r="P376" i="66"/>
  <c r="P391" i="66"/>
  <c r="P372" i="66"/>
  <c r="L387" i="66"/>
  <c r="L368" i="66"/>
  <c r="L386" i="66"/>
  <c r="L406" i="66"/>
  <c r="P44" i="60"/>
  <c r="N397" i="65"/>
  <c r="N378" i="65"/>
  <c r="P391" i="65"/>
  <c r="P372" i="65"/>
  <c r="D368" i="65"/>
  <c r="D406" i="65"/>
  <c r="D387" i="65"/>
  <c r="H25" i="59"/>
  <c r="J420" i="64"/>
  <c r="J441" i="64"/>
  <c r="P416" i="64"/>
  <c r="P437" i="64"/>
  <c r="P415" i="64"/>
  <c r="P436" i="64"/>
  <c r="N7" i="59"/>
  <c r="P4" i="58"/>
  <c r="C382" i="69"/>
  <c r="C366" i="69"/>
  <c r="C383" i="69"/>
  <c r="C364" i="69"/>
  <c r="C385" i="69"/>
  <c r="C363" i="69"/>
  <c r="C469" i="68"/>
  <c r="C493" i="68"/>
  <c r="C28" i="59"/>
  <c r="Q177" i="72"/>
  <c r="Q178" i="72"/>
  <c r="Q176" i="72"/>
  <c r="Q195" i="72"/>
  <c r="Q196" i="72"/>
  <c r="P193" i="72"/>
  <c r="P175" i="72"/>
  <c r="D193" i="72"/>
  <c r="D175" i="72"/>
  <c r="O168" i="42"/>
  <c r="O40" i="72"/>
  <c r="O68" i="72" s="1"/>
  <c r="N171" i="72"/>
  <c r="N207" i="72"/>
  <c r="N189" i="72"/>
  <c r="L162" i="49"/>
  <c r="K174" i="71"/>
  <c r="K173" i="71"/>
  <c r="K209" i="71"/>
  <c r="K192" i="71"/>
  <c r="K172" i="71"/>
  <c r="K191" i="71"/>
  <c r="J189" i="71"/>
  <c r="J171" i="71"/>
  <c r="J207" i="71"/>
  <c r="L144" i="49"/>
  <c r="C186" i="70"/>
  <c r="C205" i="70"/>
  <c r="G30" i="70"/>
  <c r="F185" i="70"/>
  <c r="F204" i="70"/>
  <c r="F223" i="70"/>
  <c r="D180" i="70"/>
  <c r="D199" i="70"/>
  <c r="M129" i="42"/>
  <c r="M37" i="70"/>
  <c r="H128" i="49"/>
  <c r="H7" i="70"/>
  <c r="O122" i="42"/>
  <c r="O45" i="69"/>
  <c r="O73" i="69" s="1"/>
  <c r="F121" i="42"/>
  <c r="F44" i="69"/>
  <c r="F72" i="69" s="1"/>
  <c r="P109" i="49"/>
  <c r="P203" i="69"/>
  <c r="P184" i="69"/>
  <c r="P193" i="69"/>
  <c r="P174" i="69"/>
  <c r="D109" i="48"/>
  <c r="J93" i="42"/>
  <c r="J48" i="68"/>
  <c r="J82" i="68" s="1"/>
  <c r="M92" i="42"/>
  <c r="M47" i="68"/>
  <c r="M81" i="68" s="1"/>
  <c r="E92" i="42"/>
  <c r="E47" i="68"/>
  <c r="E81" i="68" s="1"/>
  <c r="F86" i="42"/>
  <c r="F43" i="68"/>
  <c r="J82" i="49"/>
  <c r="H204" i="67"/>
  <c r="H223" i="67"/>
  <c r="J63" i="49"/>
  <c r="J222" i="67"/>
  <c r="J193" i="67"/>
  <c r="J194" i="67"/>
  <c r="H223" i="66"/>
  <c r="H204" i="66"/>
  <c r="K202" i="66"/>
  <c r="K201" i="66"/>
  <c r="Q216" i="66"/>
  <c r="Q198" i="66"/>
  <c r="Q197" i="66"/>
  <c r="J47" i="48"/>
  <c r="J47" i="49"/>
  <c r="G202" i="65"/>
  <c r="G201" i="65"/>
  <c r="G200" i="65"/>
  <c r="I198" i="65"/>
  <c r="I216" i="65"/>
  <c r="I197" i="65"/>
  <c r="P228" i="64"/>
  <c r="P249" i="64"/>
  <c r="H220" i="64"/>
  <c r="H221" i="64"/>
  <c r="H241" i="64"/>
  <c r="M214" i="64"/>
  <c r="B195" i="70"/>
  <c r="B176" i="70"/>
  <c r="B276" i="68"/>
  <c r="B252" i="68"/>
  <c r="B218" i="64"/>
  <c r="B239" i="64"/>
  <c r="I373" i="66"/>
  <c r="P414" i="67"/>
  <c r="P25" i="48"/>
  <c r="M132" i="67"/>
  <c r="N184" i="67"/>
  <c r="O223" i="68"/>
  <c r="Q226" i="68"/>
  <c r="F455" i="68"/>
  <c r="I361" i="71"/>
  <c r="H201" i="72"/>
  <c r="G352" i="71"/>
  <c r="O99" i="65"/>
  <c r="H99" i="66"/>
  <c r="H177" i="66"/>
  <c r="H139" i="66"/>
  <c r="C85" i="48"/>
  <c r="F261" i="68"/>
  <c r="E216" i="64"/>
  <c r="Q170" i="71"/>
  <c r="Q93" i="71"/>
  <c r="Q129" i="71" s="1"/>
  <c r="M147" i="71"/>
  <c r="B129" i="72"/>
  <c r="G367" i="66"/>
  <c r="E194" i="66"/>
  <c r="K93" i="72"/>
  <c r="K129" i="72" s="1"/>
  <c r="K170" i="72"/>
  <c r="G194" i="69"/>
  <c r="G137" i="69"/>
  <c r="G112" i="69"/>
  <c r="G131" i="69" s="1"/>
  <c r="G274" i="68"/>
  <c r="G176" i="72"/>
  <c r="G174" i="65"/>
  <c r="N82" i="48"/>
  <c r="L47" i="48"/>
  <c r="Q174" i="67"/>
  <c r="P179" i="67"/>
  <c r="G111" i="68"/>
  <c r="G160" i="68"/>
  <c r="C352" i="71"/>
  <c r="C275" i="71"/>
  <c r="N505" i="68"/>
  <c r="K405" i="66"/>
  <c r="E401" i="68"/>
  <c r="Q428" i="64"/>
  <c r="Q365" i="64"/>
  <c r="H285" i="66"/>
  <c r="H367" i="66"/>
  <c r="O376" i="70"/>
  <c r="K285" i="65"/>
  <c r="K323" i="65" s="1"/>
  <c r="M405" i="66"/>
  <c r="B215" i="71"/>
  <c r="B201" i="71" s="1"/>
  <c r="K216" i="64"/>
  <c r="M216" i="64"/>
  <c r="C206" i="71"/>
  <c r="H132" i="66"/>
  <c r="F176" i="71"/>
  <c r="C188" i="71"/>
  <c r="N112" i="65"/>
  <c r="N194" i="65"/>
  <c r="F163" i="64"/>
  <c r="M455" i="68"/>
  <c r="M407" i="68"/>
  <c r="M4" i="48"/>
  <c r="G184" i="67"/>
  <c r="B218" i="68"/>
  <c r="Q220" i="68"/>
  <c r="N226" i="68"/>
  <c r="N178" i="68"/>
  <c r="I148" i="64"/>
  <c r="O7" i="48"/>
  <c r="I99" i="65"/>
  <c r="I175" i="65" s="1"/>
  <c r="F183" i="65"/>
  <c r="E99" i="66"/>
  <c r="N178" i="66"/>
  <c r="M174" i="67"/>
  <c r="J99" i="67"/>
  <c r="J93" i="67" s="1"/>
  <c r="J131" i="67" s="1"/>
  <c r="N4" i="48"/>
  <c r="L194" i="64"/>
  <c r="P177" i="67"/>
  <c r="H160" i="68"/>
  <c r="G361" i="71"/>
  <c r="Q407" i="64"/>
  <c r="G293" i="71"/>
  <c r="G311" i="71" s="1"/>
  <c r="G370" i="71"/>
  <c r="G316" i="71"/>
  <c r="F361" i="71"/>
  <c r="E361" i="71"/>
  <c r="M352" i="72"/>
  <c r="F240" i="64"/>
  <c r="H146" i="66"/>
  <c r="C215" i="71"/>
  <c r="M196" i="67"/>
  <c r="K247" i="68"/>
  <c r="N93" i="72"/>
  <c r="N129" i="72" s="1"/>
  <c r="O376" i="66"/>
  <c r="P207" i="70"/>
  <c r="E213" i="65"/>
  <c r="G203" i="70"/>
  <c r="D150" i="65"/>
  <c r="J363" i="72"/>
  <c r="J381" i="72"/>
  <c r="L357" i="72"/>
  <c r="L375" i="72"/>
  <c r="N164" i="59"/>
  <c r="J164" i="58"/>
  <c r="L162" i="58"/>
  <c r="H162" i="58"/>
  <c r="D351" i="72"/>
  <c r="D367" i="72"/>
  <c r="D349" i="72"/>
  <c r="D369" i="72"/>
  <c r="J359" i="71"/>
  <c r="J360" i="71"/>
  <c r="J358" i="71"/>
  <c r="J378" i="71"/>
  <c r="J377" i="71"/>
  <c r="L375" i="71"/>
  <c r="L357" i="71"/>
  <c r="N146" i="58"/>
  <c r="J146" i="59"/>
  <c r="L144" i="59"/>
  <c r="H144" i="58"/>
  <c r="D369" i="71"/>
  <c r="D367" i="71"/>
  <c r="D349" i="71"/>
  <c r="D351" i="71"/>
  <c r="P396" i="70"/>
  <c r="P377" i="70"/>
  <c r="P415" i="70"/>
  <c r="J375" i="70"/>
  <c r="J394" i="70"/>
  <c r="J393" i="70"/>
  <c r="J374" i="70"/>
  <c r="P391" i="70"/>
  <c r="P372" i="70"/>
  <c r="J371" i="70"/>
  <c r="J390" i="70"/>
  <c r="J389" i="70"/>
  <c r="J370" i="70"/>
  <c r="N128" i="59"/>
  <c r="P364" i="70"/>
  <c r="P385" i="70"/>
  <c r="P366" i="70"/>
  <c r="P363" i="70"/>
  <c r="P383" i="70"/>
  <c r="P382" i="70"/>
  <c r="L125" i="58"/>
  <c r="F378" i="69"/>
  <c r="F397" i="69"/>
  <c r="J394" i="69"/>
  <c r="J375" i="69"/>
  <c r="J374" i="69"/>
  <c r="J393" i="69"/>
  <c r="P391" i="69"/>
  <c r="P372" i="69"/>
  <c r="P367" i="69"/>
  <c r="J109" i="58"/>
  <c r="F109" i="58"/>
  <c r="P106" i="59"/>
  <c r="H106" i="59"/>
  <c r="H364" i="69"/>
  <c r="H363" i="69"/>
  <c r="H382" i="69"/>
  <c r="H366" i="69"/>
  <c r="H385" i="69"/>
  <c r="H383" i="69"/>
  <c r="D106" i="59"/>
  <c r="N471" i="68"/>
  <c r="N495" i="68"/>
  <c r="J469" i="68"/>
  <c r="J493" i="68"/>
  <c r="L466" i="68"/>
  <c r="L491" i="68"/>
  <c r="L490" i="68"/>
  <c r="L465" i="68"/>
  <c r="L467" i="68"/>
  <c r="F464" i="68"/>
  <c r="F488" i="68"/>
  <c r="D458" i="68"/>
  <c r="D483" i="68"/>
  <c r="D459" i="68"/>
  <c r="D482" i="68"/>
  <c r="D506" i="68"/>
  <c r="H85" i="58"/>
  <c r="D85" i="58"/>
  <c r="N82" i="59"/>
  <c r="J82" i="59"/>
  <c r="H397" i="67"/>
  <c r="H378" i="67"/>
  <c r="F377" i="67"/>
  <c r="F415" i="67"/>
  <c r="F396" i="67"/>
  <c r="J391" i="67"/>
  <c r="J372" i="67"/>
  <c r="P390" i="67"/>
  <c r="P370" i="67"/>
  <c r="P389" i="67"/>
  <c r="P371" i="67"/>
  <c r="P388" i="67"/>
  <c r="P408" i="67"/>
  <c r="P369" i="67"/>
  <c r="J387" i="67"/>
  <c r="J368" i="67"/>
  <c r="J406" i="67"/>
  <c r="P66" i="58"/>
  <c r="D66" i="58"/>
  <c r="N385" i="67"/>
  <c r="N364" i="67"/>
  <c r="N383" i="67"/>
  <c r="N366" i="67"/>
  <c r="N401" i="67"/>
  <c r="N382" i="67"/>
  <c r="N363" i="67"/>
  <c r="J63" i="58"/>
  <c r="F364" i="67"/>
  <c r="F366" i="67"/>
  <c r="F383" i="67"/>
  <c r="F385" i="67"/>
  <c r="F382" i="67"/>
  <c r="F363" i="67"/>
  <c r="F401" i="67"/>
  <c r="D378" i="66"/>
  <c r="D397" i="66"/>
  <c r="J372" i="66"/>
  <c r="J391" i="66"/>
  <c r="L371" i="66"/>
  <c r="L390" i="66"/>
  <c r="L370" i="66"/>
  <c r="L408" i="66"/>
  <c r="L389" i="66"/>
  <c r="L388" i="66"/>
  <c r="J368" i="66"/>
  <c r="J406" i="66"/>
  <c r="J387" i="66"/>
  <c r="J367" i="66"/>
  <c r="P47" i="59"/>
  <c r="L47" i="58"/>
  <c r="N44" i="60"/>
  <c r="N44" i="58"/>
  <c r="J44" i="60"/>
  <c r="F44" i="59"/>
  <c r="P378" i="65"/>
  <c r="P397" i="65"/>
  <c r="N396" i="65"/>
  <c r="N377" i="65"/>
  <c r="N415" i="65"/>
  <c r="H394" i="65"/>
  <c r="H375" i="65"/>
  <c r="H393" i="65"/>
  <c r="H374" i="65"/>
  <c r="H392" i="65"/>
  <c r="N372" i="65"/>
  <c r="N391" i="65"/>
  <c r="H371" i="65"/>
  <c r="H389" i="65"/>
  <c r="H408" i="65"/>
  <c r="H370" i="65"/>
  <c r="H390" i="65"/>
  <c r="H388" i="65"/>
  <c r="J368" i="65"/>
  <c r="J367" i="65"/>
  <c r="J406" i="65"/>
  <c r="J387" i="65"/>
  <c r="P28" i="58"/>
  <c r="D28" i="59"/>
  <c r="N25" i="58"/>
  <c r="N364" i="65"/>
  <c r="N383" i="65"/>
  <c r="N385" i="65"/>
  <c r="N366" i="65"/>
  <c r="N382" i="65"/>
  <c r="N401" i="65"/>
  <c r="N363" i="65"/>
  <c r="J25" i="60"/>
  <c r="F25" i="60"/>
  <c r="F383" i="65"/>
  <c r="F364" i="65"/>
  <c r="F366" i="65"/>
  <c r="F385" i="65"/>
  <c r="F363" i="65"/>
  <c r="F401" i="65"/>
  <c r="F382" i="65"/>
  <c r="D441" i="64"/>
  <c r="D420" i="64"/>
  <c r="N440" i="64"/>
  <c r="N419" i="64"/>
  <c r="N461" i="64"/>
  <c r="F419" i="64"/>
  <c r="F440" i="64"/>
  <c r="F461" i="64"/>
  <c r="D418" i="64"/>
  <c r="D439" i="64"/>
  <c r="D460" i="64"/>
  <c r="D438" i="64"/>
  <c r="D417" i="64"/>
  <c r="P434" i="64"/>
  <c r="P413" i="64"/>
  <c r="F408" i="64"/>
  <c r="F450" i="64"/>
  <c r="F429" i="64"/>
  <c r="L7" i="58"/>
  <c r="H7" i="58"/>
  <c r="N4" i="59"/>
  <c r="J4" i="60"/>
  <c r="J424" i="64"/>
  <c r="J403" i="64"/>
  <c r="J425" i="64"/>
  <c r="J445" i="64"/>
  <c r="J404" i="64"/>
  <c r="J427" i="64"/>
  <c r="J406" i="64"/>
  <c r="F4" i="58"/>
  <c r="C144" i="58"/>
  <c r="C393" i="67"/>
  <c r="C374" i="67"/>
  <c r="C375" i="67"/>
  <c r="C392" i="67"/>
  <c r="C394" i="67"/>
  <c r="C371" i="65"/>
  <c r="C408" i="65"/>
  <c r="C390" i="65"/>
  <c r="C389" i="65"/>
  <c r="C407" i="65"/>
  <c r="C370" i="65"/>
  <c r="C461" i="64"/>
  <c r="C440" i="64"/>
  <c r="C419" i="64"/>
  <c r="Q177" i="42"/>
  <c r="Q45" i="72"/>
  <c r="Q73" i="72" s="1"/>
  <c r="M177" i="42"/>
  <c r="M45" i="72"/>
  <c r="M73" i="72" s="1"/>
  <c r="I177" i="42"/>
  <c r="I45" i="72"/>
  <c r="I73" i="72" s="1"/>
  <c r="E177" i="42"/>
  <c r="E45" i="72"/>
  <c r="E73" i="72" s="1"/>
  <c r="P216" i="72"/>
  <c r="P180" i="72"/>
  <c r="P198" i="72"/>
  <c r="P28" i="72"/>
  <c r="O178" i="72"/>
  <c r="O195" i="72"/>
  <c r="O196" i="72"/>
  <c r="O177" i="72"/>
  <c r="N175" i="72"/>
  <c r="N193" i="72"/>
  <c r="N162" i="49"/>
  <c r="J164" i="49"/>
  <c r="J187" i="72"/>
  <c r="J169" i="72"/>
  <c r="F164" i="48"/>
  <c r="F167" i="72"/>
  <c r="F185" i="72"/>
  <c r="E199" i="71"/>
  <c r="E181" i="71"/>
  <c r="P180" i="71"/>
  <c r="P216" i="71"/>
  <c r="P198" i="71"/>
  <c r="L180" i="71"/>
  <c r="L216" i="71"/>
  <c r="L198" i="71"/>
  <c r="H180" i="71"/>
  <c r="H216" i="71"/>
  <c r="H198" i="71"/>
  <c r="D180" i="71"/>
  <c r="D216" i="71"/>
  <c r="D198" i="71"/>
  <c r="G177" i="71"/>
  <c r="G196" i="71"/>
  <c r="G176" i="71"/>
  <c r="G195" i="71"/>
  <c r="G178" i="71"/>
  <c r="J175" i="71"/>
  <c r="J193" i="71"/>
  <c r="E174" i="71"/>
  <c r="E191" i="71"/>
  <c r="E173" i="71"/>
  <c r="E209" i="71"/>
  <c r="E192" i="71"/>
  <c r="P171" i="71"/>
  <c r="P189" i="71"/>
  <c r="P207" i="71"/>
  <c r="L171" i="71"/>
  <c r="L207" i="71"/>
  <c r="L189" i="71"/>
  <c r="H171" i="71"/>
  <c r="H207" i="71"/>
  <c r="H189" i="71"/>
  <c r="D25" i="71"/>
  <c r="D171" i="71"/>
  <c r="D207" i="71"/>
  <c r="D189" i="71"/>
  <c r="N185" i="71"/>
  <c r="N167" i="71"/>
  <c r="J144" i="48"/>
  <c r="F146" i="48"/>
  <c r="F215" i="71"/>
  <c r="F201" i="71" s="1"/>
  <c r="F187" i="71"/>
  <c r="F169" i="71"/>
  <c r="Q205" i="70"/>
  <c r="Q186" i="70"/>
  <c r="K201" i="70"/>
  <c r="K183" i="70"/>
  <c r="K202" i="70"/>
  <c r="K182" i="70"/>
  <c r="K200" i="70"/>
  <c r="K181" i="70"/>
  <c r="F199" i="70"/>
  <c r="F180" i="70"/>
  <c r="I179" i="70"/>
  <c r="I198" i="70"/>
  <c r="I197" i="70"/>
  <c r="I178" i="70"/>
  <c r="L176" i="70"/>
  <c r="L195" i="70"/>
  <c r="N125" i="48"/>
  <c r="N128" i="49"/>
  <c r="N172" i="70"/>
  <c r="N190" i="70"/>
  <c r="N171" i="70"/>
  <c r="N191" i="70"/>
  <c r="J125" i="49"/>
  <c r="J184" i="70"/>
  <c r="J193" i="70"/>
  <c r="J203" i="70"/>
  <c r="J174" i="70"/>
  <c r="F128" i="49"/>
  <c r="F175" i="70"/>
  <c r="F193" i="70"/>
  <c r="F203" i="70"/>
  <c r="F222" i="70"/>
  <c r="F207" i="70" s="1"/>
  <c r="F174" i="70"/>
  <c r="F184" i="70"/>
  <c r="Q205" i="69"/>
  <c r="Q186" i="69"/>
  <c r="K202" i="69"/>
  <c r="K201" i="69"/>
  <c r="K182" i="69"/>
  <c r="K183" i="69"/>
  <c r="K200" i="69"/>
  <c r="F180" i="69"/>
  <c r="F199" i="69"/>
  <c r="N109" i="48"/>
  <c r="N106" i="49"/>
  <c r="J106" i="48"/>
  <c r="F106" i="49"/>
  <c r="F171" i="69"/>
  <c r="F190" i="69"/>
  <c r="F172" i="69"/>
  <c r="F191" i="69"/>
  <c r="M253" i="68"/>
  <c r="E253" i="68"/>
  <c r="D276" i="68"/>
  <c r="D252" i="68"/>
  <c r="K251" i="68"/>
  <c r="C251" i="68"/>
  <c r="N249" i="68"/>
  <c r="N248" i="68"/>
  <c r="J249" i="68"/>
  <c r="J248" i="68"/>
  <c r="F241" i="68"/>
  <c r="F264" i="68"/>
  <c r="F240" i="68"/>
  <c r="P82" i="49"/>
  <c r="L85" i="48"/>
  <c r="L85" i="49"/>
  <c r="H85" i="49"/>
  <c r="D82" i="50"/>
  <c r="D274" i="68"/>
  <c r="D236" i="68"/>
  <c r="D250" i="68"/>
  <c r="O205" i="67"/>
  <c r="C198" i="67"/>
  <c r="C216" i="67"/>
  <c r="C197" i="67"/>
  <c r="P63" i="49"/>
  <c r="P190" i="67"/>
  <c r="P209" i="67"/>
  <c r="P191" i="67"/>
  <c r="L63" i="49"/>
  <c r="L190" i="67"/>
  <c r="L191" i="67"/>
  <c r="L209" i="67"/>
  <c r="H63" i="50"/>
  <c r="D63" i="50"/>
  <c r="D66" i="49"/>
  <c r="O205" i="66"/>
  <c r="G205" i="66"/>
  <c r="J223" i="66"/>
  <c r="J204" i="66"/>
  <c r="N195" i="66"/>
  <c r="N214" i="66"/>
  <c r="P194" i="66"/>
  <c r="P193" i="66"/>
  <c r="P222" i="66"/>
  <c r="L47" i="49"/>
  <c r="M21" i="66"/>
  <c r="L191" i="66"/>
  <c r="L209" i="66"/>
  <c r="L190" i="66"/>
  <c r="H44" i="50"/>
  <c r="D44" i="50"/>
  <c r="D191" i="66"/>
  <c r="D190" i="66"/>
  <c r="D209" i="66"/>
  <c r="K205" i="65"/>
  <c r="C205" i="65"/>
  <c r="Q202" i="65"/>
  <c r="Q201" i="65"/>
  <c r="M202" i="65"/>
  <c r="M201" i="65"/>
  <c r="I202" i="65"/>
  <c r="I201" i="65"/>
  <c r="E202" i="65"/>
  <c r="E201" i="65"/>
  <c r="L199" i="65"/>
  <c r="D199" i="65"/>
  <c r="C198" i="65"/>
  <c r="C197" i="65"/>
  <c r="C196" i="65"/>
  <c r="C216" i="65"/>
  <c r="P25" i="49"/>
  <c r="L25" i="50"/>
  <c r="H25" i="49"/>
  <c r="H194" i="65"/>
  <c r="H193" i="65"/>
  <c r="D25" i="50"/>
  <c r="E21" i="65"/>
  <c r="D190" i="65"/>
  <c r="D191" i="65"/>
  <c r="D209" i="65"/>
  <c r="K229" i="64"/>
  <c r="C229" i="64"/>
  <c r="Q248" i="64"/>
  <c r="Q227" i="64"/>
  <c r="P224" i="64"/>
  <c r="P225" i="64"/>
  <c r="P223" i="64"/>
  <c r="I239" i="64"/>
  <c r="I218" i="64"/>
  <c r="H238" i="64"/>
  <c r="H217" i="64"/>
  <c r="O4" i="49"/>
  <c r="O214" i="64"/>
  <c r="K4" i="50"/>
  <c r="K215" i="64"/>
  <c r="K226" i="64"/>
  <c r="B185" i="72"/>
  <c r="B167" i="72"/>
  <c r="B146" i="49"/>
  <c r="B167" i="71"/>
  <c r="B185" i="71"/>
  <c r="B190" i="70"/>
  <c r="B191" i="70"/>
  <c r="B171" i="70"/>
  <c r="B172" i="70"/>
  <c r="B109" i="49"/>
  <c r="B174" i="69"/>
  <c r="B193" i="69"/>
  <c r="B175" i="69"/>
  <c r="B184" i="69"/>
  <c r="B249" i="68"/>
  <c r="B248" i="68"/>
  <c r="B198" i="67"/>
  <c r="B216" i="67"/>
  <c r="B197" i="67"/>
  <c r="B197" i="66"/>
  <c r="B196" i="66"/>
  <c r="B216" i="66"/>
  <c r="B198" i="66"/>
  <c r="C26" i="65"/>
  <c r="B198" i="65"/>
  <c r="B216" i="65"/>
  <c r="B197" i="65"/>
  <c r="B222" i="64"/>
  <c r="D367" i="70"/>
  <c r="P196" i="67"/>
  <c r="J82" i="48"/>
  <c r="F367" i="65"/>
  <c r="G352" i="72"/>
  <c r="E197" i="71"/>
  <c r="C197" i="71"/>
  <c r="C143" i="50"/>
  <c r="B201" i="64"/>
  <c r="H174" i="65"/>
  <c r="H414" i="67"/>
  <c r="K285" i="67"/>
  <c r="K323" i="67" s="1"/>
  <c r="Q150" i="69"/>
  <c r="E190" i="64"/>
  <c r="E174" i="67"/>
  <c r="F174" i="67"/>
  <c r="I342" i="70"/>
  <c r="O386" i="65"/>
  <c r="O329" i="65"/>
  <c r="Q215" i="72"/>
  <c r="O219" i="64"/>
  <c r="I194" i="66"/>
  <c r="I137" i="66"/>
  <c r="K376" i="66"/>
  <c r="C386" i="66"/>
  <c r="L363" i="72"/>
  <c r="L381" i="72"/>
  <c r="H359" i="72"/>
  <c r="H377" i="72"/>
  <c r="H358" i="72"/>
  <c r="H378" i="72"/>
  <c r="H360" i="72"/>
  <c r="H164" i="58"/>
  <c r="J162" i="58"/>
  <c r="D363" i="71"/>
  <c r="D381" i="71"/>
  <c r="L360" i="71"/>
  <c r="L378" i="71"/>
  <c r="L359" i="71"/>
  <c r="L377" i="71"/>
  <c r="H146" i="59"/>
  <c r="F144" i="59"/>
  <c r="L397" i="70"/>
  <c r="L378" i="70"/>
  <c r="N372" i="70"/>
  <c r="N391" i="70"/>
  <c r="D370" i="70"/>
  <c r="D389" i="70"/>
  <c r="D369" i="70"/>
  <c r="D390" i="70"/>
  <c r="D371" i="70"/>
  <c r="F368" i="70"/>
  <c r="F387" i="70"/>
  <c r="J125" i="59"/>
  <c r="J364" i="70"/>
  <c r="J383" i="70"/>
  <c r="J363" i="70"/>
  <c r="J382" i="70"/>
  <c r="J385" i="70"/>
  <c r="J366" i="70"/>
  <c r="J391" i="69"/>
  <c r="J372" i="69"/>
  <c r="J106" i="59"/>
  <c r="J364" i="69"/>
  <c r="J366" i="69"/>
  <c r="J385" i="69"/>
  <c r="J363" i="69"/>
  <c r="J383" i="69"/>
  <c r="J382" i="69"/>
  <c r="F85" i="58"/>
  <c r="L454" i="68"/>
  <c r="L452" i="68"/>
  <c r="L476" i="68"/>
  <c r="L475" i="68"/>
  <c r="L451" i="68"/>
  <c r="L499" i="68"/>
  <c r="L478" i="68"/>
  <c r="L63" i="58"/>
  <c r="L377" i="66"/>
  <c r="L415" i="66"/>
  <c r="L396" i="66"/>
  <c r="L376" i="66"/>
  <c r="P387" i="66"/>
  <c r="P406" i="66"/>
  <c r="P368" i="66"/>
  <c r="J47" i="59"/>
  <c r="L44" i="58"/>
  <c r="H377" i="65"/>
  <c r="H415" i="65"/>
  <c r="H396" i="65"/>
  <c r="H376" i="65"/>
  <c r="J439" i="64"/>
  <c r="J418" i="64"/>
  <c r="J438" i="64"/>
  <c r="J417" i="64"/>
  <c r="J460" i="64"/>
  <c r="J434" i="64"/>
  <c r="J413" i="64"/>
  <c r="L412" i="64"/>
  <c r="L433" i="64"/>
  <c r="L411" i="64"/>
  <c r="L432" i="64"/>
  <c r="L453" i="64"/>
  <c r="C25" i="60"/>
  <c r="C363" i="65"/>
  <c r="C383" i="65"/>
  <c r="C364" i="65"/>
  <c r="C366" i="65"/>
  <c r="C385" i="65"/>
  <c r="C401" i="65"/>
  <c r="C382" i="65"/>
  <c r="C416" i="64"/>
  <c r="C436" i="64"/>
  <c r="C415" i="64"/>
  <c r="C437" i="64"/>
  <c r="P162" i="49"/>
  <c r="P169" i="72"/>
  <c r="P179" i="72"/>
  <c r="P170" i="72"/>
  <c r="P187" i="72"/>
  <c r="P215" i="72"/>
  <c r="O181" i="71"/>
  <c r="O199" i="71"/>
  <c r="M178" i="71"/>
  <c r="M177" i="71"/>
  <c r="M196" i="71"/>
  <c r="M195" i="71"/>
  <c r="C173" i="71"/>
  <c r="C174" i="71"/>
  <c r="C172" i="71"/>
  <c r="C192" i="71"/>
  <c r="C209" i="71"/>
  <c r="C191" i="71"/>
  <c r="G25" i="71"/>
  <c r="F171" i="71"/>
  <c r="F189" i="71"/>
  <c r="F207" i="71"/>
  <c r="H144" i="48"/>
  <c r="O179" i="70"/>
  <c r="O198" i="70"/>
  <c r="O197" i="70"/>
  <c r="O178" i="70"/>
  <c r="O196" i="70"/>
  <c r="O177" i="70"/>
  <c r="I129" i="42"/>
  <c r="I37" i="70"/>
  <c r="L125" i="49"/>
  <c r="L7" i="70"/>
  <c r="K122" i="42"/>
  <c r="K45" i="69"/>
  <c r="K73" i="69" s="1"/>
  <c r="N185" i="69"/>
  <c r="N223" i="69"/>
  <c r="N204" i="69"/>
  <c r="Q201" i="69"/>
  <c r="Q183" i="69"/>
  <c r="Q182" i="69"/>
  <c r="Q202" i="69"/>
  <c r="Q181" i="69"/>
  <c r="E117" i="42"/>
  <c r="E42" i="69"/>
  <c r="E70" i="69" s="1"/>
  <c r="L116" i="42"/>
  <c r="L41" i="69"/>
  <c r="L69" i="69" s="1"/>
  <c r="H184" i="69"/>
  <c r="H174" i="69"/>
  <c r="H203" i="69"/>
  <c r="H193" i="69"/>
  <c r="K253" i="68"/>
  <c r="H97" i="42"/>
  <c r="H50" i="68"/>
  <c r="H84" i="68" s="1"/>
  <c r="L89" i="42"/>
  <c r="L46" i="68"/>
  <c r="L80" i="68" s="1"/>
  <c r="O88" i="42"/>
  <c r="O45" i="68"/>
  <c r="O79" i="68" s="1"/>
  <c r="F233" i="68"/>
  <c r="F234" i="68"/>
  <c r="F257" i="68"/>
  <c r="N191" i="67"/>
  <c r="N209" i="67"/>
  <c r="N190" i="67"/>
  <c r="D223" i="66"/>
  <c r="D204" i="66"/>
  <c r="O27" i="66"/>
  <c r="N199" i="66"/>
  <c r="H195" i="66"/>
  <c r="H214" i="66"/>
  <c r="N47" i="48"/>
  <c r="P223" i="65"/>
  <c r="P204" i="65"/>
  <c r="M198" i="65"/>
  <c r="M216" i="65"/>
  <c r="M197" i="65"/>
  <c r="J191" i="65"/>
  <c r="J190" i="65"/>
  <c r="J209" i="65"/>
  <c r="E229" i="64"/>
  <c r="P220" i="64"/>
  <c r="P219" i="64"/>
  <c r="P241" i="64"/>
  <c r="P221" i="64"/>
  <c r="G218" i="64"/>
  <c r="G239" i="64"/>
  <c r="Q4" i="49"/>
  <c r="B244" i="68"/>
  <c r="B245" i="68"/>
  <c r="B243" i="68"/>
  <c r="B268" i="68"/>
  <c r="B202" i="67"/>
  <c r="B201" i="67"/>
  <c r="B200" i="67"/>
  <c r="B227" i="64"/>
  <c r="B248" i="64"/>
  <c r="F449" i="64"/>
  <c r="F380" i="64"/>
  <c r="Q455" i="68"/>
  <c r="G206" i="71"/>
  <c r="M194" i="69"/>
  <c r="J174" i="66"/>
  <c r="P99" i="67"/>
  <c r="P175" i="67" s="1"/>
  <c r="J217" i="68"/>
  <c r="C223" i="68"/>
  <c r="E227" i="68"/>
  <c r="G503" i="68"/>
  <c r="P489" i="68"/>
  <c r="N407" i="68"/>
  <c r="N479" i="68"/>
  <c r="O399" i="69"/>
  <c r="Q386" i="66"/>
  <c r="D171" i="66"/>
  <c r="N173" i="66"/>
  <c r="I132" i="67"/>
  <c r="N377" i="68"/>
  <c r="N401" i="68" s="1"/>
  <c r="G304" i="67"/>
  <c r="G323" i="67" s="1"/>
  <c r="Q200" i="65"/>
  <c r="C392" i="66"/>
  <c r="M25" i="48"/>
  <c r="O47" i="48"/>
  <c r="B174" i="66"/>
  <c r="N367" i="70"/>
  <c r="N285" i="70"/>
  <c r="M459" i="64"/>
  <c r="D222" i="65"/>
  <c r="G216" i="64"/>
  <c r="G153" i="64"/>
  <c r="B112" i="67"/>
  <c r="B137" i="67"/>
  <c r="B194" i="67"/>
  <c r="L215" i="72"/>
  <c r="M194" i="66"/>
  <c r="M137" i="66"/>
  <c r="B196" i="70"/>
  <c r="F188" i="71"/>
  <c r="F134" i="71"/>
  <c r="P203" i="64"/>
  <c r="L208" i="64"/>
  <c r="K179" i="67"/>
  <c r="Q182" i="66"/>
  <c r="K184" i="66"/>
  <c r="K146" i="66"/>
  <c r="P172" i="67"/>
  <c r="E293" i="71"/>
  <c r="E311" i="71" s="1"/>
  <c r="E370" i="71"/>
  <c r="E316" i="71"/>
  <c r="N509" i="68"/>
  <c r="O405" i="65"/>
  <c r="G367" i="65"/>
  <c r="G342" i="69"/>
  <c r="L489" i="68"/>
  <c r="Q407" i="68"/>
  <c r="Q479" i="68"/>
  <c r="O304" i="66"/>
  <c r="O323" i="66" s="1"/>
  <c r="O386" i="66"/>
  <c r="O329" i="66"/>
  <c r="L367" i="70"/>
  <c r="J323" i="65"/>
  <c r="H293" i="72"/>
  <c r="H311" i="72" s="1"/>
  <c r="H370" i="72"/>
  <c r="H316" i="72"/>
  <c r="E386" i="65"/>
  <c r="E329" i="65"/>
  <c r="E203" i="65"/>
  <c r="N222" i="67"/>
  <c r="N150" i="67"/>
  <c r="K194" i="67"/>
  <c r="H203" i="65"/>
  <c r="K207" i="70"/>
  <c r="M250" i="68"/>
  <c r="G304" i="69"/>
  <c r="G323" i="69" s="1"/>
  <c r="G386" i="69"/>
  <c r="G329" i="69"/>
  <c r="F161" i="50"/>
  <c r="Q207" i="69"/>
  <c r="B222" i="70"/>
  <c r="B207" i="70" s="1"/>
  <c r="K131" i="70"/>
  <c r="I231" i="68"/>
  <c r="M200" i="65"/>
  <c r="M386" i="70"/>
  <c r="M329" i="70"/>
  <c r="O160" i="64"/>
  <c r="M163" i="64"/>
  <c r="D190" i="64"/>
  <c r="K173" i="65"/>
  <c r="M178" i="65"/>
  <c r="F184" i="65"/>
  <c r="F146" i="65"/>
  <c r="C47" i="48"/>
  <c r="D212" i="68"/>
  <c r="J198" i="64"/>
  <c r="D201" i="64"/>
  <c r="D207" i="64"/>
  <c r="B99" i="66"/>
  <c r="K82" i="48"/>
  <c r="C215" i="68"/>
  <c r="F219" i="68"/>
  <c r="Q229" i="68"/>
  <c r="B197" i="64"/>
  <c r="L7" i="48"/>
  <c r="G198" i="64"/>
  <c r="P200" i="64"/>
  <c r="E207" i="64"/>
  <c r="C178" i="65"/>
  <c r="K139" i="65"/>
  <c r="K177" i="65"/>
  <c r="M180" i="65"/>
  <c r="P184" i="65"/>
  <c r="B178" i="66"/>
  <c r="J174" i="67"/>
  <c r="Q82" i="48"/>
  <c r="P215" i="68"/>
  <c r="P167" i="68"/>
  <c r="L221" i="68"/>
  <c r="M222" i="68"/>
  <c r="N224" i="68"/>
  <c r="P226" i="68"/>
  <c r="P178" i="68"/>
  <c r="M414" i="67"/>
  <c r="N323" i="67"/>
  <c r="F459" i="64"/>
  <c r="N428" i="64"/>
  <c r="N365" i="64"/>
  <c r="J414" i="65"/>
  <c r="O449" i="64"/>
  <c r="N329" i="71"/>
  <c r="G407" i="66"/>
  <c r="I329" i="67"/>
  <c r="I386" i="67"/>
  <c r="G124" i="50"/>
  <c r="J255" i="68"/>
  <c r="I215" i="65"/>
  <c r="P203" i="66"/>
  <c r="I216" i="64"/>
  <c r="I405" i="65"/>
  <c r="J207" i="69"/>
  <c r="F168" i="64"/>
  <c r="C188" i="72"/>
  <c r="C134" i="72"/>
  <c r="J112" i="70"/>
  <c r="K196" i="65"/>
  <c r="O171" i="68"/>
  <c r="K197" i="72"/>
  <c r="H156" i="64"/>
  <c r="P237" i="68"/>
  <c r="E363" i="72"/>
  <c r="E381" i="72"/>
  <c r="M360" i="72"/>
  <c r="M359" i="72"/>
  <c r="M377" i="72"/>
  <c r="M378" i="72"/>
  <c r="G375" i="72"/>
  <c r="G357" i="72"/>
  <c r="Q164" i="58"/>
  <c r="M164" i="59"/>
  <c r="O162" i="59"/>
  <c r="K162" i="59"/>
  <c r="G369" i="72"/>
  <c r="G349" i="72"/>
  <c r="G367" i="72"/>
  <c r="G351" i="72"/>
  <c r="E363" i="71"/>
  <c r="E381" i="71"/>
  <c r="M378" i="71"/>
  <c r="M360" i="71"/>
  <c r="M359" i="71"/>
  <c r="M377" i="71"/>
  <c r="K357" i="71"/>
  <c r="K375" i="71"/>
  <c r="M146" i="59"/>
  <c r="I146" i="58"/>
  <c r="K144" i="58"/>
  <c r="G144" i="58"/>
  <c r="Q397" i="70"/>
  <c r="Q378" i="70"/>
  <c r="O396" i="70"/>
  <c r="O395" i="70"/>
  <c r="O377" i="70"/>
  <c r="O415" i="70"/>
  <c r="K391" i="70"/>
  <c r="K372" i="70"/>
  <c r="I390" i="70"/>
  <c r="I370" i="70"/>
  <c r="I369" i="70"/>
  <c r="I371" i="70"/>
  <c r="I389" i="70"/>
  <c r="I128" i="59"/>
  <c r="E128" i="59"/>
  <c r="O125" i="59"/>
  <c r="K125" i="59"/>
  <c r="G364" i="70"/>
  <c r="G382" i="70"/>
  <c r="G383" i="70"/>
  <c r="G363" i="70"/>
  <c r="G366" i="70"/>
  <c r="G385" i="70"/>
  <c r="E378" i="69"/>
  <c r="E397" i="69"/>
  <c r="Q374" i="69"/>
  <c r="Q394" i="69"/>
  <c r="Q375" i="69"/>
  <c r="Q393" i="69"/>
  <c r="I375" i="69"/>
  <c r="I374" i="69"/>
  <c r="I394" i="69"/>
  <c r="I373" i="69"/>
  <c r="I393" i="69"/>
  <c r="O372" i="69"/>
  <c r="O391" i="69"/>
  <c r="Q109" i="59"/>
  <c r="E109" i="58"/>
  <c r="K366" i="69"/>
  <c r="K383" i="69"/>
  <c r="K364" i="69"/>
  <c r="K382" i="69"/>
  <c r="K363" i="69"/>
  <c r="K385" i="69"/>
  <c r="G106" i="59"/>
  <c r="Q495" i="68"/>
  <c r="Q471" i="68"/>
  <c r="I493" i="68"/>
  <c r="I469" i="68"/>
  <c r="M488" i="68"/>
  <c r="M464" i="68"/>
  <c r="O487" i="68"/>
  <c r="O486" i="68"/>
  <c r="O510" i="68"/>
  <c r="O463" i="68"/>
  <c r="O462" i="68"/>
  <c r="Q460" i="68"/>
  <c r="Q484" i="68"/>
  <c r="Q508" i="68"/>
  <c r="I460" i="68"/>
  <c r="I484" i="68"/>
  <c r="I508" i="68"/>
  <c r="G459" i="68"/>
  <c r="G506" i="68"/>
  <c r="G483" i="68"/>
  <c r="G505" i="68"/>
  <c r="G482" i="68"/>
  <c r="G458" i="68"/>
  <c r="O85" i="58"/>
  <c r="Q82" i="60"/>
  <c r="Q82" i="59"/>
  <c r="M82" i="58"/>
  <c r="I82" i="58"/>
  <c r="I82" i="60"/>
  <c r="E82" i="58"/>
  <c r="G378" i="67"/>
  <c r="G397" i="67"/>
  <c r="E415" i="67"/>
  <c r="E377" i="67"/>
  <c r="E396" i="67"/>
  <c r="G375" i="67"/>
  <c r="G394" i="67"/>
  <c r="G393" i="67"/>
  <c r="G374" i="67"/>
  <c r="E372" i="67"/>
  <c r="E391" i="67"/>
  <c r="G371" i="67"/>
  <c r="G389" i="67"/>
  <c r="G390" i="67"/>
  <c r="G370" i="67"/>
  <c r="G408" i="67"/>
  <c r="G66" i="58"/>
  <c r="Q363" i="67"/>
  <c r="Q385" i="67"/>
  <c r="Q401" i="67"/>
  <c r="Q364" i="67"/>
  <c r="Q382" i="67"/>
  <c r="Q383" i="67"/>
  <c r="Q366" i="67"/>
  <c r="M63" i="60"/>
  <c r="I363" i="67"/>
  <c r="I401" i="67"/>
  <c r="I366" i="67"/>
  <c r="I382" i="67"/>
  <c r="I383" i="67"/>
  <c r="I364" i="67"/>
  <c r="I385" i="67"/>
  <c r="E63" i="60"/>
  <c r="K378" i="66"/>
  <c r="K397" i="66"/>
  <c r="I377" i="66"/>
  <c r="I396" i="66"/>
  <c r="I415" i="66"/>
  <c r="I376" i="66"/>
  <c r="G394" i="66"/>
  <c r="G374" i="66"/>
  <c r="G393" i="66"/>
  <c r="G375" i="66"/>
  <c r="E372" i="66"/>
  <c r="E391" i="66"/>
  <c r="M387" i="66"/>
  <c r="M406" i="66"/>
  <c r="M368" i="66"/>
  <c r="E387" i="66"/>
  <c r="E406" i="66"/>
  <c r="E368" i="66"/>
  <c r="K47" i="59"/>
  <c r="G47" i="58"/>
  <c r="M44" i="59"/>
  <c r="I44" i="60"/>
  <c r="E44" i="60"/>
  <c r="O397" i="65"/>
  <c r="O378" i="65"/>
  <c r="M415" i="65"/>
  <c r="M377" i="65"/>
  <c r="M396" i="65"/>
  <c r="K374" i="65"/>
  <c r="K394" i="65"/>
  <c r="K373" i="65"/>
  <c r="K393" i="65"/>
  <c r="K375" i="65"/>
  <c r="M391" i="65"/>
  <c r="M372" i="65"/>
  <c r="O370" i="65"/>
  <c r="O390" i="65"/>
  <c r="O408" i="65"/>
  <c r="O371" i="65"/>
  <c r="O389" i="65"/>
  <c r="O407" i="65"/>
  <c r="E387" i="65"/>
  <c r="E368" i="65"/>
  <c r="E406" i="65"/>
  <c r="K28" i="58"/>
  <c r="G28" i="58"/>
  <c r="Q25" i="58"/>
  <c r="M25" i="59"/>
  <c r="I25" i="59"/>
  <c r="E25" i="58"/>
  <c r="E25" i="60"/>
  <c r="O420" i="64"/>
  <c r="O441" i="64"/>
  <c r="G418" i="64"/>
  <c r="G460" i="64"/>
  <c r="G439" i="64"/>
  <c r="I437" i="64"/>
  <c r="I436" i="64"/>
  <c r="I415" i="64"/>
  <c r="I416" i="64"/>
  <c r="K434" i="64"/>
  <c r="K413" i="64"/>
  <c r="G430" i="64"/>
  <c r="G409" i="64"/>
  <c r="G451" i="64"/>
  <c r="O7" i="59"/>
  <c r="K7" i="59"/>
  <c r="Q4" i="60"/>
  <c r="M406" i="64"/>
  <c r="M445" i="64"/>
  <c r="M404" i="64"/>
  <c r="M403" i="64"/>
  <c r="M427" i="64"/>
  <c r="M424" i="64"/>
  <c r="M425" i="64"/>
  <c r="I4" i="59"/>
  <c r="E406" i="64"/>
  <c r="E404" i="64"/>
  <c r="E445" i="64"/>
  <c r="E403" i="64"/>
  <c r="E425" i="64"/>
  <c r="E424" i="64"/>
  <c r="E427" i="64"/>
  <c r="C44" i="58"/>
  <c r="C146" i="58"/>
  <c r="C397" i="69"/>
  <c r="C378" i="69"/>
  <c r="C377" i="65"/>
  <c r="C376" i="65"/>
  <c r="C415" i="65"/>
  <c r="C396" i="65"/>
  <c r="C418" i="64"/>
  <c r="C439" i="64"/>
  <c r="C460" i="64"/>
  <c r="C438" i="64"/>
  <c r="C451" i="64"/>
  <c r="C430" i="64"/>
  <c r="C409" i="64"/>
  <c r="D181" i="72"/>
  <c r="D199" i="72"/>
  <c r="O180" i="72"/>
  <c r="O216" i="72"/>
  <c r="O198" i="72"/>
  <c r="K180" i="72"/>
  <c r="K216" i="72"/>
  <c r="K198" i="72"/>
  <c r="G216" i="72"/>
  <c r="G180" i="72"/>
  <c r="G198" i="72"/>
  <c r="C180" i="72"/>
  <c r="C216" i="72"/>
  <c r="C198" i="72"/>
  <c r="F178" i="72"/>
  <c r="F177" i="72"/>
  <c r="F196" i="72"/>
  <c r="F195" i="72"/>
  <c r="F27" i="72"/>
  <c r="E175" i="72"/>
  <c r="E193" i="72"/>
  <c r="Q162" i="48"/>
  <c r="Q185" i="72"/>
  <c r="Q167" i="72"/>
  <c r="M162" i="48"/>
  <c r="I162" i="48"/>
  <c r="I169" i="72"/>
  <c r="I187" i="72"/>
  <c r="E162" i="49"/>
  <c r="H181" i="71"/>
  <c r="H199" i="71"/>
  <c r="I175" i="71"/>
  <c r="I193" i="71"/>
  <c r="Q146" i="48"/>
  <c r="M146" i="49"/>
  <c r="M169" i="71"/>
  <c r="M187" i="71"/>
  <c r="I169" i="71"/>
  <c r="I187" i="71"/>
  <c r="E144" i="49"/>
  <c r="E167" i="71"/>
  <c r="E185" i="71"/>
  <c r="D186" i="70"/>
  <c r="D205" i="70"/>
  <c r="O185" i="70"/>
  <c r="O204" i="70"/>
  <c r="O223" i="70"/>
  <c r="K185" i="70"/>
  <c r="K223" i="70"/>
  <c r="K204" i="70"/>
  <c r="G223" i="70"/>
  <c r="G185" i="70"/>
  <c r="G204" i="70"/>
  <c r="C185" i="70"/>
  <c r="C223" i="70"/>
  <c r="C204" i="70"/>
  <c r="Q199" i="70"/>
  <c r="Q180" i="70"/>
  <c r="H178" i="70"/>
  <c r="H198" i="70"/>
  <c r="H179" i="70"/>
  <c r="H197" i="70"/>
  <c r="H177" i="70"/>
  <c r="O195" i="70"/>
  <c r="O176" i="70"/>
  <c r="Q128" i="48"/>
  <c r="Q193" i="70"/>
  <c r="Q174" i="70"/>
  <c r="M128" i="49"/>
  <c r="I128" i="49"/>
  <c r="I171" i="70"/>
  <c r="I172" i="70"/>
  <c r="I191" i="70"/>
  <c r="I190" i="70"/>
  <c r="E125" i="48"/>
  <c r="E191" i="70"/>
  <c r="E190" i="70"/>
  <c r="D186" i="69"/>
  <c r="D205" i="69"/>
  <c r="O204" i="69"/>
  <c r="O185" i="69"/>
  <c r="O223" i="69"/>
  <c r="K185" i="69"/>
  <c r="K204" i="69"/>
  <c r="K223" i="69"/>
  <c r="G204" i="69"/>
  <c r="G185" i="69"/>
  <c r="G223" i="69"/>
  <c r="C185" i="69"/>
  <c r="C223" i="69"/>
  <c r="C204" i="69"/>
  <c r="G28" i="69"/>
  <c r="F202" i="69"/>
  <c r="F183" i="69"/>
  <c r="F201" i="69"/>
  <c r="F182" i="69"/>
  <c r="E180" i="69"/>
  <c r="E199" i="69"/>
  <c r="Q106" i="49"/>
  <c r="Q106" i="48"/>
  <c r="M106" i="48"/>
  <c r="M109" i="48"/>
  <c r="M171" i="69"/>
  <c r="M190" i="69"/>
  <c r="M191" i="69"/>
  <c r="M172" i="69"/>
  <c r="I191" i="69"/>
  <c r="I172" i="69"/>
  <c r="E109" i="48"/>
  <c r="E193" i="69"/>
  <c r="E174" i="69"/>
  <c r="H253" i="68"/>
  <c r="K252" i="68"/>
  <c r="K276" i="68"/>
  <c r="M248" i="68"/>
  <c r="M247" i="68"/>
  <c r="M249" i="68"/>
  <c r="I225" i="68"/>
  <c r="I248" i="68"/>
  <c r="I249" i="68"/>
  <c r="E248" i="68"/>
  <c r="E249" i="68"/>
  <c r="P96" i="42"/>
  <c r="P49" i="68"/>
  <c r="P83" i="68" s="1"/>
  <c r="D246" i="68"/>
  <c r="O93" i="42"/>
  <c r="O48" i="68"/>
  <c r="O82" i="68" s="1"/>
  <c r="L31" i="68"/>
  <c r="K245" i="68"/>
  <c r="K268" i="68"/>
  <c r="K244" i="68"/>
  <c r="G93" i="42"/>
  <c r="G48" i="68"/>
  <c r="G82" i="68" s="1"/>
  <c r="N242" i="68"/>
  <c r="N266" i="68"/>
  <c r="J242" i="68"/>
  <c r="J266" i="68"/>
  <c r="F242" i="68"/>
  <c r="F266" i="68"/>
  <c r="Q89" i="42"/>
  <c r="Q46" i="68"/>
  <c r="Q80" i="68" s="1"/>
  <c r="I89" i="42"/>
  <c r="I46" i="68"/>
  <c r="I80" i="68" s="1"/>
  <c r="P88" i="42"/>
  <c r="P45" i="68"/>
  <c r="P79" i="68" s="1"/>
  <c r="L238" i="68"/>
  <c r="L262" i="68"/>
  <c r="K82" i="49"/>
  <c r="G85" i="49"/>
  <c r="G7" i="68"/>
  <c r="C82" i="49"/>
  <c r="N205" i="67"/>
  <c r="J79" i="42"/>
  <c r="J45" i="67"/>
  <c r="J73" i="67" s="1"/>
  <c r="Q28" i="67"/>
  <c r="P201" i="67"/>
  <c r="P200" i="67"/>
  <c r="P202" i="67"/>
  <c r="H201" i="67"/>
  <c r="H200" i="67"/>
  <c r="H202" i="67"/>
  <c r="N198" i="67"/>
  <c r="N197" i="67"/>
  <c r="N196" i="67"/>
  <c r="N216" i="67"/>
  <c r="F198" i="67"/>
  <c r="F197" i="67"/>
  <c r="F196" i="67"/>
  <c r="F216" i="67"/>
  <c r="Q195" i="67"/>
  <c r="Q214" i="67"/>
  <c r="N25" i="67"/>
  <c r="M195" i="67"/>
  <c r="M214" i="67"/>
  <c r="I214" i="67"/>
  <c r="I195" i="67"/>
  <c r="E214" i="67"/>
  <c r="E195" i="67"/>
  <c r="O7" i="67"/>
  <c r="K66" i="49"/>
  <c r="G7" i="67"/>
  <c r="Q59" i="42"/>
  <c r="Q44" i="66"/>
  <c r="Q72" i="66" s="1"/>
  <c r="M204" i="66"/>
  <c r="M223" i="66"/>
  <c r="P202" i="66"/>
  <c r="P201" i="66"/>
  <c r="P200" i="66"/>
  <c r="D55" i="42"/>
  <c r="D42" i="66"/>
  <c r="D70" i="66" s="1"/>
  <c r="G199" i="66"/>
  <c r="N51" i="42"/>
  <c r="N40" i="66"/>
  <c r="N68" i="66" s="1"/>
  <c r="J197" i="66"/>
  <c r="J216" i="66"/>
  <c r="J198" i="66"/>
  <c r="J196" i="66"/>
  <c r="F51" i="42"/>
  <c r="F40" i="66"/>
  <c r="F68" i="66" s="1"/>
  <c r="Q50" i="42"/>
  <c r="Q39" i="66"/>
  <c r="Q67" i="66" s="1"/>
  <c r="M50" i="42"/>
  <c r="M39" i="66"/>
  <c r="M67" i="66" s="1"/>
  <c r="I50" i="42"/>
  <c r="I39" i="66"/>
  <c r="I67" i="66" s="1"/>
  <c r="E50" i="42"/>
  <c r="E39" i="66"/>
  <c r="E67" i="66" s="1"/>
  <c r="L48" i="42"/>
  <c r="L37" i="66"/>
  <c r="D48" i="42"/>
  <c r="D37" i="66"/>
  <c r="O44" i="50"/>
  <c r="K47" i="49"/>
  <c r="K193" i="66"/>
  <c r="K203" i="66"/>
  <c r="G7" i="66"/>
  <c r="J205" i="65"/>
  <c r="F41" i="42"/>
  <c r="F45" i="65"/>
  <c r="F73" i="65" s="1"/>
  <c r="Q40" i="42"/>
  <c r="Q44" i="65"/>
  <c r="Q72" i="65" s="1"/>
  <c r="M40" i="42"/>
  <c r="M44" i="65"/>
  <c r="M72" i="65" s="1"/>
  <c r="I40" i="42"/>
  <c r="I44" i="65"/>
  <c r="I72" i="65" s="1"/>
  <c r="E223" i="65"/>
  <c r="E204" i="65"/>
  <c r="P202" i="65"/>
  <c r="P201" i="65"/>
  <c r="P200" i="65"/>
  <c r="D36" i="42"/>
  <c r="D42" i="65"/>
  <c r="D70" i="65" s="1"/>
  <c r="C199" i="65"/>
  <c r="J32" i="42"/>
  <c r="J40" i="65"/>
  <c r="J68" i="65" s="1"/>
  <c r="F216" i="65"/>
  <c r="F197" i="65"/>
  <c r="F198" i="65"/>
  <c r="Q195" i="65"/>
  <c r="Q214" i="65"/>
  <c r="M195" i="65"/>
  <c r="M214" i="65"/>
  <c r="I195" i="65"/>
  <c r="I214" i="65"/>
  <c r="E195" i="65"/>
  <c r="E214" i="65"/>
  <c r="K25" i="50"/>
  <c r="K193" i="65"/>
  <c r="K203" i="65"/>
  <c r="G28" i="49"/>
  <c r="G7" i="65"/>
  <c r="C28" i="49"/>
  <c r="J229" i="64"/>
  <c r="F22" i="42"/>
  <c r="F51" i="64"/>
  <c r="F35" i="64" s="1"/>
  <c r="Q21" i="42"/>
  <c r="Q50" i="64"/>
  <c r="Q82" i="64" s="1"/>
  <c r="M21" i="42"/>
  <c r="M50" i="64"/>
  <c r="M82" i="64" s="1"/>
  <c r="I21" i="42"/>
  <c r="I50" i="64"/>
  <c r="I82" i="64" s="1"/>
  <c r="E21" i="42"/>
  <c r="E50" i="64"/>
  <c r="E82" i="64" s="1"/>
  <c r="P20" i="42"/>
  <c r="P49" i="64"/>
  <c r="P81" i="64" s="1"/>
  <c r="L20" i="42"/>
  <c r="L49" i="64"/>
  <c r="L81" i="64" s="1"/>
  <c r="H20" i="42"/>
  <c r="H49" i="64"/>
  <c r="H81" i="64" s="1"/>
  <c r="D20" i="42"/>
  <c r="D49" i="64"/>
  <c r="D81" i="64" s="1"/>
  <c r="O16" i="42"/>
  <c r="O47" i="64"/>
  <c r="O79" i="64" s="1"/>
  <c r="K16" i="42"/>
  <c r="K47" i="64"/>
  <c r="K79" i="64" s="1"/>
  <c r="G16" i="42"/>
  <c r="G47" i="64"/>
  <c r="G79" i="64" s="1"/>
  <c r="C16" i="42"/>
  <c r="C47" i="64"/>
  <c r="C79" i="64" s="1"/>
  <c r="F222" i="64"/>
  <c r="I220" i="64"/>
  <c r="I221" i="64"/>
  <c r="I241" i="64"/>
  <c r="I219" i="64"/>
  <c r="O25" i="64"/>
  <c r="N7" i="64"/>
  <c r="J7" i="49"/>
  <c r="F7" i="49"/>
  <c r="F214" i="64"/>
  <c r="B181" i="72"/>
  <c r="B199" i="72"/>
  <c r="B246" i="68"/>
  <c r="B195" i="67"/>
  <c r="B214" i="67"/>
  <c r="B223" i="66"/>
  <c r="B204" i="66"/>
  <c r="C34" i="64"/>
  <c r="B228" i="64"/>
  <c r="B249" i="64"/>
  <c r="B7" i="49"/>
  <c r="B213" i="64"/>
  <c r="B233" i="64"/>
  <c r="B212" i="64"/>
  <c r="M414" i="65"/>
  <c r="G405" i="65"/>
  <c r="F173" i="65"/>
  <c r="I179" i="66"/>
  <c r="I143" i="50"/>
  <c r="O208" i="72"/>
  <c r="F329" i="72"/>
  <c r="Q7" i="48"/>
  <c r="P181" i="67"/>
  <c r="P143" i="67"/>
  <c r="E150" i="69"/>
  <c r="D407" i="68"/>
  <c r="D479" i="68"/>
  <c r="D377" i="68"/>
  <c r="D401" i="68" s="1"/>
  <c r="M329" i="67"/>
  <c r="M386" i="67"/>
  <c r="K237" i="64"/>
  <c r="I175" i="68"/>
  <c r="E150" i="70"/>
  <c r="P182" i="65"/>
  <c r="P223" i="68"/>
  <c r="P175" i="68"/>
  <c r="M148" i="64"/>
  <c r="N99" i="67"/>
  <c r="N93" i="67" s="1"/>
  <c r="N131" i="67" s="1"/>
  <c r="M316" i="71"/>
  <c r="D352" i="71"/>
  <c r="G410" i="64"/>
  <c r="D147" i="72"/>
  <c r="M222" i="66"/>
  <c r="M203" i="65"/>
  <c r="K267" i="68"/>
  <c r="E184" i="69"/>
  <c r="O147" i="71"/>
  <c r="F194" i="65"/>
  <c r="I143" i="65"/>
  <c r="B194" i="72"/>
  <c r="I181" i="67"/>
  <c r="Q181" i="65"/>
  <c r="F44" i="48"/>
  <c r="O177" i="67"/>
  <c r="G183" i="67"/>
  <c r="C160" i="68"/>
  <c r="M179" i="67"/>
  <c r="D160" i="68"/>
  <c r="J212" i="68"/>
  <c r="D329" i="67"/>
  <c r="M376" i="70"/>
  <c r="J392" i="70"/>
  <c r="M222" i="65"/>
  <c r="C111" i="72"/>
  <c r="M194" i="65"/>
  <c r="M137" i="65"/>
  <c r="F206" i="72"/>
  <c r="F147" i="72"/>
  <c r="D164" i="58"/>
  <c r="N162" i="58"/>
  <c r="P363" i="71"/>
  <c r="P381" i="71"/>
  <c r="P360" i="71"/>
  <c r="P378" i="71"/>
  <c r="P377" i="71"/>
  <c r="P359" i="71"/>
  <c r="D146" i="59"/>
  <c r="J144" i="59"/>
  <c r="P378" i="70"/>
  <c r="P397" i="70"/>
  <c r="L393" i="70"/>
  <c r="L375" i="70"/>
  <c r="L374" i="70"/>
  <c r="L394" i="70"/>
  <c r="L373" i="70"/>
  <c r="L128" i="58"/>
  <c r="D374" i="69"/>
  <c r="D393" i="69"/>
  <c r="D392" i="69"/>
  <c r="D394" i="69"/>
  <c r="D375" i="69"/>
  <c r="P109" i="58"/>
  <c r="H471" i="68"/>
  <c r="H495" i="68"/>
  <c r="P82" i="59"/>
  <c r="D452" i="68"/>
  <c r="D454" i="68"/>
  <c r="D475" i="68"/>
  <c r="D476" i="68"/>
  <c r="D451" i="68"/>
  <c r="D478" i="68"/>
  <c r="D499" i="68"/>
  <c r="P368" i="67"/>
  <c r="P387" i="67"/>
  <c r="P406" i="67"/>
  <c r="P367" i="67"/>
  <c r="P63" i="59"/>
  <c r="D63" i="60"/>
  <c r="D377" i="66"/>
  <c r="D415" i="66"/>
  <c r="D396" i="66"/>
  <c r="D376" i="66"/>
  <c r="N390" i="66"/>
  <c r="N389" i="66"/>
  <c r="N370" i="66"/>
  <c r="N388" i="66"/>
  <c r="N369" i="66"/>
  <c r="N371" i="66"/>
  <c r="N408" i="66"/>
  <c r="F389" i="66"/>
  <c r="F390" i="66"/>
  <c r="F370" i="66"/>
  <c r="F388" i="66"/>
  <c r="F371" i="66"/>
  <c r="F408" i="66"/>
  <c r="D44" i="59"/>
  <c r="D401" i="66"/>
  <c r="D363" i="66"/>
  <c r="D382" i="66"/>
  <c r="D383" i="66"/>
  <c r="D366" i="66"/>
  <c r="D385" i="66"/>
  <c r="D364" i="66"/>
  <c r="N28" i="59"/>
  <c r="P382" i="65"/>
  <c r="P364" i="65"/>
  <c r="P363" i="65"/>
  <c r="P385" i="65"/>
  <c r="P401" i="65"/>
  <c r="P366" i="65"/>
  <c r="P383" i="65"/>
  <c r="D408" i="64"/>
  <c r="D450" i="64"/>
  <c r="D429" i="64"/>
  <c r="L4" i="60"/>
  <c r="D4" i="60"/>
  <c r="C378" i="72"/>
  <c r="C359" i="72"/>
  <c r="C360" i="72"/>
  <c r="C377" i="72"/>
  <c r="C397" i="67"/>
  <c r="C378" i="67"/>
  <c r="E178" i="72"/>
  <c r="E177" i="72"/>
  <c r="E176" i="72"/>
  <c r="E196" i="72"/>
  <c r="E195" i="72"/>
  <c r="H175" i="72"/>
  <c r="H193" i="72"/>
  <c r="G168" i="42"/>
  <c r="G40" i="72"/>
  <c r="G68" i="72" s="1"/>
  <c r="J171" i="72"/>
  <c r="J189" i="72"/>
  <c r="J207" i="72"/>
  <c r="H162" i="48"/>
  <c r="D162" i="49"/>
  <c r="G174" i="71"/>
  <c r="G173" i="71"/>
  <c r="G209" i="71"/>
  <c r="G191" i="71"/>
  <c r="G172" i="71"/>
  <c r="G192" i="71"/>
  <c r="N171" i="71"/>
  <c r="N189" i="71"/>
  <c r="N207" i="71"/>
  <c r="P144" i="49"/>
  <c r="P167" i="71"/>
  <c r="P185" i="71"/>
  <c r="D146" i="48"/>
  <c r="Q183" i="70"/>
  <c r="Q182" i="70"/>
  <c r="Q202" i="70"/>
  <c r="Q201" i="70"/>
  <c r="P125" i="49"/>
  <c r="P7" i="70"/>
  <c r="D128" i="49"/>
  <c r="D184" i="70"/>
  <c r="D174" i="70"/>
  <c r="D193" i="70"/>
  <c r="G205" i="69"/>
  <c r="H31" i="69"/>
  <c r="G186" i="69"/>
  <c r="M182" i="69"/>
  <c r="M183" i="69"/>
  <c r="M201" i="69"/>
  <c r="M200" i="69"/>
  <c r="M181" i="69"/>
  <c r="M202" i="69"/>
  <c r="Q27" i="69"/>
  <c r="P199" i="69"/>
  <c r="P180" i="69"/>
  <c r="D199" i="69"/>
  <c r="D180" i="69"/>
  <c r="L109" i="49"/>
  <c r="L174" i="69"/>
  <c r="L203" i="69"/>
  <c r="L184" i="69"/>
  <c r="L193" i="69"/>
  <c r="O253" i="68"/>
  <c r="G253" i="68"/>
  <c r="C253" i="68"/>
  <c r="J252" i="68"/>
  <c r="J276" i="68"/>
  <c r="D97" i="42"/>
  <c r="D50" i="68"/>
  <c r="D84" i="68" s="1"/>
  <c r="K96" i="42"/>
  <c r="K49" i="68"/>
  <c r="K83" i="68" s="1"/>
  <c r="F93" i="42"/>
  <c r="F48" i="68"/>
  <c r="F82" i="68" s="1"/>
  <c r="I92" i="42"/>
  <c r="I47" i="68"/>
  <c r="I81" i="68" s="1"/>
  <c r="P264" i="68"/>
  <c r="P240" i="68"/>
  <c r="P241" i="68"/>
  <c r="P239" i="68"/>
  <c r="N85" i="49"/>
  <c r="N233" i="68"/>
  <c r="N234" i="68"/>
  <c r="N257" i="68"/>
  <c r="M205" i="67"/>
  <c r="L204" i="67"/>
  <c r="L223" i="67"/>
  <c r="F199" i="67"/>
  <c r="F63" i="50"/>
  <c r="F191" i="67"/>
  <c r="F209" i="67"/>
  <c r="F190" i="67"/>
  <c r="F199" i="66"/>
  <c r="F44" i="50"/>
  <c r="I205" i="65"/>
  <c r="N199" i="65"/>
  <c r="N28" i="49"/>
  <c r="K206" i="64"/>
  <c r="K227" i="64"/>
  <c r="K248" i="64"/>
  <c r="M222" i="64"/>
  <c r="C239" i="64"/>
  <c r="D28" i="64"/>
  <c r="C218" i="64"/>
  <c r="I4" i="50"/>
  <c r="I212" i="64"/>
  <c r="I233" i="64"/>
  <c r="I213" i="64"/>
  <c r="E4" i="50"/>
  <c r="E212" i="64"/>
  <c r="E213" i="64"/>
  <c r="E233" i="64"/>
  <c r="B204" i="70"/>
  <c r="B185" i="70"/>
  <c r="B223" i="70"/>
  <c r="B202" i="66"/>
  <c r="B201" i="66"/>
  <c r="P188" i="71"/>
  <c r="H194" i="70"/>
  <c r="J63" i="48"/>
  <c r="L377" i="68"/>
  <c r="L401" i="68" s="1"/>
  <c r="K134" i="72"/>
  <c r="M285" i="69"/>
  <c r="M188" i="71"/>
  <c r="M367" i="66"/>
  <c r="F177" i="42"/>
  <c r="F45" i="72"/>
  <c r="F73" i="72" s="1"/>
  <c r="N168" i="42"/>
  <c r="N40" i="72"/>
  <c r="N68" i="72" s="1"/>
  <c r="J171" i="42"/>
  <c r="J41" i="72"/>
  <c r="J69" i="72" s="1"/>
  <c r="G165" i="42"/>
  <c r="G37" i="72"/>
  <c r="D154" i="42"/>
  <c r="D42" i="71"/>
  <c r="D70" i="71" s="1"/>
  <c r="Q149" i="42"/>
  <c r="Q39" i="71"/>
  <c r="Q67" i="71" s="1"/>
  <c r="M140" i="42"/>
  <c r="M44" i="70"/>
  <c r="M72" i="70" s="1"/>
  <c r="I131" i="42"/>
  <c r="I39" i="70"/>
  <c r="I67" i="70" s="1"/>
  <c r="Q112" i="42"/>
  <c r="Q39" i="69"/>
  <c r="N103" i="42"/>
  <c r="N54" i="68"/>
  <c r="N88" i="68" s="1"/>
  <c r="M83" i="42"/>
  <c r="M41" i="68"/>
  <c r="K154" i="42"/>
  <c r="K42" i="71"/>
  <c r="K70" i="71" s="1"/>
  <c r="F145" i="42"/>
  <c r="F35" i="71"/>
  <c r="F63" i="71" s="1"/>
  <c r="Q132" i="42"/>
  <c r="Q40" i="70"/>
  <c r="Q68" i="70" s="1"/>
  <c r="M122" i="42"/>
  <c r="M45" i="69"/>
  <c r="M73" i="69" s="1"/>
  <c r="I113" i="42"/>
  <c r="I40" i="69"/>
  <c r="G110" i="42"/>
  <c r="G37" i="69"/>
  <c r="C101" i="42"/>
  <c r="C52" i="68"/>
  <c r="C86" i="68" s="1"/>
  <c r="H83" i="42"/>
  <c r="H41" i="68"/>
  <c r="H75" i="68" s="1"/>
  <c r="E74" i="42"/>
  <c r="E42" i="67"/>
  <c r="E70" i="67" s="1"/>
  <c r="C70" i="42"/>
  <c r="C40" i="67"/>
  <c r="C68" i="67" s="1"/>
  <c r="C168" i="42"/>
  <c r="C40" i="72"/>
  <c r="C68" i="72" s="1"/>
  <c r="D163" i="42"/>
  <c r="D35" i="72"/>
  <c r="D63" i="72" s="1"/>
  <c r="P153" i="42"/>
  <c r="P41" i="71"/>
  <c r="P69" i="71" s="1"/>
  <c r="N149" i="42"/>
  <c r="N39" i="71"/>
  <c r="N67" i="71" s="1"/>
  <c r="K141" i="42"/>
  <c r="K45" i="70"/>
  <c r="K73" i="70" s="1"/>
  <c r="C103" i="42"/>
  <c r="C54" i="68"/>
  <c r="C88" i="68" s="1"/>
  <c r="Q45" i="42"/>
  <c r="Q35" i="66"/>
  <c r="Q63" i="66" s="1"/>
  <c r="M35" i="42"/>
  <c r="M41" i="65"/>
  <c r="M69" i="65" s="1"/>
  <c r="K31" i="42"/>
  <c r="K39" i="65"/>
  <c r="K67" i="65" s="1"/>
  <c r="H22" i="42"/>
  <c r="H51" i="64"/>
  <c r="H83" i="64" s="1"/>
  <c r="D15" i="42"/>
  <c r="D46" i="64"/>
  <c r="D78" i="64" s="1"/>
  <c r="P8" i="42"/>
  <c r="P41" i="64"/>
  <c r="C102" i="42"/>
  <c r="C53" i="68"/>
  <c r="C87" i="68" s="1"/>
  <c r="D5" i="42"/>
  <c r="D39" i="64"/>
  <c r="D71" i="64" s="1"/>
  <c r="M171" i="42"/>
  <c r="M41" i="72"/>
  <c r="M69" i="72" s="1"/>
  <c r="F165" i="42"/>
  <c r="F37" i="72"/>
  <c r="F65" i="72" s="1"/>
  <c r="N154" i="42"/>
  <c r="N42" i="71"/>
  <c r="N70" i="71" s="1"/>
  <c r="F147" i="42"/>
  <c r="F37" i="71"/>
  <c r="I86" i="42"/>
  <c r="I43" i="68"/>
  <c r="L141" i="42"/>
  <c r="L45" i="70"/>
  <c r="L73" i="70" s="1"/>
  <c r="E135" i="42"/>
  <c r="E41" i="70"/>
  <c r="E69" i="70" s="1"/>
  <c r="N129" i="42"/>
  <c r="N37" i="70"/>
  <c r="N65" i="70" s="1"/>
  <c r="F117" i="42"/>
  <c r="F42" i="69"/>
  <c r="F70" i="69" s="1"/>
  <c r="M107" i="42"/>
  <c r="M35" i="69"/>
  <c r="M63" i="69" s="1"/>
  <c r="F101" i="42"/>
  <c r="F52" i="68"/>
  <c r="F86" i="68" s="1"/>
  <c r="K74" i="42"/>
  <c r="K42" i="67"/>
  <c r="K70" i="67" s="1"/>
  <c r="D69" i="42"/>
  <c r="D39" i="67"/>
  <c r="D67" i="67" s="1"/>
  <c r="L59" i="42"/>
  <c r="L44" i="66"/>
  <c r="L72" i="66" s="1"/>
  <c r="E51" i="42"/>
  <c r="E40" i="66"/>
  <c r="E68" i="66" s="1"/>
  <c r="L40" i="42"/>
  <c r="L44" i="65"/>
  <c r="L72" i="65" s="1"/>
  <c r="N26" i="42"/>
  <c r="N35" i="65"/>
  <c r="N63" i="65" s="1"/>
  <c r="L35" i="42"/>
  <c r="L41" i="65"/>
  <c r="L69" i="65" s="1"/>
  <c r="E29" i="42"/>
  <c r="E37" i="65"/>
  <c r="E65" i="65" s="1"/>
  <c r="L16" i="42"/>
  <c r="L47" i="64"/>
  <c r="L79" i="64" s="1"/>
  <c r="E11" i="42"/>
  <c r="E44" i="64"/>
  <c r="E76" i="64" s="1"/>
  <c r="D10" i="42"/>
  <c r="D43" i="64"/>
  <c r="D75" i="64" s="1"/>
  <c r="H21" i="42"/>
  <c r="H50" i="64"/>
  <c r="H82" i="64" s="1"/>
  <c r="P12" i="42"/>
  <c r="P45" i="64"/>
  <c r="P77" i="64" s="1"/>
  <c r="I8" i="42"/>
  <c r="I41" i="64"/>
  <c r="G3" i="44"/>
  <c r="G9" i="48"/>
  <c r="E3" i="44"/>
  <c r="E9" i="48"/>
  <c r="L24" i="44"/>
  <c r="L30" i="48"/>
  <c r="I43" i="44"/>
  <c r="I49" i="48"/>
  <c r="E81" i="44"/>
  <c r="E117" i="68"/>
  <c r="E213" i="68" s="1"/>
  <c r="E87" i="48"/>
  <c r="H383" i="72"/>
  <c r="F129" i="71"/>
  <c r="F105" i="64"/>
  <c r="F195" i="64"/>
  <c r="C173" i="67"/>
  <c r="I193" i="64"/>
  <c r="J207" i="70"/>
  <c r="N44" i="48"/>
  <c r="G215" i="68"/>
  <c r="G167" i="68"/>
  <c r="J170" i="65"/>
  <c r="H173" i="66"/>
  <c r="M47" i="48"/>
  <c r="O177" i="66"/>
  <c r="O139" i="66"/>
  <c r="D82" i="48"/>
  <c r="D215" i="68"/>
  <c r="D167" i="68"/>
  <c r="M162" i="59"/>
  <c r="E351" i="72"/>
  <c r="E367" i="72"/>
  <c r="E349" i="72"/>
  <c r="E369" i="72"/>
  <c r="M144" i="58"/>
  <c r="I369" i="71"/>
  <c r="I349" i="71"/>
  <c r="I367" i="71"/>
  <c r="I351" i="71"/>
  <c r="K375" i="69"/>
  <c r="K393" i="69"/>
  <c r="K374" i="69"/>
  <c r="K394" i="69"/>
  <c r="Q391" i="69"/>
  <c r="Q372" i="69"/>
  <c r="O109" i="59"/>
  <c r="M106" i="59"/>
  <c r="E106" i="59"/>
  <c r="I483" i="68"/>
  <c r="I458" i="68"/>
  <c r="I506" i="68"/>
  <c r="I457" i="68"/>
  <c r="I459" i="68"/>
  <c r="I482" i="68"/>
  <c r="M394" i="67"/>
  <c r="M393" i="67"/>
  <c r="M374" i="67"/>
  <c r="M375" i="67"/>
  <c r="M392" i="67"/>
  <c r="G387" i="67"/>
  <c r="G406" i="67"/>
  <c r="G368" i="67"/>
  <c r="Q47" i="59"/>
  <c r="I28" i="59"/>
  <c r="G4" i="60"/>
  <c r="C109" i="59"/>
  <c r="C413" i="64"/>
  <c r="C434" i="64"/>
  <c r="Q180" i="72"/>
  <c r="Q216" i="72"/>
  <c r="Q198" i="72"/>
  <c r="F174" i="72"/>
  <c r="F209" i="72"/>
  <c r="F191" i="72"/>
  <c r="F192" i="72"/>
  <c r="F173" i="72"/>
  <c r="G164" i="49"/>
  <c r="D177" i="71"/>
  <c r="D178" i="71"/>
  <c r="D176" i="71"/>
  <c r="D195" i="71"/>
  <c r="D196" i="71"/>
  <c r="K146" i="48"/>
  <c r="C144" i="48"/>
  <c r="O128" i="48"/>
  <c r="Q223" i="69"/>
  <c r="Q204" i="69"/>
  <c r="Q185" i="69"/>
  <c r="I204" i="69"/>
  <c r="I185" i="69"/>
  <c r="I223" i="69"/>
  <c r="K109" i="48"/>
  <c r="C106" i="49"/>
  <c r="Q276" i="68"/>
  <c r="Q252" i="68"/>
  <c r="H266" i="68"/>
  <c r="H242" i="68"/>
  <c r="I237" i="68"/>
  <c r="I236" i="68"/>
  <c r="E237" i="68"/>
  <c r="E236" i="68"/>
  <c r="D205" i="67"/>
  <c r="J74" i="42"/>
  <c r="J42" i="67"/>
  <c r="J70" i="67" s="1"/>
  <c r="E73" i="42"/>
  <c r="E41" i="67"/>
  <c r="E69" i="67" s="1"/>
  <c r="K69" i="42"/>
  <c r="K39" i="67"/>
  <c r="K67" i="67" s="1"/>
  <c r="I192" i="67"/>
  <c r="E7" i="67"/>
  <c r="I31" i="66"/>
  <c r="H205" i="66"/>
  <c r="G59" i="42"/>
  <c r="G44" i="66"/>
  <c r="G72" i="66" s="1"/>
  <c r="J55" i="42"/>
  <c r="J42" i="66"/>
  <c r="J70" i="66" s="1"/>
  <c r="L51" i="42"/>
  <c r="L40" i="66"/>
  <c r="L68" i="66" s="1"/>
  <c r="Q44" i="49"/>
  <c r="M44" i="50"/>
  <c r="E47" i="49"/>
  <c r="M192" i="65"/>
  <c r="E192" i="65"/>
  <c r="M217" i="64"/>
  <c r="M238" i="64"/>
  <c r="D4" i="50"/>
  <c r="D215" i="64"/>
  <c r="D226" i="64"/>
  <c r="B199" i="66"/>
  <c r="B199" i="65"/>
  <c r="D150" i="66"/>
  <c r="J137" i="70"/>
  <c r="J175" i="70"/>
  <c r="I184" i="67"/>
  <c r="L370" i="70"/>
  <c r="L389" i="70"/>
  <c r="L371" i="70"/>
  <c r="L388" i="70"/>
  <c r="L390" i="70"/>
  <c r="D109" i="59"/>
  <c r="L488" i="68"/>
  <c r="L464" i="68"/>
  <c r="H82" i="60"/>
  <c r="P368" i="65"/>
  <c r="P387" i="65"/>
  <c r="P406" i="65"/>
  <c r="H25" i="58"/>
  <c r="C106" i="58"/>
  <c r="C397" i="70"/>
  <c r="C378" i="70"/>
  <c r="C390" i="67"/>
  <c r="C370" i="67"/>
  <c r="C369" i="67"/>
  <c r="C408" i="67"/>
  <c r="C371" i="67"/>
  <c r="C389" i="67"/>
  <c r="L185" i="72"/>
  <c r="L167" i="72"/>
  <c r="L146" i="49"/>
  <c r="C186" i="69"/>
  <c r="C205" i="69"/>
  <c r="I117" i="42"/>
  <c r="I42" i="69"/>
  <c r="I70" i="69" s="1"/>
  <c r="I110" i="42"/>
  <c r="I37" i="69"/>
  <c r="P106" i="48"/>
  <c r="M242" i="68"/>
  <c r="M266" i="68"/>
  <c r="L195" i="67"/>
  <c r="L214" i="67"/>
  <c r="D214" i="67"/>
  <c r="D195" i="67"/>
  <c r="J66" i="49"/>
  <c r="F199" i="65"/>
  <c r="L214" i="65"/>
  <c r="L195" i="65"/>
  <c r="K239" i="64"/>
  <c r="K218" i="64"/>
  <c r="M4" i="50"/>
  <c r="D178" i="66"/>
  <c r="H219" i="68"/>
  <c r="H171" i="68"/>
  <c r="J112" i="69"/>
  <c r="J194" i="69"/>
  <c r="J137" i="69"/>
  <c r="K203" i="70"/>
  <c r="B193" i="64"/>
  <c r="F143" i="50"/>
  <c r="K161" i="50"/>
  <c r="B219" i="68"/>
  <c r="B171" i="68"/>
  <c r="E174" i="65"/>
  <c r="F85" i="48"/>
  <c r="P367" i="65"/>
  <c r="P285" i="65"/>
  <c r="N156" i="64"/>
  <c r="F363" i="72"/>
  <c r="F381" i="72"/>
  <c r="H162" i="59"/>
  <c r="N363" i="71"/>
  <c r="N381" i="71"/>
  <c r="H375" i="71"/>
  <c r="H357" i="71"/>
  <c r="F146" i="59"/>
  <c r="D144" i="58"/>
  <c r="L372" i="70"/>
  <c r="L391" i="70"/>
  <c r="P125" i="58"/>
  <c r="H125" i="59"/>
  <c r="D366" i="70"/>
  <c r="D364" i="70"/>
  <c r="D385" i="70"/>
  <c r="D382" i="70"/>
  <c r="D383" i="70"/>
  <c r="D363" i="70"/>
  <c r="F109" i="59"/>
  <c r="D106" i="58"/>
  <c r="D466" i="68"/>
  <c r="D491" i="68"/>
  <c r="D465" i="68"/>
  <c r="D467" i="68"/>
  <c r="D490" i="68"/>
  <c r="L374" i="67"/>
  <c r="L373" i="67"/>
  <c r="L394" i="67"/>
  <c r="L393" i="67"/>
  <c r="L375" i="67"/>
  <c r="F372" i="67"/>
  <c r="F391" i="67"/>
  <c r="P66" i="59"/>
  <c r="N63" i="58"/>
  <c r="H47" i="59"/>
  <c r="F44" i="58"/>
  <c r="J372" i="65"/>
  <c r="J391" i="65"/>
  <c r="P28" i="59"/>
  <c r="N25" i="59"/>
  <c r="C128" i="59"/>
  <c r="H176" i="42"/>
  <c r="H44" i="72"/>
  <c r="H72" i="72" s="1"/>
  <c r="G178" i="72"/>
  <c r="G195" i="72"/>
  <c r="G196" i="72"/>
  <c r="G177" i="72"/>
  <c r="N162" i="48"/>
  <c r="K177" i="71"/>
  <c r="K176" i="71"/>
  <c r="K195" i="71"/>
  <c r="K196" i="71"/>
  <c r="K178" i="71"/>
  <c r="M186" i="70"/>
  <c r="M205" i="70"/>
  <c r="M179" i="70"/>
  <c r="M198" i="70"/>
  <c r="M197" i="70"/>
  <c r="M178" i="70"/>
  <c r="C201" i="69"/>
  <c r="C182" i="69"/>
  <c r="C183" i="69"/>
  <c r="C202" i="69"/>
  <c r="C200" i="69"/>
  <c r="J106" i="49"/>
  <c r="P252" i="68"/>
  <c r="P276" i="68"/>
  <c r="F249" i="68"/>
  <c r="F248" i="68"/>
  <c r="E246" i="68"/>
  <c r="Q238" i="68"/>
  <c r="Q262" i="68"/>
  <c r="H82" i="49"/>
  <c r="P193" i="67"/>
  <c r="P203" i="67"/>
  <c r="L193" i="67"/>
  <c r="L203" i="67"/>
  <c r="D63" i="49"/>
  <c r="F204" i="66"/>
  <c r="F223" i="66"/>
  <c r="Q201" i="66"/>
  <c r="Q202" i="66"/>
  <c r="P199" i="66"/>
  <c r="H199" i="66"/>
  <c r="P47" i="49"/>
  <c r="D222" i="66"/>
  <c r="D193" i="66"/>
  <c r="D194" i="66"/>
  <c r="H28" i="49"/>
  <c r="D192" i="65"/>
  <c r="M248" i="64"/>
  <c r="M227" i="64"/>
  <c r="E239" i="64"/>
  <c r="E218" i="64"/>
  <c r="G4" i="49"/>
  <c r="B187" i="72"/>
  <c r="B170" i="72"/>
  <c r="B169" i="72"/>
  <c r="B179" i="72"/>
  <c r="B180" i="69"/>
  <c r="B199" i="69"/>
  <c r="P370" i="72"/>
  <c r="P316" i="72"/>
  <c r="P293" i="72"/>
  <c r="P311" i="72" s="1"/>
  <c r="P407" i="64"/>
  <c r="P317" i="64"/>
  <c r="P359" i="64" s="1"/>
  <c r="D386" i="66"/>
  <c r="D329" i="66"/>
  <c r="D304" i="66"/>
  <c r="D323" i="66" s="1"/>
  <c r="J357" i="71"/>
  <c r="J375" i="71"/>
  <c r="N376" i="70"/>
  <c r="L82" i="58"/>
  <c r="F375" i="67"/>
  <c r="F394" i="67"/>
  <c r="F393" i="67"/>
  <c r="F374" i="67"/>
  <c r="L368" i="67"/>
  <c r="L367" i="67"/>
  <c r="L406" i="67"/>
  <c r="L387" i="67"/>
  <c r="L63" i="60"/>
  <c r="J375" i="66"/>
  <c r="J394" i="66"/>
  <c r="J374" i="66"/>
  <c r="J373" i="66"/>
  <c r="J393" i="66"/>
  <c r="J393" i="65"/>
  <c r="J374" i="65"/>
  <c r="J375" i="65"/>
  <c r="J394" i="65"/>
  <c r="J373" i="65"/>
  <c r="J392" i="65"/>
  <c r="L25" i="58"/>
  <c r="D411" i="64"/>
  <c r="D433" i="64"/>
  <c r="D412" i="64"/>
  <c r="D432" i="64"/>
  <c r="D453" i="64"/>
  <c r="D410" i="64"/>
  <c r="H4" i="60"/>
  <c r="P164" i="49"/>
  <c r="P175" i="71"/>
  <c r="P193" i="71"/>
  <c r="L193" i="70"/>
  <c r="L184" i="70"/>
  <c r="L174" i="70"/>
  <c r="F28" i="69"/>
  <c r="E182" i="69"/>
  <c r="E183" i="69"/>
  <c r="E201" i="69"/>
  <c r="E181" i="69"/>
  <c r="E200" i="69"/>
  <c r="E202" i="69"/>
  <c r="L240" i="68"/>
  <c r="L241" i="68"/>
  <c r="L239" i="68"/>
  <c r="L264" i="68"/>
  <c r="F235" i="68"/>
  <c r="N63" i="50"/>
  <c r="D204" i="65"/>
  <c r="D223" i="65"/>
  <c r="K201" i="65"/>
  <c r="K202" i="65"/>
  <c r="J25" i="50"/>
  <c r="J193" i="65"/>
  <c r="J203" i="65"/>
  <c r="M34" i="64"/>
  <c r="L228" i="64"/>
  <c r="L249" i="64"/>
  <c r="Q212" i="64"/>
  <c r="Q213" i="64"/>
  <c r="Q233" i="64"/>
  <c r="D176" i="67"/>
  <c r="C367" i="69"/>
  <c r="J150" i="66"/>
  <c r="J153" i="64"/>
  <c r="J216" i="64"/>
  <c r="B215" i="72"/>
  <c r="G28" i="48"/>
  <c r="E99" i="67"/>
  <c r="E93" i="67" s="1"/>
  <c r="E131" i="67" s="1"/>
  <c r="E181" i="67"/>
  <c r="E143" i="67"/>
  <c r="M203" i="66"/>
  <c r="D160" i="64"/>
  <c r="N193" i="64"/>
  <c r="O383" i="72"/>
  <c r="G199" i="64"/>
  <c r="Q173" i="65"/>
  <c r="I82" i="48"/>
  <c r="P405" i="66"/>
  <c r="D489" i="68"/>
  <c r="J407" i="64"/>
  <c r="J317" i="64"/>
  <c r="J359" i="64" s="1"/>
  <c r="E206" i="71"/>
  <c r="E147" i="71"/>
  <c r="G144" i="59"/>
  <c r="M397" i="70"/>
  <c r="M378" i="70"/>
  <c r="I375" i="70"/>
  <c r="I394" i="70"/>
  <c r="I392" i="70"/>
  <c r="I393" i="70"/>
  <c r="I374" i="70"/>
  <c r="G391" i="70"/>
  <c r="G372" i="70"/>
  <c r="E128" i="58"/>
  <c r="G125" i="59"/>
  <c r="M109" i="59"/>
  <c r="G106" i="58"/>
  <c r="M456" i="68"/>
  <c r="M480" i="68"/>
  <c r="M479" i="68"/>
  <c r="M504" i="68"/>
  <c r="K85" i="58"/>
  <c r="M82" i="60"/>
  <c r="O371" i="67"/>
  <c r="O408" i="67"/>
  <c r="O389" i="67"/>
  <c r="O370" i="67"/>
  <c r="O390" i="67"/>
  <c r="I387" i="67"/>
  <c r="I406" i="67"/>
  <c r="I368" i="67"/>
  <c r="Q63" i="58"/>
  <c r="I63" i="60"/>
  <c r="K394" i="66"/>
  <c r="K375" i="66"/>
  <c r="K393" i="66"/>
  <c r="K374" i="66"/>
  <c r="O390" i="66"/>
  <c r="O370" i="66"/>
  <c r="O371" i="66"/>
  <c r="O389" i="66"/>
  <c r="O408" i="66"/>
  <c r="E44" i="58"/>
  <c r="M387" i="65"/>
  <c r="M368" i="65"/>
  <c r="M406" i="65"/>
  <c r="E25" i="59"/>
  <c r="G434" i="64"/>
  <c r="G413" i="64"/>
  <c r="E408" i="64"/>
  <c r="E429" i="64"/>
  <c r="E450" i="64"/>
  <c r="M4" i="59"/>
  <c r="I4" i="58"/>
  <c r="C125" i="59"/>
  <c r="C359" i="71"/>
  <c r="C360" i="71"/>
  <c r="C377" i="71"/>
  <c r="C378" i="71"/>
  <c r="C358" i="71"/>
  <c r="C376" i="71"/>
  <c r="M185" i="72"/>
  <c r="M167" i="72"/>
  <c r="O180" i="71"/>
  <c r="O216" i="71"/>
  <c r="O198" i="71"/>
  <c r="E175" i="71"/>
  <c r="E193" i="71"/>
  <c r="M146" i="48"/>
  <c r="N27" i="70"/>
  <c r="M180" i="70"/>
  <c r="M199" i="70"/>
  <c r="L178" i="70"/>
  <c r="L179" i="70"/>
  <c r="L198" i="70"/>
  <c r="L197" i="70"/>
  <c r="L177" i="70"/>
  <c r="Q125" i="48"/>
  <c r="I174" i="70"/>
  <c r="I193" i="70"/>
  <c r="P186" i="69"/>
  <c r="P205" i="69"/>
  <c r="J183" i="69"/>
  <c r="J202" i="69"/>
  <c r="J201" i="69"/>
  <c r="J182" i="69"/>
  <c r="Q109" i="49"/>
  <c r="M109" i="49"/>
  <c r="P246" i="68"/>
  <c r="O244" i="68"/>
  <c r="O268" i="68"/>
  <c r="O245" i="68"/>
  <c r="G244" i="68"/>
  <c r="G243" i="68"/>
  <c r="G245" i="68"/>
  <c r="G268" i="68"/>
  <c r="Q240" i="68"/>
  <c r="Q264" i="68"/>
  <c r="Q241" i="68"/>
  <c r="I217" i="68"/>
  <c r="J29" i="68"/>
  <c r="I240" i="68"/>
  <c r="I264" i="68"/>
  <c r="I239" i="68"/>
  <c r="I241" i="68"/>
  <c r="K86" i="42"/>
  <c r="K43" i="68"/>
  <c r="K77" i="68" s="1"/>
  <c r="C85" i="49"/>
  <c r="J205" i="67"/>
  <c r="M78" i="42"/>
  <c r="M44" i="67"/>
  <c r="M72" i="67" s="1"/>
  <c r="G73" i="42"/>
  <c r="G41" i="67"/>
  <c r="G69" i="67" s="1"/>
  <c r="J70" i="42"/>
  <c r="J40" i="67"/>
  <c r="J68" i="67" s="1"/>
  <c r="P67" i="42"/>
  <c r="P37" i="67"/>
  <c r="C63" i="49"/>
  <c r="F60" i="42"/>
  <c r="F45" i="66"/>
  <c r="F73" i="66" s="1"/>
  <c r="E59" i="42"/>
  <c r="E44" i="66"/>
  <c r="E72" i="66" s="1"/>
  <c r="D201" i="66"/>
  <c r="D202" i="66"/>
  <c r="D200" i="66"/>
  <c r="Q214" i="66"/>
  <c r="Q195" i="66"/>
  <c r="E195" i="66"/>
  <c r="E214" i="66"/>
  <c r="O7" i="66"/>
  <c r="G174" i="66"/>
  <c r="G193" i="66"/>
  <c r="G203" i="66"/>
  <c r="Q223" i="65"/>
  <c r="Q204" i="65"/>
  <c r="I223" i="65"/>
  <c r="J30" i="65"/>
  <c r="I204" i="65"/>
  <c r="O35" i="42"/>
  <c r="O41" i="65"/>
  <c r="O69" i="65" s="1"/>
  <c r="J216" i="65"/>
  <c r="J197" i="65"/>
  <c r="J198" i="65"/>
  <c r="P29" i="42"/>
  <c r="P37" i="65"/>
  <c r="G193" i="65"/>
  <c r="G203" i="65"/>
  <c r="C7" i="65"/>
  <c r="M228" i="64"/>
  <c r="M249" i="64"/>
  <c r="P227" i="64"/>
  <c r="P248" i="64"/>
  <c r="O225" i="64"/>
  <c r="O224" i="64"/>
  <c r="N15" i="42"/>
  <c r="N46" i="64"/>
  <c r="N78" i="64" s="1"/>
  <c r="L11" i="42"/>
  <c r="L44" i="64"/>
  <c r="L76" i="64" s="1"/>
  <c r="O10" i="42"/>
  <c r="O43" i="64"/>
  <c r="O75" i="64" s="1"/>
  <c r="J8" i="42"/>
  <c r="J41" i="64"/>
  <c r="J7" i="64"/>
  <c r="B191" i="71"/>
  <c r="B173" i="71"/>
  <c r="B209" i="71"/>
  <c r="B172" i="71"/>
  <c r="B174" i="71"/>
  <c r="B192" i="71"/>
  <c r="J405" i="66"/>
  <c r="P428" i="64"/>
  <c r="P365" i="64"/>
  <c r="F255" i="68"/>
  <c r="J221" i="68"/>
  <c r="D137" i="69"/>
  <c r="D194" i="69"/>
  <c r="N134" i="72"/>
  <c r="N162" i="59"/>
  <c r="H371" i="70"/>
  <c r="H370" i="70"/>
  <c r="H389" i="70"/>
  <c r="H390" i="70"/>
  <c r="H388" i="70"/>
  <c r="H369" i="70"/>
  <c r="N364" i="69"/>
  <c r="N366" i="69"/>
  <c r="N383" i="69"/>
  <c r="N385" i="69"/>
  <c r="N363" i="69"/>
  <c r="N382" i="69"/>
  <c r="N467" i="68"/>
  <c r="N466" i="68"/>
  <c r="N490" i="68"/>
  <c r="N491" i="68"/>
  <c r="N85" i="58"/>
  <c r="D82" i="59"/>
  <c r="L396" i="67"/>
  <c r="L377" i="67"/>
  <c r="L415" i="67"/>
  <c r="L395" i="67"/>
  <c r="D44" i="58"/>
  <c r="P25" i="58"/>
  <c r="L408" i="64"/>
  <c r="L450" i="64"/>
  <c r="L429" i="64"/>
  <c r="C377" i="66"/>
  <c r="C415" i="66"/>
  <c r="C396" i="66"/>
  <c r="C376" i="66"/>
  <c r="G174" i="72"/>
  <c r="G209" i="72"/>
  <c r="G191" i="72"/>
  <c r="G192" i="72"/>
  <c r="G173" i="72"/>
  <c r="H164" i="48"/>
  <c r="D167" i="72"/>
  <c r="D185" i="72"/>
  <c r="E129" i="42"/>
  <c r="E37" i="70"/>
  <c r="P174" i="70"/>
  <c r="P193" i="70"/>
  <c r="P184" i="70"/>
  <c r="F112" i="42"/>
  <c r="F39" i="69"/>
  <c r="K246" i="68"/>
  <c r="I242" i="68"/>
  <c r="I266" i="68"/>
  <c r="F66" i="49"/>
  <c r="L223" i="65"/>
  <c r="M30" i="65"/>
  <c r="L204" i="65"/>
  <c r="C227" i="64"/>
  <c r="C248" i="64"/>
  <c r="I4" i="49"/>
  <c r="J370" i="71"/>
  <c r="D407" i="64"/>
  <c r="F117" i="39"/>
  <c r="O35" i="39"/>
  <c r="I150" i="39"/>
  <c r="J55" i="39"/>
  <c r="Q45" i="39"/>
  <c r="L11" i="39"/>
  <c r="N129" i="39"/>
  <c r="E163" i="39"/>
  <c r="I131" i="39"/>
  <c r="O171" i="39"/>
  <c r="F122" i="39"/>
  <c r="J88" i="39"/>
  <c r="N149" i="39"/>
  <c r="H112" i="39"/>
  <c r="K86" i="39"/>
  <c r="K177" i="42"/>
  <c r="K45" i="72"/>
  <c r="K73" i="72" s="1"/>
  <c r="L172" i="42"/>
  <c r="L42" i="72"/>
  <c r="L70" i="72" s="1"/>
  <c r="C172" i="42"/>
  <c r="C42" i="72"/>
  <c r="C70" i="72" s="1"/>
  <c r="L154" i="42"/>
  <c r="L42" i="71"/>
  <c r="L70" i="71" s="1"/>
  <c r="J150" i="42"/>
  <c r="J40" i="71"/>
  <c r="J68" i="71" s="1"/>
  <c r="H147" i="42"/>
  <c r="H37" i="71"/>
  <c r="E140" i="42"/>
  <c r="E44" i="70"/>
  <c r="E72" i="70" s="1"/>
  <c r="C135" i="42"/>
  <c r="C41" i="70"/>
  <c r="C69" i="70" s="1"/>
  <c r="P129" i="42"/>
  <c r="P37" i="70"/>
  <c r="M121" i="42"/>
  <c r="M44" i="69"/>
  <c r="M72" i="69" s="1"/>
  <c r="J113" i="42"/>
  <c r="J40" i="69"/>
  <c r="H110" i="42"/>
  <c r="H37" i="69"/>
  <c r="F103" i="42"/>
  <c r="F54" i="68"/>
  <c r="F88" i="68" s="1"/>
  <c r="C97" i="42"/>
  <c r="C50" i="68"/>
  <c r="C84" i="68" s="1"/>
  <c r="P92" i="42"/>
  <c r="P47" i="68"/>
  <c r="P81" i="68" s="1"/>
  <c r="D158" i="42"/>
  <c r="D44" i="71"/>
  <c r="D72" i="71" s="1"/>
  <c r="P149" i="42"/>
  <c r="P39" i="71"/>
  <c r="P67" i="71" s="1"/>
  <c r="O147" i="42"/>
  <c r="O37" i="71"/>
  <c r="L140" i="42"/>
  <c r="L44" i="70"/>
  <c r="L72" i="70" s="1"/>
  <c r="I132" i="42"/>
  <c r="I40" i="70"/>
  <c r="I68" i="70" s="1"/>
  <c r="G129" i="42"/>
  <c r="G37" i="70"/>
  <c r="D121" i="42"/>
  <c r="D44" i="69"/>
  <c r="D72" i="69" s="1"/>
  <c r="Q113" i="42"/>
  <c r="Q40" i="69"/>
  <c r="M103" i="42"/>
  <c r="M54" i="68"/>
  <c r="M88" i="68" s="1"/>
  <c r="J97" i="42"/>
  <c r="J50" i="68"/>
  <c r="J84" i="68" s="1"/>
  <c r="H93" i="42"/>
  <c r="H48" i="68"/>
  <c r="E88" i="42"/>
  <c r="E45" i="68"/>
  <c r="E79" i="68" s="1"/>
  <c r="N78" i="42"/>
  <c r="N44" i="67"/>
  <c r="N72" i="67" s="1"/>
  <c r="K70" i="42"/>
  <c r="K40" i="67"/>
  <c r="K68" i="67" s="1"/>
  <c r="G60" i="42"/>
  <c r="G45" i="66"/>
  <c r="G73" i="66" s="1"/>
  <c r="C171" i="42"/>
  <c r="C41" i="72"/>
  <c r="C69" i="72" s="1"/>
  <c r="J158" i="42"/>
  <c r="J44" i="71"/>
  <c r="J72" i="71" s="1"/>
  <c r="G150" i="42"/>
  <c r="G40" i="71"/>
  <c r="G68" i="71" s="1"/>
  <c r="E147" i="42"/>
  <c r="E37" i="71"/>
  <c r="C141" i="42"/>
  <c r="C45" i="70"/>
  <c r="C73" i="70" s="1"/>
  <c r="P135" i="42"/>
  <c r="P41" i="70"/>
  <c r="P69" i="70" s="1"/>
  <c r="N59" i="42"/>
  <c r="N44" i="66"/>
  <c r="N72" i="66" s="1"/>
  <c r="L54" i="42"/>
  <c r="L41" i="66"/>
  <c r="L69" i="66" s="1"/>
  <c r="I48" i="42"/>
  <c r="I37" i="66"/>
  <c r="I65" i="66" s="1"/>
  <c r="G40" i="42"/>
  <c r="G44" i="65"/>
  <c r="G72" i="65" s="1"/>
  <c r="D32" i="42"/>
  <c r="D40" i="65"/>
  <c r="D68" i="65" s="1"/>
  <c r="O21" i="42"/>
  <c r="O50" i="64"/>
  <c r="O82" i="64" s="1"/>
  <c r="M16" i="42"/>
  <c r="M47" i="64"/>
  <c r="M79" i="64" s="1"/>
  <c r="J11" i="42"/>
  <c r="J44" i="64"/>
  <c r="J76" i="64" s="1"/>
  <c r="C22" i="42"/>
  <c r="C51" i="64"/>
  <c r="C83" i="64" s="1"/>
  <c r="C59" i="42"/>
  <c r="C44" i="66"/>
  <c r="C72" i="66" s="1"/>
  <c r="L177" i="42"/>
  <c r="L45" i="72"/>
  <c r="L73" i="72" s="1"/>
  <c r="E171" i="42"/>
  <c r="E41" i="72"/>
  <c r="E69" i="72" s="1"/>
  <c r="L159" i="42"/>
  <c r="L45" i="71"/>
  <c r="L73" i="71" s="1"/>
  <c r="D150" i="42"/>
  <c r="D40" i="71"/>
  <c r="D68" i="71" s="1"/>
  <c r="Q86" i="42"/>
  <c r="Q43" i="68"/>
  <c r="D141" i="42"/>
  <c r="D45" i="70"/>
  <c r="D73" i="70" s="1"/>
  <c r="L132" i="42"/>
  <c r="L40" i="70"/>
  <c r="L68" i="70" s="1"/>
  <c r="F129" i="42"/>
  <c r="F37" i="70"/>
  <c r="F65" i="70" s="1"/>
  <c r="D122" i="42"/>
  <c r="D45" i="69"/>
  <c r="D73" i="69" s="1"/>
  <c r="M116" i="42"/>
  <c r="M41" i="69"/>
  <c r="M69" i="69" s="1"/>
  <c r="F110" i="42"/>
  <c r="F37" i="69"/>
  <c r="F65" i="69" s="1"/>
  <c r="F83" i="42"/>
  <c r="N73" i="42"/>
  <c r="N41" i="67"/>
  <c r="N69" i="67" s="1"/>
  <c r="K67" i="42"/>
  <c r="K37" i="67"/>
  <c r="K65" i="67" s="1"/>
  <c r="N54" i="42"/>
  <c r="N41" i="66"/>
  <c r="N69" i="66" s="1"/>
  <c r="D40" i="42"/>
  <c r="D44" i="65"/>
  <c r="D72" i="65" s="1"/>
  <c r="M32" i="42"/>
  <c r="M40" i="65"/>
  <c r="M68" i="65" s="1"/>
  <c r="K29" i="42"/>
  <c r="K37" i="65"/>
  <c r="L45" i="42"/>
  <c r="K41" i="42"/>
  <c r="K45" i="65"/>
  <c r="K73" i="65" s="1"/>
  <c r="F40" i="42"/>
  <c r="F44" i="65"/>
  <c r="F72" i="65" s="1"/>
  <c r="E36" i="42"/>
  <c r="E42" i="65"/>
  <c r="E70" i="65" s="1"/>
  <c r="D35" i="42"/>
  <c r="D41" i="65"/>
  <c r="D69" i="65" s="1"/>
  <c r="N31" i="42"/>
  <c r="N39" i="65"/>
  <c r="N67" i="65" s="1"/>
  <c r="M29" i="42"/>
  <c r="M37" i="65"/>
  <c r="M65" i="65" s="1"/>
  <c r="K22" i="42"/>
  <c r="K51" i="64"/>
  <c r="K83" i="64" s="1"/>
  <c r="F21" i="42"/>
  <c r="F50" i="64"/>
  <c r="F82" i="64" s="1"/>
  <c r="E20" i="42"/>
  <c r="E49" i="64"/>
  <c r="E81" i="64" s="1"/>
  <c r="D16" i="42"/>
  <c r="D47" i="64"/>
  <c r="D79" i="64" s="1"/>
  <c r="N12" i="42"/>
  <c r="N45" i="64"/>
  <c r="N77" i="64" s="1"/>
  <c r="M11" i="42"/>
  <c r="M44" i="64"/>
  <c r="M76" i="64" s="1"/>
  <c r="L10" i="42"/>
  <c r="L43" i="64"/>
  <c r="L75" i="64" s="1"/>
  <c r="K8" i="42"/>
  <c r="K41" i="64"/>
  <c r="K73" i="64" s="1"/>
  <c r="P21" i="42"/>
  <c r="P50" i="64"/>
  <c r="P82" i="64" s="1"/>
  <c r="O20" i="42"/>
  <c r="O49" i="64"/>
  <c r="O81" i="64" s="1"/>
  <c r="J16" i="42"/>
  <c r="J47" i="64"/>
  <c r="J79" i="64" s="1"/>
  <c r="I15" i="42"/>
  <c r="I46" i="64"/>
  <c r="I78" i="64" s="1"/>
  <c r="H12" i="42"/>
  <c r="H45" i="64"/>
  <c r="H77" i="64" s="1"/>
  <c r="G11" i="42"/>
  <c r="G44" i="64"/>
  <c r="G76" i="64" s="1"/>
  <c r="Q8" i="42"/>
  <c r="Q41" i="64"/>
  <c r="O3" i="44"/>
  <c r="O9" i="48"/>
  <c r="L3" i="44"/>
  <c r="L9" i="48"/>
  <c r="F24" i="44"/>
  <c r="F30" i="48"/>
  <c r="H24" i="44"/>
  <c r="H30" i="48"/>
  <c r="O24" i="44"/>
  <c r="O30" i="48"/>
  <c r="B62" i="44"/>
  <c r="B68" i="48"/>
  <c r="D43" i="44"/>
  <c r="D49" i="48"/>
  <c r="H62" i="44"/>
  <c r="H68" i="48"/>
  <c r="C43" i="44"/>
  <c r="C49" i="48"/>
  <c r="J43" i="44"/>
  <c r="J49" i="48"/>
  <c r="E43" i="44"/>
  <c r="E49" i="48"/>
  <c r="F43" i="44"/>
  <c r="F49" i="48"/>
  <c r="I62" i="44"/>
  <c r="I68" i="48"/>
  <c r="G62" i="44"/>
  <c r="G68" i="48"/>
  <c r="K81" i="44"/>
  <c r="K117" i="68"/>
  <c r="K111" i="68" s="1"/>
  <c r="K207" i="68" s="1"/>
  <c r="K87" i="48"/>
  <c r="Q81" i="44"/>
  <c r="Q117" i="68"/>
  <c r="Q111" i="68" s="1"/>
  <c r="Q87" i="48"/>
  <c r="L81" i="44"/>
  <c r="L117" i="68"/>
  <c r="L213" i="68" s="1"/>
  <c r="L87" i="48"/>
  <c r="J81" i="44"/>
  <c r="J117" i="68"/>
  <c r="J87" i="48"/>
  <c r="M81" i="44"/>
  <c r="M117" i="68"/>
  <c r="M213" i="68" s="1"/>
  <c r="M87" i="48"/>
  <c r="L285" i="65"/>
  <c r="L323" i="65" s="1"/>
  <c r="O342" i="70"/>
  <c r="P231" i="68"/>
  <c r="J105" i="50"/>
  <c r="J267" i="68"/>
  <c r="G148" i="64"/>
  <c r="G105" i="64"/>
  <c r="G147" i="64" s="1"/>
  <c r="L198" i="64"/>
  <c r="L156" i="64"/>
  <c r="O455" i="68"/>
  <c r="O353" i="68"/>
  <c r="L428" i="64"/>
  <c r="L365" i="64"/>
  <c r="L338" i="64"/>
  <c r="E205" i="64"/>
  <c r="G190" i="72"/>
  <c r="O231" i="68"/>
  <c r="K200" i="65"/>
  <c r="B156" i="64"/>
  <c r="O196" i="67"/>
  <c r="P190" i="72"/>
  <c r="O173" i="66"/>
  <c r="J160" i="68"/>
  <c r="M399" i="69"/>
  <c r="C399" i="70"/>
  <c r="I365" i="64"/>
  <c r="I428" i="64"/>
  <c r="C369" i="70"/>
  <c r="N455" i="68"/>
  <c r="O329" i="69"/>
  <c r="O386" i="69"/>
  <c r="O392" i="65"/>
  <c r="C156" i="64"/>
  <c r="J93" i="69"/>
  <c r="J175" i="69"/>
  <c r="K93" i="65"/>
  <c r="K131" i="65" s="1"/>
  <c r="K175" i="65"/>
  <c r="H177" i="65"/>
  <c r="H139" i="65"/>
  <c r="F194" i="67"/>
  <c r="M194" i="70"/>
  <c r="M137" i="70"/>
  <c r="O148" i="64"/>
  <c r="N111" i="64"/>
  <c r="N153" i="64" s="1"/>
  <c r="G203" i="64"/>
  <c r="L194" i="65"/>
  <c r="P105" i="64"/>
  <c r="P147" i="64" s="1"/>
  <c r="C111" i="64"/>
  <c r="C195" i="64" s="1"/>
  <c r="M170" i="65"/>
  <c r="P181" i="66"/>
  <c r="P143" i="66"/>
  <c r="B211" i="68"/>
  <c r="M323" i="70"/>
  <c r="O407" i="67"/>
  <c r="C407" i="67"/>
  <c r="N275" i="71"/>
  <c r="N311" i="71" s="1"/>
  <c r="N352" i="71"/>
  <c r="F383" i="71"/>
  <c r="L203" i="70"/>
  <c r="H194" i="69"/>
  <c r="H137" i="69"/>
  <c r="J243" i="68"/>
  <c r="I150" i="65"/>
  <c r="B207" i="69"/>
  <c r="L213" i="65"/>
  <c r="L150" i="65"/>
  <c r="I263" i="68"/>
  <c r="O367" i="70"/>
  <c r="M386" i="65"/>
  <c r="L267" i="68"/>
  <c r="K4" i="48"/>
  <c r="L44" i="48"/>
  <c r="E132" i="67"/>
  <c r="Q177" i="67"/>
  <c r="I215" i="68"/>
  <c r="I167" i="68"/>
  <c r="D219" i="68"/>
  <c r="D171" i="68"/>
  <c r="C367" i="67"/>
  <c r="M373" i="67"/>
  <c r="C4" i="48"/>
  <c r="B132" i="65"/>
  <c r="F47" i="48"/>
  <c r="Q185" i="66"/>
  <c r="I293" i="71"/>
  <c r="I311" i="71" s="1"/>
  <c r="I370" i="71"/>
  <c r="I316" i="71"/>
  <c r="D112" i="69"/>
  <c r="D131" i="69" s="1"/>
  <c r="Q386" i="70"/>
  <c r="Q329" i="70"/>
  <c r="N399" i="70"/>
  <c r="D399" i="69"/>
  <c r="H386" i="66"/>
  <c r="H329" i="66"/>
  <c r="H304" i="66"/>
  <c r="M367" i="70"/>
  <c r="D161" i="50"/>
  <c r="O93" i="69"/>
  <c r="M207" i="70"/>
  <c r="G213" i="69"/>
  <c r="G150" i="69"/>
  <c r="I386" i="70"/>
  <c r="I329" i="70"/>
  <c r="E188" i="72"/>
  <c r="E134" i="72"/>
  <c r="E111" i="72"/>
  <c r="E129" i="72" s="1"/>
  <c r="E112" i="65"/>
  <c r="E194" i="65"/>
  <c r="E137" i="65"/>
  <c r="F200" i="64"/>
  <c r="F185" i="66"/>
  <c r="P174" i="67"/>
  <c r="N160" i="68"/>
  <c r="E197" i="64"/>
  <c r="O82" i="48"/>
  <c r="J219" i="68"/>
  <c r="F237" i="68"/>
  <c r="O383" i="71"/>
  <c r="L383" i="72"/>
  <c r="K376" i="70"/>
  <c r="I134" i="71"/>
  <c r="I188" i="71"/>
  <c r="L207" i="69"/>
  <c r="K367" i="66"/>
  <c r="F132" i="65"/>
  <c r="I247" i="64"/>
  <c r="O359" i="64"/>
  <c r="G222" i="66"/>
  <c r="E170" i="65"/>
  <c r="C28" i="48"/>
  <c r="E178" i="65"/>
  <c r="D181" i="66"/>
  <c r="D143" i="66"/>
  <c r="F199" i="64"/>
  <c r="C206" i="64"/>
  <c r="B174" i="65"/>
  <c r="P47" i="48"/>
  <c r="B186" i="67"/>
  <c r="M218" i="68"/>
  <c r="P228" i="68"/>
  <c r="I383" i="71"/>
  <c r="D7" i="48"/>
  <c r="D3" i="48" s="1"/>
  <c r="Q111" i="64"/>
  <c r="H205" i="64"/>
  <c r="H163" i="64"/>
  <c r="N176" i="65"/>
  <c r="L185" i="65"/>
  <c r="B99" i="65"/>
  <c r="F99" i="66"/>
  <c r="F93" i="66" s="1"/>
  <c r="F131" i="66" s="1"/>
  <c r="B170" i="66"/>
  <c r="H171" i="67"/>
  <c r="F66" i="48"/>
  <c r="E82" i="48"/>
  <c r="J85" i="48"/>
  <c r="I503" i="68"/>
  <c r="L367" i="69"/>
  <c r="C311" i="71"/>
  <c r="P438" i="64"/>
  <c r="L457" i="68"/>
  <c r="E275" i="72"/>
  <c r="M323" i="66"/>
  <c r="P161" i="50"/>
  <c r="M188" i="72"/>
  <c r="M134" i="72"/>
  <c r="M111" i="72"/>
  <c r="M129" i="72" s="1"/>
  <c r="Q139" i="65"/>
  <c r="M405" i="65"/>
  <c r="P203" i="70"/>
  <c r="Q196" i="67"/>
  <c r="K194" i="69"/>
  <c r="K137" i="69"/>
  <c r="I203" i="67"/>
  <c r="P148" i="64"/>
  <c r="C207" i="70"/>
  <c r="E247" i="64"/>
  <c r="J188" i="71"/>
  <c r="J134" i="71"/>
  <c r="J111" i="71"/>
  <c r="M261" i="68"/>
  <c r="M183" i="68"/>
  <c r="M255" i="68" s="1"/>
  <c r="O363" i="72"/>
  <c r="O381" i="72"/>
  <c r="K378" i="72"/>
  <c r="K377" i="72"/>
  <c r="K359" i="72"/>
  <c r="K360" i="72"/>
  <c r="M375" i="72"/>
  <c r="M357" i="72"/>
  <c r="G164" i="59"/>
  <c r="Q162" i="59"/>
  <c r="M351" i="72"/>
  <c r="M367" i="72"/>
  <c r="M349" i="72"/>
  <c r="M369" i="72"/>
  <c r="E162" i="59"/>
  <c r="K381" i="71"/>
  <c r="K363" i="71"/>
  <c r="G359" i="71"/>
  <c r="G377" i="71"/>
  <c r="G378" i="71"/>
  <c r="G358" i="71"/>
  <c r="G360" i="71"/>
  <c r="E375" i="71"/>
  <c r="E357" i="71"/>
  <c r="K146" i="58"/>
  <c r="G146" i="59"/>
  <c r="Q349" i="71"/>
  <c r="Q369" i="71"/>
  <c r="Q367" i="71"/>
  <c r="Q351" i="71"/>
  <c r="I144" i="59"/>
  <c r="E144" i="58"/>
  <c r="O378" i="70"/>
  <c r="O397" i="70"/>
  <c r="O393" i="70"/>
  <c r="O374" i="70"/>
  <c r="O375" i="70"/>
  <c r="O394" i="70"/>
  <c r="I372" i="70"/>
  <c r="I391" i="70"/>
  <c r="O371" i="70"/>
  <c r="O369" i="70"/>
  <c r="O389" i="70"/>
  <c r="O390" i="70"/>
  <c r="O370" i="70"/>
  <c r="Q387" i="70"/>
  <c r="Q368" i="70"/>
  <c r="M387" i="70"/>
  <c r="M368" i="70"/>
  <c r="G128" i="58"/>
  <c r="Q125" i="59"/>
  <c r="M125" i="58"/>
  <c r="M383" i="70"/>
  <c r="M366" i="70"/>
  <c r="M364" i="70"/>
  <c r="M382" i="70"/>
  <c r="M363" i="70"/>
  <c r="M385" i="70"/>
  <c r="I125" i="59"/>
  <c r="K397" i="69"/>
  <c r="K378" i="69"/>
  <c r="I391" i="69"/>
  <c r="I372" i="69"/>
  <c r="K109" i="59"/>
  <c r="G109" i="58"/>
  <c r="Q106" i="59"/>
  <c r="I363" i="69"/>
  <c r="I383" i="69"/>
  <c r="I382" i="69"/>
  <c r="I366" i="69"/>
  <c r="I385" i="69"/>
  <c r="I364" i="69"/>
  <c r="E106" i="58"/>
  <c r="O495" i="68"/>
  <c r="O471" i="68"/>
  <c r="K469" i="68"/>
  <c r="K493" i="68"/>
  <c r="K492" i="68"/>
  <c r="K468" i="68"/>
  <c r="Q467" i="68"/>
  <c r="Q490" i="68"/>
  <c r="Q491" i="68"/>
  <c r="Q466" i="68"/>
  <c r="K464" i="68"/>
  <c r="K488" i="68"/>
  <c r="M458" i="68"/>
  <c r="M483" i="68"/>
  <c r="M482" i="68"/>
  <c r="M457" i="68"/>
  <c r="M459" i="68"/>
  <c r="M506" i="68"/>
  <c r="Q85" i="59"/>
  <c r="E85" i="58"/>
  <c r="O82" i="60"/>
  <c r="O452" i="68"/>
  <c r="O476" i="68"/>
  <c r="O475" i="68"/>
  <c r="O478" i="68"/>
  <c r="O451" i="68"/>
  <c r="O454" i="68"/>
  <c r="O499" i="68"/>
  <c r="K82" i="60"/>
  <c r="G476" i="68"/>
  <c r="G452" i="68"/>
  <c r="G475" i="68"/>
  <c r="G454" i="68"/>
  <c r="G478" i="68"/>
  <c r="G499" i="68"/>
  <c r="G451" i="68"/>
  <c r="E397" i="67"/>
  <c r="E378" i="67"/>
  <c r="I374" i="67"/>
  <c r="I393" i="67"/>
  <c r="I394" i="67"/>
  <c r="I373" i="67"/>
  <c r="I392" i="67"/>
  <c r="I375" i="67"/>
  <c r="K391" i="67"/>
  <c r="K372" i="67"/>
  <c r="O387" i="67"/>
  <c r="O368" i="67"/>
  <c r="O406" i="67"/>
  <c r="Q66" i="59"/>
  <c r="E66" i="58"/>
  <c r="O63" i="58"/>
  <c r="O364" i="67"/>
  <c r="O401" i="67"/>
  <c r="O383" i="67"/>
  <c r="O366" i="67"/>
  <c r="O363" i="67"/>
  <c r="O385" i="67"/>
  <c r="O382" i="67"/>
  <c r="K63" i="58"/>
  <c r="G401" i="67"/>
  <c r="G364" i="67"/>
  <c r="G383" i="67"/>
  <c r="G366" i="67"/>
  <c r="G382" i="67"/>
  <c r="G363" i="67"/>
  <c r="G385" i="67"/>
  <c r="E397" i="66"/>
  <c r="E378" i="66"/>
  <c r="M393" i="66"/>
  <c r="M394" i="66"/>
  <c r="M392" i="66"/>
  <c r="M374" i="66"/>
  <c r="M375" i="66"/>
  <c r="O391" i="66"/>
  <c r="O372" i="66"/>
  <c r="G406" i="66"/>
  <c r="G387" i="66"/>
  <c r="G368" i="66"/>
  <c r="M47" i="59"/>
  <c r="I47" i="58"/>
  <c r="O44" i="58"/>
  <c r="K44" i="58"/>
  <c r="K382" i="66"/>
  <c r="K364" i="66"/>
  <c r="K383" i="66"/>
  <c r="K385" i="66"/>
  <c r="K366" i="66"/>
  <c r="K363" i="66"/>
  <c r="K401" i="66"/>
  <c r="M378" i="65"/>
  <c r="M397" i="65"/>
  <c r="K415" i="65"/>
  <c r="K377" i="65"/>
  <c r="K414" i="65"/>
  <c r="K396" i="65"/>
  <c r="Q394" i="65"/>
  <c r="Q375" i="65"/>
  <c r="Q374" i="65"/>
  <c r="Q393" i="65"/>
  <c r="O372" i="65"/>
  <c r="O391" i="65"/>
  <c r="Q371" i="65"/>
  <c r="Q389" i="65"/>
  <c r="Q390" i="65"/>
  <c r="Q370" i="65"/>
  <c r="Q408" i="65"/>
  <c r="Q388" i="65"/>
  <c r="M389" i="65"/>
  <c r="M390" i="65"/>
  <c r="M371" i="65"/>
  <c r="M370" i="65"/>
  <c r="M388" i="65"/>
  <c r="M408" i="65"/>
  <c r="Q28" i="59"/>
  <c r="M28" i="58"/>
  <c r="O25" i="59"/>
  <c r="K25" i="59"/>
  <c r="G25" i="60"/>
  <c r="Q420" i="64"/>
  <c r="Q441" i="64"/>
  <c r="Q439" i="64"/>
  <c r="Q418" i="64"/>
  <c r="Q460" i="64"/>
  <c r="K436" i="64"/>
  <c r="K437" i="64"/>
  <c r="K415" i="64"/>
  <c r="K435" i="64"/>
  <c r="K416" i="64"/>
  <c r="I413" i="64"/>
  <c r="I434" i="64"/>
  <c r="K450" i="64"/>
  <c r="K429" i="64"/>
  <c r="K408" i="64"/>
  <c r="I7" i="58"/>
  <c r="E7" i="58"/>
  <c r="O4" i="60"/>
  <c r="K4" i="60"/>
  <c r="C162" i="58"/>
  <c r="C82" i="58"/>
  <c r="C451" i="68"/>
  <c r="C478" i="68"/>
  <c r="C499" i="68"/>
  <c r="C454" i="68"/>
  <c r="C475" i="68"/>
  <c r="C452" i="68"/>
  <c r="C476" i="68"/>
  <c r="C381" i="71"/>
  <c r="C363" i="71"/>
  <c r="C396" i="67"/>
  <c r="C395" i="67"/>
  <c r="C415" i="67"/>
  <c r="C377" i="67"/>
  <c r="C368" i="67"/>
  <c r="C387" i="67"/>
  <c r="C406" i="67"/>
  <c r="C47" i="58"/>
  <c r="C372" i="65"/>
  <c r="C391" i="65"/>
  <c r="C7" i="58"/>
  <c r="N181" i="72"/>
  <c r="N199" i="72"/>
  <c r="P178" i="72"/>
  <c r="P177" i="72"/>
  <c r="P196" i="72"/>
  <c r="P176" i="72"/>
  <c r="P195" i="72"/>
  <c r="G175" i="72"/>
  <c r="G193" i="72"/>
  <c r="J174" i="72"/>
  <c r="J209" i="72"/>
  <c r="J191" i="72"/>
  <c r="J173" i="72"/>
  <c r="J208" i="72"/>
  <c r="J192" i="72"/>
  <c r="O162" i="49"/>
  <c r="O167" i="72"/>
  <c r="O185" i="72"/>
  <c r="K164" i="48"/>
  <c r="G162" i="48"/>
  <c r="C162" i="48"/>
  <c r="C169" i="72"/>
  <c r="C179" i="72"/>
  <c r="C215" i="72"/>
  <c r="C187" i="72"/>
  <c r="N181" i="71"/>
  <c r="N199" i="71"/>
  <c r="L177" i="71"/>
  <c r="L178" i="71"/>
  <c r="L195" i="71"/>
  <c r="L196" i="71"/>
  <c r="L176" i="71"/>
  <c r="K193" i="71"/>
  <c r="K175" i="71"/>
  <c r="F174" i="71"/>
  <c r="F173" i="71"/>
  <c r="F192" i="71"/>
  <c r="F172" i="71"/>
  <c r="F191" i="71"/>
  <c r="F209" i="71"/>
  <c r="Q171" i="71"/>
  <c r="Q207" i="71"/>
  <c r="Q189" i="71"/>
  <c r="M171" i="71"/>
  <c r="M207" i="71"/>
  <c r="M189" i="71"/>
  <c r="I171" i="71"/>
  <c r="I207" i="71"/>
  <c r="I189" i="71"/>
  <c r="E171" i="71"/>
  <c r="E207" i="71"/>
  <c r="E189" i="71"/>
  <c r="O146" i="48"/>
  <c r="K146" i="49"/>
  <c r="K169" i="71"/>
  <c r="K187" i="71"/>
  <c r="K179" i="71"/>
  <c r="G144" i="48"/>
  <c r="G179" i="71"/>
  <c r="G169" i="71"/>
  <c r="G215" i="71"/>
  <c r="G187" i="71"/>
  <c r="C144" i="49"/>
  <c r="C185" i="71"/>
  <c r="C167" i="71"/>
  <c r="H182" i="70"/>
  <c r="H202" i="70"/>
  <c r="H183" i="70"/>
  <c r="H201" i="70"/>
  <c r="H181" i="70"/>
  <c r="P27" i="70"/>
  <c r="O199" i="70"/>
  <c r="O180" i="70"/>
  <c r="J178" i="70"/>
  <c r="J197" i="70"/>
  <c r="J198" i="70"/>
  <c r="J179" i="70"/>
  <c r="Q195" i="70"/>
  <c r="Q176" i="70"/>
  <c r="O125" i="49"/>
  <c r="K125" i="48"/>
  <c r="K125" i="49"/>
  <c r="G128" i="48"/>
  <c r="G125" i="48"/>
  <c r="G191" i="70"/>
  <c r="G172" i="70"/>
  <c r="G190" i="70"/>
  <c r="G171" i="70"/>
  <c r="C193" i="70"/>
  <c r="C184" i="70"/>
  <c r="C174" i="70"/>
  <c r="N205" i="69"/>
  <c r="N186" i="69"/>
  <c r="P183" i="69"/>
  <c r="P182" i="69"/>
  <c r="P202" i="69"/>
  <c r="P201" i="69"/>
  <c r="P181" i="69"/>
  <c r="O199" i="69"/>
  <c r="O180" i="69"/>
  <c r="O106" i="48"/>
  <c r="O191" i="69"/>
  <c r="O172" i="69"/>
  <c r="O190" i="69"/>
  <c r="O171" i="69"/>
  <c r="K106" i="49"/>
  <c r="K193" i="69"/>
  <c r="K184" i="69"/>
  <c r="K174" i="69"/>
  <c r="G193" i="69"/>
  <c r="G174" i="69"/>
  <c r="G184" i="69"/>
  <c r="C193" i="69"/>
  <c r="C184" i="69"/>
  <c r="C174" i="69"/>
  <c r="I228" i="68"/>
  <c r="I276" i="68"/>
  <c r="I252" i="68"/>
  <c r="H33" i="68"/>
  <c r="G248" i="68"/>
  <c r="G247" i="68"/>
  <c r="G249" i="68"/>
  <c r="D33" i="68"/>
  <c r="C248" i="68"/>
  <c r="C249" i="68"/>
  <c r="E268" i="68"/>
  <c r="E244" i="68"/>
  <c r="E243" i="68"/>
  <c r="E267" i="68"/>
  <c r="E245" i="68"/>
  <c r="P30" i="68"/>
  <c r="P242" i="68"/>
  <c r="P266" i="68"/>
  <c r="O28" i="68"/>
  <c r="N238" i="68"/>
  <c r="N262" i="68"/>
  <c r="Q82" i="50"/>
  <c r="Q235" i="68"/>
  <c r="M85" i="49"/>
  <c r="M235" i="68"/>
  <c r="L205" i="67"/>
  <c r="H79" i="42"/>
  <c r="H45" i="67"/>
  <c r="H73" i="67" s="1"/>
  <c r="Q199" i="67"/>
  <c r="M73" i="42"/>
  <c r="M41" i="67"/>
  <c r="M69" i="67" s="1"/>
  <c r="H216" i="67"/>
  <c r="H197" i="67"/>
  <c r="H198" i="67"/>
  <c r="H196" i="67"/>
  <c r="H215" i="67"/>
  <c r="Q63" i="48"/>
  <c r="Q66" i="49"/>
  <c r="Q7" i="67"/>
  <c r="M63" i="50"/>
  <c r="M7" i="67"/>
  <c r="I63" i="50"/>
  <c r="E63" i="48"/>
  <c r="P205" i="66"/>
  <c r="L60" i="42"/>
  <c r="L45" i="66"/>
  <c r="L73" i="66" s="1"/>
  <c r="M199" i="66"/>
  <c r="I54" i="42"/>
  <c r="I41" i="66"/>
  <c r="I69" i="66" s="1"/>
  <c r="H51" i="42"/>
  <c r="H40" i="66"/>
  <c r="H68" i="66" s="1"/>
  <c r="O50" i="42"/>
  <c r="O39" i="66"/>
  <c r="O67" i="66" s="1"/>
  <c r="K214" i="66"/>
  <c r="K195" i="66"/>
  <c r="N48" i="42"/>
  <c r="N37" i="66"/>
  <c r="F48" i="42"/>
  <c r="F37" i="66"/>
  <c r="Q44" i="50"/>
  <c r="M44" i="49"/>
  <c r="I47" i="49"/>
  <c r="I193" i="66"/>
  <c r="I203" i="66"/>
  <c r="E44" i="50"/>
  <c r="E192" i="66"/>
  <c r="O204" i="65"/>
  <c r="O223" i="65"/>
  <c r="N201" i="65"/>
  <c r="N202" i="65"/>
  <c r="J202" i="65"/>
  <c r="J201" i="65"/>
  <c r="L216" i="65"/>
  <c r="L198" i="65"/>
  <c r="L215" i="65"/>
  <c r="L197" i="65"/>
  <c r="H198" i="65"/>
  <c r="H197" i="65"/>
  <c r="H216" i="65"/>
  <c r="H196" i="65"/>
  <c r="K214" i="65"/>
  <c r="K195" i="65"/>
  <c r="G214" i="65"/>
  <c r="G195" i="65"/>
  <c r="Q28" i="49"/>
  <c r="Q191" i="65"/>
  <c r="Q190" i="65"/>
  <c r="Q209" i="65"/>
  <c r="M28" i="49"/>
  <c r="I193" i="65"/>
  <c r="I222" i="65"/>
  <c r="E28" i="49"/>
  <c r="G249" i="64"/>
  <c r="G228" i="64"/>
  <c r="F248" i="64"/>
  <c r="F227" i="64"/>
  <c r="Q225" i="64"/>
  <c r="Q224" i="64"/>
  <c r="Q223" i="64"/>
  <c r="M225" i="64"/>
  <c r="M224" i="64"/>
  <c r="M223" i="64"/>
  <c r="F218" i="64"/>
  <c r="F239" i="64"/>
  <c r="E217" i="64"/>
  <c r="E238" i="64"/>
  <c r="P4" i="49"/>
  <c r="L4" i="49"/>
  <c r="L215" i="64"/>
  <c r="L226" i="64"/>
  <c r="H4" i="49"/>
  <c r="H233" i="64"/>
  <c r="H212" i="64"/>
  <c r="H213" i="64"/>
  <c r="B251" i="68"/>
  <c r="B235" i="68"/>
  <c r="B63" i="49"/>
  <c r="B191" i="67"/>
  <c r="B190" i="67"/>
  <c r="B209" i="67"/>
  <c r="B191" i="66"/>
  <c r="B209" i="66"/>
  <c r="B190" i="66"/>
  <c r="B28" i="49"/>
  <c r="E179" i="66"/>
  <c r="I370" i="72"/>
  <c r="D342" i="65"/>
  <c r="D183" i="68"/>
  <c r="D255" i="68" s="1"/>
  <c r="O185" i="65"/>
  <c r="O160" i="68"/>
  <c r="J428" i="64"/>
  <c r="Q379" i="72"/>
  <c r="N194" i="70"/>
  <c r="N137" i="70"/>
  <c r="N93" i="69"/>
  <c r="N131" i="69" s="1"/>
  <c r="N175" i="69"/>
  <c r="C183" i="68"/>
  <c r="C255" i="68" s="1"/>
  <c r="Q148" i="64"/>
  <c r="N183" i="65"/>
  <c r="O181" i="67"/>
  <c r="L112" i="65"/>
  <c r="Q206" i="72"/>
  <c r="P378" i="72"/>
  <c r="P359" i="72"/>
  <c r="P360" i="72"/>
  <c r="P376" i="72"/>
  <c r="P377" i="72"/>
  <c r="P358" i="72"/>
  <c r="L164" i="59"/>
  <c r="F162" i="59"/>
  <c r="H381" i="71"/>
  <c r="H363" i="71"/>
  <c r="D360" i="71"/>
  <c r="D377" i="71"/>
  <c r="D359" i="71"/>
  <c r="D378" i="71"/>
  <c r="L146" i="58"/>
  <c r="N144" i="58"/>
  <c r="H378" i="70"/>
  <c r="H397" i="70"/>
  <c r="P128" i="58"/>
  <c r="F125" i="59"/>
  <c r="L378" i="69"/>
  <c r="L397" i="69"/>
  <c r="L109" i="58"/>
  <c r="F106" i="58"/>
  <c r="D471" i="68"/>
  <c r="D495" i="68"/>
  <c r="L480" i="68"/>
  <c r="L456" i="68"/>
  <c r="L504" i="68"/>
  <c r="H82" i="59"/>
  <c r="N397" i="67"/>
  <c r="N378" i="67"/>
  <c r="P372" i="67"/>
  <c r="P391" i="67"/>
  <c r="H368" i="67"/>
  <c r="H387" i="67"/>
  <c r="H406" i="67"/>
  <c r="H63" i="60"/>
  <c r="N378" i="66"/>
  <c r="N397" i="66"/>
  <c r="N374" i="66"/>
  <c r="N394" i="66"/>
  <c r="N373" i="66"/>
  <c r="N375" i="66"/>
  <c r="N393" i="66"/>
  <c r="J371" i="66"/>
  <c r="J370" i="66"/>
  <c r="J389" i="66"/>
  <c r="J390" i="66"/>
  <c r="J408" i="66"/>
  <c r="J388" i="66"/>
  <c r="J369" i="66"/>
  <c r="N47" i="58"/>
  <c r="P44" i="59"/>
  <c r="P364" i="66"/>
  <c r="P382" i="66"/>
  <c r="P383" i="66"/>
  <c r="P385" i="66"/>
  <c r="P401" i="66"/>
  <c r="P363" i="66"/>
  <c r="P366" i="66"/>
  <c r="N374" i="65"/>
  <c r="N394" i="65"/>
  <c r="N393" i="65"/>
  <c r="N375" i="65"/>
  <c r="F28" i="58"/>
  <c r="H363" i="65"/>
  <c r="H385" i="65"/>
  <c r="H366" i="65"/>
  <c r="H382" i="65"/>
  <c r="H383" i="65"/>
  <c r="H364" i="65"/>
  <c r="H401" i="65"/>
  <c r="F413" i="64"/>
  <c r="F434" i="64"/>
  <c r="H411" i="64"/>
  <c r="H433" i="64"/>
  <c r="H412" i="64"/>
  <c r="H453" i="64"/>
  <c r="H410" i="64"/>
  <c r="H432" i="64"/>
  <c r="C106" i="59"/>
  <c r="C28" i="58"/>
  <c r="O181" i="72"/>
  <c r="O199" i="72"/>
  <c r="N180" i="72"/>
  <c r="N198" i="72"/>
  <c r="N216" i="72"/>
  <c r="Q172" i="42"/>
  <c r="Q42" i="72"/>
  <c r="Q70" i="72" s="1"/>
  <c r="P171" i="42"/>
  <c r="P41" i="72"/>
  <c r="P69" i="72" s="1"/>
  <c r="D171" i="42"/>
  <c r="D41" i="72"/>
  <c r="D69" i="72" s="1"/>
  <c r="N167" i="42"/>
  <c r="N39" i="72"/>
  <c r="N67" i="72" s="1"/>
  <c r="L164" i="48"/>
  <c r="L164" i="49"/>
  <c r="C181" i="71"/>
  <c r="C199" i="71"/>
  <c r="F216" i="71"/>
  <c r="F198" i="71"/>
  <c r="F180" i="71"/>
  <c r="I27" i="71"/>
  <c r="H175" i="71"/>
  <c r="H193" i="71"/>
  <c r="L144" i="48"/>
  <c r="L187" i="71"/>
  <c r="L179" i="71"/>
  <c r="L215" i="71"/>
  <c r="L170" i="71"/>
  <c r="L169" i="71"/>
  <c r="O186" i="70"/>
  <c r="O205" i="70"/>
  <c r="P180" i="70"/>
  <c r="P199" i="70"/>
  <c r="N176" i="70"/>
  <c r="N195" i="70"/>
  <c r="H125" i="48"/>
  <c r="H128" i="48"/>
  <c r="K113" i="42"/>
  <c r="K40" i="69"/>
  <c r="Q110" i="42"/>
  <c r="Q37" i="69"/>
  <c r="P106" i="49"/>
  <c r="P7" i="69"/>
  <c r="D109" i="49"/>
  <c r="D184" i="69"/>
  <c r="D193" i="69"/>
  <c r="D203" i="69"/>
  <c r="D174" i="69"/>
  <c r="M251" i="68"/>
  <c r="O246" i="68"/>
  <c r="H241" i="68"/>
  <c r="H240" i="68"/>
  <c r="H264" i="68"/>
  <c r="H239" i="68"/>
  <c r="G238" i="68"/>
  <c r="G262" i="68"/>
  <c r="J82" i="50"/>
  <c r="E205" i="67"/>
  <c r="J199" i="67"/>
  <c r="J191" i="67"/>
  <c r="J209" i="67"/>
  <c r="J190" i="67"/>
  <c r="E205" i="66"/>
  <c r="J44" i="50"/>
  <c r="H204" i="65"/>
  <c r="H223" i="65"/>
  <c r="I229" i="64"/>
  <c r="F225" i="64"/>
  <c r="F224" i="64"/>
  <c r="M4" i="49"/>
  <c r="M191" i="64"/>
  <c r="M212" i="64"/>
  <c r="M233" i="64"/>
  <c r="M213" i="64"/>
  <c r="B171" i="72"/>
  <c r="B189" i="72"/>
  <c r="B207" i="72"/>
  <c r="B171" i="71"/>
  <c r="B189" i="71"/>
  <c r="B207" i="71"/>
  <c r="H99" i="67"/>
  <c r="Q215" i="68"/>
  <c r="N370" i="71"/>
  <c r="N316" i="71"/>
  <c r="D183" i="65"/>
  <c r="M172" i="66"/>
  <c r="B171" i="67"/>
  <c r="B184" i="66"/>
  <c r="B146" i="66"/>
  <c r="N367" i="67"/>
  <c r="N392" i="66"/>
  <c r="D146" i="65"/>
  <c r="B160" i="64"/>
  <c r="J179" i="65"/>
  <c r="M219" i="68"/>
  <c r="M171" i="68"/>
  <c r="C503" i="68"/>
  <c r="L317" i="64"/>
  <c r="G373" i="70"/>
  <c r="F352" i="72"/>
  <c r="Q352" i="72"/>
  <c r="K376" i="67"/>
  <c r="E215" i="65"/>
  <c r="B213" i="66"/>
  <c r="K239" i="68"/>
  <c r="C206" i="72"/>
  <c r="O134" i="72"/>
  <c r="O188" i="72"/>
  <c r="Q215" i="66"/>
  <c r="I237" i="64"/>
  <c r="H231" i="68"/>
  <c r="P175" i="69"/>
  <c r="M367" i="65"/>
  <c r="J215" i="65"/>
  <c r="K137" i="65"/>
  <c r="K194" i="65"/>
  <c r="B129" i="71"/>
  <c r="P66" i="48"/>
  <c r="P211" i="68"/>
  <c r="L218" i="68"/>
  <c r="D224" i="68"/>
  <c r="G7" i="48"/>
  <c r="F25" i="48"/>
  <c r="H405" i="65"/>
  <c r="P323" i="70"/>
  <c r="M373" i="66"/>
  <c r="M505" i="68"/>
  <c r="P407" i="68"/>
  <c r="P479" i="68"/>
  <c r="P377" i="68"/>
  <c r="L323" i="66"/>
  <c r="P435" i="64"/>
  <c r="N449" i="64"/>
  <c r="N380" i="64"/>
  <c r="L147" i="71"/>
  <c r="G395" i="65"/>
  <c r="P215" i="66"/>
  <c r="Q197" i="72"/>
  <c r="D135" i="68"/>
  <c r="N206" i="71"/>
  <c r="I150" i="67"/>
  <c r="I194" i="70"/>
  <c r="I137" i="70"/>
  <c r="C131" i="70"/>
  <c r="G200" i="67"/>
  <c r="M93" i="70"/>
  <c r="M131" i="70" s="1"/>
  <c r="M175" i="70"/>
  <c r="B197" i="71"/>
  <c r="G47" i="48"/>
  <c r="H173" i="67"/>
  <c r="Q219" i="68"/>
  <c r="Q171" i="68"/>
  <c r="L223" i="68"/>
  <c r="L175" i="68"/>
  <c r="B111" i="64"/>
  <c r="B153" i="64" s="1"/>
  <c r="J25" i="48"/>
  <c r="D174" i="65"/>
  <c r="H47" i="48"/>
  <c r="Q176" i="66"/>
  <c r="N177" i="66"/>
  <c r="N139" i="66"/>
  <c r="O184" i="66"/>
  <c r="O146" i="66"/>
  <c r="Q180" i="67"/>
  <c r="L184" i="67"/>
  <c r="L146" i="67"/>
  <c r="I212" i="68"/>
  <c r="I28" i="48"/>
  <c r="C44" i="48"/>
  <c r="E174" i="66"/>
  <c r="H63" i="48"/>
  <c r="H178" i="67"/>
  <c r="C99" i="67"/>
  <c r="C175" i="67" s="1"/>
  <c r="C181" i="67"/>
  <c r="E184" i="67"/>
  <c r="M184" i="67"/>
  <c r="B226" i="68"/>
  <c r="P209" i="68"/>
  <c r="E414" i="67"/>
  <c r="J353" i="68"/>
  <c r="J401" i="68" s="1"/>
  <c r="J379" i="71"/>
  <c r="C304" i="65"/>
  <c r="C323" i="65" s="1"/>
  <c r="E376" i="70"/>
  <c r="G329" i="65"/>
  <c r="G386" i="65"/>
  <c r="G304" i="65"/>
  <c r="G323" i="65" s="1"/>
  <c r="N373" i="65"/>
  <c r="Q392" i="65"/>
  <c r="F124" i="50"/>
  <c r="J150" i="69"/>
  <c r="N216" i="64"/>
  <c r="F194" i="71"/>
  <c r="K170" i="71"/>
  <c r="O215" i="67"/>
  <c r="F129" i="72"/>
  <c r="M194" i="67"/>
  <c r="J163" i="64"/>
  <c r="I161" i="50"/>
  <c r="I194" i="65"/>
  <c r="I112" i="65"/>
  <c r="L237" i="68"/>
  <c r="N363" i="72"/>
  <c r="N381" i="72"/>
  <c r="P357" i="72"/>
  <c r="P375" i="72"/>
  <c r="N164" i="58"/>
  <c r="P162" i="59"/>
  <c r="L162" i="59"/>
  <c r="H351" i="72"/>
  <c r="H349" i="72"/>
  <c r="H367" i="72"/>
  <c r="H369" i="72"/>
  <c r="F363" i="71"/>
  <c r="F381" i="71"/>
  <c r="P357" i="71"/>
  <c r="P375" i="71"/>
  <c r="N146" i="59"/>
  <c r="P144" i="59"/>
  <c r="L144" i="58"/>
  <c r="H367" i="71"/>
  <c r="H349" i="71"/>
  <c r="H369" i="71"/>
  <c r="H351" i="71"/>
  <c r="F378" i="70"/>
  <c r="F397" i="70"/>
  <c r="F375" i="70"/>
  <c r="F394" i="70"/>
  <c r="F374" i="70"/>
  <c r="F393" i="70"/>
  <c r="D391" i="70"/>
  <c r="D372" i="70"/>
  <c r="L368" i="70"/>
  <c r="L387" i="70"/>
  <c r="H368" i="70"/>
  <c r="H367" i="70"/>
  <c r="H387" i="70"/>
  <c r="F128" i="59"/>
  <c r="L385" i="70"/>
  <c r="L366" i="70"/>
  <c r="L364" i="70"/>
  <c r="L382" i="70"/>
  <c r="L383" i="70"/>
  <c r="L363" i="70"/>
  <c r="H125" i="58"/>
  <c r="D125" i="58"/>
  <c r="J378" i="69"/>
  <c r="J397" i="69"/>
  <c r="F375" i="69"/>
  <c r="F394" i="69"/>
  <c r="F374" i="69"/>
  <c r="F393" i="69"/>
  <c r="D372" i="69"/>
  <c r="D391" i="69"/>
  <c r="N109" i="59"/>
  <c r="J109" i="59"/>
  <c r="P106" i="58"/>
  <c r="L106" i="59"/>
  <c r="D385" i="69"/>
  <c r="D363" i="69"/>
  <c r="D364" i="69"/>
  <c r="D382" i="69"/>
  <c r="D366" i="69"/>
  <c r="D383" i="69"/>
  <c r="F517" i="68"/>
  <c r="F469" i="68"/>
  <c r="F468" i="68"/>
  <c r="F493" i="68"/>
  <c r="J464" i="68"/>
  <c r="J488" i="68"/>
  <c r="P483" i="68"/>
  <c r="P458" i="68"/>
  <c r="P482" i="68"/>
  <c r="P459" i="68"/>
  <c r="P481" i="68"/>
  <c r="P506" i="68"/>
  <c r="P457" i="68"/>
  <c r="N456" i="68"/>
  <c r="N504" i="68"/>
  <c r="N480" i="68"/>
  <c r="F456" i="68"/>
  <c r="F504" i="68"/>
  <c r="F480" i="68"/>
  <c r="L85" i="59"/>
  <c r="H85" i="59"/>
  <c r="J82" i="58"/>
  <c r="J451" i="68"/>
  <c r="J475" i="68"/>
  <c r="J452" i="68"/>
  <c r="J476" i="68"/>
  <c r="J478" i="68"/>
  <c r="J499" i="68"/>
  <c r="J454" i="68"/>
  <c r="L378" i="67"/>
  <c r="L397" i="67"/>
  <c r="J415" i="67"/>
  <c r="J377" i="67"/>
  <c r="J396" i="67"/>
  <c r="J376" i="67"/>
  <c r="H374" i="67"/>
  <c r="H373" i="67"/>
  <c r="H393" i="67"/>
  <c r="H394" i="67"/>
  <c r="H375" i="67"/>
  <c r="N391" i="67"/>
  <c r="N372" i="67"/>
  <c r="H66" i="58"/>
  <c r="D66" i="59"/>
  <c r="N63" i="60"/>
  <c r="J63" i="59"/>
  <c r="H397" i="66"/>
  <c r="H378" i="66"/>
  <c r="F396" i="66"/>
  <c r="F395" i="66"/>
  <c r="F415" i="66"/>
  <c r="F377" i="66"/>
  <c r="L375" i="66"/>
  <c r="L393" i="66"/>
  <c r="L373" i="66"/>
  <c r="L394" i="66"/>
  <c r="L374" i="66"/>
  <c r="L392" i="66"/>
  <c r="N391" i="66"/>
  <c r="N372" i="66"/>
  <c r="P390" i="66"/>
  <c r="P371" i="66"/>
  <c r="P370" i="66"/>
  <c r="P389" i="66"/>
  <c r="P408" i="66"/>
  <c r="D371" i="66"/>
  <c r="D390" i="66"/>
  <c r="D370" i="66"/>
  <c r="D408" i="66"/>
  <c r="D389" i="66"/>
  <c r="P47" i="58"/>
  <c r="D47" i="58"/>
  <c r="N364" i="66"/>
  <c r="N382" i="66"/>
  <c r="N383" i="66"/>
  <c r="N366" i="66"/>
  <c r="N385" i="66"/>
  <c r="N363" i="66"/>
  <c r="N401" i="66"/>
  <c r="J44" i="58"/>
  <c r="F44" i="60"/>
  <c r="F383" i="66"/>
  <c r="F382" i="66"/>
  <c r="F366" i="66"/>
  <c r="F364" i="66"/>
  <c r="F363" i="66"/>
  <c r="F401" i="66"/>
  <c r="F385" i="66"/>
  <c r="D378" i="65"/>
  <c r="D397" i="65"/>
  <c r="L375" i="65"/>
  <c r="L394" i="65"/>
  <c r="L393" i="65"/>
  <c r="L374" i="65"/>
  <c r="D394" i="65"/>
  <c r="D375" i="65"/>
  <c r="D393" i="65"/>
  <c r="D374" i="65"/>
  <c r="N368" i="65"/>
  <c r="N406" i="65"/>
  <c r="N387" i="65"/>
  <c r="H28" i="58"/>
  <c r="D28" i="58"/>
  <c r="N25" i="60"/>
  <c r="J25" i="59"/>
  <c r="F25" i="58"/>
  <c r="H420" i="64"/>
  <c r="H441" i="64"/>
  <c r="H439" i="64"/>
  <c r="H418" i="64"/>
  <c r="H438" i="64"/>
  <c r="H460" i="64"/>
  <c r="H417" i="64"/>
  <c r="N437" i="64"/>
  <c r="N416" i="64"/>
  <c r="N415" i="64"/>
  <c r="N436" i="64"/>
  <c r="F436" i="64"/>
  <c r="F416" i="64"/>
  <c r="F415" i="64"/>
  <c r="F437" i="64"/>
  <c r="F414" i="64"/>
  <c r="D413" i="64"/>
  <c r="D434" i="64"/>
  <c r="F411" i="64"/>
  <c r="F433" i="64"/>
  <c r="F453" i="64"/>
  <c r="F412" i="64"/>
  <c r="F432" i="64"/>
  <c r="F410" i="64"/>
  <c r="N408" i="64"/>
  <c r="N450" i="64"/>
  <c r="N429" i="64"/>
  <c r="P7" i="59"/>
  <c r="L7" i="59"/>
  <c r="N4" i="58"/>
  <c r="F4" i="59"/>
  <c r="C351" i="71"/>
  <c r="C369" i="71"/>
  <c r="C349" i="71"/>
  <c r="C367" i="71"/>
  <c r="C63" i="58"/>
  <c r="C374" i="70"/>
  <c r="C394" i="70"/>
  <c r="C373" i="70"/>
  <c r="C393" i="70"/>
  <c r="C375" i="70"/>
  <c r="C464" i="68"/>
  <c r="C488" i="68"/>
  <c r="C66" i="59"/>
  <c r="C378" i="65"/>
  <c r="C397" i="65"/>
  <c r="P176" i="42"/>
  <c r="P44" i="72"/>
  <c r="P72" i="72" s="1"/>
  <c r="L180" i="72"/>
  <c r="L216" i="72"/>
  <c r="L198" i="72"/>
  <c r="O172" i="42"/>
  <c r="O42" i="72"/>
  <c r="O70" i="72" s="1"/>
  <c r="C196" i="72"/>
  <c r="C178" i="72"/>
  <c r="C195" i="72"/>
  <c r="C177" i="72"/>
  <c r="I174" i="72"/>
  <c r="I209" i="72"/>
  <c r="I173" i="72"/>
  <c r="I172" i="72"/>
  <c r="I192" i="72"/>
  <c r="I191" i="72"/>
  <c r="E209" i="72"/>
  <c r="E173" i="72"/>
  <c r="E174" i="72"/>
  <c r="E191" i="72"/>
  <c r="E192" i="72"/>
  <c r="E208" i="72"/>
  <c r="E172" i="72"/>
  <c r="P207" i="72"/>
  <c r="P171" i="72"/>
  <c r="P189" i="72"/>
  <c r="L171" i="72"/>
  <c r="L189" i="72"/>
  <c r="L207" i="72"/>
  <c r="H189" i="72"/>
  <c r="H171" i="72"/>
  <c r="H207" i="72"/>
  <c r="D171" i="72"/>
  <c r="D189" i="72"/>
  <c r="D207" i="72"/>
  <c r="N164" i="48"/>
  <c r="N169" i="72"/>
  <c r="N187" i="72"/>
  <c r="J162" i="48"/>
  <c r="J185" i="72"/>
  <c r="J167" i="72"/>
  <c r="F162" i="48"/>
  <c r="I199" i="71"/>
  <c r="I181" i="71"/>
  <c r="O177" i="71"/>
  <c r="O195" i="71"/>
  <c r="O176" i="71"/>
  <c r="O178" i="71"/>
  <c r="O196" i="71"/>
  <c r="N175" i="71"/>
  <c r="N193" i="71"/>
  <c r="M174" i="71"/>
  <c r="M192" i="71"/>
  <c r="M209" i="71"/>
  <c r="M191" i="71"/>
  <c r="M173" i="71"/>
  <c r="I209" i="71"/>
  <c r="I174" i="71"/>
  <c r="I208" i="71"/>
  <c r="I192" i="71"/>
  <c r="I173" i="71"/>
  <c r="I191" i="71"/>
  <c r="N144" i="48"/>
  <c r="J144" i="49"/>
  <c r="J169" i="71"/>
  <c r="J179" i="71"/>
  <c r="J187" i="71"/>
  <c r="F144" i="48"/>
  <c r="F185" i="71"/>
  <c r="F167" i="71"/>
  <c r="E205" i="70"/>
  <c r="E186" i="70"/>
  <c r="P185" i="70"/>
  <c r="P223" i="70"/>
  <c r="P204" i="70"/>
  <c r="L185" i="70"/>
  <c r="L223" i="70"/>
  <c r="L204" i="70"/>
  <c r="H185" i="70"/>
  <c r="H223" i="70"/>
  <c r="H204" i="70"/>
  <c r="D185" i="70"/>
  <c r="D223" i="70"/>
  <c r="D204" i="70"/>
  <c r="G182" i="70"/>
  <c r="G201" i="70"/>
  <c r="G183" i="70"/>
  <c r="G202" i="70"/>
  <c r="G181" i="70"/>
  <c r="J199" i="70"/>
  <c r="J180" i="70"/>
  <c r="P176" i="70"/>
  <c r="P195" i="70"/>
  <c r="N125" i="49"/>
  <c r="J128" i="49"/>
  <c r="J172" i="70"/>
  <c r="J171" i="70"/>
  <c r="J190" i="70"/>
  <c r="J191" i="70"/>
  <c r="F191" i="70"/>
  <c r="E205" i="69"/>
  <c r="E186" i="69"/>
  <c r="P223" i="69"/>
  <c r="P204" i="69"/>
  <c r="P185" i="69"/>
  <c r="L185" i="69"/>
  <c r="L204" i="69"/>
  <c r="L223" i="69"/>
  <c r="H204" i="69"/>
  <c r="H185" i="69"/>
  <c r="H223" i="69"/>
  <c r="D185" i="69"/>
  <c r="D204" i="69"/>
  <c r="D223" i="69"/>
  <c r="G202" i="69"/>
  <c r="G182" i="69"/>
  <c r="G201" i="69"/>
  <c r="G183" i="69"/>
  <c r="G200" i="69"/>
  <c r="J180" i="69"/>
  <c r="J199" i="69"/>
  <c r="N109" i="49"/>
  <c r="J109" i="48"/>
  <c r="J109" i="49"/>
  <c r="F106" i="48"/>
  <c r="H252" i="68"/>
  <c r="H276" i="68"/>
  <c r="I222" i="68"/>
  <c r="I246" i="68"/>
  <c r="P245" i="68"/>
  <c r="P244" i="68"/>
  <c r="P243" i="68"/>
  <c r="P268" i="68"/>
  <c r="H245" i="68"/>
  <c r="H244" i="68"/>
  <c r="H268" i="68"/>
  <c r="H243" i="68"/>
  <c r="N241" i="68"/>
  <c r="N264" i="68"/>
  <c r="N240" i="68"/>
  <c r="J241" i="68"/>
  <c r="J264" i="68"/>
  <c r="J240" i="68"/>
  <c r="E262" i="68"/>
  <c r="E238" i="68"/>
  <c r="P85" i="49"/>
  <c r="L82" i="50"/>
  <c r="L236" i="68"/>
  <c r="L274" i="68"/>
  <c r="L250" i="68"/>
  <c r="H82" i="50"/>
  <c r="D82" i="49"/>
  <c r="D233" i="68"/>
  <c r="D234" i="68"/>
  <c r="D257" i="68"/>
  <c r="C205" i="67"/>
  <c r="O30" i="67"/>
  <c r="N204" i="67"/>
  <c r="N223" i="67"/>
  <c r="J223" i="67"/>
  <c r="J204" i="67"/>
  <c r="G30" i="67"/>
  <c r="F223" i="67"/>
  <c r="F204" i="67"/>
  <c r="Q202" i="67"/>
  <c r="Q201" i="67"/>
  <c r="F195" i="67"/>
  <c r="F214" i="67"/>
  <c r="P66" i="49"/>
  <c r="L66" i="49"/>
  <c r="H63" i="49"/>
  <c r="D193" i="67"/>
  <c r="D203" i="67"/>
  <c r="N204" i="66"/>
  <c r="N223" i="66"/>
  <c r="E183" i="66"/>
  <c r="E201" i="66"/>
  <c r="E202" i="66"/>
  <c r="L199" i="66"/>
  <c r="D199" i="66"/>
  <c r="O198" i="66"/>
  <c r="O197" i="66"/>
  <c r="O196" i="66"/>
  <c r="O216" i="66"/>
  <c r="K179" i="66"/>
  <c r="K198" i="66"/>
  <c r="K197" i="66"/>
  <c r="K216" i="66"/>
  <c r="C198" i="66"/>
  <c r="C216" i="66"/>
  <c r="C197" i="66"/>
  <c r="P209" i="66"/>
  <c r="P191" i="66"/>
  <c r="P190" i="66"/>
  <c r="H47" i="49"/>
  <c r="H44" i="49"/>
  <c r="D44" i="48"/>
  <c r="D44" i="49"/>
  <c r="F204" i="65"/>
  <c r="F223" i="65"/>
  <c r="O198" i="65"/>
  <c r="O197" i="65"/>
  <c r="O196" i="65"/>
  <c r="O216" i="65"/>
  <c r="G25" i="65"/>
  <c r="F195" i="65"/>
  <c r="F214" i="65"/>
  <c r="P28" i="49"/>
  <c r="L193" i="65"/>
  <c r="L222" i="65"/>
  <c r="F228" i="64"/>
  <c r="F249" i="64"/>
  <c r="E227" i="64"/>
  <c r="E248" i="64"/>
  <c r="D224" i="64"/>
  <c r="D225" i="64"/>
  <c r="K222" i="64"/>
  <c r="C222" i="64"/>
  <c r="N221" i="64"/>
  <c r="N241" i="64"/>
  <c r="N220" i="64"/>
  <c r="M239" i="64"/>
  <c r="M218" i="64"/>
  <c r="L238" i="64"/>
  <c r="L217" i="64"/>
  <c r="O7" i="49"/>
  <c r="O213" i="64"/>
  <c r="O233" i="64"/>
  <c r="O212" i="64"/>
  <c r="K4" i="49"/>
  <c r="K233" i="64"/>
  <c r="K213" i="64"/>
  <c r="K212" i="64"/>
  <c r="G4" i="50"/>
  <c r="C4" i="50"/>
  <c r="C7" i="49"/>
  <c r="B125" i="49"/>
  <c r="B190" i="69"/>
  <c r="B171" i="69"/>
  <c r="B172" i="69"/>
  <c r="B191" i="69"/>
  <c r="B241" i="68"/>
  <c r="B240" i="68"/>
  <c r="B239" i="68"/>
  <c r="M215" i="68"/>
  <c r="M167" i="68"/>
  <c r="G388" i="66"/>
  <c r="D143" i="67"/>
  <c r="D218" i="68"/>
  <c r="N317" i="64"/>
  <c r="H194" i="72"/>
  <c r="L207" i="70"/>
  <c r="O170" i="72"/>
  <c r="J184" i="65"/>
  <c r="J146" i="65"/>
  <c r="J183" i="65"/>
  <c r="C405" i="67"/>
  <c r="F503" i="68"/>
  <c r="H215" i="66"/>
  <c r="N143" i="65"/>
  <c r="B161" i="50"/>
  <c r="D93" i="72"/>
  <c r="D129" i="72" s="1"/>
  <c r="P213" i="66"/>
  <c r="F160" i="68"/>
  <c r="E220" i="68"/>
  <c r="C178" i="67"/>
  <c r="D184" i="67"/>
  <c r="D146" i="67"/>
  <c r="H407" i="65"/>
  <c r="D194" i="64"/>
  <c r="L414" i="67"/>
  <c r="O405" i="66"/>
  <c r="P163" i="64"/>
  <c r="O247" i="64"/>
  <c r="P168" i="64"/>
  <c r="H200" i="70"/>
  <c r="F247" i="68"/>
  <c r="H164" i="59"/>
  <c r="J349" i="72"/>
  <c r="J351" i="72"/>
  <c r="J369" i="72"/>
  <c r="J367" i="72"/>
  <c r="H146" i="58"/>
  <c r="F351" i="71"/>
  <c r="F349" i="71"/>
  <c r="F369" i="71"/>
  <c r="F367" i="71"/>
  <c r="P375" i="70"/>
  <c r="P393" i="70"/>
  <c r="P374" i="70"/>
  <c r="P392" i="70"/>
  <c r="P394" i="70"/>
  <c r="P373" i="70"/>
  <c r="H128" i="59"/>
  <c r="F376" i="69"/>
  <c r="H374" i="69"/>
  <c r="H375" i="69"/>
  <c r="H393" i="69"/>
  <c r="H373" i="69"/>
  <c r="H394" i="69"/>
  <c r="H109" i="59"/>
  <c r="J106" i="58"/>
  <c r="L469" i="68"/>
  <c r="L493" i="68"/>
  <c r="H488" i="68"/>
  <c r="H464" i="68"/>
  <c r="F85" i="59"/>
  <c r="H396" i="67"/>
  <c r="H415" i="67"/>
  <c r="H377" i="67"/>
  <c r="H395" i="67"/>
  <c r="D368" i="67"/>
  <c r="D406" i="67"/>
  <c r="D387" i="67"/>
  <c r="L63" i="59"/>
  <c r="J378" i="66"/>
  <c r="J397" i="66"/>
  <c r="D372" i="66"/>
  <c r="D391" i="66"/>
  <c r="P377" i="65"/>
  <c r="P396" i="65"/>
  <c r="P415" i="65"/>
  <c r="P376" i="65"/>
  <c r="J370" i="65"/>
  <c r="J390" i="65"/>
  <c r="J408" i="65"/>
  <c r="J371" i="65"/>
  <c r="J369" i="65"/>
  <c r="J389" i="65"/>
  <c r="L406" i="65"/>
  <c r="L387" i="65"/>
  <c r="L368" i="65"/>
  <c r="L25" i="59"/>
  <c r="N420" i="64"/>
  <c r="N441" i="64"/>
  <c r="P419" i="64"/>
  <c r="P440" i="64"/>
  <c r="P461" i="64"/>
  <c r="L437" i="64"/>
  <c r="L416" i="64"/>
  <c r="L415" i="64"/>
  <c r="L435" i="64"/>
  <c r="L414" i="64"/>
  <c r="L436" i="64"/>
  <c r="H429" i="64"/>
  <c r="H450" i="64"/>
  <c r="H408" i="64"/>
  <c r="H4" i="59"/>
  <c r="C25" i="58"/>
  <c r="J28" i="72"/>
  <c r="I177" i="72"/>
  <c r="I178" i="72"/>
  <c r="I195" i="72"/>
  <c r="I196" i="72"/>
  <c r="I176" i="72"/>
  <c r="M27" i="72"/>
  <c r="L193" i="72"/>
  <c r="L175" i="72"/>
  <c r="M165" i="42"/>
  <c r="M37" i="72"/>
  <c r="P162" i="48"/>
  <c r="H146" i="49"/>
  <c r="G205" i="70"/>
  <c r="G186" i="70"/>
  <c r="J204" i="70"/>
  <c r="J223" i="70"/>
  <c r="J185" i="70"/>
  <c r="J176" i="70"/>
  <c r="J195" i="70"/>
  <c r="L128" i="48"/>
  <c r="N121" i="42"/>
  <c r="N44" i="69"/>
  <c r="N72" i="69" s="1"/>
  <c r="Q117" i="42"/>
  <c r="Q42" i="69"/>
  <c r="Q70" i="69" s="1"/>
  <c r="H106" i="48"/>
  <c r="H7" i="69"/>
  <c r="K103" i="42"/>
  <c r="K54" i="68"/>
  <c r="K88" i="68" s="1"/>
  <c r="N276" i="68"/>
  <c r="N252" i="68"/>
  <c r="O31" i="68"/>
  <c r="N245" i="68"/>
  <c r="N268" i="68"/>
  <c r="N244" i="68"/>
  <c r="Q242" i="68"/>
  <c r="Q266" i="68"/>
  <c r="N199" i="67"/>
  <c r="N63" i="49"/>
  <c r="P223" i="66"/>
  <c r="P204" i="66"/>
  <c r="G201" i="66"/>
  <c r="G202" i="66"/>
  <c r="G200" i="66"/>
  <c r="I198" i="66"/>
  <c r="I216" i="66"/>
  <c r="I197" i="66"/>
  <c r="N44" i="49"/>
  <c r="N47" i="49"/>
  <c r="M205" i="65"/>
  <c r="J28" i="48"/>
  <c r="J25" i="49"/>
  <c r="D220" i="64"/>
  <c r="D221" i="64"/>
  <c r="D241" i="64"/>
  <c r="B202" i="65"/>
  <c r="B201" i="65"/>
  <c r="P352" i="71"/>
  <c r="F452" i="64"/>
  <c r="H383" i="71"/>
  <c r="C178" i="68"/>
  <c r="F150" i="70"/>
  <c r="N28" i="48"/>
  <c r="I44" i="48"/>
  <c r="G182" i="66"/>
  <c r="E184" i="66"/>
  <c r="P176" i="67"/>
  <c r="E183" i="67"/>
  <c r="P219" i="68"/>
  <c r="P171" i="68"/>
  <c r="C224" i="68"/>
  <c r="E226" i="68"/>
  <c r="J197" i="72"/>
  <c r="N342" i="67"/>
  <c r="L247" i="64"/>
  <c r="L178" i="65"/>
  <c r="D132" i="66"/>
  <c r="J180" i="66"/>
  <c r="B177" i="67"/>
  <c r="J184" i="67"/>
  <c r="K181" i="69"/>
  <c r="J112" i="65"/>
  <c r="C414" i="64"/>
  <c r="E112" i="70"/>
  <c r="E194" i="70"/>
  <c r="E137" i="70"/>
  <c r="M168" i="64"/>
  <c r="P4" i="48"/>
  <c r="D392" i="65"/>
  <c r="D358" i="72"/>
  <c r="G376" i="70"/>
  <c r="N370" i="72"/>
  <c r="N316" i="72"/>
  <c r="E203" i="70"/>
  <c r="B196" i="67"/>
  <c r="G147" i="72"/>
  <c r="E207" i="70"/>
  <c r="G267" i="68"/>
  <c r="I93" i="71"/>
  <c r="Q175" i="68"/>
  <c r="H183" i="68"/>
  <c r="H255" i="68" s="1"/>
  <c r="P197" i="72"/>
  <c r="E203" i="67"/>
  <c r="J193" i="64"/>
  <c r="O111" i="64"/>
  <c r="O195" i="64" s="1"/>
  <c r="P202" i="64"/>
  <c r="P160" i="64"/>
  <c r="K173" i="66"/>
  <c r="Q99" i="67"/>
  <c r="C185" i="67"/>
  <c r="H111" i="64"/>
  <c r="C179" i="66"/>
  <c r="Q181" i="66"/>
  <c r="B180" i="67"/>
  <c r="Q66" i="48"/>
  <c r="J214" i="68"/>
  <c r="Q218" i="68"/>
  <c r="J225" i="68"/>
  <c r="Q316" i="71"/>
  <c r="Q370" i="71"/>
  <c r="C395" i="65"/>
  <c r="D311" i="71"/>
  <c r="N342" i="65"/>
  <c r="G367" i="69"/>
  <c r="P407" i="66"/>
  <c r="L369" i="70"/>
  <c r="J468" i="68"/>
  <c r="J376" i="65"/>
  <c r="H407" i="64"/>
  <c r="K399" i="70"/>
  <c r="Q304" i="67"/>
  <c r="Q323" i="67" s="1"/>
  <c r="Q386" i="67"/>
  <c r="Q329" i="67"/>
  <c r="Q465" i="68"/>
  <c r="M304" i="69"/>
  <c r="K215" i="72"/>
  <c r="L206" i="72"/>
  <c r="N207" i="70"/>
  <c r="D247" i="64"/>
  <c r="N197" i="72"/>
  <c r="G222" i="65"/>
  <c r="B255" i="68"/>
  <c r="K215" i="71"/>
  <c r="M178" i="68"/>
  <c r="M213" i="67"/>
  <c r="Q194" i="70"/>
  <c r="Q137" i="70"/>
  <c r="M388" i="70"/>
  <c r="O215" i="71"/>
  <c r="O131" i="70"/>
  <c r="Q200" i="66"/>
  <c r="C194" i="70"/>
  <c r="M198" i="64"/>
  <c r="M156" i="64"/>
  <c r="L203" i="64"/>
  <c r="G207" i="64"/>
  <c r="Q132" i="65"/>
  <c r="M177" i="65"/>
  <c r="E183" i="65"/>
  <c r="D111" i="64"/>
  <c r="D195" i="64" s="1"/>
  <c r="M197" i="64"/>
  <c r="M202" i="64"/>
  <c r="M160" i="64"/>
  <c r="H172" i="67"/>
  <c r="O216" i="68"/>
  <c r="G405" i="67"/>
  <c r="M196" i="64"/>
  <c r="I201" i="64"/>
  <c r="P172" i="65"/>
  <c r="J99" i="65"/>
  <c r="C177" i="65"/>
  <c r="C139" i="65"/>
  <c r="F182" i="65"/>
  <c r="H184" i="65"/>
  <c r="C177" i="66"/>
  <c r="F182" i="66"/>
  <c r="N181" i="66"/>
  <c r="N143" i="66"/>
  <c r="P184" i="66"/>
  <c r="B182" i="67"/>
  <c r="B177" i="66"/>
  <c r="B139" i="66"/>
  <c r="H82" i="48"/>
  <c r="H215" i="68"/>
  <c r="H167" i="68"/>
  <c r="Q217" i="68"/>
  <c r="F224" i="68"/>
  <c r="G225" i="68"/>
  <c r="H226" i="68"/>
  <c r="H178" i="68"/>
  <c r="E449" i="64"/>
  <c r="K358" i="72"/>
  <c r="K373" i="70"/>
  <c r="K414" i="67"/>
  <c r="F405" i="66"/>
  <c r="F392" i="69"/>
  <c r="J311" i="72"/>
  <c r="D505" i="68"/>
  <c r="I222" i="70"/>
  <c r="P222" i="65"/>
  <c r="I203" i="70"/>
  <c r="N215" i="72"/>
  <c r="O161" i="50"/>
  <c r="N213" i="66"/>
  <c r="N167" i="68"/>
  <c r="L194" i="67"/>
  <c r="Q213" i="67"/>
  <c r="H237" i="64"/>
  <c r="H168" i="64"/>
  <c r="C194" i="72"/>
  <c r="D222" i="67"/>
  <c r="N188" i="71"/>
  <c r="N134" i="71"/>
  <c r="N111" i="71"/>
  <c r="N129" i="71" s="1"/>
  <c r="H219" i="64"/>
  <c r="I261" i="68"/>
  <c r="I183" i="68"/>
  <c r="I255" i="68" s="1"/>
  <c r="I363" i="72"/>
  <c r="I381" i="72"/>
  <c r="G379" i="72"/>
  <c r="G361" i="72"/>
  <c r="I378" i="72"/>
  <c r="I377" i="72"/>
  <c r="I359" i="72"/>
  <c r="I360" i="72"/>
  <c r="K375" i="72"/>
  <c r="K357" i="72"/>
  <c r="Q164" i="59"/>
  <c r="E164" i="59"/>
  <c r="O162" i="58"/>
  <c r="K367" i="72"/>
  <c r="K351" i="72"/>
  <c r="K369" i="72"/>
  <c r="K349" i="72"/>
  <c r="I381" i="71"/>
  <c r="I363" i="71"/>
  <c r="I360" i="71"/>
  <c r="I378" i="71"/>
  <c r="I359" i="71"/>
  <c r="I377" i="71"/>
  <c r="O357" i="71"/>
  <c r="O375" i="71"/>
  <c r="Q146" i="58"/>
  <c r="M146" i="58"/>
  <c r="O144" i="59"/>
  <c r="K144" i="59"/>
  <c r="G351" i="71"/>
  <c r="G367" i="71"/>
  <c r="G369" i="71"/>
  <c r="G349" i="71"/>
  <c r="E397" i="70"/>
  <c r="E378" i="70"/>
  <c r="O372" i="70"/>
  <c r="O391" i="70"/>
  <c r="Q390" i="70"/>
  <c r="Q370" i="70"/>
  <c r="Q369" i="70"/>
  <c r="Q371" i="70"/>
  <c r="Q389" i="70"/>
  <c r="G368" i="70"/>
  <c r="G387" i="70"/>
  <c r="M128" i="58"/>
  <c r="I128" i="58"/>
  <c r="I378" i="69"/>
  <c r="I397" i="69"/>
  <c r="G376" i="69"/>
  <c r="M374" i="69"/>
  <c r="M373" i="69"/>
  <c r="M394" i="69"/>
  <c r="M393" i="69"/>
  <c r="M375" i="69"/>
  <c r="E374" i="69"/>
  <c r="E393" i="69"/>
  <c r="E392" i="69"/>
  <c r="E375" i="69"/>
  <c r="E394" i="69"/>
  <c r="I109" i="59"/>
  <c r="E109" i="59"/>
  <c r="O106" i="59"/>
  <c r="G364" i="69"/>
  <c r="G366" i="69"/>
  <c r="G383" i="69"/>
  <c r="G363" i="69"/>
  <c r="G382" i="69"/>
  <c r="G385" i="69"/>
  <c r="E495" i="68"/>
  <c r="E471" i="68"/>
  <c r="E469" i="68"/>
  <c r="E493" i="68"/>
  <c r="K491" i="68"/>
  <c r="K466" i="68"/>
  <c r="K467" i="68"/>
  <c r="K490" i="68"/>
  <c r="Q488" i="68"/>
  <c r="Q464" i="68"/>
  <c r="Q480" i="68"/>
  <c r="Q456" i="68"/>
  <c r="Q504" i="68"/>
  <c r="Q503" i="68"/>
  <c r="I456" i="68"/>
  <c r="I480" i="68"/>
  <c r="I504" i="68"/>
  <c r="G85" i="58"/>
  <c r="Q478" i="68"/>
  <c r="Q454" i="68"/>
  <c r="Q475" i="68"/>
  <c r="Q499" i="68"/>
  <c r="Q452" i="68"/>
  <c r="Q451" i="68"/>
  <c r="Q476" i="68"/>
  <c r="M82" i="59"/>
  <c r="I82" i="59"/>
  <c r="I478" i="68"/>
  <c r="I454" i="68"/>
  <c r="I475" i="68"/>
  <c r="I499" i="68"/>
  <c r="I452" i="68"/>
  <c r="I451" i="68"/>
  <c r="I476" i="68"/>
  <c r="E82" i="59"/>
  <c r="K378" i="67"/>
  <c r="K397" i="67"/>
  <c r="I396" i="67"/>
  <c r="I377" i="67"/>
  <c r="I415" i="67"/>
  <c r="O394" i="67"/>
  <c r="O375" i="67"/>
  <c r="O393" i="67"/>
  <c r="O374" i="67"/>
  <c r="I372" i="67"/>
  <c r="I391" i="67"/>
  <c r="K371" i="67"/>
  <c r="K390" i="67"/>
  <c r="K408" i="67"/>
  <c r="K370" i="67"/>
  <c r="K389" i="67"/>
  <c r="M387" i="67"/>
  <c r="M406" i="67"/>
  <c r="M368" i="67"/>
  <c r="E387" i="67"/>
  <c r="E368" i="67"/>
  <c r="E406" i="67"/>
  <c r="K66" i="58"/>
  <c r="G66" i="59"/>
  <c r="Q63" i="59"/>
  <c r="I63" i="59"/>
  <c r="E63" i="58"/>
  <c r="O378" i="66"/>
  <c r="O397" i="66"/>
  <c r="M376" i="66"/>
  <c r="M395" i="66"/>
  <c r="O394" i="66"/>
  <c r="O374" i="66"/>
  <c r="O393" i="66"/>
  <c r="O375" i="66"/>
  <c r="O392" i="66"/>
  <c r="I391" i="66"/>
  <c r="I372" i="66"/>
  <c r="Q387" i="66"/>
  <c r="Q368" i="66"/>
  <c r="Q406" i="66"/>
  <c r="O47" i="58"/>
  <c r="K47" i="58"/>
  <c r="Q44" i="60"/>
  <c r="M44" i="60"/>
  <c r="M385" i="66"/>
  <c r="M383" i="66"/>
  <c r="M401" i="66"/>
  <c r="M364" i="66"/>
  <c r="M363" i="66"/>
  <c r="M382" i="66"/>
  <c r="M366" i="66"/>
  <c r="I44" i="59"/>
  <c r="E44" i="59"/>
  <c r="E383" i="66"/>
  <c r="E385" i="66"/>
  <c r="E401" i="66"/>
  <c r="E382" i="66"/>
  <c r="E366" i="66"/>
  <c r="E363" i="66"/>
  <c r="E364" i="66"/>
  <c r="Q396" i="65"/>
  <c r="Q377" i="65"/>
  <c r="Q415" i="65"/>
  <c r="Q391" i="65"/>
  <c r="Q372" i="65"/>
  <c r="G390" i="65"/>
  <c r="G408" i="65"/>
  <c r="G370" i="65"/>
  <c r="G371" i="65"/>
  <c r="G369" i="65"/>
  <c r="G389" i="65"/>
  <c r="O28" i="58"/>
  <c r="K28" i="59"/>
  <c r="Q25" i="59"/>
  <c r="M25" i="58"/>
  <c r="M382" i="65"/>
  <c r="M383" i="65"/>
  <c r="M363" i="65"/>
  <c r="M401" i="65"/>
  <c r="M385" i="65"/>
  <c r="M364" i="65"/>
  <c r="M366" i="65"/>
  <c r="E363" i="65"/>
  <c r="E385" i="65"/>
  <c r="E401" i="65"/>
  <c r="E383" i="65"/>
  <c r="E382" i="65"/>
  <c r="E364" i="65"/>
  <c r="E366" i="65"/>
  <c r="K418" i="64"/>
  <c r="K460" i="64"/>
  <c r="K417" i="64"/>
  <c r="K459" i="64"/>
  <c r="K439" i="64"/>
  <c r="Q416" i="64"/>
  <c r="Q437" i="64"/>
  <c r="Q415" i="64"/>
  <c r="Q436" i="64"/>
  <c r="O434" i="64"/>
  <c r="O413" i="64"/>
  <c r="I450" i="64"/>
  <c r="I408" i="64"/>
  <c r="I429" i="64"/>
  <c r="O7" i="58"/>
  <c r="Q4" i="59"/>
  <c r="I4" i="60"/>
  <c r="E4" i="60"/>
  <c r="C125" i="58"/>
  <c r="C366" i="70"/>
  <c r="C364" i="70"/>
  <c r="C385" i="70"/>
  <c r="C382" i="70"/>
  <c r="C363" i="70"/>
  <c r="C383" i="70"/>
  <c r="C146" i="59"/>
  <c r="C391" i="70"/>
  <c r="C372" i="70"/>
  <c r="C85" i="58"/>
  <c r="C378" i="66"/>
  <c r="C397" i="66"/>
  <c r="C389" i="66"/>
  <c r="C371" i="66"/>
  <c r="C408" i="66"/>
  <c r="C370" i="66"/>
  <c r="C390" i="66"/>
  <c r="C387" i="65"/>
  <c r="C368" i="65"/>
  <c r="C406" i="65"/>
  <c r="H199" i="72"/>
  <c r="H181" i="72"/>
  <c r="I193" i="72"/>
  <c r="I175" i="72"/>
  <c r="L191" i="72"/>
  <c r="L173" i="72"/>
  <c r="L174" i="72"/>
  <c r="L192" i="72"/>
  <c r="L209" i="72"/>
  <c r="Q162" i="49"/>
  <c r="M164" i="49"/>
  <c r="I164" i="49"/>
  <c r="I185" i="72"/>
  <c r="I167" i="72"/>
  <c r="E162" i="48"/>
  <c r="L181" i="71"/>
  <c r="L199" i="71"/>
  <c r="N196" i="71"/>
  <c r="N195" i="71"/>
  <c r="N178" i="71"/>
  <c r="N177" i="71"/>
  <c r="M175" i="71"/>
  <c r="M193" i="71"/>
  <c r="Q144" i="48"/>
  <c r="Q187" i="71"/>
  <c r="Q169" i="71"/>
  <c r="M144" i="49"/>
  <c r="M167" i="71"/>
  <c r="M185" i="71"/>
  <c r="I144" i="49"/>
  <c r="I185" i="71"/>
  <c r="I167" i="71"/>
  <c r="E144" i="48"/>
  <c r="H186" i="70"/>
  <c r="H205" i="70"/>
  <c r="N182" i="70"/>
  <c r="N202" i="70"/>
  <c r="N181" i="70"/>
  <c r="N183" i="70"/>
  <c r="N201" i="70"/>
  <c r="F182" i="70"/>
  <c r="F201" i="70"/>
  <c r="F181" i="70"/>
  <c r="F183" i="70"/>
  <c r="F202" i="70"/>
  <c r="E180" i="70"/>
  <c r="E199" i="70"/>
  <c r="D178" i="70"/>
  <c r="D179" i="70"/>
  <c r="D198" i="70"/>
  <c r="D177" i="70"/>
  <c r="D197" i="70"/>
  <c r="C195" i="70"/>
  <c r="C176" i="70"/>
  <c r="Q128" i="49"/>
  <c r="Q172" i="70"/>
  <c r="Q191" i="70"/>
  <c r="Q171" i="70"/>
  <c r="Q190" i="70"/>
  <c r="M193" i="70"/>
  <c r="M174" i="70"/>
  <c r="I125" i="49"/>
  <c r="I125" i="48"/>
  <c r="E125" i="49"/>
  <c r="H186" i="69"/>
  <c r="H205" i="69"/>
  <c r="I199" i="69"/>
  <c r="I180" i="69"/>
  <c r="Q193" i="69"/>
  <c r="Q174" i="69"/>
  <c r="I106" i="48"/>
  <c r="E106" i="48"/>
  <c r="E171" i="69"/>
  <c r="E190" i="69"/>
  <c r="E172" i="69"/>
  <c r="E191" i="69"/>
  <c r="L253" i="68"/>
  <c r="O252" i="68"/>
  <c r="O276" i="68"/>
  <c r="O35" i="68"/>
  <c r="N251" i="68"/>
  <c r="Q248" i="68"/>
  <c r="Q249" i="68"/>
  <c r="E97" i="42"/>
  <c r="E50" i="68"/>
  <c r="E84" i="68" s="1"/>
  <c r="H246" i="68"/>
  <c r="D96" i="42"/>
  <c r="D49" i="68"/>
  <c r="D83" i="68" s="1"/>
  <c r="K93" i="42"/>
  <c r="K48" i="68"/>
  <c r="K82" i="68" s="1"/>
  <c r="C244" i="68"/>
  <c r="C268" i="68"/>
  <c r="C245" i="68"/>
  <c r="N92" i="42"/>
  <c r="N47" i="68"/>
  <c r="N81" i="68" s="1"/>
  <c r="J92" i="42"/>
  <c r="J47" i="68"/>
  <c r="J81" i="68" s="1"/>
  <c r="F92" i="42"/>
  <c r="F47" i="68"/>
  <c r="F81" i="68" s="1"/>
  <c r="M264" i="68"/>
  <c r="M240" i="68"/>
  <c r="M263" i="68"/>
  <c r="M239" i="68"/>
  <c r="M241" i="68"/>
  <c r="L88" i="42"/>
  <c r="L45" i="68"/>
  <c r="L79" i="68" s="1"/>
  <c r="H238" i="68"/>
  <c r="H262" i="68"/>
  <c r="O86" i="42"/>
  <c r="O43" i="68"/>
  <c r="O77" i="68" s="1"/>
  <c r="G86" i="42"/>
  <c r="G43" i="68"/>
  <c r="G77" i="68" s="1"/>
  <c r="O85" i="49"/>
  <c r="O250" i="68"/>
  <c r="O236" i="68"/>
  <c r="K82" i="50"/>
  <c r="G82" i="50"/>
  <c r="N79" i="42"/>
  <c r="N45" i="67"/>
  <c r="N73" i="67" s="1"/>
  <c r="P74" i="42"/>
  <c r="P42" i="67"/>
  <c r="P70" i="67" s="1"/>
  <c r="H74" i="42"/>
  <c r="H42" i="67"/>
  <c r="H70" i="67" s="1"/>
  <c r="N70" i="42"/>
  <c r="N40" i="67"/>
  <c r="N68" i="67" s="1"/>
  <c r="F70" i="42"/>
  <c r="F40" i="67"/>
  <c r="F68" i="67" s="1"/>
  <c r="Q69" i="42"/>
  <c r="Q39" i="67"/>
  <c r="Q67" i="67" s="1"/>
  <c r="M69" i="42"/>
  <c r="M39" i="67"/>
  <c r="M67" i="67" s="1"/>
  <c r="I69" i="42"/>
  <c r="I39" i="67"/>
  <c r="I67" i="67" s="1"/>
  <c r="E69" i="42"/>
  <c r="E39" i="67"/>
  <c r="E67" i="67" s="1"/>
  <c r="L67" i="42"/>
  <c r="L37" i="67"/>
  <c r="D67" i="42"/>
  <c r="D37" i="67"/>
  <c r="O66" i="49"/>
  <c r="K63" i="48"/>
  <c r="K63" i="49"/>
  <c r="K193" i="67"/>
  <c r="K203" i="67"/>
  <c r="G66" i="49"/>
  <c r="C66" i="49"/>
  <c r="M59" i="42"/>
  <c r="M44" i="66"/>
  <c r="M72" i="66" s="1"/>
  <c r="I204" i="66"/>
  <c r="I223" i="66"/>
  <c r="P55" i="42"/>
  <c r="P42" i="66"/>
  <c r="L201" i="66"/>
  <c r="L202" i="66"/>
  <c r="L200" i="66"/>
  <c r="L27" i="66"/>
  <c r="K199" i="66"/>
  <c r="G54" i="42"/>
  <c r="G41" i="66"/>
  <c r="G69" i="66" s="1"/>
  <c r="J51" i="42"/>
  <c r="J40" i="66"/>
  <c r="J68" i="66" s="1"/>
  <c r="O47" i="49"/>
  <c r="K44" i="49"/>
  <c r="K7" i="66"/>
  <c r="G44" i="50"/>
  <c r="C44" i="49"/>
  <c r="C47" i="49"/>
  <c r="O31" i="65"/>
  <c r="N205" i="65"/>
  <c r="J41" i="42"/>
  <c r="J45" i="65"/>
  <c r="J73" i="65" s="1"/>
  <c r="E40" i="42"/>
  <c r="E44" i="65"/>
  <c r="E72" i="65" s="1"/>
  <c r="P36" i="42"/>
  <c r="P42" i="65"/>
  <c r="P70" i="65" s="1"/>
  <c r="L202" i="65"/>
  <c r="L201" i="65"/>
  <c r="L200" i="65"/>
  <c r="G199" i="65"/>
  <c r="C35" i="42"/>
  <c r="C41" i="65"/>
  <c r="C69" i="65" s="1"/>
  <c r="N216" i="65"/>
  <c r="N198" i="65"/>
  <c r="N197" i="65"/>
  <c r="F32" i="42"/>
  <c r="F40" i="65"/>
  <c r="F68" i="65" s="1"/>
  <c r="Q31" i="42"/>
  <c r="Q39" i="65"/>
  <c r="Q67" i="65" s="1"/>
  <c r="M31" i="42"/>
  <c r="M39" i="65"/>
  <c r="M67" i="65" s="1"/>
  <c r="I31" i="42"/>
  <c r="I39" i="65"/>
  <c r="I67" i="65" s="1"/>
  <c r="E31" i="42"/>
  <c r="E39" i="65"/>
  <c r="E67" i="65" s="1"/>
  <c r="L29" i="42"/>
  <c r="L37" i="65"/>
  <c r="D29" i="42"/>
  <c r="D37" i="65"/>
  <c r="O28" i="48"/>
  <c r="O25" i="49"/>
  <c r="K28" i="49"/>
  <c r="K7" i="65"/>
  <c r="C25" i="50"/>
  <c r="N229" i="64"/>
  <c r="J22" i="42"/>
  <c r="J51" i="64"/>
  <c r="J83" i="64" s="1"/>
  <c r="J222" i="64"/>
  <c r="F15" i="42"/>
  <c r="F46" i="64"/>
  <c r="F78" i="64" s="1"/>
  <c r="Q220" i="64"/>
  <c r="Q221" i="64"/>
  <c r="Q219" i="64"/>
  <c r="Q241" i="64"/>
  <c r="I12" i="42"/>
  <c r="I45" i="64"/>
  <c r="N8" i="42"/>
  <c r="N41" i="64"/>
  <c r="F8" i="42"/>
  <c r="F41" i="64"/>
  <c r="N4" i="50"/>
  <c r="J4" i="49"/>
  <c r="F4" i="49"/>
  <c r="F7" i="64"/>
  <c r="B199" i="71"/>
  <c r="B181" i="71"/>
  <c r="C37" i="68"/>
  <c r="B253" i="68"/>
  <c r="B204" i="67"/>
  <c r="B223" i="67"/>
  <c r="B214" i="65"/>
  <c r="B195" i="65"/>
  <c r="B4" i="50"/>
  <c r="L376" i="67"/>
  <c r="O304" i="70"/>
  <c r="O323" i="70" s="1"/>
  <c r="G407" i="65"/>
  <c r="M185" i="66"/>
  <c r="L214" i="68"/>
  <c r="K229" i="68"/>
  <c r="M353" i="68"/>
  <c r="M401" i="68" s="1"/>
  <c r="H323" i="67"/>
  <c r="O377" i="68"/>
  <c r="O401" i="68" s="1"/>
  <c r="J261" i="68"/>
  <c r="J170" i="72"/>
  <c r="D405" i="66"/>
  <c r="E468" i="68"/>
  <c r="B183" i="67"/>
  <c r="L99" i="67"/>
  <c r="P182" i="67"/>
  <c r="C143" i="65"/>
  <c r="N172" i="66"/>
  <c r="C228" i="68"/>
  <c r="Q170" i="72"/>
  <c r="I247" i="68"/>
  <c r="B274" i="68"/>
  <c r="J200" i="69"/>
  <c r="H99" i="65"/>
  <c r="P181" i="65"/>
  <c r="P143" i="65"/>
  <c r="I219" i="68"/>
  <c r="I171" i="68"/>
  <c r="M180" i="67"/>
  <c r="B225" i="68"/>
  <c r="M311" i="71"/>
  <c r="N338" i="64"/>
  <c r="C376" i="69"/>
  <c r="C338" i="64"/>
  <c r="C359" i="64" s="1"/>
  <c r="P395" i="66"/>
  <c r="G285" i="70"/>
  <c r="G323" i="70" s="1"/>
  <c r="F323" i="67"/>
  <c r="P206" i="71"/>
  <c r="P201" i="71" s="1"/>
  <c r="I112" i="66"/>
  <c r="P194" i="65"/>
  <c r="J160" i="64"/>
  <c r="N146" i="65"/>
  <c r="I111" i="71"/>
  <c r="F215" i="66"/>
  <c r="F196" i="65"/>
  <c r="B150" i="70"/>
  <c r="I200" i="65"/>
  <c r="C93" i="65"/>
  <c r="C131" i="65" s="1"/>
  <c r="C135" i="65"/>
  <c r="B223" i="68"/>
  <c r="J226" i="68"/>
  <c r="M176" i="65"/>
  <c r="D180" i="65"/>
  <c r="D177" i="67"/>
  <c r="D139" i="67"/>
  <c r="B160" i="68"/>
  <c r="D209" i="68"/>
  <c r="J342" i="70"/>
  <c r="Q112" i="70"/>
  <c r="K231" i="68"/>
  <c r="H203" i="70"/>
  <c r="M139" i="65"/>
  <c r="F208" i="72"/>
  <c r="K194" i="71"/>
  <c r="P164" i="59"/>
  <c r="D164" i="59"/>
  <c r="N349" i="72"/>
  <c r="N369" i="72"/>
  <c r="N367" i="72"/>
  <c r="N351" i="72"/>
  <c r="P146" i="59"/>
  <c r="D146" i="58"/>
  <c r="J349" i="71"/>
  <c r="J351" i="71"/>
  <c r="J367" i="71"/>
  <c r="J369" i="71"/>
  <c r="F372" i="70"/>
  <c r="F391" i="70"/>
  <c r="N125" i="58"/>
  <c r="H378" i="69"/>
  <c r="H397" i="69"/>
  <c r="P109" i="59"/>
  <c r="N106" i="59"/>
  <c r="L471" i="68"/>
  <c r="L495" i="68"/>
  <c r="P517" i="68"/>
  <c r="P493" i="68"/>
  <c r="P469" i="68"/>
  <c r="D464" i="68"/>
  <c r="D488" i="68"/>
  <c r="D456" i="68"/>
  <c r="D480" i="68"/>
  <c r="D503" i="68"/>
  <c r="D504" i="68"/>
  <c r="P82" i="58"/>
  <c r="N66" i="59"/>
  <c r="P63" i="58"/>
  <c r="P364" i="67"/>
  <c r="P363" i="67"/>
  <c r="P383" i="67"/>
  <c r="P385" i="67"/>
  <c r="P366" i="67"/>
  <c r="P382" i="67"/>
  <c r="P401" i="67"/>
  <c r="D63" i="59"/>
  <c r="H376" i="66"/>
  <c r="H372" i="66"/>
  <c r="H391" i="66"/>
  <c r="D387" i="66"/>
  <c r="D406" i="66"/>
  <c r="D368" i="66"/>
  <c r="H44" i="59"/>
  <c r="F371" i="65"/>
  <c r="F408" i="65"/>
  <c r="F390" i="65"/>
  <c r="F370" i="65"/>
  <c r="F389" i="65"/>
  <c r="N28" i="58"/>
  <c r="P25" i="60"/>
  <c r="D25" i="60"/>
  <c r="F439" i="64"/>
  <c r="F438" i="64"/>
  <c r="F418" i="64"/>
  <c r="F460" i="64"/>
  <c r="J7" i="58"/>
  <c r="L4" i="59"/>
  <c r="L404" i="64"/>
  <c r="L425" i="64"/>
  <c r="L424" i="64"/>
  <c r="L427" i="64"/>
  <c r="L406" i="64"/>
  <c r="L403" i="64"/>
  <c r="L445" i="64"/>
  <c r="C164" i="59"/>
  <c r="C393" i="65"/>
  <c r="C394" i="65"/>
  <c r="C375" i="65"/>
  <c r="C374" i="65"/>
  <c r="C392" i="65"/>
  <c r="C199" i="72"/>
  <c r="C181" i="72"/>
  <c r="F216" i="72"/>
  <c r="F180" i="72"/>
  <c r="F198" i="72"/>
  <c r="M178" i="72"/>
  <c r="M177" i="72"/>
  <c r="M195" i="72"/>
  <c r="M176" i="72"/>
  <c r="M196" i="72"/>
  <c r="E172" i="42"/>
  <c r="E42" i="72"/>
  <c r="H171" i="42"/>
  <c r="H41" i="72"/>
  <c r="H69" i="72" s="1"/>
  <c r="J167" i="42"/>
  <c r="J39" i="72"/>
  <c r="J67" i="72" s="1"/>
  <c r="E165" i="42"/>
  <c r="E37" i="72"/>
  <c r="H164" i="49"/>
  <c r="H179" i="72"/>
  <c r="H169" i="72"/>
  <c r="H187" i="72"/>
  <c r="H170" i="72"/>
  <c r="D164" i="48"/>
  <c r="Q178" i="71"/>
  <c r="Q195" i="71"/>
  <c r="Q177" i="71"/>
  <c r="Q196" i="71"/>
  <c r="D175" i="71"/>
  <c r="D193" i="71"/>
  <c r="P144" i="48"/>
  <c r="D144" i="48"/>
  <c r="D187" i="71"/>
  <c r="D179" i="71"/>
  <c r="D169" i="71"/>
  <c r="D170" i="71"/>
  <c r="H199" i="70"/>
  <c r="H180" i="70"/>
  <c r="Q129" i="42"/>
  <c r="Q37" i="70"/>
  <c r="P128" i="49"/>
  <c r="D125" i="49"/>
  <c r="D7" i="70"/>
  <c r="G122" i="42"/>
  <c r="G45" i="69"/>
  <c r="J204" i="69"/>
  <c r="J185" i="69"/>
  <c r="J223" i="69"/>
  <c r="M117" i="42"/>
  <c r="M42" i="69"/>
  <c r="M70" i="69" s="1"/>
  <c r="P116" i="42"/>
  <c r="P41" i="69"/>
  <c r="P69" i="69" s="1"/>
  <c r="D116" i="42"/>
  <c r="D41" i="69"/>
  <c r="D69" i="69" s="1"/>
  <c r="J112" i="42"/>
  <c r="J39" i="69"/>
  <c r="M110" i="42"/>
  <c r="M37" i="69"/>
  <c r="L106" i="48"/>
  <c r="L7" i="69"/>
  <c r="O103" i="42"/>
  <c r="O54" i="68"/>
  <c r="O88" i="68" s="1"/>
  <c r="G103" i="42"/>
  <c r="G54" i="68"/>
  <c r="J102" i="42"/>
  <c r="J53" i="68"/>
  <c r="J87" i="68" s="1"/>
  <c r="G36" i="68"/>
  <c r="F276" i="68"/>
  <c r="F252" i="68"/>
  <c r="I275" i="68"/>
  <c r="I251" i="68"/>
  <c r="P89" i="42"/>
  <c r="P46" i="68"/>
  <c r="P80" i="68" s="1"/>
  <c r="D240" i="68"/>
  <c r="D241" i="68"/>
  <c r="D239" i="68"/>
  <c r="D264" i="68"/>
  <c r="K238" i="68"/>
  <c r="K262" i="68"/>
  <c r="C238" i="68"/>
  <c r="C262" i="68"/>
  <c r="N82" i="49"/>
  <c r="P204" i="67"/>
  <c r="P223" i="67"/>
  <c r="I198" i="67"/>
  <c r="I197" i="67"/>
  <c r="I216" i="67"/>
  <c r="F63" i="49"/>
  <c r="L223" i="66"/>
  <c r="L204" i="66"/>
  <c r="O201" i="66"/>
  <c r="O202" i="66"/>
  <c r="O200" i="66"/>
  <c r="C202" i="66"/>
  <c r="C201" i="66"/>
  <c r="F193" i="66"/>
  <c r="F194" i="66"/>
  <c r="F203" i="66"/>
  <c r="Q198" i="65"/>
  <c r="Q216" i="65"/>
  <c r="Q197" i="65"/>
  <c r="N192" i="65"/>
  <c r="F25" i="50"/>
  <c r="F193" i="65"/>
  <c r="F203" i="65"/>
  <c r="H228" i="64"/>
  <c r="H249" i="64"/>
  <c r="O218" i="64"/>
  <c r="O239" i="64"/>
  <c r="I7" i="48"/>
  <c r="E7" i="48"/>
  <c r="J44" i="48"/>
  <c r="N170" i="71"/>
  <c r="D449" i="64"/>
  <c r="K188" i="72"/>
  <c r="O93" i="72"/>
  <c r="O129" i="72" s="1"/>
  <c r="O367" i="67"/>
  <c r="M213" i="66"/>
  <c r="P194" i="70"/>
  <c r="C150" i="65"/>
  <c r="E176" i="42"/>
  <c r="E44" i="72"/>
  <c r="E72" i="72" s="1"/>
  <c r="M167" i="42"/>
  <c r="M39" i="72"/>
  <c r="I168" i="42"/>
  <c r="I40" i="72"/>
  <c r="I68" i="72" s="1"/>
  <c r="G163" i="42"/>
  <c r="F159" i="42"/>
  <c r="F45" i="71"/>
  <c r="F73" i="71" s="1"/>
  <c r="C153" i="42"/>
  <c r="C41" i="71"/>
  <c r="P147" i="42"/>
  <c r="P37" i="71"/>
  <c r="N141" i="42"/>
  <c r="N45" i="70"/>
  <c r="K135" i="42"/>
  <c r="K41" i="70"/>
  <c r="K69" i="70" s="1"/>
  <c r="J132" i="42"/>
  <c r="J40" i="70"/>
  <c r="G126" i="42"/>
  <c r="G35" i="70"/>
  <c r="G63" i="70" s="1"/>
  <c r="E121" i="42"/>
  <c r="E44" i="69"/>
  <c r="C116" i="42"/>
  <c r="C41" i="69"/>
  <c r="C69" i="69" s="1"/>
  <c r="L101" i="42"/>
  <c r="L52" i="68"/>
  <c r="L86" i="68" s="1"/>
  <c r="K97" i="42"/>
  <c r="K50" i="68"/>
  <c r="N35" i="72"/>
  <c r="N63" i="72" s="1"/>
  <c r="M159" i="42"/>
  <c r="M45" i="71"/>
  <c r="J153" i="42"/>
  <c r="J41" i="71"/>
  <c r="J69" i="71" s="1"/>
  <c r="H149" i="42"/>
  <c r="H39" i="71"/>
  <c r="G147" i="42"/>
  <c r="G37" i="71"/>
  <c r="D140" i="42"/>
  <c r="D44" i="70"/>
  <c r="C136" i="42"/>
  <c r="C42" i="70"/>
  <c r="C70" i="70" s="1"/>
  <c r="P131" i="42"/>
  <c r="P39" i="70"/>
  <c r="O129" i="42"/>
  <c r="O37" i="70"/>
  <c r="L121" i="42"/>
  <c r="L44" i="69"/>
  <c r="J116" i="42"/>
  <c r="J41" i="69"/>
  <c r="J69" i="69" s="1"/>
  <c r="D102" i="42"/>
  <c r="D53" i="68"/>
  <c r="Q96" i="42"/>
  <c r="Q49" i="68"/>
  <c r="O92" i="42"/>
  <c r="O47" i="68"/>
  <c r="O81" i="68" s="1"/>
  <c r="M88" i="42"/>
  <c r="M45" i="68"/>
  <c r="L86" i="42"/>
  <c r="L43" i="68"/>
  <c r="L77" i="68" s="1"/>
  <c r="F78" i="42"/>
  <c r="F44" i="67"/>
  <c r="P64" i="42"/>
  <c r="P35" i="67"/>
  <c r="P63" i="67" s="1"/>
  <c r="E167" i="42"/>
  <c r="E39" i="72"/>
  <c r="C159" i="42"/>
  <c r="C45" i="71"/>
  <c r="C73" i="71" s="1"/>
  <c r="O150" i="42"/>
  <c r="O40" i="71"/>
  <c r="I136" i="42"/>
  <c r="I42" i="70"/>
  <c r="G132" i="42"/>
  <c r="G40" i="70"/>
  <c r="G68" i="70" s="1"/>
  <c r="F59" i="42"/>
  <c r="F44" i="66"/>
  <c r="D54" i="42"/>
  <c r="D41" i="66"/>
  <c r="D69" i="66" s="1"/>
  <c r="C51" i="42"/>
  <c r="C40" i="66"/>
  <c r="P41" i="42"/>
  <c r="P45" i="65"/>
  <c r="P73" i="65" s="1"/>
  <c r="N36" i="42"/>
  <c r="N42" i="65"/>
  <c r="L32" i="42"/>
  <c r="L40" i="65"/>
  <c r="L68" i="65" s="1"/>
  <c r="J29" i="42"/>
  <c r="J37" i="65"/>
  <c r="G21" i="42"/>
  <c r="G50" i="64"/>
  <c r="G82" i="64" s="1"/>
  <c r="E16" i="42"/>
  <c r="E47" i="64"/>
  <c r="C12" i="42"/>
  <c r="C45" i="64"/>
  <c r="C77" i="64" s="1"/>
  <c r="Q10" i="42"/>
  <c r="Q43" i="64"/>
  <c r="C8" i="42"/>
  <c r="C41" i="64"/>
  <c r="E5" i="42"/>
  <c r="E39" i="64"/>
  <c r="E71" i="64" s="1"/>
  <c r="D177" i="42"/>
  <c r="D45" i="72"/>
  <c r="D73" i="72" s="1"/>
  <c r="L168" i="42"/>
  <c r="L40" i="72"/>
  <c r="E163" i="42"/>
  <c r="E35" i="72"/>
  <c r="E63" i="72" s="1"/>
  <c r="M153" i="42"/>
  <c r="M41" i="71"/>
  <c r="K149" i="42"/>
  <c r="K39" i="71"/>
  <c r="K67" i="71" s="1"/>
  <c r="O89" i="42"/>
  <c r="O46" i="68"/>
  <c r="O80" i="68" s="1"/>
  <c r="M145" i="42"/>
  <c r="K140" i="42"/>
  <c r="K44" i="70"/>
  <c r="K72" i="70" s="1"/>
  <c r="M126" i="42"/>
  <c r="M35" i="70"/>
  <c r="M63" i="70" s="1"/>
  <c r="K121" i="42"/>
  <c r="K44" i="69"/>
  <c r="E116" i="42"/>
  <c r="E41" i="69"/>
  <c r="E69" i="69" s="1"/>
  <c r="N110" i="42"/>
  <c r="N37" i="69"/>
  <c r="L103" i="42"/>
  <c r="L54" i="68"/>
  <c r="L88" i="68" s="1"/>
  <c r="K102" i="42"/>
  <c r="K53" i="68"/>
  <c r="M79" i="42"/>
  <c r="M45" i="67"/>
  <c r="M73" i="67" s="1"/>
  <c r="L78" i="42"/>
  <c r="L44" i="67"/>
  <c r="F73" i="42"/>
  <c r="F41" i="67"/>
  <c r="F69" i="67" s="1"/>
  <c r="E70" i="42"/>
  <c r="E40" i="67"/>
  <c r="M60" i="42"/>
  <c r="M45" i="66"/>
  <c r="M73" i="66" s="1"/>
  <c r="K55" i="42"/>
  <c r="K42" i="66"/>
  <c r="N45" i="42"/>
  <c r="M41" i="42"/>
  <c r="M45" i="65"/>
  <c r="F35" i="42"/>
  <c r="F41" i="65"/>
  <c r="F69" i="65" s="1"/>
  <c r="E32" i="42"/>
  <c r="E40" i="65"/>
  <c r="D31" i="42"/>
  <c r="D39" i="65"/>
  <c r="D67" i="65" s="1"/>
  <c r="N40" i="42"/>
  <c r="N44" i="65"/>
  <c r="M36" i="42"/>
  <c r="M42" i="65"/>
  <c r="M70" i="65" s="1"/>
  <c r="K32" i="42"/>
  <c r="K40" i="65"/>
  <c r="F31" i="42"/>
  <c r="F39" i="65"/>
  <c r="F67" i="65" s="1"/>
  <c r="N21" i="42"/>
  <c r="N50" i="64"/>
  <c r="K15" i="42"/>
  <c r="K46" i="64"/>
  <c r="K78" i="64" s="1"/>
  <c r="F12" i="42"/>
  <c r="F45" i="64"/>
  <c r="I22" i="42"/>
  <c r="I51" i="64"/>
  <c r="Q15" i="42"/>
  <c r="Q46" i="64"/>
  <c r="Q78" i="64" s="1"/>
  <c r="O11" i="42"/>
  <c r="O44" i="64"/>
  <c r="J10" i="42"/>
  <c r="J43" i="64"/>
  <c r="J75" i="64" s="1"/>
  <c r="C73" i="42"/>
  <c r="C41" i="67"/>
  <c r="M3" i="44"/>
  <c r="M9" i="48"/>
  <c r="N24" i="44"/>
  <c r="N30" i="48"/>
  <c r="G24" i="44"/>
  <c r="G30" i="48"/>
  <c r="N62" i="44"/>
  <c r="N68" i="48"/>
  <c r="L43" i="44"/>
  <c r="L49" i="48"/>
  <c r="C62" i="44"/>
  <c r="C68" i="48"/>
  <c r="P81" i="44"/>
  <c r="P117" i="68"/>
  <c r="P213" i="68" s="1"/>
  <c r="P87" i="48"/>
  <c r="D177" i="65"/>
  <c r="D139" i="65"/>
  <c r="Q193" i="64"/>
  <c r="M181" i="67"/>
  <c r="M143" i="67"/>
  <c r="L134" i="72"/>
  <c r="L188" i="72"/>
  <c r="K190" i="64"/>
  <c r="K160" i="64"/>
  <c r="K383" i="72"/>
  <c r="K383" i="71"/>
  <c r="Q143" i="50"/>
  <c r="H223" i="68"/>
  <c r="H175" i="68"/>
  <c r="K352" i="71"/>
  <c r="K275" i="71"/>
  <c r="K311" i="71" s="1"/>
  <c r="K184" i="67"/>
  <c r="K146" i="67"/>
  <c r="Q211" i="68"/>
  <c r="I207" i="69"/>
  <c r="D99" i="65"/>
  <c r="D93" i="65" s="1"/>
  <c r="D131" i="65" s="1"/>
  <c r="E66" i="48"/>
  <c r="P132" i="67"/>
  <c r="L215" i="68"/>
  <c r="L167" i="68"/>
  <c r="O316" i="72"/>
  <c r="O370" i="72"/>
  <c r="G381" i="72"/>
  <c r="G363" i="72"/>
  <c r="G377" i="72"/>
  <c r="G359" i="72"/>
  <c r="G360" i="72"/>
  <c r="G378" i="72"/>
  <c r="E375" i="72"/>
  <c r="E357" i="72"/>
  <c r="K164" i="59"/>
  <c r="I162" i="58"/>
  <c r="M375" i="71"/>
  <c r="M357" i="71"/>
  <c r="O146" i="59"/>
  <c r="Q372" i="70"/>
  <c r="Q391" i="70"/>
  <c r="K371" i="70"/>
  <c r="K370" i="70"/>
  <c r="K389" i="70"/>
  <c r="K390" i="70"/>
  <c r="K369" i="70"/>
  <c r="M125" i="59"/>
  <c r="E385" i="70"/>
  <c r="E366" i="70"/>
  <c r="E383" i="70"/>
  <c r="E363" i="70"/>
  <c r="E382" i="70"/>
  <c r="E364" i="70"/>
  <c r="Q363" i="69"/>
  <c r="Q383" i="69"/>
  <c r="Q364" i="69"/>
  <c r="Q385" i="69"/>
  <c r="Q366" i="69"/>
  <c r="Q382" i="69"/>
  <c r="I106" i="59"/>
  <c r="E491" i="68"/>
  <c r="E490" i="68"/>
  <c r="E467" i="68"/>
  <c r="E489" i="68"/>
  <c r="E466" i="68"/>
  <c r="E458" i="68"/>
  <c r="E483" i="68"/>
  <c r="E506" i="68"/>
  <c r="E457" i="68"/>
  <c r="E482" i="68"/>
  <c r="E459" i="68"/>
  <c r="G504" i="68"/>
  <c r="G456" i="68"/>
  <c r="G480" i="68"/>
  <c r="I85" i="58"/>
  <c r="K82" i="58"/>
  <c r="K452" i="68"/>
  <c r="K476" i="68"/>
  <c r="K499" i="68"/>
  <c r="K478" i="68"/>
  <c r="K454" i="68"/>
  <c r="K451" i="68"/>
  <c r="K475" i="68"/>
  <c r="G82" i="60"/>
  <c r="M397" i="67"/>
  <c r="M378" i="67"/>
  <c r="M390" i="67"/>
  <c r="M408" i="67"/>
  <c r="M370" i="67"/>
  <c r="M371" i="67"/>
  <c r="M407" i="67"/>
  <c r="M389" i="67"/>
  <c r="M66" i="58"/>
  <c r="M397" i="66"/>
  <c r="M378" i="66"/>
  <c r="I408" i="66"/>
  <c r="I389" i="66"/>
  <c r="I371" i="66"/>
  <c r="I407" i="66"/>
  <c r="I390" i="66"/>
  <c r="I388" i="66"/>
  <c r="I370" i="66"/>
  <c r="O406" i="66"/>
  <c r="O368" i="66"/>
  <c r="O387" i="66"/>
  <c r="G382" i="66"/>
  <c r="G363" i="66"/>
  <c r="G401" i="66"/>
  <c r="G383" i="66"/>
  <c r="G364" i="66"/>
  <c r="G366" i="66"/>
  <c r="G385" i="66"/>
  <c r="E378" i="65"/>
  <c r="E397" i="65"/>
  <c r="G372" i="65"/>
  <c r="G391" i="65"/>
  <c r="E28" i="59"/>
  <c r="K25" i="60"/>
  <c r="I441" i="64"/>
  <c r="I420" i="64"/>
  <c r="I439" i="64"/>
  <c r="I438" i="64"/>
  <c r="I418" i="64"/>
  <c r="I460" i="64"/>
  <c r="Q413" i="64"/>
  <c r="Q434" i="64"/>
  <c r="Q7" i="59"/>
  <c r="O4" i="59"/>
  <c r="K4" i="58"/>
  <c r="C369" i="72"/>
  <c r="C349" i="72"/>
  <c r="C367" i="72"/>
  <c r="C351" i="72"/>
  <c r="C490" i="68"/>
  <c r="C491" i="68"/>
  <c r="C467" i="68"/>
  <c r="C489" i="68"/>
  <c r="C466" i="68"/>
  <c r="F181" i="72"/>
  <c r="F199" i="72"/>
  <c r="I198" i="72"/>
  <c r="I180" i="72"/>
  <c r="I216" i="72"/>
  <c r="P27" i="72"/>
  <c r="O175" i="72"/>
  <c r="O193" i="72"/>
  <c r="Q171" i="72"/>
  <c r="Q207" i="72"/>
  <c r="Q189" i="72"/>
  <c r="I189" i="72"/>
  <c r="I207" i="72"/>
  <c r="I171" i="72"/>
  <c r="E189" i="72"/>
  <c r="E171" i="72"/>
  <c r="E207" i="72"/>
  <c r="K162" i="49"/>
  <c r="G167" i="72"/>
  <c r="G185" i="72"/>
  <c r="F181" i="71"/>
  <c r="F199" i="71"/>
  <c r="M216" i="71"/>
  <c r="M198" i="71"/>
  <c r="M180" i="71"/>
  <c r="I198" i="71"/>
  <c r="I216" i="71"/>
  <c r="I180" i="71"/>
  <c r="E216" i="71"/>
  <c r="E180" i="71"/>
  <c r="E198" i="71"/>
  <c r="C193" i="71"/>
  <c r="C175" i="71"/>
  <c r="O146" i="49"/>
  <c r="G146" i="49"/>
  <c r="K31" i="70"/>
  <c r="J186" i="70"/>
  <c r="J205" i="70"/>
  <c r="P202" i="70"/>
  <c r="P182" i="70"/>
  <c r="P183" i="70"/>
  <c r="P201" i="70"/>
  <c r="P181" i="70"/>
  <c r="G199" i="70"/>
  <c r="G180" i="70"/>
  <c r="I176" i="70"/>
  <c r="I195" i="70"/>
  <c r="O193" i="70"/>
  <c r="O184" i="70"/>
  <c r="O174" i="70"/>
  <c r="K193" i="70"/>
  <c r="K184" i="70"/>
  <c r="K174" i="70"/>
  <c r="C125" i="49"/>
  <c r="F205" i="69"/>
  <c r="F186" i="69"/>
  <c r="G199" i="69"/>
  <c r="G180" i="69"/>
  <c r="O109" i="49"/>
  <c r="G106" i="49"/>
  <c r="J246" i="68"/>
  <c r="I220" i="68"/>
  <c r="I244" i="68"/>
  <c r="I268" i="68"/>
  <c r="I245" i="68"/>
  <c r="I243" i="68"/>
  <c r="O264" i="68"/>
  <c r="O240" i="68"/>
  <c r="O241" i="68"/>
  <c r="E82" i="49"/>
  <c r="O204" i="67"/>
  <c r="O223" i="67"/>
  <c r="H30" i="67"/>
  <c r="G223" i="67"/>
  <c r="G204" i="67"/>
  <c r="N74" i="42"/>
  <c r="N42" i="67"/>
  <c r="N70" i="67" s="1"/>
  <c r="I199" i="67"/>
  <c r="P216" i="67"/>
  <c r="P197" i="67"/>
  <c r="P215" i="67"/>
  <c r="P198" i="67"/>
  <c r="L70" i="42"/>
  <c r="L40" i="67"/>
  <c r="L68" i="67" s="1"/>
  <c r="D70" i="42"/>
  <c r="D40" i="67"/>
  <c r="D68" i="67" s="1"/>
  <c r="G69" i="42"/>
  <c r="G39" i="67"/>
  <c r="M63" i="49"/>
  <c r="E66" i="49"/>
  <c r="D60" i="42"/>
  <c r="D45" i="66"/>
  <c r="K59" i="42"/>
  <c r="K44" i="66"/>
  <c r="K72" i="66" s="1"/>
  <c r="N55" i="42"/>
  <c r="N42" i="66"/>
  <c r="Q54" i="42"/>
  <c r="Q41" i="66"/>
  <c r="Q69" i="66" s="1"/>
  <c r="E199" i="66"/>
  <c r="D198" i="66"/>
  <c r="D197" i="66"/>
  <c r="D216" i="66"/>
  <c r="D196" i="66"/>
  <c r="J48" i="42"/>
  <c r="J37" i="66"/>
  <c r="Q209" i="66"/>
  <c r="Q191" i="66"/>
  <c r="Q190" i="66"/>
  <c r="G204" i="65"/>
  <c r="G223" i="65"/>
  <c r="I28" i="49"/>
  <c r="P233" i="64"/>
  <c r="P213" i="64"/>
  <c r="P212" i="64"/>
  <c r="B44" i="50"/>
  <c r="B44" i="49"/>
  <c r="B203" i="65"/>
  <c r="B193" i="65"/>
  <c r="C31" i="64"/>
  <c r="B225" i="64"/>
  <c r="B224" i="64"/>
  <c r="L211" i="68"/>
  <c r="P207" i="69"/>
  <c r="E93" i="70"/>
  <c r="E175" i="70"/>
  <c r="Q175" i="70"/>
  <c r="Q93" i="70"/>
  <c r="H367" i="65"/>
  <c r="H329" i="65"/>
  <c r="H374" i="70"/>
  <c r="H375" i="70"/>
  <c r="H393" i="70"/>
  <c r="H392" i="70"/>
  <c r="H373" i="70"/>
  <c r="H394" i="70"/>
  <c r="N368" i="70"/>
  <c r="N387" i="70"/>
  <c r="D128" i="59"/>
  <c r="N372" i="69"/>
  <c r="N391" i="69"/>
  <c r="J85" i="58"/>
  <c r="F390" i="67"/>
  <c r="F389" i="67"/>
  <c r="F371" i="67"/>
  <c r="F370" i="67"/>
  <c r="F388" i="67"/>
  <c r="F408" i="67"/>
  <c r="H63" i="58"/>
  <c r="F420" i="64"/>
  <c r="F441" i="64"/>
  <c r="L419" i="64"/>
  <c r="L440" i="64"/>
  <c r="L461" i="64"/>
  <c r="P4" i="60"/>
  <c r="I165" i="42"/>
  <c r="I37" i="72"/>
  <c r="O205" i="69"/>
  <c r="O186" i="69"/>
  <c r="N112" i="42"/>
  <c r="N39" i="69"/>
  <c r="D106" i="49"/>
  <c r="J233" i="68"/>
  <c r="J257" i="68"/>
  <c r="J234" i="68"/>
  <c r="H28" i="67"/>
  <c r="G202" i="67"/>
  <c r="G201" i="67"/>
  <c r="M198" i="67"/>
  <c r="M216" i="67"/>
  <c r="M197" i="67"/>
  <c r="Q25" i="66"/>
  <c r="P195" i="66"/>
  <c r="P214" i="66"/>
  <c r="J44" i="49"/>
  <c r="P405" i="65"/>
  <c r="L25" i="48"/>
  <c r="F180" i="65"/>
  <c r="K173" i="67"/>
  <c r="L219" i="68"/>
  <c r="L171" i="68"/>
  <c r="N231" i="68"/>
  <c r="M405" i="67"/>
  <c r="I170" i="66"/>
  <c r="D173" i="67"/>
  <c r="Q85" i="48"/>
  <c r="M143" i="50"/>
  <c r="O323" i="69"/>
  <c r="E361" i="72"/>
  <c r="E304" i="67"/>
  <c r="E323" i="67" s="1"/>
  <c r="E386" i="67"/>
  <c r="E329" i="67"/>
  <c r="G194" i="67"/>
  <c r="C173" i="66"/>
  <c r="G185" i="67"/>
  <c r="D173" i="66"/>
  <c r="F183" i="66"/>
  <c r="M85" i="48"/>
  <c r="F4" i="48"/>
  <c r="H208" i="68"/>
  <c r="I222" i="67"/>
  <c r="P200" i="70"/>
  <c r="J360" i="72"/>
  <c r="J378" i="72"/>
  <c r="J359" i="72"/>
  <c r="J377" i="72"/>
  <c r="H357" i="72"/>
  <c r="H375" i="72"/>
  <c r="F164" i="59"/>
  <c r="D162" i="58"/>
  <c r="P349" i="71"/>
  <c r="P369" i="71"/>
  <c r="P351" i="71"/>
  <c r="P367" i="71"/>
  <c r="N375" i="70"/>
  <c r="N394" i="70"/>
  <c r="N393" i="70"/>
  <c r="N374" i="70"/>
  <c r="J128" i="59"/>
  <c r="H106" i="58"/>
  <c r="J471" i="68"/>
  <c r="J495" i="68"/>
  <c r="N469" i="68"/>
  <c r="N493" i="68"/>
  <c r="P487" i="68"/>
  <c r="P462" i="68"/>
  <c r="P463" i="68"/>
  <c r="P486" i="68"/>
  <c r="P461" i="68"/>
  <c r="P510" i="68"/>
  <c r="P85" i="58"/>
  <c r="N82" i="58"/>
  <c r="F82" i="59"/>
  <c r="F476" i="68"/>
  <c r="F475" i="68"/>
  <c r="F452" i="68"/>
  <c r="F451" i="68"/>
  <c r="F454" i="68"/>
  <c r="F499" i="68"/>
  <c r="F478" i="68"/>
  <c r="H370" i="67"/>
  <c r="H390" i="67"/>
  <c r="H371" i="67"/>
  <c r="H389" i="67"/>
  <c r="H388" i="67"/>
  <c r="H369" i="67"/>
  <c r="H408" i="67"/>
  <c r="J63" i="60"/>
  <c r="F63" i="59"/>
  <c r="H393" i="66"/>
  <c r="H375" i="66"/>
  <c r="H374" i="66"/>
  <c r="H394" i="66"/>
  <c r="H392" i="66"/>
  <c r="L47" i="59"/>
  <c r="L397" i="65"/>
  <c r="L378" i="65"/>
  <c r="P394" i="65"/>
  <c r="P393" i="65"/>
  <c r="P375" i="65"/>
  <c r="P374" i="65"/>
  <c r="P392" i="65"/>
  <c r="D389" i="65"/>
  <c r="D371" i="65"/>
  <c r="D390" i="65"/>
  <c r="D370" i="65"/>
  <c r="D388" i="65"/>
  <c r="D408" i="65"/>
  <c r="L28" i="59"/>
  <c r="F25" i="59"/>
  <c r="P441" i="64"/>
  <c r="P420" i="64"/>
  <c r="J450" i="64"/>
  <c r="J408" i="64"/>
  <c r="J429" i="64"/>
  <c r="H7" i="59"/>
  <c r="F4" i="60"/>
  <c r="C372" i="69"/>
  <c r="C391" i="69"/>
  <c r="Q181" i="72"/>
  <c r="Q199" i="72"/>
  <c r="I181" i="72"/>
  <c r="I199" i="72"/>
  <c r="D180" i="72"/>
  <c r="D216" i="72"/>
  <c r="D198" i="72"/>
  <c r="F164" i="49"/>
  <c r="F187" i="72"/>
  <c r="F169" i="72"/>
  <c r="J146" i="48"/>
  <c r="F144" i="49"/>
  <c r="N128" i="48"/>
  <c r="N193" i="70"/>
  <c r="N184" i="70"/>
  <c r="N203" i="70"/>
  <c r="N175" i="70"/>
  <c r="N174" i="70"/>
  <c r="J125" i="48"/>
  <c r="F128" i="48"/>
  <c r="M205" i="69"/>
  <c r="M186" i="69"/>
  <c r="N171" i="69"/>
  <c r="N172" i="69"/>
  <c r="N190" i="69"/>
  <c r="N191" i="69"/>
  <c r="F109" i="48"/>
  <c r="F222" i="69"/>
  <c r="F207" i="69" s="1"/>
  <c r="F174" i="69"/>
  <c r="F193" i="69"/>
  <c r="F203" i="69"/>
  <c r="F184" i="69"/>
  <c r="P82" i="50"/>
  <c r="K205" i="67"/>
  <c r="K197" i="67"/>
  <c r="K198" i="67"/>
  <c r="K216" i="67"/>
  <c r="G197" i="67"/>
  <c r="G216" i="67"/>
  <c r="G198" i="67"/>
  <c r="N195" i="67"/>
  <c r="N214" i="67"/>
  <c r="G197" i="66"/>
  <c r="G198" i="66"/>
  <c r="G196" i="66"/>
  <c r="G216" i="66"/>
  <c r="J195" i="66"/>
  <c r="J214" i="66"/>
  <c r="L44" i="50"/>
  <c r="L193" i="66"/>
  <c r="L222" i="66"/>
  <c r="H191" i="66"/>
  <c r="H209" i="66"/>
  <c r="H190" i="66"/>
  <c r="P25" i="50"/>
  <c r="L25" i="49"/>
  <c r="H25" i="50"/>
  <c r="G222" i="64"/>
  <c r="D238" i="64"/>
  <c r="D217" i="64"/>
  <c r="O4" i="50"/>
  <c r="G213" i="64"/>
  <c r="G233" i="64"/>
  <c r="G212" i="64"/>
  <c r="C233" i="64"/>
  <c r="D23" i="64"/>
  <c r="C213" i="64"/>
  <c r="C212" i="64"/>
  <c r="B175" i="71"/>
  <c r="B193" i="71"/>
  <c r="B169" i="71"/>
  <c r="B187" i="71"/>
  <c r="B179" i="71"/>
  <c r="B180" i="70"/>
  <c r="B199" i="70"/>
  <c r="B174" i="70"/>
  <c r="B203" i="70"/>
  <c r="B184" i="70"/>
  <c r="B193" i="70"/>
  <c r="Q311" i="72"/>
  <c r="E367" i="67"/>
  <c r="E414" i="70"/>
  <c r="J168" i="64"/>
  <c r="J237" i="64"/>
  <c r="M367" i="67"/>
  <c r="E148" i="64"/>
  <c r="N85" i="48"/>
  <c r="H386" i="67"/>
  <c r="K388" i="70"/>
  <c r="O153" i="64"/>
  <c r="O216" i="64"/>
  <c r="J357" i="72"/>
  <c r="J375" i="72"/>
  <c r="J162" i="59"/>
  <c r="F144" i="58"/>
  <c r="L374" i="69"/>
  <c r="L393" i="69"/>
  <c r="L375" i="69"/>
  <c r="L394" i="69"/>
  <c r="L392" i="69"/>
  <c r="N487" i="68"/>
  <c r="N463" i="68"/>
  <c r="N462" i="68"/>
  <c r="N510" i="68"/>
  <c r="N486" i="68"/>
  <c r="L82" i="60"/>
  <c r="J397" i="67"/>
  <c r="J378" i="67"/>
  <c r="F66" i="59"/>
  <c r="L44" i="60"/>
  <c r="L382" i="66"/>
  <c r="L363" i="66"/>
  <c r="L401" i="66"/>
  <c r="L383" i="66"/>
  <c r="L364" i="66"/>
  <c r="L366" i="66"/>
  <c r="L385" i="66"/>
  <c r="J28" i="59"/>
  <c r="C368" i="66"/>
  <c r="C406" i="66"/>
  <c r="C387" i="66"/>
  <c r="J198" i="72"/>
  <c r="J216" i="72"/>
  <c r="J180" i="72"/>
  <c r="K168" i="42"/>
  <c r="K40" i="72"/>
  <c r="K68" i="72" s="1"/>
  <c r="F167" i="42"/>
  <c r="F39" i="72"/>
  <c r="F67" i="72" s="1"/>
  <c r="P164" i="48"/>
  <c r="G181" i="71"/>
  <c r="G199" i="71"/>
  <c r="H185" i="71"/>
  <c r="H167" i="71"/>
  <c r="I183" i="70"/>
  <c r="I201" i="70"/>
  <c r="I182" i="70"/>
  <c r="I202" i="70"/>
  <c r="M27" i="69"/>
  <c r="L199" i="69"/>
  <c r="L180" i="69"/>
  <c r="H249" i="68"/>
  <c r="H248" i="68"/>
  <c r="H247" i="68"/>
  <c r="F82" i="50"/>
  <c r="O202" i="67"/>
  <c r="O201" i="67"/>
  <c r="Q198" i="67"/>
  <c r="Q216" i="67"/>
  <c r="Q197" i="67"/>
  <c r="N44" i="50"/>
  <c r="F217" i="64"/>
  <c r="F238" i="64"/>
  <c r="B198" i="72"/>
  <c r="B180" i="72"/>
  <c r="B216" i="72"/>
  <c r="L177" i="66"/>
  <c r="L139" i="66"/>
  <c r="N275" i="72"/>
  <c r="N311" i="72" s="1"/>
  <c r="N352" i="72"/>
  <c r="P177" i="66"/>
  <c r="P139" i="66"/>
  <c r="D369" i="65"/>
  <c r="Q367" i="66"/>
  <c r="Q285" i="66"/>
  <c r="Q323" i="66" s="1"/>
  <c r="F352" i="71"/>
  <c r="F275" i="71"/>
  <c r="L505" i="68"/>
  <c r="N150" i="69"/>
  <c r="I198" i="64"/>
  <c r="I156" i="64"/>
  <c r="L207" i="64"/>
  <c r="I93" i="66"/>
  <c r="I175" i="66"/>
  <c r="D455" i="68"/>
  <c r="D201" i="72"/>
  <c r="F172" i="72"/>
  <c r="H105" i="50"/>
  <c r="O194" i="70"/>
  <c r="D148" i="64"/>
  <c r="L181" i="66"/>
  <c r="L143" i="66"/>
  <c r="E212" i="68"/>
  <c r="J148" i="64"/>
  <c r="J105" i="64"/>
  <c r="E111" i="64"/>
  <c r="O93" i="65"/>
  <c r="O131" i="65" s="1"/>
  <c r="Q186" i="66"/>
  <c r="F405" i="67"/>
  <c r="D370" i="72"/>
  <c r="D316" i="72"/>
  <c r="M365" i="64"/>
  <c r="M428" i="64"/>
  <c r="G405" i="66"/>
  <c r="E360" i="72"/>
  <c r="E378" i="72"/>
  <c r="E377" i="72"/>
  <c r="E359" i="72"/>
  <c r="I164" i="58"/>
  <c r="K162" i="58"/>
  <c r="Q363" i="71"/>
  <c r="Q381" i="71"/>
  <c r="E146" i="58"/>
  <c r="O367" i="71"/>
  <c r="O351" i="71"/>
  <c r="O369" i="71"/>
  <c r="O349" i="71"/>
  <c r="Q375" i="70"/>
  <c r="Q394" i="70"/>
  <c r="Q393" i="70"/>
  <c r="Q374" i="70"/>
  <c r="Q128" i="59"/>
  <c r="K366" i="70"/>
  <c r="K383" i="70"/>
  <c r="K364" i="70"/>
  <c r="K382" i="70"/>
  <c r="K363" i="70"/>
  <c r="K385" i="70"/>
  <c r="K372" i="69"/>
  <c r="K391" i="69"/>
  <c r="O106" i="58"/>
  <c r="K106" i="59"/>
  <c r="M495" i="68"/>
  <c r="M471" i="68"/>
  <c r="M469" i="68"/>
  <c r="M493" i="68"/>
  <c r="O459" i="68"/>
  <c r="O483" i="68"/>
  <c r="O458" i="68"/>
  <c r="O482" i="68"/>
  <c r="O506" i="68"/>
  <c r="O85" i="59"/>
  <c r="Q82" i="58"/>
  <c r="M454" i="68"/>
  <c r="M478" i="68"/>
  <c r="M451" i="68"/>
  <c r="M452" i="68"/>
  <c r="M499" i="68"/>
  <c r="M476" i="68"/>
  <c r="M475" i="68"/>
  <c r="E82" i="60"/>
  <c r="Q372" i="67"/>
  <c r="Q391" i="67"/>
  <c r="Q406" i="67"/>
  <c r="Q387" i="67"/>
  <c r="Q368" i="67"/>
  <c r="M63" i="58"/>
  <c r="K370" i="66"/>
  <c r="K371" i="66"/>
  <c r="K408" i="66"/>
  <c r="K390" i="66"/>
  <c r="K407" i="66"/>
  <c r="K389" i="66"/>
  <c r="K369" i="66"/>
  <c r="Q44" i="59"/>
  <c r="M44" i="58"/>
  <c r="I383" i="66"/>
  <c r="I385" i="66"/>
  <c r="I364" i="66"/>
  <c r="I366" i="66"/>
  <c r="I363" i="66"/>
  <c r="I382" i="66"/>
  <c r="I401" i="66"/>
  <c r="K397" i="65"/>
  <c r="K378" i="65"/>
  <c r="I25" i="58"/>
  <c r="I363" i="65"/>
  <c r="I385" i="65"/>
  <c r="I383" i="65"/>
  <c r="I401" i="65"/>
  <c r="I382" i="65"/>
  <c r="I366" i="65"/>
  <c r="I364" i="65"/>
  <c r="E461" i="64"/>
  <c r="E419" i="64"/>
  <c r="E440" i="64"/>
  <c r="Q450" i="64"/>
  <c r="Q429" i="64"/>
  <c r="Q408" i="64"/>
  <c r="K7" i="58"/>
  <c r="Q4" i="58"/>
  <c r="E4" i="58"/>
  <c r="P181" i="72"/>
  <c r="P199" i="72"/>
  <c r="J178" i="72"/>
  <c r="J196" i="72"/>
  <c r="J195" i="72"/>
  <c r="J177" i="72"/>
  <c r="P173" i="72"/>
  <c r="P172" i="72"/>
  <c r="P174" i="72"/>
  <c r="P192" i="72"/>
  <c r="P191" i="72"/>
  <c r="P209" i="72"/>
  <c r="H209" i="72"/>
  <c r="H173" i="72"/>
  <c r="H208" i="72"/>
  <c r="H192" i="72"/>
  <c r="H174" i="72"/>
  <c r="H172" i="72"/>
  <c r="H191" i="72"/>
  <c r="Q164" i="49"/>
  <c r="M162" i="49"/>
  <c r="E164" i="49"/>
  <c r="E185" i="72"/>
  <c r="E167" i="72"/>
  <c r="D181" i="71"/>
  <c r="D199" i="71"/>
  <c r="G216" i="71"/>
  <c r="H30" i="71"/>
  <c r="G180" i="71"/>
  <c r="G198" i="71"/>
  <c r="P173" i="71"/>
  <c r="P209" i="71"/>
  <c r="P174" i="71"/>
  <c r="P192" i="71"/>
  <c r="P172" i="71"/>
  <c r="P208" i="71"/>
  <c r="P191" i="71"/>
  <c r="L173" i="71"/>
  <c r="L174" i="71"/>
  <c r="L209" i="71"/>
  <c r="L191" i="71"/>
  <c r="L172" i="71"/>
  <c r="L208" i="71"/>
  <c r="L192" i="71"/>
  <c r="D174" i="71"/>
  <c r="D173" i="71"/>
  <c r="D209" i="71"/>
  <c r="D191" i="71"/>
  <c r="D172" i="71"/>
  <c r="D208" i="71"/>
  <c r="D192" i="71"/>
  <c r="O189" i="71"/>
  <c r="O207" i="71"/>
  <c r="O171" i="71"/>
  <c r="G189" i="71"/>
  <c r="G207" i="71"/>
  <c r="G171" i="71"/>
  <c r="Q144" i="49"/>
  <c r="I144" i="48"/>
  <c r="E146" i="48"/>
  <c r="E187" i="71"/>
  <c r="E169" i="71"/>
  <c r="M125" i="48"/>
  <c r="M128" i="48"/>
  <c r="Q180" i="69"/>
  <c r="Q199" i="69"/>
  <c r="M193" i="69"/>
  <c r="M174" i="69"/>
  <c r="I106" i="49"/>
  <c r="I193" i="69"/>
  <c r="I174" i="69"/>
  <c r="P253" i="68"/>
  <c r="G252" i="68"/>
  <c r="G276" i="68"/>
  <c r="J251" i="68"/>
  <c r="L96" i="42"/>
  <c r="L49" i="68"/>
  <c r="L83" i="68" s="1"/>
  <c r="P238" i="68"/>
  <c r="P262" i="68"/>
  <c r="D88" i="42"/>
  <c r="D45" i="68"/>
  <c r="D79" i="68" s="1"/>
  <c r="O82" i="49"/>
  <c r="K85" i="48"/>
  <c r="Q78" i="42"/>
  <c r="Q44" i="67"/>
  <c r="Q72" i="67" s="1"/>
  <c r="E78" i="42"/>
  <c r="E44" i="67"/>
  <c r="O73" i="42"/>
  <c r="O41" i="67"/>
  <c r="O69" i="67" s="1"/>
  <c r="K73" i="42"/>
  <c r="K41" i="67"/>
  <c r="K69" i="67" s="1"/>
  <c r="O63" i="49"/>
  <c r="G222" i="67"/>
  <c r="G193" i="67"/>
  <c r="C209" i="67"/>
  <c r="C190" i="67"/>
  <c r="C191" i="67"/>
  <c r="J60" i="42"/>
  <c r="J45" i="66"/>
  <c r="J73" i="66" s="1"/>
  <c r="H55" i="42"/>
  <c r="H42" i="66"/>
  <c r="H70" i="66" s="1"/>
  <c r="N25" i="66"/>
  <c r="M195" i="66"/>
  <c r="M214" i="66"/>
  <c r="O44" i="49"/>
  <c r="G47" i="49"/>
  <c r="C44" i="50"/>
  <c r="F205" i="65"/>
  <c r="M223" i="65"/>
  <c r="M204" i="65"/>
  <c r="D201" i="65"/>
  <c r="D202" i="65"/>
  <c r="D200" i="65"/>
  <c r="K35" i="42"/>
  <c r="K41" i="65"/>
  <c r="K69" i="65" s="1"/>
  <c r="H29" i="42"/>
  <c r="H37" i="65"/>
  <c r="O25" i="50"/>
  <c r="G25" i="49"/>
  <c r="F229" i="64"/>
  <c r="J34" i="64"/>
  <c r="I228" i="64"/>
  <c r="I249" i="64"/>
  <c r="L227" i="64"/>
  <c r="L248" i="64"/>
  <c r="D227" i="64"/>
  <c r="D248" i="64"/>
  <c r="L31" i="64"/>
  <c r="K225" i="64"/>
  <c r="K224" i="64"/>
  <c r="C225" i="64"/>
  <c r="D31" i="64"/>
  <c r="C224" i="64"/>
  <c r="P11" i="42"/>
  <c r="P44" i="64"/>
  <c r="P76" i="64" s="1"/>
  <c r="H11" i="42"/>
  <c r="H44" i="64"/>
  <c r="H76" i="64" s="1"/>
  <c r="K10" i="42"/>
  <c r="K43" i="64"/>
  <c r="K75" i="64" s="1"/>
  <c r="C10" i="42"/>
  <c r="C43" i="64"/>
  <c r="C75" i="64" s="1"/>
  <c r="B195" i="66"/>
  <c r="B214" i="66"/>
  <c r="B4" i="49"/>
  <c r="B215" i="64"/>
  <c r="B226" i="64"/>
  <c r="I99" i="67"/>
  <c r="I177" i="67"/>
  <c r="I226" i="68"/>
  <c r="N392" i="70"/>
  <c r="I184" i="66"/>
  <c r="I146" i="66"/>
  <c r="I285" i="69"/>
  <c r="G134" i="72"/>
  <c r="G188" i="72"/>
  <c r="N176" i="67"/>
  <c r="M370" i="71"/>
  <c r="F386" i="67"/>
  <c r="G179" i="65"/>
  <c r="K184" i="65"/>
  <c r="K146" i="65"/>
  <c r="O178" i="67"/>
  <c r="F194" i="69"/>
  <c r="C194" i="69"/>
  <c r="C137" i="69"/>
  <c r="P363" i="72"/>
  <c r="P381" i="72"/>
  <c r="L363" i="71"/>
  <c r="L381" i="71"/>
  <c r="H377" i="71"/>
  <c r="H360" i="71"/>
  <c r="H376" i="71"/>
  <c r="H359" i="71"/>
  <c r="H378" i="71"/>
  <c r="F372" i="69"/>
  <c r="F391" i="69"/>
  <c r="P480" i="68"/>
  <c r="P456" i="68"/>
  <c r="P503" i="68"/>
  <c r="P504" i="68"/>
  <c r="J375" i="67"/>
  <c r="J394" i="67"/>
  <c r="J374" i="67"/>
  <c r="J393" i="67"/>
  <c r="N371" i="67"/>
  <c r="N390" i="67"/>
  <c r="N389" i="67"/>
  <c r="N370" i="67"/>
  <c r="N388" i="67"/>
  <c r="N408" i="67"/>
  <c r="D363" i="67"/>
  <c r="D383" i="67"/>
  <c r="D385" i="67"/>
  <c r="D382" i="67"/>
  <c r="D401" i="67"/>
  <c r="D366" i="67"/>
  <c r="D364" i="67"/>
  <c r="F47" i="59"/>
  <c r="H44" i="58"/>
  <c r="F397" i="65"/>
  <c r="F378" i="65"/>
  <c r="F394" i="65"/>
  <c r="F374" i="65"/>
  <c r="F375" i="65"/>
  <c r="F393" i="65"/>
  <c r="D25" i="59"/>
  <c r="H416" i="64"/>
  <c r="H437" i="64"/>
  <c r="H415" i="64"/>
  <c r="H414" i="64"/>
  <c r="H436" i="64"/>
  <c r="D4" i="59"/>
  <c r="Q165" i="42"/>
  <c r="Q37" i="72"/>
  <c r="H162" i="49"/>
  <c r="D162" i="48"/>
  <c r="O30" i="71"/>
  <c r="N216" i="71"/>
  <c r="N180" i="71"/>
  <c r="N198" i="71"/>
  <c r="P146" i="48"/>
  <c r="D144" i="49"/>
  <c r="G198" i="70"/>
  <c r="G179" i="70"/>
  <c r="G178" i="70"/>
  <c r="G197" i="70"/>
  <c r="G177" i="70"/>
  <c r="G196" i="70"/>
  <c r="G113" i="42"/>
  <c r="G40" i="69"/>
  <c r="F245" i="68"/>
  <c r="F244" i="68"/>
  <c r="F268" i="68"/>
  <c r="J86" i="42"/>
  <c r="J43" i="68"/>
  <c r="N250" i="68"/>
  <c r="N236" i="68"/>
  <c r="F192" i="67"/>
  <c r="E197" i="66"/>
  <c r="E198" i="66"/>
  <c r="E216" i="66"/>
  <c r="F44" i="49"/>
  <c r="P214" i="65"/>
  <c r="P195" i="65"/>
  <c r="N25" i="50"/>
  <c r="F25" i="49"/>
  <c r="I214" i="64"/>
  <c r="E7" i="49"/>
  <c r="H428" i="64"/>
  <c r="O3" i="19"/>
  <c r="Q176" i="39"/>
  <c r="E167" i="39"/>
  <c r="G163" i="39"/>
  <c r="M112" i="39"/>
  <c r="M79" i="39"/>
  <c r="D69" i="39"/>
  <c r="O45" i="39"/>
  <c r="M12" i="39"/>
  <c r="Q165" i="39"/>
  <c r="N103" i="39"/>
  <c r="E168" i="39"/>
  <c r="M78" i="39"/>
  <c r="D60" i="39"/>
  <c r="F35" i="39"/>
  <c r="L70" i="39"/>
  <c r="H55" i="39"/>
  <c r="E5" i="39"/>
  <c r="I122" i="39"/>
  <c r="D15" i="39"/>
  <c r="N21" i="39"/>
  <c r="F20" i="39"/>
  <c r="M147" i="39"/>
  <c r="P154" i="39"/>
  <c r="L147" i="39"/>
  <c r="F177" i="39"/>
  <c r="N154" i="39"/>
  <c r="E176" i="39"/>
  <c r="M140" i="39"/>
  <c r="E121" i="39"/>
  <c r="E116" i="39"/>
  <c r="I8" i="39"/>
  <c r="G135" i="39"/>
  <c r="F73" i="39"/>
  <c r="L103" i="39"/>
  <c r="D88" i="39"/>
  <c r="F116" i="39"/>
  <c r="J171" i="39"/>
  <c r="N135" i="39"/>
  <c r="P41" i="39"/>
  <c r="D163" i="39"/>
  <c r="H135" i="39"/>
  <c r="H121" i="39"/>
  <c r="N74" i="39"/>
  <c r="I117" i="39"/>
  <c r="G59" i="39"/>
  <c r="N177" i="42"/>
  <c r="N45" i="72"/>
  <c r="M176" i="42"/>
  <c r="M44" i="72"/>
  <c r="M72" i="72" s="1"/>
  <c r="K171" i="42"/>
  <c r="K41" i="72"/>
  <c r="F168" i="42"/>
  <c r="F40" i="72"/>
  <c r="F68" i="72" s="1"/>
  <c r="Q168" i="42"/>
  <c r="Q40" i="72"/>
  <c r="Q68" i="72" s="1"/>
  <c r="P167" i="42"/>
  <c r="P39" i="72"/>
  <c r="P67" i="72" s="1"/>
  <c r="O165" i="42"/>
  <c r="O37" i="72"/>
  <c r="N159" i="42"/>
  <c r="N45" i="71"/>
  <c r="N73" i="71" s="1"/>
  <c r="M158" i="42"/>
  <c r="M44" i="71"/>
  <c r="K153" i="42"/>
  <c r="K41" i="71"/>
  <c r="K69" i="71" s="1"/>
  <c r="I149" i="42"/>
  <c r="I39" i="71"/>
  <c r="F141" i="42"/>
  <c r="F45" i="70"/>
  <c r="D136" i="42"/>
  <c r="D42" i="70"/>
  <c r="D70" i="70" s="1"/>
  <c r="Q131" i="42"/>
  <c r="Q39" i="70"/>
  <c r="Q67" i="70" s="1"/>
  <c r="O126" i="42"/>
  <c r="O35" i="70"/>
  <c r="O63" i="70" s="1"/>
  <c r="N122" i="42"/>
  <c r="N45" i="69"/>
  <c r="N73" i="69" s="1"/>
  <c r="L117" i="42"/>
  <c r="L42" i="69"/>
  <c r="L70" i="69" s="1"/>
  <c r="K116" i="42"/>
  <c r="K41" i="69"/>
  <c r="K69" i="69" s="1"/>
  <c r="I112" i="42"/>
  <c r="I39" i="69"/>
  <c r="G107" i="42"/>
  <c r="G35" i="69"/>
  <c r="E102" i="42"/>
  <c r="E53" i="68"/>
  <c r="E87" i="68" s="1"/>
  <c r="D101" i="42"/>
  <c r="D52" i="68"/>
  <c r="Q93" i="42"/>
  <c r="Q48" i="68"/>
  <c r="Q82" i="68" s="1"/>
  <c r="C176" i="42"/>
  <c r="C44" i="72"/>
  <c r="C72" i="72" s="1"/>
  <c r="F163" i="39"/>
  <c r="E159" i="42"/>
  <c r="E45" i="71"/>
  <c r="E73" i="71" s="1"/>
  <c r="C154" i="42"/>
  <c r="C42" i="71"/>
  <c r="C70" i="71" s="1"/>
  <c r="Q150" i="42"/>
  <c r="Q40" i="71"/>
  <c r="Q68" i="71" s="1"/>
  <c r="M141" i="42"/>
  <c r="M45" i="70"/>
  <c r="M73" i="70" s="1"/>
  <c r="K136" i="42"/>
  <c r="K42" i="70"/>
  <c r="K70" i="70" s="1"/>
  <c r="J135" i="42"/>
  <c r="J41" i="70"/>
  <c r="J69" i="70" s="1"/>
  <c r="H131" i="42"/>
  <c r="H39" i="70"/>
  <c r="H67" i="70" s="1"/>
  <c r="F126" i="42"/>
  <c r="F35" i="70"/>
  <c r="F63" i="70" s="1"/>
  <c r="E122" i="42"/>
  <c r="E45" i="69"/>
  <c r="E73" i="69" s="1"/>
  <c r="C117" i="42"/>
  <c r="C42" i="69"/>
  <c r="C70" i="69" s="1"/>
  <c r="P112" i="42"/>
  <c r="P39" i="69"/>
  <c r="O110" i="42"/>
  <c r="O37" i="69"/>
  <c r="L102" i="42"/>
  <c r="L53" i="68"/>
  <c r="K101" i="42"/>
  <c r="K52" i="68"/>
  <c r="I96" i="42"/>
  <c r="I49" i="68"/>
  <c r="I83" i="68" s="1"/>
  <c r="G92" i="42"/>
  <c r="G47" i="68"/>
  <c r="F89" i="42"/>
  <c r="F46" i="68"/>
  <c r="F80" i="68" s="1"/>
  <c r="D86" i="42"/>
  <c r="D43" i="68"/>
  <c r="O79" i="42"/>
  <c r="O45" i="67"/>
  <c r="O73" i="67" s="1"/>
  <c r="M74" i="42"/>
  <c r="M42" i="67"/>
  <c r="M70" i="67" s="1"/>
  <c r="L73" i="42"/>
  <c r="L41" i="67"/>
  <c r="L69" i="67" s="1"/>
  <c r="J69" i="42"/>
  <c r="J39" i="67"/>
  <c r="I67" i="42"/>
  <c r="I37" i="67"/>
  <c r="I65" i="67" s="1"/>
  <c r="C149" i="42"/>
  <c r="C39" i="71"/>
  <c r="C67" i="71" s="1"/>
  <c r="L165" i="42"/>
  <c r="L37" i="72"/>
  <c r="K159" i="42"/>
  <c r="K45" i="71"/>
  <c r="K73" i="71" s="1"/>
  <c r="I154" i="42"/>
  <c r="I42" i="71"/>
  <c r="H153" i="42"/>
  <c r="H41" i="71"/>
  <c r="H69" i="71" s="1"/>
  <c r="F149" i="42"/>
  <c r="F39" i="71"/>
  <c r="D145" i="42"/>
  <c r="D35" i="71"/>
  <c r="D63" i="71" s="1"/>
  <c r="Q136" i="42"/>
  <c r="Q42" i="70"/>
  <c r="Q70" i="70" s="1"/>
  <c r="O132" i="42"/>
  <c r="O40" i="70"/>
  <c r="O68" i="70" s="1"/>
  <c r="C122" i="42"/>
  <c r="C45" i="69"/>
  <c r="M55" i="42"/>
  <c r="M42" i="66"/>
  <c r="M70" i="66" s="1"/>
  <c r="K51" i="42"/>
  <c r="K40" i="66"/>
  <c r="J50" i="42"/>
  <c r="J39" i="66"/>
  <c r="J67" i="66" s="1"/>
  <c r="I45" i="39"/>
  <c r="H41" i="42"/>
  <c r="H45" i="65"/>
  <c r="H73" i="65" s="1"/>
  <c r="F36" i="42"/>
  <c r="F42" i="65"/>
  <c r="F70" i="65" s="1"/>
  <c r="E35" i="42"/>
  <c r="E41" i="65"/>
  <c r="E69" i="65" s="1"/>
  <c r="C31" i="42"/>
  <c r="C39" i="65"/>
  <c r="C67" i="65" s="1"/>
  <c r="P22" i="42"/>
  <c r="P51" i="64"/>
  <c r="P83" i="64" s="1"/>
  <c r="N20" i="42"/>
  <c r="N49" i="64"/>
  <c r="L15" i="42"/>
  <c r="L46" i="64"/>
  <c r="L78" i="64" s="1"/>
  <c r="K12" i="42"/>
  <c r="K45" i="64"/>
  <c r="I10" i="42"/>
  <c r="I43" i="64"/>
  <c r="I75" i="64" s="1"/>
  <c r="H8" i="42"/>
  <c r="H41" i="64"/>
  <c r="C86" i="42"/>
  <c r="C43" i="68"/>
  <c r="C88" i="42"/>
  <c r="C45" i="68"/>
  <c r="C79" i="68" s="1"/>
  <c r="C55" i="42"/>
  <c r="C42" i="66"/>
  <c r="C70" i="66" s="1"/>
  <c r="C20" i="42"/>
  <c r="C49" i="64"/>
  <c r="C81" i="64" s="1"/>
  <c r="K176" i="42"/>
  <c r="K44" i="72"/>
  <c r="K72" i="72" s="1"/>
  <c r="F172" i="42"/>
  <c r="F42" i="72"/>
  <c r="F70" i="72" s="1"/>
  <c r="D168" i="42"/>
  <c r="D40" i="72"/>
  <c r="D68" i="72" s="1"/>
  <c r="N165" i="42"/>
  <c r="N37" i="72"/>
  <c r="N65" i="72" s="1"/>
  <c r="K158" i="42"/>
  <c r="K44" i="71"/>
  <c r="F154" i="42"/>
  <c r="F42" i="71"/>
  <c r="F70" i="71" s="1"/>
  <c r="E153" i="42"/>
  <c r="E41" i="71"/>
  <c r="N147" i="42"/>
  <c r="N37" i="71"/>
  <c r="H92" i="42"/>
  <c r="H47" i="68"/>
  <c r="G89" i="42"/>
  <c r="G46" i="68"/>
  <c r="G80" i="68" s="1"/>
  <c r="E145" i="42"/>
  <c r="E35" i="71"/>
  <c r="E63" i="71" s="1"/>
  <c r="N136" i="42"/>
  <c r="N42" i="70"/>
  <c r="N70" i="70" s="1"/>
  <c r="M135" i="42"/>
  <c r="M41" i="70"/>
  <c r="M69" i="70" s="1"/>
  <c r="K131" i="42"/>
  <c r="K39" i="70"/>
  <c r="K67" i="70" s="1"/>
  <c r="E126" i="42"/>
  <c r="E35" i="70"/>
  <c r="E63" i="70" s="1"/>
  <c r="N117" i="42"/>
  <c r="N42" i="69"/>
  <c r="N70" i="69" s="1"/>
  <c r="L113" i="42"/>
  <c r="L40" i="69"/>
  <c r="L68" i="69" s="1"/>
  <c r="K112" i="42"/>
  <c r="K39" i="69"/>
  <c r="K67" i="69" s="1"/>
  <c r="E107" i="42"/>
  <c r="E35" i="69"/>
  <c r="E63" i="69" s="1"/>
  <c r="D103" i="42"/>
  <c r="D54" i="68"/>
  <c r="D88" i="68" s="1"/>
  <c r="N101" i="42"/>
  <c r="N52" i="68"/>
  <c r="N86" i="68" s="1"/>
  <c r="M97" i="42"/>
  <c r="M50" i="68"/>
  <c r="M84" i="68" s="1"/>
  <c r="E79" i="42"/>
  <c r="E45" i="67"/>
  <c r="E73" i="67" s="1"/>
  <c r="D78" i="42"/>
  <c r="D44" i="67"/>
  <c r="D72" i="67" s="1"/>
  <c r="M70" i="42"/>
  <c r="M40" i="67"/>
  <c r="M68" i="67" s="1"/>
  <c r="L69" i="42"/>
  <c r="L39" i="67"/>
  <c r="L67" i="67" s="1"/>
  <c r="E60" i="42"/>
  <c r="E45" i="66"/>
  <c r="E73" i="66" s="1"/>
  <c r="D59" i="42"/>
  <c r="D44" i="66"/>
  <c r="D72" i="66" s="1"/>
  <c r="M51" i="42"/>
  <c r="M40" i="66"/>
  <c r="M68" i="66" s="1"/>
  <c r="L50" i="42"/>
  <c r="L39" i="66"/>
  <c r="L67" i="66" s="1"/>
  <c r="K48" i="42"/>
  <c r="K37" i="66"/>
  <c r="K65" i="66" s="1"/>
  <c r="E41" i="42"/>
  <c r="E45" i="65"/>
  <c r="E73" i="65" s="1"/>
  <c r="N35" i="42"/>
  <c r="N41" i="65"/>
  <c r="N69" i="65" s="1"/>
  <c r="L31" i="42"/>
  <c r="L39" i="65"/>
  <c r="L67" i="65" s="1"/>
  <c r="Q22" i="42"/>
  <c r="Q51" i="64"/>
  <c r="Q83" i="64" s="1"/>
  <c r="D172" i="39"/>
  <c r="N159" i="39"/>
  <c r="H147" i="39"/>
  <c r="O165" i="39"/>
  <c r="G147" i="39"/>
  <c r="K176" i="39"/>
  <c r="L159" i="39"/>
  <c r="D150" i="39"/>
  <c r="Q136" i="39"/>
  <c r="G132" i="39"/>
  <c r="K131" i="39"/>
  <c r="K116" i="39"/>
  <c r="H110" i="39"/>
  <c r="M103" i="39"/>
  <c r="D102" i="39"/>
  <c r="L93" i="39"/>
  <c r="L86" i="39"/>
  <c r="H78" i="39"/>
  <c r="K67" i="39"/>
  <c r="N54" i="39"/>
  <c r="O40" i="39"/>
  <c r="F36" i="39"/>
  <c r="E35" i="39"/>
  <c r="K31" i="39"/>
  <c r="G21" i="39"/>
  <c r="N11" i="39"/>
  <c r="P8" i="39"/>
  <c r="M41" i="39"/>
  <c r="M20" i="39"/>
  <c r="L113" i="39"/>
  <c r="K112" i="39"/>
  <c r="G96" i="39"/>
  <c r="H83" i="39"/>
  <c r="F78" i="39"/>
  <c r="N59" i="39"/>
  <c r="D54" i="39"/>
  <c r="I48" i="39"/>
  <c r="P29" i="39"/>
  <c r="N15" i="39"/>
  <c r="K177" i="39"/>
  <c r="K168" i="39"/>
  <c r="P149" i="39"/>
  <c r="C12" i="39"/>
  <c r="P167" i="39"/>
  <c r="F149" i="39"/>
  <c r="D103" i="39"/>
  <c r="E78" i="39"/>
  <c r="K73" i="39"/>
  <c r="P67" i="39"/>
  <c r="O59" i="39"/>
  <c r="J116" i="39"/>
  <c r="D70" i="39"/>
  <c r="N60" i="39"/>
  <c r="E59" i="39"/>
  <c r="E36" i="39"/>
  <c r="D26" i="39"/>
  <c r="P12" i="39"/>
  <c r="G11" i="39"/>
  <c r="L140" i="39"/>
  <c r="P131" i="39"/>
  <c r="E122" i="39"/>
  <c r="F101" i="39"/>
  <c r="I113" i="39"/>
  <c r="P15" i="39"/>
  <c r="N12" i="39"/>
  <c r="H11" i="39"/>
  <c r="J21" i="39"/>
  <c r="P21" i="39"/>
  <c r="C55" i="39"/>
  <c r="C131" i="39"/>
  <c r="C31" i="39"/>
  <c r="C73" i="39"/>
  <c r="C149" i="39"/>
  <c r="E147" i="39"/>
  <c r="L168" i="39"/>
  <c r="L154" i="39"/>
  <c r="L150" i="39"/>
  <c r="D132" i="39"/>
  <c r="N172" i="39"/>
  <c r="N165" i="39"/>
  <c r="J154" i="39"/>
  <c r="N136" i="39"/>
  <c r="J129" i="39"/>
  <c r="Q163" i="39"/>
  <c r="I153" i="39"/>
  <c r="E140" i="39"/>
  <c r="E131" i="39"/>
  <c r="Q116" i="39"/>
  <c r="I112" i="39"/>
  <c r="E107" i="39"/>
  <c r="E79" i="39"/>
  <c r="Q55" i="39"/>
  <c r="I36" i="39"/>
  <c r="E29" i="39"/>
  <c r="I20" i="39"/>
  <c r="F129" i="39"/>
  <c r="K171" i="39"/>
  <c r="K158" i="39"/>
  <c r="K41" i="39"/>
  <c r="L122" i="39"/>
  <c r="L101" i="39"/>
  <c r="L69" i="39"/>
  <c r="L45" i="39"/>
  <c r="L31" i="39"/>
  <c r="D10" i="39"/>
  <c r="J110" i="39"/>
  <c r="J96" i="39"/>
  <c r="N83" i="39"/>
  <c r="J69" i="39"/>
  <c r="F54" i="39"/>
  <c r="F40" i="39"/>
  <c r="N26" i="39"/>
  <c r="L117" i="39"/>
  <c r="L92" i="39"/>
  <c r="L54" i="39"/>
  <c r="H12" i="39"/>
  <c r="J135" i="39"/>
  <c r="F131" i="39"/>
  <c r="N112" i="39"/>
  <c r="N97" i="39"/>
  <c r="H41" i="39"/>
  <c r="K141" i="39"/>
  <c r="G110" i="39"/>
  <c r="O92" i="39"/>
  <c r="P153" i="39"/>
  <c r="D145" i="39"/>
  <c r="H131" i="39"/>
  <c r="L97" i="39"/>
  <c r="G10" i="39"/>
  <c r="J70" i="39"/>
  <c r="I159" i="39"/>
  <c r="I78" i="39"/>
  <c r="Q5" i="39"/>
  <c r="E12" i="39"/>
  <c r="M83" i="39"/>
  <c r="Q10" i="39"/>
  <c r="I110" i="39"/>
  <c r="G177" i="42"/>
  <c r="G45" i="72"/>
  <c r="G73" i="72" s="1"/>
  <c r="J177" i="42"/>
  <c r="J45" i="72"/>
  <c r="J73" i="72" s="1"/>
  <c r="I176" i="42"/>
  <c r="I44" i="72"/>
  <c r="I72" i="72" s="1"/>
  <c r="H172" i="42"/>
  <c r="H42" i="72"/>
  <c r="H70" i="72" s="1"/>
  <c r="G171" i="42"/>
  <c r="G41" i="72"/>
  <c r="G69" i="72" s="1"/>
  <c r="Q167" i="42"/>
  <c r="Q39" i="72"/>
  <c r="Q67" i="72" s="1"/>
  <c r="D176" i="42"/>
  <c r="D44" i="72"/>
  <c r="D72" i="72" s="1"/>
  <c r="N171" i="42"/>
  <c r="N41" i="72"/>
  <c r="N69" i="72" s="1"/>
  <c r="M168" i="42"/>
  <c r="M40" i="72"/>
  <c r="M68" i="72" s="1"/>
  <c r="L167" i="42"/>
  <c r="L39" i="72"/>
  <c r="L67" i="72" s="1"/>
  <c r="K165" i="42"/>
  <c r="K37" i="72"/>
  <c r="K163" i="42"/>
  <c r="K35" i="72"/>
  <c r="K63" i="72" s="1"/>
  <c r="J159" i="42"/>
  <c r="J45" i="71"/>
  <c r="J73" i="71" s="1"/>
  <c r="I158" i="42"/>
  <c r="I44" i="71"/>
  <c r="I72" i="71" s="1"/>
  <c r="H154" i="42"/>
  <c r="H42" i="71"/>
  <c r="H70" i="71" s="1"/>
  <c r="G153" i="42"/>
  <c r="G41" i="71"/>
  <c r="G69" i="71" s="1"/>
  <c r="F150" i="42"/>
  <c r="F40" i="71"/>
  <c r="F68" i="71" s="1"/>
  <c r="E149" i="42"/>
  <c r="E39" i="71"/>
  <c r="E67" i="71" s="1"/>
  <c r="D147" i="42"/>
  <c r="D37" i="71"/>
  <c r="C35" i="71"/>
  <c r="C63" i="71" s="1"/>
  <c r="Q140" i="42"/>
  <c r="Q44" i="70"/>
  <c r="Q72" i="70" s="1"/>
  <c r="P136" i="42"/>
  <c r="P42" i="70"/>
  <c r="P70" i="70" s="1"/>
  <c r="O135" i="42"/>
  <c r="O41" i="70"/>
  <c r="O69" i="70" s="1"/>
  <c r="N132" i="42"/>
  <c r="N40" i="70"/>
  <c r="N68" i="70" s="1"/>
  <c r="M131" i="42"/>
  <c r="M39" i="70"/>
  <c r="M67" i="70" s="1"/>
  <c r="L129" i="42"/>
  <c r="L37" i="70"/>
  <c r="K126" i="42"/>
  <c r="K35" i="70"/>
  <c r="K63" i="70" s="1"/>
  <c r="J122" i="42"/>
  <c r="J45" i="69"/>
  <c r="J73" i="69" s="1"/>
  <c r="I121" i="42"/>
  <c r="I44" i="69"/>
  <c r="H117" i="42"/>
  <c r="H42" i="69"/>
  <c r="H70" i="69" s="1"/>
  <c r="G116" i="42"/>
  <c r="G41" i="69"/>
  <c r="G69" i="69" s="1"/>
  <c r="F113" i="42"/>
  <c r="F40" i="69"/>
  <c r="E112" i="42"/>
  <c r="E39" i="69"/>
  <c r="D110" i="42"/>
  <c r="D37" i="69"/>
  <c r="Q102" i="42"/>
  <c r="Q53" i="68"/>
  <c r="Q87" i="68" s="1"/>
  <c r="P101" i="42"/>
  <c r="P52" i="68"/>
  <c r="P86" i="68" s="1"/>
  <c r="O97" i="42"/>
  <c r="O50" i="68"/>
  <c r="O84" i="68" s="1"/>
  <c r="N96" i="42"/>
  <c r="N49" i="68"/>
  <c r="N83" i="68" s="1"/>
  <c r="M93" i="42"/>
  <c r="M48" i="68"/>
  <c r="M82" i="68" s="1"/>
  <c r="C89" i="42"/>
  <c r="C46" i="68"/>
  <c r="C80" i="68" s="1"/>
  <c r="C167" i="42"/>
  <c r="C39" i="72"/>
  <c r="C67" i="72" s="1"/>
  <c r="Q159" i="42"/>
  <c r="Q45" i="71"/>
  <c r="Q73" i="71" s="1"/>
  <c r="P158" i="42"/>
  <c r="P44" i="71"/>
  <c r="P72" i="71" s="1"/>
  <c r="O154" i="42"/>
  <c r="O42" i="71"/>
  <c r="O70" i="71" s="1"/>
  <c r="N153" i="42"/>
  <c r="N41" i="71"/>
  <c r="N69" i="71" s="1"/>
  <c r="M150" i="42"/>
  <c r="M40" i="71"/>
  <c r="M68" i="71" s="1"/>
  <c r="L149" i="42"/>
  <c r="L39" i="71"/>
  <c r="L67" i="71" s="1"/>
  <c r="K147" i="42"/>
  <c r="K37" i="71"/>
  <c r="J145" i="42"/>
  <c r="J35" i="71"/>
  <c r="J63" i="71" s="1"/>
  <c r="I141" i="42"/>
  <c r="I45" i="70"/>
  <c r="I73" i="70" s="1"/>
  <c r="H140" i="42"/>
  <c r="H44" i="70"/>
  <c r="H72" i="70" s="1"/>
  <c r="G136" i="42"/>
  <c r="G42" i="70"/>
  <c r="G70" i="70" s="1"/>
  <c r="F135" i="42"/>
  <c r="F41" i="70"/>
  <c r="F69" i="70" s="1"/>
  <c r="E132" i="42"/>
  <c r="E40" i="70"/>
  <c r="E68" i="70" s="1"/>
  <c r="D131" i="42"/>
  <c r="D39" i="70"/>
  <c r="D67" i="70" s="1"/>
  <c r="C129" i="42"/>
  <c r="C37" i="70"/>
  <c r="Q122" i="42"/>
  <c r="Q45" i="69"/>
  <c r="Q73" i="69" s="1"/>
  <c r="P121" i="42"/>
  <c r="P44" i="69"/>
  <c r="P72" i="69" s="1"/>
  <c r="O117" i="42"/>
  <c r="O42" i="69"/>
  <c r="O70" i="69" s="1"/>
  <c r="N116" i="42"/>
  <c r="N41" i="69"/>
  <c r="N69" i="69" s="1"/>
  <c r="M113" i="42"/>
  <c r="M40" i="69"/>
  <c r="L112" i="42"/>
  <c r="L39" i="69"/>
  <c r="K110" i="42"/>
  <c r="K37" i="69"/>
  <c r="I103" i="42"/>
  <c r="I54" i="68"/>
  <c r="H102" i="42"/>
  <c r="H53" i="68"/>
  <c r="H87" i="68" s="1"/>
  <c r="G101" i="42"/>
  <c r="G52" i="68"/>
  <c r="F97" i="42"/>
  <c r="F50" i="68"/>
  <c r="F84" i="68" s="1"/>
  <c r="E96" i="42"/>
  <c r="E49" i="68"/>
  <c r="D93" i="42"/>
  <c r="D48" i="68"/>
  <c r="D82" i="68" s="1"/>
  <c r="C92" i="42"/>
  <c r="C47" i="68"/>
  <c r="Q88" i="42"/>
  <c r="Q45" i="68"/>
  <c r="Q79" i="68" s="1"/>
  <c r="P86" i="42"/>
  <c r="P43" i="68"/>
  <c r="K79" i="42"/>
  <c r="K45" i="67"/>
  <c r="K73" i="67" s="1"/>
  <c r="J78" i="42"/>
  <c r="J44" i="67"/>
  <c r="J72" i="67" s="1"/>
  <c r="I74" i="42"/>
  <c r="I42" i="67"/>
  <c r="H73" i="42"/>
  <c r="H41" i="67"/>
  <c r="H69" i="67" s="1"/>
  <c r="G70" i="42"/>
  <c r="G40" i="67"/>
  <c r="G68" i="67" s="1"/>
  <c r="F69" i="42"/>
  <c r="F39" i="67"/>
  <c r="F67" i="67" s="1"/>
  <c r="E67" i="42"/>
  <c r="E37" i="67"/>
  <c r="C177" i="42"/>
  <c r="C45" i="72"/>
  <c r="C73" i="72" s="1"/>
  <c r="C140" i="42"/>
  <c r="C44" i="70"/>
  <c r="I167" i="42"/>
  <c r="I39" i="72"/>
  <c r="I67" i="72" s="1"/>
  <c r="H165" i="42"/>
  <c r="H37" i="72"/>
  <c r="H163" i="39"/>
  <c r="G159" i="42"/>
  <c r="G45" i="71"/>
  <c r="G73" i="71" s="1"/>
  <c r="F158" i="42"/>
  <c r="F44" i="71"/>
  <c r="F72" i="71" s="1"/>
  <c r="E154" i="42"/>
  <c r="E42" i="71"/>
  <c r="E70" i="71" s="1"/>
  <c r="D153" i="42"/>
  <c r="D41" i="71"/>
  <c r="D69" i="71" s="1"/>
  <c r="C150" i="42"/>
  <c r="C40" i="71"/>
  <c r="C68" i="71" s="1"/>
  <c r="Q147" i="42"/>
  <c r="Q37" i="71"/>
  <c r="P145" i="39"/>
  <c r="O141" i="42"/>
  <c r="O45" i="70"/>
  <c r="N140" i="42"/>
  <c r="N44" i="70"/>
  <c r="N72" i="70" s="1"/>
  <c r="M136" i="42"/>
  <c r="M42" i="70"/>
  <c r="L135" i="42"/>
  <c r="L41" i="70"/>
  <c r="L69" i="70" s="1"/>
  <c r="K132" i="42"/>
  <c r="K40" i="70"/>
  <c r="C113" i="42"/>
  <c r="C40" i="69"/>
  <c r="J59" i="42"/>
  <c r="J44" i="66"/>
  <c r="I55" i="42"/>
  <c r="I42" i="66"/>
  <c r="I70" i="66" s="1"/>
  <c r="H54" i="42"/>
  <c r="H41" i="66"/>
  <c r="G51" i="42"/>
  <c r="G40" i="66"/>
  <c r="G68" i="66" s="1"/>
  <c r="F50" i="42"/>
  <c r="F39" i="66"/>
  <c r="E48" i="42"/>
  <c r="E37" i="66"/>
  <c r="E65" i="66" s="1"/>
  <c r="E45" i="42"/>
  <c r="D41" i="42"/>
  <c r="D45" i="65"/>
  <c r="D73" i="65" s="1"/>
  <c r="C40" i="42"/>
  <c r="C44" i="65"/>
  <c r="C72" i="65" s="1"/>
  <c r="Q35" i="42"/>
  <c r="Q41" i="65"/>
  <c r="Q69" i="65" s="1"/>
  <c r="P32" i="42"/>
  <c r="P40" i="65"/>
  <c r="O31" i="42"/>
  <c r="O39" i="65"/>
  <c r="O67" i="65" s="1"/>
  <c r="N29" i="42"/>
  <c r="N37" i="65"/>
  <c r="M26" i="42"/>
  <c r="M35" i="65"/>
  <c r="M63" i="65" s="1"/>
  <c r="L22" i="42"/>
  <c r="L51" i="64"/>
  <c r="K21" i="42"/>
  <c r="K50" i="64"/>
  <c r="K82" i="64" s="1"/>
  <c r="J20" i="42"/>
  <c r="J49" i="64"/>
  <c r="I16" i="42"/>
  <c r="I47" i="64"/>
  <c r="I79" i="64" s="1"/>
  <c r="H15" i="42"/>
  <c r="H46" i="64"/>
  <c r="G12" i="42"/>
  <c r="G45" i="64"/>
  <c r="G77" i="64" s="1"/>
  <c r="F11" i="42"/>
  <c r="F44" i="64"/>
  <c r="E10" i="42"/>
  <c r="E43" i="64"/>
  <c r="E75" i="64" s="1"/>
  <c r="D8" i="42"/>
  <c r="D41" i="64"/>
  <c r="C112" i="42"/>
  <c r="C39" i="69"/>
  <c r="C15" i="42"/>
  <c r="C46" i="64"/>
  <c r="C78" i="64" s="1"/>
  <c r="C48" i="42"/>
  <c r="C37" i="66"/>
  <c r="C50" i="42"/>
  <c r="C39" i="66"/>
  <c r="C67" i="66" s="1"/>
  <c r="C11" i="42"/>
  <c r="C44" i="64"/>
  <c r="C76" i="64" s="1"/>
  <c r="H177" i="42"/>
  <c r="H45" i="72"/>
  <c r="H73" i="72" s="1"/>
  <c r="G176" i="42"/>
  <c r="G44" i="72"/>
  <c r="G72" i="72" s="1"/>
  <c r="Q171" i="42"/>
  <c r="Q41" i="72"/>
  <c r="Q69" i="72" s="1"/>
  <c r="P168" i="42"/>
  <c r="P40" i="72"/>
  <c r="P68" i="72" s="1"/>
  <c r="O167" i="42"/>
  <c r="O39" i="72"/>
  <c r="O67" i="72" s="1"/>
  <c r="J165" i="42"/>
  <c r="J37" i="72"/>
  <c r="J65" i="72" s="1"/>
  <c r="I163" i="42"/>
  <c r="I35" i="72"/>
  <c r="I63" i="72" s="1"/>
  <c r="H159" i="42"/>
  <c r="H45" i="71"/>
  <c r="H73" i="71" s="1"/>
  <c r="G158" i="42"/>
  <c r="G44" i="71"/>
  <c r="G72" i="71" s="1"/>
  <c r="Q153" i="42"/>
  <c r="Q41" i="71"/>
  <c r="Q69" i="71" s="1"/>
  <c r="P150" i="42"/>
  <c r="P40" i="71"/>
  <c r="P68" i="71" s="1"/>
  <c r="O149" i="42"/>
  <c r="O39" i="71"/>
  <c r="O67" i="71" s="1"/>
  <c r="J147" i="42"/>
  <c r="J37" i="71"/>
  <c r="D92" i="42"/>
  <c r="D47" i="68"/>
  <c r="D81" i="68" s="1"/>
  <c r="N88" i="42"/>
  <c r="N45" i="68"/>
  <c r="N79" i="68" s="1"/>
  <c r="M86" i="42"/>
  <c r="M43" i="68"/>
  <c r="P141" i="42"/>
  <c r="P45" i="70"/>
  <c r="P73" i="70" s="1"/>
  <c r="O140" i="42"/>
  <c r="O44" i="70"/>
  <c r="O72" i="70" s="1"/>
  <c r="J136" i="42"/>
  <c r="J42" i="70"/>
  <c r="J70" i="70" s="1"/>
  <c r="I135" i="42"/>
  <c r="I41" i="70"/>
  <c r="I69" i="70" s="1"/>
  <c r="H132" i="42"/>
  <c r="H40" i="70"/>
  <c r="H68" i="70" s="1"/>
  <c r="G131" i="42"/>
  <c r="G39" i="70"/>
  <c r="G67" i="70" s="1"/>
  <c r="Q126" i="42"/>
  <c r="Q35" i="70"/>
  <c r="Q63" i="70" s="1"/>
  <c r="P122" i="42"/>
  <c r="P45" i="69"/>
  <c r="P73" i="69" s="1"/>
  <c r="O121" i="42"/>
  <c r="O44" i="69"/>
  <c r="O72" i="69" s="1"/>
  <c r="J117" i="42"/>
  <c r="J42" i="69"/>
  <c r="J70" i="69" s="1"/>
  <c r="I116" i="42"/>
  <c r="I41" i="69"/>
  <c r="I69" i="69" s="1"/>
  <c r="H113" i="42"/>
  <c r="H40" i="69"/>
  <c r="G112" i="42"/>
  <c r="G39" i="69"/>
  <c r="G67" i="69" s="1"/>
  <c r="Q107" i="42"/>
  <c r="Q35" i="69"/>
  <c r="Q63" i="69" s="1"/>
  <c r="P103" i="42"/>
  <c r="P54" i="68"/>
  <c r="P88" i="68" s="1"/>
  <c r="O102" i="42"/>
  <c r="O53" i="68"/>
  <c r="O87" i="68" s="1"/>
  <c r="J101" i="42"/>
  <c r="J52" i="68"/>
  <c r="J86" i="68" s="1"/>
  <c r="I97" i="42"/>
  <c r="I50" i="68"/>
  <c r="I84" i="68" s="1"/>
  <c r="Q79" i="42"/>
  <c r="Q45" i="67"/>
  <c r="Q73" i="67" s="1"/>
  <c r="P78" i="42"/>
  <c r="P44" i="67"/>
  <c r="P72" i="67" s="1"/>
  <c r="O74" i="42"/>
  <c r="O42" i="67"/>
  <c r="O70" i="67" s="1"/>
  <c r="J73" i="42"/>
  <c r="J41" i="67"/>
  <c r="J69" i="67" s="1"/>
  <c r="I70" i="42"/>
  <c r="I40" i="67"/>
  <c r="I68" i="67" s="1"/>
  <c r="H69" i="42"/>
  <c r="H39" i="67"/>
  <c r="H67" i="67" s="1"/>
  <c r="G67" i="42"/>
  <c r="G37" i="67"/>
  <c r="G65" i="67" s="1"/>
  <c r="Q60" i="42"/>
  <c r="Q45" i="66"/>
  <c r="Q73" i="66" s="1"/>
  <c r="P59" i="42"/>
  <c r="P44" i="66"/>
  <c r="P72" i="66" s="1"/>
  <c r="O55" i="42"/>
  <c r="O42" i="66"/>
  <c r="O70" i="66" s="1"/>
  <c r="J54" i="42"/>
  <c r="J41" i="66"/>
  <c r="J69" i="66" s="1"/>
  <c r="I51" i="42"/>
  <c r="I40" i="66"/>
  <c r="I68" i="66" s="1"/>
  <c r="H50" i="42"/>
  <c r="H39" i="66"/>
  <c r="H67" i="66" s="1"/>
  <c r="G48" i="42"/>
  <c r="G37" i="66"/>
  <c r="G65" i="66" s="1"/>
  <c r="Q41" i="42"/>
  <c r="Q45" i="65"/>
  <c r="Q73" i="65" s="1"/>
  <c r="P40" i="42"/>
  <c r="P44" i="65"/>
  <c r="P72" i="65" s="1"/>
  <c r="O36" i="42"/>
  <c r="O42" i="65"/>
  <c r="O70" i="65" s="1"/>
  <c r="J35" i="42"/>
  <c r="J41" i="65"/>
  <c r="J69" i="65" s="1"/>
  <c r="I32" i="42"/>
  <c r="I40" i="65"/>
  <c r="I68" i="65" s="1"/>
  <c r="H31" i="42"/>
  <c r="H39" i="65"/>
  <c r="H67" i="65" s="1"/>
  <c r="G29" i="42"/>
  <c r="G37" i="65"/>
  <c r="G41" i="42"/>
  <c r="G45" i="65"/>
  <c r="Q36" i="42"/>
  <c r="Q42" i="65"/>
  <c r="Q70" i="65" s="1"/>
  <c r="P35" i="42"/>
  <c r="P41" i="65"/>
  <c r="O32" i="42"/>
  <c r="O40" i="65"/>
  <c r="O68" i="65" s="1"/>
  <c r="J31" i="42"/>
  <c r="J39" i="65"/>
  <c r="I29" i="42"/>
  <c r="I37" i="65"/>
  <c r="I65" i="65" s="1"/>
  <c r="H26" i="42"/>
  <c r="H35" i="65"/>
  <c r="H63" i="65" s="1"/>
  <c r="G22" i="42"/>
  <c r="G51" i="64"/>
  <c r="G83" i="64" s="1"/>
  <c r="Q20" i="42"/>
  <c r="Q49" i="64"/>
  <c r="P16" i="42"/>
  <c r="P47" i="64"/>
  <c r="P79" i="64" s="1"/>
  <c r="O15" i="42"/>
  <c r="O46" i="64"/>
  <c r="J12" i="42"/>
  <c r="J45" i="64"/>
  <c r="J77" i="64" s="1"/>
  <c r="I11" i="42"/>
  <c r="I44" i="64"/>
  <c r="H10" i="42"/>
  <c r="H43" i="64"/>
  <c r="H75" i="64" s="1"/>
  <c r="G8" i="42"/>
  <c r="G41" i="64"/>
  <c r="C5" i="39"/>
  <c r="M22" i="42"/>
  <c r="M51" i="64"/>
  <c r="M83" i="64" s="1"/>
  <c r="L21" i="42"/>
  <c r="L50" i="64"/>
  <c r="L82" i="64" s="1"/>
  <c r="K20" i="42"/>
  <c r="K49" i="64"/>
  <c r="K81" i="64" s="1"/>
  <c r="F16" i="42"/>
  <c r="F47" i="64"/>
  <c r="F79" i="64" s="1"/>
  <c r="E15" i="42"/>
  <c r="E46" i="64"/>
  <c r="E78" i="64" s="1"/>
  <c r="D12" i="42"/>
  <c r="D45" i="64"/>
  <c r="D77" i="64" s="1"/>
  <c r="N10" i="42"/>
  <c r="N43" i="64"/>
  <c r="N75" i="64" s="1"/>
  <c r="M8" i="42"/>
  <c r="M41" i="64"/>
  <c r="C83" i="42"/>
  <c r="C41" i="68"/>
  <c r="C75" i="68" s="1"/>
  <c r="C3" i="44"/>
  <c r="C9" i="48"/>
  <c r="Q3" i="44"/>
  <c r="Q9" i="48"/>
  <c r="H3" i="44"/>
  <c r="H9" i="48"/>
  <c r="P24" i="44"/>
  <c r="P30" i="48"/>
  <c r="M24" i="44"/>
  <c r="M30" i="48"/>
  <c r="H43" i="44"/>
  <c r="H49" i="48"/>
  <c r="C24" i="44"/>
  <c r="C30" i="48"/>
  <c r="K43" i="44"/>
  <c r="K49" i="48"/>
  <c r="D62" i="44"/>
  <c r="D68" i="48"/>
  <c r="M62" i="44"/>
  <c r="M68" i="48"/>
  <c r="B43" i="44"/>
  <c r="B49" i="48"/>
  <c r="G43" i="44"/>
  <c r="G49" i="48"/>
  <c r="N43" i="44"/>
  <c r="N49" i="48"/>
  <c r="E62" i="44"/>
  <c r="E68" i="48"/>
  <c r="N81" i="44"/>
  <c r="N117" i="68"/>
  <c r="N111" i="68" s="1"/>
  <c r="N87" i="48"/>
  <c r="I81" i="44"/>
  <c r="I117" i="68"/>
  <c r="I87" i="48"/>
  <c r="O43" i="44"/>
  <c r="O49" i="48"/>
  <c r="D81" i="44"/>
  <c r="D117" i="68"/>
  <c r="D213" i="68" s="1"/>
  <c r="D87" i="48"/>
  <c r="G376" i="72"/>
  <c r="K323" i="66"/>
  <c r="D399" i="70"/>
  <c r="K150" i="66"/>
  <c r="G191" i="64"/>
  <c r="K197" i="64"/>
  <c r="K203" i="64"/>
  <c r="I205" i="64"/>
  <c r="G181" i="65"/>
  <c r="G143" i="65"/>
  <c r="I185" i="65"/>
  <c r="G174" i="67"/>
  <c r="O386" i="67"/>
  <c r="O329" i="67"/>
  <c r="P399" i="69"/>
  <c r="D431" i="64"/>
  <c r="E465" i="68"/>
  <c r="G203" i="67"/>
  <c r="J376" i="72"/>
  <c r="D156" i="64"/>
  <c r="O203" i="64"/>
  <c r="K365" i="64"/>
  <c r="O367" i="65"/>
  <c r="G342" i="66"/>
  <c r="N407" i="67"/>
  <c r="O203" i="67"/>
  <c r="I181" i="70"/>
  <c r="G196" i="67"/>
  <c r="P213" i="67"/>
  <c r="D132" i="67"/>
  <c r="P188" i="72"/>
  <c r="P134" i="72"/>
  <c r="Q160" i="68"/>
  <c r="B205" i="64"/>
  <c r="B163" i="64"/>
  <c r="F177" i="67"/>
  <c r="F139" i="67"/>
  <c r="O184" i="67"/>
  <c r="G358" i="72"/>
  <c r="P304" i="67"/>
  <c r="P323" i="67" s="1"/>
  <c r="P329" i="66"/>
  <c r="P386" i="66"/>
  <c r="P304" i="66"/>
  <c r="G401" i="68"/>
  <c r="M395" i="67"/>
  <c r="Q361" i="71"/>
  <c r="E367" i="69"/>
  <c r="E479" i="68"/>
  <c r="I338" i="64"/>
  <c r="I359" i="64" s="1"/>
  <c r="D376" i="70"/>
  <c r="I304" i="65"/>
  <c r="I323" i="65" s="1"/>
  <c r="I386" i="65"/>
  <c r="I329" i="65"/>
  <c r="B204" i="64"/>
  <c r="C203" i="64"/>
  <c r="G455" i="68"/>
  <c r="C449" i="64"/>
  <c r="I455" i="68"/>
  <c r="M132" i="66"/>
  <c r="M196" i="70"/>
  <c r="P192" i="64"/>
  <c r="P198" i="64"/>
  <c r="P156" i="64"/>
  <c r="G202" i="64"/>
  <c r="C211" i="68"/>
  <c r="J399" i="69"/>
  <c r="G407" i="68"/>
  <c r="C407" i="68"/>
  <c r="C479" i="68"/>
  <c r="B208" i="71"/>
  <c r="B126" i="64"/>
  <c r="P191" i="64"/>
  <c r="M93" i="65"/>
  <c r="M131" i="65" s="1"/>
  <c r="M132" i="65"/>
  <c r="N179" i="66"/>
  <c r="D407" i="65"/>
  <c r="O275" i="72"/>
  <c r="O311" i="72" s="1"/>
  <c r="Q509" i="68"/>
  <c r="G414" i="66"/>
  <c r="F285" i="66"/>
  <c r="F323" i="66" s="1"/>
  <c r="G399" i="70"/>
  <c r="G373" i="69"/>
  <c r="K105" i="50"/>
  <c r="K223" i="64"/>
  <c r="C112" i="69"/>
  <c r="C131" i="69" s="1"/>
  <c r="Q359" i="64"/>
  <c r="I407" i="65"/>
  <c r="K111" i="71"/>
  <c r="K129" i="71" s="1"/>
  <c r="P386" i="65"/>
  <c r="P329" i="65"/>
  <c r="O132" i="65"/>
  <c r="B197" i="72"/>
  <c r="K175" i="69"/>
  <c r="K93" i="69"/>
  <c r="K131" i="69" s="1"/>
  <c r="G376" i="71"/>
  <c r="C181" i="69"/>
  <c r="E134" i="71"/>
  <c r="E188" i="71"/>
  <c r="Q44" i="48"/>
  <c r="O174" i="67"/>
  <c r="H449" i="64"/>
  <c r="G99" i="65"/>
  <c r="K181" i="65"/>
  <c r="O99" i="66"/>
  <c r="O181" i="66"/>
  <c r="O143" i="66"/>
  <c r="Q184" i="66"/>
  <c r="Q146" i="66"/>
  <c r="G452" i="64"/>
  <c r="P304" i="65"/>
  <c r="N203" i="67"/>
  <c r="G178" i="68"/>
  <c r="J139" i="65"/>
  <c r="H150" i="65"/>
  <c r="Q4" i="48"/>
  <c r="H224" i="68"/>
  <c r="P342" i="66"/>
  <c r="N373" i="70"/>
  <c r="Q367" i="69"/>
  <c r="N386" i="67"/>
  <c r="D146" i="66"/>
  <c r="C170" i="72"/>
  <c r="C93" i="72"/>
  <c r="M352" i="71"/>
  <c r="F150" i="69"/>
  <c r="L188" i="71"/>
  <c r="L134" i="71"/>
  <c r="K143" i="66"/>
  <c r="F179" i="72"/>
  <c r="E139" i="67"/>
  <c r="Q163" i="64"/>
  <c r="I213" i="66"/>
  <c r="I150" i="66"/>
  <c r="Q150" i="65"/>
  <c r="J146" i="66"/>
  <c r="B231" i="68"/>
  <c r="L175" i="70"/>
  <c r="H405" i="67"/>
  <c r="C222" i="69"/>
  <c r="G223" i="64"/>
  <c r="E176" i="71"/>
  <c r="I4" i="48"/>
  <c r="I132" i="65"/>
  <c r="F184" i="66"/>
  <c r="F146" i="66"/>
  <c r="K185" i="67"/>
  <c r="N208" i="68"/>
  <c r="H186" i="66"/>
  <c r="G379" i="71"/>
  <c r="K367" i="70"/>
  <c r="N489" i="68"/>
  <c r="O428" i="64"/>
  <c r="Q361" i="72"/>
  <c r="K367" i="69"/>
  <c r="C124" i="50"/>
  <c r="B237" i="64"/>
  <c r="G194" i="70"/>
  <c r="K373" i="66"/>
  <c r="G208" i="72"/>
  <c r="I200" i="70"/>
  <c r="E170" i="71"/>
  <c r="J147" i="71"/>
  <c r="I213" i="70"/>
  <c r="I150" i="70"/>
  <c r="E213" i="66"/>
  <c r="B143" i="65"/>
  <c r="C304" i="67"/>
  <c r="C323" i="67" s="1"/>
  <c r="C386" i="67"/>
  <c r="C329" i="67"/>
  <c r="E455" i="68"/>
  <c r="H112" i="69"/>
  <c r="H131" i="69" s="1"/>
  <c r="H191" i="64"/>
  <c r="K111" i="64"/>
  <c r="K195" i="64" s="1"/>
  <c r="E198" i="64"/>
  <c r="E156" i="64"/>
  <c r="O201" i="64"/>
  <c r="E93" i="65"/>
  <c r="E132" i="65"/>
  <c r="E177" i="65"/>
  <c r="L181" i="65"/>
  <c r="L143" i="65"/>
  <c r="Q171" i="66"/>
  <c r="C180" i="66"/>
  <c r="F82" i="48"/>
  <c r="L111" i="64"/>
  <c r="F198" i="64"/>
  <c r="L201" i="64"/>
  <c r="C205" i="64"/>
  <c r="C163" i="64"/>
  <c r="P28" i="48"/>
  <c r="C171" i="67"/>
  <c r="C82" i="48"/>
  <c r="M212" i="68"/>
  <c r="K215" i="68"/>
  <c r="G383" i="72"/>
  <c r="B203" i="64"/>
  <c r="G192" i="64"/>
  <c r="I111" i="64"/>
  <c r="Q196" i="64"/>
  <c r="C199" i="64"/>
  <c r="O204" i="64"/>
  <c r="I207" i="64"/>
  <c r="I174" i="65"/>
  <c r="J181" i="65"/>
  <c r="K183" i="65"/>
  <c r="J181" i="66"/>
  <c r="J143" i="66"/>
  <c r="L184" i="66"/>
  <c r="B175" i="67"/>
  <c r="M82" i="48"/>
  <c r="L216" i="68"/>
  <c r="O220" i="68"/>
  <c r="L227" i="68"/>
  <c r="N367" i="69"/>
  <c r="D452" i="64"/>
  <c r="H316" i="71"/>
  <c r="L392" i="67"/>
  <c r="L386" i="67"/>
  <c r="I459" i="64"/>
  <c r="Q316" i="72"/>
  <c r="Q370" i="72"/>
  <c r="N323" i="69"/>
  <c r="L143" i="50"/>
  <c r="J329" i="67"/>
  <c r="J386" i="67"/>
  <c r="J304" i="67"/>
  <c r="G399" i="69"/>
  <c r="J126" i="64"/>
  <c r="G131" i="70"/>
  <c r="O263" i="68"/>
  <c r="B143" i="66"/>
  <c r="Q255" i="68"/>
  <c r="P190" i="71"/>
  <c r="K178" i="68"/>
  <c r="F156" i="64"/>
  <c r="D134" i="72"/>
  <c r="D188" i="72"/>
  <c r="Q139" i="67"/>
  <c r="M135" i="68"/>
  <c r="G255" i="68"/>
  <c r="Q261" i="68"/>
  <c r="Q375" i="72"/>
  <c r="Q357" i="72"/>
  <c r="K164" i="58"/>
  <c r="G164" i="58"/>
  <c r="Q367" i="72"/>
  <c r="Q351" i="72"/>
  <c r="Q349" i="72"/>
  <c r="Q369" i="72"/>
  <c r="I162" i="59"/>
  <c r="E162" i="58"/>
  <c r="O381" i="71"/>
  <c r="O363" i="71"/>
  <c r="O359" i="71"/>
  <c r="O377" i="71"/>
  <c r="O378" i="71"/>
  <c r="O360" i="71"/>
  <c r="O358" i="71"/>
  <c r="I357" i="71"/>
  <c r="I375" i="71"/>
  <c r="O146" i="58"/>
  <c r="K146" i="59"/>
  <c r="M144" i="59"/>
  <c r="I144" i="58"/>
  <c r="E351" i="71"/>
  <c r="E369" i="71"/>
  <c r="E367" i="71"/>
  <c r="E349" i="71"/>
  <c r="Q396" i="70"/>
  <c r="Q377" i="70"/>
  <c r="Q415" i="70"/>
  <c r="M372" i="70"/>
  <c r="M391" i="70"/>
  <c r="I387" i="70"/>
  <c r="I368" i="70"/>
  <c r="E387" i="70"/>
  <c r="E368" i="70"/>
  <c r="K128" i="58"/>
  <c r="G128" i="59"/>
  <c r="Q125" i="58"/>
  <c r="I366" i="70"/>
  <c r="I383" i="70"/>
  <c r="I364" i="70"/>
  <c r="I382" i="70"/>
  <c r="I363" i="70"/>
  <c r="I385" i="70"/>
  <c r="E125" i="58"/>
  <c r="O378" i="69"/>
  <c r="O397" i="69"/>
  <c r="O375" i="69"/>
  <c r="O393" i="69"/>
  <c r="O374" i="69"/>
  <c r="O394" i="69"/>
  <c r="M391" i="69"/>
  <c r="M372" i="69"/>
  <c r="O109" i="58"/>
  <c r="K109" i="58"/>
  <c r="M106" i="58"/>
  <c r="I106" i="58"/>
  <c r="E364" i="69"/>
  <c r="E363" i="69"/>
  <c r="E383" i="69"/>
  <c r="E382" i="69"/>
  <c r="E385" i="69"/>
  <c r="E366" i="69"/>
  <c r="G493" i="68"/>
  <c r="G469" i="68"/>
  <c r="G492" i="68"/>
  <c r="M490" i="68"/>
  <c r="M467" i="68"/>
  <c r="M489" i="68"/>
  <c r="M466" i="68"/>
  <c r="M491" i="68"/>
  <c r="O488" i="68"/>
  <c r="O464" i="68"/>
  <c r="I463" i="68"/>
  <c r="I486" i="68"/>
  <c r="I487" i="68"/>
  <c r="I462" i="68"/>
  <c r="I485" i="68"/>
  <c r="I510" i="68"/>
  <c r="K484" i="68"/>
  <c r="K508" i="68"/>
  <c r="K460" i="68"/>
  <c r="G508" i="68"/>
  <c r="G484" i="68"/>
  <c r="G460" i="68"/>
  <c r="Q483" i="68"/>
  <c r="Q458" i="68"/>
  <c r="Q457" i="68"/>
  <c r="Q506" i="68"/>
  <c r="Q482" i="68"/>
  <c r="Q459" i="68"/>
  <c r="K503" i="68"/>
  <c r="K480" i="68"/>
  <c r="K456" i="68"/>
  <c r="K504" i="68"/>
  <c r="I85" i="59"/>
  <c r="E85" i="59"/>
  <c r="K82" i="59"/>
  <c r="I397" i="67"/>
  <c r="I378" i="67"/>
  <c r="G396" i="67"/>
  <c r="G377" i="67"/>
  <c r="G395" i="67"/>
  <c r="G415" i="67"/>
  <c r="O391" i="67"/>
  <c r="O372" i="67"/>
  <c r="E390" i="67"/>
  <c r="E408" i="67"/>
  <c r="E370" i="67"/>
  <c r="E407" i="67"/>
  <c r="E369" i="67"/>
  <c r="E389" i="67"/>
  <c r="E371" i="67"/>
  <c r="K387" i="67"/>
  <c r="K406" i="67"/>
  <c r="K368" i="67"/>
  <c r="I66" i="58"/>
  <c r="E66" i="59"/>
  <c r="O63" i="59"/>
  <c r="K63" i="59"/>
  <c r="G63" i="60"/>
  <c r="I378" i="66"/>
  <c r="I397" i="66"/>
  <c r="G396" i="66"/>
  <c r="G395" i="66"/>
  <c r="G415" i="66"/>
  <c r="G377" i="66"/>
  <c r="E393" i="66"/>
  <c r="E394" i="66"/>
  <c r="E392" i="66"/>
  <c r="E374" i="66"/>
  <c r="E375" i="66"/>
  <c r="Q389" i="66"/>
  <c r="Q388" i="66"/>
  <c r="Q370" i="66"/>
  <c r="Q390" i="66"/>
  <c r="Q371" i="66"/>
  <c r="Q408" i="66"/>
  <c r="E389" i="66"/>
  <c r="E408" i="66"/>
  <c r="E390" i="66"/>
  <c r="E371" i="66"/>
  <c r="E370" i="66"/>
  <c r="K406" i="66"/>
  <c r="K368" i="66"/>
  <c r="K387" i="66"/>
  <c r="Q47" i="58"/>
  <c r="M47" i="58"/>
  <c r="O44" i="60"/>
  <c r="K44" i="60"/>
  <c r="G44" i="59"/>
  <c r="G44" i="60"/>
  <c r="Q378" i="65"/>
  <c r="Q397" i="65"/>
  <c r="O415" i="65"/>
  <c r="O396" i="65"/>
  <c r="O414" i="65"/>
  <c r="O377" i="65"/>
  <c r="E375" i="65"/>
  <c r="E394" i="65"/>
  <c r="E393" i="65"/>
  <c r="E374" i="65"/>
  <c r="E390" i="65"/>
  <c r="E371" i="65"/>
  <c r="E389" i="65"/>
  <c r="E370" i="65"/>
  <c r="E388" i="65"/>
  <c r="E408" i="65"/>
  <c r="K387" i="65"/>
  <c r="K368" i="65"/>
  <c r="K406" i="65"/>
  <c r="Q28" i="58"/>
  <c r="E28" i="58"/>
  <c r="O25" i="60"/>
  <c r="O382" i="65"/>
  <c r="O364" i="65"/>
  <c r="O366" i="65"/>
  <c r="O383" i="65"/>
  <c r="O401" i="65"/>
  <c r="O363" i="65"/>
  <c r="O385" i="65"/>
  <c r="K25" i="58"/>
  <c r="G25" i="58"/>
  <c r="G382" i="65"/>
  <c r="G366" i="65"/>
  <c r="G364" i="65"/>
  <c r="G383" i="65"/>
  <c r="G363" i="65"/>
  <c r="G401" i="65"/>
  <c r="G385" i="65"/>
  <c r="E441" i="64"/>
  <c r="E420" i="64"/>
  <c r="K440" i="64"/>
  <c r="K461" i="64"/>
  <c r="K419" i="64"/>
  <c r="E460" i="64"/>
  <c r="E439" i="64"/>
  <c r="E418" i="64"/>
  <c r="E438" i="64"/>
  <c r="E459" i="64"/>
  <c r="M434" i="64"/>
  <c r="M413" i="64"/>
  <c r="O429" i="64"/>
  <c r="O408" i="64"/>
  <c r="O450" i="64"/>
  <c r="G429" i="64"/>
  <c r="G450" i="64"/>
  <c r="G408" i="64"/>
  <c r="M7" i="58"/>
  <c r="I7" i="59"/>
  <c r="O4" i="58"/>
  <c r="K4" i="59"/>
  <c r="K406" i="64"/>
  <c r="K425" i="64"/>
  <c r="K424" i="64"/>
  <c r="K404" i="64"/>
  <c r="K427" i="64"/>
  <c r="K403" i="64"/>
  <c r="K445" i="64"/>
  <c r="G4" i="58"/>
  <c r="C162" i="59"/>
  <c r="C82" i="60"/>
  <c r="C4" i="60"/>
  <c r="C4" i="59"/>
  <c r="C357" i="72"/>
  <c r="C375" i="72"/>
  <c r="C393" i="69"/>
  <c r="C375" i="69"/>
  <c r="C392" i="69"/>
  <c r="C394" i="69"/>
  <c r="C374" i="69"/>
  <c r="C458" i="68"/>
  <c r="C482" i="68"/>
  <c r="C506" i="68"/>
  <c r="C483" i="68"/>
  <c r="C459" i="68"/>
  <c r="C481" i="68"/>
  <c r="L196" i="72"/>
  <c r="L177" i="72"/>
  <c r="L176" i="72"/>
  <c r="L195" i="72"/>
  <c r="L178" i="72"/>
  <c r="K175" i="72"/>
  <c r="K193" i="72"/>
  <c r="O26" i="72"/>
  <c r="N174" i="72"/>
  <c r="N173" i="72"/>
  <c r="N191" i="72"/>
  <c r="N192" i="72"/>
  <c r="N209" i="72"/>
  <c r="O164" i="49"/>
  <c r="K162" i="48"/>
  <c r="G162" i="49"/>
  <c r="G215" i="72"/>
  <c r="G169" i="72"/>
  <c r="G179" i="72"/>
  <c r="G187" i="72"/>
  <c r="C164" i="48"/>
  <c r="C167" i="72"/>
  <c r="C185" i="72"/>
  <c r="H178" i="71"/>
  <c r="H177" i="71"/>
  <c r="H195" i="71"/>
  <c r="H196" i="71"/>
  <c r="H176" i="71"/>
  <c r="O193" i="71"/>
  <c r="O175" i="71"/>
  <c r="N192" i="71"/>
  <c r="N173" i="71"/>
  <c r="N209" i="71"/>
  <c r="N172" i="71"/>
  <c r="N174" i="71"/>
  <c r="N191" i="71"/>
  <c r="J173" i="71"/>
  <c r="J192" i="71"/>
  <c r="J209" i="71"/>
  <c r="J174" i="71"/>
  <c r="J191" i="71"/>
  <c r="O144" i="49"/>
  <c r="O179" i="71"/>
  <c r="O169" i="71"/>
  <c r="O187" i="71"/>
  <c r="K144" i="48"/>
  <c r="K185" i="71"/>
  <c r="K167" i="71"/>
  <c r="G146" i="48"/>
  <c r="F205" i="70"/>
  <c r="F186" i="70"/>
  <c r="Q223" i="70"/>
  <c r="Q204" i="70"/>
  <c r="Q185" i="70"/>
  <c r="M204" i="70"/>
  <c r="M223" i="70"/>
  <c r="M185" i="70"/>
  <c r="I204" i="70"/>
  <c r="I223" i="70"/>
  <c r="I185" i="70"/>
  <c r="E204" i="70"/>
  <c r="E223" i="70"/>
  <c r="E185" i="70"/>
  <c r="D202" i="70"/>
  <c r="D182" i="70"/>
  <c r="D183" i="70"/>
  <c r="D201" i="70"/>
  <c r="D181" i="70"/>
  <c r="C180" i="70"/>
  <c r="C199" i="70"/>
  <c r="F178" i="70"/>
  <c r="F198" i="70"/>
  <c r="F177" i="70"/>
  <c r="F179" i="70"/>
  <c r="F197" i="70"/>
  <c r="E176" i="70"/>
  <c r="E195" i="70"/>
  <c r="O125" i="48"/>
  <c r="O128" i="49"/>
  <c r="K128" i="48"/>
  <c r="G125" i="49"/>
  <c r="G128" i="49"/>
  <c r="C191" i="70"/>
  <c r="C172" i="70"/>
  <c r="C171" i="70"/>
  <c r="C190" i="70"/>
  <c r="L182" i="69"/>
  <c r="L202" i="69"/>
  <c r="L183" i="69"/>
  <c r="L181" i="69"/>
  <c r="L201" i="69"/>
  <c r="D182" i="69"/>
  <c r="D202" i="69"/>
  <c r="D183" i="69"/>
  <c r="D201" i="69"/>
  <c r="D181" i="69"/>
  <c r="C180" i="69"/>
  <c r="C199" i="69"/>
  <c r="O106" i="49"/>
  <c r="O109" i="48"/>
  <c r="K109" i="49"/>
  <c r="K171" i="69"/>
  <c r="K172" i="69"/>
  <c r="K191" i="69"/>
  <c r="K190" i="69"/>
  <c r="G109" i="49"/>
  <c r="G191" i="69"/>
  <c r="G190" i="69"/>
  <c r="G172" i="69"/>
  <c r="G171" i="69"/>
  <c r="C109" i="49"/>
  <c r="C191" i="69"/>
  <c r="C172" i="69"/>
  <c r="C171" i="69"/>
  <c r="C190" i="69"/>
  <c r="J253" i="68"/>
  <c r="M276" i="68"/>
  <c r="M252" i="68"/>
  <c r="P251" i="68"/>
  <c r="H251" i="68"/>
  <c r="F246" i="68"/>
  <c r="M268" i="68"/>
  <c r="M244" i="68"/>
  <c r="M243" i="68"/>
  <c r="M245" i="68"/>
  <c r="G240" i="68"/>
  <c r="G264" i="68"/>
  <c r="G241" i="68"/>
  <c r="G239" i="68"/>
  <c r="C241" i="68"/>
  <c r="C264" i="68"/>
  <c r="C240" i="68"/>
  <c r="Q85" i="49"/>
  <c r="Q234" i="68"/>
  <c r="Q257" i="68"/>
  <c r="Q233" i="68"/>
  <c r="M82" i="49"/>
  <c r="M257" i="68"/>
  <c r="M234" i="68"/>
  <c r="M233" i="68"/>
  <c r="I85" i="49"/>
  <c r="E82" i="50"/>
  <c r="E85" i="49"/>
  <c r="P205" i="67"/>
  <c r="L79" i="42"/>
  <c r="L45" i="67"/>
  <c r="L73" i="67" s="1"/>
  <c r="N202" i="67"/>
  <c r="N201" i="67"/>
  <c r="N200" i="67"/>
  <c r="J201" i="67"/>
  <c r="J202" i="67"/>
  <c r="J200" i="67"/>
  <c r="F201" i="67"/>
  <c r="F202" i="67"/>
  <c r="F200" i="67"/>
  <c r="Q73" i="42"/>
  <c r="Q41" i="67"/>
  <c r="Q69" i="67" s="1"/>
  <c r="E199" i="67"/>
  <c r="L197" i="67"/>
  <c r="L216" i="67"/>
  <c r="L215" i="67"/>
  <c r="L196" i="67"/>
  <c r="L198" i="67"/>
  <c r="H70" i="42"/>
  <c r="H40" i="67"/>
  <c r="H68" i="67" s="1"/>
  <c r="D216" i="67"/>
  <c r="D197" i="67"/>
  <c r="D198" i="67"/>
  <c r="D196" i="67"/>
  <c r="D215" i="67"/>
  <c r="O195" i="67"/>
  <c r="O214" i="67"/>
  <c r="K195" i="67"/>
  <c r="K214" i="67"/>
  <c r="G195" i="67"/>
  <c r="G214" i="67"/>
  <c r="C195" i="67"/>
  <c r="C214" i="67"/>
  <c r="J67" i="42"/>
  <c r="J37" i="67"/>
  <c r="Q63" i="50"/>
  <c r="M63" i="48"/>
  <c r="M66" i="49"/>
  <c r="I66" i="49"/>
  <c r="E63" i="50"/>
  <c r="E192" i="67"/>
  <c r="P60" i="42"/>
  <c r="P45" i="66"/>
  <c r="P73" i="66" s="1"/>
  <c r="E31" i="66"/>
  <c r="D205" i="66"/>
  <c r="O204" i="66"/>
  <c r="O223" i="66"/>
  <c r="K204" i="66"/>
  <c r="K223" i="66"/>
  <c r="G204" i="66"/>
  <c r="G223" i="66"/>
  <c r="C204" i="66"/>
  <c r="C223" i="66"/>
  <c r="N201" i="66"/>
  <c r="N200" i="66"/>
  <c r="N202" i="66"/>
  <c r="J201" i="66"/>
  <c r="J200" i="66"/>
  <c r="J202" i="66"/>
  <c r="M54" i="42"/>
  <c r="M41" i="66"/>
  <c r="L197" i="66"/>
  <c r="L198" i="66"/>
  <c r="L216" i="66"/>
  <c r="L196" i="66"/>
  <c r="K50" i="42"/>
  <c r="K39" i="66"/>
  <c r="G214" i="66"/>
  <c r="G195" i="66"/>
  <c r="Q47" i="49"/>
  <c r="Q203" i="66"/>
  <c r="Q193" i="66"/>
  <c r="I44" i="49"/>
  <c r="I209" i="66"/>
  <c r="I191" i="66"/>
  <c r="I190" i="66"/>
  <c r="E190" i="66"/>
  <c r="E191" i="66"/>
  <c r="E209" i="66"/>
  <c r="L205" i="65"/>
  <c r="D205" i="65"/>
  <c r="D30" i="65"/>
  <c r="C204" i="65"/>
  <c r="C223" i="65"/>
  <c r="J27" i="65"/>
  <c r="I199" i="65"/>
  <c r="D197" i="65"/>
  <c r="D198" i="65"/>
  <c r="D196" i="65"/>
  <c r="D216" i="65"/>
  <c r="O195" i="65"/>
  <c r="O214" i="65"/>
  <c r="Q25" i="49"/>
  <c r="M25" i="50"/>
  <c r="I25" i="50"/>
  <c r="I190" i="65"/>
  <c r="E25" i="49"/>
  <c r="P229" i="64"/>
  <c r="H229" i="64"/>
  <c r="K249" i="64"/>
  <c r="K228" i="64"/>
  <c r="J248" i="64"/>
  <c r="J227" i="64"/>
  <c r="P222" i="64"/>
  <c r="H222" i="64"/>
  <c r="O241" i="64"/>
  <c r="O221" i="64"/>
  <c r="O220" i="64"/>
  <c r="K199" i="64"/>
  <c r="K241" i="64"/>
  <c r="K221" i="64"/>
  <c r="K240" i="64"/>
  <c r="K220" i="64"/>
  <c r="J218" i="64"/>
  <c r="J239" i="64"/>
  <c r="I217" i="64"/>
  <c r="I238" i="64"/>
  <c r="P214" i="64"/>
  <c r="L4" i="50"/>
  <c r="L213" i="64"/>
  <c r="H7" i="49"/>
  <c r="D7" i="49"/>
  <c r="B178" i="71"/>
  <c r="C28" i="71"/>
  <c r="B177" i="71"/>
  <c r="B196" i="71"/>
  <c r="B195" i="71"/>
  <c r="B176" i="71"/>
  <c r="B194" i="71"/>
  <c r="B202" i="69"/>
  <c r="B183" i="69"/>
  <c r="B182" i="69"/>
  <c r="B181" i="69"/>
  <c r="B201" i="69"/>
  <c r="B66" i="49"/>
  <c r="B47" i="49"/>
  <c r="B25" i="50"/>
  <c r="C27" i="64"/>
  <c r="B217" i="64"/>
  <c r="B238" i="64"/>
  <c r="P194" i="71"/>
  <c r="H181" i="65"/>
  <c r="H143" i="65"/>
  <c r="K222" i="68"/>
  <c r="I112" i="70"/>
  <c r="I131" i="70" s="1"/>
  <c r="P222" i="67"/>
  <c r="N181" i="67"/>
  <c r="N143" i="67"/>
  <c r="E373" i="66"/>
  <c r="F293" i="71"/>
  <c r="F370" i="71"/>
  <c r="F316" i="71"/>
  <c r="Q405" i="66"/>
  <c r="Q342" i="66"/>
  <c r="G150" i="66"/>
  <c r="G213" i="66"/>
  <c r="C161" i="50"/>
  <c r="N196" i="70"/>
  <c r="O150" i="66"/>
  <c r="F215" i="72"/>
  <c r="E111" i="71"/>
  <c r="E129" i="71" s="1"/>
  <c r="Q191" i="64"/>
  <c r="P173" i="66"/>
  <c r="J177" i="66"/>
  <c r="J139" i="66"/>
  <c r="G185" i="66"/>
  <c r="O329" i="72"/>
  <c r="E261" i="68"/>
  <c r="E183" i="68"/>
  <c r="E255" i="68" s="1"/>
  <c r="L316" i="72"/>
  <c r="L370" i="72"/>
  <c r="L293" i="72"/>
  <c r="L311" i="72" s="1"/>
  <c r="M369" i="66"/>
  <c r="N405" i="66"/>
  <c r="L323" i="67"/>
  <c r="L132" i="65"/>
  <c r="L164" i="58"/>
  <c r="F349" i="72"/>
  <c r="F367" i="72"/>
  <c r="F351" i="72"/>
  <c r="F369" i="72"/>
  <c r="L146" i="59"/>
  <c r="N351" i="71"/>
  <c r="N349" i="71"/>
  <c r="N369" i="71"/>
  <c r="N367" i="71"/>
  <c r="J372" i="70"/>
  <c r="J391" i="70"/>
  <c r="F364" i="70"/>
  <c r="F383" i="70"/>
  <c r="F363" i="70"/>
  <c r="F366" i="70"/>
  <c r="F382" i="70"/>
  <c r="F385" i="70"/>
  <c r="F366" i="69"/>
  <c r="F364" i="69"/>
  <c r="F383" i="69"/>
  <c r="F363" i="69"/>
  <c r="F382" i="69"/>
  <c r="F385" i="69"/>
  <c r="H517" i="68"/>
  <c r="H469" i="68"/>
  <c r="H493" i="68"/>
  <c r="J85" i="59"/>
  <c r="H475" i="68"/>
  <c r="H476" i="68"/>
  <c r="H452" i="68"/>
  <c r="H454" i="68"/>
  <c r="H478" i="68"/>
  <c r="H451" i="68"/>
  <c r="H499" i="68"/>
  <c r="N375" i="67"/>
  <c r="N394" i="67"/>
  <c r="N393" i="67"/>
  <c r="N374" i="67"/>
  <c r="J66" i="59"/>
  <c r="H63" i="59"/>
  <c r="H363" i="67"/>
  <c r="H364" i="67"/>
  <c r="H383" i="67"/>
  <c r="H385" i="67"/>
  <c r="H401" i="67"/>
  <c r="H366" i="67"/>
  <c r="H382" i="67"/>
  <c r="N47" i="59"/>
  <c r="P44" i="58"/>
  <c r="F28" i="59"/>
  <c r="H25" i="60"/>
  <c r="N418" i="64"/>
  <c r="N439" i="64"/>
  <c r="N460" i="64"/>
  <c r="N417" i="64"/>
  <c r="N438" i="64"/>
  <c r="D416" i="64"/>
  <c r="D437" i="64"/>
  <c r="D436" i="64"/>
  <c r="D435" i="64"/>
  <c r="D415" i="64"/>
  <c r="P408" i="64"/>
  <c r="P429" i="64"/>
  <c r="P450" i="64"/>
  <c r="P4" i="59"/>
  <c r="L169" i="72"/>
  <c r="L187" i="72"/>
  <c r="L179" i="72"/>
  <c r="K181" i="71"/>
  <c r="K199" i="71"/>
  <c r="I178" i="71"/>
  <c r="I195" i="71"/>
  <c r="I196" i="71"/>
  <c r="I177" i="71"/>
  <c r="L146" i="48"/>
  <c r="L167" i="71"/>
  <c r="L185" i="71"/>
  <c r="M183" i="70"/>
  <c r="M202" i="70"/>
  <c r="M201" i="70"/>
  <c r="M182" i="70"/>
  <c r="K178" i="70"/>
  <c r="K197" i="70"/>
  <c r="K198" i="70"/>
  <c r="K179" i="70"/>
  <c r="K196" i="70"/>
  <c r="K177" i="70"/>
  <c r="N131" i="42"/>
  <c r="N39" i="70"/>
  <c r="N67" i="70" s="1"/>
  <c r="H125" i="49"/>
  <c r="I183" i="69"/>
  <c r="I182" i="69"/>
  <c r="I201" i="69"/>
  <c r="I202" i="69"/>
  <c r="I181" i="69"/>
  <c r="H199" i="69"/>
  <c r="H180" i="69"/>
  <c r="O25" i="69"/>
  <c r="P109" i="48"/>
  <c r="D106" i="48"/>
  <c r="D7" i="69"/>
  <c r="M101" i="42"/>
  <c r="M52" i="68"/>
  <c r="M86" i="68" s="1"/>
  <c r="L224" i="68"/>
  <c r="L248" i="68"/>
  <c r="L249" i="68"/>
  <c r="L247" i="68"/>
  <c r="O96" i="42"/>
  <c r="O49" i="68"/>
  <c r="H89" i="42"/>
  <c r="H46" i="68"/>
  <c r="H80" i="68" s="1"/>
  <c r="G88" i="42"/>
  <c r="G45" i="68"/>
  <c r="J85" i="49"/>
  <c r="J235" i="68"/>
  <c r="J63" i="50"/>
  <c r="D195" i="66"/>
  <c r="D214" i="66"/>
  <c r="J190" i="66"/>
  <c r="J191" i="66"/>
  <c r="J209" i="66"/>
  <c r="E205" i="65"/>
  <c r="G227" i="64"/>
  <c r="G248" i="64"/>
  <c r="K27" i="64"/>
  <c r="J217" i="64"/>
  <c r="J238" i="64"/>
  <c r="M7" i="49"/>
  <c r="D376" i="67"/>
  <c r="E386" i="66"/>
  <c r="E329" i="66"/>
  <c r="M247" i="64"/>
  <c r="C175" i="69"/>
  <c r="O489" i="68"/>
  <c r="D177" i="66"/>
  <c r="D139" i="66"/>
  <c r="O211" i="68"/>
  <c r="Q216" i="68"/>
  <c r="N222" i="68"/>
  <c r="B93" i="67"/>
  <c r="M177" i="67"/>
  <c r="Q209" i="68"/>
  <c r="C361" i="71"/>
  <c r="N468" i="68"/>
  <c r="Q392" i="70"/>
  <c r="M200" i="70"/>
  <c r="D203" i="65"/>
  <c r="G134" i="71"/>
  <c r="G188" i="71"/>
  <c r="K143" i="67"/>
  <c r="B223" i="64"/>
  <c r="F405" i="65"/>
  <c r="H414" i="70"/>
  <c r="K386" i="66"/>
  <c r="K329" i="66"/>
  <c r="I367" i="67"/>
  <c r="G150" i="65"/>
  <c r="G213" i="65"/>
  <c r="F126" i="64"/>
  <c r="J143" i="50"/>
  <c r="N206" i="72"/>
  <c r="N147" i="72"/>
  <c r="N261" i="68"/>
  <c r="G215" i="67"/>
  <c r="J222" i="65"/>
  <c r="B213" i="65"/>
  <c r="Q179" i="72"/>
  <c r="E367" i="65"/>
  <c r="J213" i="65"/>
  <c r="C379" i="71"/>
  <c r="I177" i="65"/>
  <c r="D181" i="65"/>
  <c r="D143" i="65"/>
  <c r="D223" i="68"/>
  <c r="D175" i="68"/>
  <c r="G184" i="65"/>
  <c r="G146" i="65"/>
  <c r="G177" i="67"/>
  <c r="F181" i="67"/>
  <c r="F143" i="67"/>
  <c r="P184" i="67"/>
  <c r="P146" i="67"/>
  <c r="P210" i="68"/>
  <c r="N399" i="69"/>
  <c r="Q449" i="64"/>
  <c r="Q380" i="64"/>
  <c r="L373" i="65"/>
  <c r="J383" i="72"/>
  <c r="L370" i="71"/>
  <c r="L316" i="71"/>
  <c r="K392" i="69"/>
  <c r="K329" i="67"/>
  <c r="K386" i="67"/>
  <c r="M395" i="65"/>
  <c r="O376" i="65"/>
  <c r="O329" i="71"/>
  <c r="G386" i="66"/>
  <c r="G329" i="66"/>
  <c r="G365" i="64"/>
  <c r="P143" i="50"/>
  <c r="J304" i="66"/>
  <c r="J323" i="66" s="1"/>
  <c r="J386" i="66"/>
  <c r="J329" i="66"/>
  <c r="K399" i="69"/>
  <c r="L150" i="69"/>
  <c r="I250" i="68"/>
  <c r="E405" i="65"/>
  <c r="O111" i="71"/>
  <c r="O129" i="71" s="1"/>
  <c r="C137" i="67"/>
  <c r="C194" i="67"/>
  <c r="F175" i="69"/>
  <c r="J201" i="71"/>
  <c r="K194" i="70"/>
  <c r="C352" i="72"/>
  <c r="C275" i="72"/>
  <c r="C311" i="72" s="1"/>
  <c r="I150" i="69"/>
  <c r="K215" i="67"/>
  <c r="N215" i="66"/>
  <c r="O143" i="67"/>
  <c r="O132" i="67"/>
  <c r="N139" i="65"/>
  <c r="M177" i="70"/>
  <c r="Q206" i="71"/>
  <c r="Q147" i="71"/>
  <c r="I175" i="70"/>
  <c r="C63" i="48"/>
  <c r="M99" i="67"/>
  <c r="H186" i="67"/>
  <c r="H211" i="68"/>
  <c r="H218" i="68"/>
  <c r="L28" i="48"/>
  <c r="C185" i="65"/>
  <c r="Q99" i="66"/>
  <c r="C184" i="66"/>
  <c r="C146" i="66"/>
  <c r="L186" i="66"/>
  <c r="K177" i="67"/>
  <c r="G237" i="68"/>
  <c r="L405" i="66"/>
  <c r="P7" i="48"/>
  <c r="C25" i="48"/>
  <c r="K44" i="48"/>
  <c r="P63" i="48"/>
  <c r="O176" i="67"/>
  <c r="H177" i="67"/>
  <c r="H139" i="67"/>
  <c r="B215" i="68"/>
  <c r="B167" i="68"/>
  <c r="P111" i="68"/>
  <c r="P207" i="68" s="1"/>
  <c r="Q210" i="68"/>
  <c r="N304" i="70"/>
  <c r="N329" i="70"/>
  <c r="N386" i="70"/>
  <c r="F373" i="67"/>
  <c r="F492" i="68"/>
  <c r="M503" i="68"/>
  <c r="Q459" i="64"/>
  <c r="H353" i="68"/>
  <c r="H401" i="68" s="1"/>
  <c r="C376" i="70"/>
  <c r="N383" i="71"/>
  <c r="F323" i="65"/>
  <c r="O395" i="69"/>
  <c r="E352" i="71"/>
  <c r="Q373" i="70"/>
  <c r="O239" i="68"/>
  <c r="K175" i="70"/>
  <c r="F386" i="66"/>
  <c r="K206" i="72"/>
  <c r="I274" i="68"/>
  <c r="L200" i="69"/>
  <c r="C148" i="64"/>
  <c r="N175" i="68"/>
  <c r="D194" i="65"/>
  <c r="E386" i="70"/>
  <c r="E329" i="70"/>
  <c r="L150" i="66"/>
  <c r="L213" i="66"/>
  <c r="Q134" i="72"/>
  <c r="Q188" i="72"/>
  <c r="I139" i="65"/>
  <c r="N360" i="72"/>
  <c r="N359" i="72"/>
  <c r="N377" i="72"/>
  <c r="N378" i="72"/>
  <c r="F360" i="72"/>
  <c r="F378" i="72"/>
  <c r="F377" i="72"/>
  <c r="F359" i="72"/>
  <c r="D357" i="72"/>
  <c r="D375" i="72"/>
  <c r="F164" i="58"/>
  <c r="P162" i="58"/>
  <c r="L351" i="72"/>
  <c r="L349" i="72"/>
  <c r="L367" i="72"/>
  <c r="L369" i="72"/>
  <c r="D162" i="59"/>
  <c r="J363" i="71"/>
  <c r="J381" i="71"/>
  <c r="H361" i="71"/>
  <c r="N359" i="71"/>
  <c r="N378" i="71"/>
  <c r="N360" i="71"/>
  <c r="N377" i="71"/>
  <c r="F378" i="71"/>
  <c r="F359" i="71"/>
  <c r="F360" i="71"/>
  <c r="F376" i="71"/>
  <c r="F377" i="71"/>
  <c r="D375" i="71"/>
  <c r="D357" i="71"/>
  <c r="F146" i="58"/>
  <c r="P144" i="58"/>
  <c r="L369" i="71"/>
  <c r="L351" i="71"/>
  <c r="L349" i="71"/>
  <c r="L367" i="71"/>
  <c r="D144" i="59"/>
  <c r="J378" i="70"/>
  <c r="J397" i="70"/>
  <c r="H415" i="70"/>
  <c r="H377" i="70"/>
  <c r="H396" i="70"/>
  <c r="H372" i="70"/>
  <c r="H391" i="70"/>
  <c r="N390" i="70"/>
  <c r="N371" i="70"/>
  <c r="N370" i="70"/>
  <c r="N389" i="70"/>
  <c r="F371" i="70"/>
  <c r="F390" i="70"/>
  <c r="F370" i="70"/>
  <c r="F389" i="70"/>
  <c r="P368" i="70"/>
  <c r="P387" i="70"/>
  <c r="P367" i="70"/>
  <c r="D368" i="70"/>
  <c r="D387" i="70"/>
  <c r="J128" i="58"/>
  <c r="F128" i="58"/>
  <c r="P125" i="59"/>
  <c r="L125" i="59"/>
  <c r="H385" i="70"/>
  <c r="H366" i="70"/>
  <c r="H364" i="70"/>
  <c r="H383" i="70"/>
  <c r="H382" i="70"/>
  <c r="H363" i="70"/>
  <c r="D125" i="59"/>
  <c r="N378" i="69"/>
  <c r="N397" i="69"/>
  <c r="N394" i="69"/>
  <c r="N375" i="69"/>
  <c r="N374" i="69"/>
  <c r="N393" i="69"/>
  <c r="H391" i="69"/>
  <c r="H372" i="69"/>
  <c r="N109" i="58"/>
  <c r="P363" i="69"/>
  <c r="P364" i="69"/>
  <c r="P366" i="69"/>
  <c r="P382" i="69"/>
  <c r="P383" i="69"/>
  <c r="P385" i="69"/>
  <c r="L106" i="58"/>
  <c r="F495" i="68"/>
  <c r="F471" i="68"/>
  <c r="H466" i="68"/>
  <c r="H467" i="68"/>
  <c r="H490" i="68"/>
  <c r="H491" i="68"/>
  <c r="N464" i="68"/>
  <c r="N488" i="68"/>
  <c r="H462" i="68"/>
  <c r="H486" i="68"/>
  <c r="H463" i="68"/>
  <c r="H510" i="68"/>
  <c r="H485" i="68"/>
  <c r="H461" i="68"/>
  <c r="H487" i="68"/>
  <c r="J460" i="68"/>
  <c r="J484" i="68"/>
  <c r="J508" i="68"/>
  <c r="F460" i="68"/>
  <c r="F484" i="68"/>
  <c r="F508" i="68"/>
  <c r="H483" i="68"/>
  <c r="H482" i="68"/>
  <c r="H458" i="68"/>
  <c r="H457" i="68"/>
  <c r="H481" i="68"/>
  <c r="H506" i="68"/>
  <c r="H459" i="68"/>
  <c r="J479" i="68"/>
  <c r="J456" i="68"/>
  <c r="J480" i="68"/>
  <c r="J504" i="68"/>
  <c r="P85" i="59"/>
  <c r="L85" i="58"/>
  <c r="N82" i="60"/>
  <c r="J82" i="60"/>
  <c r="F82" i="58"/>
  <c r="F82" i="60"/>
  <c r="P397" i="67"/>
  <c r="P378" i="67"/>
  <c r="N377" i="67"/>
  <c r="N415" i="67"/>
  <c r="N396" i="67"/>
  <c r="P374" i="67"/>
  <c r="P375" i="67"/>
  <c r="P393" i="67"/>
  <c r="P394" i="67"/>
  <c r="P373" i="67"/>
  <c r="D374" i="67"/>
  <c r="D375" i="67"/>
  <c r="D393" i="67"/>
  <c r="D394" i="67"/>
  <c r="D371" i="67"/>
  <c r="D389" i="67"/>
  <c r="D370" i="67"/>
  <c r="D390" i="67"/>
  <c r="D388" i="67"/>
  <c r="D369" i="67"/>
  <c r="D408" i="67"/>
  <c r="F368" i="67"/>
  <c r="F387" i="67"/>
  <c r="F406" i="67"/>
  <c r="L66" i="59"/>
  <c r="H66" i="59"/>
  <c r="N63" i="59"/>
  <c r="J364" i="67"/>
  <c r="J383" i="67"/>
  <c r="J366" i="67"/>
  <c r="J385" i="67"/>
  <c r="J382" i="67"/>
  <c r="J363" i="67"/>
  <c r="J401" i="67"/>
  <c r="F63" i="58"/>
  <c r="L378" i="66"/>
  <c r="L397" i="66"/>
  <c r="D393" i="66"/>
  <c r="D375" i="66"/>
  <c r="D392" i="66"/>
  <c r="D394" i="66"/>
  <c r="D374" i="66"/>
  <c r="H371" i="66"/>
  <c r="H390" i="66"/>
  <c r="H389" i="66"/>
  <c r="H408" i="66"/>
  <c r="H370" i="66"/>
  <c r="N368" i="66"/>
  <c r="N406" i="66"/>
  <c r="N387" i="66"/>
  <c r="H47" i="58"/>
  <c r="D47" i="59"/>
  <c r="J44" i="59"/>
  <c r="H378" i="65"/>
  <c r="H397" i="65"/>
  <c r="F415" i="65"/>
  <c r="F377" i="65"/>
  <c r="F396" i="65"/>
  <c r="F391" i="65"/>
  <c r="F372" i="65"/>
  <c r="P390" i="65"/>
  <c r="P371" i="65"/>
  <c r="P408" i="65"/>
  <c r="P389" i="65"/>
  <c r="P370" i="65"/>
  <c r="L371" i="65"/>
  <c r="L389" i="65"/>
  <c r="L388" i="65"/>
  <c r="L390" i="65"/>
  <c r="L370" i="65"/>
  <c r="L408" i="65"/>
  <c r="F368" i="65"/>
  <c r="F406" i="65"/>
  <c r="F387" i="65"/>
  <c r="L28" i="58"/>
  <c r="H28" i="59"/>
  <c r="J25" i="58"/>
  <c r="J366" i="65"/>
  <c r="J385" i="65"/>
  <c r="J383" i="65"/>
  <c r="J364" i="65"/>
  <c r="J363" i="65"/>
  <c r="J401" i="65"/>
  <c r="J382" i="65"/>
  <c r="L441" i="64"/>
  <c r="L420" i="64"/>
  <c r="L439" i="64"/>
  <c r="L418" i="64"/>
  <c r="L417" i="64"/>
  <c r="L460" i="64"/>
  <c r="L438" i="64"/>
  <c r="J437" i="64"/>
  <c r="J436" i="64"/>
  <c r="J415" i="64"/>
  <c r="J435" i="64"/>
  <c r="J416" i="64"/>
  <c r="H413" i="64"/>
  <c r="H434" i="64"/>
  <c r="H409" i="64"/>
  <c r="H430" i="64"/>
  <c r="H451" i="64"/>
  <c r="D430" i="64"/>
  <c r="D409" i="64"/>
  <c r="D451" i="64"/>
  <c r="P7" i="58"/>
  <c r="D7" i="59"/>
  <c r="N4" i="60"/>
  <c r="N403" i="64"/>
  <c r="N425" i="64"/>
  <c r="N427" i="64"/>
  <c r="N445" i="64"/>
  <c r="N404" i="64"/>
  <c r="N406" i="64"/>
  <c r="N424" i="64"/>
  <c r="J4" i="58"/>
  <c r="F445" i="64"/>
  <c r="F425" i="64"/>
  <c r="F427" i="64"/>
  <c r="F404" i="64"/>
  <c r="F406" i="64"/>
  <c r="F424" i="64"/>
  <c r="F403" i="64"/>
  <c r="C63" i="60"/>
  <c r="C63" i="59"/>
  <c r="C363" i="72"/>
  <c r="C381" i="72"/>
  <c r="C128" i="58"/>
  <c r="C495" i="68"/>
  <c r="C471" i="68"/>
  <c r="C66" i="58"/>
  <c r="C391" i="66"/>
  <c r="C372" i="66"/>
  <c r="L176" i="42"/>
  <c r="L44" i="72"/>
  <c r="L72" i="72" s="1"/>
  <c r="H180" i="72"/>
  <c r="H198" i="72"/>
  <c r="H216" i="72"/>
  <c r="K178" i="72"/>
  <c r="K195" i="72"/>
  <c r="K177" i="72"/>
  <c r="K196" i="72"/>
  <c r="F175" i="72"/>
  <c r="F193" i="72"/>
  <c r="Q174" i="72"/>
  <c r="Q209" i="72"/>
  <c r="Q173" i="72"/>
  <c r="Q172" i="72"/>
  <c r="Q192" i="72"/>
  <c r="Q191" i="72"/>
  <c r="M209" i="72"/>
  <c r="M174" i="72"/>
  <c r="M173" i="72"/>
  <c r="M192" i="72"/>
  <c r="M191" i="72"/>
  <c r="M172" i="72"/>
  <c r="M208" i="72"/>
  <c r="N164" i="49"/>
  <c r="N185" i="72"/>
  <c r="N167" i="72"/>
  <c r="J162" i="49"/>
  <c r="F162" i="49"/>
  <c r="M199" i="71"/>
  <c r="M181" i="71"/>
  <c r="C177" i="71"/>
  <c r="C178" i="71"/>
  <c r="C195" i="71"/>
  <c r="C196" i="71"/>
  <c r="Q174" i="71"/>
  <c r="Q209" i="71"/>
  <c r="Q173" i="71"/>
  <c r="Q192" i="71"/>
  <c r="Q191" i="71"/>
  <c r="Q208" i="71"/>
  <c r="N146" i="48"/>
  <c r="N146" i="49"/>
  <c r="J146" i="49"/>
  <c r="J185" i="71"/>
  <c r="F146" i="49"/>
  <c r="I186" i="70"/>
  <c r="I205" i="70"/>
  <c r="P28" i="70"/>
  <c r="O183" i="70"/>
  <c r="O201" i="70"/>
  <c r="O182" i="70"/>
  <c r="O202" i="70"/>
  <c r="O181" i="70"/>
  <c r="N180" i="70"/>
  <c r="N199" i="70"/>
  <c r="Q179" i="70"/>
  <c r="Q178" i="70"/>
  <c r="Q197" i="70"/>
  <c r="Q198" i="70"/>
  <c r="E179" i="70"/>
  <c r="E197" i="70"/>
  <c r="E178" i="70"/>
  <c r="E198" i="70"/>
  <c r="D25" i="70"/>
  <c r="D176" i="70"/>
  <c r="D195" i="70"/>
  <c r="J128" i="48"/>
  <c r="F125" i="49"/>
  <c r="F125" i="48"/>
  <c r="I205" i="69"/>
  <c r="I186" i="69"/>
  <c r="O202" i="69"/>
  <c r="O201" i="69"/>
  <c r="O182" i="69"/>
  <c r="O183" i="69"/>
  <c r="N180" i="69"/>
  <c r="N199" i="69"/>
  <c r="N106" i="48"/>
  <c r="N184" i="69"/>
  <c r="N222" i="69"/>
  <c r="N193" i="69"/>
  <c r="N203" i="69"/>
  <c r="N174" i="69"/>
  <c r="J193" i="69"/>
  <c r="J184" i="69"/>
  <c r="J174" i="69"/>
  <c r="F109" i="49"/>
  <c r="L252" i="68"/>
  <c r="L276" i="68"/>
  <c r="O251" i="68"/>
  <c r="H35" i="68"/>
  <c r="G251" i="68"/>
  <c r="E31" i="68"/>
  <c r="D245" i="68"/>
  <c r="D244" i="68"/>
  <c r="D243" i="68"/>
  <c r="D268" i="68"/>
  <c r="O242" i="68"/>
  <c r="O266" i="68"/>
  <c r="K242" i="68"/>
  <c r="K266" i="68"/>
  <c r="G266" i="68"/>
  <c r="G242" i="68"/>
  <c r="C242" i="68"/>
  <c r="C266" i="68"/>
  <c r="M238" i="68"/>
  <c r="M262" i="68"/>
  <c r="I214" i="68"/>
  <c r="I238" i="68"/>
  <c r="I262" i="68"/>
  <c r="P236" i="68"/>
  <c r="P250" i="68"/>
  <c r="L82" i="49"/>
  <c r="H237" i="68"/>
  <c r="H236" i="68"/>
  <c r="H250" i="68"/>
  <c r="D85" i="49"/>
  <c r="G205" i="67"/>
  <c r="M202" i="67"/>
  <c r="M201" i="67"/>
  <c r="M200" i="67"/>
  <c r="I202" i="67"/>
  <c r="I201" i="67"/>
  <c r="J214" i="67"/>
  <c r="J195" i="67"/>
  <c r="P63" i="50"/>
  <c r="L63" i="50"/>
  <c r="H66" i="49"/>
  <c r="H193" i="67"/>
  <c r="H203" i="67"/>
  <c r="D190" i="67"/>
  <c r="D191" i="67"/>
  <c r="D209" i="67"/>
  <c r="K205" i="66"/>
  <c r="C205" i="66"/>
  <c r="M201" i="66"/>
  <c r="M202" i="66"/>
  <c r="I201" i="66"/>
  <c r="I202" i="66"/>
  <c r="G25" i="66"/>
  <c r="F195" i="66"/>
  <c r="F214" i="66"/>
  <c r="P44" i="48"/>
  <c r="P44" i="49"/>
  <c r="L44" i="49"/>
  <c r="H193" i="66"/>
  <c r="H222" i="66"/>
  <c r="D47" i="49"/>
  <c r="O205" i="65"/>
  <c r="H31" i="65"/>
  <c r="G205" i="65"/>
  <c r="K30" i="65"/>
  <c r="J204" i="65"/>
  <c r="J223" i="65"/>
  <c r="P199" i="65"/>
  <c r="I27" i="65"/>
  <c r="H199" i="65"/>
  <c r="K197" i="65"/>
  <c r="K198" i="65"/>
  <c r="K216" i="65"/>
  <c r="J214" i="65"/>
  <c r="J195" i="65"/>
  <c r="P192" i="65"/>
  <c r="L28" i="49"/>
  <c r="D25" i="49"/>
  <c r="D28" i="49"/>
  <c r="O229" i="64"/>
  <c r="G229" i="64"/>
  <c r="J228" i="64"/>
  <c r="J249" i="64"/>
  <c r="I227" i="64"/>
  <c r="I248" i="64"/>
  <c r="H224" i="64"/>
  <c r="H225" i="64"/>
  <c r="H223" i="64"/>
  <c r="J221" i="64"/>
  <c r="J241" i="64"/>
  <c r="J220" i="64"/>
  <c r="Q197" i="64"/>
  <c r="Q239" i="64"/>
  <c r="Q218" i="64"/>
  <c r="P238" i="64"/>
  <c r="P217" i="64"/>
  <c r="K7" i="49"/>
  <c r="G7" i="49"/>
  <c r="G194" i="64"/>
  <c r="G215" i="64"/>
  <c r="G226" i="64"/>
  <c r="C4" i="49"/>
  <c r="C215" i="64"/>
  <c r="C226" i="64"/>
  <c r="B175" i="72"/>
  <c r="B193" i="72"/>
  <c r="B162" i="49"/>
  <c r="B164" i="49"/>
  <c r="B144" i="49"/>
  <c r="B128" i="49"/>
  <c r="B106" i="49"/>
  <c r="C31" i="66"/>
  <c r="B205" i="66"/>
  <c r="B205" i="65"/>
  <c r="B229" i="64"/>
  <c r="N237" i="68"/>
  <c r="C160" i="64"/>
  <c r="F231" i="68"/>
  <c r="H329" i="72"/>
  <c r="M407" i="65"/>
  <c r="D188" i="71"/>
  <c r="D134" i="71"/>
  <c r="B188" i="71"/>
  <c r="O172" i="72"/>
  <c r="H184" i="67"/>
  <c r="H146" i="67"/>
  <c r="Q383" i="71"/>
  <c r="E505" i="68"/>
  <c r="P376" i="67"/>
  <c r="E304" i="66"/>
  <c r="O376" i="67"/>
  <c r="O126" i="64"/>
  <c r="K147" i="71"/>
  <c r="K206" i="71"/>
  <c r="B222" i="65"/>
  <c r="N200" i="65"/>
  <c r="C373" i="69"/>
  <c r="I194" i="67"/>
  <c r="J183" i="67"/>
  <c r="F167" i="68"/>
  <c r="F215" i="68"/>
  <c r="E219" i="68"/>
  <c r="E171" i="68"/>
  <c r="G228" i="68"/>
  <c r="H186" i="65"/>
  <c r="C177" i="67"/>
  <c r="D185" i="67"/>
  <c r="J4" i="48"/>
  <c r="K99" i="67"/>
  <c r="K175" i="67" s="1"/>
  <c r="N180" i="67"/>
  <c r="M210" i="68"/>
  <c r="M208" i="68" s="1"/>
  <c r="O503" i="68"/>
  <c r="J285" i="67"/>
  <c r="L449" i="64"/>
  <c r="K304" i="70"/>
  <c r="K386" i="70"/>
  <c r="K329" i="70"/>
  <c r="O414" i="64"/>
  <c r="H407" i="68"/>
  <c r="H479" i="68"/>
  <c r="O407" i="66"/>
  <c r="J405" i="67"/>
  <c r="E376" i="65"/>
  <c r="B147" i="71"/>
  <c r="P226" i="64"/>
  <c r="C175" i="70"/>
  <c r="K147" i="72"/>
  <c r="N137" i="69"/>
  <c r="I196" i="66"/>
  <c r="J215" i="72"/>
  <c r="H263" i="68"/>
  <c r="M213" i="65"/>
  <c r="L170" i="72"/>
  <c r="M373" i="65"/>
  <c r="P371" i="70"/>
  <c r="P389" i="70"/>
  <c r="P370" i="70"/>
  <c r="P369" i="70"/>
  <c r="P390" i="70"/>
  <c r="H128" i="58"/>
  <c r="J125" i="58"/>
  <c r="D397" i="69"/>
  <c r="D378" i="69"/>
  <c r="H109" i="58"/>
  <c r="J466" i="68"/>
  <c r="J467" i="68"/>
  <c r="J490" i="68"/>
  <c r="J465" i="68"/>
  <c r="J491" i="68"/>
  <c r="J459" i="68"/>
  <c r="J482" i="68"/>
  <c r="J483" i="68"/>
  <c r="J506" i="68"/>
  <c r="J481" i="68"/>
  <c r="J458" i="68"/>
  <c r="L82" i="59"/>
  <c r="F397" i="67"/>
  <c r="F378" i="67"/>
  <c r="L372" i="67"/>
  <c r="L391" i="67"/>
  <c r="J371" i="67"/>
  <c r="J389" i="67"/>
  <c r="J390" i="67"/>
  <c r="J388" i="67"/>
  <c r="J408" i="67"/>
  <c r="J370" i="67"/>
  <c r="F66" i="58"/>
  <c r="L382" i="67"/>
  <c r="L363" i="67"/>
  <c r="L383" i="67"/>
  <c r="L385" i="67"/>
  <c r="L401" i="67"/>
  <c r="L366" i="67"/>
  <c r="L364" i="67"/>
  <c r="L372" i="66"/>
  <c r="L391" i="66"/>
  <c r="H387" i="66"/>
  <c r="H406" i="66"/>
  <c r="H368" i="66"/>
  <c r="L44" i="59"/>
  <c r="J397" i="65"/>
  <c r="J378" i="65"/>
  <c r="L372" i="65"/>
  <c r="L391" i="65"/>
  <c r="N389" i="65"/>
  <c r="N408" i="65"/>
  <c r="N390" i="65"/>
  <c r="N370" i="65"/>
  <c r="N371" i="65"/>
  <c r="N388" i="65"/>
  <c r="J28" i="58"/>
  <c r="L25" i="60"/>
  <c r="L382" i="65"/>
  <c r="L363" i="65"/>
  <c r="L385" i="65"/>
  <c r="L364" i="65"/>
  <c r="L401" i="65"/>
  <c r="L366" i="65"/>
  <c r="L383" i="65"/>
  <c r="F7" i="58"/>
  <c r="H4" i="58"/>
  <c r="H427" i="64"/>
  <c r="H425" i="64"/>
  <c r="H403" i="64"/>
  <c r="H404" i="64"/>
  <c r="H445" i="64"/>
  <c r="H406" i="64"/>
  <c r="H424" i="64"/>
  <c r="C25" i="59"/>
  <c r="I172" i="42"/>
  <c r="I42" i="72"/>
  <c r="I70" i="72" s="1"/>
  <c r="L171" i="42"/>
  <c r="L41" i="72"/>
  <c r="K174" i="72"/>
  <c r="K192" i="72"/>
  <c r="K173" i="72"/>
  <c r="K191" i="72"/>
  <c r="K209" i="72"/>
  <c r="C174" i="72"/>
  <c r="C192" i="72"/>
  <c r="C173" i="72"/>
  <c r="C191" i="72"/>
  <c r="C209" i="72"/>
  <c r="F171" i="72"/>
  <c r="F207" i="72"/>
  <c r="F189" i="72"/>
  <c r="P26" i="71"/>
  <c r="O173" i="71"/>
  <c r="O174" i="71"/>
  <c r="O209" i="71"/>
  <c r="O192" i="71"/>
  <c r="O172" i="71"/>
  <c r="O191" i="71"/>
  <c r="H146" i="48"/>
  <c r="H187" i="71"/>
  <c r="H169" i="71"/>
  <c r="H170" i="71"/>
  <c r="H179" i="71"/>
  <c r="K205" i="70"/>
  <c r="K186" i="70"/>
  <c r="M27" i="70"/>
  <c r="L199" i="70"/>
  <c r="L180" i="70"/>
  <c r="C197" i="70"/>
  <c r="C179" i="70"/>
  <c r="C178" i="70"/>
  <c r="C198" i="70"/>
  <c r="C196" i="70"/>
  <c r="C177" i="70"/>
  <c r="J131" i="42"/>
  <c r="J39" i="70"/>
  <c r="J67" i="70" s="1"/>
  <c r="L125" i="48"/>
  <c r="L128" i="49"/>
  <c r="O113" i="42"/>
  <c r="O40" i="69"/>
  <c r="H109" i="48"/>
  <c r="H106" i="49"/>
  <c r="N102" i="42"/>
  <c r="N53" i="68"/>
  <c r="N87" i="68" s="1"/>
  <c r="Q101" i="42"/>
  <c r="Q52" i="68"/>
  <c r="Q86" i="68" s="1"/>
  <c r="E101" i="42"/>
  <c r="E52" i="68"/>
  <c r="E86" i="68" s="1"/>
  <c r="G246" i="68"/>
  <c r="N93" i="42"/>
  <c r="N48" i="68"/>
  <c r="N82" i="68" s="1"/>
  <c r="Q92" i="42"/>
  <c r="Q47" i="68"/>
  <c r="Q81" i="68" s="1"/>
  <c r="N86" i="42"/>
  <c r="N43" i="68"/>
  <c r="F82" i="49"/>
  <c r="F85" i="49"/>
  <c r="N63" i="48"/>
  <c r="N66" i="49"/>
  <c r="M205" i="66"/>
  <c r="N193" i="66"/>
  <c r="N203" i="66"/>
  <c r="N194" i="66"/>
  <c r="J199" i="65"/>
  <c r="J28" i="49"/>
  <c r="M229" i="64"/>
  <c r="O227" i="64"/>
  <c r="O248" i="64"/>
  <c r="N225" i="64"/>
  <c r="N224" i="64"/>
  <c r="Q4" i="50"/>
  <c r="Q215" i="64"/>
  <c r="Q216" i="64"/>
  <c r="L468" i="68"/>
  <c r="K285" i="70"/>
  <c r="B147" i="72"/>
  <c r="B206" i="72"/>
  <c r="F222" i="67"/>
  <c r="C247" i="68"/>
  <c r="N255" i="68"/>
  <c r="L178" i="66"/>
  <c r="G99" i="66"/>
  <c r="G181" i="66"/>
  <c r="G143" i="66"/>
  <c r="G66" i="48"/>
  <c r="K218" i="68"/>
  <c r="Q221" i="68"/>
  <c r="L112" i="70"/>
  <c r="L131" i="70" s="1"/>
  <c r="L137" i="70"/>
  <c r="L194" i="70"/>
  <c r="Q373" i="66"/>
  <c r="Q438" i="64"/>
  <c r="L177" i="65"/>
  <c r="P178" i="66"/>
  <c r="B178" i="67"/>
  <c r="D99" i="67"/>
  <c r="J185" i="67"/>
  <c r="L392" i="65"/>
  <c r="I146" i="65"/>
  <c r="O197" i="72"/>
  <c r="F250" i="68"/>
  <c r="J132" i="65"/>
  <c r="E196" i="70"/>
  <c r="C367" i="66"/>
  <c r="E179" i="71"/>
  <c r="F329" i="65"/>
  <c r="F386" i="65"/>
  <c r="O173" i="65"/>
  <c r="M171" i="66"/>
  <c r="F226" i="68"/>
  <c r="J395" i="69"/>
  <c r="D367" i="65"/>
  <c r="H392" i="67"/>
  <c r="E405" i="67"/>
  <c r="K293" i="72"/>
  <c r="K316" i="72"/>
  <c r="K370" i="72"/>
  <c r="I395" i="66"/>
  <c r="F275" i="72"/>
  <c r="F311" i="72" s="1"/>
  <c r="I449" i="64"/>
  <c r="I380" i="64"/>
  <c r="M201" i="71"/>
  <c r="Q190" i="71"/>
  <c r="G219" i="64"/>
  <c r="L105" i="50"/>
  <c r="E143" i="66"/>
  <c r="B139" i="67"/>
  <c r="I369" i="66"/>
  <c r="J156" i="64"/>
  <c r="B124" i="50"/>
  <c r="O183" i="68"/>
  <c r="O255" i="68" s="1"/>
  <c r="D200" i="70"/>
  <c r="O203" i="69"/>
  <c r="M146" i="67"/>
  <c r="B137" i="70"/>
  <c r="B194" i="70"/>
  <c r="D405" i="67"/>
  <c r="D132" i="65"/>
  <c r="G170" i="72"/>
  <c r="G201" i="64"/>
  <c r="N206" i="64"/>
  <c r="I183" i="66"/>
  <c r="B184" i="67"/>
  <c r="B146" i="67"/>
  <c r="E182" i="67"/>
  <c r="C184" i="67"/>
  <c r="C146" i="67"/>
  <c r="H196" i="64"/>
  <c r="E203" i="64"/>
  <c r="I176" i="66"/>
  <c r="G82" i="48"/>
  <c r="G221" i="68"/>
  <c r="K392" i="70"/>
  <c r="I304" i="67"/>
  <c r="I323" i="67" s="1"/>
  <c r="L329" i="65"/>
  <c r="E359" i="64"/>
  <c r="K317" i="64"/>
  <c r="K359" i="64" s="1"/>
  <c r="N367" i="65"/>
  <c r="E358" i="72"/>
  <c r="Q388" i="67"/>
  <c r="E392" i="65"/>
  <c r="P414" i="70"/>
  <c r="D147" i="71"/>
  <c r="J274" i="68"/>
  <c r="K190" i="72"/>
  <c r="M203" i="69"/>
  <c r="F170" i="72"/>
  <c r="K222" i="69"/>
  <c r="F190" i="72"/>
  <c r="F137" i="70"/>
  <c r="F194" i="70"/>
  <c r="K196" i="67"/>
  <c r="M93" i="71"/>
  <c r="M129" i="71" s="1"/>
  <c r="M170" i="71"/>
  <c r="P150" i="69"/>
  <c r="K137" i="66"/>
  <c r="F208" i="71"/>
  <c r="O222" i="70"/>
  <c r="D216" i="64"/>
  <c r="I373" i="65"/>
  <c r="D213" i="67"/>
  <c r="Q194" i="66"/>
  <c r="N386" i="65"/>
  <c r="C263" i="68"/>
  <c r="M184" i="69"/>
  <c r="L202" i="64"/>
  <c r="L160" i="64"/>
  <c r="H208" i="64"/>
  <c r="L99" i="65"/>
  <c r="L175" i="65" s="1"/>
  <c r="C186" i="65"/>
  <c r="D99" i="66"/>
  <c r="E177" i="66"/>
  <c r="B172" i="67"/>
  <c r="F93" i="67"/>
  <c r="F131" i="67" s="1"/>
  <c r="D196" i="64"/>
  <c r="G200" i="64"/>
  <c r="P201" i="64"/>
  <c r="G205" i="64"/>
  <c r="G163" i="64"/>
  <c r="P207" i="64"/>
  <c r="Q208" i="64"/>
  <c r="B174" i="67"/>
  <c r="I174" i="67"/>
  <c r="F214" i="68"/>
  <c r="O215" i="68"/>
  <c r="I218" i="68"/>
  <c r="O221" i="68"/>
  <c r="M223" i="68"/>
  <c r="M175" i="68"/>
  <c r="C227" i="68"/>
  <c r="O178" i="68"/>
  <c r="O226" i="68"/>
  <c r="E229" i="68"/>
  <c r="B261" i="68"/>
  <c r="B208" i="64"/>
  <c r="C192" i="64"/>
  <c r="H194" i="64"/>
  <c r="E196" i="64"/>
  <c r="M111" i="64"/>
  <c r="N197" i="64"/>
  <c r="O198" i="64"/>
  <c r="Q201" i="64"/>
  <c r="C204" i="64"/>
  <c r="D205" i="64"/>
  <c r="D163" i="64"/>
  <c r="L205" i="64"/>
  <c r="L163" i="64"/>
  <c r="M207" i="64"/>
  <c r="E28" i="48"/>
  <c r="J176" i="65"/>
  <c r="D179" i="65"/>
  <c r="E180" i="65"/>
  <c r="F181" i="65"/>
  <c r="G183" i="65"/>
  <c r="Q186" i="65"/>
  <c r="G132" i="66"/>
  <c r="O93" i="66"/>
  <c r="O131" i="66" s="1"/>
  <c r="O132" i="66"/>
  <c r="P172" i="66"/>
  <c r="P170" i="66" s="1"/>
  <c r="J176" i="66"/>
  <c r="K177" i="66"/>
  <c r="F181" i="66"/>
  <c r="F143" i="66"/>
  <c r="H185" i="66"/>
  <c r="B181" i="67"/>
  <c r="B143" i="67"/>
  <c r="L93" i="67"/>
  <c r="L131" i="67" s="1"/>
  <c r="L132" i="67"/>
  <c r="P82" i="48"/>
  <c r="O214" i="68"/>
  <c r="D221" i="68"/>
  <c r="E222" i="68"/>
  <c r="F223" i="68"/>
  <c r="O225" i="68"/>
  <c r="Q228" i="68"/>
  <c r="H503" i="68"/>
  <c r="L481" i="68"/>
  <c r="J367" i="70"/>
  <c r="J285" i="70"/>
  <c r="N376" i="66"/>
  <c r="I399" i="70"/>
  <c r="E399" i="69"/>
  <c r="O425" i="68"/>
  <c r="D386" i="65"/>
  <c r="F395" i="70"/>
  <c r="F386" i="69"/>
  <c r="E428" i="64"/>
  <c r="E365" i="64"/>
  <c r="F373" i="65"/>
  <c r="I479" i="68"/>
  <c r="I388" i="67"/>
  <c r="E395" i="65"/>
  <c r="G231" i="68"/>
  <c r="C147" i="72"/>
  <c r="P194" i="72"/>
  <c r="N239" i="68"/>
  <c r="C285" i="66"/>
  <c r="C323" i="66" s="1"/>
  <c r="O213" i="65"/>
  <c r="O150" i="65"/>
  <c r="H240" i="64"/>
  <c r="I190" i="72"/>
  <c r="O203" i="70"/>
  <c r="I194" i="69"/>
  <c r="Q203" i="67"/>
  <c r="H492" i="68"/>
  <c r="E208" i="71"/>
  <c r="M381" i="72"/>
  <c r="M363" i="72"/>
  <c r="K361" i="72"/>
  <c r="K379" i="72"/>
  <c r="Q360" i="72"/>
  <c r="Q378" i="72"/>
  <c r="Q359" i="72"/>
  <c r="Q377" i="72"/>
  <c r="O357" i="72"/>
  <c r="O375" i="72"/>
  <c r="I164" i="59"/>
  <c r="E164" i="58"/>
  <c r="O369" i="72"/>
  <c r="O367" i="72"/>
  <c r="O349" i="72"/>
  <c r="O351" i="72"/>
  <c r="G162" i="58"/>
  <c r="M381" i="71"/>
  <c r="M363" i="71"/>
  <c r="Q360" i="71"/>
  <c r="Q378" i="71"/>
  <c r="Q377" i="71"/>
  <c r="Q359" i="71"/>
  <c r="E378" i="71"/>
  <c r="E360" i="71"/>
  <c r="E377" i="71"/>
  <c r="E359" i="71"/>
  <c r="Q146" i="59"/>
  <c r="E146" i="59"/>
  <c r="O144" i="58"/>
  <c r="K351" i="71"/>
  <c r="K369" i="71"/>
  <c r="K349" i="71"/>
  <c r="K367" i="71"/>
  <c r="I397" i="70"/>
  <c r="I378" i="70"/>
  <c r="G395" i="70"/>
  <c r="M375" i="70"/>
  <c r="M394" i="70"/>
  <c r="M374" i="70"/>
  <c r="M393" i="70"/>
  <c r="E394" i="70"/>
  <c r="E375" i="70"/>
  <c r="E393" i="70"/>
  <c r="E374" i="70"/>
  <c r="E392" i="70"/>
  <c r="E370" i="70"/>
  <c r="E371" i="70"/>
  <c r="E389" i="70"/>
  <c r="E390" i="70"/>
  <c r="E369" i="70"/>
  <c r="K368" i="70"/>
  <c r="K387" i="70"/>
  <c r="Q128" i="58"/>
  <c r="M128" i="59"/>
  <c r="O125" i="58"/>
  <c r="O382" i="70"/>
  <c r="O364" i="70"/>
  <c r="O383" i="70"/>
  <c r="O363" i="70"/>
  <c r="O366" i="70"/>
  <c r="O385" i="70"/>
  <c r="K125" i="58"/>
  <c r="G125" i="58"/>
  <c r="M397" i="69"/>
  <c r="M378" i="69"/>
  <c r="K376" i="69"/>
  <c r="G391" i="69"/>
  <c r="G372" i="69"/>
  <c r="M109" i="58"/>
  <c r="I109" i="58"/>
  <c r="K106" i="58"/>
  <c r="I495" i="68"/>
  <c r="I471" i="68"/>
  <c r="Q493" i="68"/>
  <c r="Q469" i="68"/>
  <c r="G491" i="68"/>
  <c r="G466" i="68"/>
  <c r="G490" i="68"/>
  <c r="G467" i="68"/>
  <c r="E488" i="68"/>
  <c r="E464" i="68"/>
  <c r="K459" i="68"/>
  <c r="K506" i="68"/>
  <c r="K458" i="68"/>
  <c r="K482" i="68"/>
  <c r="K483" i="68"/>
  <c r="E456" i="68"/>
  <c r="E480" i="68"/>
  <c r="E504" i="68"/>
  <c r="E503" i="68"/>
  <c r="K85" i="59"/>
  <c r="G85" i="59"/>
  <c r="O397" i="67"/>
  <c r="O378" i="67"/>
  <c r="M377" i="67"/>
  <c r="M415" i="67"/>
  <c r="M396" i="67"/>
  <c r="K375" i="67"/>
  <c r="K394" i="67"/>
  <c r="K393" i="67"/>
  <c r="K374" i="67"/>
  <c r="M372" i="67"/>
  <c r="M391" i="67"/>
  <c r="O66" i="59"/>
  <c r="K66" i="59"/>
  <c r="Q63" i="60"/>
  <c r="M63" i="59"/>
  <c r="M363" i="67"/>
  <c r="M383" i="67"/>
  <c r="M364" i="67"/>
  <c r="M366" i="67"/>
  <c r="M401" i="67"/>
  <c r="M382" i="67"/>
  <c r="M385" i="67"/>
  <c r="E63" i="59"/>
  <c r="E363" i="67"/>
  <c r="E364" i="67"/>
  <c r="E385" i="67"/>
  <c r="E382" i="67"/>
  <c r="E401" i="67"/>
  <c r="E366" i="67"/>
  <c r="E383" i="67"/>
  <c r="Q377" i="66"/>
  <c r="Q376" i="66"/>
  <c r="Q396" i="66"/>
  <c r="Q415" i="66"/>
  <c r="Q395" i="66"/>
  <c r="M391" i="66"/>
  <c r="M372" i="66"/>
  <c r="I387" i="66"/>
  <c r="I368" i="66"/>
  <c r="I406" i="66"/>
  <c r="O47" i="59"/>
  <c r="Q44" i="58"/>
  <c r="I44" i="58"/>
  <c r="G397" i="65"/>
  <c r="G378" i="65"/>
  <c r="E396" i="65"/>
  <c r="E415" i="65"/>
  <c r="E377" i="65"/>
  <c r="G374" i="65"/>
  <c r="G393" i="65"/>
  <c r="G394" i="65"/>
  <c r="G373" i="65"/>
  <c r="G375" i="65"/>
  <c r="E391" i="65"/>
  <c r="E372" i="65"/>
  <c r="K370" i="65"/>
  <c r="K408" i="65"/>
  <c r="K390" i="65"/>
  <c r="K371" i="65"/>
  <c r="K389" i="65"/>
  <c r="Q387" i="65"/>
  <c r="Q406" i="65"/>
  <c r="Q368" i="65"/>
  <c r="I387" i="65"/>
  <c r="I406" i="65"/>
  <c r="I368" i="65"/>
  <c r="O28" i="59"/>
  <c r="Q25" i="60"/>
  <c r="M25" i="60"/>
  <c r="I25" i="60"/>
  <c r="G420" i="64"/>
  <c r="G441" i="64"/>
  <c r="M461" i="64"/>
  <c r="M419" i="64"/>
  <c r="M440" i="64"/>
  <c r="O418" i="64"/>
  <c r="O417" i="64"/>
  <c r="O460" i="64"/>
  <c r="O439" i="64"/>
  <c r="M437" i="64"/>
  <c r="M436" i="64"/>
  <c r="M416" i="64"/>
  <c r="M415" i="64"/>
  <c r="E437" i="64"/>
  <c r="E416" i="64"/>
  <c r="E436" i="64"/>
  <c r="E415" i="64"/>
  <c r="M408" i="64"/>
  <c r="M450" i="64"/>
  <c r="M429" i="64"/>
  <c r="G7" i="58"/>
  <c r="Q404" i="64"/>
  <c r="Q445" i="64"/>
  <c r="Q424" i="64"/>
  <c r="Q425" i="64"/>
  <c r="Q406" i="64"/>
  <c r="Q427" i="64"/>
  <c r="Q403" i="64"/>
  <c r="M4" i="58"/>
  <c r="I406" i="64"/>
  <c r="I404" i="64"/>
  <c r="I445" i="64"/>
  <c r="I424" i="64"/>
  <c r="I425" i="64"/>
  <c r="I403" i="64"/>
  <c r="I427" i="64"/>
  <c r="C44" i="59"/>
  <c r="C379" i="72"/>
  <c r="C361" i="72"/>
  <c r="C85" i="59"/>
  <c r="C372" i="67"/>
  <c r="C391" i="67"/>
  <c r="L181" i="72"/>
  <c r="L199" i="72"/>
  <c r="N178" i="72"/>
  <c r="N195" i="72"/>
  <c r="N196" i="72"/>
  <c r="N177" i="72"/>
  <c r="M175" i="72"/>
  <c r="M193" i="72"/>
  <c r="D173" i="72"/>
  <c r="D209" i="72"/>
  <c r="D192" i="72"/>
  <c r="D191" i="72"/>
  <c r="D174" i="72"/>
  <c r="O207" i="72"/>
  <c r="O171" i="72"/>
  <c r="O189" i="72"/>
  <c r="K171" i="72"/>
  <c r="K207" i="72"/>
  <c r="K189" i="72"/>
  <c r="G207" i="72"/>
  <c r="G171" i="72"/>
  <c r="G189" i="72"/>
  <c r="D25" i="72"/>
  <c r="C171" i="72"/>
  <c r="C207" i="72"/>
  <c r="C189" i="72"/>
  <c r="Q164" i="48"/>
  <c r="M164" i="48"/>
  <c r="M169" i="72"/>
  <c r="M187" i="72"/>
  <c r="I164" i="48"/>
  <c r="E164" i="48"/>
  <c r="E169" i="72"/>
  <c r="E187" i="72"/>
  <c r="P199" i="71"/>
  <c r="P181" i="71"/>
  <c r="K28" i="71"/>
  <c r="J196" i="71"/>
  <c r="J178" i="71"/>
  <c r="J195" i="71"/>
  <c r="J177" i="71"/>
  <c r="Q175" i="71"/>
  <c r="Q193" i="71"/>
  <c r="H174" i="71"/>
  <c r="H173" i="71"/>
  <c r="H209" i="71"/>
  <c r="H192" i="71"/>
  <c r="H191" i="71"/>
  <c r="H172" i="71"/>
  <c r="Q146" i="49"/>
  <c r="Q167" i="71"/>
  <c r="Q185" i="71"/>
  <c r="I146" i="49"/>
  <c r="E146" i="49"/>
  <c r="L186" i="70"/>
  <c r="L205" i="70"/>
  <c r="K28" i="70"/>
  <c r="J182" i="70"/>
  <c r="J183" i="70"/>
  <c r="J201" i="70"/>
  <c r="J202" i="70"/>
  <c r="I199" i="70"/>
  <c r="I180" i="70"/>
  <c r="P198" i="70"/>
  <c r="P178" i="70"/>
  <c r="P179" i="70"/>
  <c r="P177" i="70"/>
  <c r="P197" i="70"/>
  <c r="G176" i="70"/>
  <c r="G195" i="70"/>
  <c r="M125" i="49"/>
  <c r="M172" i="70"/>
  <c r="M190" i="70"/>
  <c r="I128" i="48"/>
  <c r="E128" i="49"/>
  <c r="E128" i="48"/>
  <c r="L186" i="69"/>
  <c r="L205" i="69"/>
  <c r="N183" i="69"/>
  <c r="N202" i="69"/>
  <c r="N201" i="69"/>
  <c r="N182" i="69"/>
  <c r="N27" i="69"/>
  <c r="M199" i="69"/>
  <c r="M180" i="69"/>
  <c r="Q109" i="48"/>
  <c r="Q171" i="69"/>
  <c r="Q172" i="69"/>
  <c r="M106" i="49"/>
  <c r="I109" i="49"/>
  <c r="I109" i="48"/>
  <c r="E106" i="49"/>
  <c r="E109" i="49"/>
  <c r="D253" i="68"/>
  <c r="F35" i="68"/>
  <c r="F251" i="68"/>
  <c r="L246" i="68"/>
  <c r="H96" i="42"/>
  <c r="H49" i="68"/>
  <c r="H83" i="68" s="1"/>
  <c r="M89" i="42"/>
  <c r="M46" i="68"/>
  <c r="F29" i="68"/>
  <c r="E264" i="68"/>
  <c r="E240" i="68"/>
  <c r="E263" i="68"/>
  <c r="E241" i="68"/>
  <c r="H88" i="42"/>
  <c r="H45" i="68"/>
  <c r="D262" i="68"/>
  <c r="D238" i="68"/>
  <c r="O82" i="50"/>
  <c r="O7" i="68"/>
  <c r="K85" i="49"/>
  <c r="K83" i="39"/>
  <c r="K7" i="68"/>
  <c r="G82" i="49"/>
  <c r="C82" i="50"/>
  <c r="C234" i="68"/>
  <c r="C233" i="68"/>
  <c r="C257" i="68"/>
  <c r="F205" i="67"/>
  <c r="Q223" i="67"/>
  <c r="Q204" i="67"/>
  <c r="M223" i="67"/>
  <c r="M204" i="67"/>
  <c r="I204" i="67"/>
  <c r="I223" i="67"/>
  <c r="E223" i="67"/>
  <c r="E204" i="67"/>
  <c r="L201" i="67"/>
  <c r="L200" i="67"/>
  <c r="L202" i="67"/>
  <c r="D201" i="67"/>
  <c r="D202" i="67"/>
  <c r="P27" i="67"/>
  <c r="O199" i="67"/>
  <c r="K199" i="67"/>
  <c r="G199" i="67"/>
  <c r="C199" i="67"/>
  <c r="J197" i="67"/>
  <c r="J198" i="67"/>
  <c r="J196" i="67"/>
  <c r="J216" i="67"/>
  <c r="I23" i="67"/>
  <c r="O66" i="48"/>
  <c r="O63" i="50"/>
  <c r="K66" i="48"/>
  <c r="K63" i="50"/>
  <c r="K7" i="67"/>
  <c r="G63" i="49"/>
  <c r="C63" i="50"/>
  <c r="C193" i="67"/>
  <c r="C203" i="67"/>
  <c r="N205" i="66"/>
  <c r="J205" i="66"/>
  <c r="F205" i="66"/>
  <c r="I59" i="42"/>
  <c r="I44" i="66"/>
  <c r="I72" i="66" s="1"/>
  <c r="E204" i="66"/>
  <c r="E223" i="66"/>
  <c r="L55" i="42"/>
  <c r="L42" i="66"/>
  <c r="H202" i="66"/>
  <c r="H201" i="66"/>
  <c r="H200" i="66"/>
  <c r="P27" i="66"/>
  <c r="O199" i="66"/>
  <c r="K54" i="42"/>
  <c r="K41" i="66"/>
  <c r="K69" i="66" s="1"/>
  <c r="P48" i="42"/>
  <c r="P37" i="66"/>
  <c r="H48" i="42"/>
  <c r="H37" i="66"/>
  <c r="O193" i="66"/>
  <c r="O203" i="66"/>
  <c r="K44" i="50"/>
  <c r="G44" i="49"/>
  <c r="C203" i="66"/>
  <c r="C193" i="66"/>
  <c r="N41" i="42"/>
  <c r="N45" i="65"/>
  <c r="N73" i="65" s="1"/>
  <c r="L36" i="42"/>
  <c r="L42" i="65"/>
  <c r="H201" i="65"/>
  <c r="H202" i="65"/>
  <c r="H200" i="65"/>
  <c r="O199" i="65"/>
  <c r="K199" i="65"/>
  <c r="G35" i="42"/>
  <c r="G41" i="65"/>
  <c r="G69" i="65" s="1"/>
  <c r="N32" i="42"/>
  <c r="N40" i="65"/>
  <c r="N68" i="65" s="1"/>
  <c r="O28" i="49"/>
  <c r="O193" i="65"/>
  <c r="O203" i="65"/>
  <c r="K25" i="49"/>
  <c r="G25" i="50"/>
  <c r="C25" i="49"/>
  <c r="C193" i="65"/>
  <c r="C203" i="65"/>
  <c r="N22" i="42"/>
  <c r="N51" i="64"/>
  <c r="N83" i="64" s="1"/>
  <c r="N222" i="64"/>
  <c r="J15" i="42"/>
  <c r="J46" i="64"/>
  <c r="J78" i="64" s="1"/>
  <c r="Q12" i="42"/>
  <c r="Q45" i="64"/>
  <c r="Q77" i="64" s="1"/>
  <c r="N29" i="64"/>
  <c r="M221" i="64"/>
  <c r="M220" i="64"/>
  <c r="M219" i="64"/>
  <c r="M241" i="64"/>
  <c r="E221" i="64"/>
  <c r="E220" i="64"/>
  <c r="E241" i="64"/>
  <c r="E219" i="64"/>
  <c r="Q28" i="64"/>
  <c r="P218" i="64"/>
  <c r="P239" i="64"/>
  <c r="M28" i="64"/>
  <c r="L218" i="64"/>
  <c r="L239" i="64"/>
  <c r="H218" i="64"/>
  <c r="H239" i="64"/>
  <c r="E28" i="64"/>
  <c r="D218" i="64"/>
  <c r="D239" i="64"/>
  <c r="O217" i="64"/>
  <c r="O238" i="64"/>
  <c r="K238" i="64"/>
  <c r="K217" i="64"/>
  <c r="G217" i="64"/>
  <c r="G238" i="64"/>
  <c r="C217" i="64"/>
  <c r="C238" i="64"/>
  <c r="K25" i="64"/>
  <c r="D233" i="64"/>
  <c r="D212" i="64"/>
  <c r="D213" i="64"/>
  <c r="N7" i="49"/>
  <c r="J4" i="50"/>
  <c r="J214" i="64"/>
  <c r="F4" i="50"/>
  <c r="C26" i="72"/>
  <c r="B174" i="72"/>
  <c r="B192" i="72"/>
  <c r="B173" i="72"/>
  <c r="B209" i="72"/>
  <c r="B191" i="72"/>
  <c r="B172" i="72"/>
  <c r="B186" i="70"/>
  <c r="B205" i="70"/>
  <c r="B205" i="69"/>
  <c r="B186" i="69"/>
  <c r="B238" i="68"/>
  <c r="B204" i="65"/>
  <c r="B223" i="65"/>
  <c r="B221" i="64"/>
  <c r="B241" i="64"/>
  <c r="B220" i="64"/>
  <c r="E376" i="71"/>
  <c r="L367" i="66"/>
  <c r="L329" i="66"/>
  <c r="D342" i="70"/>
  <c r="I206" i="71"/>
  <c r="C176" i="66"/>
  <c r="K182" i="66"/>
  <c r="M184" i="66"/>
  <c r="N172" i="67"/>
  <c r="N170" i="67" s="1"/>
  <c r="K180" i="67"/>
  <c r="F210" i="68"/>
  <c r="F208" i="68" s="1"/>
  <c r="E221" i="68"/>
  <c r="G223" i="68"/>
  <c r="G175" i="68"/>
  <c r="I468" i="68"/>
  <c r="G376" i="67"/>
  <c r="J172" i="72"/>
  <c r="O376" i="72"/>
  <c r="H24" i="48"/>
  <c r="E179" i="65"/>
  <c r="E185" i="65"/>
  <c r="G176" i="66"/>
  <c r="I185" i="66"/>
  <c r="L176" i="67"/>
  <c r="C186" i="67"/>
  <c r="F367" i="70"/>
  <c r="F285" i="70"/>
  <c r="F323" i="70" s="1"/>
  <c r="E407" i="64"/>
  <c r="C435" i="64"/>
  <c r="M388" i="67"/>
  <c r="E274" i="68"/>
  <c r="O143" i="50"/>
  <c r="B267" i="68"/>
  <c r="Q129" i="72"/>
  <c r="I367" i="65"/>
  <c r="B200" i="64"/>
  <c r="H176" i="65"/>
  <c r="B180" i="65"/>
  <c r="N386" i="69"/>
  <c r="N329" i="69"/>
  <c r="L455" i="68"/>
  <c r="M492" i="68"/>
  <c r="P459" i="64"/>
  <c r="I405" i="66"/>
  <c r="B143" i="50"/>
  <c r="P139" i="65"/>
  <c r="Q275" i="71"/>
  <c r="Q311" i="71" s="1"/>
  <c r="O222" i="69"/>
  <c r="F139" i="65"/>
  <c r="E4" i="48"/>
  <c r="J177" i="67"/>
  <c r="J139" i="67"/>
  <c r="D186" i="67"/>
  <c r="B224" i="68"/>
  <c r="N25" i="48"/>
  <c r="K185" i="65"/>
  <c r="M181" i="66"/>
  <c r="J182" i="67"/>
  <c r="E186" i="67"/>
  <c r="D178" i="67"/>
  <c r="G99" i="67"/>
  <c r="G175" i="67" s="1"/>
  <c r="G181" i="67"/>
  <c r="K342" i="67"/>
  <c r="F370" i="72"/>
  <c r="F316" i="72"/>
  <c r="C304" i="70"/>
  <c r="C323" i="70" s="1"/>
  <c r="P353" i="68"/>
  <c r="E414" i="65"/>
  <c r="I352" i="71"/>
  <c r="E395" i="70"/>
  <c r="B150" i="67"/>
  <c r="B178" i="68"/>
  <c r="O213" i="69"/>
  <c r="O150" i="69"/>
  <c r="F137" i="69"/>
  <c r="E222" i="65"/>
  <c r="M196" i="65"/>
  <c r="N188" i="72"/>
  <c r="L163" i="68"/>
  <c r="D363" i="72"/>
  <c r="D381" i="72"/>
  <c r="L359" i="72"/>
  <c r="L378" i="72"/>
  <c r="L360" i="72"/>
  <c r="L377" i="72"/>
  <c r="F357" i="72"/>
  <c r="F375" i="72"/>
  <c r="P164" i="58"/>
  <c r="N357" i="71"/>
  <c r="N375" i="71"/>
  <c r="P146" i="58"/>
  <c r="F376" i="70"/>
  <c r="D374" i="70"/>
  <c r="D393" i="70"/>
  <c r="D375" i="70"/>
  <c r="D392" i="70"/>
  <c r="D373" i="70"/>
  <c r="D394" i="70"/>
  <c r="J368" i="70"/>
  <c r="J387" i="70"/>
  <c r="N125" i="59"/>
  <c r="N363" i="70"/>
  <c r="N383" i="70"/>
  <c r="N364" i="70"/>
  <c r="N385" i="70"/>
  <c r="N382" i="70"/>
  <c r="N366" i="70"/>
  <c r="P375" i="69"/>
  <c r="P393" i="69"/>
  <c r="P374" i="69"/>
  <c r="P394" i="69"/>
  <c r="P392" i="69"/>
  <c r="P373" i="69"/>
  <c r="N106" i="58"/>
  <c r="P471" i="68"/>
  <c r="P495" i="68"/>
  <c r="D469" i="68"/>
  <c r="D493" i="68"/>
  <c r="P488" i="68"/>
  <c r="P464" i="68"/>
  <c r="F483" i="68"/>
  <c r="F459" i="68"/>
  <c r="F482" i="68"/>
  <c r="F458" i="68"/>
  <c r="F506" i="68"/>
  <c r="N85" i="59"/>
  <c r="P82" i="60"/>
  <c r="P476" i="68"/>
  <c r="P475" i="68"/>
  <c r="P454" i="68"/>
  <c r="P452" i="68"/>
  <c r="P478" i="68"/>
  <c r="P451" i="68"/>
  <c r="P499" i="68"/>
  <c r="D82" i="58"/>
  <c r="D396" i="67"/>
  <c r="D377" i="67"/>
  <c r="D415" i="67"/>
  <c r="D395" i="67"/>
  <c r="H372" i="67"/>
  <c r="H391" i="67"/>
  <c r="N66" i="58"/>
  <c r="P63" i="60"/>
  <c r="D63" i="58"/>
  <c r="F378" i="66"/>
  <c r="F397" i="66"/>
  <c r="F374" i="66"/>
  <c r="F394" i="66"/>
  <c r="F373" i="66"/>
  <c r="F393" i="66"/>
  <c r="F375" i="66"/>
  <c r="F47" i="58"/>
  <c r="H44" i="60"/>
  <c r="H382" i="66"/>
  <c r="H383" i="66"/>
  <c r="H364" i="66"/>
  <c r="H385" i="66"/>
  <c r="H363" i="66"/>
  <c r="H401" i="66"/>
  <c r="H366" i="66"/>
  <c r="D44" i="60"/>
  <c r="D396" i="65"/>
  <c r="D377" i="65"/>
  <c r="D395" i="65"/>
  <c r="D415" i="65"/>
  <c r="D376" i="65"/>
  <c r="D372" i="65"/>
  <c r="D391" i="65"/>
  <c r="P25" i="59"/>
  <c r="D25" i="58"/>
  <c r="D363" i="65"/>
  <c r="D382" i="65"/>
  <c r="D385" i="65"/>
  <c r="D366" i="65"/>
  <c r="D401" i="65"/>
  <c r="D383" i="65"/>
  <c r="D364" i="65"/>
  <c r="H419" i="64"/>
  <c r="H440" i="64"/>
  <c r="H461" i="64"/>
  <c r="D419" i="64"/>
  <c r="D440" i="64"/>
  <c r="D461" i="64"/>
  <c r="N434" i="64"/>
  <c r="N413" i="64"/>
  <c r="F430" i="64"/>
  <c r="F409" i="64"/>
  <c r="F451" i="64"/>
  <c r="J7" i="59"/>
  <c r="L4" i="58"/>
  <c r="D4" i="58"/>
  <c r="C164" i="58"/>
  <c r="C357" i="71"/>
  <c r="C375" i="71"/>
  <c r="K199" i="72"/>
  <c r="K181" i="72"/>
  <c r="F176" i="42"/>
  <c r="F44" i="72"/>
  <c r="F72" i="72" s="1"/>
  <c r="M172" i="42"/>
  <c r="M42" i="72"/>
  <c r="M70" i="72" s="1"/>
  <c r="H167" i="72"/>
  <c r="H185" i="72"/>
  <c r="D164" i="49"/>
  <c r="D169" i="72"/>
  <c r="D179" i="72"/>
  <c r="D187" i="72"/>
  <c r="L175" i="71"/>
  <c r="L193" i="71"/>
  <c r="P146" i="49"/>
  <c r="D146" i="49"/>
  <c r="O30" i="70"/>
  <c r="N185" i="70"/>
  <c r="N204" i="70"/>
  <c r="N223" i="70"/>
  <c r="E183" i="70"/>
  <c r="E202" i="70"/>
  <c r="E182" i="70"/>
  <c r="E201" i="70"/>
  <c r="G25" i="70"/>
  <c r="F195" i="70"/>
  <c r="F176" i="70"/>
  <c r="P125" i="48"/>
  <c r="P128" i="48"/>
  <c r="D128" i="48"/>
  <c r="J121" i="42"/>
  <c r="J44" i="69"/>
  <c r="J72" i="69" s="1"/>
  <c r="L106" i="49"/>
  <c r="L109" i="48"/>
  <c r="F102" i="42"/>
  <c r="F53" i="68"/>
  <c r="F87" i="68" s="1"/>
  <c r="I101" i="42"/>
  <c r="I52" i="68"/>
  <c r="I86" i="68" s="1"/>
  <c r="P249" i="68"/>
  <c r="P248" i="68"/>
  <c r="P247" i="68"/>
  <c r="D89" i="42"/>
  <c r="D46" i="68"/>
  <c r="D80" i="68" s="1"/>
  <c r="K88" i="42"/>
  <c r="K45" i="68"/>
  <c r="K26" i="68"/>
  <c r="N82" i="50"/>
  <c r="I205" i="67"/>
  <c r="L28" i="67"/>
  <c r="K202" i="67"/>
  <c r="K201" i="67"/>
  <c r="C201" i="67"/>
  <c r="C202" i="67"/>
  <c r="E178" i="67"/>
  <c r="F26" i="67"/>
  <c r="E198" i="67"/>
  <c r="E216" i="67"/>
  <c r="E197" i="67"/>
  <c r="H214" i="67"/>
  <c r="H195" i="67"/>
  <c r="I205" i="66"/>
  <c r="M216" i="66"/>
  <c r="M198" i="66"/>
  <c r="M197" i="66"/>
  <c r="L195" i="66"/>
  <c r="L214" i="66"/>
  <c r="F47" i="49"/>
  <c r="F191" i="66"/>
  <c r="O201" i="65"/>
  <c r="O200" i="65"/>
  <c r="O202" i="65"/>
  <c r="C201" i="65"/>
  <c r="C202" i="65"/>
  <c r="D214" i="65"/>
  <c r="D195" i="65"/>
  <c r="N25" i="49"/>
  <c r="N191" i="65"/>
  <c r="N190" i="65"/>
  <c r="N209" i="65"/>
  <c r="F28" i="49"/>
  <c r="F191" i="65"/>
  <c r="F209" i="65"/>
  <c r="F190" i="65"/>
  <c r="J225" i="64"/>
  <c r="J224" i="64"/>
  <c r="E222" i="64"/>
  <c r="M29" i="64"/>
  <c r="L220" i="64"/>
  <c r="L219" i="64"/>
  <c r="L241" i="64"/>
  <c r="L221" i="64"/>
  <c r="I7" i="49"/>
  <c r="E4" i="49"/>
  <c r="O237" i="64"/>
  <c r="O213" i="67"/>
  <c r="J93" i="70"/>
  <c r="Q134" i="71"/>
  <c r="C316" i="72"/>
  <c r="B194" i="66"/>
  <c r="D359" i="64"/>
  <c r="L405" i="67"/>
  <c r="N237" i="64"/>
  <c r="Q194" i="67"/>
  <c r="C329" i="72"/>
  <c r="C137" i="66"/>
  <c r="N3" i="19"/>
  <c r="Q167" i="39"/>
  <c r="Q158" i="39"/>
  <c r="G153" i="39"/>
  <c r="Q141" i="39"/>
  <c r="G172" i="39"/>
  <c r="F153" i="39"/>
  <c r="G140" i="39"/>
  <c r="I171" i="39"/>
  <c r="H159" i="39"/>
  <c r="K132" i="39"/>
  <c r="Q135" i="39"/>
  <c r="G131" i="39"/>
  <c r="D93" i="39"/>
  <c r="G74" i="39"/>
  <c r="G48" i="39"/>
  <c r="G31" i="39"/>
  <c r="O12" i="39"/>
  <c r="E10" i="39"/>
  <c r="O41" i="39"/>
  <c r="M8" i="39"/>
  <c r="H122" i="39"/>
  <c r="J78" i="39"/>
  <c r="H73" i="39"/>
  <c r="N69" i="39"/>
  <c r="H54" i="39"/>
  <c r="E45" i="39"/>
  <c r="M150" i="39"/>
  <c r="L149" i="39"/>
  <c r="C177" i="39"/>
  <c r="H136" i="39"/>
  <c r="L129" i="39"/>
  <c r="C113" i="39"/>
  <c r="F171" i="39"/>
  <c r="N158" i="39"/>
  <c r="J35" i="39"/>
  <c r="O29" i="39"/>
  <c r="J126" i="39"/>
  <c r="O97" i="39"/>
  <c r="E93" i="39"/>
  <c r="G32" i="39"/>
  <c r="H16" i="39"/>
  <c r="H10" i="39"/>
  <c r="P140" i="39"/>
  <c r="M132" i="39"/>
  <c r="D131" i="39"/>
  <c r="O8" i="39"/>
  <c r="F16" i="39"/>
  <c r="N10" i="39"/>
  <c r="L21" i="39"/>
  <c r="J20" i="39"/>
  <c r="C29" i="39"/>
  <c r="C67" i="39"/>
  <c r="C167" i="39"/>
  <c r="C69" i="39"/>
  <c r="C147" i="39"/>
  <c r="I147" i="39"/>
  <c r="K129" i="39"/>
  <c r="P177" i="39"/>
  <c r="P168" i="39"/>
  <c r="P165" i="39"/>
  <c r="D147" i="39"/>
  <c r="P132" i="39"/>
  <c r="J165" i="39"/>
  <c r="J141" i="39"/>
  <c r="N132" i="39"/>
  <c r="Q140" i="39"/>
  <c r="I102" i="39"/>
  <c r="M67" i="39"/>
  <c r="Q36" i="39"/>
  <c r="Q11" i="39"/>
  <c r="E8" i="39"/>
  <c r="G158" i="39"/>
  <c r="O121" i="39"/>
  <c r="G97" i="39"/>
  <c r="K89" i="39"/>
  <c r="O67" i="39"/>
  <c r="P101" i="39"/>
  <c r="P59" i="39"/>
  <c r="P31" i="39"/>
  <c r="J54" i="39"/>
  <c r="P113" i="39"/>
  <c r="P54" i="39"/>
  <c r="H50" i="39"/>
  <c r="N140" i="39"/>
  <c r="N116" i="39"/>
  <c r="J89" i="39"/>
  <c r="G177" i="39"/>
  <c r="K150" i="39"/>
  <c r="G136" i="39"/>
  <c r="G117" i="39"/>
  <c r="O101" i="39"/>
  <c r="H158" i="39"/>
  <c r="D153" i="39"/>
  <c r="H32" i="39"/>
  <c r="G149" i="39"/>
  <c r="M96" i="39"/>
  <c r="K21" i="39"/>
  <c r="G116" i="39"/>
  <c r="O32" i="39"/>
  <c r="G3" i="19"/>
  <c r="O153" i="39"/>
  <c r="F150" i="39"/>
  <c r="H177" i="39"/>
  <c r="J172" i="39"/>
  <c r="O167" i="39"/>
  <c r="Q153" i="39"/>
  <c r="O149" i="39"/>
  <c r="G141" i="39"/>
  <c r="L135" i="39"/>
  <c r="O131" i="39"/>
  <c r="K126" i="39"/>
  <c r="N113" i="39"/>
  <c r="E96" i="39"/>
  <c r="Q88" i="39"/>
  <c r="O74" i="39"/>
  <c r="H69" i="39"/>
  <c r="O48" i="39"/>
  <c r="O31" i="39"/>
  <c r="I16" i="39"/>
  <c r="G12" i="39"/>
  <c r="M10" i="39"/>
  <c r="L8" i="39"/>
  <c r="I29" i="39"/>
  <c r="Q126" i="39"/>
  <c r="G121" i="39"/>
  <c r="Q74" i="39"/>
  <c r="G51" i="39"/>
  <c r="L5" i="39"/>
  <c r="E150" i="39"/>
  <c r="D129" i="39"/>
  <c r="D176" i="39"/>
  <c r="D167" i="39"/>
  <c r="J149" i="39"/>
  <c r="H117" i="39"/>
  <c r="I32" i="39"/>
  <c r="Q102" i="39"/>
  <c r="D92" i="39"/>
  <c r="H35" i="39"/>
  <c r="P26" i="39"/>
  <c r="G22" i="39"/>
  <c r="G15" i="39"/>
  <c r="Q122" i="39"/>
  <c r="L112" i="39"/>
  <c r="G8" i="39"/>
  <c r="N16" i="39"/>
  <c r="J12" i="39"/>
  <c r="D21" i="39"/>
  <c r="C89" i="39"/>
  <c r="C15" i="39"/>
  <c r="C21" i="39"/>
  <c r="Q147" i="39"/>
  <c r="O136" i="39"/>
  <c r="H168" i="39"/>
  <c r="P159" i="39"/>
  <c r="H132" i="39"/>
  <c r="J159" i="39"/>
  <c r="I140" i="39"/>
  <c r="Q121" i="39"/>
  <c r="E112" i="39"/>
  <c r="Q79" i="39"/>
  <c r="I74" i="39"/>
  <c r="E67" i="39"/>
  <c r="Q41" i="39"/>
  <c r="Q32" i="39"/>
  <c r="Q20" i="39"/>
  <c r="J117" i="39"/>
  <c r="O158" i="39"/>
  <c r="O55" i="39"/>
  <c r="G41" i="39"/>
  <c r="P122" i="39"/>
  <c r="L110" i="39"/>
  <c r="P69" i="39"/>
  <c r="J103" i="39"/>
  <c r="F88" i="39"/>
  <c r="J73" i="39"/>
  <c r="N50" i="39"/>
  <c r="P50" i="39"/>
  <c r="P16" i="39"/>
  <c r="F158" i="39"/>
  <c r="J145" i="39"/>
  <c r="F140" i="39"/>
  <c r="Q171" i="39"/>
  <c r="K165" i="39"/>
  <c r="K147" i="39"/>
  <c r="O117" i="39"/>
  <c r="L153" i="39"/>
  <c r="H86" i="39"/>
  <c r="M168" i="39"/>
  <c r="M136" i="39"/>
  <c r="I88" i="39"/>
  <c r="D41" i="39"/>
  <c r="K3" i="19"/>
  <c r="G3" i="22"/>
  <c r="E3" i="22"/>
  <c r="C3" i="22"/>
  <c r="F3" i="22"/>
  <c r="C14" i="39"/>
  <c r="J4" i="9"/>
  <c r="Q17" i="9"/>
  <c r="J3" i="22"/>
  <c r="E3" i="19"/>
  <c r="O3" i="22"/>
  <c r="M3" i="22"/>
  <c r="P3" i="19"/>
  <c r="M3" i="19"/>
  <c r="D3" i="19"/>
  <c r="J3" i="19"/>
  <c r="H3" i="19"/>
  <c r="L3" i="19"/>
  <c r="D3" i="22"/>
  <c r="H3" i="22"/>
  <c r="N3" i="22"/>
  <c r="Q3" i="19"/>
  <c r="L3" i="22"/>
  <c r="F3" i="19"/>
  <c r="K3" i="22"/>
  <c r="I3" i="22"/>
  <c r="Q3" i="22"/>
  <c r="K27" i="9"/>
  <c r="B17" i="11"/>
  <c r="B27" i="11"/>
  <c r="Q17" i="11"/>
  <c r="C4" i="18"/>
  <c r="C3" i="18" s="1"/>
  <c r="I17" i="9"/>
  <c r="C27" i="9"/>
  <c r="I17" i="11"/>
  <c r="C17" i="18"/>
  <c r="C3" i="19"/>
  <c r="C4" i="9"/>
  <c r="G4" i="9"/>
  <c r="K4" i="9"/>
  <c r="O4" i="9"/>
  <c r="D4" i="9"/>
  <c r="H4" i="9"/>
  <c r="L4" i="9"/>
  <c r="P4" i="9"/>
  <c r="F4" i="9"/>
  <c r="N4" i="9"/>
  <c r="G27" i="9"/>
  <c r="O27" i="9"/>
  <c r="E27" i="9"/>
  <c r="I27" i="9"/>
  <c r="M27" i="9"/>
  <c r="Q27" i="9"/>
  <c r="C3" i="20"/>
  <c r="B27" i="9"/>
  <c r="F17" i="9"/>
  <c r="J17" i="9"/>
  <c r="N17" i="9"/>
  <c r="C17" i="9"/>
  <c r="G17" i="9"/>
  <c r="K17" i="9"/>
  <c r="O17" i="9"/>
  <c r="E17" i="9"/>
  <c r="M17" i="9"/>
  <c r="F17" i="11"/>
  <c r="J17" i="11"/>
  <c r="N17" i="11"/>
  <c r="C17" i="11"/>
  <c r="G17" i="11"/>
  <c r="K17" i="11"/>
  <c r="O17" i="11"/>
  <c r="E17" i="11"/>
  <c r="M17" i="11"/>
  <c r="C27" i="18"/>
  <c r="C14" i="18"/>
  <c r="E4" i="9"/>
  <c r="I4" i="9"/>
  <c r="M4" i="9"/>
  <c r="Q4" i="9"/>
  <c r="D17" i="9"/>
  <c r="H17" i="9"/>
  <c r="L17" i="9"/>
  <c r="P17" i="9"/>
  <c r="D17" i="11"/>
  <c r="H17" i="11"/>
  <c r="L17" i="11"/>
  <c r="P17" i="11"/>
  <c r="B17" i="9"/>
  <c r="F27" i="9"/>
  <c r="J27" i="9"/>
  <c r="N27" i="9"/>
  <c r="B4" i="9"/>
  <c r="D27" i="9"/>
  <c r="H27" i="9"/>
  <c r="L27" i="9"/>
  <c r="P27" i="9"/>
  <c r="B4" i="11"/>
  <c r="E23" i="64" l="1"/>
  <c r="M32" i="68"/>
  <c r="L28" i="72"/>
  <c r="H33" i="64"/>
  <c r="M33" i="68"/>
  <c r="D30" i="66"/>
  <c r="J37" i="68"/>
  <c r="E28" i="65"/>
  <c r="Q37" i="68"/>
  <c r="E26" i="71"/>
  <c r="O25" i="67"/>
  <c r="L93" i="66"/>
  <c r="L131" i="66" s="1"/>
  <c r="C30" i="67"/>
  <c r="H190" i="65"/>
  <c r="H30" i="69"/>
  <c r="N31" i="64"/>
  <c r="N175" i="66"/>
  <c r="M23" i="67"/>
  <c r="L25" i="70"/>
  <c r="E35" i="64"/>
  <c r="I31" i="67"/>
  <c r="I126" i="42"/>
  <c r="C28" i="69"/>
  <c r="O43" i="48"/>
  <c r="Q35" i="71"/>
  <c r="Q63" i="71" s="1"/>
  <c r="N145" i="39"/>
  <c r="J23" i="70"/>
  <c r="N30" i="71"/>
  <c r="J35" i="65"/>
  <c r="J63" i="65" s="1"/>
  <c r="I28" i="68"/>
  <c r="F172" i="70"/>
  <c r="F27" i="64"/>
  <c r="L27" i="71"/>
  <c r="O163" i="42"/>
  <c r="C27" i="66"/>
  <c r="O26" i="67"/>
  <c r="K30" i="68"/>
  <c r="F27" i="69"/>
  <c r="H111" i="68"/>
  <c r="H207" i="68" s="1"/>
  <c r="Q26" i="65"/>
  <c r="K191" i="70"/>
  <c r="J35" i="67"/>
  <c r="J63" i="67" s="1"/>
  <c r="N93" i="66"/>
  <c r="N131" i="66" s="1"/>
  <c r="K93" i="66"/>
  <c r="K131" i="66" s="1"/>
  <c r="N28" i="68"/>
  <c r="I21" i="72"/>
  <c r="Q23" i="67"/>
  <c r="N27" i="72"/>
  <c r="O207" i="70"/>
  <c r="E25" i="66"/>
  <c r="L29" i="64"/>
  <c r="J21" i="66"/>
  <c r="H25" i="66"/>
  <c r="O28" i="67"/>
  <c r="Q31" i="67"/>
  <c r="N35" i="71"/>
  <c r="N63" i="71" s="1"/>
  <c r="H30" i="65"/>
  <c r="F35" i="69"/>
  <c r="H191" i="65"/>
  <c r="D24" i="68"/>
  <c r="J21" i="70"/>
  <c r="J25" i="71"/>
  <c r="F32" i="68"/>
  <c r="H165" i="68"/>
  <c r="P30" i="70"/>
  <c r="I31" i="71"/>
  <c r="P26" i="70"/>
  <c r="F26" i="42"/>
  <c r="I201" i="72"/>
  <c r="J170" i="66"/>
  <c r="Q24" i="48"/>
  <c r="D201" i="71"/>
  <c r="B207" i="68"/>
  <c r="B159" i="68"/>
  <c r="O165" i="68"/>
  <c r="I126" i="39"/>
  <c r="D167" i="71"/>
  <c r="H27" i="67"/>
  <c r="Q190" i="69"/>
  <c r="M171" i="70"/>
  <c r="M170" i="70" s="1"/>
  <c r="M31" i="72"/>
  <c r="M175" i="66"/>
  <c r="E323" i="66"/>
  <c r="K25" i="67"/>
  <c r="P35" i="68"/>
  <c r="E25" i="70"/>
  <c r="F31" i="65"/>
  <c r="N28" i="70"/>
  <c r="J28" i="71"/>
  <c r="G28" i="67"/>
  <c r="D27" i="70"/>
  <c r="Q145" i="42"/>
  <c r="G35" i="71"/>
  <c r="G63" i="71" s="1"/>
  <c r="M23" i="66"/>
  <c r="I27" i="67"/>
  <c r="J31" i="68"/>
  <c r="H27" i="70"/>
  <c r="L175" i="66"/>
  <c r="F107" i="42"/>
  <c r="H27" i="65"/>
  <c r="N28" i="64"/>
  <c r="K29" i="68"/>
  <c r="I31" i="68"/>
  <c r="F171" i="70"/>
  <c r="O111" i="68"/>
  <c r="O207" i="68" s="1"/>
  <c r="O35" i="72"/>
  <c r="O63" i="72" s="1"/>
  <c r="C25" i="67"/>
  <c r="I190" i="69"/>
  <c r="E172" i="70"/>
  <c r="J28" i="65"/>
  <c r="L26" i="71"/>
  <c r="P25" i="66"/>
  <c r="K172" i="70"/>
  <c r="J64" i="42"/>
  <c r="C190" i="66"/>
  <c r="O145" i="42"/>
  <c r="P93" i="66"/>
  <c r="P131" i="66" s="1"/>
  <c r="J45" i="39"/>
  <c r="C28" i="68"/>
  <c r="Q23" i="65"/>
  <c r="M31" i="70"/>
  <c r="Q31" i="71"/>
  <c r="L25" i="72"/>
  <c r="D153" i="64"/>
  <c r="D26" i="72"/>
  <c r="L209" i="65"/>
  <c r="P28" i="69"/>
  <c r="J31" i="69"/>
  <c r="J27" i="64"/>
  <c r="Q35" i="64"/>
  <c r="M26" i="66"/>
  <c r="L25" i="67"/>
  <c r="E27" i="67"/>
  <c r="E28" i="70"/>
  <c r="F30" i="70"/>
  <c r="J147" i="64"/>
  <c r="D105" i="64"/>
  <c r="D147" i="64" s="1"/>
  <c r="E399" i="70"/>
  <c r="H26" i="66"/>
  <c r="N26" i="67"/>
  <c r="Q26" i="67"/>
  <c r="N35" i="66"/>
  <c r="N63" i="66" s="1"/>
  <c r="M35" i="71"/>
  <c r="M63" i="71" s="1"/>
  <c r="L35" i="71"/>
  <c r="L63" i="71" s="1"/>
  <c r="C28" i="65"/>
  <c r="F33" i="64"/>
  <c r="D26" i="66"/>
  <c r="L165" i="68"/>
  <c r="P31" i="72"/>
  <c r="F35" i="66"/>
  <c r="F41" i="68"/>
  <c r="F75" i="68" s="1"/>
  <c r="H26" i="72"/>
  <c r="D28" i="69"/>
  <c r="G26" i="72"/>
  <c r="Q29" i="68"/>
  <c r="C32" i="68"/>
  <c r="E31" i="72"/>
  <c r="N93" i="65"/>
  <c r="C31" i="68"/>
  <c r="P201" i="72"/>
  <c r="C21" i="70"/>
  <c r="G27" i="70"/>
  <c r="O21" i="71"/>
  <c r="C25" i="70"/>
  <c r="G28" i="65"/>
  <c r="F35" i="65"/>
  <c r="F63" i="65" s="1"/>
  <c r="H207" i="69"/>
  <c r="D207" i="70"/>
  <c r="E24" i="48"/>
  <c r="L172" i="66"/>
  <c r="L171" i="66"/>
  <c r="L170" i="66" s="1"/>
  <c r="F170" i="67"/>
  <c r="F171" i="65"/>
  <c r="F172" i="65"/>
  <c r="J171" i="67"/>
  <c r="J172" i="67"/>
  <c r="E21" i="71"/>
  <c r="K31" i="66"/>
  <c r="E26" i="72"/>
  <c r="P33" i="64"/>
  <c r="L31" i="70"/>
  <c r="G27" i="72"/>
  <c r="I30" i="72"/>
  <c r="G26" i="70"/>
  <c r="I93" i="65"/>
  <c r="C107" i="42"/>
  <c r="O5" i="39"/>
  <c r="N23" i="70"/>
  <c r="L145" i="42"/>
  <c r="M30" i="70"/>
  <c r="E165" i="68"/>
  <c r="P93" i="65"/>
  <c r="P131" i="65" s="1"/>
  <c r="F45" i="42"/>
  <c r="H37" i="68"/>
  <c r="Q201" i="72"/>
  <c r="O27" i="72"/>
  <c r="Q30" i="72"/>
  <c r="N137" i="65"/>
  <c r="C191" i="66"/>
  <c r="P39" i="64"/>
  <c r="P71" i="64" s="1"/>
  <c r="O201" i="72"/>
  <c r="Q399" i="70"/>
  <c r="C172" i="66"/>
  <c r="O31" i="64"/>
  <c r="O27" i="70"/>
  <c r="D28" i="71"/>
  <c r="F147" i="64"/>
  <c r="P29" i="64"/>
  <c r="K28" i="67"/>
  <c r="D21" i="72"/>
  <c r="L26" i="67"/>
  <c r="I34" i="64"/>
  <c r="P137" i="65"/>
  <c r="E27" i="66"/>
  <c r="G31" i="64"/>
  <c r="M26" i="65"/>
  <c r="C171" i="66"/>
  <c r="L35" i="67"/>
  <c r="L63" i="67" s="1"/>
  <c r="Q21" i="72"/>
  <c r="K3" i="9"/>
  <c r="D28" i="67"/>
  <c r="B209" i="68"/>
  <c r="B208" i="68" s="1"/>
  <c r="D27" i="64"/>
  <c r="L27" i="65"/>
  <c r="M31" i="69"/>
  <c r="H35" i="64"/>
  <c r="L26" i="65"/>
  <c r="L30" i="66"/>
  <c r="Q25" i="65"/>
  <c r="J27" i="72"/>
  <c r="Q30" i="66"/>
  <c r="Q30" i="69"/>
  <c r="H28" i="70"/>
  <c r="I137" i="65"/>
  <c r="C201" i="72"/>
  <c r="N25" i="71"/>
  <c r="L26" i="42"/>
  <c r="I30" i="67"/>
  <c r="G25" i="69"/>
  <c r="L83" i="39"/>
  <c r="Q33" i="68"/>
  <c r="C29" i="64"/>
  <c r="L27" i="67"/>
  <c r="J30" i="67"/>
  <c r="E25" i="65"/>
  <c r="J31" i="67"/>
  <c r="F23" i="70"/>
  <c r="L26" i="68"/>
  <c r="O28" i="69"/>
  <c r="P25" i="72"/>
  <c r="K311" i="72"/>
  <c r="M21" i="65"/>
  <c r="D30" i="68"/>
  <c r="Q30" i="64"/>
  <c r="L34" i="64"/>
  <c r="M28" i="69"/>
  <c r="P323" i="65"/>
  <c r="M5" i="42"/>
  <c r="L83" i="42"/>
  <c r="E33" i="64"/>
  <c r="E30" i="72"/>
  <c r="P29" i="68"/>
  <c r="J30" i="72"/>
  <c r="O107" i="42"/>
  <c r="E29" i="68"/>
  <c r="D31" i="67"/>
  <c r="N26" i="71"/>
  <c r="P28" i="71"/>
  <c r="I30" i="65"/>
  <c r="O93" i="67"/>
  <c r="O131" i="67" s="1"/>
  <c r="O24" i="48"/>
  <c r="N131" i="65"/>
  <c r="H31" i="66"/>
  <c r="O137" i="67"/>
  <c r="K145" i="42"/>
  <c r="P137" i="66"/>
  <c r="P45" i="42"/>
  <c r="J137" i="66"/>
  <c r="J31" i="66"/>
  <c r="N31" i="66"/>
  <c r="L191" i="65"/>
  <c r="L189" i="65" s="1"/>
  <c r="O27" i="69"/>
  <c r="F26" i="70"/>
  <c r="J31" i="70"/>
  <c r="N31" i="71"/>
  <c r="J23" i="72"/>
  <c r="F27" i="67"/>
  <c r="D45" i="39"/>
  <c r="G145" i="42"/>
  <c r="I26" i="72"/>
  <c r="K28" i="72"/>
  <c r="J26" i="42"/>
  <c r="N163" i="42"/>
  <c r="I129" i="71"/>
  <c r="P185" i="72"/>
  <c r="L3" i="48"/>
  <c r="G30" i="66"/>
  <c r="C21" i="72"/>
  <c r="C201" i="71"/>
  <c r="M30" i="64"/>
  <c r="D34" i="64"/>
  <c r="F21" i="65"/>
  <c r="P33" i="68"/>
  <c r="D25" i="66"/>
  <c r="P5" i="42"/>
  <c r="L257" i="68"/>
  <c r="L256" i="68" s="1"/>
  <c r="L234" i="68"/>
  <c r="L209" i="68"/>
  <c r="L210" i="68"/>
  <c r="L233" i="68"/>
  <c r="K145" i="39"/>
  <c r="L27" i="64"/>
  <c r="F30" i="64"/>
  <c r="P35" i="64"/>
  <c r="P31" i="65"/>
  <c r="N28" i="67"/>
  <c r="J23" i="69"/>
  <c r="I27" i="69"/>
  <c r="P30" i="66"/>
  <c r="M39" i="64"/>
  <c r="M71" i="64" s="1"/>
  <c r="P45" i="39"/>
  <c r="O35" i="69"/>
  <c r="D28" i="66"/>
  <c r="N28" i="72"/>
  <c r="L26" i="66"/>
  <c r="K30" i="67"/>
  <c r="J26" i="72"/>
  <c r="G201" i="71"/>
  <c r="E30" i="71"/>
  <c r="H28" i="65"/>
  <c r="L33" i="68"/>
  <c r="N30" i="72"/>
  <c r="L62" i="48"/>
  <c r="H201" i="71"/>
  <c r="H172" i="65"/>
  <c r="H171" i="65"/>
  <c r="L64" i="39"/>
  <c r="D28" i="65"/>
  <c r="P28" i="65"/>
  <c r="F23" i="69"/>
  <c r="L31" i="72"/>
  <c r="H27" i="64"/>
  <c r="E28" i="67"/>
  <c r="M28" i="67"/>
  <c r="Q26" i="70"/>
  <c r="H25" i="72"/>
  <c r="C31" i="65"/>
  <c r="K34" i="64"/>
  <c r="M36" i="68"/>
  <c r="N323" i="70"/>
  <c r="L26" i="70"/>
  <c r="C24" i="68"/>
  <c r="G32" i="68"/>
  <c r="E28" i="69"/>
  <c r="J30" i="70"/>
  <c r="N30" i="70"/>
  <c r="K26" i="71"/>
  <c r="C35" i="69"/>
  <c r="C63" i="69" s="1"/>
  <c r="F27" i="66"/>
  <c r="H34" i="64"/>
  <c r="I23" i="66"/>
  <c r="P36" i="68"/>
  <c r="O28" i="70"/>
  <c r="J21" i="72"/>
  <c r="L201" i="72"/>
  <c r="O30" i="66"/>
  <c r="D28" i="72"/>
  <c r="F31" i="67"/>
  <c r="O25" i="70"/>
  <c r="K28" i="65"/>
  <c r="M28" i="71"/>
  <c r="H323" i="66"/>
  <c r="L35" i="65"/>
  <c r="L63" i="65" s="1"/>
  <c r="D33" i="64"/>
  <c r="G33" i="68"/>
  <c r="G30" i="64"/>
  <c r="H26" i="68"/>
  <c r="P163" i="42"/>
  <c r="L191" i="64"/>
  <c r="L192" i="64"/>
  <c r="I172" i="65"/>
  <c r="I171" i="65"/>
  <c r="K31" i="64"/>
  <c r="C31" i="70"/>
  <c r="K26" i="67"/>
  <c r="J323" i="70"/>
  <c r="C27" i="72"/>
  <c r="L31" i="71"/>
  <c r="B234" i="68"/>
  <c r="L233" i="64"/>
  <c r="L232" i="64" s="1"/>
  <c r="J21" i="65"/>
  <c r="K37" i="68"/>
  <c r="G167" i="71"/>
  <c r="G166" i="71" s="1"/>
  <c r="P27" i="71"/>
  <c r="K5" i="39"/>
  <c r="P28" i="67"/>
  <c r="F83" i="64"/>
  <c r="E26" i="66"/>
  <c r="K159" i="68"/>
  <c r="O35" i="64"/>
  <c r="I31" i="69"/>
  <c r="P26" i="69"/>
  <c r="Q21" i="66"/>
  <c r="I36" i="68"/>
  <c r="E30" i="70"/>
  <c r="L30" i="70"/>
  <c r="J26" i="71"/>
  <c r="P32" i="68"/>
  <c r="M26" i="70"/>
  <c r="N24" i="68"/>
  <c r="F137" i="65"/>
  <c r="L31" i="69"/>
  <c r="K39" i="64"/>
  <c r="K71" i="64" s="1"/>
  <c r="F93" i="65"/>
  <c r="F131" i="65" s="1"/>
  <c r="O191" i="64"/>
  <c r="O192" i="64"/>
  <c r="F172" i="66"/>
  <c r="F171" i="66"/>
  <c r="F209" i="66"/>
  <c r="F208" i="66" s="1"/>
  <c r="I25" i="67"/>
  <c r="P27" i="64"/>
  <c r="I23" i="65"/>
  <c r="E28" i="68"/>
  <c r="I26" i="71"/>
  <c r="O28" i="72"/>
  <c r="C35" i="64"/>
  <c r="J28" i="66"/>
  <c r="H31" i="67"/>
  <c r="O21" i="72"/>
  <c r="F190" i="66"/>
  <c r="F28" i="70"/>
  <c r="I28" i="66"/>
  <c r="O62" i="48"/>
  <c r="G31" i="67"/>
  <c r="N21" i="70"/>
  <c r="K27" i="65"/>
  <c r="L27" i="70"/>
  <c r="K323" i="70"/>
  <c r="J29" i="64"/>
  <c r="I31" i="64"/>
  <c r="K25" i="65"/>
  <c r="Q27" i="65"/>
  <c r="L31" i="66"/>
  <c r="N26" i="72"/>
  <c r="B233" i="68"/>
  <c r="K28" i="64"/>
  <c r="K33" i="64"/>
  <c r="I209" i="65"/>
  <c r="I208" i="65" s="1"/>
  <c r="K23" i="66"/>
  <c r="D25" i="67"/>
  <c r="M26" i="67"/>
  <c r="K32" i="68"/>
  <c r="M111" i="68"/>
  <c r="M207" i="68" s="1"/>
  <c r="H31" i="70"/>
  <c r="D30" i="64"/>
  <c r="G43" i="48"/>
  <c r="I29" i="68"/>
  <c r="Q27" i="70"/>
  <c r="C35" i="68"/>
  <c r="I23" i="64"/>
  <c r="O31" i="71"/>
  <c r="E28" i="66"/>
  <c r="I30" i="68"/>
  <c r="K25" i="72"/>
  <c r="N33" i="68"/>
  <c r="P31" i="67"/>
  <c r="Q28" i="71"/>
  <c r="P35" i="72"/>
  <c r="O30" i="65"/>
  <c r="L172" i="65"/>
  <c r="L171" i="65"/>
  <c r="N31" i="69"/>
  <c r="J31" i="72"/>
  <c r="J21" i="71"/>
  <c r="H28" i="66"/>
  <c r="Q30" i="70"/>
  <c r="K27" i="67"/>
  <c r="P30" i="65"/>
  <c r="Q31" i="66"/>
  <c r="E131" i="65"/>
  <c r="J31" i="65"/>
  <c r="K25" i="69"/>
  <c r="K35" i="64"/>
  <c r="K31" i="65"/>
  <c r="P165" i="68"/>
  <c r="L35" i="68"/>
  <c r="P25" i="71"/>
  <c r="K27" i="71"/>
  <c r="C28" i="64"/>
  <c r="N21" i="66"/>
  <c r="N32" i="68"/>
  <c r="I323" i="69"/>
  <c r="I25" i="65"/>
  <c r="C31" i="67"/>
  <c r="P30" i="64"/>
  <c r="E34" i="64"/>
  <c r="F30" i="72"/>
  <c r="D29" i="68"/>
  <c r="J28" i="70"/>
  <c r="J27" i="67"/>
  <c r="D31" i="72"/>
  <c r="I131" i="66"/>
  <c r="O26" i="65"/>
  <c r="M28" i="65"/>
  <c r="I32" i="68"/>
  <c r="K27" i="69"/>
  <c r="G21" i="71"/>
  <c r="K26" i="72"/>
  <c r="Q27" i="71"/>
  <c r="N26" i="70"/>
  <c r="E25" i="67"/>
  <c r="C33" i="64"/>
  <c r="I25" i="66"/>
  <c r="C30" i="64"/>
  <c r="K30" i="66"/>
  <c r="O33" i="68"/>
  <c r="E27" i="70"/>
  <c r="M35" i="68"/>
  <c r="F36" i="68"/>
  <c r="H29" i="64"/>
  <c r="Q35" i="68"/>
  <c r="H31" i="71"/>
  <c r="Q28" i="70"/>
  <c r="G31" i="71"/>
  <c r="J35" i="68"/>
  <c r="E131" i="70"/>
  <c r="O36" i="68"/>
  <c r="L30" i="72"/>
  <c r="M31" i="67"/>
  <c r="C93" i="67"/>
  <c r="C131" i="67" s="1"/>
  <c r="C28" i="66"/>
  <c r="N25" i="65"/>
  <c r="D32" i="68"/>
  <c r="F21" i="71"/>
  <c r="P30" i="72"/>
  <c r="K137" i="67"/>
  <c r="I27" i="64"/>
  <c r="N21" i="71"/>
  <c r="M31" i="66"/>
  <c r="K31" i="71"/>
  <c r="K105" i="64"/>
  <c r="K147" i="64" s="1"/>
  <c r="Q31" i="70"/>
  <c r="K27" i="66"/>
  <c r="K31" i="68"/>
  <c r="H26" i="70"/>
  <c r="Q28" i="68"/>
  <c r="D28" i="68"/>
  <c r="I27" i="70"/>
  <c r="M26" i="72"/>
  <c r="N359" i="64"/>
  <c r="G34" i="64"/>
  <c r="K21" i="70"/>
  <c r="P401" i="68"/>
  <c r="I26" i="65"/>
  <c r="I26" i="67"/>
  <c r="J36" i="68"/>
  <c r="O159" i="68"/>
  <c r="J30" i="68"/>
  <c r="C26" i="71"/>
  <c r="P31" i="69"/>
  <c r="D27" i="69"/>
  <c r="P27" i="69"/>
  <c r="F23" i="72"/>
  <c r="D27" i="65"/>
  <c r="N30" i="66"/>
  <c r="E27" i="65"/>
  <c r="D26" i="67"/>
  <c r="D29" i="64"/>
  <c r="N25" i="70"/>
  <c r="J129" i="71"/>
  <c r="E311" i="72"/>
  <c r="I25" i="70"/>
  <c r="G26" i="68"/>
  <c r="I24" i="48"/>
  <c r="G81" i="48"/>
  <c r="H124" i="49"/>
  <c r="H384" i="67"/>
  <c r="H62" i="59"/>
  <c r="E365" i="69"/>
  <c r="E362" i="69"/>
  <c r="N207" i="68"/>
  <c r="N159" i="68"/>
  <c r="D62" i="48"/>
  <c r="H3" i="48"/>
  <c r="G73" i="64"/>
  <c r="G25" i="64"/>
  <c r="I76" i="64"/>
  <c r="I28" i="64"/>
  <c r="O78" i="64"/>
  <c r="O30" i="64"/>
  <c r="Q81" i="64"/>
  <c r="Q33" i="64"/>
  <c r="J67" i="65"/>
  <c r="J25" i="65"/>
  <c r="D73" i="64"/>
  <c r="D25" i="64"/>
  <c r="F76" i="64"/>
  <c r="F28" i="64"/>
  <c r="H184" i="72"/>
  <c r="P498" i="68"/>
  <c r="P453" i="68"/>
  <c r="M80" i="68"/>
  <c r="M29" i="68"/>
  <c r="E384" i="67"/>
  <c r="P81" i="48"/>
  <c r="L81" i="59"/>
  <c r="J184" i="71"/>
  <c r="J362" i="65"/>
  <c r="J365" i="65"/>
  <c r="N62" i="59"/>
  <c r="L366" i="71"/>
  <c r="M69" i="66"/>
  <c r="M27" i="66"/>
  <c r="I161" i="59"/>
  <c r="K79" i="68"/>
  <c r="K28" i="68"/>
  <c r="O400" i="65"/>
  <c r="P69" i="65"/>
  <c r="P27" i="65"/>
  <c r="C81" i="50"/>
  <c r="H79" i="68"/>
  <c r="H28" i="68"/>
  <c r="L43" i="49"/>
  <c r="J65" i="67"/>
  <c r="J23" i="67"/>
  <c r="O168" i="71"/>
  <c r="Q3" i="48"/>
  <c r="O381" i="65"/>
  <c r="G73" i="65"/>
  <c r="G31" i="65"/>
  <c r="D400" i="65"/>
  <c r="D362" i="65"/>
  <c r="I173" i="67"/>
  <c r="H423" i="64"/>
  <c r="H402" i="64"/>
  <c r="D189" i="67"/>
  <c r="K201" i="72"/>
  <c r="F350" i="72"/>
  <c r="E366" i="71"/>
  <c r="L83" i="64"/>
  <c r="L35" i="64"/>
  <c r="P68" i="65"/>
  <c r="P26" i="65"/>
  <c r="E63" i="66"/>
  <c r="E21" i="66"/>
  <c r="J72" i="66"/>
  <c r="J30" i="66"/>
  <c r="M70" i="70"/>
  <c r="M28" i="70"/>
  <c r="O73" i="70"/>
  <c r="O31" i="70"/>
  <c r="H65" i="72"/>
  <c r="H23" i="72"/>
  <c r="E83" i="68"/>
  <c r="E32" i="68"/>
  <c r="F24" i="49"/>
  <c r="O81" i="59"/>
  <c r="B43" i="50"/>
  <c r="M400" i="66"/>
  <c r="O201" i="71"/>
  <c r="D193" i="64"/>
  <c r="D189" i="64" s="1"/>
  <c r="C30" i="65"/>
  <c r="P65" i="66"/>
  <c r="P23" i="66"/>
  <c r="L70" i="66"/>
  <c r="L28" i="66"/>
  <c r="L24" i="68"/>
  <c r="K234" i="68"/>
  <c r="K257" i="68"/>
  <c r="K233" i="68"/>
  <c r="K210" i="68"/>
  <c r="K209" i="68"/>
  <c r="Q189" i="69"/>
  <c r="M186" i="72"/>
  <c r="M400" i="67"/>
  <c r="M362" i="67"/>
  <c r="K366" i="71"/>
  <c r="O143" i="58"/>
  <c r="C190" i="64"/>
  <c r="F81" i="49"/>
  <c r="L124" i="48"/>
  <c r="L384" i="67"/>
  <c r="C3" i="49"/>
  <c r="P43" i="48"/>
  <c r="J192" i="69"/>
  <c r="J362" i="67"/>
  <c r="P381" i="69"/>
  <c r="Q93" i="66"/>
  <c r="Q131" i="66" s="1"/>
  <c r="Q175" i="66"/>
  <c r="Q137" i="66"/>
  <c r="O83" i="68"/>
  <c r="O32" i="68"/>
  <c r="F381" i="69"/>
  <c r="F365" i="69"/>
  <c r="K161" i="48"/>
  <c r="K426" i="64"/>
  <c r="K405" i="64"/>
  <c r="I105" i="58"/>
  <c r="E124" i="58"/>
  <c r="M81" i="48"/>
  <c r="O175" i="66"/>
  <c r="O137" i="66"/>
  <c r="H81" i="68"/>
  <c r="H30" i="68"/>
  <c r="E69" i="71"/>
  <c r="E27" i="71"/>
  <c r="K72" i="71"/>
  <c r="K30" i="71"/>
  <c r="H25" i="64"/>
  <c r="H73" i="64"/>
  <c r="K77" i="64"/>
  <c r="K29" i="64"/>
  <c r="N81" i="64"/>
  <c r="N33" i="64"/>
  <c r="Q26" i="42"/>
  <c r="Q35" i="65"/>
  <c r="Q26" i="39"/>
  <c r="K68" i="66"/>
  <c r="K26" i="66"/>
  <c r="C73" i="69"/>
  <c r="C31" i="69"/>
  <c r="F67" i="71"/>
  <c r="F25" i="71"/>
  <c r="I70" i="71"/>
  <c r="I28" i="71"/>
  <c r="L163" i="42"/>
  <c r="L35" i="72"/>
  <c r="L163" i="39"/>
  <c r="J67" i="67"/>
  <c r="J25" i="67"/>
  <c r="D77" i="68"/>
  <c r="D26" i="68"/>
  <c r="G81" i="68"/>
  <c r="G30" i="68"/>
  <c r="K86" i="68"/>
  <c r="K35" i="68"/>
  <c r="N107" i="42"/>
  <c r="N35" i="69"/>
  <c r="N107" i="39"/>
  <c r="D86" i="68"/>
  <c r="D35" i="68"/>
  <c r="G63" i="69"/>
  <c r="G21" i="69"/>
  <c r="F73" i="70"/>
  <c r="F31" i="70"/>
  <c r="I67" i="71"/>
  <c r="I25" i="71"/>
  <c r="M72" i="71"/>
  <c r="M30" i="71"/>
  <c r="O65" i="72"/>
  <c r="O23" i="72"/>
  <c r="K69" i="72"/>
  <c r="K27" i="72"/>
  <c r="N73" i="72"/>
  <c r="N31" i="72"/>
  <c r="Q26" i="72"/>
  <c r="Q3" i="58"/>
  <c r="E195" i="64"/>
  <c r="E153" i="64"/>
  <c r="E105" i="64"/>
  <c r="E147" i="64" s="1"/>
  <c r="C30" i="72"/>
  <c r="N43" i="50"/>
  <c r="L384" i="66"/>
  <c r="L400" i="66"/>
  <c r="H208" i="66"/>
  <c r="H26" i="67"/>
  <c r="J124" i="48"/>
  <c r="F161" i="49"/>
  <c r="I65" i="72"/>
  <c r="I23" i="72"/>
  <c r="H62" i="58"/>
  <c r="N70" i="66"/>
  <c r="N28" i="66"/>
  <c r="D73" i="66"/>
  <c r="D31" i="66"/>
  <c r="C366" i="72"/>
  <c r="E381" i="70"/>
  <c r="E384" i="70"/>
  <c r="G88" i="68"/>
  <c r="G37" i="68"/>
  <c r="L172" i="69"/>
  <c r="M21" i="69"/>
  <c r="L191" i="69"/>
  <c r="L190" i="69"/>
  <c r="L171" i="69"/>
  <c r="G73" i="69"/>
  <c r="G31" i="69"/>
  <c r="H168" i="72"/>
  <c r="L426" i="64"/>
  <c r="K62" i="48"/>
  <c r="I184" i="72"/>
  <c r="Q161" i="49"/>
  <c r="M24" i="58"/>
  <c r="E381" i="66"/>
  <c r="E43" i="59"/>
  <c r="Q450" i="68"/>
  <c r="Q453" i="68"/>
  <c r="O27" i="67"/>
  <c r="K30" i="70"/>
  <c r="M65" i="72"/>
  <c r="M23" i="72"/>
  <c r="J350" i="72"/>
  <c r="F189" i="70"/>
  <c r="N143" i="48"/>
  <c r="N400" i="66"/>
  <c r="H350" i="72"/>
  <c r="J81" i="64"/>
  <c r="J33" i="64"/>
  <c r="N65" i="65"/>
  <c r="N23" i="65"/>
  <c r="H69" i="66"/>
  <c r="H27" i="66"/>
  <c r="D64" i="42"/>
  <c r="D35" i="67"/>
  <c r="D64" i="39"/>
  <c r="P77" i="68"/>
  <c r="P26" i="68"/>
  <c r="G86" i="68"/>
  <c r="G35" i="68"/>
  <c r="I88" i="68"/>
  <c r="I37" i="68"/>
  <c r="E72" i="67"/>
  <c r="E30" i="67"/>
  <c r="E186" i="71"/>
  <c r="F143" i="58"/>
  <c r="C232" i="64"/>
  <c r="F450" i="68"/>
  <c r="P350" i="71"/>
  <c r="N67" i="69"/>
  <c r="N25" i="69"/>
  <c r="K192" i="70"/>
  <c r="L105" i="48"/>
  <c r="E70" i="72"/>
  <c r="E28" i="72"/>
  <c r="N368" i="72"/>
  <c r="K45" i="42"/>
  <c r="K35" i="66"/>
  <c r="K45" i="39"/>
  <c r="K192" i="67"/>
  <c r="Q170" i="70"/>
  <c r="M166" i="71"/>
  <c r="M365" i="66"/>
  <c r="J175" i="65"/>
  <c r="J93" i="65"/>
  <c r="J131" i="65" s="1"/>
  <c r="J137" i="65"/>
  <c r="C368" i="71"/>
  <c r="J81" i="58"/>
  <c r="H350" i="71"/>
  <c r="Q207" i="68"/>
  <c r="Q159" i="68"/>
  <c r="N208" i="65"/>
  <c r="L70" i="65"/>
  <c r="L28" i="65"/>
  <c r="O192" i="66"/>
  <c r="I143" i="49"/>
  <c r="I402" i="64"/>
  <c r="E62" i="59"/>
  <c r="O384" i="70"/>
  <c r="O350" i="72"/>
  <c r="N62" i="48"/>
  <c r="H3" i="58"/>
  <c r="L24" i="60"/>
  <c r="H192" i="66"/>
  <c r="F105" i="49"/>
  <c r="N405" i="64"/>
  <c r="J81" i="60"/>
  <c r="F161" i="58"/>
  <c r="H399" i="70"/>
  <c r="F384" i="70"/>
  <c r="N348" i="71"/>
  <c r="Q190" i="64"/>
  <c r="K67" i="66"/>
  <c r="K25" i="66"/>
  <c r="K189" i="69"/>
  <c r="G168" i="72"/>
  <c r="G3" i="58"/>
  <c r="K43" i="60"/>
  <c r="I143" i="58"/>
  <c r="Q350" i="72"/>
  <c r="H190" i="64"/>
  <c r="D384" i="67"/>
  <c r="G24" i="49"/>
  <c r="E166" i="72"/>
  <c r="O348" i="71"/>
  <c r="H184" i="71"/>
  <c r="F143" i="49"/>
  <c r="F24" i="59"/>
  <c r="G67" i="67"/>
  <c r="G25" i="67"/>
  <c r="C69" i="67"/>
  <c r="C27" i="67"/>
  <c r="O76" i="64"/>
  <c r="O28" i="64"/>
  <c r="I83" i="64"/>
  <c r="I35" i="64"/>
  <c r="F77" i="64"/>
  <c r="F29" i="64"/>
  <c r="N82" i="64"/>
  <c r="N34" i="64"/>
  <c r="K68" i="65"/>
  <c r="K26" i="65"/>
  <c r="N72" i="65"/>
  <c r="N30" i="65"/>
  <c r="E68" i="65"/>
  <c r="E26" i="65"/>
  <c r="M73" i="65"/>
  <c r="M31" i="65"/>
  <c r="K70" i="66"/>
  <c r="K28" i="66"/>
  <c r="E68" i="67"/>
  <c r="E26" i="67"/>
  <c r="L72" i="67"/>
  <c r="L30" i="67"/>
  <c r="K87" i="68"/>
  <c r="K36" i="68"/>
  <c r="N65" i="69"/>
  <c r="N23" i="69"/>
  <c r="K72" i="69"/>
  <c r="K30" i="69"/>
  <c r="M69" i="71"/>
  <c r="M27" i="71"/>
  <c r="L68" i="72"/>
  <c r="L26" i="72"/>
  <c r="Q75" i="64"/>
  <c r="Q27" i="64"/>
  <c r="E79" i="64"/>
  <c r="E31" i="64"/>
  <c r="J65" i="65"/>
  <c r="J23" i="65"/>
  <c r="N70" i="65"/>
  <c r="N28" i="65"/>
  <c r="C68" i="66"/>
  <c r="C26" i="66"/>
  <c r="F72" i="66"/>
  <c r="F30" i="66"/>
  <c r="I70" i="70"/>
  <c r="I28" i="70"/>
  <c r="O68" i="71"/>
  <c r="O26" i="71"/>
  <c r="E67" i="72"/>
  <c r="E25" i="72"/>
  <c r="F72" i="67"/>
  <c r="F30" i="67"/>
  <c r="M79" i="68"/>
  <c r="M28" i="68"/>
  <c r="Q83" i="68"/>
  <c r="Q32" i="68"/>
  <c r="F63" i="69"/>
  <c r="F21" i="69"/>
  <c r="L72" i="69"/>
  <c r="L30" i="69"/>
  <c r="P67" i="70"/>
  <c r="P25" i="70"/>
  <c r="D72" i="70"/>
  <c r="D30" i="70"/>
  <c r="H67" i="71"/>
  <c r="H25" i="71"/>
  <c r="M73" i="71"/>
  <c r="M31" i="71"/>
  <c r="K84" i="68"/>
  <c r="K33" i="68"/>
  <c r="E72" i="69"/>
  <c r="E30" i="69"/>
  <c r="J68" i="70"/>
  <c r="J26" i="70"/>
  <c r="N73" i="70"/>
  <c r="N31" i="70"/>
  <c r="C69" i="71"/>
  <c r="C27" i="71"/>
  <c r="G63" i="72"/>
  <c r="G21" i="72"/>
  <c r="M67" i="72"/>
  <c r="M25" i="72"/>
  <c r="D186" i="71"/>
  <c r="P381" i="67"/>
  <c r="P362" i="67"/>
  <c r="N105" i="59"/>
  <c r="F3" i="49"/>
  <c r="K81" i="50"/>
  <c r="Q173" i="69"/>
  <c r="Q186" i="71"/>
  <c r="M365" i="65"/>
  <c r="M362" i="65"/>
  <c r="I474" i="68"/>
  <c r="K366" i="72"/>
  <c r="H105" i="64"/>
  <c r="H147" i="64" s="1"/>
  <c r="H195" i="64"/>
  <c r="H153" i="64"/>
  <c r="O26" i="68"/>
  <c r="P184" i="72"/>
  <c r="F207" i="68"/>
  <c r="F159" i="68"/>
  <c r="H189" i="65"/>
  <c r="H43" i="49"/>
  <c r="O29" i="68"/>
  <c r="Q25" i="70"/>
  <c r="N186" i="72"/>
  <c r="D381" i="69"/>
  <c r="L362" i="70"/>
  <c r="L365" i="70"/>
  <c r="H78" i="64"/>
  <c r="H30" i="64"/>
  <c r="F67" i="66"/>
  <c r="F25" i="66"/>
  <c r="K68" i="70"/>
  <c r="K26" i="70"/>
  <c r="C72" i="70"/>
  <c r="C30" i="70"/>
  <c r="C81" i="68"/>
  <c r="C30" i="68"/>
  <c r="I362" i="66"/>
  <c r="K453" i="68"/>
  <c r="G368" i="71"/>
  <c r="K3" i="49"/>
  <c r="H62" i="49"/>
  <c r="N24" i="49"/>
  <c r="H365" i="66"/>
  <c r="N384" i="70"/>
  <c r="N24" i="48"/>
  <c r="K209" i="67"/>
  <c r="K190" i="67"/>
  <c r="K191" i="67"/>
  <c r="K171" i="67"/>
  <c r="K172" i="67"/>
  <c r="O234" i="68"/>
  <c r="O233" i="68"/>
  <c r="O257" i="68"/>
  <c r="O210" i="68"/>
  <c r="O209" i="68"/>
  <c r="Q166" i="71"/>
  <c r="Q161" i="48"/>
  <c r="M3" i="58"/>
  <c r="G175" i="66"/>
  <c r="G137" i="66"/>
  <c r="G93" i="66"/>
  <c r="G131" i="66" s="1"/>
  <c r="L69" i="72"/>
  <c r="L27" i="72"/>
  <c r="B105" i="49"/>
  <c r="G193" i="64"/>
  <c r="P235" i="68"/>
  <c r="N192" i="69"/>
  <c r="F81" i="60"/>
  <c r="H381" i="70"/>
  <c r="H384" i="70"/>
  <c r="L350" i="72"/>
  <c r="M175" i="67"/>
  <c r="M137" i="67"/>
  <c r="M93" i="67"/>
  <c r="M131" i="67" s="1"/>
  <c r="G79" i="68"/>
  <c r="G28" i="68"/>
  <c r="L168" i="72"/>
  <c r="H450" i="68"/>
  <c r="B24" i="50"/>
  <c r="K184" i="71"/>
  <c r="C81" i="60"/>
  <c r="G400" i="65"/>
  <c r="G365" i="65"/>
  <c r="G43" i="60"/>
  <c r="G62" i="60"/>
  <c r="Q170" i="66"/>
  <c r="G175" i="65"/>
  <c r="G137" i="65"/>
  <c r="G93" i="65"/>
  <c r="G131" i="65" s="1"/>
  <c r="I213" i="68"/>
  <c r="I165" i="68"/>
  <c r="I111" i="68"/>
  <c r="I175" i="67"/>
  <c r="I93" i="67"/>
  <c r="I131" i="67" s="1"/>
  <c r="I137" i="67"/>
  <c r="H65" i="65"/>
  <c r="H23" i="65"/>
  <c r="I400" i="65"/>
  <c r="I24" i="58"/>
  <c r="M477" i="68"/>
  <c r="E211" i="68"/>
  <c r="B168" i="71"/>
  <c r="L192" i="66"/>
  <c r="F173" i="69"/>
  <c r="F3" i="60"/>
  <c r="J232" i="68"/>
  <c r="G384" i="66"/>
  <c r="G400" i="66"/>
  <c r="I105" i="59"/>
  <c r="E65" i="72"/>
  <c r="E23" i="72"/>
  <c r="J368" i="71"/>
  <c r="I77" i="64"/>
  <c r="I29" i="64"/>
  <c r="P70" i="66"/>
  <c r="P28" i="66"/>
  <c r="G81" i="50"/>
  <c r="M173" i="70"/>
  <c r="C384" i="70"/>
  <c r="E384" i="65"/>
  <c r="Q175" i="67"/>
  <c r="Q137" i="67"/>
  <c r="Q93" i="67"/>
  <c r="Q131" i="67" s="1"/>
  <c r="H107" i="42"/>
  <c r="H35" i="69"/>
  <c r="H107" i="39"/>
  <c r="F350" i="71"/>
  <c r="K211" i="64"/>
  <c r="L192" i="65"/>
  <c r="D43" i="49"/>
  <c r="P189" i="66"/>
  <c r="L235" i="68"/>
  <c r="J184" i="72"/>
  <c r="J453" i="68"/>
  <c r="J24" i="48"/>
  <c r="H400" i="65"/>
  <c r="L3" i="49"/>
  <c r="Q189" i="65"/>
  <c r="F65" i="66"/>
  <c r="F23" i="66"/>
  <c r="M64" i="42"/>
  <c r="M35" i="67"/>
  <c r="M64" i="39"/>
  <c r="G170" i="70"/>
  <c r="C168" i="72"/>
  <c r="K62" i="58"/>
  <c r="K81" i="60"/>
  <c r="M362" i="70"/>
  <c r="Q124" i="59"/>
  <c r="Q350" i="71"/>
  <c r="M350" i="72"/>
  <c r="E81" i="48"/>
  <c r="B175" i="65"/>
  <c r="B137" i="65"/>
  <c r="Q195" i="64"/>
  <c r="Q153" i="64"/>
  <c r="G207" i="69"/>
  <c r="B93" i="65"/>
  <c r="B131" i="65" s="1"/>
  <c r="G5" i="42"/>
  <c r="G39" i="64"/>
  <c r="G71" i="64" s="1"/>
  <c r="G5" i="39"/>
  <c r="H65" i="69"/>
  <c r="H23" i="69"/>
  <c r="N365" i="69"/>
  <c r="G124" i="59"/>
  <c r="I81" i="48"/>
  <c r="D105" i="58"/>
  <c r="D365" i="70"/>
  <c r="M3" i="50"/>
  <c r="I65" i="69"/>
  <c r="I23" i="69"/>
  <c r="E368" i="72"/>
  <c r="O27" i="65"/>
  <c r="F208" i="67"/>
  <c r="P166" i="71"/>
  <c r="L3" i="60"/>
  <c r="P365" i="65"/>
  <c r="P81" i="59"/>
  <c r="F201" i="72"/>
  <c r="B211" i="64"/>
  <c r="G45" i="42"/>
  <c r="G35" i="66"/>
  <c r="G45" i="39"/>
  <c r="I186" i="72"/>
  <c r="Q24" i="58"/>
  <c r="I362" i="67"/>
  <c r="K381" i="69"/>
  <c r="G381" i="70"/>
  <c r="G348" i="72"/>
  <c r="B175" i="66"/>
  <c r="B137" i="66"/>
  <c r="D211" i="68"/>
  <c r="J189" i="65"/>
  <c r="P168" i="72"/>
  <c r="C24" i="60"/>
  <c r="J105" i="59"/>
  <c r="J362" i="70"/>
  <c r="E189" i="64"/>
  <c r="O3" i="49"/>
  <c r="D43" i="50"/>
  <c r="P192" i="66"/>
  <c r="L208" i="67"/>
  <c r="F189" i="69"/>
  <c r="F192" i="70"/>
  <c r="N189" i="70"/>
  <c r="J24" i="60"/>
  <c r="F365" i="67"/>
  <c r="D366" i="72"/>
  <c r="P192" i="69"/>
  <c r="L143" i="49"/>
  <c r="M173" i="66"/>
  <c r="E189" i="65"/>
  <c r="O173" i="69"/>
  <c r="O143" i="48"/>
  <c r="O168" i="72"/>
  <c r="K31" i="72"/>
  <c r="M368" i="71"/>
  <c r="C65" i="67"/>
  <c r="C23" i="67"/>
  <c r="D426" i="64"/>
  <c r="I161" i="49"/>
  <c r="Q365" i="65"/>
  <c r="N192" i="67"/>
  <c r="P208" i="65"/>
  <c r="H189" i="67"/>
  <c r="N450" i="68"/>
  <c r="L381" i="69"/>
  <c r="O362" i="66"/>
  <c r="K384" i="67"/>
  <c r="M65" i="71"/>
  <c r="M23" i="71"/>
  <c r="P23" i="69"/>
  <c r="P65" i="69"/>
  <c r="P169" i="66"/>
  <c r="D3" i="58"/>
  <c r="H400" i="66"/>
  <c r="N81" i="59"/>
  <c r="I201" i="71"/>
  <c r="J3" i="50"/>
  <c r="K43" i="50"/>
  <c r="G31" i="66"/>
  <c r="O31" i="66"/>
  <c r="C256" i="68"/>
  <c r="M105" i="49"/>
  <c r="M124" i="49"/>
  <c r="M168" i="72"/>
  <c r="I405" i="64"/>
  <c r="Q402" i="64"/>
  <c r="Q423" i="64"/>
  <c r="I24" i="60"/>
  <c r="Q24" i="60"/>
  <c r="O43" i="59"/>
  <c r="E365" i="67"/>
  <c r="M365" i="67"/>
  <c r="G81" i="59"/>
  <c r="K105" i="58"/>
  <c r="G124" i="58"/>
  <c r="O365" i="70"/>
  <c r="O381" i="70"/>
  <c r="K348" i="71"/>
  <c r="O348" i="72"/>
  <c r="M195" i="64"/>
  <c r="M153" i="64"/>
  <c r="B173" i="67"/>
  <c r="M170" i="66"/>
  <c r="D175" i="67"/>
  <c r="D169" i="67" s="1"/>
  <c r="D137" i="67"/>
  <c r="Q3" i="50"/>
  <c r="N77" i="68"/>
  <c r="N26" i="68"/>
  <c r="H105" i="49"/>
  <c r="O68" i="69"/>
  <c r="O26" i="69"/>
  <c r="H168" i="71"/>
  <c r="G25" i="72"/>
  <c r="H405" i="64"/>
  <c r="L384" i="65"/>
  <c r="J201" i="72"/>
  <c r="B161" i="49"/>
  <c r="D24" i="49"/>
  <c r="P62" i="50"/>
  <c r="J28" i="67"/>
  <c r="L81" i="49"/>
  <c r="F124" i="48"/>
  <c r="K21" i="71"/>
  <c r="J161" i="49"/>
  <c r="F402" i="64"/>
  <c r="F426" i="64"/>
  <c r="J3" i="58"/>
  <c r="N402" i="64"/>
  <c r="J381" i="67"/>
  <c r="L105" i="58"/>
  <c r="P365" i="69"/>
  <c r="P124" i="59"/>
  <c r="L348" i="71"/>
  <c r="P143" i="58"/>
  <c r="L368" i="72"/>
  <c r="P161" i="58"/>
  <c r="K43" i="48"/>
  <c r="J208" i="66"/>
  <c r="E21" i="69"/>
  <c r="D190" i="69"/>
  <c r="D172" i="69"/>
  <c r="D191" i="69"/>
  <c r="D171" i="69"/>
  <c r="D105" i="48"/>
  <c r="H24" i="60"/>
  <c r="P43" i="58"/>
  <c r="H381" i="67"/>
  <c r="H477" i="68"/>
  <c r="H474" i="68"/>
  <c r="F362" i="69"/>
  <c r="F381" i="70"/>
  <c r="N350" i="71"/>
  <c r="F366" i="72"/>
  <c r="L211" i="64"/>
  <c r="L3" i="50"/>
  <c r="I30" i="64"/>
  <c r="E24" i="49"/>
  <c r="I189" i="65"/>
  <c r="M24" i="50"/>
  <c r="Q24" i="49"/>
  <c r="E189" i="66"/>
  <c r="H30" i="66"/>
  <c r="Q62" i="50"/>
  <c r="P25" i="67"/>
  <c r="E81" i="50"/>
  <c r="M232" i="68"/>
  <c r="M81" i="49"/>
  <c r="H29" i="68"/>
  <c r="N36" i="68"/>
  <c r="G170" i="69"/>
  <c r="C184" i="72"/>
  <c r="M28" i="72"/>
  <c r="C3" i="59"/>
  <c r="G362" i="65"/>
  <c r="G381" i="65"/>
  <c r="K24" i="58"/>
  <c r="O24" i="60"/>
  <c r="O62" i="59"/>
  <c r="E384" i="69"/>
  <c r="I384" i="70"/>
  <c r="E368" i="71"/>
  <c r="Q366" i="72"/>
  <c r="I173" i="65"/>
  <c r="I195" i="64"/>
  <c r="I189" i="64" s="1"/>
  <c r="I153" i="64"/>
  <c r="M211" i="68"/>
  <c r="L195" i="64"/>
  <c r="L153" i="64"/>
  <c r="O173" i="67"/>
  <c r="Q43" i="48"/>
  <c r="P190" i="64"/>
  <c r="G173" i="67"/>
  <c r="G190" i="64"/>
  <c r="H26" i="69"/>
  <c r="H68" i="69"/>
  <c r="J65" i="71"/>
  <c r="J23" i="71"/>
  <c r="C64" i="42"/>
  <c r="C35" i="67"/>
  <c r="E23" i="67"/>
  <c r="E65" i="67"/>
  <c r="I28" i="67"/>
  <c r="I70" i="67"/>
  <c r="L67" i="69"/>
  <c r="L25" i="69"/>
  <c r="C65" i="70"/>
  <c r="C23" i="70"/>
  <c r="K65" i="71"/>
  <c r="K23" i="71"/>
  <c r="E67" i="69"/>
  <c r="E25" i="69"/>
  <c r="I30" i="69"/>
  <c r="I72" i="69"/>
  <c r="D65" i="71"/>
  <c r="D23" i="71"/>
  <c r="K65" i="72"/>
  <c r="K23" i="72"/>
  <c r="Q83" i="42"/>
  <c r="Q41" i="68"/>
  <c r="C77" i="68"/>
  <c r="C26" i="68"/>
  <c r="I45" i="42"/>
  <c r="I35" i="66"/>
  <c r="L65" i="72"/>
  <c r="L23" i="72"/>
  <c r="H64" i="42"/>
  <c r="H35" i="67"/>
  <c r="H63" i="67" s="1"/>
  <c r="H64" i="39"/>
  <c r="O65" i="69"/>
  <c r="O23" i="69"/>
  <c r="J77" i="68"/>
  <c r="J26" i="68"/>
  <c r="G68" i="69"/>
  <c r="G26" i="69"/>
  <c r="D143" i="49"/>
  <c r="H161" i="49"/>
  <c r="H43" i="58"/>
  <c r="D365" i="67"/>
  <c r="B214" i="64"/>
  <c r="M33" i="64"/>
  <c r="G192" i="67"/>
  <c r="O62" i="49"/>
  <c r="H36" i="68"/>
  <c r="I173" i="69"/>
  <c r="M173" i="69"/>
  <c r="M26" i="71"/>
  <c r="Q26" i="71"/>
  <c r="E184" i="72"/>
  <c r="Q31" i="72"/>
  <c r="I365" i="66"/>
  <c r="M43" i="58"/>
  <c r="E81" i="60"/>
  <c r="M498" i="68"/>
  <c r="M453" i="68"/>
  <c r="O105" i="58"/>
  <c r="K384" i="70"/>
  <c r="O368" i="71"/>
  <c r="F311" i="71"/>
  <c r="I33" i="68"/>
  <c r="K30" i="72"/>
  <c r="L365" i="66"/>
  <c r="L362" i="66"/>
  <c r="C27" i="70"/>
  <c r="C211" i="64"/>
  <c r="G211" i="64"/>
  <c r="L43" i="50"/>
  <c r="N189" i="69"/>
  <c r="N173" i="70"/>
  <c r="N192" i="70"/>
  <c r="F168" i="72"/>
  <c r="F62" i="59"/>
  <c r="F477" i="68"/>
  <c r="P368" i="71"/>
  <c r="I169" i="66"/>
  <c r="D105" i="49"/>
  <c r="B43" i="49"/>
  <c r="P211" i="64"/>
  <c r="Q208" i="66"/>
  <c r="E81" i="49"/>
  <c r="O173" i="70"/>
  <c r="F30" i="71"/>
  <c r="J30" i="71"/>
  <c r="K161" i="49"/>
  <c r="C348" i="72"/>
  <c r="O3" i="59"/>
  <c r="G365" i="66"/>
  <c r="G362" i="66"/>
  <c r="G81" i="60"/>
  <c r="K477" i="68"/>
  <c r="Q381" i="69"/>
  <c r="E362" i="70"/>
  <c r="I161" i="58"/>
  <c r="F192" i="65"/>
  <c r="L107" i="42"/>
  <c r="L35" i="69"/>
  <c r="L107" i="39"/>
  <c r="M65" i="69"/>
  <c r="M23" i="69"/>
  <c r="D143" i="48"/>
  <c r="G30" i="72"/>
  <c r="L444" i="64"/>
  <c r="L423" i="64"/>
  <c r="L3" i="59"/>
  <c r="D24" i="60"/>
  <c r="H43" i="59"/>
  <c r="P365" i="67"/>
  <c r="P81" i="58"/>
  <c r="J366" i="71"/>
  <c r="N348" i="72"/>
  <c r="G62" i="48"/>
  <c r="H175" i="65"/>
  <c r="H137" i="65"/>
  <c r="N3" i="50"/>
  <c r="N73" i="64"/>
  <c r="N25" i="64"/>
  <c r="L21" i="65"/>
  <c r="K209" i="65"/>
  <c r="K191" i="65"/>
  <c r="K190" i="65"/>
  <c r="K171" i="65"/>
  <c r="K172" i="65"/>
  <c r="O24" i="49"/>
  <c r="D65" i="65"/>
  <c r="D23" i="65"/>
  <c r="G43" i="50"/>
  <c r="K43" i="49"/>
  <c r="L65" i="67"/>
  <c r="L23" i="67"/>
  <c r="E189" i="69"/>
  <c r="E105" i="48"/>
  <c r="Q192" i="69"/>
  <c r="J27" i="69"/>
  <c r="I124" i="48"/>
  <c r="M192" i="70"/>
  <c r="G28" i="70"/>
  <c r="I31" i="70"/>
  <c r="E143" i="48"/>
  <c r="E3" i="60"/>
  <c r="Q3" i="59"/>
  <c r="E381" i="65"/>
  <c r="E362" i="65"/>
  <c r="Q24" i="59"/>
  <c r="E400" i="66"/>
  <c r="M381" i="66"/>
  <c r="Q43" i="60"/>
  <c r="O43" i="58"/>
  <c r="I62" i="59"/>
  <c r="Q62" i="59"/>
  <c r="I450" i="68"/>
  <c r="I453" i="68"/>
  <c r="M81" i="59"/>
  <c r="Q477" i="68"/>
  <c r="G384" i="69"/>
  <c r="G365" i="69"/>
  <c r="G366" i="71"/>
  <c r="O143" i="59"/>
  <c r="K348" i="72"/>
  <c r="P3" i="48"/>
  <c r="J24" i="49"/>
  <c r="F366" i="71"/>
  <c r="J348" i="72"/>
  <c r="C3" i="50"/>
  <c r="P23" i="64"/>
  <c r="I21" i="65"/>
  <c r="F28" i="66"/>
  <c r="D192" i="67"/>
  <c r="D256" i="68"/>
  <c r="H81" i="50"/>
  <c r="L81" i="50"/>
  <c r="J32" i="68"/>
  <c r="F105" i="48"/>
  <c r="G21" i="70"/>
  <c r="J189" i="70"/>
  <c r="N124" i="49"/>
  <c r="F143" i="48"/>
  <c r="J168" i="71"/>
  <c r="K21" i="72"/>
  <c r="N168" i="72"/>
  <c r="C62" i="58"/>
  <c r="C350" i="71"/>
  <c r="J24" i="59"/>
  <c r="F384" i="66"/>
  <c r="F365" i="66"/>
  <c r="F43" i="60"/>
  <c r="N362" i="66"/>
  <c r="N381" i="66"/>
  <c r="N62" i="60"/>
  <c r="J498" i="68"/>
  <c r="J474" i="68"/>
  <c r="P105" i="58"/>
  <c r="D124" i="58"/>
  <c r="L384" i="70"/>
  <c r="H368" i="71"/>
  <c r="L143" i="58"/>
  <c r="H368" i="72"/>
  <c r="L161" i="59"/>
  <c r="E173" i="66"/>
  <c r="C25" i="72"/>
  <c r="M211" i="64"/>
  <c r="M3" i="49"/>
  <c r="J43" i="50"/>
  <c r="F31" i="66"/>
  <c r="P105" i="49"/>
  <c r="K68" i="69"/>
  <c r="K26" i="69"/>
  <c r="C105" i="59"/>
  <c r="H384" i="65"/>
  <c r="P362" i="66"/>
  <c r="P381" i="66"/>
  <c r="F124" i="59"/>
  <c r="Q105" i="64"/>
  <c r="Q147" i="64" s="1"/>
  <c r="B189" i="66"/>
  <c r="H211" i="64"/>
  <c r="L25" i="65"/>
  <c r="E43" i="50"/>
  <c r="M62" i="50"/>
  <c r="K23" i="67"/>
  <c r="Q27" i="67"/>
  <c r="Q81" i="50"/>
  <c r="C173" i="69"/>
  <c r="K173" i="69"/>
  <c r="K105" i="49"/>
  <c r="G189" i="70"/>
  <c r="K124" i="49"/>
  <c r="C166" i="71"/>
  <c r="C143" i="49"/>
  <c r="K186" i="71"/>
  <c r="C186" i="72"/>
  <c r="C161" i="48"/>
  <c r="O166" i="72"/>
  <c r="C498" i="68"/>
  <c r="O3" i="60"/>
  <c r="K400" i="66"/>
  <c r="K43" i="58"/>
  <c r="G381" i="67"/>
  <c r="G400" i="67"/>
  <c r="O381" i="67"/>
  <c r="O62" i="58"/>
  <c r="G477" i="68"/>
  <c r="O498" i="68"/>
  <c r="O474" i="68"/>
  <c r="O81" i="60"/>
  <c r="I384" i="69"/>
  <c r="I362" i="69"/>
  <c r="Q105" i="59"/>
  <c r="M381" i="70"/>
  <c r="E143" i="58"/>
  <c r="Q366" i="71"/>
  <c r="M368" i="72"/>
  <c r="Q161" i="59"/>
  <c r="J213" i="68"/>
  <c r="J165" i="68"/>
  <c r="Q5" i="42"/>
  <c r="Q39" i="64"/>
  <c r="K65" i="65"/>
  <c r="K23" i="65"/>
  <c r="E65" i="70"/>
  <c r="E23" i="70"/>
  <c r="E21" i="72"/>
  <c r="N362" i="69"/>
  <c r="J73" i="64"/>
  <c r="J25" i="64"/>
  <c r="O45" i="42"/>
  <c r="O35" i="66"/>
  <c r="P65" i="67"/>
  <c r="P23" i="67"/>
  <c r="K31" i="67"/>
  <c r="I192" i="70"/>
  <c r="Q124" i="48"/>
  <c r="M166" i="72"/>
  <c r="M3" i="59"/>
  <c r="E24" i="59"/>
  <c r="E43" i="58"/>
  <c r="Q62" i="58"/>
  <c r="G105" i="58"/>
  <c r="G143" i="59"/>
  <c r="E201" i="71"/>
  <c r="Q211" i="64"/>
  <c r="J24" i="50"/>
  <c r="L192" i="70"/>
  <c r="L62" i="60"/>
  <c r="Q27" i="66"/>
  <c r="D62" i="49"/>
  <c r="P192" i="67"/>
  <c r="J105" i="49"/>
  <c r="H28" i="72"/>
  <c r="N62" i="58"/>
  <c r="D381" i="70"/>
  <c r="D143" i="58"/>
  <c r="J131" i="69"/>
  <c r="G27" i="65"/>
  <c r="C105" i="58"/>
  <c r="H24" i="58"/>
  <c r="C27" i="65"/>
  <c r="D3" i="50"/>
  <c r="N27" i="64"/>
  <c r="E191" i="67"/>
  <c r="E190" i="67"/>
  <c r="E209" i="67"/>
  <c r="E172" i="67"/>
  <c r="E171" i="67"/>
  <c r="M105" i="59"/>
  <c r="I348" i="71"/>
  <c r="E348" i="72"/>
  <c r="N43" i="48"/>
  <c r="I73" i="64"/>
  <c r="I25" i="64"/>
  <c r="I77" i="68"/>
  <c r="I26" i="68"/>
  <c r="I68" i="69"/>
  <c r="I26" i="69"/>
  <c r="G65" i="72"/>
  <c r="G23" i="72"/>
  <c r="E232" i="64"/>
  <c r="I211" i="64"/>
  <c r="F43" i="50"/>
  <c r="G27" i="67"/>
  <c r="N31" i="67"/>
  <c r="D192" i="70"/>
  <c r="D124" i="49"/>
  <c r="Q21" i="71"/>
  <c r="J25" i="72"/>
  <c r="D3" i="60"/>
  <c r="P400" i="65"/>
  <c r="P381" i="65"/>
  <c r="D384" i="66"/>
  <c r="D362" i="66"/>
  <c r="D477" i="68"/>
  <c r="D453" i="68"/>
  <c r="D111" i="68"/>
  <c r="D207" i="68" s="1"/>
  <c r="M105" i="64"/>
  <c r="M147" i="64" s="1"/>
  <c r="B232" i="64"/>
  <c r="N191" i="64"/>
  <c r="O23" i="64"/>
  <c r="N213" i="64"/>
  <c r="N212" i="64"/>
  <c r="N233" i="64"/>
  <c r="N192" i="64"/>
  <c r="G26" i="42"/>
  <c r="G35" i="65"/>
  <c r="G26" i="39"/>
  <c r="K192" i="65"/>
  <c r="M30" i="66"/>
  <c r="G209" i="67"/>
  <c r="G191" i="67"/>
  <c r="G190" i="67"/>
  <c r="G171" i="67"/>
  <c r="G172" i="67"/>
  <c r="F25" i="67"/>
  <c r="G233" i="68"/>
  <c r="G234" i="68"/>
  <c r="G257" i="68"/>
  <c r="G210" i="68"/>
  <c r="G209" i="68"/>
  <c r="L28" i="68"/>
  <c r="O30" i="68"/>
  <c r="J33" i="68"/>
  <c r="E173" i="69"/>
  <c r="M189" i="69"/>
  <c r="Q105" i="48"/>
  <c r="E189" i="70"/>
  <c r="Q173" i="70"/>
  <c r="M143" i="49"/>
  <c r="I168" i="72"/>
  <c r="G28" i="72"/>
  <c r="D30" i="72"/>
  <c r="H30" i="72"/>
  <c r="E402" i="64"/>
  <c r="M423" i="64"/>
  <c r="M444" i="64"/>
  <c r="E43" i="60"/>
  <c r="M43" i="59"/>
  <c r="G43" i="58"/>
  <c r="I381" i="67"/>
  <c r="Q384" i="67"/>
  <c r="E81" i="58"/>
  <c r="I81" i="58"/>
  <c r="Q81" i="59"/>
  <c r="O81" i="58"/>
  <c r="G105" i="59"/>
  <c r="G365" i="70"/>
  <c r="K143" i="58"/>
  <c r="G368" i="72"/>
  <c r="J131" i="70"/>
  <c r="Q81" i="48"/>
  <c r="J173" i="67"/>
  <c r="K81" i="48"/>
  <c r="B173" i="66"/>
  <c r="M24" i="48"/>
  <c r="C28" i="67"/>
  <c r="Q29" i="64"/>
  <c r="Q30" i="65"/>
  <c r="N189" i="67"/>
  <c r="F256" i="68"/>
  <c r="L37" i="68"/>
  <c r="M21" i="70"/>
  <c r="L190" i="70"/>
  <c r="L191" i="70"/>
  <c r="L171" i="70"/>
  <c r="L172" i="70"/>
  <c r="I65" i="70"/>
  <c r="I23" i="70"/>
  <c r="P186" i="72"/>
  <c r="C400" i="65"/>
  <c r="L62" i="58"/>
  <c r="L498" i="68"/>
  <c r="F81" i="58"/>
  <c r="J384" i="69"/>
  <c r="J365" i="70"/>
  <c r="F173" i="67"/>
  <c r="H173" i="65"/>
  <c r="B170" i="70"/>
  <c r="C21" i="71"/>
  <c r="B166" i="72"/>
  <c r="K3" i="50"/>
  <c r="J28" i="64"/>
  <c r="D35" i="64"/>
  <c r="D208" i="65"/>
  <c r="F28" i="65"/>
  <c r="D31" i="65"/>
  <c r="D189" i="66"/>
  <c r="L189" i="66"/>
  <c r="P31" i="66"/>
  <c r="L62" i="49"/>
  <c r="P81" i="49"/>
  <c r="G29" i="68"/>
  <c r="N37" i="68"/>
  <c r="F170" i="69"/>
  <c r="N105" i="49"/>
  <c r="L28" i="69"/>
  <c r="F173" i="70"/>
  <c r="F27" i="70"/>
  <c r="N166" i="71"/>
  <c r="E25" i="71"/>
  <c r="J27" i="71"/>
  <c r="H28" i="71"/>
  <c r="D30" i="71"/>
  <c r="I30" i="71"/>
  <c r="F184" i="72"/>
  <c r="F161" i="48"/>
  <c r="J426" i="64"/>
  <c r="J402" i="64"/>
  <c r="N3" i="59"/>
  <c r="F362" i="65"/>
  <c r="N365" i="65"/>
  <c r="F381" i="67"/>
  <c r="N362" i="67"/>
  <c r="D105" i="59"/>
  <c r="H381" i="69"/>
  <c r="H105" i="59"/>
  <c r="D348" i="71"/>
  <c r="H143" i="58"/>
  <c r="D350" i="72"/>
  <c r="N161" i="59"/>
  <c r="K201" i="71"/>
  <c r="K93" i="67"/>
  <c r="K131" i="67" s="1"/>
  <c r="E111" i="68"/>
  <c r="J43" i="48"/>
  <c r="I30" i="66"/>
  <c r="J81" i="49"/>
  <c r="D31" i="70"/>
  <c r="K25" i="71"/>
  <c r="L161" i="49"/>
  <c r="O25" i="72"/>
  <c r="C362" i="69"/>
  <c r="C365" i="69"/>
  <c r="P3" i="58"/>
  <c r="N170" i="66"/>
  <c r="L111" i="68"/>
  <c r="B208" i="65"/>
  <c r="D3" i="49"/>
  <c r="F31" i="64"/>
  <c r="J31" i="64"/>
  <c r="M189" i="65"/>
  <c r="N27" i="65"/>
  <c r="I31" i="65"/>
  <c r="M189" i="66"/>
  <c r="I26" i="66"/>
  <c r="I64" i="42"/>
  <c r="I35" i="67"/>
  <c r="I63" i="67" s="1"/>
  <c r="N65" i="67"/>
  <c r="N23" i="67"/>
  <c r="N27" i="67"/>
  <c r="I234" i="68"/>
  <c r="I257" i="68"/>
  <c r="I233" i="68"/>
  <c r="I209" i="68"/>
  <c r="I210" i="68"/>
  <c r="M30" i="68"/>
  <c r="K170" i="70"/>
  <c r="K143" i="49"/>
  <c r="H27" i="71"/>
  <c r="O186" i="72"/>
  <c r="C3" i="58"/>
  <c r="G444" i="64"/>
  <c r="O423" i="64"/>
  <c r="O402" i="64"/>
  <c r="K384" i="65"/>
  <c r="K381" i="65"/>
  <c r="O62" i="60"/>
  <c r="M384" i="69"/>
  <c r="Q362" i="70"/>
  <c r="M348" i="71"/>
  <c r="Q143" i="58"/>
  <c r="I368" i="72"/>
  <c r="M161" i="58"/>
  <c r="M165" i="68"/>
  <c r="C399" i="69"/>
  <c r="L173" i="66"/>
  <c r="P137" i="67"/>
  <c r="L93" i="65"/>
  <c r="L131" i="65" s="1"/>
  <c r="P399" i="70"/>
  <c r="P26" i="42"/>
  <c r="P35" i="65"/>
  <c r="P63" i="65" s="1"/>
  <c r="I145" i="42"/>
  <c r="I35" i="71"/>
  <c r="D67" i="69"/>
  <c r="D25" i="69"/>
  <c r="C65" i="71"/>
  <c r="C23" i="71"/>
  <c r="E33" i="68"/>
  <c r="P168" i="71"/>
  <c r="F28" i="71"/>
  <c r="D444" i="64"/>
  <c r="D402" i="64"/>
  <c r="J143" i="58"/>
  <c r="F34" i="64"/>
  <c r="O191" i="65"/>
  <c r="O209" i="65"/>
  <c r="O190" i="65"/>
  <c r="O171" i="65"/>
  <c r="O172" i="65"/>
  <c r="D21" i="66"/>
  <c r="J25" i="66"/>
  <c r="D27" i="66"/>
  <c r="Q186" i="72"/>
  <c r="C43" i="60"/>
  <c r="M3" i="60"/>
  <c r="Q400" i="65"/>
  <c r="Q362" i="66"/>
  <c r="E498" i="68"/>
  <c r="E450" i="68"/>
  <c r="O384" i="69"/>
  <c r="O131" i="69"/>
  <c r="C30" i="69"/>
  <c r="C30" i="71"/>
  <c r="M31" i="64"/>
  <c r="O34" i="64"/>
  <c r="P43" i="50"/>
  <c r="H232" i="68"/>
  <c r="P232" i="68"/>
  <c r="M31" i="68"/>
  <c r="J170" i="69"/>
  <c r="H25" i="70"/>
  <c r="C381" i="67"/>
  <c r="C365" i="67"/>
  <c r="J3" i="59"/>
  <c r="J384" i="66"/>
  <c r="N498" i="68"/>
  <c r="P366" i="72"/>
  <c r="J30" i="64"/>
  <c r="G30" i="69"/>
  <c r="B81" i="49"/>
  <c r="P34" i="64"/>
  <c r="G28" i="66"/>
  <c r="Q62" i="49"/>
  <c r="C161" i="49"/>
  <c r="K168" i="72"/>
  <c r="C444" i="64"/>
  <c r="C426" i="64"/>
  <c r="C81" i="59"/>
  <c r="O400" i="66"/>
  <c r="Q143" i="59"/>
  <c r="H175" i="67"/>
  <c r="H137" i="67"/>
  <c r="M232" i="64"/>
  <c r="J81" i="50"/>
  <c r="H365" i="65"/>
  <c r="P365" i="66"/>
  <c r="H62" i="60"/>
  <c r="I192" i="66"/>
  <c r="I62" i="50"/>
  <c r="Q28" i="72"/>
  <c r="C453" i="68"/>
  <c r="K384" i="66"/>
  <c r="G362" i="67"/>
  <c r="G498" i="68"/>
  <c r="C45" i="42"/>
  <c r="C35" i="66"/>
  <c r="C45" i="39"/>
  <c r="H31" i="68"/>
  <c r="H82" i="68"/>
  <c r="O65" i="71"/>
  <c r="O23" i="71"/>
  <c r="H65" i="71"/>
  <c r="H23" i="71"/>
  <c r="P173" i="70"/>
  <c r="D166" i="72"/>
  <c r="N81" i="58"/>
  <c r="P21" i="66"/>
  <c r="O190" i="66"/>
  <c r="O191" i="66"/>
  <c r="O209" i="66"/>
  <c r="O171" i="66"/>
  <c r="O172" i="66"/>
  <c r="C124" i="59"/>
  <c r="N62" i="50"/>
  <c r="E235" i="68"/>
  <c r="C143" i="48"/>
  <c r="M143" i="58"/>
  <c r="N232" i="68"/>
  <c r="P124" i="49"/>
  <c r="D381" i="66"/>
  <c r="D62" i="60"/>
  <c r="D498" i="68"/>
  <c r="H21" i="65"/>
  <c r="G191" i="65"/>
  <c r="G209" i="65"/>
  <c r="G190" i="65"/>
  <c r="G172" i="65"/>
  <c r="G171" i="65"/>
  <c r="I168" i="71"/>
  <c r="E405" i="64"/>
  <c r="E62" i="60"/>
  <c r="Q365" i="67"/>
  <c r="Q3" i="49"/>
  <c r="H173" i="69"/>
  <c r="C381" i="65"/>
  <c r="L477" i="68"/>
  <c r="F143" i="59"/>
  <c r="C33" i="68"/>
  <c r="P189" i="67"/>
  <c r="J173" i="70"/>
  <c r="C143" i="58"/>
  <c r="J3" i="60"/>
  <c r="F400" i="65"/>
  <c r="N381" i="65"/>
  <c r="J62" i="58"/>
  <c r="H365" i="69"/>
  <c r="P105" i="59"/>
  <c r="P381" i="70"/>
  <c r="D350" i="71"/>
  <c r="L161" i="58"/>
  <c r="J192" i="67"/>
  <c r="O161" i="48"/>
  <c r="G426" i="64"/>
  <c r="K365" i="65"/>
  <c r="K43" i="59"/>
  <c r="E124" i="59"/>
  <c r="G213" i="68"/>
  <c r="G165" i="68"/>
  <c r="C65" i="65"/>
  <c r="C23" i="65"/>
  <c r="N68" i="69"/>
  <c r="N26" i="69"/>
  <c r="C65" i="72"/>
  <c r="C23" i="72"/>
  <c r="H43" i="48"/>
  <c r="M143" i="48"/>
  <c r="C384" i="66"/>
  <c r="Q384" i="65"/>
  <c r="Q384" i="66"/>
  <c r="O362" i="69"/>
  <c r="P256" i="68"/>
  <c r="J189" i="69"/>
  <c r="N168" i="71"/>
  <c r="J400" i="66"/>
  <c r="P348" i="72"/>
  <c r="L161" i="48"/>
  <c r="P423" i="64"/>
  <c r="H3" i="50"/>
  <c r="Q26" i="66"/>
  <c r="C213" i="68"/>
  <c r="C165" i="68"/>
  <c r="D68" i="69"/>
  <c r="D26" i="69"/>
  <c r="D65" i="72"/>
  <c r="D23" i="72"/>
  <c r="M25" i="66"/>
  <c r="D184" i="71"/>
  <c r="H166" i="72"/>
  <c r="P474" i="68"/>
  <c r="N124" i="59"/>
  <c r="F3" i="50"/>
  <c r="C192" i="65"/>
  <c r="C62" i="50"/>
  <c r="O83" i="42"/>
  <c r="O41" i="68"/>
  <c r="O83" i="39"/>
  <c r="I105" i="48"/>
  <c r="D166" i="71"/>
  <c r="D384" i="65"/>
  <c r="H381" i="66"/>
  <c r="P62" i="60"/>
  <c r="P477" i="68"/>
  <c r="E3" i="48"/>
  <c r="O192" i="65"/>
  <c r="G81" i="49"/>
  <c r="O81" i="50"/>
  <c r="E37" i="68"/>
  <c r="E186" i="72"/>
  <c r="Q444" i="64"/>
  <c r="E362" i="67"/>
  <c r="M62" i="59"/>
  <c r="K124" i="58"/>
  <c r="D26" i="70"/>
  <c r="H444" i="64"/>
  <c r="L362" i="67"/>
  <c r="J3" i="48"/>
  <c r="P43" i="49"/>
  <c r="D208" i="67"/>
  <c r="H235" i="68"/>
  <c r="L30" i="68"/>
  <c r="J173" i="69"/>
  <c r="N173" i="69"/>
  <c r="F124" i="49"/>
  <c r="N166" i="72"/>
  <c r="C62" i="59"/>
  <c r="F423" i="64"/>
  <c r="N444" i="64"/>
  <c r="J381" i="65"/>
  <c r="J24" i="58"/>
  <c r="J43" i="59"/>
  <c r="F62" i="58"/>
  <c r="J384" i="67"/>
  <c r="P384" i="69"/>
  <c r="D124" i="59"/>
  <c r="L350" i="71"/>
  <c r="L366" i="72"/>
  <c r="P62" i="48"/>
  <c r="C62" i="48"/>
  <c r="Q201" i="71"/>
  <c r="B131" i="67"/>
  <c r="D107" i="42"/>
  <c r="D35" i="69"/>
  <c r="D107" i="39"/>
  <c r="L184" i="71"/>
  <c r="P3" i="59"/>
  <c r="H365" i="67"/>
  <c r="H453" i="68"/>
  <c r="F365" i="70"/>
  <c r="N366" i="71"/>
  <c r="F348" i="72"/>
  <c r="P25" i="65"/>
  <c r="E208" i="66"/>
  <c r="I208" i="66"/>
  <c r="Q232" i="68"/>
  <c r="C189" i="69"/>
  <c r="C189" i="70"/>
  <c r="F25" i="70"/>
  <c r="G31" i="70"/>
  <c r="K143" i="48"/>
  <c r="O143" i="49"/>
  <c r="C166" i="72"/>
  <c r="G186" i="72"/>
  <c r="G161" i="49"/>
  <c r="C161" i="59"/>
  <c r="K444" i="64"/>
  <c r="K423" i="64"/>
  <c r="K3" i="59"/>
  <c r="O384" i="65"/>
  <c r="O365" i="65"/>
  <c r="O43" i="60"/>
  <c r="K81" i="59"/>
  <c r="E381" i="69"/>
  <c r="M105" i="58"/>
  <c r="I362" i="70"/>
  <c r="I365" i="70"/>
  <c r="Q124" i="58"/>
  <c r="E350" i="71"/>
  <c r="M143" i="59"/>
  <c r="E161" i="58"/>
  <c r="Q368" i="72"/>
  <c r="M231" i="68"/>
  <c r="C81" i="48"/>
  <c r="I207" i="70"/>
  <c r="P323" i="66"/>
  <c r="H45" i="42"/>
  <c r="H35" i="66"/>
  <c r="H63" i="66" s="1"/>
  <c r="H45" i="39"/>
  <c r="C67" i="69"/>
  <c r="C25" i="69"/>
  <c r="C68" i="69"/>
  <c r="C26" i="69"/>
  <c r="P145" i="42"/>
  <c r="P35" i="71"/>
  <c r="J107" i="42"/>
  <c r="J35" i="69"/>
  <c r="J107" i="39"/>
  <c r="N65" i="71"/>
  <c r="N23" i="71"/>
  <c r="M163" i="42"/>
  <c r="M35" i="72"/>
  <c r="M163" i="39"/>
  <c r="L36" i="68"/>
  <c r="L87" i="68"/>
  <c r="I67" i="69"/>
  <c r="I25" i="69"/>
  <c r="F26" i="66"/>
  <c r="Q65" i="72"/>
  <c r="Q23" i="72"/>
  <c r="D24" i="59"/>
  <c r="F43" i="59"/>
  <c r="D400" i="67"/>
  <c r="D362" i="67"/>
  <c r="G35" i="64"/>
  <c r="O24" i="50"/>
  <c r="C43" i="50"/>
  <c r="O43" i="49"/>
  <c r="C189" i="67"/>
  <c r="O81" i="49"/>
  <c r="I192" i="69"/>
  <c r="M192" i="69"/>
  <c r="M161" i="49"/>
  <c r="E3" i="58"/>
  <c r="I365" i="65"/>
  <c r="I384" i="65"/>
  <c r="I400" i="66"/>
  <c r="Q81" i="58"/>
  <c r="K105" i="59"/>
  <c r="K362" i="70"/>
  <c r="K365" i="70"/>
  <c r="O350" i="71"/>
  <c r="K161" i="58"/>
  <c r="L381" i="66"/>
  <c r="L81" i="60"/>
  <c r="B173" i="70"/>
  <c r="G232" i="64"/>
  <c r="E27" i="64"/>
  <c r="L24" i="49"/>
  <c r="L31" i="67"/>
  <c r="P81" i="50"/>
  <c r="F186" i="72"/>
  <c r="F498" i="68"/>
  <c r="F474" i="68"/>
  <c r="H105" i="58"/>
  <c r="P348" i="71"/>
  <c r="F161" i="59"/>
  <c r="P3" i="60"/>
  <c r="J65" i="66"/>
  <c r="J23" i="66"/>
  <c r="M62" i="49"/>
  <c r="P30" i="67"/>
  <c r="G105" i="49"/>
  <c r="K173" i="70"/>
  <c r="G184" i="72"/>
  <c r="F25" i="72"/>
  <c r="G31" i="72"/>
  <c r="C368" i="72"/>
  <c r="G381" i="66"/>
  <c r="K474" i="68"/>
  <c r="K498" i="68"/>
  <c r="K81" i="58"/>
  <c r="Q365" i="69"/>
  <c r="Q362" i="69"/>
  <c r="M124" i="59"/>
  <c r="K189" i="64"/>
  <c r="C73" i="64"/>
  <c r="C25" i="64"/>
  <c r="D36" i="68"/>
  <c r="D87" i="68"/>
  <c r="O65" i="70"/>
  <c r="O23" i="70"/>
  <c r="G65" i="71"/>
  <c r="G23" i="71"/>
  <c r="P65" i="71"/>
  <c r="P23" i="71"/>
  <c r="Q30" i="67"/>
  <c r="N81" i="49"/>
  <c r="E21" i="70"/>
  <c r="D171" i="70"/>
  <c r="D191" i="70"/>
  <c r="D190" i="70"/>
  <c r="D172" i="70"/>
  <c r="Q65" i="70"/>
  <c r="Q23" i="70"/>
  <c r="D168" i="71"/>
  <c r="D27" i="71"/>
  <c r="L402" i="64"/>
  <c r="D62" i="59"/>
  <c r="P384" i="67"/>
  <c r="P62" i="58"/>
  <c r="N124" i="58"/>
  <c r="J350" i="71"/>
  <c r="N350" i="72"/>
  <c r="D208" i="68"/>
  <c r="L175" i="67"/>
  <c r="L169" i="67" s="1"/>
  <c r="L137" i="67"/>
  <c r="B3" i="50"/>
  <c r="F192" i="64"/>
  <c r="G23" i="64"/>
  <c r="F213" i="64"/>
  <c r="F212" i="64"/>
  <c r="F233" i="64"/>
  <c r="F191" i="64"/>
  <c r="J3" i="49"/>
  <c r="C24" i="50"/>
  <c r="K26" i="42"/>
  <c r="K35" i="65"/>
  <c r="K26" i="39"/>
  <c r="K62" i="49"/>
  <c r="O235" i="68"/>
  <c r="N29" i="68"/>
  <c r="D31" i="68"/>
  <c r="M37" i="68"/>
  <c r="E170" i="69"/>
  <c r="E124" i="49"/>
  <c r="I166" i="71"/>
  <c r="Q143" i="48"/>
  <c r="N27" i="71"/>
  <c r="O28" i="71"/>
  <c r="E161" i="48"/>
  <c r="C362" i="70"/>
  <c r="C365" i="70"/>
  <c r="M384" i="65"/>
  <c r="M381" i="65"/>
  <c r="E362" i="66"/>
  <c r="E384" i="66"/>
  <c r="I43" i="59"/>
  <c r="M362" i="66"/>
  <c r="M384" i="66"/>
  <c r="E81" i="59"/>
  <c r="I477" i="68"/>
  <c r="Q498" i="68"/>
  <c r="G381" i="69"/>
  <c r="O105" i="59"/>
  <c r="G350" i="71"/>
  <c r="K368" i="72"/>
  <c r="E29" i="64"/>
  <c r="N62" i="49"/>
  <c r="H105" i="48"/>
  <c r="F81" i="59"/>
  <c r="F368" i="71"/>
  <c r="J366" i="72"/>
  <c r="C29" i="68"/>
  <c r="B170" i="69"/>
  <c r="B124" i="49"/>
  <c r="L23" i="64"/>
  <c r="O211" i="64"/>
  <c r="G30" i="65"/>
  <c r="D43" i="48"/>
  <c r="P208" i="66"/>
  <c r="P26" i="66"/>
  <c r="Q31" i="68"/>
  <c r="F31" i="69"/>
  <c r="F21" i="70"/>
  <c r="J170" i="70"/>
  <c r="K27" i="70"/>
  <c r="I30" i="70"/>
  <c r="F166" i="71"/>
  <c r="J143" i="49"/>
  <c r="J31" i="71"/>
  <c r="I25" i="72"/>
  <c r="C366" i="71"/>
  <c r="F3" i="59"/>
  <c r="N3" i="58"/>
  <c r="F24" i="58"/>
  <c r="N24" i="60"/>
  <c r="F400" i="66"/>
  <c r="F381" i="66"/>
  <c r="N384" i="66"/>
  <c r="J62" i="59"/>
  <c r="J477" i="68"/>
  <c r="J450" i="68"/>
  <c r="D362" i="69"/>
  <c r="L381" i="70"/>
  <c r="H348" i="71"/>
  <c r="H366" i="72"/>
  <c r="N161" i="58"/>
  <c r="I131" i="65"/>
  <c r="P208" i="68"/>
  <c r="H62" i="48"/>
  <c r="C43" i="48"/>
  <c r="D173" i="65"/>
  <c r="D231" i="68"/>
  <c r="D159" i="68"/>
  <c r="C25" i="71"/>
  <c r="J189" i="67"/>
  <c r="D192" i="69"/>
  <c r="Q21" i="69"/>
  <c r="P190" i="69"/>
  <c r="P172" i="69"/>
  <c r="P191" i="69"/>
  <c r="P171" i="69"/>
  <c r="P31" i="70"/>
  <c r="D31" i="71"/>
  <c r="O30" i="72"/>
  <c r="H362" i="65"/>
  <c r="P400" i="66"/>
  <c r="N43" i="58"/>
  <c r="H81" i="59"/>
  <c r="F105" i="58"/>
  <c r="B208" i="66"/>
  <c r="H232" i="64"/>
  <c r="P3" i="49"/>
  <c r="H25" i="65"/>
  <c r="Q43" i="50"/>
  <c r="N65" i="66"/>
  <c r="N23" i="66"/>
  <c r="E62" i="48"/>
  <c r="F31" i="68"/>
  <c r="G173" i="69"/>
  <c r="O170" i="69"/>
  <c r="Q28" i="69"/>
  <c r="C192" i="70"/>
  <c r="G124" i="48"/>
  <c r="O124" i="49"/>
  <c r="C184" i="71"/>
  <c r="G186" i="71"/>
  <c r="K168" i="71"/>
  <c r="H27" i="72"/>
  <c r="O31" i="72"/>
  <c r="C477" i="68"/>
  <c r="C161" i="58"/>
  <c r="O24" i="59"/>
  <c r="K362" i="66"/>
  <c r="G365" i="67"/>
  <c r="O384" i="67"/>
  <c r="O400" i="67"/>
  <c r="G453" i="68"/>
  <c r="O453" i="68"/>
  <c r="I365" i="69"/>
  <c r="I124" i="59"/>
  <c r="M124" i="58"/>
  <c r="Q368" i="71"/>
  <c r="M348" i="72"/>
  <c r="G201" i="72"/>
  <c r="N105" i="64"/>
  <c r="N147" i="64" s="1"/>
  <c r="N195" i="64"/>
  <c r="K213" i="68"/>
  <c r="K165" i="68"/>
  <c r="Q73" i="64"/>
  <c r="Q25" i="64"/>
  <c r="Q77" i="68"/>
  <c r="Q26" i="68"/>
  <c r="Q68" i="69"/>
  <c r="Q26" i="69"/>
  <c r="G65" i="70"/>
  <c r="G23" i="70"/>
  <c r="J68" i="69"/>
  <c r="J26" i="69"/>
  <c r="P65" i="70"/>
  <c r="P23" i="70"/>
  <c r="L32" i="68"/>
  <c r="F67" i="69"/>
  <c r="F25" i="69"/>
  <c r="D81" i="59"/>
  <c r="N384" i="69"/>
  <c r="G24" i="48"/>
  <c r="J213" i="64"/>
  <c r="J233" i="64"/>
  <c r="J212" i="64"/>
  <c r="J192" i="64"/>
  <c r="J191" i="64"/>
  <c r="G192" i="65"/>
  <c r="G192" i="66"/>
  <c r="E23" i="66"/>
  <c r="K28" i="69"/>
  <c r="I173" i="70"/>
  <c r="M184" i="72"/>
  <c r="M81" i="60"/>
  <c r="B168" i="72"/>
  <c r="G3" i="49"/>
  <c r="H81" i="49"/>
  <c r="D384" i="70"/>
  <c r="H124" i="59"/>
  <c r="L28" i="64"/>
  <c r="M25" i="65"/>
  <c r="D31" i="69"/>
  <c r="L166" i="72"/>
  <c r="H81" i="60"/>
  <c r="M43" i="50"/>
  <c r="E64" i="42"/>
  <c r="E35" i="67"/>
  <c r="E63" i="67" s="1"/>
  <c r="E64" i="39"/>
  <c r="I235" i="68"/>
  <c r="C105" i="49"/>
  <c r="J30" i="69"/>
  <c r="G3" i="60"/>
  <c r="I368" i="71"/>
  <c r="E366" i="72"/>
  <c r="D81" i="48"/>
  <c r="E3" i="50"/>
  <c r="M30" i="67"/>
  <c r="N256" i="68"/>
  <c r="D173" i="70"/>
  <c r="Q21" i="70"/>
  <c r="P171" i="70"/>
  <c r="P190" i="70"/>
  <c r="P191" i="70"/>
  <c r="P172" i="70"/>
  <c r="H26" i="71"/>
  <c r="H161" i="48"/>
  <c r="I27" i="72"/>
  <c r="P384" i="65"/>
  <c r="D365" i="66"/>
  <c r="D400" i="66"/>
  <c r="P62" i="59"/>
  <c r="D450" i="68"/>
  <c r="C30" i="66"/>
  <c r="C31" i="72"/>
  <c r="N5" i="42"/>
  <c r="N39" i="64"/>
  <c r="N5" i="39"/>
  <c r="K24" i="50"/>
  <c r="E23" i="65"/>
  <c r="F25" i="65"/>
  <c r="G26" i="65"/>
  <c r="F30" i="65"/>
  <c r="O43" i="50"/>
  <c r="L65" i="66"/>
  <c r="L23" i="66"/>
  <c r="Q28" i="66"/>
  <c r="G64" i="42"/>
  <c r="G35" i="67"/>
  <c r="G64" i="39"/>
  <c r="Q25" i="67"/>
  <c r="O31" i="67"/>
  <c r="G83" i="42"/>
  <c r="G41" i="68"/>
  <c r="G83" i="39"/>
  <c r="K81" i="49"/>
  <c r="N30" i="68"/>
  <c r="F33" i="68"/>
  <c r="E192" i="69"/>
  <c r="I189" i="69"/>
  <c r="M170" i="69"/>
  <c r="Q105" i="49"/>
  <c r="P30" i="69"/>
  <c r="E31" i="69"/>
  <c r="E170" i="70"/>
  <c r="E124" i="48"/>
  <c r="I170" i="70"/>
  <c r="Q192" i="70"/>
  <c r="E184" i="71"/>
  <c r="M186" i="71"/>
  <c r="Q166" i="72"/>
  <c r="F28" i="72"/>
  <c r="E426" i="64"/>
  <c r="E444" i="64"/>
  <c r="M426" i="64"/>
  <c r="M405" i="64"/>
  <c r="E24" i="58"/>
  <c r="I384" i="67"/>
  <c r="I365" i="67"/>
  <c r="M62" i="60"/>
  <c r="Q381" i="67"/>
  <c r="Q362" i="67"/>
  <c r="K384" i="69"/>
  <c r="G362" i="70"/>
  <c r="O124" i="59"/>
  <c r="G350" i="72"/>
  <c r="J173" i="66"/>
  <c r="N208" i="67"/>
  <c r="H192" i="69"/>
  <c r="O30" i="69"/>
  <c r="L126" i="42"/>
  <c r="L35" i="70"/>
  <c r="L63" i="70" s="1"/>
  <c r="L126" i="39"/>
  <c r="H143" i="48"/>
  <c r="D26" i="71"/>
  <c r="N28" i="71"/>
  <c r="P161" i="49"/>
  <c r="C384" i="65"/>
  <c r="C362" i="65"/>
  <c r="L450" i="68"/>
  <c r="L453" i="68"/>
  <c r="J381" i="69"/>
  <c r="J365" i="69"/>
  <c r="J384" i="70"/>
  <c r="E173" i="67"/>
  <c r="J81" i="48"/>
  <c r="B184" i="72"/>
  <c r="Q31" i="64"/>
  <c r="D24" i="50"/>
  <c r="H24" i="49"/>
  <c r="D26" i="65"/>
  <c r="M27" i="65"/>
  <c r="L208" i="66"/>
  <c r="O25" i="66"/>
  <c r="H62" i="50"/>
  <c r="L189" i="67"/>
  <c r="P62" i="49"/>
  <c r="D81" i="50"/>
  <c r="E36" i="68"/>
  <c r="J105" i="48"/>
  <c r="J192" i="70"/>
  <c r="O21" i="70"/>
  <c r="N124" i="48"/>
  <c r="M25" i="70"/>
  <c r="F168" i="71"/>
  <c r="N184" i="71"/>
  <c r="F26" i="71"/>
  <c r="L30" i="71"/>
  <c r="Q30" i="71"/>
  <c r="F31" i="71"/>
  <c r="F166" i="72"/>
  <c r="J168" i="72"/>
  <c r="F3" i="58"/>
  <c r="J423" i="64"/>
  <c r="F384" i="65"/>
  <c r="N362" i="65"/>
  <c r="N384" i="65"/>
  <c r="N24" i="58"/>
  <c r="N43" i="60"/>
  <c r="F384" i="67"/>
  <c r="N381" i="67"/>
  <c r="H362" i="69"/>
  <c r="P362" i="70"/>
  <c r="D366" i="71"/>
  <c r="D368" i="72"/>
  <c r="L193" i="64"/>
  <c r="J175" i="67"/>
  <c r="J137" i="67"/>
  <c r="E93" i="66"/>
  <c r="E131" i="66" s="1"/>
  <c r="E175" i="66"/>
  <c r="H175" i="66"/>
  <c r="H137" i="66"/>
  <c r="P24" i="48"/>
  <c r="Q34" i="64"/>
  <c r="J62" i="49"/>
  <c r="F77" i="68"/>
  <c r="F26" i="68"/>
  <c r="L26" i="69"/>
  <c r="I21" i="70"/>
  <c r="H171" i="70"/>
  <c r="H190" i="70"/>
  <c r="H172" i="70"/>
  <c r="H191" i="70"/>
  <c r="M65" i="70"/>
  <c r="M23" i="70"/>
  <c r="Q27" i="72"/>
  <c r="C384" i="69"/>
  <c r="C381" i="69"/>
  <c r="N143" i="59"/>
  <c r="M173" i="65"/>
  <c r="M169" i="65" s="1"/>
  <c r="B192" i="66"/>
  <c r="B192" i="67"/>
  <c r="C28" i="72"/>
  <c r="M35" i="64"/>
  <c r="I24" i="49"/>
  <c r="N21" i="65"/>
  <c r="L30" i="65"/>
  <c r="M208" i="66"/>
  <c r="G23" i="66"/>
  <c r="J27" i="66"/>
  <c r="M27" i="67"/>
  <c r="E234" i="68"/>
  <c r="E257" i="68"/>
  <c r="E233" i="68"/>
  <c r="E209" i="68"/>
  <c r="E210" i="68"/>
  <c r="I83" i="42"/>
  <c r="I41" i="68"/>
  <c r="Q81" i="49"/>
  <c r="E35" i="68"/>
  <c r="O37" i="68"/>
  <c r="O192" i="69"/>
  <c r="K31" i="69"/>
  <c r="K189" i="70"/>
  <c r="O170" i="70"/>
  <c r="C168" i="71"/>
  <c r="G143" i="49"/>
  <c r="G405" i="64"/>
  <c r="O444" i="64"/>
  <c r="K362" i="65"/>
  <c r="O24" i="58"/>
  <c r="G62" i="58"/>
  <c r="M381" i="69"/>
  <c r="M366" i="71"/>
  <c r="I348" i="72"/>
  <c r="O161" i="58"/>
  <c r="D165" i="68"/>
  <c r="L81" i="48"/>
  <c r="H93" i="67"/>
  <c r="H131" i="67" s="1"/>
  <c r="N201" i="71"/>
  <c r="L201" i="71"/>
  <c r="G211" i="68"/>
  <c r="B213" i="68"/>
  <c r="B165" i="68"/>
  <c r="O65" i="65"/>
  <c r="O23" i="65"/>
  <c r="J83" i="42"/>
  <c r="J41" i="68"/>
  <c r="J75" i="68" s="1"/>
  <c r="J83" i="39"/>
  <c r="E77" i="68"/>
  <c r="E26" i="68"/>
  <c r="L73" i="64"/>
  <c r="L25" i="64"/>
  <c r="H145" i="42"/>
  <c r="H35" i="71"/>
  <c r="H145" i="39"/>
  <c r="M67" i="69"/>
  <c r="M25" i="69"/>
  <c r="D65" i="70"/>
  <c r="D23" i="70"/>
  <c r="L65" i="71"/>
  <c r="L23" i="71"/>
  <c r="O27" i="64"/>
  <c r="F24" i="48"/>
  <c r="F26" i="65"/>
  <c r="E65" i="69"/>
  <c r="E23" i="69"/>
  <c r="D124" i="48"/>
  <c r="D405" i="64"/>
  <c r="N3" i="49"/>
  <c r="I33" i="64"/>
  <c r="O26" i="42"/>
  <c r="O35" i="65"/>
  <c r="O26" i="39"/>
  <c r="C208" i="66"/>
  <c r="G26" i="66"/>
  <c r="H65" i="67"/>
  <c r="H23" i="67"/>
  <c r="E173" i="70"/>
  <c r="Q124" i="49"/>
  <c r="I143" i="48"/>
  <c r="G28" i="71"/>
  <c r="Q168" i="72"/>
  <c r="C400" i="66"/>
  <c r="C365" i="66"/>
  <c r="Q381" i="65"/>
  <c r="Q362" i="65"/>
  <c r="Q381" i="66"/>
  <c r="N208" i="66"/>
  <c r="H143" i="49"/>
  <c r="H31" i="72"/>
  <c r="G29" i="64"/>
  <c r="P189" i="65"/>
  <c r="O25" i="65"/>
  <c r="P26" i="67"/>
  <c r="D28" i="70"/>
  <c r="N186" i="71"/>
  <c r="G27" i="71"/>
  <c r="J161" i="48"/>
  <c r="C384" i="67"/>
  <c r="C400" i="67"/>
  <c r="J365" i="66"/>
  <c r="N477" i="68"/>
  <c r="N474" i="68"/>
  <c r="L362" i="69"/>
  <c r="P350" i="72"/>
  <c r="K24" i="48"/>
  <c r="H192" i="70"/>
  <c r="P26" i="72"/>
  <c r="P444" i="64"/>
  <c r="B24" i="49"/>
  <c r="O33" i="64"/>
  <c r="I62" i="48"/>
  <c r="O23" i="67"/>
  <c r="I81" i="49"/>
  <c r="E30" i="68"/>
  <c r="C105" i="48"/>
  <c r="O166" i="71"/>
  <c r="I28" i="72"/>
  <c r="C405" i="64"/>
  <c r="G3" i="59"/>
  <c r="O384" i="66"/>
  <c r="K381" i="67"/>
  <c r="K400" i="67"/>
  <c r="K62" i="60"/>
  <c r="P31" i="68"/>
  <c r="P82" i="68"/>
  <c r="H67" i="69"/>
  <c r="H25" i="69"/>
  <c r="H65" i="70"/>
  <c r="H23" i="70"/>
  <c r="N201" i="72"/>
  <c r="Q169" i="65"/>
  <c r="I211" i="68"/>
  <c r="D173" i="69"/>
  <c r="L143" i="48"/>
  <c r="B189" i="67"/>
  <c r="H3" i="49"/>
  <c r="Q64" i="42"/>
  <c r="Q35" i="67"/>
  <c r="Q63" i="67" s="1"/>
  <c r="Q64" i="39"/>
  <c r="C173" i="70"/>
  <c r="K124" i="48"/>
  <c r="G168" i="71"/>
  <c r="O184" i="72"/>
  <c r="C81" i="58"/>
  <c r="O365" i="67"/>
  <c r="O477" i="68"/>
  <c r="G161" i="59"/>
  <c r="F175" i="66"/>
  <c r="F137" i="66"/>
  <c r="O81" i="48"/>
  <c r="E65" i="71"/>
  <c r="E23" i="71"/>
  <c r="P24" i="58"/>
  <c r="N381" i="69"/>
  <c r="C26" i="42"/>
  <c r="C35" i="65"/>
  <c r="P65" i="65"/>
  <c r="P23" i="65"/>
  <c r="E175" i="67"/>
  <c r="E137" i="67"/>
  <c r="L81" i="58"/>
  <c r="B186" i="72"/>
  <c r="D192" i="66"/>
  <c r="P124" i="58"/>
  <c r="Q43" i="49"/>
  <c r="I366" i="71"/>
  <c r="M161" i="59"/>
  <c r="J169" i="65"/>
  <c r="I232" i="64"/>
  <c r="I3" i="50"/>
  <c r="L192" i="69"/>
  <c r="D474" i="68"/>
  <c r="D65" i="66"/>
  <c r="D23" i="66"/>
  <c r="O64" i="42"/>
  <c r="O35" i="67"/>
  <c r="O64" i="39"/>
  <c r="I170" i="69"/>
  <c r="D30" i="69"/>
  <c r="Q3" i="60"/>
  <c r="Q400" i="67"/>
  <c r="G384" i="70"/>
  <c r="J362" i="69"/>
  <c r="J161" i="58"/>
  <c r="B173" i="69"/>
  <c r="B166" i="71"/>
  <c r="D208" i="66"/>
  <c r="D62" i="50"/>
  <c r="J124" i="49"/>
  <c r="N161" i="49"/>
  <c r="J405" i="64"/>
  <c r="F362" i="67"/>
  <c r="N365" i="67"/>
  <c r="J81" i="59"/>
  <c r="P384" i="70"/>
  <c r="G207" i="68"/>
  <c r="G159" i="68"/>
  <c r="N81" i="48"/>
  <c r="J43" i="49"/>
  <c r="H214" i="64"/>
  <c r="E43" i="49"/>
  <c r="M43" i="48"/>
  <c r="J21" i="67"/>
  <c r="I190" i="67"/>
  <c r="I191" i="67"/>
  <c r="I209" i="67"/>
  <c r="I172" i="67"/>
  <c r="I171" i="67"/>
  <c r="I81" i="50"/>
  <c r="G105" i="48"/>
  <c r="G173" i="70"/>
  <c r="C186" i="71"/>
  <c r="K166" i="72"/>
  <c r="D27" i="72"/>
  <c r="G423" i="64"/>
  <c r="O426" i="64"/>
  <c r="G24" i="59"/>
  <c r="G62" i="59"/>
  <c r="M365" i="69"/>
  <c r="Q381" i="70"/>
  <c r="I350" i="72"/>
  <c r="F65" i="65"/>
  <c r="F23" i="65"/>
  <c r="L65" i="69"/>
  <c r="L23" i="69"/>
  <c r="D81" i="60"/>
  <c r="F62" i="48"/>
  <c r="O192" i="67"/>
  <c r="C381" i="66"/>
  <c r="E3" i="59"/>
  <c r="Q400" i="66"/>
  <c r="I62" i="58"/>
  <c r="E453" i="68"/>
  <c r="N189" i="66"/>
  <c r="F62" i="60"/>
  <c r="L384" i="69"/>
  <c r="H143" i="59"/>
  <c r="H173" i="70"/>
  <c r="P405" i="64"/>
  <c r="I124" i="58"/>
  <c r="L28" i="70"/>
  <c r="L70" i="70"/>
  <c r="N189" i="65"/>
  <c r="N81" i="50"/>
  <c r="D168" i="72"/>
  <c r="D365" i="65"/>
  <c r="F43" i="58"/>
  <c r="P450" i="68"/>
  <c r="G24" i="50"/>
  <c r="K64" i="42"/>
  <c r="K35" i="67"/>
  <c r="K64" i="39"/>
  <c r="D27" i="67"/>
  <c r="K83" i="42"/>
  <c r="K41" i="68"/>
  <c r="E143" i="49"/>
  <c r="E3" i="49"/>
  <c r="F189" i="65"/>
  <c r="F43" i="49"/>
  <c r="N26" i="66"/>
  <c r="L105" i="49"/>
  <c r="P124" i="48"/>
  <c r="D24" i="58"/>
  <c r="D43" i="60"/>
  <c r="H362" i="66"/>
  <c r="D81" i="58"/>
  <c r="N365" i="70"/>
  <c r="D211" i="64"/>
  <c r="C24" i="49"/>
  <c r="G43" i="49"/>
  <c r="H65" i="66"/>
  <c r="H23" i="66"/>
  <c r="C232" i="68"/>
  <c r="Q143" i="49"/>
  <c r="I161" i="48"/>
  <c r="M161" i="48"/>
  <c r="I423" i="64"/>
  <c r="Q426" i="64"/>
  <c r="E400" i="67"/>
  <c r="M384" i="67"/>
  <c r="O362" i="70"/>
  <c r="K368" i="71"/>
  <c r="O366" i="72"/>
  <c r="N35" i="64"/>
  <c r="H186" i="71"/>
  <c r="H426" i="64"/>
  <c r="L365" i="65"/>
  <c r="L362" i="65"/>
  <c r="L365" i="67"/>
  <c r="J124" i="58"/>
  <c r="L208" i="65"/>
  <c r="F208" i="65"/>
  <c r="F189" i="66"/>
  <c r="D186" i="72"/>
  <c r="L3" i="58"/>
  <c r="D381" i="65"/>
  <c r="P24" i="59"/>
  <c r="H384" i="66"/>
  <c r="H43" i="60"/>
  <c r="D62" i="58"/>
  <c r="P81" i="60"/>
  <c r="N105" i="58"/>
  <c r="N381" i="70"/>
  <c r="N362" i="70"/>
  <c r="O207" i="69"/>
  <c r="D232" i="64"/>
  <c r="K24" i="49"/>
  <c r="I28" i="65"/>
  <c r="C192" i="66"/>
  <c r="C192" i="67"/>
  <c r="G62" i="49"/>
  <c r="K62" i="50"/>
  <c r="O62" i="50"/>
  <c r="N30" i="67"/>
  <c r="E105" i="49"/>
  <c r="Q170" i="69"/>
  <c r="M189" i="70"/>
  <c r="Q184" i="71"/>
  <c r="E168" i="72"/>
  <c r="C43" i="59"/>
  <c r="I426" i="64"/>
  <c r="I444" i="64"/>
  <c r="Q405" i="64"/>
  <c r="M24" i="60"/>
  <c r="I43" i="58"/>
  <c r="Q43" i="58"/>
  <c r="E381" i="67"/>
  <c r="M381" i="67"/>
  <c r="Q62" i="60"/>
  <c r="O124" i="58"/>
  <c r="K350" i="71"/>
  <c r="O368" i="72"/>
  <c r="H193" i="64"/>
  <c r="D137" i="66"/>
  <c r="D175" i="66"/>
  <c r="Q214" i="64"/>
  <c r="N192" i="66"/>
  <c r="H32" i="68"/>
  <c r="L124" i="49"/>
  <c r="C24" i="59"/>
  <c r="L400" i="65"/>
  <c r="L381" i="65"/>
  <c r="L43" i="59"/>
  <c r="L400" i="67"/>
  <c r="L381" i="67"/>
  <c r="N207" i="69"/>
  <c r="B143" i="49"/>
  <c r="C214" i="64"/>
  <c r="G214" i="64"/>
  <c r="H192" i="67"/>
  <c r="L62" i="50"/>
  <c r="N105" i="48"/>
  <c r="J166" i="71"/>
  <c r="N184" i="72"/>
  <c r="C62" i="60"/>
  <c r="F405" i="64"/>
  <c r="F444" i="64"/>
  <c r="N423" i="64"/>
  <c r="N426" i="64"/>
  <c r="N3" i="60"/>
  <c r="J400" i="65"/>
  <c r="J384" i="65"/>
  <c r="J400" i="67"/>
  <c r="J365" i="67"/>
  <c r="N81" i="60"/>
  <c r="P362" i="69"/>
  <c r="H362" i="70"/>
  <c r="H365" i="70"/>
  <c r="L124" i="59"/>
  <c r="D143" i="59"/>
  <c r="L368" i="71"/>
  <c r="D161" i="59"/>
  <c r="L348" i="72"/>
  <c r="C24" i="48"/>
  <c r="L105" i="64"/>
  <c r="L147" i="64" s="1"/>
  <c r="Q208" i="68"/>
  <c r="J189" i="66"/>
  <c r="J62" i="50"/>
  <c r="J28" i="69"/>
  <c r="L166" i="71"/>
  <c r="L186" i="72"/>
  <c r="N43" i="59"/>
  <c r="H400" i="67"/>
  <c r="H362" i="67"/>
  <c r="H498" i="68"/>
  <c r="F384" i="69"/>
  <c r="F362" i="70"/>
  <c r="N368" i="71"/>
  <c r="F368" i="72"/>
  <c r="I24" i="50"/>
  <c r="E31" i="65"/>
  <c r="I189" i="66"/>
  <c r="I43" i="49"/>
  <c r="Q192" i="66"/>
  <c r="O28" i="66"/>
  <c r="E62" i="50"/>
  <c r="M62" i="48"/>
  <c r="H25" i="67"/>
  <c r="M256" i="68"/>
  <c r="Q256" i="68"/>
  <c r="N31" i="68"/>
  <c r="I35" i="68"/>
  <c r="C170" i="69"/>
  <c r="G189" i="69"/>
  <c r="K170" i="69"/>
  <c r="O105" i="49"/>
  <c r="C170" i="70"/>
  <c r="G124" i="49"/>
  <c r="O124" i="48"/>
  <c r="G184" i="71"/>
  <c r="K166" i="71"/>
  <c r="O186" i="71"/>
  <c r="C3" i="60"/>
  <c r="K402" i="64"/>
  <c r="O3" i="58"/>
  <c r="G384" i="65"/>
  <c r="G24" i="58"/>
  <c r="O362" i="65"/>
  <c r="K62" i="59"/>
  <c r="I381" i="70"/>
  <c r="E348" i="71"/>
  <c r="Q348" i="72"/>
  <c r="G161" i="58"/>
  <c r="B201" i="72"/>
  <c r="J323" i="67"/>
  <c r="C170" i="67"/>
  <c r="F81" i="48"/>
  <c r="I3" i="48"/>
  <c r="C207" i="69"/>
  <c r="K207" i="69"/>
  <c r="N213" i="68"/>
  <c r="N165" i="68"/>
  <c r="M73" i="64"/>
  <c r="M25" i="64"/>
  <c r="C5" i="42"/>
  <c r="C39" i="64"/>
  <c r="G65" i="65"/>
  <c r="G23" i="65"/>
  <c r="M77" i="68"/>
  <c r="M26" i="68"/>
  <c r="C65" i="66"/>
  <c r="C23" i="66"/>
  <c r="Q65" i="71"/>
  <c r="Q23" i="71"/>
  <c r="H163" i="42"/>
  <c r="H35" i="72"/>
  <c r="P83" i="42"/>
  <c r="P41" i="68"/>
  <c r="P75" i="68" s="1"/>
  <c r="P83" i="39"/>
  <c r="K65" i="69"/>
  <c r="K23" i="69"/>
  <c r="M68" i="69"/>
  <c r="M26" i="69"/>
  <c r="D65" i="69"/>
  <c r="D23" i="69"/>
  <c r="F68" i="69"/>
  <c r="F26" i="69"/>
  <c r="L23" i="70"/>
  <c r="L65" i="70"/>
  <c r="Q83" i="39"/>
  <c r="H5" i="42"/>
  <c r="H39" i="64"/>
  <c r="P67" i="69"/>
  <c r="P25" i="69"/>
  <c r="F163" i="42"/>
  <c r="F35" i="72"/>
  <c r="N24" i="50"/>
  <c r="N235" i="68"/>
  <c r="G31" i="68"/>
  <c r="D161" i="48"/>
  <c r="D3" i="59"/>
  <c r="D381" i="67"/>
  <c r="B3" i="49"/>
  <c r="C25" i="66"/>
  <c r="C208" i="67"/>
  <c r="I105" i="49"/>
  <c r="M124" i="48"/>
  <c r="E168" i="71"/>
  <c r="E31" i="71"/>
  <c r="I381" i="65"/>
  <c r="I362" i="65"/>
  <c r="I381" i="66"/>
  <c r="I384" i="66"/>
  <c r="Q43" i="59"/>
  <c r="M62" i="58"/>
  <c r="M474" i="68"/>
  <c r="M450" i="68"/>
  <c r="K381" i="70"/>
  <c r="O366" i="71"/>
  <c r="G27" i="64"/>
  <c r="F81" i="50"/>
  <c r="H166" i="71"/>
  <c r="L43" i="60"/>
  <c r="J161" i="59"/>
  <c r="B192" i="70"/>
  <c r="B186" i="71"/>
  <c r="O3" i="50"/>
  <c r="H24" i="50"/>
  <c r="P24" i="50"/>
  <c r="H189" i="66"/>
  <c r="F192" i="69"/>
  <c r="N170" i="69"/>
  <c r="J62" i="60"/>
  <c r="F453" i="68"/>
  <c r="P366" i="71"/>
  <c r="D161" i="58"/>
  <c r="F3" i="48"/>
  <c r="G137" i="67"/>
  <c r="L24" i="48"/>
  <c r="J256" i="68"/>
  <c r="Q131" i="70"/>
  <c r="B192" i="65"/>
  <c r="P232" i="64"/>
  <c r="Q189" i="66"/>
  <c r="E62" i="49"/>
  <c r="G23" i="67"/>
  <c r="H27" i="69"/>
  <c r="C124" i="49"/>
  <c r="O192" i="70"/>
  <c r="J25" i="70"/>
  <c r="G166" i="72"/>
  <c r="C350" i="72"/>
  <c r="K3" i="58"/>
  <c r="K24" i="60"/>
  <c r="K450" i="68"/>
  <c r="Q384" i="69"/>
  <c r="E365" i="70"/>
  <c r="P93" i="67"/>
  <c r="P131" i="67" s="1"/>
  <c r="D175" i="65"/>
  <c r="D137" i="65"/>
  <c r="P28" i="64"/>
  <c r="F24" i="50"/>
  <c r="F192" i="66"/>
  <c r="F62" i="49"/>
  <c r="J26" i="67"/>
  <c r="J67" i="69"/>
  <c r="J25" i="69"/>
  <c r="D126" i="42"/>
  <c r="D35" i="70"/>
  <c r="D126" i="39"/>
  <c r="P143" i="48"/>
  <c r="H186" i="72"/>
  <c r="L405" i="64"/>
  <c r="P24" i="60"/>
  <c r="P400" i="67"/>
  <c r="J348" i="71"/>
  <c r="N366" i="72"/>
  <c r="C25" i="65"/>
  <c r="C31" i="71"/>
  <c r="F5" i="42"/>
  <c r="F39" i="64"/>
  <c r="F5" i="39"/>
  <c r="F73" i="64"/>
  <c r="F25" i="64"/>
  <c r="K30" i="64"/>
  <c r="L65" i="65"/>
  <c r="L23" i="65"/>
  <c r="C43" i="49"/>
  <c r="L21" i="66"/>
  <c r="K190" i="66"/>
  <c r="K191" i="66"/>
  <c r="K209" i="66"/>
  <c r="K172" i="66"/>
  <c r="K171" i="66"/>
  <c r="Q23" i="66"/>
  <c r="M28" i="66"/>
  <c r="D65" i="67"/>
  <c r="D23" i="67"/>
  <c r="I124" i="49"/>
  <c r="Q189" i="70"/>
  <c r="E26" i="70"/>
  <c r="I184" i="71"/>
  <c r="M184" i="71"/>
  <c r="Q168" i="71"/>
  <c r="I166" i="72"/>
  <c r="I31" i="72"/>
  <c r="C381" i="70"/>
  <c r="C124" i="58"/>
  <c r="I3" i="60"/>
  <c r="E365" i="65"/>
  <c r="E400" i="65"/>
  <c r="M400" i="65"/>
  <c r="E365" i="66"/>
  <c r="M43" i="60"/>
  <c r="E62" i="58"/>
  <c r="I498" i="68"/>
  <c r="I81" i="59"/>
  <c r="Q474" i="68"/>
  <c r="G81" i="58"/>
  <c r="G362" i="69"/>
  <c r="G348" i="71"/>
  <c r="K143" i="59"/>
  <c r="K350" i="72"/>
  <c r="H81" i="48"/>
  <c r="Q93" i="65"/>
  <c r="Q131" i="65" s="1"/>
  <c r="D93" i="66"/>
  <c r="D131" i="66" s="1"/>
  <c r="I43" i="48"/>
  <c r="N31" i="65"/>
  <c r="N43" i="49"/>
  <c r="J26" i="66"/>
  <c r="H172" i="69"/>
  <c r="I21" i="69"/>
  <c r="H190" i="69"/>
  <c r="H191" i="69"/>
  <c r="H171" i="69"/>
  <c r="K25" i="70"/>
  <c r="P166" i="72"/>
  <c r="P161" i="48"/>
  <c r="C24" i="58"/>
  <c r="H3" i="59"/>
  <c r="L24" i="59"/>
  <c r="L62" i="59"/>
  <c r="J105" i="58"/>
  <c r="F348" i="71"/>
  <c r="J368" i="72"/>
  <c r="B189" i="69"/>
  <c r="G3" i="50"/>
  <c r="K232" i="64"/>
  <c r="O232" i="64"/>
  <c r="M27" i="64"/>
  <c r="O29" i="64"/>
  <c r="L30" i="64"/>
  <c r="H208" i="65"/>
  <c r="D232" i="68"/>
  <c r="D81" i="49"/>
  <c r="F28" i="68"/>
  <c r="H28" i="69"/>
  <c r="M30" i="69"/>
  <c r="J27" i="70"/>
  <c r="H30" i="70"/>
  <c r="F184" i="71"/>
  <c r="J186" i="71"/>
  <c r="O27" i="71"/>
  <c r="J166" i="72"/>
  <c r="Q25" i="72"/>
  <c r="F26" i="72"/>
  <c r="M30" i="72"/>
  <c r="C348" i="71"/>
  <c r="F362" i="66"/>
  <c r="J43" i="58"/>
  <c r="N365" i="66"/>
  <c r="D365" i="69"/>
  <c r="D384" i="69"/>
  <c r="L105" i="59"/>
  <c r="H124" i="58"/>
  <c r="H366" i="71"/>
  <c r="P143" i="59"/>
  <c r="H348" i="72"/>
  <c r="P161" i="59"/>
  <c r="B105" i="64"/>
  <c r="B147" i="64" s="1"/>
  <c r="B195" i="64"/>
  <c r="B189" i="64" s="1"/>
  <c r="L359" i="64"/>
  <c r="B170" i="67"/>
  <c r="M190" i="64"/>
  <c r="J35" i="64"/>
  <c r="J208" i="67"/>
  <c r="N35" i="68"/>
  <c r="P107" i="42"/>
  <c r="P35" i="69"/>
  <c r="P63" i="69" s="1"/>
  <c r="P107" i="39"/>
  <c r="Q65" i="69"/>
  <c r="Q23" i="69"/>
  <c r="H124" i="48"/>
  <c r="L168" i="71"/>
  <c r="L186" i="71"/>
  <c r="G30" i="71"/>
  <c r="H381" i="65"/>
  <c r="P384" i="66"/>
  <c r="P43" i="59"/>
  <c r="N143" i="58"/>
  <c r="B208" i="67"/>
  <c r="B62" i="49"/>
  <c r="L214" i="64"/>
  <c r="G28" i="64"/>
  <c r="G33" i="64"/>
  <c r="I192" i="65"/>
  <c r="Q208" i="65"/>
  <c r="O28" i="65"/>
  <c r="M43" i="49"/>
  <c r="L25" i="66"/>
  <c r="N27" i="66"/>
  <c r="N21" i="67"/>
  <c r="M190" i="67"/>
  <c r="M191" i="67"/>
  <c r="M209" i="67"/>
  <c r="M172" i="67"/>
  <c r="M171" i="67"/>
  <c r="Q190" i="67"/>
  <c r="Q191" i="67"/>
  <c r="Q209" i="67"/>
  <c r="Q171" i="67"/>
  <c r="Q172" i="67"/>
  <c r="Q62" i="48"/>
  <c r="Q30" i="68"/>
  <c r="C192" i="69"/>
  <c r="G192" i="69"/>
  <c r="K192" i="69"/>
  <c r="O189" i="69"/>
  <c r="O105" i="48"/>
  <c r="O31" i="69"/>
  <c r="D21" i="71"/>
  <c r="G143" i="48"/>
  <c r="G26" i="71"/>
  <c r="G161" i="48"/>
  <c r="O161" i="49"/>
  <c r="C474" i="68"/>
  <c r="C450" i="68"/>
  <c r="K3" i="60"/>
  <c r="G24" i="60"/>
  <c r="K24" i="59"/>
  <c r="K365" i="66"/>
  <c r="K381" i="66"/>
  <c r="G384" i="67"/>
  <c r="O362" i="67"/>
  <c r="G450" i="68"/>
  <c r="G474" i="68"/>
  <c r="O450" i="68"/>
  <c r="E105" i="58"/>
  <c r="I381" i="69"/>
  <c r="M384" i="70"/>
  <c r="M365" i="70"/>
  <c r="I143" i="59"/>
  <c r="Q348" i="71"/>
  <c r="E161" i="59"/>
  <c r="M366" i="72"/>
  <c r="H170" i="67"/>
  <c r="B173" i="65"/>
  <c r="P173" i="67"/>
  <c r="C3" i="48"/>
  <c r="L43" i="48"/>
  <c r="K3" i="48"/>
  <c r="L137" i="65"/>
  <c r="O105" i="64"/>
  <c r="O147" i="64" s="1"/>
  <c r="J111" i="68"/>
  <c r="C105" i="64"/>
  <c r="C147" i="64" s="1"/>
  <c r="P159" i="68"/>
  <c r="Q213" i="68"/>
  <c r="Q165" i="68"/>
  <c r="F64" i="42"/>
  <c r="F35" i="67"/>
  <c r="F63" i="67" s="1"/>
  <c r="F64" i="39"/>
  <c r="H5" i="39"/>
  <c r="G3" i="48"/>
  <c r="I3" i="49"/>
  <c r="P192" i="70"/>
  <c r="D184" i="72"/>
  <c r="D43" i="58"/>
  <c r="J5" i="42"/>
  <c r="J39" i="64"/>
  <c r="J5" i="39"/>
  <c r="P31" i="64"/>
  <c r="D21" i="65"/>
  <c r="C209" i="65"/>
  <c r="C191" i="65"/>
  <c r="C190" i="65"/>
  <c r="C172" i="65"/>
  <c r="C171" i="65"/>
  <c r="G173" i="66"/>
  <c r="C62" i="49"/>
  <c r="Q31" i="69"/>
  <c r="N21" i="72"/>
  <c r="I3" i="58"/>
  <c r="I62" i="60"/>
  <c r="Q232" i="64"/>
  <c r="J192" i="65"/>
  <c r="E30" i="65"/>
  <c r="L173" i="70"/>
  <c r="H3" i="60"/>
  <c r="L24" i="58"/>
  <c r="C27" i="69"/>
  <c r="I27" i="66"/>
  <c r="L192" i="67"/>
  <c r="Q36" i="68"/>
  <c r="L28" i="71"/>
  <c r="N161" i="48"/>
  <c r="N24" i="59"/>
  <c r="D362" i="70"/>
  <c r="H161" i="59"/>
  <c r="E173" i="65"/>
  <c r="M25" i="67"/>
  <c r="P105" i="48"/>
  <c r="L184" i="72"/>
  <c r="D214" i="64"/>
  <c r="E31" i="67"/>
  <c r="E28" i="71"/>
  <c r="E105" i="59"/>
  <c r="I350" i="71"/>
  <c r="E350" i="72"/>
  <c r="F65" i="71"/>
  <c r="F23" i="71"/>
  <c r="P73" i="64"/>
  <c r="P25" i="64"/>
  <c r="G65" i="69"/>
  <c r="G23" i="69"/>
  <c r="M75" i="68"/>
  <c r="M24" i="68"/>
  <c r="Q67" i="69"/>
  <c r="Q25" i="69"/>
  <c r="M323" i="69"/>
  <c r="J62" i="48"/>
  <c r="E211" i="64"/>
  <c r="N30" i="64"/>
  <c r="L33" i="64"/>
  <c r="G27" i="66"/>
  <c r="F189" i="67"/>
  <c r="F62" i="50"/>
  <c r="D37" i="68"/>
  <c r="P37" i="68"/>
  <c r="L173" i="69"/>
  <c r="E27" i="69"/>
  <c r="N28" i="69"/>
  <c r="P126" i="42"/>
  <c r="P35" i="70"/>
  <c r="P126" i="39"/>
  <c r="P184" i="71"/>
  <c r="P143" i="49"/>
  <c r="O25" i="71"/>
  <c r="D161" i="49"/>
  <c r="P362" i="65"/>
  <c r="D43" i="59"/>
  <c r="J143" i="59"/>
  <c r="C129" i="72"/>
  <c r="J211" i="68"/>
  <c r="C111" i="68"/>
  <c r="F43" i="48"/>
  <c r="N175" i="67"/>
  <c r="N169" i="67" s="1"/>
  <c r="N137" i="67"/>
  <c r="M23" i="65"/>
  <c r="Q28" i="65"/>
  <c r="H21" i="66"/>
  <c r="G191" i="66"/>
  <c r="G190" i="66"/>
  <c r="G209" i="66"/>
  <c r="G172" i="66"/>
  <c r="G171" i="66"/>
  <c r="K192" i="66"/>
  <c r="P21" i="67"/>
  <c r="O209" i="67"/>
  <c r="O191" i="67"/>
  <c r="O190" i="67"/>
  <c r="O171" i="67"/>
  <c r="O172" i="67"/>
  <c r="G26" i="67"/>
  <c r="C81" i="49"/>
  <c r="M105" i="48"/>
  <c r="I189" i="70"/>
  <c r="I26" i="70"/>
  <c r="E31" i="70"/>
  <c r="E166" i="71"/>
  <c r="I186" i="71"/>
  <c r="M168" i="71"/>
  <c r="E161" i="49"/>
  <c r="Q184" i="72"/>
  <c r="C43" i="58"/>
  <c r="E423" i="64"/>
  <c r="I3" i="59"/>
  <c r="M402" i="64"/>
  <c r="E24" i="60"/>
  <c r="I24" i="59"/>
  <c r="M24" i="59"/>
  <c r="I43" i="60"/>
  <c r="I400" i="67"/>
  <c r="I81" i="60"/>
  <c r="M81" i="58"/>
  <c r="Q81" i="60"/>
  <c r="K362" i="69"/>
  <c r="K365" i="69"/>
  <c r="K124" i="59"/>
  <c r="G143" i="58"/>
  <c r="G366" i="72"/>
  <c r="K161" i="59"/>
  <c r="D170" i="66"/>
  <c r="H28" i="64"/>
  <c r="J208" i="65"/>
  <c r="N26" i="65"/>
  <c r="E30" i="66"/>
  <c r="F232" i="68"/>
  <c r="P31" i="71"/>
  <c r="N23" i="72"/>
  <c r="C365" i="65"/>
  <c r="L43" i="58"/>
  <c r="L474" i="68"/>
  <c r="J381" i="70"/>
  <c r="J124" i="59"/>
  <c r="C26" i="67"/>
  <c r="B192" i="69"/>
  <c r="B189" i="70"/>
  <c r="B184" i="71"/>
  <c r="K214" i="64"/>
  <c r="D189" i="65"/>
  <c r="H192" i="65"/>
  <c r="L24" i="50"/>
  <c r="P24" i="49"/>
  <c r="L31" i="65"/>
  <c r="H43" i="50"/>
  <c r="P208" i="67"/>
  <c r="D235" i="68"/>
  <c r="F37" i="68"/>
  <c r="G27" i="69"/>
  <c r="N170" i="70"/>
  <c r="F186" i="71"/>
  <c r="J143" i="48"/>
  <c r="M25" i="71"/>
  <c r="Q25" i="71"/>
  <c r="P30" i="71"/>
  <c r="J186" i="72"/>
  <c r="J444" i="64"/>
  <c r="F381" i="65"/>
  <c r="F365" i="65"/>
  <c r="F24" i="60"/>
  <c r="N400" i="65"/>
  <c r="J43" i="60"/>
  <c r="F400" i="67"/>
  <c r="N400" i="67"/>
  <c r="N384" i="67"/>
  <c r="H384" i="69"/>
  <c r="L124" i="58"/>
  <c r="P365" i="70"/>
  <c r="D368" i="71"/>
  <c r="L143" i="59"/>
  <c r="D348" i="72"/>
  <c r="H161" i="58"/>
  <c r="N3" i="48"/>
  <c r="M173" i="67"/>
  <c r="I105" i="64"/>
  <c r="I147" i="64" s="1"/>
  <c r="M3" i="48"/>
  <c r="K153" i="64"/>
  <c r="Q173" i="67"/>
  <c r="G173" i="65"/>
  <c r="E137" i="66"/>
  <c r="O175" i="65"/>
  <c r="O137" i="65"/>
  <c r="C36" i="68"/>
  <c r="J26" i="65"/>
  <c r="P173" i="69"/>
  <c r="H126" i="42"/>
  <c r="H35" i="70"/>
  <c r="H126" i="39"/>
  <c r="E27" i="72"/>
  <c r="H24" i="59"/>
  <c r="P43" i="60"/>
  <c r="H81" i="58"/>
  <c r="F105" i="59"/>
  <c r="F124" i="58"/>
  <c r="B189" i="65"/>
  <c r="B62" i="50"/>
  <c r="C28" i="70"/>
  <c r="E30" i="64"/>
  <c r="E208" i="65"/>
  <c r="E24" i="50"/>
  <c r="M208" i="65"/>
  <c r="M24" i="49"/>
  <c r="Q24" i="50"/>
  <c r="D25" i="65"/>
  <c r="F27" i="65"/>
  <c r="Q31" i="65"/>
  <c r="I43" i="50"/>
  <c r="O23" i="66"/>
  <c r="I62" i="49"/>
  <c r="F65" i="67"/>
  <c r="F23" i="67"/>
  <c r="E83" i="42"/>
  <c r="E41" i="68"/>
  <c r="E83" i="39"/>
  <c r="M81" i="50"/>
  <c r="J28" i="68"/>
  <c r="K105" i="48"/>
  <c r="L27" i="69"/>
  <c r="I28" i="69"/>
  <c r="C124" i="48"/>
  <c r="G192" i="70"/>
  <c r="O189" i="70"/>
  <c r="K184" i="72"/>
  <c r="G402" i="64"/>
  <c r="O405" i="64"/>
  <c r="K400" i="65"/>
  <c r="M362" i="69"/>
  <c r="Q384" i="70"/>
  <c r="Q365" i="70"/>
  <c r="E143" i="59"/>
  <c r="M350" i="71"/>
  <c r="I366" i="72"/>
  <c r="Q161" i="58"/>
  <c r="P170" i="67"/>
  <c r="B93" i="66"/>
  <c r="B131" i="66" s="1"/>
  <c r="J169" i="66"/>
  <c r="H93" i="66"/>
  <c r="H131" i="66" s="1"/>
  <c r="C153" i="64"/>
  <c r="J208" i="68"/>
  <c r="H93" i="65"/>
  <c r="H131" i="65" s="1"/>
  <c r="P170" i="65"/>
  <c r="F213" i="68"/>
  <c r="F165" i="68"/>
  <c r="E73" i="64"/>
  <c r="E25" i="64"/>
  <c r="I65" i="71"/>
  <c r="I23" i="71"/>
  <c r="P65" i="72"/>
  <c r="P23" i="72"/>
  <c r="C65" i="69"/>
  <c r="C23" i="69"/>
  <c r="E68" i="69"/>
  <c r="E26" i="69"/>
  <c r="K65" i="70"/>
  <c r="K23" i="70"/>
  <c r="K107" i="42"/>
  <c r="K35" i="69"/>
  <c r="O3" i="48"/>
  <c r="P186" i="71"/>
  <c r="D423" i="64"/>
  <c r="C26" i="70"/>
  <c r="H31" i="64"/>
  <c r="O26" i="66"/>
  <c r="G62" i="50"/>
  <c r="E192" i="70"/>
  <c r="L25" i="71"/>
  <c r="C362" i="66"/>
  <c r="Q365" i="66"/>
  <c r="G43" i="59"/>
  <c r="E474" i="68"/>
  <c r="E477" i="68"/>
  <c r="O381" i="69"/>
  <c r="O365" i="69"/>
  <c r="D93" i="67"/>
  <c r="D131" i="67" s="1"/>
  <c r="N169" i="65"/>
  <c r="G93" i="67"/>
  <c r="G131" i="67" s="1"/>
  <c r="P28" i="68"/>
  <c r="H26" i="65"/>
  <c r="H208" i="67"/>
  <c r="H256" i="68"/>
  <c r="H24" i="68"/>
  <c r="N143" i="49"/>
  <c r="F27" i="71"/>
  <c r="F31" i="72"/>
  <c r="C362" i="67"/>
  <c r="C143" i="59"/>
  <c r="J362" i="66"/>
  <c r="J381" i="66"/>
  <c r="N453" i="68"/>
  <c r="L365" i="69"/>
  <c r="P368" i="72"/>
  <c r="F30" i="68"/>
  <c r="P426" i="64"/>
  <c r="P402" i="64"/>
  <c r="P3" i="50"/>
  <c r="E43" i="48"/>
  <c r="D30" i="67"/>
  <c r="L29" i="68"/>
  <c r="F30" i="69"/>
  <c r="N30" i="69"/>
  <c r="O26" i="70"/>
  <c r="O184" i="71"/>
  <c r="K186" i="72"/>
  <c r="N25" i="72"/>
  <c r="C402" i="64"/>
  <c r="C423" i="64"/>
  <c r="O365" i="66"/>
  <c r="O381" i="66"/>
  <c r="K362" i="67"/>
  <c r="K365" i="67"/>
  <c r="Q105" i="58"/>
  <c r="O161" i="59"/>
  <c r="M3" i="9"/>
  <c r="C16" i="39"/>
  <c r="Q3" i="9"/>
  <c r="G3" i="9"/>
  <c r="J3" i="9"/>
  <c r="B3" i="11"/>
  <c r="D3" i="9"/>
  <c r="C3" i="9"/>
  <c r="N3" i="9"/>
  <c r="I3" i="9"/>
  <c r="P3" i="9"/>
  <c r="O3" i="9"/>
  <c r="H3" i="9"/>
  <c r="E3" i="9"/>
  <c r="B3" i="9"/>
  <c r="F3" i="9"/>
  <c r="L3" i="9"/>
  <c r="Q13" i="32"/>
  <c r="P13" i="32"/>
  <c r="M13" i="32"/>
  <c r="H13" i="32"/>
  <c r="E13" i="32"/>
  <c r="Q13" i="36"/>
  <c r="M13" i="36"/>
  <c r="B13" i="35"/>
  <c r="O92" i="29"/>
  <c r="N92" i="29"/>
  <c r="M92" i="29"/>
  <c r="K92" i="29"/>
  <c r="J92" i="29"/>
  <c r="I92" i="29"/>
  <c r="G92" i="29"/>
  <c r="F92" i="29"/>
  <c r="E92" i="29"/>
  <c r="C92" i="29"/>
  <c r="P91" i="29"/>
  <c r="M91" i="29"/>
  <c r="L91" i="29"/>
  <c r="I91" i="29"/>
  <c r="H91" i="29"/>
  <c r="E91" i="29"/>
  <c r="D91" i="29"/>
  <c r="P89" i="29"/>
  <c r="L89" i="29"/>
  <c r="H89" i="29"/>
  <c r="D89" i="29"/>
  <c r="O86" i="29"/>
  <c r="N86" i="29"/>
  <c r="K86" i="29"/>
  <c r="J86" i="29"/>
  <c r="G86" i="29"/>
  <c r="F86" i="29"/>
  <c r="C86" i="29"/>
  <c r="P85" i="29"/>
  <c r="N85" i="29"/>
  <c r="M85" i="29"/>
  <c r="L85" i="29"/>
  <c r="J85" i="29"/>
  <c r="I85" i="29"/>
  <c r="H85" i="29"/>
  <c r="F85" i="29"/>
  <c r="E85" i="29"/>
  <c r="D85" i="29"/>
  <c r="O84" i="29"/>
  <c r="K84" i="29"/>
  <c r="G84" i="29"/>
  <c r="E84" i="29"/>
  <c r="C84" i="29"/>
  <c r="P83" i="29"/>
  <c r="L83" i="29"/>
  <c r="H83" i="29"/>
  <c r="D83" i="29"/>
  <c r="F24" i="68" l="1"/>
  <c r="C189" i="66"/>
  <c r="M21" i="71"/>
  <c r="F170" i="70"/>
  <c r="L21" i="67"/>
  <c r="H159" i="68"/>
  <c r="F169" i="67"/>
  <c r="H170" i="65"/>
  <c r="F63" i="66"/>
  <c r="F21" i="66"/>
  <c r="L21" i="71"/>
  <c r="J170" i="67"/>
  <c r="Q21" i="67"/>
  <c r="L169" i="66"/>
  <c r="F170" i="65"/>
  <c r="F169" i="65" s="1"/>
  <c r="C170" i="66"/>
  <c r="K23" i="64"/>
  <c r="C21" i="69"/>
  <c r="B232" i="68"/>
  <c r="M159" i="68"/>
  <c r="F170" i="66"/>
  <c r="F169" i="66" s="1"/>
  <c r="H169" i="65"/>
  <c r="M23" i="64"/>
  <c r="O190" i="64"/>
  <c r="O189" i="64" s="1"/>
  <c r="L208" i="68"/>
  <c r="C13" i="35"/>
  <c r="I170" i="65"/>
  <c r="I169" i="65" s="1"/>
  <c r="O63" i="69"/>
  <c r="O21" i="69"/>
  <c r="L232" i="68"/>
  <c r="L190" i="64"/>
  <c r="P63" i="72"/>
  <c r="P21" i="72"/>
  <c r="D169" i="65"/>
  <c r="H21" i="67"/>
  <c r="L170" i="65"/>
  <c r="L169" i="65" s="1"/>
  <c r="B169" i="66"/>
  <c r="E473" i="68"/>
  <c r="G401" i="64"/>
  <c r="D361" i="70"/>
  <c r="C189" i="65"/>
  <c r="O361" i="67"/>
  <c r="Q207" i="65"/>
  <c r="H170" i="69"/>
  <c r="C380" i="70"/>
  <c r="D63" i="70"/>
  <c r="D21" i="70"/>
  <c r="I361" i="65"/>
  <c r="I380" i="70"/>
  <c r="L231" i="64"/>
  <c r="J399" i="67"/>
  <c r="J399" i="65"/>
  <c r="J165" i="71"/>
  <c r="I169" i="69"/>
  <c r="I365" i="71"/>
  <c r="M365" i="71"/>
  <c r="O443" i="64"/>
  <c r="E208" i="68"/>
  <c r="B183" i="72"/>
  <c r="L449" i="68"/>
  <c r="G361" i="70"/>
  <c r="C183" i="71"/>
  <c r="P207" i="66"/>
  <c r="L380" i="66"/>
  <c r="J63" i="69"/>
  <c r="J21" i="69"/>
  <c r="D63" i="69"/>
  <c r="D21" i="69"/>
  <c r="L365" i="72"/>
  <c r="L361" i="67"/>
  <c r="D183" i="71"/>
  <c r="D497" i="68"/>
  <c r="O189" i="66"/>
  <c r="L207" i="68"/>
  <c r="L159" i="68"/>
  <c r="N361" i="67"/>
  <c r="M443" i="64"/>
  <c r="M188" i="69"/>
  <c r="G208" i="68"/>
  <c r="N347" i="72"/>
  <c r="G169" i="69"/>
  <c r="F365" i="72"/>
  <c r="K347" i="71"/>
  <c r="H188" i="67"/>
  <c r="L207" i="67"/>
  <c r="J188" i="65"/>
  <c r="G347" i="72"/>
  <c r="I361" i="67"/>
  <c r="Q188" i="65"/>
  <c r="J183" i="72"/>
  <c r="O256" i="68"/>
  <c r="P380" i="67"/>
  <c r="L189" i="69"/>
  <c r="M399" i="67"/>
  <c r="K256" i="68"/>
  <c r="K361" i="67"/>
  <c r="O183" i="71"/>
  <c r="D422" i="64"/>
  <c r="P169" i="65"/>
  <c r="F399" i="67"/>
  <c r="N399" i="65"/>
  <c r="N169" i="70"/>
  <c r="D188" i="65"/>
  <c r="L473" i="68"/>
  <c r="D169" i="66"/>
  <c r="G365" i="72"/>
  <c r="I399" i="67"/>
  <c r="O208" i="67"/>
  <c r="G170" i="66"/>
  <c r="C207" i="68"/>
  <c r="C159" i="68"/>
  <c r="P361" i="65"/>
  <c r="E210" i="64"/>
  <c r="L183" i="72"/>
  <c r="D183" i="72"/>
  <c r="J207" i="68"/>
  <c r="J159" i="68"/>
  <c r="M365" i="72"/>
  <c r="I380" i="69"/>
  <c r="Q208" i="67"/>
  <c r="M170" i="67"/>
  <c r="M189" i="67"/>
  <c r="B207" i="67"/>
  <c r="H380" i="65"/>
  <c r="F361" i="66"/>
  <c r="C347" i="71"/>
  <c r="K231" i="64"/>
  <c r="B188" i="69"/>
  <c r="Q473" i="68"/>
  <c r="M183" i="71"/>
  <c r="K208" i="66"/>
  <c r="N365" i="72"/>
  <c r="N169" i="69"/>
  <c r="I380" i="66"/>
  <c r="C169" i="67"/>
  <c r="G188" i="69"/>
  <c r="H399" i="67"/>
  <c r="L165" i="71"/>
  <c r="J188" i="66"/>
  <c r="F443" i="64"/>
  <c r="L380" i="67"/>
  <c r="I443" i="64"/>
  <c r="Q183" i="71"/>
  <c r="N361" i="70"/>
  <c r="F188" i="66"/>
  <c r="F207" i="65"/>
  <c r="L207" i="65"/>
  <c r="O365" i="72"/>
  <c r="O361" i="70"/>
  <c r="I422" i="64"/>
  <c r="F207" i="66"/>
  <c r="F188" i="65"/>
  <c r="K63" i="67"/>
  <c r="K21" i="67"/>
  <c r="K165" i="72"/>
  <c r="B165" i="71"/>
  <c r="I231" i="64"/>
  <c r="C63" i="65"/>
  <c r="C21" i="65"/>
  <c r="O165" i="71"/>
  <c r="L361" i="69"/>
  <c r="N473" i="68"/>
  <c r="C399" i="67"/>
  <c r="Q361" i="65"/>
  <c r="H63" i="71"/>
  <c r="H21" i="71"/>
  <c r="K188" i="70"/>
  <c r="I75" i="68"/>
  <c r="I24" i="68"/>
  <c r="E232" i="68"/>
  <c r="N380" i="67"/>
  <c r="N183" i="71"/>
  <c r="L188" i="67"/>
  <c r="L207" i="66"/>
  <c r="N207" i="67"/>
  <c r="Q380" i="67"/>
  <c r="E183" i="71"/>
  <c r="M169" i="69"/>
  <c r="G75" i="68"/>
  <c r="G24" i="68"/>
  <c r="D449" i="68"/>
  <c r="P189" i="70"/>
  <c r="J211" i="64"/>
  <c r="O169" i="69"/>
  <c r="B207" i="66"/>
  <c r="P399" i="66"/>
  <c r="P189" i="69"/>
  <c r="C365" i="71"/>
  <c r="F169" i="70"/>
  <c r="J365" i="72"/>
  <c r="G380" i="69"/>
  <c r="C361" i="70"/>
  <c r="I165" i="71"/>
  <c r="K63" i="65"/>
  <c r="K21" i="65"/>
  <c r="F190" i="64"/>
  <c r="G380" i="66"/>
  <c r="I399" i="66"/>
  <c r="D399" i="67"/>
  <c r="E380" i="69"/>
  <c r="K422" i="64"/>
  <c r="I207" i="66"/>
  <c r="J380" i="65"/>
  <c r="D165" i="71"/>
  <c r="O75" i="68"/>
  <c r="O24" i="68"/>
  <c r="P347" i="72"/>
  <c r="N380" i="65"/>
  <c r="G189" i="65"/>
  <c r="D380" i="66"/>
  <c r="O170" i="66"/>
  <c r="J169" i="67"/>
  <c r="G497" i="68"/>
  <c r="G361" i="67"/>
  <c r="P365" i="72"/>
  <c r="C380" i="67"/>
  <c r="Q361" i="66"/>
  <c r="O170" i="65"/>
  <c r="P21" i="65"/>
  <c r="I256" i="68"/>
  <c r="M188" i="66"/>
  <c r="N169" i="66"/>
  <c r="C361" i="69"/>
  <c r="E207" i="68"/>
  <c r="E159" i="68"/>
  <c r="J401" i="64"/>
  <c r="F183" i="72"/>
  <c r="N165" i="71"/>
  <c r="L188" i="66"/>
  <c r="L170" i="70"/>
  <c r="L21" i="70"/>
  <c r="N188" i="67"/>
  <c r="I380" i="67"/>
  <c r="G208" i="67"/>
  <c r="D361" i="66"/>
  <c r="P380" i="65"/>
  <c r="F21" i="67"/>
  <c r="O63" i="66"/>
  <c r="O21" i="66"/>
  <c r="Q365" i="71"/>
  <c r="O497" i="68"/>
  <c r="M210" i="64"/>
  <c r="J473" i="68"/>
  <c r="G365" i="71"/>
  <c r="E399" i="66"/>
  <c r="E361" i="65"/>
  <c r="K208" i="65"/>
  <c r="L422" i="64"/>
  <c r="H169" i="66"/>
  <c r="Q207" i="66"/>
  <c r="P210" i="64"/>
  <c r="N188" i="69"/>
  <c r="G210" i="64"/>
  <c r="L361" i="66"/>
  <c r="I63" i="66"/>
  <c r="I21" i="66"/>
  <c r="Q75" i="68"/>
  <c r="Q24" i="68"/>
  <c r="C63" i="67"/>
  <c r="C21" i="67"/>
  <c r="Q365" i="72"/>
  <c r="C183" i="72"/>
  <c r="E188" i="66"/>
  <c r="H380" i="67"/>
  <c r="D189" i="69"/>
  <c r="M169" i="66"/>
  <c r="Q422" i="64"/>
  <c r="O361" i="66"/>
  <c r="L380" i="69"/>
  <c r="J361" i="70"/>
  <c r="M361" i="70"/>
  <c r="G169" i="70"/>
  <c r="H399" i="65"/>
  <c r="P188" i="66"/>
  <c r="I399" i="65"/>
  <c r="I207" i="68"/>
  <c r="I159" i="68"/>
  <c r="K183" i="71"/>
  <c r="H449" i="68"/>
  <c r="P24" i="68"/>
  <c r="O232" i="68"/>
  <c r="K208" i="67"/>
  <c r="H188" i="65"/>
  <c r="K365" i="72"/>
  <c r="I473" i="68"/>
  <c r="M361" i="65"/>
  <c r="O347" i="71"/>
  <c r="E165" i="72"/>
  <c r="I401" i="64"/>
  <c r="N207" i="65"/>
  <c r="Q169" i="70"/>
  <c r="F188" i="70"/>
  <c r="E380" i="70"/>
  <c r="H207" i="66"/>
  <c r="L63" i="72"/>
  <c r="L21" i="72"/>
  <c r="K365" i="71"/>
  <c r="K208" i="68"/>
  <c r="H422" i="64"/>
  <c r="J183" i="71"/>
  <c r="J380" i="66"/>
  <c r="O188" i="70"/>
  <c r="B188" i="65"/>
  <c r="J380" i="70"/>
  <c r="G189" i="66"/>
  <c r="P63" i="70"/>
  <c r="P21" i="70"/>
  <c r="F188" i="67"/>
  <c r="Q231" i="64"/>
  <c r="C169" i="66"/>
  <c r="C449" i="68"/>
  <c r="B169" i="67"/>
  <c r="G361" i="69"/>
  <c r="F71" i="64"/>
  <c r="F23" i="64"/>
  <c r="K401" i="64"/>
  <c r="I188" i="66"/>
  <c r="F361" i="70"/>
  <c r="H497" i="68"/>
  <c r="E380" i="67"/>
  <c r="P449" i="68"/>
  <c r="C380" i="66"/>
  <c r="I170" i="67"/>
  <c r="N380" i="69"/>
  <c r="M380" i="69"/>
  <c r="H170" i="70"/>
  <c r="D365" i="71"/>
  <c r="H361" i="69"/>
  <c r="E443" i="64"/>
  <c r="N71" i="64"/>
  <c r="N23" i="64"/>
  <c r="H361" i="65"/>
  <c r="H365" i="72"/>
  <c r="E361" i="66"/>
  <c r="D170" i="70"/>
  <c r="Q361" i="69"/>
  <c r="G183" i="72"/>
  <c r="L183" i="71"/>
  <c r="D401" i="64"/>
  <c r="Q361" i="70"/>
  <c r="O422" i="64"/>
  <c r="M188" i="65"/>
  <c r="E231" i="64"/>
  <c r="E170" i="67"/>
  <c r="G399" i="67"/>
  <c r="P361" i="66"/>
  <c r="N380" i="66"/>
  <c r="F365" i="71"/>
  <c r="E361" i="70"/>
  <c r="C347" i="72"/>
  <c r="N449" i="68"/>
  <c r="G380" i="70"/>
  <c r="K189" i="67"/>
  <c r="P183" i="72"/>
  <c r="D63" i="67"/>
  <c r="D21" i="67"/>
  <c r="I365" i="72"/>
  <c r="M207" i="65"/>
  <c r="P207" i="67"/>
  <c r="B183" i="71"/>
  <c r="C208" i="65"/>
  <c r="E169" i="65"/>
  <c r="Q347" i="71"/>
  <c r="O449" i="68"/>
  <c r="C473" i="68"/>
  <c r="J207" i="67"/>
  <c r="J165" i="72"/>
  <c r="F183" i="71"/>
  <c r="H207" i="65"/>
  <c r="O231" i="64"/>
  <c r="F347" i="71"/>
  <c r="H189" i="69"/>
  <c r="G347" i="71"/>
  <c r="I497" i="68"/>
  <c r="E399" i="65"/>
  <c r="P399" i="67"/>
  <c r="G165" i="72"/>
  <c r="M473" i="68"/>
  <c r="I380" i="65"/>
  <c r="C207" i="67"/>
  <c r="F63" i="72"/>
  <c r="F21" i="72"/>
  <c r="H71" i="64"/>
  <c r="H23" i="64"/>
  <c r="H63" i="72"/>
  <c r="H21" i="72"/>
  <c r="G183" i="71"/>
  <c r="K169" i="69"/>
  <c r="L347" i="72"/>
  <c r="H361" i="70"/>
  <c r="P361" i="69"/>
  <c r="L399" i="65"/>
  <c r="M380" i="67"/>
  <c r="M188" i="70"/>
  <c r="D231" i="64"/>
  <c r="E399" i="67"/>
  <c r="D210" i="64"/>
  <c r="H361" i="66"/>
  <c r="K75" i="68"/>
  <c r="K24" i="68"/>
  <c r="Q399" i="66"/>
  <c r="I208" i="67"/>
  <c r="I21" i="67"/>
  <c r="Q399" i="67"/>
  <c r="D473" i="68"/>
  <c r="O183" i="72"/>
  <c r="B188" i="67"/>
  <c r="K380" i="67"/>
  <c r="O63" i="65"/>
  <c r="O21" i="65"/>
  <c r="I347" i="72"/>
  <c r="E256" i="68"/>
  <c r="M207" i="66"/>
  <c r="C380" i="69"/>
  <c r="P361" i="70"/>
  <c r="F165" i="72"/>
  <c r="Q165" i="72"/>
  <c r="D399" i="66"/>
  <c r="P170" i="70"/>
  <c r="E365" i="72"/>
  <c r="J232" i="64"/>
  <c r="O399" i="67"/>
  <c r="H231" i="64"/>
  <c r="P170" i="69"/>
  <c r="J188" i="67"/>
  <c r="F399" i="66"/>
  <c r="J169" i="70"/>
  <c r="O210" i="64"/>
  <c r="M361" i="66"/>
  <c r="F232" i="64"/>
  <c r="L401" i="64"/>
  <c r="D189" i="70"/>
  <c r="K497" i="68"/>
  <c r="P347" i="71"/>
  <c r="F473" i="68"/>
  <c r="K361" i="70"/>
  <c r="C188" i="67"/>
  <c r="P63" i="71"/>
  <c r="P21" i="71"/>
  <c r="F347" i="72"/>
  <c r="E361" i="67"/>
  <c r="H165" i="72"/>
  <c r="J399" i="66"/>
  <c r="J188" i="69"/>
  <c r="O361" i="69"/>
  <c r="P380" i="70"/>
  <c r="P188" i="67"/>
  <c r="C380" i="65"/>
  <c r="G208" i="65"/>
  <c r="O208" i="66"/>
  <c r="L189" i="64"/>
  <c r="E169" i="66"/>
  <c r="O399" i="66"/>
  <c r="N497" i="68"/>
  <c r="E497" i="68"/>
  <c r="O189" i="65"/>
  <c r="D443" i="64"/>
  <c r="I63" i="71"/>
  <c r="I21" i="71"/>
  <c r="K380" i="65"/>
  <c r="O401" i="64"/>
  <c r="K169" i="70"/>
  <c r="J24" i="68"/>
  <c r="B207" i="65"/>
  <c r="H380" i="69"/>
  <c r="F169" i="69"/>
  <c r="B169" i="70"/>
  <c r="C399" i="65"/>
  <c r="M422" i="64"/>
  <c r="G256" i="68"/>
  <c r="G170" i="67"/>
  <c r="I210" i="64"/>
  <c r="I347" i="71"/>
  <c r="E208" i="67"/>
  <c r="E21" i="67"/>
  <c r="D380" i="70"/>
  <c r="M165" i="72"/>
  <c r="I361" i="69"/>
  <c r="O380" i="67"/>
  <c r="G380" i="67"/>
  <c r="K399" i="66"/>
  <c r="C497" i="68"/>
  <c r="O165" i="72"/>
  <c r="G188" i="70"/>
  <c r="H210" i="64"/>
  <c r="B188" i="66"/>
  <c r="P380" i="66"/>
  <c r="N361" i="66"/>
  <c r="J347" i="72"/>
  <c r="K347" i="72"/>
  <c r="I449" i="68"/>
  <c r="K170" i="65"/>
  <c r="L63" i="69"/>
  <c r="L21" i="69"/>
  <c r="G361" i="66"/>
  <c r="G380" i="65"/>
  <c r="I188" i="65"/>
  <c r="L210" i="64"/>
  <c r="F380" i="70"/>
  <c r="D170" i="69"/>
  <c r="L347" i="71"/>
  <c r="F401" i="64"/>
  <c r="E188" i="65"/>
  <c r="G63" i="66"/>
  <c r="G21" i="66"/>
  <c r="B210" i="64"/>
  <c r="G399" i="66"/>
  <c r="Q169" i="66"/>
  <c r="G399" i="65"/>
  <c r="Q165" i="71"/>
  <c r="O208" i="68"/>
  <c r="K170" i="67"/>
  <c r="D380" i="69"/>
  <c r="P361" i="67"/>
  <c r="H189" i="64"/>
  <c r="M165" i="71"/>
  <c r="K63" i="66"/>
  <c r="K21" i="66"/>
  <c r="E380" i="66"/>
  <c r="N63" i="69"/>
  <c r="N21" i="69"/>
  <c r="F380" i="69"/>
  <c r="C189" i="64"/>
  <c r="M361" i="67"/>
  <c r="Q188" i="69"/>
  <c r="M399" i="66"/>
  <c r="D188" i="67"/>
  <c r="D399" i="65"/>
  <c r="H183" i="72"/>
  <c r="C422" i="64"/>
  <c r="C361" i="66"/>
  <c r="M361" i="69"/>
  <c r="B188" i="70"/>
  <c r="Q183" i="72"/>
  <c r="E165" i="71"/>
  <c r="P183" i="71"/>
  <c r="G473" i="68"/>
  <c r="O188" i="69"/>
  <c r="Q170" i="67"/>
  <c r="M399" i="65"/>
  <c r="I165" i="72"/>
  <c r="J347" i="71"/>
  <c r="Q188" i="66"/>
  <c r="P365" i="71"/>
  <c r="H188" i="66"/>
  <c r="H165" i="71"/>
  <c r="O365" i="71"/>
  <c r="M449" i="68"/>
  <c r="C71" i="64"/>
  <c r="C23" i="64"/>
  <c r="O361" i="65"/>
  <c r="K165" i="71"/>
  <c r="C169" i="70"/>
  <c r="L380" i="65"/>
  <c r="N188" i="66"/>
  <c r="G422" i="64"/>
  <c r="I189" i="67"/>
  <c r="D207" i="66"/>
  <c r="K399" i="67"/>
  <c r="Q380" i="66"/>
  <c r="J380" i="69"/>
  <c r="G63" i="67"/>
  <c r="G21" i="67"/>
  <c r="M183" i="72"/>
  <c r="L380" i="70"/>
  <c r="D361" i="69"/>
  <c r="F380" i="66"/>
  <c r="F165" i="71"/>
  <c r="Q497" i="68"/>
  <c r="K473" i="68"/>
  <c r="F497" i="68"/>
  <c r="G165" i="71"/>
  <c r="C188" i="70"/>
  <c r="N365" i="71"/>
  <c r="N443" i="64"/>
  <c r="N165" i="72"/>
  <c r="P473" i="68"/>
  <c r="D165" i="72"/>
  <c r="E449" i="68"/>
  <c r="M347" i="71"/>
  <c r="I232" i="68"/>
  <c r="E401" i="64"/>
  <c r="E188" i="70"/>
  <c r="G232" i="68"/>
  <c r="N211" i="64"/>
  <c r="E347" i="72"/>
  <c r="Q210" i="64"/>
  <c r="N361" i="69"/>
  <c r="M380" i="70"/>
  <c r="C165" i="71"/>
  <c r="E183" i="72"/>
  <c r="G361" i="65"/>
  <c r="F361" i="69"/>
  <c r="F188" i="69"/>
  <c r="F207" i="67"/>
  <c r="H63" i="69"/>
  <c r="H21" i="69"/>
  <c r="H380" i="70"/>
  <c r="I361" i="66"/>
  <c r="K188" i="69"/>
  <c r="C231" i="64"/>
  <c r="Q449" i="68"/>
  <c r="Q63" i="65"/>
  <c r="Q21" i="65"/>
  <c r="E365" i="71"/>
  <c r="D361" i="65"/>
  <c r="O399" i="65"/>
  <c r="P497" i="68"/>
  <c r="C361" i="67"/>
  <c r="C401" i="64"/>
  <c r="P401" i="64"/>
  <c r="J361" i="66"/>
  <c r="O380" i="69"/>
  <c r="P169" i="67"/>
  <c r="K183" i="72"/>
  <c r="E75" i="68"/>
  <c r="E24" i="68"/>
  <c r="E207" i="65"/>
  <c r="N399" i="67"/>
  <c r="J443" i="64"/>
  <c r="M401" i="64"/>
  <c r="O170" i="67"/>
  <c r="C170" i="65"/>
  <c r="J71" i="64"/>
  <c r="J23" i="64"/>
  <c r="G449" i="68"/>
  <c r="K380" i="66"/>
  <c r="O380" i="66"/>
  <c r="H207" i="67"/>
  <c r="C188" i="66"/>
  <c r="K63" i="69"/>
  <c r="K21" i="69"/>
  <c r="K399" i="65"/>
  <c r="H63" i="70"/>
  <c r="H21" i="70"/>
  <c r="D347" i="72"/>
  <c r="F380" i="65"/>
  <c r="J207" i="65"/>
  <c r="K361" i="69"/>
  <c r="E422" i="64"/>
  <c r="I188" i="70"/>
  <c r="O189" i="67"/>
  <c r="G208" i="66"/>
  <c r="H169" i="67"/>
  <c r="Q189" i="67"/>
  <c r="M208" i="67"/>
  <c r="M189" i="64"/>
  <c r="H347" i="72"/>
  <c r="H365" i="71"/>
  <c r="P165" i="72"/>
  <c r="I183" i="71"/>
  <c r="Q188" i="70"/>
  <c r="K170" i="66"/>
  <c r="K189" i="66"/>
  <c r="K449" i="68"/>
  <c r="P231" i="64"/>
  <c r="K380" i="70"/>
  <c r="D380" i="67"/>
  <c r="Q347" i="72"/>
  <c r="E347" i="71"/>
  <c r="C169" i="69"/>
  <c r="I207" i="65"/>
  <c r="H361" i="67"/>
  <c r="N422" i="64"/>
  <c r="N183" i="72"/>
  <c r="L399" i="67"/>
  <c r="Q169" i="69"/>
  <c r="N380" i="70"/>
  <c r="D380" i="65"/>
  <c r="L361" i="65"/>
  <c r="M169" i="70"/>
  <c r="N188" i="65"/>
  <c r="Q380" i="70"/>
  <c r="F361" i="67"/>
  <c r="J361" i="69"/>
  <c r="O63" i="67"/>
  <c r="O21" i="67"/>
  <c r="P443" i="64"/>
  <c r="P188" i="65"/>
  <c r="N207" i="66"/>
  <c r="Q380" i="65"/>
  <c r="C399" i="66"/>
  <c r="C207" i="66"/>
  <c r="K361" i="65"/>
  <c r="O169" i="70"/>
  <c r="H189" i="70"/>
  <c r="N361" i="65"/>
  <c r="J422" i="64"/>
  <c r="C361" i="65"/>
  <c r="Q361" i="67"/>
  <c r="I169" i="70"/>
  <c r="E169" i="70"/>
  <c r="I188" i="69"/>
  <c r="L165" i="72"/>
  <c r="J190" i="64"/>
  <c r="M347" i="72"/>
  <c r="K361" i="66"/>
  <c r="P21" i="69"/>
  <c r="H347" i="71"/>
  <c r="J449" i="68"/>
  <c r="B169" i="69"/>
  <c r="M380" i="65"/>
  <c r="E169" i="69"/>
  <c r="F211" i="64"/>
  <c r="G231" i="64"/>
  <c r="D361" i="67"/>
  <c r="M63" i="72"/>
  <c r="M21" i="72"/>
  <c r="I361" i="70"/>
  <c r="K443" i="64"/>
  <c r="C165" i="72"/>
  <c r="C188" i="69"/>
  <c r="E207" i="66"/>
  <c r="F422" i="64"/>
  <c r="D207" i="67"/>
  <c r="H443" i="64"/>
  <c r="Q443" i="64"/>
  <c r="H380" i="66"/>
  <c r="P422" i="64"/>
  <c r="F399" i="65"/>
  <c r="G170" i="65"/>
  <c r="C63" i="66"/>
  <c r="C21" i="66"/>
  <c r="M231" i="64"/>
  <c r="C443" i="64"/>
  <c r="J169" i="69"/>
  <c r="Q399" i="65"/>
  <c r="O208" i="65"/>
  <c r="G443" i="64"/>
  <c r="I208" i="68"/>
  <c r="D347" i="71"/>
  <c r="F380" i="67"/>
  <c r="F361" i="65"/>
  <c r="D188" i="66"/>
  <c r="D207" i="65"/>
  <c r="B165" i="72"/>
  <c r="L497" i="68"/>
  <c r="L189" i="70"/>
  <c r="G189" i="67"/>
  <c r="G63" i="65"/>
  <c r="G21" i="65"/>
  <c r="N232" i="64"/>
  <c r="N190" i="64"/>
  <c r="B231" i="64"/>
  <c r="P399" i="65"/>
  <c r="E189" i="67"/>
  <c r="Q71" i="64"/>
  <c r="Q23" i="64"/>
  <c r="O473" i="68"/>
  <c r="J497" i="68"/>
  <c r="J188" i="70"/>
  <c r="M380" i="66"/>
  <c r="E380" i="65"/>
  <c r="E188" i="69"/>
  <c r="K189" i="65"/>
  <c r="J365" i="71"/>
  <c r="L443" i="64"/>
  <c r="Q380" i="69"/>
  <c r="C210" i="64"/>
  <c r="M497" i="68"/>
  <c r="G189" i="64"/>
  <c r="P189" i="64"/>
  <c r="B169" i="65"/>
  <c r="H473" i="68"/>
  <c r="J207" i="66"/>
  <c r="J380" i="67"/>
  <c r="N401" i="64"/>
  <c r="O347" i="72"/>
  <c r="O380" i="70"/>
  <c r="Q401" i="64"/>
  <c r="H399" i="66"/>
  <c r="P207" i="65"/>
  <c r="D365" i="72"/>
  <c r="N188" i="70"/>
  <c r="K380" i="69"/>
  <c r="P165" i="71"/>
  <c r="M63" i="67"/>
  <c r="M21" i="67"/>
  <c r="K210" i="64"/>
  <c r="L361" i="70"/>
  <c r="H183" i="71"/>
  <c r="Q189" i="64"/>
  <c r="N347" i="71"/>
  <c r="L188" i="65"/>
  <c r="F449" i="68"/>
  <c r="N399" i="66"/>
  <c r="I183" i="72"/>
  <c r="L170" i="69"/>
  <c r="C365" i="72"/>
  <c r="L399" i="66"/>
  <c r="P380" i="69"/>
  <c r="J361" i="67"/>
  <c r="K232" i="68"/>
  <c r="H401" i="64"/>
  <c r="O380" i="65"/>
  <c r="L365" i="71"/>
  <c r="J361" i="65"/>
  <c r="E361" i="69"/>
  <c r="C20" i="39"/>
  <c r="J13" i="37"/>
  <c r="K13" i="33"/>
  <c r="C9" i="31"/>
  <c r="C9" i="35"/>
  <c r="D9" i="34"/>
  <c r="L9" i="34"/>
  <c r="E59" i="29"/>
  <c r="I59" i="29"/>
  <c r="I65" i="29"/>
  <c r="M65" i="29"/>
  <c r="G60" i="29"/>
  <c r="K60" i="29"/>
  <c r="K66" i="29"/>
  <c r="F13" i="31"/>
  <c r="C9" i="34"/>
  <c r="L9" i="37"/>
  <c r="P9" i="37"/>
  <c r="K9" i="34"/>
  <c r="D9" i="33"/>
  <c r="H9" i="33"/>
  <c r="G9" i="30"/>
  <c r="K9" i="30"/>
  <c r="O9" i="30"/>
  <c r="O60" i="29"/>
  <c r="O66" i="29"/>
  <c r="H12" i="29"/>
  <c r="P12" i="29"/>
  <c r="M59" i="29"/>
  <c r="G22" i="29"/>
  <c r="O22" i="29"/>
  <c r="I17" i="29"/>
  <c r="M17" i="29"/>
  <c r="Q17" i="29"/>
  <c r="G66" i="29"/>
  <c r="F13" i="30"/>
  <c r="N13" i="30"/>
  <c r="L4" i="29"/>
  <c r="C22" i="29"/>
  <c r="O13" i="37"/>
  <c r="O13" i="33"/>
  <c r="J22" i="29"/>
  <c r="E25" i="29"/>
  <c r="C13" i="30"/>
  <c r="G13" i="30"/>
  <c r="K13" i="30"/>
  <c r="O13" i="30"/>
  <c r="G9" i="37"/>
  <c r="O9" i="37"/>
  <c r="G9" i="33"/>
  <c r="O9" i="33"/>
  <c r="E4" i="29"/>
  <c r="P4" i="29"/>
  <c r="E83" i="29"/>
  <c r="I83" i="29"/>
  <c r="M83" i="29"/>
  <c r="K58" i="29"/>
  <c r="E57" i="29"/>
  <c r="M57" i="29"/>
  <c r="E62" i="29"/>
  <c r="I62" i="29"/>
  <c r="M62" i="29"/>
  <c r="K22" i="29"/>
  <c r="K88" i="29"/>
  <c r="M25" i="29"/>
  <c r="J58" i="29"/>
  <c r="G59" i="29"/>
  <c r="K59" i="29"/>
  <c r="O59" i="29"/>
  <c r="H60" i="29"/>
  <c r="L60" i="29"/>
  <c r="N63" i="29"/>
  <c r="K65" i="29"/>
  <c r="O65" i="29"/>
  <c r="L66" i="29"/>
  <c r="P66" i="29"/>
  <c r="F84" i="29"/>
  <c r="J84" i="29"/>
  <c r="N84" i="29"/>
  <c r="C85" i="29"/>
  <c r="G85" i="29"/>
  <c r="K85" i="29"/>
  <c r="O85" i="29"/>
  <c r="F13" i="37"/>
  <c r="N13" i="37"/>
  <c r="D13" i="36"/>
  <c r="H13" i="36"/>
  <c r="L13" i="36"/>
  <c r="P13" i="36"/>
  <c r="F13" i="35"/>
  <c r="J13" i="35"/>
  <c r="N13" i="35"/>
  <c r="D13" i="34"/>
  <c r="L13" i="34"/>
  <c r="E86" i="29"/>
  <c r="I86" i="29"/>
  <c r="M86" i="29"/>
  <c r="F88" i="29"/>
  <c r="J88" i="29"/>
  <c r="N88" i="29"/>
  <c r="C89" i="29"/>
  <c r="G89" i="29"/>
  <c r="K89" i="29"/>
  <c r="O89" i="29"/>
  <c r="I25" i="29"/>
  <c r="Q25" i="29"/>
  <c r="I57" i="29"/>
  <c r="E65" i="29"/>
  <c r="B13" i="31"/>
  <c r="C13" i="37"/>
  <c r="K13" i="37"/>
  <c r="I13" i="36"/>
  <c r="K13" i="35"/>
  <c r="E13" i="34"/>
  <c r="M13" i="34"/>
  <c r="G13" i="37"/>
  <c r="E13" i="35"/>
  <c r="I13" i="35"/>
  <c r="M13" i="35"/>
  <c r="Q13" i="35"/>
  <c r="C9" i="33"/>
  <c r="C9" i="37"/>
  <c r="H9" i="36"/>
  <c r="P9" i="36"/>
  <c r="F9" i="34"/>
  <c r="J9" i="34"/>
  <c r="N9" i="34"/>
  <c r="H9" i="32"/>
  <c r="P9" i="32"/>
  <c r="E13" i="30"/>
  <c r="F9" i="30"/>
  <c r="I13" i="30"/>
  <c r="J9" i="30"/>
  <c r="M13" i="30"/>
  <c r="N9" i="30"/>
  <c r="Q13" i="30"/>
  <c r="E13" i="36"/>
  <c r="C9" i="32"/>
  <c r="C9" i="36"/>
  <c r="E9" i="37"/>
  <c r="M9" i="37"/>
  <c r="E9" i="34"/>
  <c r="M9" i="34"/>
  <c r="F9" i="33"/>
  <c r="I9" i="33"/>
  <c r="Q9" i="33"/>
  <c r="G13" i="33"/>
  <c r="F13" i="33"/>
  <c r="J13" i="33"/>
  <c r="N13" i="33"/>
  <c r="I9" i="36"/>
  <c r="Q9" i="36"/>
  <c r="J9" i="35"/>
  <c r="I9" i="32"/>
  <c r="Q9" i="32"/>
  <c r="J9" i="31"/>
  <c r="D9" i="37"/>
  <c r="L9" i="33"/>
  <c r="J13" i="31"/>
  <c r="I13" i="32"/>
  <c r="K9" i="35"/>
  <c r="K9" i="31"/>
  <c r="H9" i="37"/>
  <c r="G9" i="34"/>
  <c r="O9" i="34"/>
  <c r="P9" i="33"/>
  <c r="N13" i="31"/>
  <c r="C13" i="33"/>
  <c r="D13" i="32"/>
  <c r="L13" i="32"/>
  <c r="F9" i="36"/>
  <c r="N9" i="36"/>
  <c r="H9" i="35"/>
  <c r="P9" i="35"/>
  <c r="J9" i="32"/>
  <c r="D9" i="31"/>
  <c r="L9" i="31"/>
  <c r="D13" i="30"/>
  <c r="L13" i="30"/>
  <c r="B13" i="36"/>
  <c r="F13" i="34"/>
  <c r="N13" i="34"/>
  <c r="I9" i="37"/>
  <c r="Q9" i="37"/>
  <c r="K9" i="36"/>
  <c r="E9" i="35"/>
  <c r="I9" i="35"/>
  <c r="Q9" i="35"/>
  <c r="E9" i="33"/>
  <c r="M9" i="33"/>
  <c r="G9" i="32"/>
  <c r="O9" i="32"/>
  <c r="I9" i="31"/>
  <c r="C13" i="31"/>
  <c r="K13" i="31"/>
  <c r="D13" i="37"/>
  <c r="L13" i="37"/>
  <c r="P13" i="37"/>
  <c r="C13" i="34"/>
  <c r="G13" i="34"/>
  <c r="O13" i="34"/>
  <c r="H13" i="33"/>
  <c r="P13" i="33"/>
  <c r="C9" i="30"/>
  <c r="D9" i="30"/>
  <c r="H9" i="30"/>
  <c r="L9" i="30"/>
  <c r="P9" i="30"/>
  <c r="F9" i="37"/>
  <c r="J9" i="37"/>
  <c r="N9" i="37"/>
  <c r="D9" i="36"/>
  <c r="L9" i="36"/>
  <c r="F9" i="35"/>
  <c r="N9" i="35"/>
  <c r="H9" i="34"/>
  <c r="P9" i="34"/>
  <c r="J9" i="33"/>
  <c r="N9" i="33"/>
  <c r="D9" i="32"/>
  <c r="L9" i="32"/>
  <c r="F9" i="31"/>
  <c r="N9" i="31"/>
  <c r="B13" i="30"/>
  <c r="J13" i="30"/>
  <c r="B13" i="34"/>
  <c r="D13" i="31"/>
  <c r="H13" i="31"/>
  <c r="L13" i="31"/>
  <c r="P13" i="31"/>
  <c r="E13" i="37"/>
  <c r="I13" i="37"/>
  <c r="M13" i="37"/>
  <c r="Q13" i="37"/>
  <c r="F13" i="36"/>
  <c r="J13" i="36"/>
  <c r="N13" i="36"/>
  <c r="G13" i="35"/>
  <c r="O13" i="35"/>
  <c r="H13" i="34"/>
  <c r="P13" i="34"/>
  <c r="E13" i="33"/>
  <c r="I13" i="33"/>
  <c r="M13" i="33"/>
  <c r="Q13" i="33"/>
  <c r="F13" i="32"/>
  <c r="J13" i="32"/>
  <c r="N13" i="32"/>
  <c r="J9" i="36"/>
  <c r="D9" i="35"/>
  <c r="L9" i="35"/>
  <c r="F9" i="32"/>
  <c r="N9" i="32"/>
  <c r="H9" i="31"/>
  <c r="P9" i="31"/>
  <c r="H13" i="30"/>
  <c r="P13" i="30"/>
  <c r="B13" i="32"/>
  <c r="J13" i="34"/>
  <c r="G9" i="36"/>
  <c r="O9" i="36"/>
  <c r="M9" i="35"/>
  <c r="K9" i="32"/>
  <c r="E9" i="31"/>
  <c r="M9" i="31"/>
  <c r="Q9" i="31"/>
  <c r="G13" i="31"/>
  <c r="O13" i="31"/>
  <c r="H13" i="37"/>
  <c r="K13" i="34"/>
  <c r="D13" i="33"/>
  <c r="L13" i="33"/>
  <c r="E9" i="30"/>
  <c r="I9" i="30"/>
  <c r="M9" i="30"/>
  <c r="Q9" i="30"/>
  <c r="K9" i="37"/>
  <c r="E9" i="36"/>
  <c r="M9" i="36"/>
  <c r="G9" i="35"/>
  <c r="O9" i="35"/>
  <c r="I9" i="34"/>
  <c r="Q9" i="34"/>
  <c r="K9" i="33"/>
  <c r="E9" i="32"/>
  <c r="M9" i="32"/>
  <c r="G9" i="31"/>
  <c r="O9" i="31"/>
  <c r="B13" i="37"/>
  <c r="B13" i="33"/>
  <c r="E13" i="31"/>
  <c r="I13" i="31"/>
  <c r="M13" i="31"/>
  <c r="Q13" i="31"/>
  <c r="C13" i="36"/>
  <c r="G13" i="36"/>
  <c r="K13" i="36"/>
  <c r="O13" i="36"/>
  <c r="D13" i="35"/>
  <c r="H13" i="35"/>
  <c r="L13" i="35"/>
  <c r="P13" i="35"/>
  <c r="I13" i="34"/>
  <c r="Q13" i="34"/>
  <c r="C13" i="32"/>
  <c r="G13" i="32"/>
  <c r="K13" i="32"/>
  <c r="O13" i="32"/>
  <c r="I4" i="29"/>
  <c r="Q4" i="29"/>
  <c r="J4" i="29"/>
  <c r="G4" i="29"/>
  <c r="O4" i="29"/>
  <c r="M9" i="29"/>
  <c r="C25" i="29"/>
  <c r="C91" i="29"/>
  <c r="O25" i="29"/>
  <c r="O91" i="29"/>
  <c r="L25" i="29"/>
  <c r="L92" i="29"/>
  <c r="D59" i="29"/>
  <c r="L59" i="29"/>
  <c r="E60" i="29"/>
  <c r="M60" i="29"/>
  <c r="F62" i="29"/>
  <c r="N62" i="29"/>
  <c r="M66" i="29"/>
  <c r="H4" i="29"/>
  <c r="Q9" i="29"/>
  <c r="F9" i="29"/>
  <c r="J9" i="29"/>
  <c r="N9" i="29"/>
  <c r="F12" i="29"/>
  <c r="J12" i="29"/>
  <c r="N12" i="29"/>
  <c r="C12" i="29"/>
  <c r="G12" i="29"/>
  <c r="K12" i="29"/>
  <c r="O12" i="29"/>
  <c r="G58" i="29"/>
  <c r="O63" i="29"/>
  <c r="M4" i="29"/>
  <c r="I84" i="29"/>
  <c r="F4" i="29"/>
  <c r="N4" i="29"/>
  <c r="K4" i="29"/>
  <c r="K25" i="29"/>
  <c r="K91" i="29"/>
  <c r="H25" i="29"/>
  <c r="H92" i="29"/>
  <c r="F57" i="29"/>
  <c r="N57" i="29"/>
  <c r="P59" i="29"/>
  <c r="J62" i="29"/>
  <c r="D65" i="29"/>
  <c r="L65" i="29"/>
  <c r="E66" i="29"/>
  <c r="O58" i="29"/>
  <c r="G63" i="29"/>
  <c r="M84" i="29"/>
  <c r="C4" i="29"/>
  <c r="G25" i="29"/>
  <c r="G91" i="29"/>
  <c r="D25" i="29"/>
  <c r="D92" i="29"/>
  <c r="P25" i="29"/>
  <c r="P92" i="29"/>
  <c r="J57" i="29"/>
  <c r="H59" i="29"/>
  <c r="I60" i="29"/>
  <c r="H65" i="29"/>
  <c r="P65" i="29"/>
  <c r="I66" i="29"/>
  <c r="D4" i="29"/>
  <c r="I9" i="29"/>
  <c r="E9" i="29"/>
  <c r="E88" i="29"/>
  <c r="I88" i="29"/>
  <c r="M88" i="29"/>
  <c r="F89" i="29"/>
  <c r="J89" i="29"/>
  <c r="N89" i="29"/>
  <c r="N22" i="29"/>
  <c r="K63" i="29"/>
  <c r="C9" i="29"/>
  <c r="G9" i="29"/>
  <c r="K9" i="29"/>
  <c r="O9" i="29"/>
  <c r="D9" i="29"/>
  <c r="H9" i="29"/>
  <c r="L9" i="29"/>
  <c r="P9" i="29"/>
  <c r="L12" i="29"/>
  <c r="E12" i="29"/>
  <c r="I12" i="29"/>
  <c r="M12" i="29"/>
  <c r="Q12" i="29"/>
  <c r="E17" i="29"/>
  <c r="C17" i="29"/>
  <c r="C16" i="29" s="1"/>
  <c r="G17" i="29"/>
  <c r="K17" i="29"/>
  <c r="O17" i="29"/>
  <c r="D17" i="29"/>
  <c r="H17" i="29"/>
  <c r="L17" i="29"/>
  <c r="P17" i="29"/>
  <c r="F22" i="29"/>
  <c r="D22" i="29"/>
  <c r="D88" i="29"/>
  <c r="H22" i="29"/>
  <c r="H88" i="29"/>
  <c r="L22" i="29"/>
  <c r="L88" i="29"/>
  <c r="P22" i="29"/>
  <c r="P88" i="29"/>
  <c r="E22" i="29"/>
  <c r="E89" i="29"/>
  <c r="I22" i="29"/>
  <c r="I89" i="29"/>
  <c r="M22" i="29"/>
  <c r="M89" i="29"/>
  <c r="Q22" i="29"/>
  <c r="Q16" i="29" s="1"/>
  <c r="F25" i="29"/>
  <c r="F91" i="29"/>
  <c r="J25" i="29"/>
  <c r="J91" i="29"/>
  <c r="N25" i="29"/>
  <c r="N91" i="29"/>
  <c r="D57" i="29"/>
  <c r="H57" i="29"/>
  <c r="L57" i="29"/>
  <c r="P57" i="29"/>
  <c r="F58" i="29"/>
  <c r="N58" i="29"/>
  <c r="F60" i="29"/>
  <c r="J60" i="29"/>
  <c r="N60" i="29"/>
  <c r="D62" i="29"/>
  <c r="H62" i="29"/>
  <c r="L62" i="29"/>
  <c r="P62" i="29"/>
  <c r="F63" i="29"/>
  <c r="J63" i="29"/>
  <c r="F66" i="29"/>
  <c r="J66" i="29"/>
  <c r="N66" i="29"/>
  <c r="C83" i="29"/>
  <c r="G83" i="29"/>
  <c r="K83" i="29"/>
  <c r="O83" i="29"/>
  <c r="D84" i="29"/>
  <c r="H84" i="29"/>
  <c r="L84" i="29"/>
  <c r="P84" i="29"/>
  <c r="G88" i="29"/>
  <c r="D12" i="29"/>
  <c r="D86" i="29"/>
  <c r="H86" i="29"/>
  <c r="L86" i="29"/>
  <c r="P86" i="29"/>
  <c r="D58" i="29"/>
  <c r="H58" i="29"/>
  <c r="L58" i="29"/>
  <c r="P58" i="29"/>
  <c r="F59" i="29"/>
  <c r="J59" i="29"/>
  <c r="N59" i="29"/>
  <c r="D60" i="29"/>
  <c r="P60" i="29"/>
  <c r="D63" i="29"/>
  <c r="H63" i="29"/>
  <c r="L63" i="29"/>
  <c r="P63" i="29"/>
  <c r="F65" i="29"/>
  <c r="J65" i="29"/>
  <c r="N65" i="29"/>
  <c r="D66" i="29"/>
  <c r="H66" i="29"/>
  <c r="O88" i="29"/>
  <c r="F17" i="29"/>
  <c r="J17" i="29"/>
  <c r="N17" i="29"/>
  <c r="G57" i="29"/>
  <c r="K57" i="29"/>
  <c r="O57" i="29"/>
  <c r="E58" i="29"/>
  <c r="I58" i="29"/>
  <c r="M58" i="29"/>
  <c r="G62" i="29"/>
  <c r="K62" i="29"/>
  <c r="O62" i="29"/>
  <c r="E63" i="29"/>
  <c r="I63" i="29"/>
  <c r="M63" i="29"/>
  <c r="G65" i="29"/>
  <c r="F83" i="29"/>
  <c r="J83" i="29"/>
  <c r="N83" i="29"/>
  <c r="C88" i="29"/>
  <c r="Q169" i="67" l="1"/>
  <c r="E207" i="67"/>
  <c r="P169" i="70"/>
  <c r="C207" i="65"/>
  <c r="G188" i="66"/>
  <c r="P188" i="69"/>
  <c r="P188" i="70"/>
  <c r="E188" i="67"/>
  <c r="N231" i="64"/>
  <c r="G188" i="67"/>
  <c r="L188" i="70"/>
  <c r="F210" i="64"/>
  <c r="J189" i="64"/>
  <c r="K188" i="66"/>
  <c r="C169" i="65"/>
  <c r="N210" i="64"/>
  <c r="D169" i="69"/>
  <c r="G169" i="67"/>
  <c r="H188" i="69"/>
  <c r="K188" i="67"/>
  <c r="O169" i="65"/>
  <c r="K207" i="66"/>
  <c r="O207" i="67"/>
  <c r="O188" i="66"/>
  <c r="Q188" i="67"/>
  <c r="G169" i="65"/>
  <c r="M207" i="67"/>
  <c r="O188" i="67"/>
  <c r="O169" i="67"/>
  <c r="O188" i="65"/>
  <c r="O207" i="66"/>
  <c r="G207" i="65"/>
  <c r="D188" i="70"/>
  <c r="I207" i="67"/>
  <c r="D169" i="70"/>
  <c r="K207" i="65"/>
  <c r="G207" i="67"/>
  <c r="G188" i="65"/>
  <c r="M169" i="67"/>
  <c r="C188" i="65"/>
  <c r="I188" i="67"/>
  <c r="F231" i="64"/>
  <c r="P169" i="69"/>
  <c r="I169" i="67"/>
  <c r="D188" i="69"/>
  <c r="J210" i="64"/>
  <c r="M188" i="67"/>
  <c r="Q207" i="67"/>
  <c r="O207" i="65"/>
  <c r="H188" i="70"/>
  <c r="L169" i="69"/>
  <c r="K188" i="65"/>
  <c r="N189" i="64"/>
  <c r="K169" i="66"/>
  <c r="G207" i="66"/>
  <c r="K169" i="67"/>
  <c r="K169" i="65"/>
  <c r="J231" i="64"/>
  <c r="E169" i="67"/>
  <c r="H169" i="70"/>
  <c r="K207" i="67"/>
  <c r="L169" i="70"/>
  <c r="O169" i="66"/>
  <c r="F189" i="64"/>
  <c r="G169" i="66"/>
  <c r="L188" i="69"/>
  <c r="H169" i="69"/>
  <c r="C22" i="39"/>
  <c r="G3" i="29"/>
  <c r="M16" i="29"/>
  <c r="P3" i="29"/>
  <c r="K3" i="29"/>
  <c r="J16" i="29"/>
  <c r="F16" i="29"/>
  <c r="G16" i="29"/>
  <c r="F3" i="29"/>
  <c r="K16" i="29"/>
  <c r="C3" i="29"/>
  <c r="N3" i="29"/>
  <c r="N16" i="29"/>
  <c r="I16" i="29"/>
  <c r="O16" i="29"/>
  <c r="L16" i="29"/>
  <c r="L3" i="29"/>
  <c r="O3" i="29"/>
  <c r="J3" i="29"/>
  <c r="E3" i="29"/>
  <c r="Q3" i="29"/>
  <c r="E16" i="29"/>
  <c r="D3" i="29"/>
  <c r="P16" i="29"/>
  <c r="H16" i="29"/>
  <c r="M3" i="29"/>
  <c r="I3" i="29"/>
  <c r="D16" i="29"/>
  <c r="H3" i="29"/>
  <c r="C26" i="39" l="1"/>
  <c r="C32" i="39" l="1"/>
  <c r="B25" i="29"/>
  <c r="B22" i="29"/>
  <c r="B17" i="29"/>
  <c r="B92" i="29"/>
  <c r="B91" i="29"/>
  <c r="B86" i="29"/>
  <c r="B85" i="29"/>
  <c r="B84" i="29"/>
  <c r="Q60" i="29"/>
  <c r="Q92" i="29"/>
  <c r="Q91" i="29"/>
  <c r="Q89" i="29"/>
  <c r="Q88" i="29"/>
  <c r="Q86" i="29"/>
  <c r="Q85" i="29"/>
  <c r="Q84" i="29"/>
  <c r="Q83" i="29"/>
  <c r="C34" i="39" l="1"/>
  <c r="C57" i="29"/>
  <c r="C62" i="29"/>
  <c r="C58" i="29"/>
  <c r="C63" i="29"/>
  <c r="B88" i="29"/>
  <c r="C60" i="29"/>
  <c r="C66" i="29"/>
  <c r="C59" i="29"/>
  <c r="C65" i="29"/>
  <c r="B12" i="29"/>
  <c r="B89" i="29"/>
  <c r="B83" i="29"/>
  <c r="B9" i="29"/>
  <c r="Q65" i="29"/>
  <c r="Q59" i="29"/>
  <c r="B4" i="29"/>
  <c r="Q57" i="29"/>
  <c r="Q62" i="29"/>
  <c r="B16" i="29"/>
  <c r="Q58" i="29"/>
  <c r="Q63" i="29"/>
  <c r="Q66" i="29"/>
  <c r="C36" i="39" l="1"/>
  <c r="B3" i="29"/>
  <c r="P16" i="63" l="1"/>
  <c r="P151" i="61"/>
  <c r="P149" i="61"/>
  <c r="P38" i="63"/>
  <c r="P112" i="62"/>
  <c r="P136" i="63"/>
  <c r="P8" i="63"/>
  <c r="P542" i="68"/>
  <c r="P521" i="64"/>
  <c r="P572" i="68"/>
  <c r="P509" i="64"/>
  <c r="P11" i="62"/>
  <c r="P13" i="61"/>
  <c r="P149" i="62"/>
  <c r="P466" i="65"/>
  <c r="P459" i="65"/>
  <c r="P475" i="64"/>
  <c r="P113" i="62"/>
  <c r="P151" i="62"/>
  <c r="P170" i="61"/>
  <c r="P121" i="61"/>
  <c r="P176" i="61"/>
  <c r="P114" i="61"/>
  <c r="P410" i="71"/>
  <c r="P410" i="72"/>
  <c r="P470" i="65"/>
  <c r="P472" i="64"/>
  <c r="P132" i="63"/>
  <c r="P7" i="63"/>
  <c r="P112" i="61"/>
  <c r="P11" i="61"/>
  <c r="P428" i="69"/>
  <c r="P172" i="63"/>
  <c r="P168" i="62"/>
  <c r="P416" i="71"/>
  <c r="P150" i="63"/>
  <c r="P131" i="63"/>
  <c r="P117" i="63"/>
  <c r="P151" i="63"/>
  <c r="P171" i="63"/>
  <c r="P175" i="63"/>
  <c r="P76" i="63"/>
  <c r="P13" i="63"/>
  <c r="P129" i="63"/>
  <c r="P127" i="63"/>
  <c r="P591" i="68"/>
  <c r="P466" i="70"/>
  <c r="P159" i="63"/>
  <c r="P466" i="66"/>
  <c r="P37" i="63"/>
  <c r="P35" i="63"/>
  <c r="P426" i="69"/>
  <c r="P152" i="61"/>
  <c r="P18" i="63"/>
  <c r="P122" i="63"/>
  <c r="P425" i="69"/>
  <c r="P587" i="68"/>
  <c r="P459" i="66"/>
  <c r="P137" i="63"/>
  <c r="P149" i="63"/>
  <c r="P525" i="64"/>
  <c r="P174" i="63"/>
  <c r="P466" i="67"/>
  <c r="P169" i="62"/>
  <c r="P453" i="72"/>
  <c r="P126" i="63"/>
  <c r="P155" i="63"/>
  <c r="P152" i="63"/>
  <c r="P459" i="70"/>
  <c r="P108" i="63"/>
  <c r="P115" i="62"/>
  <c r="P14" i="62"/>
  <c r="P141" i="63"/>
  <c r="P95" i="63"/>
  <c r="P73" i="63"/>
  <c r="P450" i="72"/>
  <c r="P158" i="63"/>
  <c r="P118" i="63"/>
  <c r="P102" i="63"/>
  <c r="P446" i="69"/>
  <c r="P13" i="62"/>
  <c r="P138" i="63"/>
  <c r="P11" i="63"/>
  <c r="P158" i="61"/>
  <c r="P428" i="72"/>
  <c r="P99" i="63"/>
  <c r="P470" i="66"/>
  <c r="P121" i="63"/>
  <c r="P173" i="63"/>
  <c r="P100" i="63"/>
  <c r="P156" i="63"/>
  <c r="P54" i="63"/>
  <c r="P447" i="72"/>
  <c r="P65" i="63"/>
  <c r="P584" i="68"/>
  <c r="P459" i="69"/>
  <c r="P408" i="72"/>
  <c r="P167" i="61"/>
  <c r="P583" i="68"/>
  <c r="P153" i="63"/>
  <c r="P470" i="70"/>
  <c r="P60" i="63"/>
  <c r="P101" i="63"/>
  <c r="P29" i="63"/>
  <c r="P446" i="72"/>
  <c r="P467" i="69"/>
  <c r="P167" i="63"/>
  <c r="P75" i="63"/>
  <c r="P41" i="63"/>
  <c r="P79" i="63"/>
  <c r="P130" i="63"/>
  <c r="P12" i="63"/>
  <c r="P466" i="69"/>
  <c r="P473" i="66"/>
  <c r="P470" i="67"/>
  <c r="P34" i="63"/>
  <c r="P116" i="63"/>
  <c r="P467" i="66"/>
  <c r="P517" i="64"/>
  <c r="P12" i="62"/>
  <c r="P134" i="63"/>
  <c r="P133" i="63"/>
  <c r="P114" i="63"/>
  <c r="P165" i="63"/>
  <c r="P473" i="67"/>
  <c r="P27" i="63"/>
  <c r="P150" i="61"/>
  <c r="P97" i="63"/>
  <c r="P148" i="63"/>
  <c r="P74" i="63"/>
  <c r="P14" i="63"/>
  <c r="P56" i="63"/>
  <c r="P467" i="65"/>
  <c r="P48" i="63"/>
  <c r="P115" i="61"/>
  <c r="P14" i="61"/>
  <c r="P170" i="63"/>
  <c r="P473" i="70"/>
  <c r="P86" i="63"/>
  <c r="P102" i="62"/>
  <c r="P121" i="62"/>
  <c r="P407" i="72"/>
  <c r="P493" i="64"/>
  <c r="P115" i="63"/>
  <c r="P113" i="63"/>
  <c r="P511" i="64"/>
  <c r="P467" i="70"/>
  <c r="P84" i="63"/>
  <c r="P102" i="61"/>
  <c r="P110" i="63"/>
  <c r="P518" i="64"/>
  <c r="P150" i="62"/>
  <c r="P177" i="63"/>
  <c r="P447" i="71"/>
  <c r="P72" i="63"/>
  <c r="P167" i="62"/>
  <c r="P120" i="63"/>
  <c r="P147" i="63"/>
  <c r="P579" i="68"/>
  <c r="P166" i="63"/>
  <c r="P176" i="62"/>
  <c r="P135" i="63"/>
  <c r="P107" i="63"/>
  <c r="P157" i="63"/>
  <c r="P53" i="63"/>
  <c r="P473" i="65"/>
  <c r="P46" i="63"/>
  <c r="P470" i="69"/>
  <c r="P91" i="63"/>
  <c r="P514" i="64"/>
  <c r="P152" i="62"/>
  <c r="P158" i="62"/>
  <c r="P416" i="72"/>
  <c r="P427" i="69"/>
  <c r="P450" i="71"/>
  <c r="P145" i="63"/>
  <c r="P15" i="63"/>
  <c r="P473" i="69"/>
  <c r="P590" i="68"/>
  <c r="P459" i="67"/>
  <c r="P453" i="71"/>
  <c r="P112" i="63"/>
  <c r="P103" i="63"/>
  <c r="P36" i="63"/>
  <c r="P98" i="63"/>
  <c r="P6" i="63"/>
  <c r="P57" i="63"/>
  <c r="P169" i="63"/>
  <c r="P163" i="63"/>
  <c r="P114" i="62"/>
  <c r="P496" i="64"/>
  <c r="P96" i="63"/>
  <c r="P119" i="63"/>
  <c r="P169" i="61"/>
  <c r="P467" i="67"/>
  <c r="P170" i="62"/>
  <c r="P446" i="71"/>
  <c r="P17" i="63"/>
  <c r="P176" i="63"/>
  <c r="P67" i="63"/>
  <c r="P409" i="72"/>
  <c r="P22" i="63"/>
  <c r="P51" i="62"/>
  <c r="P130" i="62"/>
  <c r="P448" i="71"/>
  <c r="P585" i="68"/>
  <c r="P510" i="64"/>
  <c r="P168" i="63"/>
  <c r="P443" i="71"/>
  <c r="P89" i="62"/>
  <c r="P434" i="71"/>
  <c r="P468" i="69"/>
  <c r="P516" i="64"/>
  <c r="P442" i="71"/>
  <c r="P453" i="69"/>
  <c r="P519" i="64"/>
  <c r="P468" i="66"/>
  <c r="P448" i="72"/>
  <c r="P468" i="70"/>
  <c r="P407" i="71"/>
  <c r="P444" i="69"/>
  <c r="P164" i="63"/>
  <c r="P409" i="71"/>
  <c r="P74" i="62"/>
  <c r="P93" i="63"/>
  <c r="P471" i="69"/>
  <c r="P111" i="63"/>
  <c r="P443" i="72"/>
  <c r="P463" i="70"/>
  <c r="P444" i="71"/>
  <c r="P586" i="68"/>
  <c r="P55" i="61"/>
  <c r="P97" i="61"/>
  <c r="P166" i="61"/>
  <c r="P9" i="62"/>
  <c r="P434" i="69"/>
  <c r="P462" i="70"/>
  <c r="P444" i="72"/>
  <c r="P12" i="61"/>
  <c r="P566" i="68"/>
  <c r="P109" i="63"/>
  <c r="P439" i="71"/>
  <c r="P66" i="63"/>
  <c r="P469" i="69"/>
  <c r="P451" i="71"/>
  <c r="P55" i="63"/>
  <c r="P162" i="63"/>
  <c r="P28" i="63"/>
  <c r="P468" i="65"/>
  <c r="P452" i="71"/>
  <c r="P144" i="63"/>
  <c r="P461" i="66"/>
  <c r="P128" i="63"/>
  <c r="P425" i="71"/>
  <c r="P463" i="69"/>
  <c r="P469" i="65"/>
  <c r="P441" i="72"/>
  <c r="P445" i="69"/>
  <c r="P461" i="69"/>
  <c r="P495" i="64"/>
  <c r="P425" i="72"/>
  <c r="P449" i="71"/>
  <c r="P458" i="70"/>
  <c r="P469" i="70"/>
  <c r="P445" i="72"/>
  <c r="P168" i="61"/>
  <c r="P469" i="66"/>
  <c r="P469" i="67"/>
  <c r="P442" i="72"/>
  <c r="P441" i="71"/>
  <c r="P154" i="63"/>
  <c r="P427" i="71"/>
  <c r="P85" i="63"/>
  <c r="P461" i="70"/>
  <c r="P458" i="69"/>
  <c r="P461" i="67"/>
  <c r="P30" i="62"/>
  <c r="P520" i="64"/>
  <c r="P472" i="69"/>
  <c r="P428" i="71"/>
  <c r="P125" i="63"/>
  <c r="P461" i="65"/>
  <c r="P106" i="63"/>
  <c r="P588" i="68"/>
  <c r="P474" i="64"/>
  <c r="P113" i="61"/>
  <c r="P434" i="72"/>
  <c r="P465" i="69"/>
  <c r="P574" i="68"/>
  <c r="P445" i="71"/>
  <c r="P427" i="72"/>
  <c r="P464" i="70"/>
  <c r="P451" i="72"/>
  <c r="P447" i="69"/>
  <c r="P47" i="63"/>
  <c r="P439" i="72"/>
  <c r="P515" i="64"/>
  <c r="P146" i="63"/>
  <c r="P452" i="72"/>
  <c r="P468" i="67"/>
  <c r="P172" i="61"/>
  <c r="P462" i="69"/>
  <c r="P449" i="72"/>
  <c r="P464" i="69"/>
  <c r="P465" i="70"/>
  <c r="P433" i="69"/>
  <c r="P36" i="62"/>
  <c r="P57" i="61"/>
  <c r="P34" i="62"/>
  <c r="P445" i="66"/>
  <c r="P440" i="72"/>
  <c r="P433" i="71"/>
  <c r="P129" i="62"/>
  <c r="P73" i="62"/>
  <c r="P59" i="61"/>
  <c r="P460" i="66"/>
  <c r="P415" i="71"/>
  <c r="P107" i="62"/>
  <c r="P98" i="62"/>
  <c r="P72" i="61"/>
  <c r="P67" i="61"/>
  <c r="P55" i="62"/>
  <c r="P37" i="61"/>
  <c r="P40" i="62"/>
  <c r="P68" i="62"/>
  <c r="P494" i="64"/>
  <c r="P103" i="62"/>
  <c r="P101" i="61"/>
  <c r="P64" i="62"/>
  <c r="P581" i="68"/>
  <c r="P46" i="62"/>
  <c r="P139" i="61"/>
  <c r="P126" i="61"/>
  <c r="P119" i="62"/>
  <c r="P100" i="61"/>
  <c r="P462" i="67"/>
  <c r="P129" i="61"/>
  <c r="P77" i="63"/>
  <c r="P59" i="63"/>
  <c r="P31" i="61"/>
  <c r="P17" i="62"/>
  <c r="P10" i="62"/>
  <c r="P93" i="62"/>
  <c r="P139" i="63"/>
  <c r="P127" i="62"/>
  <c r="P95" i="62"/>
  <c r="P60" i="61"/>
  <c r="P38" i="62"/>
  <c r="P426" i="72"/>
  <c r="P138" i="62"/>
  <c r="P133" i="61"/>
  <c r="P92" i="63"/>
  <c r="P155" i="62"/>
  <c r="P101" i="62"/>
  <c r="P64" i="61"/>
  <c r="P415" i="72"/>
  <c r="P58" i="63"/>
  <c r="P5" i="63"/>
  <c r="P108" i="62"/>
  <c r="P20" i="61"/>
  <c r="P15" i="61"/>
  <c r="P117" i="62"/>
  <c r="P69" i="61"/>
  <c r="P27" i="62"/>
  <c r="P464" i="67"/>
  <c r="P430" i="71"/>
  <c r="P58" i="62"/>
  <c r="P18" i="62"/>
  <c r="P426" i="65"/>
  <c r="P157" i="62"/>
  <c r="P135" i="62"/>
  <c r="P76" i="61"/>
  <c r="P71" i="61"/>
  <c r="P41" i="62"/>
  <c r="P38" i="61"/>
  <c r="P15" i="62"/>
  <c r="P8" i="61"/>
  <c r="P138" i="61"/>
  <c r="P40" i="63"/>
  <c r="P148" i="61"/>
  <c r="P165" i="61"/>
  <c r="P156" i="61"/>
  <c r="P92" i="62"/>
  <c r="P408" i="71"/>
  <c r="P177" i="62"/>
  <c r="P100" i="62"/>
  <c r="P147" i="61"/>
  <c r="P16" i="61"/>
  <c r="P40" i="61"/>
  <c r="P21" i="61"/>
  <c r="P9" i="63"/>
  <c r="P153" i="61"/>
  <c r="P91" i="62"/>
  <c r="P75" i="62"/>
  <c r="P70" i="63"/>
  <c r="P19" i="63"/>
  <c r="P137" i="62"/>
  <c r="P39" i="62"/>
  <c r="P21" i="62"/>
  <c r="P96" i="61"/>
  <c r="P87" i="63"/>
  <c r="P452" i="70"/>
  <c r="P73" i="61"/>
  <c r="P9" i="61"/>
  <c r="P173" i="62"/>
  <c r="P424" i="71"/>
  <c r="P557" i="68"/>
  <c r="P87" i="61"/>
  <c r="P157" i="61"/>
  <c r="P94" i="63"/>
  <c r="P71" i="62"/>
  <c r="P460" i="65"/>
  <c r="P457" i="70"/>
  <c r="P406" i="72"/>
  <c r="P46" i="61"/>
  <c r="P31" i="62"/>
  <c r="P443" i="70"/>
  <c r="P51" i="63"/>
  <c r="P51" i="61"/>
  <c r="P127" i="61"/>
  <c r="P94" i="62"/>
  <c r="P53" i="61"/>
  <c r="P48" i="62"/>
  <c r="P32" i="63"/>
  <c r="P473" i="64"/>
  <c r="P50" i="63"/>
  <c r="P110" i="61"/>
  <c r="P27" i="61"/>
  <c r="P480" i="64"/>
  <c r="P172" i="62"/>
  <c r="P58" i="61"/>
  <c r="P10" i="63"/>
  <c r="P89" i="63"/>
  <c r="P153" i="62"/>
  <c r="P90" i="62"/>
  <c r="P67" i="62"/>
  <c r="P132" i="61"/>
  <c r="P88" i="63"/>
  <c r="P471" i="65"/>
  <c r="P6" i="62"/>
  <c r="P433" i="70"/>
  <c r="P175" i="62"/>
  <c r="P145" i="62"/>
  <c r="P90" i="61"/>
  <c r="P79" i="62"/>
  <c r="P74" i="61"/>
  <c r="P53" i="62"/>
  <c r="P48" i="61"/>
  <c r="P20" i="63"/>
  <c r="P148" i="62"/>
  <c r="P30" i="61"/>
  <c r="P177" i="61"/>
  <c r="P147" i="62"/>
  <c r="P119" i="61"/>
  <c r="P110" i="62"/>
  <c r="P103" i="61"/>
  <c r="P84" i="61"/>
  <c r="P68" i="61"/>
  <c r="P35" i="62"/>
  <c r="P17" i="61"/>
  <c r="P131" i="62"/>
  <c r="P52" i="63"/>
  <c r="P41" i="61"/>
  <c r="P137" i="61"/>
  <c r="P49" i="62"/>
  <c r="P426" i="71"/>
  <c r="P105" i="63"/>
  <c r="P124" i="63"/>
  <c r="P155" i="61"/>
  <c r="P460" i="70"/>
  <c r="P173" i="61"/>
  <c r="P78" i="61"/>
  <c r="P45" i="61"/>
  <c r="P31" i="63"/>
  <c r="P10" i="61"/>
  <c r="P540" i="68"/>
  <c r="P163" i="61"/>
  <c r="P140" i="62"/>
  <c r="P97" i="62"/>
  <c r="P94" i="61"/>
  <c r="P91" i="61"/>
  <c r="P86" i="62"/>
  <c r="P57" i="62"/>
  <c r="P33" i="63"/>
  <c r="P20" i="62"/>
  <c r="P49" i="63"/>
  <c r="P87" i="62"/>
  <c r="P512" i="64"/>
  <c r="P140" i="61"/>
  <c r="P154" i="61"/>
  <c r="P130" i="61"/>
  <c r="P116" i="61"/>
  <c r="P29" i="62"/>
  <c r="P449" i="67"/>
  <c r="P45" i="62"/>
  <c r="P443" i="69"/>
  <c r="P163" i="62"/>
  <c r="P464" i="65"/>
  <c r="P36" i="61"/>
  <c r="P433" i="72"/>
  <c r="P527" i="68"/>
  <c r="P573" i="68"/>
  <c r="P135" i="61"/>
  <c r="P98" i="61"/>
  <c r="P65" i="62"/>
  <c r="P460" i="69"/>
  <c r="P445" i="65"/>
  <c r="P477" i="64"/>
  <c r="P577" i="68"/>
  <c r="P174" i="62"/>
  <c r="P78" i="63"/>
  <c r="P18" i="61"/>
  <c r="P143" i="63"/>
  <c r="P171" i="61"/>
  <c r="P140" i="63"/>
  <c r="P90" i="63"/>
  <c r="P52" i="62"/>
  <c r="P33" i="61"/>
  <c r="P29" i="61"/>
  <c r="P136" i="62"/>
  <c r="P134" i="62"/>
  <c r="P92" i="61"/>
  <c r="P438" i="71"/>
  <c r="P156" i="62"/>
  <c r="P118" i="61"/>
  <c r="P83" i="62"/>
  <c r="P65" i="61"/>
  <c r="P412" i="71"/>
  <c r="P136" i="61"/>
  <c r="P78" i="62"/>
  <c r="P54" i="62"/>
  <c r="P166" i="62"/>
  <c r="P76" i="62"/>
  <c r="P50" i="61"/>
  <c r="P26" i="61"/>
  <c r="P75" i="61"/>
  <c r="P70" i="62"/>
  <c r="P33" i="62"/>
  <c r="P19" i="62"/>
  <c r="P122" i="62"/>
  <c r="P49" i="61"/>
  <c r="P165" i="62"/>
  <c r="P118" i="62"/>
  <c r="P96" i="62"/>
  <c r="P430" i="65"/>
  <c r="P77" i="61"/>
  <c r="P171" i="62"/>
  <c r="P32" i="61"/>
  <c r="P159" i="61"/>
  <c r="P445" i="70"/>
  <c r="P32" i="62"/>
  <c r="P426" i="66"/>
  <c r="P77" i="62"/>
  <c r="P54" i="61"/>
  <c r="P5" i="62"/>
  <c r="P139" i="62"/>
  <c r="P120" i="61"/>
  <c r="P99" i="62"/>
  <c r="P95" i="61"/>
  <c r="P56" i="61"/>
  <c r="P52" i="61"/>
  <c r="P19" i="61"/>
  <c r="P134" i="61"/>
  <c r="P122" i="61"/>
  <c r="P50" i="62"/>
  <c r="P154" i="62"/>
  <c r="P159" i="62"/>
  <c r="P69" i="62"/>
  <c r="P64" i="63"/>
  <c r="P438" i="72"/>
  <c r="P174" i="61"/>
  <c r="P45" i="63"/>
  <c r="P5" i="61"/>
  <c r="P175" i="61"/>
  <c r="P79" i="61"/>
  <c r="P69" i="63"/>
  <c r="P37" i="62"/>
  <c r="P39" i="61"/>
  <c r="P120" i="62"/>
  <c r="P107" i="61"/>
  <c r="P71" i="63"/>
  <c r="P56" i="62"/>
  <c r="P34" i="61"/>
  <c r="P83" i="61"/>
  <c r="P89" i="61"/>
  <c r="P141" i="61"/>
  <c r="P457" i="69"/>
  <c r="P16" i="62"/>
  <c r="P440" i="71"/>
  <c r="P22" i="61"/>
  <c r="P8" i="62"/>
  <c r="P39" i="63"/>
  <c r="P452" i="65"/>
  <c r="P99" i="61"/>
  <c r="P93" i="61"/>
  <c r="P30" i="63"/>
  <c r="P88" i="62"/>
  <c r="P111" i="61"/>
  <c r="P86" i="61"/>
  <c r="P72" i="62"/>
  <c r="P132" i="62"/>
  <c r="P126" i="62"/>
  <c r="P116" i="62"/>
  <c r="P70" i="61"/>
  <c r="P60" i="62"/>
  <c r="P161" i="63"/>
  <c r="P564" i="68"/>
  <c r="P21" i="63"/>
  <c r="P26" i="62"/>
  <c r="P117" i="61"/>
  <c r="P88" i="61"/>
  <c r="P68" i="63"/>
  <c r="P133" i="62"/>
  <c r="P26" i="63"/>
  <c r="P35" i="61"/>
  <c r="P6" i="61"/>
  <c r="P108" i="61"/>
  <c r="P141" i="62"/>
  <c r="P131" i="61"/>
  <c r="P22" i="62"/>
  <c r="P84" i="62"/>
  <c r="P59" i="62"/>
  <c r="P145" i="61"/>
  <c r="P111" i="62"/>
  <c r="P83" i="63"/>
  <c r="P460" i="67"/>
  <c r="P567" i="68"/>
  <c r="P526" i="68"/>
  <c r="P433" i="65"/>
  <c r="P530" i="68"/>
  <c r="P450" i="67"/>
  <c r="P420" i="67"/>
  <c r="P430" i="72"/>
  <c r="P82" i="62"/>
  <c r="P453" i="66"/>
  <c r="P537" i="68"/>
  <c r="P543" i="68"/>
  <c r="P426" i="70"/>
  <c r="P447" i="65"/>
  <c r="P435" i="67"/>
  <c r="P423" i="69"/>
  <c r="P162" i="61"/>
  <c r="P44" i="61"/>
  <c r="P472" i="65"/>
  <c r="P430" i="70"/>
  <c r="P439" i="66"/>
  <c r="P28" i="62"/>
  <c r="P109" i="61"/>
  <c r="P413" i="71"/>
  <c r="P429" i="69"/>
  <c r="P421" i="70"/>
  <c r="P472" i="66"/>
  <c r="P502" i="64"/>
  <c r="P435" i="66"/>
  <c r="P424" i="66"/>
  <c r="P439" i="70"/>
  <c r="P560" i="68"/>
  <c r="P7" i="61"/>
  <c r="P454" i="67"/>
  <c r="P421" i="69"/>
  <c r="P424" i="70"/>
  <c r="P4" i="62"/>
  <c r="P504" i="64"/>
  <c r="P403" i="71"/>
  <c r="P442" i="67"/>
  <c r="P453" i="65"/>
  <c r="P451" i="70"/>
  <c r="P446" i="66"/>
  <c r="P128" i="61"/>
  <c r="P412" i="72"/>
  <c r="P491" i="64"/>
  <c r="P470" i="64"/>
  <c r="P442" i="65"/>
  <c r="P444" i="67"/>
  <c r="P420" i="70"/>
  <c r="P452" i="67"/>
  <c r="P471" i="66"/>
  <c r="P532" i="68"/>
  <c r="P538" i="68"/>
  <c r="P25" i="61"/>
  <c r="P125" i="61"/>
  <c r="P82" i="63"/>
  <c r="P446" i="70"/>
  <c r="P420" i="69"/>
  <c r="P444" i="70"/>
  <c r="P450" i="65"/>
  <c r="P458" i="67"/>
  <c r="P146" i="62"/>
  <c r="P434" i="65"/>
  <c r="P47" i="61"/>
  <c r="P442" i="66"/>
  <c r="P431" i="72"/>
  <c r="P440" i="65"/>
  <c r="P425" i="67"/>
  <c r="P435" i="71"/>
  <c r="P471" i="67"/>
  <c r="P500" i="64"/>
  <c r="P429" i="65"/>
  <c r="P433" i="66"/>
  <c r="P539" i="68"/>
  <c r="P466" i="64"/>
  <c r="P437" i="72"/>
  <c r="P463" i="65"/>
  <c r="P420" i="65"/>
  <c r="P448" i="70"/>
  <c r="P423" i="72"/>
  <c r="P430" i="66"/>
  <c r="P490" i="64"/>
  <c r="P536" i="68"/>
  <c r="P524" i="64"/>
  <c r="P541" i="68"/>
  <c r="P423" i="65"/>
  <c r="P448" i="65"/>
  <c r="P483" i="64"/>
  <c r="P447" i="66"/>
  <c r="P551" i="68"/>
  <c r="P414" i="72"/>
  <c r="P458" i="65"/>
  <c r="P444" i="66"/>
  <c r="P448" i="66"/>
  <c r="P452" i="69"/>
  <c r="P487" i="64"/>
  <c r="P63" i="61"/>
  <c r="P421" i="66"/>
  <c r="P429" i="70"/>
  <c r="P523" i="64"/>
  <c r="P454" i="66"/>
  <c r="P421" i="65"/>
  <c r="P563" i="68"/>
  <c r="P450" i="69"/>
  <c r="P440" i="69"/>
  <c r="P513" i="64"/>
  <c r="P528" i="68"/>
  <c r="P559" i="68"/>
  <c r="P25" i="63"/>
  <c r="P449" i="70"/>
  <c r="P448" i="67"/>
  <c r="P425" i="66"/>
  <c r="P47" i="62"/>
  <c r="P454" i="69"/>
  <c r="P433" i="67"/>
  <c r="P552" i="68"/>
  <c r="P405" i="71"/>
  <c r="P429" i="71"/>
  <c r="P164" i="62"/>
  <c r="P447" i="70"/>
  <c r="P449" i="65"/>
  <c r="P444" i="65"/>
  <c r="P437" i="71"/>
  <c r="P66" i="61"/>
  <c r="P453" i="70"/>
  <c r="P453" i="67"/>
  <c r="P471" i="70"/>
  <c r="P125" i="62"/>
  <c r="P471" i="64"/>
  <c r="P423" i="67"/>
  <c r="P82" i="61"/>
  <c r="P109" i="62"/>
  <c r="P503" i="64"/>
  <c r="P450" i="70"/>
  <c r="P553" i="68"/>
  <c r="P411" i="71"/>
  <c r="P439" i="65"/>
  <c r="P465" i="67"/>
  <c r="P556" i="68"/>
  <c r="P562" i="68"/>
  <c r="P421" i="72"/>
  <c r="P423" i="66"/>
  <c r="P424" i="65"/>
  <c r="P426" i="67"/>
  <c r="P403" i="72"/>
  <c r="P431" i="69"/>
  <c r="P446" i="65"/>
  <c r="P589" i="68"/>
  <c r="P452" i="66"/>
  <c r="P482" i="64"/>
  <c r="P432" i="70"/>
  <c r="P458" i="66"/>
  <c r="P413" i="72"/>
  <c r="P431" i="71"/>
  <c r="P28" i="61"/>
  <c r="P435" i="65"/>
  <c r="P424" i="69"/>
  <c r="P472" i="70"/>
  <c r="P128" i="62"/>
  <c r="P435" i="69"/>
  <c r="P449" i="66"/>
  <c r="P405" i="72"/>
  <c r="P467" i="64"/>
  <c r="P440" i="66"/>
  <c r="P463" i="66"/>
  <c r="P429" i="66"/>
  <c r="P469" i="64"/>
  <c r="P146" i="61"/>
  <c r="P449" i="69"/>
  <c r="P465" i="65"/>
  <c r="P443" i="65"/>
  <c r="P456" i="69"/>
  <c r="P529" i="68"/>
  <c r="P144" i="62"/>
  <c r="P162" i="62"/>
  <c r="P432" i="72"/>
  <c r="P428" i="67"/>
  <c r="P44" i="63"/>
  <c r="P472" i="67"/>
  <c r="P451" i="69"/>
  <c r="P439" i="69"/>
  <c r="P462" i="65"/>
  <c r="P414" i="71"/>
  <c r="P565" i="68"/>
  <c r="P454" i="70"/>
  <c r="P497" i="64"/>
  <c r="P432" i="66"/>
  <c r="P550" i="68"/>
  <c r="P575" i="68"/>
  <c r="P432" i="65"/>
  <c r="P435" i="70"/>
  <c r="P447" i="67"/>
  <c r="P508" i="64"/>
  <c r="P522" i="64"/>
  <c r="P406" i="71"/>
  <c r="P7" i="62"/>
  <c r="P44" i="62"/>
  <c r="P66" i="62"/>
  <c r="P434" i="70"/>
  <c r="P443" i="67"/>
  <c r="P571" i="68"/>
  <c r="P428" i="65"/>
  <c r="P428" i="66"/>
  <c r="P439" i="67"/>
  <c r="P578" i="68"/>
  <c r="P428" i="70"/>
  <c r="P425" i="70"/>
  <c r="P492" i="64"/>
  <c r="P451" i="65"/>
  <c r="P429" i="67"/>
  <c r="P446" i="67"/>
  <c r="P580" i="68"/>
  <c r="P432" i="67"/>
  <c r="P144" i="61"/>
  <c r="P576" i="68"/>
  <c r="P431" i="65"/>
  <c r="P85" i="61"/>
  <c r="P423" i="71"/>
  <c r="P465" i="66"/>
  <c r="P555" i="68"/>
  <c r="P106" i="61"/>
  <c r="P420" i="66"/>
  <c r="P425" i="65"/>
  <c r="P463" i="67"/>
  <c r="P454" i="65"/>
  <c r="P427" i="67"/>
  <c r="P4" i="61"/>
  <c r="P434" i="67"/>
  <c r="P451" i="66"/>
  <c r="P488" i="64"/>
  <c r="P476" i="64"/>
  <c r="P106" i="62"/>
  <c r="P431" i="66"/>
  <c r="P547" i="68"/>
  <c r="P63" i="63"/>
  <c r="P430" i="69"/>
  <c r="P427" i="70"/>
  <c r="P430" i="67"/>
  <c r="P442" i="69"/>
  <c r="P582" i="68"/>
  <c r="P4" i="63"/>
  <c r="P464" i="66"/>
  <c r="P531" i="68"/>
  <c r="P429" i="72"/>
  <c r="P501" i="64"/>
  <c r="P445" i="67"/>
  <c r="P448" i="69"/>
  <c r="P478" i="64"/>
  <c r="P434" i="66"/>
  <c r="P450" i="66"/>
  <c r="P462" i="66"/>
  <c r="P417" i="71"/>
  <c r="P442" i="70"/>
  <c r="P523" i="68"/>
  <c r="P548" i="68"/>
  <c r="P164" i="61"/>
  <c r="P25" i="62"/>
  <c r="P524" i="68"/>
  <c r="P432" i="69"/>
  <c r="P451" i="67"/>
  <c r="P85" i="62"/>
  <c r="P435" i="72"/>
  <c r="P533" i="68"/>
  <c r="P421" i="71"/>
  <c r="P440" i="67"/>
  <c r="P427" i="66"/>
  <c r="P554" i="68"/>
  <c r="P498" i="64"/>
  <c r="P423" i="70"/>
  <c r="P481" i="64"/>
  <c r="P417" i="72"/>
  <c r="P431" i="70"/>
  <c r="P558" i="68"/>
  <c r="P424" i="72"/>
  <c r="P561" i="68"/>
  <c r="P427" i="65"/>
  <c r="P535" i="68"/>
  <c r="P421" i="67"/>
  <c r="P440" i="70"/>
  <c r="P499" i="64"/>
  <c r="P479" i="64"/>
  <c r="P431" i="67"/>
  <c r="P534" i="68"/>
  <c r="P63" i="62"/>
  <c r="P424" i="67"/>
  <c r="P443" i="66"/>
  <c r="P411" i="72"/>
  <c r="P432" i="71"/>
  <c r="P105" i="62"/>
  <c r="P143" i="61"/>
  <c r="P438" i="67"/>
  <c r="P143" i="62"/>
  <c r="P457" i="66"/>
  <c r="P124" i="62"/>
  <c r="P404" i="71"/>
  <c r="P81" i="63"/>
  <c r="P522" i="68"/>
  <c r="P441" i="70"/>
  <c r="P419" i="66"/>
  <c r="P24" i="62"/>
  <c r="P419" i="70"/>
  <c r="P402" i="71"/>
  <c r="P419" i="67"/>
  <c r="P422" i="70"/>
  <c r="P43" i="61"/>
  <c r="P81" i="62"/>
  <c r="P570" i="68"/>
  <c r="P81" i="61"/>
  <c r="P438" i="69"/>
  <c r="P549" i="68"/>
  <c r="P457" i="65"/>
  <c r="P422" i="72"/>
  <c r="P43" i="62"/>
  <c r="P161" i="62"/>
  <c r="P422" i="71"/>
  <c r="P457" i="67"/>
  <c r="P3" i="63"/>
  <c r="P489" i="64"/>
  <c r="P419" i="65"/>
  <c r="P62" i="62"/>
  <c r="P62" i="61"/>
  <c r="P441" i="66"/>
  <c r="P419" i="69"/>
  <c r="P441" i="65"/>
  <c r="P441" i="67"/>
  <c r="P3" i="61"/>
  <c r="P525" i="68"/>
  <c r="P441" i="69"/>
  <c r="P486" i="64"/>
  <c r="P422" i="65"/>
  <c r="P3" i="62"/>
  <c r="P402" i="72"/>
  <c r="P422" i="66"/>
  <c r="P161" i="61"/>
  <c r="P24" i="61"/>
  <c r="P43" i="63"/>
  <c r="P24" i="63"/>
  <c r="P404" i="72"/>
  <c r="P438" i="65"/>
  <c r="P422" i="67"/>
  <c r="P124" i="61"/>
  <c r="P62" i="63"/>
  <c r="P438" i="70"/>
  <c r="P438" i="66"/>
  <c r="P422" i="69"/>
  <c r="P420" i="71"/>
  <c r="P546" i="68"/>
  <c r="P465" i="64"/>
  <c r="P507" i="64"/>
  <c r="P456" i="70"/>
  <c r="P468" i="64"/>
  <c r="P420" i="72"/>
  <c r="P105" i="61"/>
  <c r="P464" i="64"/>
  <c r="P419" i="71"/>
  <c r="P437" i="65"/>
  <c r="P437" i="67"/>
  <c r="P401" i="72"/>
  <c r="P418" i="65"/>
  <c r="P569" i="68"/>
  <c r="P418" i="70"/>
  <c r="P456" i="66"/>
  <c r="P437" i="69"/>
  <c r="P437" i="70"/>
  <c r="P545" i="68"/>
  <c r="P485" i="64"/>
  <c r="P401" i="71"/>
  <c r="P521" i="68"/>
  <c r="P456" i="67"/>
  <c r="P437" i="66"/>
  <c r="P456" i="65"/>
  <c r="P418" i="69"/>
  <c r="P506" i="64"/>
  <c r="P418" i="67"/>
  <c r="P418" i="66"/>
  <c r="P419" i="72"/>
  <c r="Q121" i="62"/>
  <c r="Q112" i="63"/>
  <c r="Q171" i="63"/>
  <c r="Q11" i="63"/>
  <c r="Q163" i="63"/>
  <c r="Q447" i="72"/>
  <c r="Q466" i="65"/>
  <c r="Q518" i="64"/>
  <c r="Q467" i="67"/>
  <c r="Q583" i="68"/>
  <c r="Q118" i="63"/>
  <c r="Q102" i="62"/>
  <c r="Q41" i="63"/>
  <c r="Q137" i="63"/>
  <c r="Q13" i="63"/>
  <c r="Q14" i="63"/>
  <c r="Q46" i="63"/>
  <c r="Q517" i="64"/>
  <c r="Q473" i="66"/>
  <c r="Q428" i="69"/>
  <c r="Q410" i="72"/>
  <c r="Q470" i="65"/>
  <c r="Q473" i="69"/>
  <c r="Q524" i="64"/>
  <c r="Q473" i="70"/>
  <c r="Q152" i="62"/>
  <c r="Q176" i="62"/>
  <c r="Q65" i="63"/>
  <c r="Q74" i="63"/>
  <c r="Q95" i="63"/>
  <c r="Q514" i="64"/>
  <c r="Q473" i="67"/>
  <c r="Q587" i="68"/>
  <c r="Q482" i="64"/>
  <c r="Q542" i="68"/>
  <c r="Q410" i="71"/>
  <c r="Q467" i="66"/>
  <c r="Q509" i="64"/>
  <c r="Q467" i="69"/>
  <c r="Q450" i="71"/>
  <c r="Q113" i="62"/>
  <c r="Q73" i="63"/>
  <c r="Q12" i="61"/>
  <c r="Q459" i="67"/>
  <c r="Q579" i="68"/>
  <c r="Q129" i="63"/>
  <c r="Q151" i="62"/>
  <c r="Q154" i="63"/>
  <c r="Q525" i="64"/>
  <c r="Q521" i="64"/>
  <c r="Q591" i="68"/>
  <c r="Q22" i="63"/>
  <c r="Q473" i="65"/>
  <c r="Q453" i="72"/>
  <c r="Q36" i="63"/>
  <c r="Q18" i="63"/>
  <c r="Q14" i="61"/>
  <c r="Q147" i="63"/>
  <c r="Q474" i="64"/>
  <c r="Q169" i="61"/>
  <c r="Q112" i="62"/>
  <c r="Q115" i="62"/>
  <c r="Q145" i="63"/>
  <c r="Q167" i="63"/>
  <c r="Q116" i="63"/>
  <c r="Q174" i="63"/>
  <c r="Q151" i="63"/>
  <c r="Q469" i="67"/>
  <c r="Q425" i="69"/>
  <c r="Q112" i="61"/>
  <c r="Q53" i="63"/>
  <c r="Q459" i="69"/>
  <c r="Q29" i="63"/>
  <c r="Q428" i="72"/>
  <c r="Q86" i="63"/>
  <c r="Q148" i="63"/>
  <c r="Q135" i="63"/>
  <c r="Q461" i="69"/>
  <c r="Q141" i="63"/>
  <c r="Q157" i="63"/>
  <c r="Q149" i="63"/>
  <c r="Q446" i="69"/>
  <c r="Q72" i="63"/>
  <c r="Q459" i="66"/>
  <c r="Q425" i="72"/>
  <c r="Q434" i="71"/>
  <c r="Q133" i="63"/>
  <c r="Q149" i="61"/>
  <c r="Q475" i="64"/>
  <c r="Q173" i="63"/>
  <c r="Q447" i="71"/>
  <c r="Q466" i="70"/>
  <c r="Q67" i="63"/>
  <c r="Q176" i="61"/>
  <c r="Q470" i="69"/>
  <c r="Q175" i="63"/>
  <c r="Q35" i="63"/>
  <c r="Q14" i="62"/>
  <c r="Q108" i="63"/>
  <c r="Q470" i="66"/>
  <c r="Q470" i="70"/>
  <c r="Q11" i="61"/>
  <c r="Q99" i="63"/>
  <c r="Q427" i="72"/>
  <c r="Q6" i="63"/>
  <c r="Q169" i="62"/>
  <c r="Q126" i="63"/>
  <c r="Q84" i="63"/>
  <c r="Q170" i="62"/>
  <c r="Q466" i="66"/>
  <c r="Q37" i="63"/>
  <c r="Q8" i="63"/>
  <c r="Q162" i="63"/>
  <c r="Q48" i="63"/>
  <c r="Q131" i="63"/>
  <c r="Q446" i="72"/>
  <c r="Q134" i="63"/>
  <c r="Q572" i="68"/>
  <c r="Q110" i="63"/>
  <c r="Q115" i="63"/>
  <c r="Q493" i="64"/>
  <c r="Q127" i="63"/>
  <c r="Q172" i="63"/>
  <c r="Q152" i="63"/>
  <c r="Q169" i="63"/>
  <c r="Q467" i="65"/>
  <c r="Q75" i="63"/>
  <c r="Q177" i="63"/>
  <c r="Q13" i="61"/>
  <c r="Q34" i="63"/>
  <c r="Q79" i="63"/>
  <c r="Q150" i="62"/>
  <c r="Q566" i="68"/>
  <c r="Q166" i="63"/>
  <c r="Q107" i="63"/>
  <c r="Q21" i="63"/>
  <c r="Q428" i="71"/>
  <c r="Q76" i="63"/>
  <c r="Q176" i="63"/>
  <c r="Q114" i="63"/>
  <c r="Q113" i="63"/>
  <c r="Q468" i="67"/>
  <c r="Q167" i="62"/>
  <c r="Q466" i="67"/>
  <c r="Q121" i="63"/>
  <c r="Q121" i="61"/>
  <c r="Q470" i="67"/>
  <c r="Q102" i="61"/>
  <c r="Q102" i="63"/>
  <c r="Q120" i="63"/>
  <c r="Q100" i="63"/>
  <c r="Q119" i="63"/>
  <c r="Q453" i="71"/>
  <c r="Q17" i="63"/>
  <c r="Q122" i="63"/>
  <c r="Q158" i="62"/>
  <c r="Q152" i="61"/>
  <c r="Q12" i="63"/>
  <c r="Q153" i="63"/>
  <c r="Q91" i="63"/>
  <c r="Q466" i="69"/>
  <c r="Q15" i="63"/>
  <c r="Q590" i="68"/>
  <c r="Q473" i="64"/>
  <c r="Q467" i="70"/>
  <c r="Q103" i="63"/>
  <c r="Q151" i="61"/>
  <c r="Q165" i="63"/>
  <c r="Q450" i="72"/>
  <c r="Q54" i="63"/>
  <c r="Q38" i="63"/>
  <c r="Q155" i="63"/>
  <c r="Q101" i="63"/>
  <c r="Q56" i="63"/>
  <c r="Q97" i="63"/>
  <c r="Q150" i="63"/>
  <c r="Q446" i="71"/>
  <c r="Q156" i="63"/>
  <c r="Q115" i="61"/>
  <c r="Q170" i="63"/>
  <c r="Q114" i="62"/>
  <c r="Q167" i="61"/>
  <c r="Q98" i="63"/>
  <c r="Q496" i="64"/>
  <c r="Q117" i="63"/>
  <c r="Q57" i="63"/>
  <c r="Q13" i="62"/>
  <c r="Q170" i="61"/>
  <c r="Q168" i="63"/>
  <c r="Q138" i="63"/>
  <c r="Q584" i="68"/>
  <c r="Q132" i="63"/>
  <c r="Q21" i="62"/>
  <c r="Q114" i="61"/>
  <c r="Q150" i="61"/>
  <c r="Q158" i="61"/>
  <c r="Q158" i="63"/>
  <c r="Q459" i="70"/>
  <c r="Q21" i="61"/>
  <c r="Q472" i="64"/>
  <c r="Q60" i="63"/>
  <c r="Q407" i="72"/>
  <c r="Q149" i="62"/>
  <c r="Q96" i="63"/>
  <c r="Q159" i="63"/>
  <c r="Q55" i="63"/>
  <c r="Q136" i="63"/>
  <c r="Q27" i="63"/>
  <c r="Q11" i="62"/>
  <c r="Q128" i="63"/>
  <c r="Q32" i="61"/>
  <c r="Q136" i="62"/>
  <c r="Q164" i="63"/>
  <c r="Q416" i="71"/>
  <c r="Q426" i="72"/>
  <c r="Q469" i="70"/>
  <c r="Q449" i="72"/>
  <c r="Q445" i="71"/>
  <c r="Q146" i="63"/>
  <c r="Q416" i="72"/>
  <c r="Q468" i="65"/>
  <c r="Q468" i="70"/>
  <c r="Q434" i="72"/>
  <c r="Q586" i="68"/>
  <c r="Q407" i="71"/>
  <c r="Q172" i="61"/>
  <c r="Q458" i="69"/>
  <c r="Q516" i="64"/>
  <c r="Q589" i="68"/>
  <c r="Q511" i="64"/>
  <c r="Q106" i="63"/>
  <c r="Q465" i="69"/>
  <c r="Q441" i="71"/>
  <c r="Q51" i="61"/>
  <c r="Q89" i="62"/>
  <c r="Q471" i="69"/>
  <c r="Q144" i="63"/>
  <c r="Q465" i="70"/>
  <c r="Q444" i="72"/>
  <c r="Q520" i="64"/>
  <c r="Q111" i="63"/>
  <c r="Q519" i="64"/>
  <c r="Q93" i="62"/>
  <c r="Q451" i="71"/>
  <c r="Q168" i="61"/>
  <c r="Q469" i="65"/>
  <c r="Q472" i="69"/>
  <c r="Q460" i="69"/>
  <c r="Q444" i="69"/>
  <c r="Q434" i="69"/>
  <c r="Q12" i="62"/>
  <c r="Q443" i="71"/>
  <c r="Q28" i="63"/>
  <c r="Q451" i="72"/>
  <c r="Q7" i="63"/>
  <c r="Q439" i="72"/>
  <c r="Q36" i="61"/>
  <c r="Q464" i="70"/>
  <c r="Q452" i="71"/>
  <c r="Q113" i="61"/>
  <c r="Q445" i="69"/>
  <c r="Q447" i="69"/>
  <c r="Q425" i="71"/>
  <c r="Q503" i="64"/>
  <c r="Q453" i="69"/>
  <c r="Q439" i="71"/>
  <c r="Q109" i="63"/>
  <c r="Q461" i="65"/>
  <c r="Q468" i="69"/>
  <c r="Q588" i="68"/>
  <c r="Q441" i="72"/>
  <c r="Q469" i="69"/>
  <c r="Q574" i="68"/>
  <c r="Q462" i="70"/>
  <c r="Q449" i="71"/>
  <c r="Q408" i="71"/>
  <c r="Q452" i="72"/>
  <c r="Q459" i="65"/>
  <c r="Q448" i="72"/>
  <c r="Q463" i="69"/>
  <c r="Q443" i="72"/>
  <c r="Q463" i="70"/>
  <c r="Q448" i="71"/>
  <c r="Q409" i="71"/>
  <c r="Q125" i="63"/>
  <c r="Q444" i="71"/>
  <c r="Q469" i="66"/>
  <c r="Q461" i="67"/>
  <c r="Q461" i="66"/>
  <c r="Q458" i="70"/>
  <c r="Q409" i="72"/>
  <c r="Q168" i="62"/>
  <c r="Q427" i="71"/>
  <c r="Q85" i="63"/>
  <c r="Q468" i="66"/>
  <c r="Q585" i="68"/>
  <c r="Q66" i="63"/>
  <c r="Q16" i="63"/>
  <c r="Q427" i="69"/>
  <c r="Q36" i="62"/>
  <c r="Q130" i="63"/>
  <c r="Q464" i="69"/>
  <c r="Q47" i="63"/>
  <c r="Q445" i="72"/>
  <c r="Q495" i="64"/>
  <c r="Q461" i="70"/>
  <c r="Q70" i="61"/>
  <c r="Q57" i="61"/>
  <c r="Q20" i="63"/>
  <c r="Q39" i="63"/>
  <c r="Q494" i="64"/>
  <c r="Q464" i="65"/>
  <c r="Q87" i="61"/>
  <c r="Q131" i="61"/>
  <c r="Q94" i="62"/>
  <c r="Q57" i="62"/>
  <c r="Q41" i="61"/>
  <c r="Q34" i="62"/>
  <c r="Q32" i="62"/>
  <c r="Q156" i="62"/>
  <c r="Q133" i="61"/>
  <c r="Q101" i="61"/>
  <c r="Q87" i="63"/>
  <c r="Q68" i="63"/>
  <c r="Q65" i="62"/>
  <c r="Q59" i="62"/>
  <c r="Q49" i="63"/>
  <c r="Q39" i="61"/>
  <c r="Q35" i="61"/>
  <c r="Q9" i="63"/>
  <c r="Q433" i="71"/>
  <c r="Q130" i="62"/>
  <c r="Q48" i="62"/>
  <c r="Q174" i="62"/>
  <c r="Q430" i="65"/>
  <c r="Q55" i="61"/>
  <c r="Q74" i="62"/>
  <c r="Q171" i="62"/>
  <c r="Q166" i="61"/>
  <c r="Q157" i="61"/>
  <c r="Q139" i="61"/>
  <c r="Q126" i="62"/>
  <c r="Q98" i="62"/>
  <c r="Q94" i="63"/>
  <c r="Q70" i="62"/>
  <c r="Q41" i="62"/>
  <c r="Q38" i="61"/>
  <c r="Q33" i="61"/>
  <c r="Q15" i="62"/>
  <c r="Q177" i="61"/>
  <c r="Q173" i="61"/>
  <c r="Q138" i="61"/>
  <c r="Q88" i="63"/>
  <c r="Q30" i="62"/>
  <c r="Q10" i="61"/>
  <c r="Q6" i="61"/>
  <c r="Q480" i="64"/>
  <c r="Q457" i="70"/>
  <c r="Q140" i="62"/>
  <c r="Q74" i="61"/>
  <c r="Q60" i="62"/>
  <c r="Q52" i="63"/>
  <c r="Q37" i="62"/>
  <c r="Q460" i="66"/>
  <c r="Q577" i="68"/>
  <c r="Q88" i="62"/>
  <c r="Q83" i="61"/>
  <c r="Q5" i="61"/>
  <c r="Q430" i="69"/>
  <c r="Q460" i="65"/>
  <c r="Q16" i="62"/>
  <c r="Q153" i="61"/>
  <c r="Q148" i="61"/>
  <c r="Q120" i="61"/>
  <c r="Q108" i="62"/>
  <c r="Q99" i="61"/>
  <c r="Q90" i="61"/>
  <c r="Q79" i="61"/>
  <c r="Q48" i="61"/>
  <c r="Q38" i="62"/>
  <c r="Q20" i="62"/>
  <c r="Q143" i="63"/>
  <c r="Q93" i="61"/>
  <c r="Q30" i="61"/>
  <c r="Q177" i="62"/>
  <c r="Q141" i="61"/>
  <c r="Q138" i="62"/>
  <c r="Q129" i="61"/>
  <c r="Q122" i="61"/>
  <c r="Q103" i="62"/>
  <c r="Q101" i="62"/>
  <c r="Q78" i="61"/>
  <c r="Q73" i="62"/>
  <c r="Q31" i="61"/>
  <c r="Q27" i="61"/>
  <c r="Q10" i="62"/>
  <c r="Q412" i="71"/>
  <c r="Q77" i="62"/>
  <c r="Q46" i="62"/>
  <c r="Q26" i="63"/>
  <c r="Q9" i="61"/>
  <c r="Q424" i="65"/>
  <c r="Q443" i="65"/>
  <c r="Q433" i="67"/>
  <c r="Q124" i="63"/>
  <c r="Q117" i="61"/>
  <c r="Q31" i="62"/>
  <c r="Q16" i="61"/>
  <c r="Q171" i="61"/>
  <c r="Q166" i="62"/>
  <c r="Q145" i="61"/>
  <c r="Q97" i="62"/>
  <c r="Q86" i="61"/>
  <c r="Q19" i="63"/>
  <c r="Q83" i="63"/>
  <c r="Q462" i="67"/>
  <c r="Q99" i="62"/>
  <c r="Q40" i="62"/>
  <c r="Q430" i="72"/>
  <c r="Q140" i="63"/>
  <c r="Q120" i="62"/>
  <c r="Q90" i="62"/>
  <c r="Q86" i="62"/>
  <c r="Q51" i="62"/>
  <c r="Q87" i="62"/>
  <c r="Q424" i="67"/>
  <c r="Q433" i="69"/>
  <c r="Q433" i="65"/>
  <c r="Q70" i="63"/>
  <c r="Q107" i="61"/>
  <c r="Q97" i="61"/>
  <c r="Q161" i="63"/>
  <c r="Q477" i="64"/>
  <c r="Q110" i="61"/>
  <c r="Q100" i="62"/>
  <c r="Q78" i="62"/>
  <c r="Q65" i="61"/>
  <c r="Q139" i="63"/>
  <c r="Q91" i="61"/>
  <c r="Q53" i="61"/>
  <c r="Q37" i="61"/>
  <c r="Q34" i="61"/>
  <c r="Q22" i="62"/>
  <c r="Q464" i="66"/>
  <c r="Q133" i="62"/>
  <c r="Q83" i="62"/>
  <c r="Q50" i="61"/>
  <c r="Q443" i="69"/>
  <c r="Q471" i="70"/>
  <c r="Q64" i="61"/>
  <c r="Q510" i="64"/>
  <c r="Q163" i="62"/>
  <c r="Q116" i="61"/>
  <c r="Q111" i="61"/>
  <c r="Q95" i="61"/>
  <c r="Q71" i="63"/>
  <c r="Q56" i="62"/>
  <c r="Q154" i="62"/>
  <c r="Q172" i="62"/>
  <c r="Q165" i="62"/>
  <c r="Q155" i="62"/>
  <c r="Q134" i="62"/>
  <c r="Q118" i="62"/>
  <c r="Q92" i="62"/>
  <c r="Q84" i="61"/>
  <c r="Q78" i="63"/>
  <c r="Q73" i="61"/>
  <c r="Q64" i="62"/>
  <c r="Q58" i="61"/>
  <c r="Q50" i="62"/>
  <c r="Q45" i="63"/>
  <c r="Q39" i="62"/>
  <c r="Q26" i="62"/>
  <c r="Q462" i="69"/>
  <c r="Q91" i="62"/>
  <c r="Q22" i="61"/>
  <c r="Q20" i="61"/>
  <c r="Q119" i="62"/>
  <c r="Q27" i="62"/>
  <c r="Q445" i="70"/>
  <c r="Q154" i="61"/>
  <c r="Q157" i="62"/>
  <c r="Q93" i="63"/>
  <c r="Q76" i="61"/>
  <c r="Q60" i="61"/>
  <c r="Q56" i="61"/>
  <c r="Q53" i="62"/>
  <c r="Q564" i="68"/>
  <c r="Q69" i="61"/>
  <c r="Q49" i="61"/>
  <c r="Q18" i="61"/>
  <c r="Q426" i="66"/>
  <c r="Q96" i="62"/>
  <c r="Q35" i="62"/>
  <c r="Q540" i="68"/>
  <c r="Q163" i="61"/>
  <c r="Q76" i="62"/>
  <c r="Q515" i="64"/>
  <c r="Q573" i="68"/>
  <c r="Q457" i="69"/>
  <c r="Q412" i="72"/>
  <c r="Q79" i="62"/>
  <c r="Q141" i="62"/>
  <c r="Q132" i="61"/>
  <c r="Q92" i="61"/>
  <c r="Q17" i="61"/>
  <c r="Q471" i="66"/>
  <c r="Q433" i="70"/>
  <c r="Q132" i="62"/>
  <c r="Q175" i="62"/>
  <c r="Q139" i="62"/>
  <c r="Q127" i="61"/>
  <c r="Q108" i="61"/>
  <c r="Q98" i="61"/>
  <c r="Q90" i="63"/>
  <c r="Q71" i="62"/>
  <c r="Q67" i="61"/>
  <c r="Q52" i="61"/>
  <c r="Q19" i="62"/>
  <c r="Q174" i="61"/>
  <c r="Q165" i="61"/>
  <c r="Q118" i="61"/>
  <c r="Q110" i="62"/>
  <c r="Q96" i="61"/>
  <c r="Q31" i="63"/>
  <c r="Q26" i="61"/>
  <c r="Q18" i="62"/>
  <c r="Q5" i="63"/>
  <c r="Q153" i="62"/>
  <c r="Q127" i="62"/>
  <c r="Q55" i="62"/>
  <c r="Q33" i="63"/>
  <c r="Q51" i="63"/>
  <c r="Q442" i="71"/>
  <c r="Q50" i="63"/>
  <c r="Q452" i="70"/>
  <c r="Q440" i="71"/>
  <c r="Q105" i="63"/>
  <c r="Q561" i="68"/>
  <c r="Q30" i="63"/>
  <c r="Q136" i="61"/>
  <c r="Q148" i="62"/>
  <c r="Q135" i="61"/>
  <c r="Q130" i="61"/>
  <c r="Q89" i="61"/>
  <c r="Q75" i="61"/>
  <c r="Q52" i="62"/>
  <c r="Q29" i="62"/>
  <c r="Q19" i="61"/>
  <c r="Q449" i="69"/>
  <c r="Q147" i="61"/>
  <c r="Q122" i="62"/>
  <c r="Q77" i="61"/>
  <c r="Q69" i="62"/>
  <c r="Q59" i="63"/>
  <c r="Q17" i="62"/>
  <c r="Q460" i="67"/>
  <c r="Q462" i="65"/>
  <c r="Q155" i="61"/>
  <c r="Q137" i="61"/>
  <c r="Q129" i="62"/>
  <c r="Q103" i="61"/>
  <c r="Q460" i="70"/>
  <c r="Q471" i="65"/>
  <c r="Q553" i="68"/>
  <c r="Q442" i="72"/>
  <c r="Q135" i="62"/>
  <c r="Q131" i="62"/>
  <c r="Q126" i="61"/>
  <c r="Q116" i="62"/>
  <c r="Q111" i="62"/>
  <c r="Q94" i="61"/>
  <c r="Q72" i="61"/>
  <c r="Q29" i="61"/>
  <c r="Q408" i="72"/>
  <c r="Q498" i="64"/>
  <c r="Q438" i="71"/>
  <c r="Q159" i="61"/>
  <c r="Q117" i="62"/>
  <c r="Q88" i="61"/>
  <c r="Q69" i="63"/>
  <c r="Q58" i="62"/>
  <c r="Q424" i="70"/>
  <c r="Q145" i="62"/>
  <c r="Q49" i="62"/>
  <c r="Q8" i="61"/>
  <c r="Q438" i="72"/>
  <c r="Q137" i="62"/>
  <c r="Q77" i="63"/>
  <c r="Q59" i="61"/>
  <c r="Q46" i="61"/>
  <c r="Q40" i="61"/>
  <c r="Q426" i="69"/>
  <c r="Q89" i="63"/>
  <c r="Q75" i="62"/>
  <c r="Q452" i="65"/>
  <c r="Q175" i="61"/>
  <c r="Q107" i="62"/>
  <c r="Q67" i="62"/>
  <c r="Q100" i="61"/>
  <c r="Q54" i="62"/>
  <c r="Q10" i="63"/>
  <c r="Q5" i="62"/>
  <c r="Q426" i="71"/>
  <c r="Q8" i="62"/>
  <c r="Q173" i="62"/>
  <c r="Q64" i="63"/>
  <c r="Q54" i="61"/>
  <c r="Q6" i="62"/>
  <c r="Q71" i="61"/>
  <c r="Q159" i="62"/>
  <c r="Q406" i="71"/>
  <c r="Q45" i="62"/>
  <c r="Q440" i="72"/>
  <c r="Q426" i="65"/>
  <c r="Q72" i="62"/>
  <c r="Q33" i="62"/>
  <c r="Q15" i="61"/>
  <c r="Q156" i="61"/>
  <c r="Q119" i="61"/>
  <c r="Q84" i="62"/>
  <c r="Q45" i="61"/>
  <c r="Q58" i="63"/>
  <c r="Q9" i="62"/>
  <c r="Q68" i="61"/>
  <c r="Q95" i="62"/>
  <c r="Q68" i="62"/>
  <c r="Q140" i="61"/>
  <c r="Q430" i="71"/>
  <c r="Q92" i="63"/>
  <c r="Q40" i="63"/>
  <c r="Q32" i="63"/>
  <c r="Q134" i="61"/>
  <c r="Q147" i="62"/>
  <c r="Q581" i="68"/>
  <c r="Q432" i="70"/>
  <c r="Q526" i="68"/>
  <c r="Q434" i="66"/>
  <c r="Q413" i="71"/>
  <c r="Q425" i="66"/>
  <c r="Q512" i="64"/>
  <c r="Q445" i="66"/>
  <c r="Q47" i="62"/>
  <c r="Q25" i="61"/>
  <c r="Q527" i="68"/>
  <c r="Q449" i="67"/>
  <c r="Q463" i="65"/>
  <c r="Q146" i="62"/>
  <c r="Q530" i="68"/>
  <c r="Q411" i="72"/>
  <c r="Q415" i="71"/>
  <c r="Q425" i="67"/>
  <c r="Q424" i="66"/>
  <c r="Q443" i="67"/>
  <c r="Q433" i="72"/>
  <c r="Q504" i="64"/>
  <c r="Q162" i="62"/>
  <c r="Q442" i="67"/>
  <c r="Q82" i="62"/>
  <c r="Q435" i="70"/>
  <c r="Q446" i="67"/>
  <c r="Q85" i="61"/>
  <c r="Q144" i="61"/>
  <c r="Q559" i="68"/>
  <c r="Q144" i="62"/>
  <c r="Q502" i="64"/>
  <c r="Q28" i="61"/>
  <c r="Q447" i="66"/>
  <c r="Q423" i="72"/>
  <c r="Q450" i="70"/>
  <c r="Q476" i="64"/>
  <c r="Q423" i="69"/>
  <c r="Q448" i="70"/>
  <c r="Q456" i="70"/>
  <c r="Q449" i="65"/>
  <c r="Q451" i="65"/>
  <c r="Q556" i="68"/>
  <c r="Q454" i="70"/>
  <c r="Q66" i="61"/>
  <c r="Q447" i="67"/>
  <c r="Q440" i="66"/>
  <c r="Q417" i="72"/>
  <c r="Q557" i="68"/>
  <c r="Q458" i="67"/>
  <c r="Q431" i="69"/>
  <c r="Q164" i="61"/>
  <c r="Q551" i="68"/>
  <c r="Q452" i="67"/>
  <c r="Q458" i="66"/>
  <c r="Q432" i="71"/>
  <c r="Q432" i="72"/>
  <c r="Q63" i="63"/>
  <c r="Q414" i="72"/>
  <c r="Q435" i="65"/>
  <c r="Q435" i="71"/>
  <c r="Q548" i="68"/>
  <c r="Q456" i="69"/>
  <c r="Q481" i="64"/>
  <c r="Q450" i="65"/>
  <c r="Q403" i="71"/>
  <c r="Q470" i="64"/>
  <c r="Q435" i="67"/>
  <c r="Q442" i="70"/>
  <c r="Q435" i="69"/>
  <c r="Q534" i="68"/>
  <c r="Q538" i="68"/>
  <c r="Q425" i="70"/>
  <c r="Q451" i="69"/>
  <c r="Q430" i="67"/>
  <c r="Q535" i="68"/>
  <c r="Q437" i="71"/>
  <c r="Q47" i="61"/>
  <c r="Q488" i="64"/>
  <c r="Q563" i="68"/>
  <c r="Q466" i="64"/>
  <c r="Q439" i="69"/>
  <c r="Q4" i="62"/>
  <c r="Q85" i="62"/>
  <c r="Q440" i="67"/>
  <c r="Q450" i="69"/>
  <c r="Q458" i="65"/>
  <c r="Q421" i="66"/>
  <c r="Q406" i="72"/>
  <c r="Q125" i="61"/>
  <c r="Q448" i="67"/>
  <c r="Q483" i="64"/>
  <c r="Q539" i="68"/>
  <c r="Q421" i="70"/>
  <c r="Q439" i="65"/>
  <c r="Q453" i="66"/>
  <c r="Q469" i="64"/>
  <c r="Q44" i="61"/>
  <c r="Q429" i="70"/>
  <c r="Q560" i="68"/>
  <c r="Q537" i="68"/>
  <c r="Q421" i="67"/>
  <c r="Q437" i="72"/>
  <c r="Q432" i="66"/>
  <c r="Q529" i="68"/>
  <c r="Q430" i="66"/>
  <c r="Q445" i="67"/>
  <c r="Q434" i="65"/>
  <c r="Q430" i="70"/>
  <c r="Q128" i="62"/>
  <c r="Q454" i="67"/>
  <c r="Q453" i="67"/>
  <c r="Q487" i="64"/>
  <c r="Q25" i="63"/>
  <c r="Q541" i="68"/>
  <c r="Q413" i="72"/>
  <c r="Q462" i="66"/>
  <c r="Q428" i="66"/>
  <c r="Q421" i="72"/>
  <c r="Q440" i="69"/>
  <c r="Q499" i="64"/>
  <c r="Q63" i="62"/>
  <c r="Q528" i="68"/>
  <c r="Q432" i="65"/>
  <c r="Q66" i="62"/>
  <c r="Q421" i="71"/>
  <c r="Q443" i="70"/>
  <c r="Q580" i="68"/>
  <c r="Q491" i="64"/>
  <c r="Q451" i="66"/>
  <c r="Q431" i="67"/>
  <c r="Q471" i="67"/>
  <c r="Q452" i="69"/>
  <c r="Q420" i="66"/>
  <c r="Q429" i="66"/>
  <c r="Q431" i="65"/>
  <c r="Q444" i="70"/>
  <c r="Q423" i="67"/>
  <c r="Q442" i="66"/>
  <c r="Q582" i="68"/>
  <c r="Q424" i="72"/>
  <c r="Q552" i="68"/>
  <c r="Q146" i="61"/>
  <c r="Q465" i="65"/>
  <c r="Q439" i="67"/>
  <c r="Q432" i="69"/>
  <c r="Q454" i="66"/>
  <c r="Q420" i="65"/>
  <c r="Q454" i="69"/>
  <c r="Q558" i="68"/>
  <c r="Q447" i="65"/>
  <c r="Q444" i="65"/>
  <c r="Q467" i="64"/>
  <c r="Q433" i="66"/>
  <c r="Q501" i="64"/>
  <c r="Q427" i="66"/>
  <c r="Q578" i="68"/>
  <c r="Q451" i="70"/>
  <c r="Q442" i="69"/>
  <c r="Q547" i="68"/>
  <c r="Q429" i="71"/>
  <c r="Q434" i="67"/>
  <c r="Q452" i="66"/>
  <c r="Q427" i="70"/>
  <c r="Q464" i="67"/>
  <c r="Q449" i="70"/>
  <c r="Q531" i="68"/>
  <c r="Q453" i="65"/>
  <c r="Q447" i="70"/>
  <c r="Q446" i="65"/>
  <c r="Q562" i="68"/>
  <c r="Q109" i="61"/>
  <c r="Q443" i="66"/>
  <c r="Q442" i="65"/>
  <c r="Q508" i="64"/>
  <c r="Q522" i="64"/>
  <c r="Q555" i="68"/>
  <c r="Q492" i="64"/>
  <c r="Q423" i="71"/>
  <c r="Q450" i="66"/>
  <c r="Q426" i="67"/>
  <c r="Q448" i="66"/>
  <c r="Q439" i="70"/>
  <c r="Q403" i="72"/>
  <c r="Q429" i="67"/>
  <c r="Q7" i="62"/>
  <c r="Q500" i="64"/>
  <c r="Q427" i="65"/>
  <c r="Q82" i="63"/>
  <c r="Q7" i="61"/>
  <c r="Q423" i="66"/>
  <c r="Q425" i="65"/>
  <c r="Q479" i="64"/>
  <c r="Q4" i="61"/>
  <c r="Q523" i="68"/>
  <c r="Q576" i="68"/>
  <c r="Q405" i="72"/>
  <c r="Q431" i="72"/>
  <c r="Q421" i="69"/>
  <c r="Q405" i="71"/>
  <c r="Q431" i="66"/>
  <c r="Q423" i="65"/>
  <c r="Q472" i="66"/>
  <c r="Q431" i="71"/>
  <c r="Q446" i="66"/>
  <c r="Q472" i="70"/>
  <c r="Q415" i="72"/>
  <c r="Q471" i="64"/>
  <c r="Q431" i="70"/>
  <c r="Q497" i="64"/>
  <c r="Q25" i="62"/>
  <c r="Q448" i="65"/>
  <c r="Q44" i="63"/>
  <c r="Q444" i="66"/>
  <c r="Q524" i="68"/>
  <c r="Q446" i="70"/>
  <c r="Q164" i="62"/>
  <c r="Q445" i="65"/>
  <c r="Q106" i="62"/>
  <c r="Q63" i="61"/>
  <c r="Q448" i="69"/>
  <c r="Q420" i="70"/>
  <c r="Q411" i="71"/>
  <c r="Q128" i="61"/>
  <c r="Q454" i="65"/>
  <c r="Q554" i="68"/>
  <c r="Q429" i="72"/>
  <c r="Q444" i="67"/>
  <c r="Q82" i="61"/>
  <c r="Q420" i="69"/>
  <c r="Q478" i="64"/>
  <c r="Q571" i="68"/>
  <c r="Q536" i="68"/>
  <c r="Q428" i="70"/>
  <c r="Q523" i="64"/>
  <c r="Q28" i="62"/>
  <c r="Q428" i="65"/>
  <c r="Q543" i="68"/>
  <c r="Q449" i="66"/>
  <c r="Q432" i="67"/>
  <c r="Q533" i="68"/>
  <c r="Q439" i="66"/>
  <c r="Q4" i="63"/>
  <c r="Q565" i="68"/>
  <c r="Q414" i="71"/>
  <c r="Q453" i="70"/>
  <c r="Q424" i="69"/>
  <c r="Q513" i="64"/>
  <c r="Q44" i="62"/>
  <c r="Q463" i="67"/>
  <c r="Q472" i="65"/>
  <c r="Q463" i="66"/>
  <c r="Q575" i="68"/>
  <c r="Q426" i="70"/>
  <c r="Q424" i="71"/>
  <c r="Q532" i="68"/>
  <c r="Q567" i="68"/>
  <c r="Q428" i="67"/>
  <c r="Q451" i="67"/>
  <c r="Q423" i="70"/>
  <c r="Q162" i="61"/>
  <c r="Q421" i="65"/>
  <c r="Q417" i="71"/>
  <c r="Q429" i="65"/>
  <c r="Q465" i="66"/>
  <c r="Q125" i="62"/>
  <c r="Q440" i="70"/>
  <c r="Q550" i="68"/>
  <c r="Q435" i="66"/>
  <c r="Q472" i="67"/>
  <c r="Q435" i="72"/>
  <c r="Q429" i="69"/>
  <c r="Q427" i="67"/>
  <c r="Q434" i="70"/>
  <c r="Q420" i="67"/>
  <c r="Q450" i="67"/>
  <c r="Q109" i="62"/>
  <c r="Q490" i="64"/>
  <c r="Q465" i="67"/>
  <c r="Q440" i="65"/>
  <c r="Q106" i="61"/>
  <c r="Q438" i="67"/>
  <c r="Q422" i="67"/>
  <c r="Q420" i="71"/>
  <c r="Q43" i="62"/>
  <c r="Q422" i="69"/>
  <c r="Q441" i="67"/>
  <c r="Q3" i="61"/>
  <c r="Q43" i="63"/>
  <c r="Q468" i="64"/>
  <c r="Q438" i="65"/>
  <c r="Q422" i="71"/>
  <c r="Q441" i="65"/>
  <c r="Q62" i="62"/>
  <c r="Q465" i="64"/>
  <c r="Q124" i="62"/>
  <c r="Q489" i="64"/>
  <c r="Q438" i="70"/>
  <c r="Q507" i="64"/>
  <c r="Q457" i="65"/>
  <c r="Q43" i="61"/>
  <c r="Q81" i="61"/>
  <c r="Q62" i="61"/>
  <c r="Q161" i="61"/>
  <c r="Q81" i="62"/>
  <c r="Q441" i="70"/>
  <c r="Q419" i="67"/>
  <c r="Q105" i="62"/>
  <c r="Q81" i="63"/>
  <c r="Q441" i="69"/>
  <c r="Q441" i="66"/>
  <c r="Q24" i="63"/>
  <c r="Q422" i="65"/>
  <c r="Q402" i="71"/>
  <c r="Q457" i="66"/>
  <c r="Q457" i="67"/>
  <c r="Q422" i="72"/>
  <c r="Q143" i="61"/>
  <c r="Q24" i="62"/>
  <c r="Q438" i="66"/>
  <c r="Q404" i="71"/>
  <c r="Q105" i="61"/>
  <c r="Q24" i="61"/>
  <c r="Q402" i="72"/>
  <c r="Q438" i="69"/>
  <c r="Q62" i="63"/>
  <c r="Q546" i="68"/>
  <c r="Q419" i="65"/>
  <c r="Q419" i="66"/>
  <c r="Q3" i="62"/>
  <c r="Q420" i="72"/>
  <c r="Q486" i="64"/>
  <c r="Q422" i="70"/>
  <c r="Q419" i="69"/>
  <c r="Q419" i="70"/>
  <c r="Q143" i="62"/>
  <c r="Q525" i="68"/>
  <c r="Q570" i="68"/>
  <c r="Q404" i="72"/>
  <c r="Q422" i="66"/>
  <c r="Q124" i="61"/>
  <c r="Q549" i="68"/>
  <c r="Q3" i="63"/>
  <c r="Q161" i="62"/>
  <c r="Q522" i="68"/>
  <c r="Q418" i="69"/>
  <c r="Q464" i="64"/>
  <c r="Q419" i="71"/>
  <c r="Q545" i="68"/>
  <c r="Q437" i="69"/>
  <c r="Q401" i="72"/>
  <c r="Q456" i="65"/>
  <c r="Q401" i="71"/>
  <c r="Q418" i="65"/>
  <c r="Q418" i="70"/>
  <c r="Q521" i="68"/>
  <c r="Q456" i="67"/>
  <c r="Q485" i="64"/>
  <c r="Q437" i="67"/>
  <c r="Q419" i="72"/>
  <c r="Q437" i="65"/>
  <c r="Q418" i="67"/>
  <c r="Q569" i="68"/>
  <c r="Q418" i="66"/>
  <c r="Q506" i="64"/>
  <c r="Q437" i="70"/>
  <c r="Q437" i="66"/>
  <c r="Q456" i="66"/>
  <c r="H112" i="61"/>
  <c r="H172" i="63"/>
  <c r="H136" i="63"/>
  <c r="H114" i="61"/>
  <c r="H121" i="61"/>
  <c r="H149" i="61"/>
  <c r="H410" i="71"/>
  <c r="H410" i="72"/>
  <c r="H470" i="65"/>
  <c r="H416" i="71"/>
  <c r="H113" i="62"/>
  <c r="H16" i="63"/>
  <c r="H176" i="61"/>
  <c r="H168" i="62"/>
  <c r="H151" i="61"/>
  <c r="H114" i="62"/>
  <c r="H428" i="69"/>
  <c r="H84" i="63"/>
  <c r="H34" i="63"/>
  <c r="H132" i="63"/>
  <c r="H170" i="61"/>
  <c r="H542" i="68"/>
  <c r="H521" i="64"/>
  <c r="H572" i="68"/>
  <c r="H509" i="64"/>
  <c r="H48" i="63"/>
  <c r="H459" i="65"/>
  <c r="H466" i="65"/>
  <c r="H453" i="72"/>
  <c r="H170" i="62"/>
  <c r="H466" i="69"/>
  <c r="H434" i="66"/>
  <c r="H166" i="63"/>
  <c r="H96" i="63"/>
  <c r="H473" i="66"/>
  <c r="H115" i="61"/>
  <c r="H119" i="63"/>
  <c r="H67" i="63"/>
  <c r="H511" i="64"/>
  <c r="H59" i="61"/>
  <c r="H59" i="63"/>
  <c r="H167" i="63"/>
  <c r="H54" i="63"/>
  <c r="H447" i="72"/>
  <c r="H14" i="63"/>
  <c r="H133" i="63"/>
  <c r="H163" i="63"/>
  <c r="H167" i="61"/>
  <c r="H169" i="63"/>
  <c r="H6" i="63"/>
  <c r="H175" i="63"/>
  <c r="H53" i="63"/>
  <c r="H112" i="63"/>
  <c r="H129" i="63"/>
  <c r="H473" i="65"/>
  <c r="H425" i="69"/>
  <c r="H46" i="63"/>
  <c r="H158" i="62"/>
  <c r="H117" i="63"/>
  <c r="H173" i="63"/>
  <c r="H470" i="69"/>
  <c r="H470" i="67"/>
  <c r="H150" i="61"/>
  <c r="H8" i="63"/>
  <c r="H156" i="63"/>
  <c r="H98" i="63"/>
  <c r="H91" i="63"/>
  <c r="H107" i="63"/>
  <c r="H75" i="63"/>
  <c r="H79" i="63"/>
  <c r="H152" i="62"/>
  <c r="H584" i="68"/>
  <c r="H466" i="67"/>
  <c r="H137" i="63"/>
  <c r="H86" i="63"/>
  <c r="H114" i="63"/>
  <c r="H99" i="63"/>
  <c r="H169" i="61"/>
  <c r="H76" i="63"/>
  <c r="H591" i="68"/>
  <c r="H121" i="62"/>
  <c r="H154" i="63"/>
  <c r="H108" i="63"/>
  <c r="H36" i="63"/>
  <c r="H102" i="61"/>
  <c r="H141" i="63"/>
  <c r="H165" i="63"/>
  <c r="H459" i="66"/>
  <c r="H18" i="63"/>
  <c r="H446" i="71"/>
  <c r="H147" i="63"/>
  <c r="H116" i="63"/>
  <c r="H579" i="68"/>
  <c r="H467" i="67"/>
  <c r="H27" i="63"/>
  <c r="H149" i="63"/>
  <c r="H467" i="66"/>
  <c r="H517" i="64"/>
  <c r="H473" i="67"/>
  <c r="H449" i="72"/>
  <c r="H120" i="63"/>
  <c r="H408" i="72"/>
  <c r="H145" i="63"/>
  <c r="H446" i="69"/>
  <c r="H525" i="64"/>
  <c r="H47" i="63"/>
  <c r="H470" i="70"/>
  <c r="H466" i="70"/>
  <c r="H102" i="63"/>
  <c r="H167" i="62"/>
  <c r="H17" i="63"/>
  <c r="H416" i="72"/>
  <c r="H473" i="69"/>
  <c r="H590" i="68"/>
  <c r="H130" i="63"/>
  <c r="H459" i="69"/>
  <c r="H100" i="63"/>
  <c r="H152" i="61"/>
  <c r="H74" i="63"/>
  <c r="H57" i="63"/>
  <c r="H459" i="67"/>
  <c r="H171" i="63"/>
  <c r="H127" i="63"/>
  <c r="H152" i="63"/>
  <c r="H35" i="63"/>
  <c r="H29" i="63"/>
  <c r="H95" i="63"/>
  <c r="H73" i="63"/>
  <c r="H174" i="63"/>
  <c r="H587" i="68"/>
  <c r="H176" i="62"/>
  <c r="H453" i="71"/>
  <c r="H135" i="63"/>
  <c r="H409" i="72"/>
  <c r="H158" i="61"/>
  <c r="H583" i="68"/>
  <c r="H153" i="63"/>
  <c r="H155" i="63"/>
  <c r="H22" i="63"/>
  <c r="H59" i="62"/>
  <c r="H138" i="63"/>
  <c r="H121" i="63"/>
  <c r="H467" i="65"/>
  <c r="H176" i="63"/>
  <c r="H170" i="63"/>
  <c r="H467" i="69"/>
  <c r="H97" i="63"/>
  <c r="H158" i="63"/>
  <c r="H41" i="63"/>
  <c r="H115" i="63"/>
  <c r="H60" i="63"/>
  <c r="H466" i="66"/>
  <c r="H450" i="71"/>
  <c r="H58" i="63"/>
  <c r="H15" i="63"/>
  <c r="H113" i="63"/>
  <c r="H103" i="63"/>
  <c r="H37" i="63"/>
  <c r="H470" i="66"/>
  <c r="H446" i="72"/>
  <c r="H169" i="62"/>
  <c r="H101" i="63"/>
  <c r="H134" i="63"/>
  <c r="H112" i="62"/>
  <c r="H159" i="63"/>
  <c r="H459" i="70"/>
  <c r="H426" i="69"/>
  <c r="H126" i="63"/>
  <c r="H118" i="63"/>
  <c r="H55" i="63"/>
  <c r="H38" i="63"/>
  <c r="H473" i="70"/>
  <c r="H102" i="62"/>
  <c r="H407" i="72"/>
  <c r="H467" i="70"/>
  <c r="H149" i="62"/>
  <c r="H518" i="64"/>
  <c r="H150" i="62"/>
  <c r="H177" i="63"/>
  <c r="H447" i="71"/>
  <c r="H131" i="63"/>
  <c r="H72" i="63"/>
  <c r="H151" i="63"/>
  <c r="H151" i="62"/>
  <c r="H56" i="63"/>
  <c r="H115" i="62"/>
  <c r="H122" i="63"/>
  <c r="H427" i="69"/>
  <c r="H157" i="63"/>
  <c r="H65" i="63"/>
  <c r="H110" i="63"/>
  <c r="H97" i="62"/>
  <c r="H458" i="69"/>
  <c r="H146" i="63"/>
  <c r="H148" i="63"/>
  <c r="H441" i="72"/>
  <c r="H469" i="67"/>
  <c r="H453" i="69"/>
  <c r="H439" i="71"/>
  <c r="H453" i="66"/>
  <c r="H144" i="63"/>
  <c r="H106" i="63"/>
  <c r="H445" i="71"/>
  <c r="H113" i="61"/>
  <c r="H468" i="67"/>
  <c r="H585" i="68"/>
  <c r="H574" i="68"/>
  <c r="H510" i="64"/>
  <c r="H468" i="65"/>
  <c r="H150" i="63"/>
  <c r="H452" i="71"/>
  <c r="H408" i="71"/>
  <c r="H444" i="72"/>
  <c r="H463" i="69"/>
  <c r="H461" i="70"/>
  <c r="H469" i="65"/>
  <c r="H451" i="71"/>
  <c r="H168" i="63"/>
  <c r="H425" i="71"/>
  <c r="H450" i="72"/>
  <c r="H588" i="68"/>
  <c r="H471" i="66"/>
  <c r="H28" i="63"/>
  <c r="H461" i="69"/>
  <c r="H164" i="63"/>
  <c r="H464" i="69"/>
  <c r="H49" i="62"/>
  <c r="H428" i="71"/>
  <c r="H447" i="69"/>
  <c r="H461" i="65"/>
  <c r="H7" i="63"/>
  <c r="H472" i="66"/>
  <c r="H458" i="70"/>
  <c r="H448" i="72"/>
  <c r="H468" i="66"/>
  <c r="H451" i="72"/>
  <c r="H471" i="69"/>
  <c r="H168" i="61"/>
  <c r="H32" i="63"/>
  <c r="H461" i="66"/>
  <c r="H464" i="70"/>
  <c r="H566" i="68"/>
  <c r="H461" i="67"/>
  <c r="H425" i="72"/>
  <c r="H586" i="68"/>
  <c r="H434" i="69"/>
  <c r="H66" i="63"/>
  <c r="H128" i="63"/>
  <c r="H465" i="70"/>
  <c r="H469" i="66"/>
  <c r="H452" i="72"/>
  <c r="H463" i="70"/>
  <c r="H445" i="69"/>
  <c r="H32" i="62"/>
  <c r="H117" i="61"/>
  <c r="H468" i="70"/>
  <c r="H441" i="71"/>
  <c r="H444" i="69"/>
  <c r="H448" i="71"/>
  <c r="H109" i="63"/>
  <c r="H468" i="69"/>
  <c r="H162" i="63"/>
  <c r="H444" i="71"/>
  <c r="H427" i="72"/>
  <c r="H172" i="61"/>
  <c r="H434" i="72"/>
  <c r="H449" i="71"/>
  <c r="H55" i="61"/>
  <c r="H469" i="69"/>
  <c r="H519" i="64"/>
  <c r="H520" i="64"/>
  <c r="H443" i="72"/>
  <c r="H465" i="69"/>
  <c r="H89" i="63"/>
  <c r="H427" i="71"/>
  <c r="H445" i="72"/>
  <c r="H434" i="71"/>
  <c r="H125" i="63"/>
  <c r="H469" i="70"/>
  <c r="H85" i="63"/>
  <c r="H409" i="71"/>
  <c r="H439" i="72"/>
  <c r="H51" i="63"/>
  <c r="H111" i="63"/>
  <c r="H428" i="72"/>
  <c r="H472" i="69"/>
  <c r="H407" i="71"/>
  <c r="H443" i="71"/>
  <c r="H581" i="68"/>
  <c r="H424" i="69"/>
  <c r="H406" i="72"/>
  <c r="H412" i="71"/>
  <c r="H452" i="65"/>
  <c r="H12" i="63"/>
  <c r="H175" i="61"/>
  <c r="H145" i="62"/>
  <c r="H40" i="61"/>
  <c r="H155" i="62"/>
  <c r="H122" i="62"/>
  <c r="H54" i="62"/>
  <c r="H443" i="69"/>
  <c r="H161" i="63"/>
  <c r="H87" i="62"/>
  <c r="H159" i="61"/>
  <c r="H136" i="62"/>
  <c r="H68" i="61"/>
  <c r="H462" i="69"/>
  <c r="H16" i="62"/>
  <c r="H15" i="62"/>
  <c r="H11" i="62"/>
  <c r="H96" i="61"/>
  <c r="H9" i="62"/>
  <c r="H426" i="72"/>
  <c r="H134" i="61"/>
  <c r="H73" i="62"/>
  <c r="H83" i="63"/>
  <c r="H69" i="61"/>
  <c r="H426" i="66"/>
  <c r="H94" i="61"/>
  <c r="H60" i="62"/>
  <c r="H38" i="62"/>
  <c r="H33" i="63"/>
  <c r="H174" i="62"/>
  <c r="H78" i="63"/>
  <c r="H430" i="65"/>
  <c r="H12" i="62"/>
  <c r="H138" i="62"/>
  <c r="H92" i="63"/>
  <c r="H83" i="62"/>
  <c r="H64" i="63"/>
  <c r="H27" i="61"/>
  <c r="H166" i="62"/>
  <c r="H157" i="61"/>
  <c r="H153" i="61"/>
  <c r="H135" i="61"/>
  <c r="H76" i="61"/>
  <c r="H53" i="62"/>
  <c r="H41" i="61"/>
  <c r="H165" i="62"/>
  <c r="H50" i="62"/>
  <c r="H39" i="62"/>
  <c r="H10" i="62"/>
  <c r="H457" i="69"/>
  <c r="H31" i="62"/>
  <c r="H21" i="61"/>
  <c r="H36" i="62"/>
  <c r="H8" i="62"/>
  <c r="H39" i="61"/>
  <c r="H10" i="61"/>
  <c r="H452" i="66"/>
  <c r="H433" i="70"/>
  <c r="H58" i="62"/>
  <c r="H440" i="71"/>
  <c r="H137" i="61"/>
  <c r="H35" i="61"/>
  <c r="H13" i="62"/>
  <c r="H153" i="62"/>
  <c r="H140" i="61"/>
  <c r="H108" i="62"/>
  <c r="H98" i="62"/>
  <c r="H90" i="62"/>
  <c r="H71" i="61"/>
  <c r="H55" i="62"/>
  <c r="H48" i="61"/>
  <c r="H462" i="70"/>
  <c r="H10" i="63"/>
  <c r="H5" i="61"/>
  <c r="H103" i="62"/>
  <c r="H148" i="62"/>
  <c r="H87" i="63"/>
  <c r="H154" i="61"/>
  <c r="H30" i="61"/>
  <c r="H18" i="62"/>
  <c r="H132" i="61"/>
  <c r="H17" i="61"/>
  <c r="H433" i="71"/>
  <c r="H20" i="63"/>
  <c r="H77" i="61"/>
  <c r="H93" i="62"/>
  <c r="H26" i="62"/>
  <c r="H140" i="63"/>
  <c r="H107" i="62"/>
  <c r="H37" i="62"/>
  <c r="H138" i="61"/>
  <c r="H79" i="61"/>
  <c r="H48" i="62"/>
  <c r="H460" i="70"/>
  <c r="H471" i="65"/>
  <c r="H136" i="61"/>
  <c r="H443" i="70"/>
  <c r="H74" i="62"/>
  <c r="H111" i="62"/>
  <c r="H34" i="61"/>
  <c r="H22" i="61"/>
  <c r="H11" i="63"/>
  <c r="H442" i="72"/>
  <c r="H172" i="62"/>
  <c r="H21" i="63"/>
  <c r="H577" i="68"/>
  <c r="H87" i="61"/>
  <c r="H92" i="62"/>
  <c r="H69" i="62"/>
  <c r="H13" i="63"/>
  <c r="H457" i="70"/>
  <c r="H163" i="61"/>
  <c r="H157" i="62"/>
  <c r="H131" i="61"/>
  <c r="H120" i="61"/>
  <c r="H89" i="61"/>
  <c r="H74" i="61"/>
  <c r="H70" i="61"/>
  <c r="H33" i="61"/>
  <c r="H165" i="61"/>
  <c r="H147" i="62"/>
  <c r="H88" i="61"/>
  <c r="H77" i="63"/>
  <c r="H50" i="61"/>
  <c r="H39" i="63"/>
  <c r="H9" i="63"/>
  <c r="H122" i="61"/>
  <c r="H54" i="61"/>
  <c r="H26" i="61"/>
  <c r="H433" i="72"/>
  <c r="H88" i="62"/>
  <c r="H134" i="62"/>
  <c r="H30" i="63"/>
  <c r="H449" i="69"/>
  <c r="H101" i="61"/>
  <c r="H65" i="62"/>
  <c r="H14" i="61"/>
  <c r="H573" i="68"/>
  <c r="H126" i="61"/>
  <c r="H97" i="61"/>
  <c r="H94" i="62"/>
  <c r="H86" i="62"/>
  <c r="H52" i="61"/>
  <c r="H29" i="61"/>
  <c r="H20" i="61"/>
  <c r="H15" i="61"/>
  <c r="H105" i="63"/>
  <c r="H110" i="62"/>
  <c r="H78" i="61"/>
  <c r="H5" i="62"/>
  <c r="H51" i="61"/>
  <c r="H154" i="62"/>
  <c r="H45" i="62"/>
  <c r="H406" i="71"/>
  <c r="H561" i="68"/>
  <c r="H159" i="62"/>
  <c r="H75" i="61"/>
  <c r="H71" i="63"/>
  <c r="H19" i="63"/>
  <c r="H96" i="62"/>
  <c r="H16" i="61"/>
  <c r="H460" i="69"/>
  <c r="H415" i="72"/>
  <c r="H100" i="61"/>
  <c r="H84" i="62"/>
  <c r="H26" i="63"/>
  <c r="H9" i="61"/>
  <c r="H175" i="62"/>
  <c r="H56" i="62"/>
  <c r="H52" i="63"/>
  <c r="H19" i="61"/>
  <c r="H40" i="63"/>
  <c r="H537" i="68"/>
  <c r="H430" i="66"/>
  <c r="H100" i="62"/>
  <c r="H83" i="61"/>
  <c r="H145" i="61"/>
  <c r="H116" i="62"/>
  <c r="H19" i="62"/>
  <c r="H118" i="61"/>
  <c r="H156" i="61"/>
  <c r="H5" i="63"/>
  <c r="H515" i="64"/>
  <c r="H84" i="61"/>
  <c r="H68" i="62"/>
  <c r="H35" i="62"/>
  <c r="H30" i="62"/>
  <c r="H522" i="64"/>
  <c r="H540" i="68"/>
  <c r="H424" i="67"/>
  <c r="H498" i="64"/>
  <c r="H141" i="61"/>
  <c r="H101" i="62"/>
  <c r="H119" i="62"/>
  <c r="H103" i="61"/>
  <c r="H93" i="63"/>
  <c r="H460" i="67"/>
  <c r="H141" i="62"/>
  <c r="H65" i="61"/>
  <c r="H27" i="62"/>
  <c r="H13" i="61"/>
  <c r="H433" i="69"/>
  <c r="H139" i="63"/>
  <c r="H135" i="62"/>
  <c r="H127" i="62"/>
  <c r="H111" i="61"/>
  <c r="H93" i="61"/>
  <c r="H91" i="62"/>
  <c r="H86" i="61"/>
  <c r="H75" i="62"/>
  <c r="H70" i="62"/>
  <c r="H60" i="61"/>
  <c r="H52" i="62"/>
  <c r="H22" i="62"/>
  <c r="H20" i="62"/>
  <c r="H130" i="62"/>
  <c r="H173" i="61"/>
  <c r="H117" i="62"/>
  <c r="H77" i="62"/>
  <c r="H6" i="61"/>
  <c r="H58" i="61"/>
  <c r="H46" i="61"/>
  <c r="H31" i="63"/>
  <c r="H21" i="62"/>
  <c r="H18" i="61"/>
  <c r="H438" i="72"/>
  <c r="H126" i="62"/>
  <c r="H99" i="62"/>
  <c r="H90" i="63"/>
  <c r="H433" i="67"/>
  <c r="H171" i="61"/>
  <c r="H140" i="62"/>
  <c r="H116" i="61"/>
  <c r="H108" i="61"/>
  <c r="H99" i="61"/>
  <c r="H95" i="61"/>
  <c r="H90" i="61"/>
  <c r="H72" i="62"/>
  <c r="H37" i="61"/>
  <c r="H33" i="62"/>
  <c r="H173" i="62"/>
  <c r="H147" i="61"/>
  <c r="H118" i="62"/>
  <c r="H6" i="62"/>
  <c r="H440" i="72"/>
  <c r="H156" i="62"/>
  <c r="H73" i="61"/>
  <c r="H124" i="63"/>
  <c r="H424" i="71"/>
  <c r="H64" i="61"/>
  <c r="H139" i="62"/>
  <c r="H131" i="62"/>
  <c r="H107" i="61"/>
  <c r="H57" i="61"/>
  <c r="H53" i="61"/>
  <c r="H50" i="63"/>
  <c r="H32" i="61"/>
  <c r="H148" i="61"/>
  <c r="H452" i="70"/>
  <c r="H70" i="63"/>
  <c r="H68" i="63"/>
  <c r="H64" i="62"/>
  <c r="H166" i="61"/>
  <c r="H130" i="61"/>
  <c r="H127" i="61"/>
  <c r="H67" i="62"/>
  <c r="H36" i="61"/>
  <c r="H34" i="62"/>
  <c r="H110" i="61"/>
  <c r="H40" i="62"/>
  <c r="H460" i="65"/>
  <c r="H155" i="61"/>
  <c r="H31" i="61"/>
  <c r="H464" i="66"/>
  <c r="H442" i="71"/>
  <c r="H445" i="66"/>
  <c r="H460" i="66"/>
  <c r="H98" i="61"/>
  <c r="H94" i="63"/>
  <c r="H57" i="62"/>
  <c r="H41" i="62"/>
  <c r="H8" i="61"/>
  <c r="H163" i="62"/>
  <c r="H132" i="62"/>
  <c r="H89" i="62"/>
  <c r="H139" i="61"/>
  <c r="H67" i="61"/>
  <c r="H129" i="62"/>
  <c r="H49" i="63"/>
  <c r="H133" i="61"/>
  <c r="H92" i="61"/>
  <c r="H78" i="62"/>
  <c r="H133" i="62"/>
  <c r="H45" i="63"/>
  <c r="H438" i="71"/>
  <c r="H120" i="62"/>
  <c r="H143" i="63"/>
  <c r="H45" i="61"/>
  <c r="H51" i="62"/>
  <c r="H12" i="61"/>
  <c r="H129" i="61"/>
  <c r="H119" i="61"/>
  <c r="H49" i="61"/>
  <c r="H11" i="61"/>
  <c r="H88" i="63"/>
  <c r="H430" i="72"/>
  <c r="H91" i="61"/>
  <c r="H56" i="61"/>
  <c r="H46" i="62"/>
  <c r="H17" i="62"/>
  <c r="H14" i="62"/>
  <c r="H494" i="64"/>
  <c r="H452" i="69"/>
  <c r="H426" i="65"/>
  <c r="H69" i="63"/>
  <c r="H426" i="71"/>
  <c r="H171" i="62"/>
  <c r="H95" i="62"/>
  <c r="H79" i="62"/>
  <c r="H72" i="61"/>
  <c r="H29" i="62"/>
  <c r="H71" i="62"/>
  <c r="H177" i="61"/>
  <c r="H177" i="62"/>
  <c r="H38" i="61"/>
  <c r="H174" i="61"/>
  <c r="H76" i="62"/>
  <c r="H137" i="62"/>
  <c r="H442" i="67"/>
  <c r="H448" i="67"/>
  <c r="H411" i="72"/>
  <c r="H481" i="64"/>
  <c r="H435" i="66"/>
  <c r="H500" i="64"/>
  <c r="H497" i="64"/>
  <c r="H435" i="69"/>
  <c r="H530" i="68"/>
  <c r="H442" i="70"/>
  <c r="H453" i="70"/>
  <c r="H447" i="67"/>
  <c r="H431" i="69"/>
  <c r="H496" i="64"/>
  <c r="H413" i="72"/>
  <c r="H445" i="65"/>
  <c r="H469" i="64"/>
  <c r="H28" i="62"/>
  <c r="H427" i="66"/>
  <c r="H554" i="68"/>
  <c r="H440" i="70"/>
  <c r="H415" i="71"/>
  <c r="H479" i="64"/>
  <c r="H432" i="71"/>
  <c r="H445" i="67"/>
  <c r="H536" i="68"/>
  <c r="H480" i="64"/>
  <c r="H454" i="66"/>
  <c r="H430" i="67"/>
  <c r="H473" i="64"/>
  <c r="H454" i="70"/>
  <c r="H429" i="71"/>
  <c r="H450" i="65"/>
  <c r="H439" i="69"/>
  <c r="H424" i="66"/>
  <c r="H444" i="65"/>
  <c r="H576" i="68"/>
  <c r="H63" i="63"/>
  <c r="H567" i="68"/>
  <c r="H423" i="69"/>
  <c r="H555" i="68"/>
  <c r="H538" i="68"/>
  <c r="H526" i="68"/>
  <c r="H462" i="67"/>
  <c r="H431" i="66"/>
  <c r="H432" i="70"/>
  <c r="H146" i="61"/>
  <c r="H483" i="64"/>
  <c r="H516" i="64"/>
  <c r="H447" i="70"/>
  <c r="H433" i="65"/>
  <c r="H412" i="72"/>
  <c r="H432" i="65"/>
  <c r="H85" i="61"/>
  <c r="H427" i="70"/>
  <c r="H431" i="65"/>
  <c r="H420" i="66"/>
  <c r="H44" i="63"/>
  <c r="H529" i="68"/>
  <c r="H534" i="68"/>
  <c r="H420" i="70"/>
  <c r="H524" i="68"/>
  <c r="H478" i="64"/>
  <c r="H430" i="71"/>
  <c r="H465" i="67"/>
  <c r="H432" i="69"/>
  <c r="H501" i="64"/>
  <c r="H444" i="70"/>
  <c r="H453" i="65"/>
  <c r="H431" i="72"/>
  <c r="H442" i="69"/>
  <c r="H417" i="72"/>
  <c r="H463" i="65"/>
  <c r="H532" i="68"/>
  <c r="H439" i="65"/>
  <c r="H465" i="65"/>
  <c r="H162" i="61"/>
  <c r="H63" i="62"/>
  <c r="H503" i="64"/>
  <c r="H466" i="64"/>
  <c r="H447" i="66"/>
  <c r="H449" i="70"/>
  <c r="H564" i="68"/>
  <c r="H426" i="67"/>
  <c r="H411" i="71"/>
  <c r="H128" i="61"/>
  <c r="H476" i="64"/>
  <c r="H535" i="68"/>
  <c r="H434" i="70"/>
  <c r="H44" i="61"/>
  <c r="H453" i="67"/>
  <c r="H464" i="65"/>
  <c r="H66" i="61"/>
  <c r="H423" i="72"/>
  <c r="H442" i="65"/>
  <c r="H463" i="67"/>
  <c r="H543" i="68"/>
  <c r="H423" i="65"/>
  <c r="H426" i="70"/>
  <c r="H439" i="66"/>
  <c r="H553" i="68"/>
  <c r="H423" i="67"/>
  <c r="H452" i="67"/>
  <c r="H164" i="62"/>
  <c r="H431" i="67"/>
  <c r="H464" i="67"/>
  <c r="H495" i="64"/>
  <c r="H446" i="66"/>
  <c r="H431" i="70"/>
  <c r="H451" i="67"/>
  <c r="H421" i="71"/>
  <c r="H462" i="65"/>
  <c r="H475" i="64"/>
  <c r="H446" i="70"/>
  <c r="H82" i="61"/>
  <c r="H487" i="64"/>
  <c r="H582" i="68"/>
  <c r="H470" i="64"/>
  <c r="H471" i="64"/>
  <c r="H450" i="67"/>
  <c r="H405" i="72"/>
  <c r="H424" i="70"/>
  <c r="H471" i="70"/>
  <c r="H421" i="66"/>
  <c r="H523" i="68"/>
  <c r="H414" i="71"/>
  <c r="H458" i="65"/>
  <c r="H425" i="66"/>
  <c r="H428" i="66"/>
  <c r="H539" i="68"/>
  <c r="H439" i="67"/>
  <c r="H550" i="68"/>
  <c r="H589" i="68"/>
  <c r="H431" i="71"/>
  <c r="H451" i="66"/>
  <c r="H427" i="67"/>
  <c r="H502" i="64"/>
  <c r="H425" i="70"/>
  <c r="H423" i="71"/>
  <c r="H474" i="64"/>
  <c r="H445" i="70"/>
  <c r="H25" i="61"/>
  <c r="H164" i="61"/>
  <c r="H447" i="65"/>
  <c r="H435" i="67"/>
  <c r="H421" i="67"/>
  <c r="H413" i="71"/>
  <c r="H446" i="67"/>
  <c r="H106" i="61"/>
  <c r="H448" i="66"/>
  <c r="H440" i="65"/>
  <c r="H444" i="67"/>
  <c r="H435" i="70"/>
  <c r="H440" i="69"/>
  <c r="H435" i="72"/>
  <c r="H580" i="68"/>
  <c r="H471" i="67"/>
  <c r="H440" i="66"/>
  <c r="H429" i="67"/>
  <c r="H524" i="64"/>
  <c r="H442" i="66"/>
  <c r="H575" i="68"/>
  <c r="H444" i="66"/>
  <c r="H514" i="64"/>
  <c r="H563" i="68"/>
  <c r="H458" i="67"/>
  <c r="H432" i="66"/>
  <c r="H428" i="67"/>
  <c r="H454" i="69"/>
  <c r="H4" i="62"/>
  <c r="H434" i="67"/>
  <c r="H28" i="61"/>
  <c r="H125" i="61"/>
  <c r="H4" i="63"/>
  <c r="H462" i="66"/>
  <c r="H448" i="65"/>
  <c r="H454" i="65"/>
  <c r="H548" i="68"/>
  <c r="H578" i="68"/>
  <c r="H440" i="67"/>
  <c r="H499" i="64"/>
  <c r="H424" i="65"/>
  <c r="H472" i="65"/>
  <c r="H508" i="64"/>
  <c r="H472" i="70"/>
  <c r="H512" i="64"/>
  <c r="H451" i="70"/>
  <c r="H450" i="69"/>
  <c r="H82" i="62"/>
  <c r="H82" i="63"/>
  <c r="H446" i="65"/>
  <c r="H443" i="65"/>
  <c r="H557" i="68"/>
  <c r="H433" i="66"/>
  <c r="H403" i="72"/>
  <c r="H449" i="67"/>
  <c r="H562" i="68"/>
  <c r="H448" i="70"/>
  <c r="H47" i="61"/>
  <c r="H449" i="66"/>
  <c r="H472" i="67"/>
  <c r="H493" i="64"/>
  <c r="H439" i="70"/>
  <c r="H443" i="66"/>
  <c r="H556" i="68"/>
  <c r="H482" i="64"/>
  <c r="H488" i="64"/>
  <c r="H551" i="68"/>
  <c r="H472" i="64"/>
  <c r="H435" i="65"/>
  <c r="H559" i="68"/>
  <c r="H429" i="69"/>
  <c r="H429" i="70"/>
  <c r="H25" i="63"/>
  <c r="H450" i="70"/>
  <c r="H513" i="64"/>
  <c r="H109" i="62"/>
  <c r="H504" i="64"/>
  <c r="H421" i="65"/>
  <c r="H435" i="71"/>
  <c r="H428" i="70"/>
  <c r="H47" i="62"/>
  <c r="H434" i="65"/>
  <c r="H432" i="72"/>
  <c r="H428" i="65"/>
  <c r="H106" i="62"/>
  <c r="H144" i="61"/>
  <c r="H414" i="72"/>
  <c r="H66" i="62"/>
  <c r="H533" i="68"/>
  <c r="H448" i="69"/>
  <c r="H421" i="70"/>
  <c r="H477" i="64"/>
  <c r="H7" i="62"/>
  <c r="H456" i="69"/>
  <c r="H560" i="68"/>
  <c r="H432" i="67"/>
  <c r="H421" i="72"/>
  <c r="H420" i="65"/>
  <c r="H454" i="67"/>
  <c r="H420" i="69"/>
  <c r="H527" i="68"/>
  <c r="H425" i="65"/>
  <c r="H417" i="71"/>
  <c r="H144" i="62"/>
  <c r="H490" i="64"/>
  <c r="H109" i="61"/>
  <c r="H423" i="70"/>
  <c r="H571" i="68"/>
  <c r="H565" i="68"/>
  <c r="H429" i="72"/>
  <c r="H430" i="70"/>
  <c r="H429" i="66"/>
  <c r="H437" i="71"/>
  <c r="H128" i="62"/>
  <c r="H85" i="62"/>
  <c r="H425" i="67"/>
  <c r="H162" i="62"/>
  <c r="H146" i="62"/>
  <c r="H7" i="61"/>
  <c r="H449" i="65"/>
  <c r="H421" i="69"/>
  <c r="H25" i="62"/>
  <c r="H528" i="68"/>
  <c r="H63" i="61"/>
  <c r="H405" i="71"/>
  <c r="H4" i="61"/>
  <c r="H541" i="68"/>
  <c r="H450" i="66"/>
  <c r="H423" i="66"/>
  <c r="H531" i="68"/>
  <c r="H491" i="64"/>
  <c r="H451" i="69"/>
  <c r="H437" i="72"/>
  <c r="H458" i="66"/>
  <c r="H547" i="68"/>
  <c r="H44" i="62"/>
  <c r="H430" i="69"/>
  <c r="H465" i="66"/>
  <c r="H558" i="68"/>
  <c r="H492" i="64"/>
  <c r="H523" i="64"/>
  <c r="H403" i="71"/>
  <c r="H125" i="62"/>
  <c r="H427" i="65"/>
  <c r="H552" i="68"/>
  <c r="H429" i="65"/>
  <c r="H424" i="72"/>
  <c r="H463" i="66"/>
  <c r="H467" i="64"/>
  <c r="H420" i="67"/>
  <c r="H443" i="67"/>
  <c r="H451" i="65"/>
  <c r="H438" i="65"/>
  <c r="H457" i="65"/>
  <c r="H3" i="61"/>
  <c r="H525" i="68"/>
  <c r="H422" i="69"/>
  <c r="H438" i="69"/>
  <c r="H24" i="63"/>
  <c r="H468" i="64"/>
  <c r="H43" i="63"/>
  <c r="H420" i="71"/>
  <c r="H419" i="67"/>
  <c r="H457" i="66"/>
  <c r="H422" i="66"/>
  <c r="H404" i="71"/>
  <c r="H124" i="62"/>
  <c r="H81" i="62"/>
  <c r="H422" i="71"/>
  <c r="H438" i="67"/>
  <c r="H419" i="69"/>
  <c r="H419" i="70"/>
  <c r="H105" i="62"/>
  <c r="H441" i="69"/>
  <c r="H422" i="67"/>
  <c r="H422" i="72"/>
  <c r="H546" i="68"/>
  <c r="H81" i="61"/>
  <c r="H161" i="61"/>
  <c r="H124" i="61"/>
  <c r="H457" i="67"/>
  <c r="H441" i="66"/>
  <c r="H105" i="61"/>
  <c r="H43" i="61"/>
  <c r="H404" i="72"/>
  <c r="H62" i="62"/>
  <c r="H419" i="66"/>
  <c r="H489" i="64"/>
  <c r="H438" i="70"/>
  <c r="H402" i="71"/>
  <c r="H465" i="64"/>
  <c r="H62" i="61"/>
  <c r="H3" i="63"/>
  <c r="H422" i="65"/>
  <c r="H143" i="62"/>
  <c r="H549" i="68"/>
  <c r="H522" i="68"/>
  <c r="H486" i="64"/>
  <c r="H570" i="68"/>
  <c r="H420" i="72"/>
  <c r="H62" i="63"/>
  <c r="H441" i="70"/>
  <c r="H441" i="67"/>
  <c r="H161" i="62"/>
  <c r="H24" i="62"/>
  <c r="H402" i="72"/>
  <c r="H3" i="62"/>
  <c r="H81" i="63"/>
  <c r="H507" i="64"/>
  <c r="H438" i="66"/>
  <c r="H441" i="65"/>
  <c r="H43" i="62"/>
  <c r="H456" i="70"/>
  <c r="H419" i="65"/>
  <c r="H143" i="61"/>
  <c r="H422" i="70"/>
  <c r="H24" i="61"/>
  <c r="H464" i="64"/>
  <c r="H437" i="70"/>
  <c r="H418" i="66"/>
  <c r="H418" i="67"/>
  <c r="H485" i="64"/>
  <c r="H418" i="70"/>
  <c r="H437" i="69"/>
  <c r="H401" i="72"/>
  <c r="H401" i="71"/>
  <c r="H437" i="65"/>
  <c r="H506" i="64"/>
  <c r="H521" i="68"/>
  <c r="H456" i="66"/>
  <c r="H545" i="68"/>
  <c r="H437" i="67"/>
  <c r="H456" i="67"/>
  <c r="H419" i="71"/>
  <c r="H456" i="65"/>
  <c r="H419" i="72"/>
  <c r="H418" i="65"/>
  <c r="H437" i="66"/>
  <c r="H569" i="68"/>
  <c r="H418" i="69"/>
  <c r="M12" i="63"/>
  <c r="M79" i="63"/>
  <c r="M118" i="63"/>
  <c r="M114" i="63"/>
  <c r="M517" i="64"/>
  <c r="M473" i="66"/>
  <c r="M428" i="69"/>
  <c r="M410" i="72"/>
  <c r="M470" i="65"/>
  <c r="M473" i="69"/>
  <c r="M518" i="64"/>
  <c r="M467" i="67"/>
  <c r="M583" i="68"/>
  <c r="M473" i="70"/>
  <c r="M509" i="64"/>
  <c r="M467" i="69"/>
  <c r="M450" i="71"/>
  <c r="M121" i="62"/>
  <c r="M127" i="63"/>
  <c r="M467" i="70"/>
  <c r="M532" i="68"/>
  <c r="M542" i="68"/>
  <c r="M410" i="71"/>
  <c r="M467" i="66"/>
  <c r="M93" i="62"/>
  <c r="M158" i="62"/>
  <c r="M54" i="63"/>
  <c r="M154" i="63"/>
  <c r="M168" i="62"/>
  <c r="M16" i="63"/>
  <c r="M177" i="63"/>
  <c r="M158" i="63"/>
  <c r="M167" i="63"/>
  <c r="M48" i="63"/>
  <c r="M525" i="64"/>
  <c r="M459" i="67"/>
  <c r="M521" i="64"/>
  <c r="M473" i="65"/>
  <c r="M453" i="72"/>
  <c r="M579" i="68"/>
  <c r="M114" i="62"/>
  <c r="M110" i="63"/>
  <c r="M447" i="72"/>
  <c r="M466" i="65"/>
  <c r="M149" i="62"/>
  <c r="M535" i="68"/>
  <c r="M58" i="63"/>
  <c r="M34" i="63"/>
  <c r="M169" i="63"/>
  <c r="M102" i="61"/>
  <c r="M131" i="63"/>
  <c r="M470" i="67"/>
  <c r="M175" i="63"/>
  <c r="M11" i="62"/>
  <c r="M170" i="63"/>
  <c r="M133" i="63"/>
  <c r="M159" i="63"/>
  <c r="M91" i="63"/>
  <c r="M580" i="68"/>
  <c r="M22" i="63"/>
  <c r="M95" i="61"/>
  <c r="M140" i="63"/>
  <c r="M47" i="63"/>
  <c r="M98" i="63"/>
  <c r="M496" i="64"/>
  <c r="M117" i="63"/>
  <c r="M102" i="63"/>
  <c r="M116" i="63"/>
  <c r="M119" i="63"/>
  <c r="M74" i="63"/>
  <c r="M176" i="63"/>
  <c r="M55" i="63"/>
  <c r="M176" i="62"/>
  <c r="M13" i="63"/>
  <c r="M166" i="63"/>
  <c r="M84" i="63"/>
  <c r="M11" i="63"/>
  <c r="M96" i="63"/>
  <c r="M427" i="72"/>
  <c r="M130" i="63"/>
  <c r="M516" i="64"/>
  <c r="M170" i="61"/>
  <c r="M466" i="67"/>
  <c r="M425" i="72"/>
  <c r="M15" i="63"/>
  <c r="M446" i="72"/>
  <c r="M27" i="63"/>
  <c r="M515" i="64"/>
  <c r="M134" i="63"/>
  <c r="M434" i="66"/>
  <c r="M168" i="63"/>
  <c r="M115" i="63"/>
  <c r="M584" i="68"/>
  <c r="M36" i="63"/>
  <c r="M8" i="63"/>
  <c r="M17" i="63"/>
  <c r="M29" i="63"/>
  <c r="M13" i="62"/>
  <c r="M176" i="61"/>
  <c r="M126" i="63"/>
  <c r="M155" i="63"/>
  <c r="M167" i="61"/>
  <c r="M157" i="63"/>
  <c r="M99" i="63"/>
  <c r="M450" i="72"/>
  <c r="M13" i="61"/>
  <c r="M94" i="62"/>
  <c r="M152" i="62"/>
  <c r="M14" i="62"/>
  <c r="M138" i="63"/>
  <c r="M150" i="63"/>
  <c r="M149" i="61"/>
  <c r="M453" i="71"/>
  <c r="M137" i="63"/>
  <c r="M139" i="63"/>
  <c r="M466" i="70"/>
  <c r="M559" i="68"/>
  <c r="M101" i="63"/>
  <c r="M129" i="63"/>
  <c r="M168" i="61"/>
  <c r="M459" i="70"/>
  <c r="M11" i="61"/>
  <c r="M172" i="63"/>
  <c r="M86" i="63"/>
  <c r="M459" i="65"/>
  <c r="M163" i="63"/>
  <c r="M151" i="62"/>
  <c r="M566" i="68"/>
  <c r="M174" i="63"/>
  <c r="M76" i="63"/>
  <c r="M459" i="69"/>
  <c r="M56" i="63"/>
  <c r="M112" i="62"/>
  <c r="M115" i="62"/>
  <c r="M103" i="63"/>
  <c r="M466" i="69"/>
  <c r="M94" i="63"/>
  <c r="M92" i="62"/>
  <c r="M12" i="61"/>
  <c r="M519" i="64"/>
  <c r="M140" i="62"/>
  <c r="M169" i="61"/>
  <c r="M169" i="62"/>
  <c r="M65" i="63"/>
  <c r="M474" i="64"/>
  <c r="M95" i="62"/>
  <c r="M97" i="63"/>
  <c r="M109" i="63"/>
  <c r="M135" i="63"/>
  <c r="M93" i="63"/>
  <c r="M107" i="63"/>
  <c r="M152" i="61"/>
  <c r="M468" i="67"/>
  <c r="M407" i="72"/>
  <c r="M112" i="63"/>
  <c r="M59" i="61"/>
  <c r="M136" i="63"/>
  <c r="M170" i="62"/>
  <c r="M57" i="63"/>
  <c r="M493" i="64"/>
  <c r="M93" i="61"/>
  <c r="M147" i="63"/>
  <c r="M165" i="63"/>
  <c r="M590" i="68"/>
  <c r="M41" i="63"/>
  <c r="M132" i="63"/>
  <c r="M37" i="63"/>
  <c r="M114" i="61"/>
  <c r="M470" i="69"/>
  <c r="M35" i="63"/>
  <c r="M171" i="63"/>
  <c r="M59" i="62"/>
  <c r="M145" i="63"/>
  <c r="M149" i="63"/>
  <c r="M469" i="67"/>
  <c r="M446" i="69"/>
  <c r="M46" i="63"/>
  <c r="M53" i="63"/>
  <c r="M407" i="71"/>
  <c r="M60" i="63"/>
  <c r="M38" i="63"/>
  <c r="M572" i="68"/>
  <c r="M152" i="63"/>
  <c r="M587" i="68"/>
  <c r="M434" i="71"/>
  <c r="M150" i="61"/>
  <c r="M446" i="71"/>
  <c r="M459" i="66"/>
  <c r="M158" i="61"/>
  <c r="M467" i="65"/>
  <c r="M151" i="61"/>
  <c r="M95" i="63"/>
  <c r="M18" i="63"/>
  <c r="M59" i="63"/>
  <c r="M156" i="63"/>
  <c r="M153" i="63"/>
  <c r="M120" i="63"/>
  <c r="M558" i="68"/>
  <c r="M447" i="71"/>
  <c r="M470" i="66"/>
  <c r="M14" i="63"/>
  <c r="M112" i="61"/>
  <c r="M470" i="70"/>
  <c r="M514" i="64"/>
  <c r="M428" i="72"/>
  <c r="M121" i="63"/>
  <c r="M121" i="61"/>
  <c r="M108" i="63"/>
  <c r="M94" i="61"/>
  <c r="M73" i="63"/>
  <c r="M6" i="63"/>
  <c r="M140" i="61"/>
  <c r="M92" i="61"/>
  <c r="M75" i="63"/>
  <c r="M141" i="63"/>
  <c r="M102" i="62"/>
  <c r="M92" i="63"/>
  <c r="M72" i="63"/>
  <c r="M428" i="71"/>
  <c r="M100" i="63"/>
  <c r="M14" i="61"/>
  <c r="M520" i="64"/>
  <c r="M472" i="64"/>
  <c r="M113" i="61"/>
  <c r="M167" i="62"/>
  <c r="M466" i="66"/>
  <c r="M173" i="63"/>
  <c r="M122" i="63"/>
  <c r="M148" i="63"/>
  <c r="M473" i="67"/>
  <c r="M591" i="68"/>
  <c r="M67" i="63"/>
  <c r="M115" i="61"/>
  <c r="M150" i="62"/>
  <c r="M151" i="63"/>
  <c r="M425" i="69"/>
  <c r="M55" i="62"/>
  <c r="M70" i="61"/>
  <c r="M130" i="62"/>
  <c r="M32" i="63"/>
  <c r="M461" i="70"/>
  <c r="M55" i="61"/>
  <c r="M132" i="61"/>
  <c r="M588" i="68"/>
  <c r="M465" i="69"/>
  <c r="M511" i="64"/>
  <c r="M458" i="70"/>
  <c r="M452" i="71"/>
  <c r="M464" i="69"/>
  <c r="M425" i="71"/>
  <c r="M448" i="72"/>
  <c r="M453" i="70"/>
  <c r="M409" i="72"/>
  <c r="M472" i="69"/>
  <c r="M465" i="70"/>
  <c r="M445" i="71"/>
  <c r="M443" i="72"/>
  <c r="M106" i="63"/>
  <c r="M463" i="70"/>
  <c r="M449" i="71"/>
  <c r="M458" i="69"/>
  <c r="M117" i="61"/>
  <c r="M30" i="61"/>
  <c r="M469" i="65"/>
  <c r="M462" i="70"/>
  <c r="M426" i="72"/>
  <c r="M475" i="64"/>
  <c r="M533" i="68"/>
  <c r="M468" i="70"/>
  <c r="M443" i="71"/>
  <c r="M468" i="69"/>
  <c r="M451" i="71"/>
  <c r="M453" i="66"/>
  <c r="M581" i="68"/>
  <c r="M85" i="63"/>
  <c r="M111" i="62"/>
  <c r="M445" i="72"/>
  <c r="M144" i="63"/>
  <c r="M28" i="63"/>
  <c r="M166" i="62"/>
  <c r="M51" i="63"/>
  <c r="M534" i="68"/>
  <c r="M461" i="69"/>
  <c r="M162" i="63"/>
  <c r="M452" i="72"/>
  <c r="M463" i="69"/>
  <c r="M427" i="71"/>
  <c r="M7" i="63"/>
  <c r="M472" i="70"/>
  <c r="M469" i="69"/>
  <c r="M427" i="69"/>
  <c r="M442" i="72"/>
  <c r="M468" i="65"/>
  <c r="M409" i="71"/>
  <c r="M12" i="62"/>
  <c r="M461" i="67"/>
  <c r="M439" i="72"/>
  <c r="M113" i="62"/>
  <c r="M461" i="65"/>
  <c r="M445" i="69"/>
  <c r="M128" i="63"/>
  <c r="M556" i="68"/>
  <c r="M495" i="64"/>
  <c r="M471" i="66"/>
  <c r="M449" i="72"/>
  <c r="M557" i="68"/>
  <c r="M447" i="69"/>
  <c r="M589" i="68"/>
  <c r="M36" i="61"/>
  <c r="M51" i="62"/>
  <c r="M89" i="61"/>
  <c r="M148" i="61"/>
  <c r="M472" i="66"/>
  <c r="M434" i="70"/>
  <c r="M585" i="68"/>
  <c r="M416" i="72"/>
  <c r="M66" i="63"/>
  <c r="M453" i="69"/>
  <c r="M164" i="63"/>
  <c r="M146" i="63"/>
  <c r="M471" i="69"/>
  <c r="M586" i="68"/>
  <c r="M30" i="63"/>
  <c r="M574" i="68"/>
  <c r="M451" i="72"/>
  <c r="M471" i="70"/>
  <c r="M444" i="69"/>
  <c r="M464" i="70"/>
  <c r="M416" i="71"/>
  <c r="M444" i="72"/>
  <c r="M111" i="63"/>
  <c r="M469" i="70"/>
  <c r="M468" i="66"/>
  <c r="M434" i="72"/>
  <c r="M125" i="63"/>
  <c r="M97" i="61"/>
  <c r="M582" i="68"/>
  <c r="M461" i="66"/>
  <c r="M441" i="71"/>
  <c r="M439" i="71"/>
  <c r="M434" i="69"/>
  <c r="M469" i="66"/>
  <c r="M113" i="63"/>
  <c r="M441" i="72"/>
  <c r="M444" i="71"/>
  <c r="M512" i="64"/>
  <c r="M443" i="66"/>
  <c r="M76" i="62"/>
  <c r="M448" i="71"/>
  <c r="M430" i="72"/>
  <c r="M537" i="68"/>
  <c r="M51" i="61"/>
  <c r="M117" i="62"/>
  <c r="M171" i="62"/>
  <c r="M98" i="62"/>
  <c r="M91" i="61"/>
  <c r="M67" i="62"/>
  <c r="M19" i="61"/>
  <c r="M177" i="62"/>
  <c r="M165" i="62"/>
  <c r="M136" i="62"/>
  <c r="M122" i="61"/>
  <c r="M77" i="61"/>
  <c r="M64" i="63"/>
  <c r="M46" i="62"/>
  <c r="M21" i="63"/>
  <c r="M6" i="62"/>
  <c r="M175" i="61"/>
  <c r="M145" i="61"/>
  <c r="M90" i="61"/>
  <c r="M38" i="61"/>
  <c r="M110" i="62"/>
  <c r="M83" i="63"/>
  <c r="M31" i="63"/>
  <c r="M153" i="61"/>
  <c r="M120" i="62"/>
  <c r="M108" i="62"/>
  <c r="M90" i="62"/>
  <c r="M74" i="62"/>
  <c r="M52" i="61"/>
  <c r="M29" i="61"/>
  <c r="M159" i="62"/>
  <c r="M147" i="61"/>
  <c r="M100" i="61"/>
  <c r="M77" i="62"/>
  <c r="M68" i="63"/>
  <c r="M64" i="61"/>
  <c r="M54" i="61"/>
  <c r="M27" i="61"/>
  <c r="M460" i="70"/>
  <c r="M573" i="68"/>
  <c r="M99" i="61"/>
  <c r="M424" i="72"/>
  <c r="M174" i="62"/>
  <c r="M134" i="61"/>
  <c r="M78" i="63"/>
  <c r="M49" i="61"/>
  <c r="M426" i="69"/>
  <c r="M72" i="62"/>
  <c r="M53" i="61"/>
  <c r="M32" i="61"/>
  <c r="M174" i="61"/>
  <c r="M156" i="61"/>
  <c r="M132" i="62"/>
  <c r="M118" i="61"/>
  <c r="M110" i="61"/>
  <c r="M88" i="63"/>
  <c r="M84" i="62"/>
  <c r="M40" i="62"/>
  <c r="M35" i="61"/>
  <c r="M30" i="62"/>
  <c r="M5" i="61"/>
  <c r="M462" i="69"/>
  <c r="M141" i="62"/>
  <c r="M136" i="61"/>
  <c r="M134" i="62"/>
  <c r="M84" i="61"/>
  <c r="M171" i="61"/>
  <c r="M41" i="61"/>
  <c r="M445" i="66"/>
  <c r="M438" i="72"/>
  <c r="M148" i="62"/>
  <c r="M90" i="63"/>
  <c r="M89" i="63"/>
  <c r="M173" i="62"/>
  <c r="M73" i="62"/>
  <c r="M408" i="71"/>
  <c r="M135" i="61"/>
  <c r="M74" i="61"/>
  <c r="M72" i="61"/>
  <c r="M408" i="72"/>
  <c r="M433" i="67"/>
  <c r="M86" i="61"/>
  <c r="M16" i="62"/>
  <c r="M39" i="61"/>
  <c r="M5" i="63"/>
  <c r="M460" i="67"/>
  <c r="M433" i="65"/>
  <c r="M426" i="71"/>
  <c r="M412" i="72"/>
  <c r="M163" i="61"/>
  <c r="M135" i="62"/>
  <c r="M131" i="61"/>
  <c r="M127" i="61"/>
  <c r="M120" i="61"/>
  <c r="M86" i="62"/>
  <c r="M41" i="62"/>
  <c r="M15" i="62"/>
  <c r="M430" i="70"/>
  <c r="M460" i="69"/>
  <c r="M477" i="64"/>
  <c r="M143" i="63"/>
  <c r="M156" i="62"/>
  <c r="M138" i="61"/>
  <c r="M101" i="61"/>
  <c r="M88" i="62"/>
  <c r="M77" i="63"/>
  <c r="M68" i="61"/>
  <c r="M58" i="62"/>
  <c r="M45" i="62"/>
  <c r="M40" i="61"/>
  <c r="M27" i="62"/>
  <c r="M9" i="62"/>
  <c r="M70" i="62"/>
  <c r="M166" i="61"/>
  <c r="M139" i="61"/>
  <c r="M131" i="62"/>
  <c r="M52" i="62"/>
  <c r="M22" i="61"/>
  <c r="M87" i="61"/>
  <c r="M69" i="62"/>
  <c r="M26" i="61"/>
  <c r="M105" i="63"/>
  <c r="M480" i="64"/>
  <c r="M424" i="69"/>
  <c r="M157" i="61"/>
  <c r="M98" i="61"/>
  <c r="M79" i="61"/>
  <c r="M60" i="62"/>
  <c r="M48" i="62"/>
  <c r="M37" i="61"/>
  <c r="M15" i="61"/>
  <c r="M510" i="64"/>
  <c r="M177" i="61"/>
  <c r="M173" i="61"/>
  <c r="M141" i="61"/>
  <c r="M137" i="61"/>
  <c r="M88" i="61"/>
  <c r="M83" i="62"/>
  <c r="M50" i="63"/>
  <c r="M39" i="62"/>
  <c r="M31" i="61"/>
  <c r="M9" i="61"/>
  <c r="M6" i="61"/>
  <c r="M57" i="62"/>
  <c r="M53" i="62"/>
  <c r="M34" i="61"/>
  <c r="M433" i="69"/>
  <c r="M101" i="62"/>
  <c r="M65" i="61"/>
  <c r="M50" i="61"/>
  <c r="M45" i="61"/>
  <c r="M39" i="63"/>
  <c r="M35" i="62"/>
  <c r="M153" i="62"/>
  <c r="M452" i="69"/>
  <c r="M99" i="62"/>
  <c r="M79" i="62"/>
  <c r="M71" i="63"/>
  <c r="M37" i="62"/>
  <c r="M33" i="62"/>
  <c r="M22" i="62"/>
  <c r="M19" i="63"/>
  <c r="M438" i="71"/>
  <c r="M442" i="71"/>
  <c r="M440" i="71"/>
  <c r="M103" i="62"/>
  <c r="M40" i="63"/>
  <c r="M33" i="63"/>
  <c r="M8" i="62"/>
  <c r="M154" i="62"/>
  <c r="M175" i="62"/>
  <c r="M157" i="62"/>
  <c r="M139" i="62"/>
  <c r="M52" i="63"/>
  <c r="M33" i="61"/>
  <c r="M161" i="63"/>
  <c r="M412" i="71"/>
  <c r="M172" i="62"/>
  <c r="M124" i="63"/>
  <c r="M155" i="62"/>
  <c r="M449" i="69"/>
  <c r="M32" i="62"/>
  <c r="M426" i="67"/>
  <c r="M415" i="72"/>
  <c r="M452" i="70"/>
  <c r="M165" i="61"/>
  <c r="M433" i="72"/>
  <c r="M426" i="65"/>
  <c r="M116" i="62"/>
  <c r="M111" i="61"/>
  <c r="M75" i="61"/>
  <c r="M71" i="62"/>
  <c r="M56" i="62"/>
  <c r="M38" i="62"/>
  <c r="M34" i="62"/>
  <c r="M29" i="62"/>
  <c r="M87" i="63"/>
  <c r="M159" i="61"/>
  <c r="M147" i="62"/>
  <c r="M133" i="62"/>
  <c r="M69" i="63"/>
  <c r="M49" i="62"/>
  <c r="M26" i="62"/>
  <c r="M10" i="62"/>
  <c r="M415" i="71"/>
  <c r="M163" i="62"/>
  <c r="M71" i="61"/>
  <c r="M19" i="62"/>
  <c r="M498" i="64"/>
  <c r="M137" i="62"/>
  <c r="M118" i="62"/>
  <c r="M58" i="61"/>
  <c r="M17" i="61"/>
  <c r="M430" i="71"/>
  <c r="M464" i="66"/>
  <c r="M126" i="61"/>
  <c r="M116" i="61"/>
  <c r="M70" i="63"/>
  <c r="M56" i="61"/>
  <c r="M20" i="62"/>
  <c r="M457" i="70"/>
  <c r="M155" i="61"/>
  <c r="M138" i="62"/>
  <c r="M119" i="61"/>
  <c r="M73" i="61"/>
  <c r="M9" i="63"/>
  <c r="M126" i="62"/>
  <c r="M91" i="62"/>
  <c r="M67" i="61"/>
  <c r="M20" i="63"/>
  <c r="M96" i="61"/>
  <c r="M449" i="70"/>
  <c r="M433" i="71"/>
  <c r="M145" i="62"/>
  <c r="M107" i="61"/>
  <c r="M75" i="62"/>
  <c r="M60" i="61"/>
  <c r="M57" i="61"/>
  <c r="M48" i="61"/>
  <c r="M36" i="62"/>
  <c r="M20" i="61"/>
  <c r="M97" i="62"/>
  <c r="M460" i="66"/>
  <c r="M68" i="62"/>
  <c r="M129" i="62"/>
  <c r="M96" i="62"/>
  <c r="M78" i="61"/>
  <c r="M65" i="62"/>
  <c r="M49" i="63"/>
  <c r="M46" i="61"/>
  <c r="M17" i="62"/>
  <c r="M10" i="61"/>
  <c r="M108" i="61"/>
  <c r="M119" i="62"/>
  <c r="M83" i="61"/>
  <c r="M54" i="62"/>
  <c r="M31" i="62"/>
  <c r="M18" i="61"/>
  <c r="M107" i="62"/>
  <c r="M16" i="61"/>
  <c r="M5" i="62"/>
  <c r="M457" i="69"/>
  <c r="M553" i="68"/>
  <c r="M21" i="62"/>
  <c r="M130" i="61"/>
  <c r="M127" i="62"/>
  <c r="M69" i="61"/>
  <c r="M45" i="63"/>
  <c r="M18" i="62"/>
  <c r="M494" i="64"/>
  <c r="M133" i="61"/>
  <c r="M129" i="61"/>
  <c r="M122" i="62"/>
  <c r="M78" i="62"/>
  <c r="M64" i="62"/>
  <c r="M21" i="61"/>
  <c r="M473" i="64"/>
  <c r="M172" i="61"/>
  <c r="M100" i="62"/>
  <c r="M87" i="62"/>
  <c r="M103" i="61"/>
  <c r="M540" i="68"/>
  <c r="M470" i="64"/>
  <c r="M76" i="61"/>
  <c r="M26" i="63"/>
  <c r="M10" i="63"/>
  <c r="M154" i="61"/>
  <c r="M89" i="62"/>
  <c r="M8" i="61"/>
  <c r="M460" i="65"/>
  <c r="M440" i="72"/>
  <c r="M50" i="62"/>
  <c r="M500" i="64"/>
  <c r="M429" i="70"/>
  <c r="M458" i="66"/>
  <c r="M420" i="67"/>
  <c r="M432" i="69"/>
  <c r="M567" i="68"/>
  <c r="M451" i="70"/>
  <c r="M443" i="65"/>
  <c r="M423" i="71"/>
  <c r="M478" i="64"/>
  <c r="M432" i="70"/>
  <c r="M464" i="65"/>
  <c r="M541" i="68"/>
  <c r="M435" i="66"/>
  <c r="M440" i="65"/>
  <c r="M463" i="67"/>
  <c r="M578" i="68"/>
  <c r="M425" i="70"/>
  <c r="M425" i="65"/>
  <c r="M487" i="64"/>
  <c r="M432" i="71"/>
  <c r="M431" i="72"/>
  <c r="M527" i="68"/>
  <c r="M523" i="64"/>
  <c r="M450" i="66"/>
  <c r="M476" i="64"/>
  <c r="M106" i="61"/>
  <c r="M406" i="71"/>
  <c r="M452" i="67"/>
  <c r="M524" i="68"/>
  <c r="M465" i="67"/>
  <c r="M420" i="66"/>
  <c r="M447" i="65"/>
  <c r="M125" i="61"/>
  <c r="M444" i="65"/>
  <c r="M109" i="62"/>
  <c r="M490" i="64"/>
  <c r="M63" i="63"/>
  <c r="M28" i="62"/>
  <c r="M465" i="66"/>
  <c r="M440" i="69"/>
  <c r="M431" i="65"/>
  <c r="M28" i="61"/>
  <c r="M430" i="67"/>
  <c r="M552" i="68"/>
  <c r="M488" i="64"/>
  <c r="M423" i="69"/>
  <c r="M428" i="70"/>
  <c r="M524" i="64"/>
  <c r="M421" i="67"/>
  <c r="M454" i="69"/>
  <c r="M450" i="70"/>
  <c r="M499" i="64"/>
  <c r="M448" i="66"/>
  <c r="M439" i="67"/>
  <c r="M429" i="69"/>
  <c r="M547" i="68"/>
  <c r="M464" i="67"/>
  <c r="M411" i="71"/>
  <c r="M529" i="68"/>
  <c r="M466" i="64"/>
  <c r="M536" i="68"/>
  <c r="M450" i="65"/>
  <c r="M421" i="72"/>
  <c r="M449" i="67"/>
  <c r="M463" i="66"/>
  <c r="M82" i="61"/>
  <c r="M446" i="70"/>
  <c r="M503" i="64"/>
  <c r="M434" i="67"/>
  <c r="M452" i="65"/>
  <c r="M25" i="61"/>
  <c r="M146" i="61"/>
  <c r="M423" i="66"/>
  <c r="M423" i="65"/>
  <c r="M427" i="65"/>
  <c r="M571" i="68"/>
  <c r="M421" i="65"/>
  <c r="M439" i="66"/>
  <c r="M450" i="69"/>
  <c r="M454" i="65"/>
  <c r="M431" i="66"/>
  <c r="M424" i="66"/>
  <c r="M406" i="72"/>
  <c r="M427" i="66"/>
  <c r="M442" i="69"/>
  <c r="M162" i="61"/>
  <c r="M144" i="62"/>
  <c r="M449" i="66"/>
  <c r="M431" i="71"/>
  <c r="M449" i="65"/>
  <c r="M432" i="67"/>
  <c r="M433" i="70"/>
  <c r="M428" i="66"/>
  <c r="M66" i="62"/>
  <c r="M109" i="61"/>
  <c r="M472" i="67"/>
  <c r="M575" i="68"/>
  <c r="M423" i="70"/>
  <c r="M551" i="68"/>
  <c r="M25" i="62"/>
  <c r="M405" i="71"/>
  <c r="M85" i="61"/>
  <c r="M431" i="69"/>
  <c r="M428" i="67"/>
  <c r="M429" i="71"/>
  <c r="M420" i="65"/>
  <c r="M565" i="68"/>
  <c r="M435" i="71"/>
  <c r="M420" i="70"/>
  <c r="M405" i="72"/>
  <c r="M467" i="64"/>
  <c r="M414" i="71"/>
  <c r="M483" i="64"/>
  <c r="M564" i="68"/>
  <c r="M448" i="67"/>
  <c r="M563" i="68"/>
  <c r="M44" i="61"/>
  <c r="M526" i="68"/>
  <c r="M427" i="67"/>
  <c r="M440" i="66"/>
  <c r="M82" i="62"/>
  <c r="M445" i="70"/>
  <c r="M428" i="65"/>
  <c r="M555" i="68"/>
  <c r="M4" i="62"/>
  <c r="M528" i="68"/>
  <c r="M431" i="67"/>
  <c r="M106" i="62"/>
  <c r="M472" i="65"/>
  <c r="M44" i="62"/>
  <c r="M443" i="70"/>
  <c r="M504" i="64"/>
  <c r="M4" i="63"/>
  <c r="M426" i="70"/>
  <c r="M7" i="62"/>
  <c r="M144" i="61"/>
  <c r="M444" i="66"/>
  <c r="M445" i="67"/>
  <c r="M47" i="61"/>
  <c r="M424" i="71"/>
  <c r="M454" i="66"/>
  <c r="M435" i="67"/>
  <c r="M442" i="65"/>
  <c r="M531" i="68"/>
  <c r="M429" i="72"/>
  <c r="M82" i="63"/>
  <c r="M146" i="62"/>
  <c r="M413" i="72"/>
  <c r="M440" i="70"/>
  <c r="M463" i="65"/>
  <c r="M454" i="70"/>
  <c r="M162" i="62"/>
  <c r="M434" i="65"/>
  <c r="M432" i="72"/>
  <c r="M492" i="64"/>
  <c r="M429" i="67"/>
  <c r="M435" i="72"/>
  <c r="M431" i="70"/>
  <c r="M430" i="65"/>
  <c r="M561" i="68"/>
  <c r="M448" i="70"/>
  <c r="M63" i="61"/>
  <c r="M543" i="68"/>
  <c r="M447" i="67"/>
  <c r="M452" i="66"/>
  <c r="M128" i="61"/>
  <c r="M445" i="65"/>
  <c r="M451" i="66"/>
  <c r="M442" i="70"/>
  <c r="M462" i="65"/>
  <c r="M456" i="69"/>
  <c r="M435" i="70"/>
  <c r="M421" i="69"/>
  <c r="M128" i="62"/>
  <c r="M433" i="66"/>
  <c r="M462" i="66"/>
  <c r="M577" i="68"/>
  <c r="M481" i="64"/>
  <c r="M446" i="67"/>
  <c r="M424" i="70"/>
  <c r="M432" i="65"/>
  <c r="M417" i="71"/>
  <c r="M44" i="63"/>
  <c r="M47" i="62"/>
  <c r="M453" i="65"/>
  <c r="M446" i="66"/>
  <c r="M471" i="64"/>
  <c r="M458" i="67"/>
  <c r="M425" i="67"/>
  <c r="M4" i="61"/>
  <c r="M448" i="69"/>
  <c r="M548" i="68"/>
  <c r="M456" i="70"/>
  <c r="M424" i="65"/>
  <c r="M554" i="68"/>
  <c r="M560" i="68"/>
  <c r="M482" i="64"/>
  <c r="M423" i="67"/>
  <c r="M435" i="69"/>
  <c r="M437" i="71"/>
  <c r="M562" i="68"/>
  <c r="M439" i="70"/>
  <c r="M423" i="72"/>
  <c r="M411" i="72"/>
  <c r="M508" i="64"/>
  <c r="M429" i="65"/>
  <c r="M403" i="71"/>
  <c r="M443" i="69"/>
  <c r="M451" i="65"/>
  <c r="M427" i="70"/>
  <c r="M426" i="66"/>
  <c r="M491" i="64"/>
  <c r="M424" i="67"/>
  <c r="M66" i="61"/>
  <c r="M125" i="62"/>
  <c r="M442" i="66"/>
  <c r="M444" i="67"/>
  <c r="M430" i="66"/>
  <c r="M435" i="65"/>
  <c r="M530" i="68"/>
  <c r="M421" i="70"/>
  <c r="M444" i="70"/>
  <c r="M450" i="67"/>
  <c r="M469" i="64"/>
  <c r="M448" i="65"/>
  <c r="M425" i="66"/>
  <c r="M502" i="64"/>
  <c r="M439" i="69"/>
  <c r="M421" i="71"/>
  <c r="M432" i="66"/>
  <c r="M443" i="67"/>
  <c r="M522" i="64"/>
  <c r="M164" i="61"/>
  <c r="M479" i="64"/>
  <c r="M429" i="66"/>
  <c r="M442" i="67"/>
  <c r="M453" i="67"/>
  <c r="M513" i="64"/>
  <c r="M440" i="67"/>
  <c r="M497" i="64"/>
  <c r="M523" i="68"/>
  <c r="M462" i="67"/>
  <c r="M454" i="67"/>
  <c r="M458" i="65"/>
  <c r="M421" i="66"/>
  <c r="M430" i="69"/>
  <c r="M446" i="65"/>
  <c r="M451" i="67"/>
  <c r="M414" i="72"/>
  <c r="M501" i="64"/>
  <c r="M447" i="66"/>
  <c r="M85" i="62"/>
  <c r="M420" i="69"/>
  <c r="M539" i="68"/>
  <c r="M550" i="68"/>
  <c r="M417" i="72"/>
  <c r="M471" i="67"/>
  <c r="M63" i="62"/>
  <c r="M538" i="68"/>
  <c r="M439" i="65"/>
  <c r="M451" i="69"/>
  <c r="M465" i="65"/>
  <c r="M403" i="72"/>
  <c r="M576" i="68"/>
  <c r="M164" i="62"/>
  <c r="M447" i="70"/>
  <c r="M25" i="63"/>
  <c r="M7" i="61"/>
  <c r="M471" i="65"/>
  <c r="M413" i="71"/>
  <c r="M437" i="72"/>
  <c r="M3" i="63"/>
  <c r="M422" i="69"/>
  <c r="M489" i="64"/>
  <c r="M419" i="67"/>
  <c r="M419" i="69"/>
  <c r="M457" i="65"/>
  <c r="M62" i="63"/>
  <c r="M124" i="61"/>
  <c r="M422" i="72"/>
  <c r="M161" i="62"/>
  <c r="M143" i="61"/>
  <c r="M441" i="69"/>
  <c r="M105" i="62"/>
  <c r="M3" i="62"/>
  <c r="M549" i="68"/>
  <c r="M422" i="70"/>
  <c r="M43" i="61"/>
  <c r="M422" i="65"/>
  <c r="M420" i="72"/>
  <c r="M419" i="70"/>
  <c r="M438" i="69"/>
  <c r="M105" i="61"/>
  <c r="M419" i="66"/>
  <c r="M124" i="62"/>
  <c r="M422" i="71"/>
  <c r="M465" i="64"/>
  <c r="M404" i="71"/>
  <c r="M43" i="63"/>
  <c r="M43" i="62"/>
  <c r="M81" i="62"/>
  <c r="M420" i="71"/>
  <c r="M457" i="67"/>
  <c r="M24" i="62"/>
  <c r="M441" i="70"/>
  <c r="M81" i="63"/>
  <c r="M161" i="61"/>
  <c r="M525" i="68"/>
  <c r="M419" i="65"/>
  <c r="M486" i="64"/>
  <c r="M3" i="61"/>
  <c r="M468" i="64"/>
  <c r="M438" i="70"/>
  <c r="M62" i="61"/>
  <c r="M24" i="63"/>
  <c r="M570" i="68"/>
  <c r="M441" i="66"/>
  <c r="M507" i="64"/>
  <c r="M441" i="65"/>
  <c r="M143" i="62"/>
  <c r="M62" i="62"/>
  <c r="M404" i="72"/>
  <c r="M24" i="61"/>
  <c r="M441" i="67"/>
  <c r="M422" i="67"/>
  <c r="M546" i="68"/>
  <c r="M438" i="67"/>
  <c r="M522" i="68"/>
  <c r="M402" i="71"/>
  <c r="M81" i="61"/>
  <c r="M402" i="72"/>
  <c r="M438" i="65"/>
  <c r="M438" i="66"/>
  <c r="M422" i="66"/>
  <c r="M457" i="66"/>
  <c r="M521" i="68"/>
  <c r="M418" i="66"/>
  <c r="M418" i="70"/>
  <c r="M401" i="71"/>
  <c r="M437" i="67"/>
  <c r="M418" i="67"/>
  <c r="M419" i="72"/>
  <c r="M437" i="65"/>
  <c r="M569" i="68"/>
  <c r="M437" i="66"/>
  <c r="M418" i="65"/>
  <c r="M456" i="67"/>
  <c r="M401" i="72"/>
  <c r="M418" i="69"/>
  <c r="M545" i="68"/>
  <c r="M506" i="64"/>
  <c r="M456" i="66"/>
  <c r="M437" i="69"/>
  <c r="M437" i="70"/>
  <c r="M485" i="64"/>
  <c r="M419" i="71"/>
  <c r="M456" i="65"/>
  <c r="M464" i="64"/>
  <c r="N150" i="63"/>
  <c r="N140" i="61"/>
  <c r="N15" i="63"/>
  <c r="N29" i="63"/>
  <c r="N167" i="61"/>
  <c r="N92" i="62"/>
  <c r="N37" i="63"/>
  <c r="N102" i="61"/>
  <c r="N467" i="65"/>
  <c r="N410" i="72"/>
  <c r="N115" i="61"/>
  <c r="N14" i="61"/>
  <c r="N55" i="63"/>
  <c r="N169" i="61"/>
  <c r="N112" i="61"/>
  <c r="N158" i="62"/>
  <c r="N59" i="62"/>
  <c r="N472" i="64"/>
  <c r="N532" i="68"/>
  <c r="N428" i="69"/>
  <c r="N74" i="63"/>
  <c r="N92" i="61"/>
  <c r="N121" i="62"/>
  <c r="N132" i="63"/>
  <c r="N172" i="63"/>
  <c r="N59" i="61"/>
  <c r="N97" i="63"/>
  <c r="N152" i="61"/>
  <c r="N459" i="66"/>
  <c r="N121" i="61"/>
  <c r="N158" i="61"/>
  <c r="N518" i="64"/>
  <c r="N416" i="72"/>
  <c r="N473" i="65"/>
  <c r="N116" i="63"/>
  <c r="N149" i="61"/>
  <c r="N111" i="63"/>
  <c r="N450" i="72"/>
  <c r="N470" i="69"/>
  <c r="N474" i="64"/>
  <c r="N459" i="67"/>
  <c r="N107" i="63"/>
  <c r="N470" i="66"/>
  <c r="N114" i="62"/>
  <c r="N447" i="72"/>
  <c r="N139" i="63"/>
  <c r="N473" i="67"/>
  <c r="N72" i="63"/>
  <c r="N60" i="63"/>
  <c r="N173" i="63"/>
  <c r="N135" i="63"/>
  <c r="N101" i="63"/>
  <c r="N407" i="71"/>
  <c r="N36" i="63"/>
  <c r="N141" i="63"/>
  <c r="N98" i="63"/>
  <c r="N171" i="63"/>
  <c r="N16" i="63"/>
  <c r="N170" i="63"/>
  <c r="N177" i="63"/>
  <c r="N84" i="63"/>
  <c r="N75" i="63"/>
  <c r="N41" i="63"/>
  <c r="N22" i="63"/>
  <c r="N140" i="62"/>
  <c r="N584" i="68"/>
  <c r="N126" i="63"/>
  <c r="N590" i="68"/>
  <c r="N11" i="62"/>
  <c r="N580" i="68"/>
  <c r="N133" i="63"/>
  <c r="N27" i="63"/>
  <c r="N453" i="72"/>
  <c r="N158" i="63"/>
  <c r="N572" i="68"/>
  <c r="N34" i="63"/>
  <c r="N521" i="64"/>
  <c r="N525" i="64"/>
  <c r="N127" i="63"/>
  <c r="N8" i="63"/>
  <c r="N12" i="61"/>
  <c r="N73" i="63"/>
  <c r="N459" i="65"/>
  <c r="N434" i="70"/>
  <c r="N542" i="68"/>
  <c r="N18" i="63"/>
  <c r="N46" i="63"/>
  <c r="N447" i="71"/>
  <c r="N58" i="63"/>
  <c r="N118" i="63"/>
  <c r="N79" i="63"/>
  <c r="N99" i="63"/>
  <c r="N76" i="63"/>
  <c r="N556" i="68"/>
  <c r="N113" i="63"/>
  <c r="N86" i="63"/>
  <c r="N115" i="62"/>
  <c r="N117" i="63"/>
  <c r="N449" i="71"/>
  <c r="N130" i="63"/>
  <c r="N14" i="63"/>
  <c r="N170" i="62"/>
  <c r="N120" i="63"/>
  <c r="N100" i="63"/>
  <c r="N409" i="71"/>
  <c r="N434" i="69"/>
  <c r="N147" i="63"/>
  <c r="N102" i="62"/>
  <c r="N151" i="63"/>
  <c r="N134" i="63"/>
  <c r="N35" i="63"/>
  <c r="N102" i="63"/>
  <c r="N38" i="63"/>
  <c r="N113" i="62"/>
  <c r="N17" i="63"/>
  <c r="N121" i="63"/>
  <c r="N112" i="63"/>
  <c r="N56" i="63"/>
  <c r="N509" i="64"/>
  <c r="N496" i="64"/>
  <c r="N167" i="62"/>
  <c r="N467" i="67"/>
  <c r="N466" i="70"/>
  <c r="N176" i="63"/>
  <c r="N57" i="63"/>
  <c r="N13" i="62"/>
  <c r="N165" i="63"/>
  <c r="N155" i="63"/>
  <c r="N131" i="63"/>
  <c r="N53" i="63"/>
  <c r="N446" i="72"/>
  <c r="N95" i="63"/>
  <c r="N467" i="69"/>
  <c r="N115" i="63"/>
  <c r="N587" i="68"/>
  <c r="N466" i="67"/>
  <c r="N473" i="66"/>
  <c r="N466" i="66"/>
  <c r="N156" i="63"/>
  <c r="N145" i="63"/>
  <c r="N13" i="63"/>
  <c r="N583" i="68"/>
  <c r="N153" i="63"/>
  <c r="N473" i="69"/>
  <c r="N410" i="71"/>
  <c r="N152" i="62"/>
  <c r="N470" i="70"/>
  <c r="N65" i="63"/>
  <c r="N461" i="65"/>
  <c r="N447" i="69"/>
  <c r="N112" i="62"/>
  <c r="N516" i="64"/>
  <c r="N14" i="62"/>
  <c r="N137" i="63"/>
  <c r="N110" i="63"/>
  <c r="N176" i="61"/>
  <c r="N140" i="63"/>
  <c r="N176" i="62"/>
  <c r="N159" i="63"/>
  <c r="N6" i="63"/>
  <c r="N467" i="66"/>
  <c r="N170" i="61"/>
  <c r="N92" i="63"/>
  <c r="N446" i="71"/>
  <c r="N149" i="62"/>
  <c r="N579" i="68"/>
  <c r="N514" i="64"/>
  <c r="N151" i="61"/>
  <c r="N11" i="61"/>
  <c r="N108" i="63"/>
  <c r="N59" i="63"/>
  <c r="N166" i="63"/>
  <c r="N122" i="63"/>
  <c r="N466" i="65"/>
  <c r="N114" i="61"/>
  <c r="N13" i="61"/>
  <c r="N138" i="63"/>
  <c r="N493" i="64"/>
  <c r="N152" i="63"/>
  <c r="N467" i="70"/>
  <c r="N459" i="70"/>
  <c r="N470" i="67"/>
  <c r="N67" i="63"/>
  <c r="N469" i="65"/>
  <c r="N28" i="63"/>
  <c r="N91" i="63"/>
  <c r="N54" i="63"/>
  <c r="N149" i="63"/>
  <c r="N169" i="63"/>
  <c r="N163" i="63"/>
  <c r="N466" i="69"/>
  <c r="N96" i="63"/>
  <c r="N453" i="66"/>
  <c r="N453" i="71"/>
  <c r="N129" i="63"/>
  <c r="N103" i="63"/>
  <c r="N114" i="63"/>
  <c r="N591" i="68"/>
  <c r="N148" i="63"/>
  <c r="N167" i="63"/>
  <c r="N151" i="62"/>
  <c r="N11" i="63"/>
  <c r="N459" i="69"/>
  <c r="N168" i="61"/>
  <c r="N169" i="62"/>
  <c r="N168" i="62"/>
  <c r="N473" i="70"/>
  <c r="N157" i="63"/>
  <c r="N48" i="63"/>
  <c r="N174" i="63"/>
  <c r="N175" i="63"/>
  <c r="N119" i="63"/>
  <c r="N87" i="61"/>
  <c r="N36" i="61"/>
  <c r="N87" i="62"/>
  <c r="N434" i="66"/>
  <c r="N425" i="69"/>
  <c r="N168" i="63"/>
  <c r="N448" i="71"/>
  <c r="N460" i="65"/>
  <c r="N416" i="71"/>
  <c r="N588" i="68"/>
  <c r="N449" i="72"/>
  <c r="N465" i="70"/>
  <c r="N453" i="70"/>
  <c r="N47" i="63"/>
  <c r="N427" i="71"/>
  <c r="N448" i="72"/>
  <c r="N458" i="70"/>
  <c r="N475" i="64"/>
  <c r="N464" i="69"/>
  <c r="N113" i="61"/>
  <c r="N463" i="69"/>
  <c r="N407" i="72"/>
  <c r="N425" i="71"/>
  <c r="N470" i="65"/>
  <c r="N450" i="71"/>
  <c r="N439" i="71"/>
  <c r="N66" i="63"/>
  <c r="N458" i="69"/>
  <c r="N566" i="68"/>
  <c r="N471" i="66"/>
  <c r="N428" i="71"/>
  <c r="N12" i="63"/>
  <c r="N444" i="72"/>
  <c r="N16" i="62"/>
  <c r="N132" i="61"/>
  <c r="N74" i="62"/>
  <c r="N93" i="61"/>
  <c r="N472" i="70"/>
  <c r="N136" i="63"/>
  <c r="N469" i="69"/>
  <c r="N589" i="68"/>
  <c r="N428" i="72"/>
  <c r="N453" i="69"/>
  <c r="N451" i="71"/>
  <c r="N7" i="63"/>
  <c r="N452" i="72"/>
  <c r="N125" i="63"/>
  <c r="N444" i="69"/>
  <c r="N427" i="69"/>
  <c r="N128" i="63"/>
  <c r="N434" i="72"/>
  <c r="N462" i="70"/>
  <c r="N162" i="63"/>
  <c r="N461" i="66"/>
  <c r="N146" i="63"/>
  <c r="N462" i="69"/>
  <c r="N425" i="72"/>
  <c r="N106" i="63"/>
  <c r="N515" i="64"/>
  <c r="N109" i="63"/>
  <c r="N517" i="64"/>
  <c r="N471" i="70"/>
  <c r="N446" i="69"/>
  <c r="N468" i="66"/>
  <c r="N469" i="70"/>
  <c r="N445" i="72"/>
  <c r="N469" i="66"/>
  <c r="N464" i="70"/>
  <c r="N150" i="62"/>
  <c r="N468" i="65"/>
  <c r="N439" i="72"/>
  <c r="N519" i="64"/>
  <c r="N468" i="70"/>
  <c r="N154" i="63"/>
  <c r="N472" i="66"/>
  <c r="N520" i="64"/>
  <c r="N495" i="64"/>
  <c r="N452" i="71"/>
  <c r="N511" i="64"/>
  <c r="N574" i="68"/>
  <c r="N408" i="72"/>
  <c r="N85" i="63"/>
  <c r="N409" i="72"/>
  <c r="N117" i="62"/>
  <c r="N55" i="61"/>
  <c r="N441" i="71"/>
  <c r="N465" i="69"/>
  <c r="N443" i="72"/>
  <c r="N144" i="63"/>
  <c r="N441" i="72"/>
  <c r="N461" i="67"/>
  <c r="N154" i="61"/>
  <c r="N442" i="72"/>
  <c r="N443" i="71"/>
  <c r="N463" i="70"/>
  <c r="N469" i="67"/>
  <c r="N585" i="68"/>
  <c r="N434" i="71"/>
  <c r="N150" i="61"/>
  <c r="N472" i="69"/>
  <c r="N427" i="72"/>
  <c r="N451" i="72"/>
  <c r="N164" i="63"/>
  <c r="N468" i="67"/>
  <c r="N468" i="69"/>
  <c r="N12" i="62"/>
  <c r="N461" i="70"/>
  <c r="N586" i="68"/>
  <c r="N445" i="71"/>
  <c r="N471" i="69"/>
  <c r="N461" i="69"/>
  <c r="N426" i="69"/>
  <c r="N426" i="70"/>
  <c r="N553" i="68"/>
  <c r="N75" i="62"/>
  <c r="N60" i="61"/>
  <c r="N73" i="61"/>
  <c r="N18" i="62"/>
  <c r="N94" i="63"/>
  <c r="N438" i="72"/>
  <c r="N68" i="61"/>
  <c r="N145" i="62"/>
  <c r="N19" i="62"/>
  <c r="N430" i="69"/>
  <c r="N111" i="62"/>
  <c r="N510" i="64"/>
  <c r="N177" i="61"/>
  <c r="N133" i="61"/>
  <c r="N129" i="62"/>
  <c r="N122" i="62"/>
  <c r="N78" i="61"/>
  <c r="N73" i="62"/>
  <c r="N45" i="63"/>
  <c r="N166" i="62"/>
  <c r="N33" i="62"/>
  <c r="N153" i="61"/>
  <c r="N126" i="62"/>
  <c r="N130" i="61"/>
  <c r="N49" i="62"/>
  <c r="N88" i="62"/>
  <c r="N78" i="63"/>
  <c r="N424" i="66"/>
  <c r="N426" i="72"/>
  <c r="N51" i="61"/>
  <c r="N148" i="61"/>
  <c r="N449" i="67"/>
  <c r="N457" i="70"/>
  <c r="N445" i="70"/>
  <c r="N452" i="69"/>
  <c r="N97" i="61"/>
  <c r="N30" i="62"/>
  <c r="N173" i="61"/>
  <c r="N141" i="62"/>
  <c r="N137" i="62"/>
  <c r="N122" i="61"/>
  <c r="N101" i="61"/>
  <c r="N96" i="61"/>
  <c r="N58" i="61"/>
  <c r="N50" i="63"/>
  <c r="N46" i="62"/>
  <c r="N26" i="63"/>
  <c r="N17" i="61"/>
  <c r="N5" i="61"/>
  <c r="N32" i="63"/>
  <c r="N143" i="63"/>
  <c r="N108" i="62"/>
  <c r="N72" i="61"/>
  <c r="N15" i="61"/>
  <c r="N433" i="67"/>
  <c r="N433" i="69"/>
  <c r="N452" i="70"/>
  <c r="N171" i="61"/>
  <c r="N41" i="62"/>
  <c r="N148" i="62"/>
  <c r="N452" i="66"/>
  <c r="N50" i="62"/>
  <c r="N10" i="62"/>
  <c r="N452" i="65"/>
  <c r="N154" i="62"/>
  <c r="N131" i="61"/>
  <c r="N89" i="61"/>
  <c r="N136" i="62"/>
  <c r="N134" i="62"/>
  <c r="N118" i="62"/>
  <c r="N64" i="62"/>
  <c r="N50" i="61"/>
  <c r="N40" i="62"/>
  <c r="N27" i="61"/>
  <c r="N17" i="62"/>
  <c r="N10" i="63"/>
  <c r="N94" i="61"/>
  <c r="N124" i="63"/>
  <c r="N71" i="62"/>
  <c r="N52" i="63"/>
  <c r="N135" i="62"/>
  <c r="N108" i="61"/>
  <c r="N86" i="62"/>
  <c r="N72" i="62"/>
  <c r="N120" i="62"/>
  <c r="N51" i="62"/>
  <c r="N79" i="61"/>
  <c r="N177" i="62"/>
  <c r="N129" i="61"/>
  <c r="N440" i="72"/>
  <c r="N464" i="66"/>
  <c r="N522" i="64"/>
  <c r="N130" i="62"/>
  <c r="N100" i="62"/>
  <c r="N77" i="61"/>
  <c r="N107" i="62"/>
  <c r="N20" i="63"/>
  <c r="N93" i="62"/>
  <c r="N64" i="61"/>
  <c r="N21" i="63"/>
  <c r="N471" i="65"/>
  <c r="N20" i="62"/>
  <c r="N412" i="72"/>
  <c r="N471" i="67"/>
  <c r="N498" i="64"/>
  <c r="N415" i="71"/>
  <c r="N415" i="72"/>
  <c r="N101" i="62"/>
  <c r="N45" i="62"/>
  <c r="N39" i="62"/>
  <c r="N34" i="62"/>
  <c r="N537" i="68"/>
  <c r="N70" i="63"/>
  <c r="N93" i="63"/>
  <c r="N462" i="65"/>
  <c r="N79" i="62"/>
  <c r="N57" i="61"/>
  <c r="N36" i="62"/>
  <c r="N20" i="61"/>
  <c r="N8" i="62"/>
  <c r="N161" i="63"/>
  <c r="N172" i="61"/>
  <c r="N147" i="61"/>
  <c r="N137" i="61"/>
  <c r="N96" i="62"/>
  <c r="N88" i="61"/>
  <c r="N68" i="63"/>
  <c r="N49" i="63"/>
  <c r="N39" i="63"/>
  <c r="N30" i="61"/>
  <c r="N5" i="62"/>
  <c r="N94" i="62"/>
  <c r="N32" i="62"/>
  <c r="N157" i="61"/>
  <c r="N70" i="62"/>
  <c r="N37" i="62"/>
  <c r="N132" i="62"/>
  <c r="N174" i="62"/>
  <c r="N138" i="62"/>
  <c r="N26" i="62"/>
  <c r="N440" i="71"/>
  <c r="N107" i="61"/>
  <c r="N52" i="61"/>
  <c r="N89" i="63"/>
  <c r="N74" i="61"/>
  <c r="N56" i="62"/>
  <c r="N430" i="72"/>
  <c r="N464" i="65"/>
  <c r="N117" i="61"/>
  <c r="N87" i="63"/>
  <c r="N77" i="62"/>
  <c r="N30" i="63"/>
  <c r="N9" i="61"/>
  <c r="N442" i="71"/>
  <c r="N175" i="62"/>
  <c r="N33" i="61"/>
  <c r="N98" i="61"/>
  <c r="N29" i="61"/>
  <c r="N57" i="62"/>
  <c r="N83" i="61"/>
  <c r="N69" i="62"/>
  <c r="N33" i="63"/>
  <c r="N426" i="65"/>
  <c r="N55" i="62"/>
  <c r="N433" i="65"/>
  <c r="N16" i="61"/>
  <c r="N32" i="61"/>
  <c r="N116" i="61"/>
  <c r="N90" i="61"/>
  <c r="N56" i="61"/>
  <c r="N105" i="63"/>
  <c r="N457" i="69"/>
  <c r="N49" i="61"/>
  <c r="N159" i="62"/>
  <c r="N138" i="61"/>
  <c r="N88" i="63"/>
  <c r="N83" i="63"/>
  <c r="N77" i="63"/>
  <c r="N69" i="63"/>
  <c r="N39" i="61"/>
  <c r="N35" i="62"/>
  <c r="N31" i="62"/>
  <c r="N5" i="63"/>
  <c r="N98" i="62"/>
  <c r="N53" i="61"/>
  <c r="N557" i="68"/>
  <c r="N90" i="63"/>
  <c r="N76" i="62"/>
  <c r="N60" i="62"/>
  <c r="N156" i="61"/>
  <c r="N65" i="61"/>
  <c r="N45" i="61"/>
  <c r="N29" i="62"/>
  <c r="N54" i="61"/>
  <c r="N145" i="61"/>
  <c r="N131" i="62"/>
  <c r="N172" i="62"/>
  <c r="N460" i="70"/>
  <c r="N433" i="71"/>
  <c r="N8" i="61"/>
  <c r="N575" i="68"/>
  <c r="N426" i="71"/>
  <c r="N155" i="61"/>
  <c r="N31" i="63"/>
  <c r="N470" i="64"/>
  <c r="N449" i="65"/>
  <c r="N166" i="61"/>
  <c r="N68" i="62"/>
  <c r="N89" i="62"/>
  <c r="N37" i="61"/>
  <c r="N111" i="61"/>
  <c r="N460" i="66"/>
  <c r="N173" i="62"/>
  <c r="N118" i="61"/>
  <c r="N83" i="62"/>
  <c r="N54" i="62"/>
  <c r="N31" i="61"/>
  <c r="N26" i="61"/>
  <c r="N18" i="61"/>
  <c r="N9" i="62"/>
  <c r="N22" i="62"/>
  <c r="N473" i="64"/>
  <c r="N163" i="61"/>
  <c r="N99" i="61"/>
  <c r="N71" i="63"/>
  <c r="N52" i="62"/>
  <c r="N564" i="68"/>
  <c r="N119" i="62"/>
  <c r="N40" i="61"/>
  <c r="N22" i="61"/>
  <c r="N445" i="69"/>
  <c r="N163" i="62"/>
  <c r="N86" i="61"/>
  <c r="N70" i="61"/>
  <c r="N136" i="61"/>
  <c r="N116" i="62"/>
  <c r="N91" i="62"/>
  <c r="N76" i="61"/>
  <c r="N48" i="61"/>
  <c r="N38" i="62"/>
  <c r="N19" i="61"/>
  <c r="N165" i="61"/>
  <c r="N156" i="62"/>
  <c r="N147" i="62"/>
  <c r="N119" i="61"/>
  <c r="N84" i="62"/>
  <c r="N78" i="62"/>
  <c r="N69" i="61"/>
  <c r="N97" i="62"/>
  <c r="N127" i="61"/>
  <c r="N67" i="62"/>
  <c r="N51" i="63"/>
  <c r="N27" i="62"/>
  <c r="N6" i="61"/>
  <c r="N460" i="67"/>
  <c r="N135" i="61"/>
  <c r="N443" i="66"/>
  <c r="N126" i="61"/>
  <c r="N53" i="62"/>
  <c r="N460" i="69"/>
  <c r="N408" i="71"/>
  <c r="N452" i="67"/>
  <c r="N573" i="68"/>
  <c r="N171" i="62"/>
  <c r="N38" i="61"/>
  <c r="N19" i="63"/>
  <c r="N438" i="71"/>
  <c r="N141" i="61"/>
  <c r="N110" i="61"/>
  <c r="N103" i="61"/>
  <c r="N100" i="61"/>
  <c r="N84" i="61"/>
  <c r="N444" i="71"/>
  <c r="N175" i="61"/>
  <c r="N494" i="64"/>
  <c r="N430" i="67"/>
  <c r="N426" i="67"/>
  <c r="N133" i="62"/>
  <c r="N35" i="61"/>
  <c r="N99" i="62"/>
  <c r="N165" i="62"/>
  <c r="N10" i="61"/>
  <c r="N15" i="62"/>
  <c r="N90" i="62"/>
  <c r="N9" i="63"/>
  <c r="N134" i="61"/>
  <c r="N21" i="62"/>
  <c r="N6" i="62"/>
  <c r="N139" i="61"/>
  <c r="N95" i="62"/>
  <c r="N157" i="62"/>
  <c r="N103" i="62"/>
  <c r="N46" i="61"/>
  <c r="N127" i="62"/>
  <c r="N430" i="71"/>
  <c r="N120" i="61"/>
  <c r="N71" i="61"/>
  <c r="N91" i="61"/>
  <c r="N65" i="62"/>
  <c r="N75" i="61"/>
  <c r="N41" i="61"/>
  <c r="N174" i="61"/>
  <c r="N95" i="61"/>
  <c r="N67" i="61"/>
  <c r="N110" i="62"/>
  <c r="N40" i="63"/>
  <c r="N159" i="61"/>
  <c r="N64" i="63"/>
  <c r="N48" i="62"/>
  <c r="N21" i="61"/>
  <c r="N139" i="62"/>
  <c r="N153" i="62"/>
  <c r="N155" i="62"/>
  <c r="N34" i="61"/>
  <c r="N412" i="71"/>
  <c r="N58" i="62"/>
  <c r="N477" i="64"/>
  <c r="N449" i="69"/>
  <c r="N63" i="62"/>
  <c r="N431" i="71"/>
  <c r="N465" i="67"/>
  <c r="N449" i="70"/>
  <c r="N427" i="70"/>
  <c r="N481" i="64"/>
  <c r="N423" i="69"/>
  <c r="N128" i="62"/>
  <c r="N536" i="68"/>
  <c r="N443" i="70"/>
  <c r="N456" i="69"/>
  <c r="N480" i="64"/>
  <c r="N450" i="67"/>
  <c r="N405" i="71"/>
  <c r="N462" i="66"/>
  <c r="N428" i="67"/>
  <c r="N558" i="68"/>
  <c r="N541" i="68"/>
  <c r="N28" i="61"/>
  <c r="N420" i="66"/>
  <c r="N448" i="66"/>
  <c r="N528" i="68"/>
  <c r="N109" i="62"/>
  <c r="N450" i="66"/>
  <c r="N454" i="67"/>
  <c r="N421" i="69"/>
  <c r="N445" i="66"/>
  <c r="N4" i="62"/>
  <c r="N440" i="67"/>
  <c r="N571" i="68"/>
  <c r="N454" i="70"/>
  <c r="N448" i="65"/>
  <c r="N443" i="69"/>
  <c r="N442" i="66"/>
  <c r="N450" i="65"/>
  <c r="N432" i="66"/>
  <c r="N427" i="66"/>
  <c r="N581" i="68"/>
  <c r="N448" i="70"/>
  <c r="N503" i="64"/>
  <c r="N567" i="68"/>
  <c r="N429" i="72"/>
  <c r="N462" i="67"/>
  <c r="N435" i="67"/>
  <c r="N524" i="64"/>
  <c r="N435" i="65"/>
  <c r="N423" i="70"/>
  <c r="N433" i="66"/>
  <c r="N476" i="64"/>
  <c r="N66" i="61"/>
  <c r="N106" i="61"/>
  <c r="N4" i="63"/>
  <c r="N82" i="63"/>
  <c r="N414" i="72"/>
  <c r="N47" i="62"/>
  <c r="N423" i="71"/>
  <c r="N492" i="64"/>
  <c r="N552" i="68"/>
  <c r="N144" i="61"/>
  <c r="N25" i="62"/>
  <c r="N429" i="70"/>
  <c r="N472" i="65"/>
  <c r="N458" i="67"/>
  <c r="N146" i="61"/>
  <c r="N554" i="68"/>
  <c r="N44" i="62"/>
  <c r="N430" i="66"/>
  <c r="N563" i="68"/>
  <c r="N433" i="70"/>
  <c r="N458" i="65"/>
  <c r="N530" i="68"/>
  <c r="N548" i="68"/>
  <c r="N444" i="66"/>
  <c r="N513" i="64"/>
  <c r="N576" i="68"/>
  <c r="N497" i="64"/>
  <c r="N432" i="72"/>
  <c r="N403" i="71"/>
  <c r="N478" i="64"/>
  <c r="N501" i="64"/>
  <c r="N85" i="62"/>
  <c r="N432" i="69"/>
  <c r="N430" i="70"/>
  <c r="N445" i="67"/>
  <c r="N479" i="64"/>
  <c r="N63" i="61"/>
  <c r="N429" i="65"/>
  <c r="N44" i="61"/>
  <c r="N433" i="72"/>
  <c r="N425" i="67"/>
  <c r="N450" i="70"/>
  <c r="N25" i="63"/>
  <c r="N551" i="68"/>
  <c r="N25" i="61"/>
  <c r="N550" i="68"/>
  <c r="N439" i="70"/>
  <c r="N453" i="67"/>
  <c r="N534" i="68"/>
  <c r="N504" i="64"/>
  <c r="N499" i="64"/>
  <c r="N451" i="65"/>
  <c r="N577" i="68"/>
  <c r="N7" i="62"/>
  <c r="N427" i="65"/>
  <c r="N435" i="69"/>
  <c r="N447" i="67"/>
  <c r="N463" i="65"/>
  <c r="N440" i="66"/>
  <c r="N423" i="72"/>
  <c r="N469" i="64"/>
  <c r="N448" i="67"/>
  <c r="N483" i="64"/>
  <c r="N429" i="66"/>
  <c r="N411" i="71"/>
  <c r="N431" i="69"/>
  <c r="N565" i="68"/>
  <c r="N429" i="69"/>
  <c r="N424" i="71"/>
  <c r="N451" i="66"/>
  <c r="N434" i="65"/>
  <c r="N421" i="70"/>
  <c r="N443" i="65"/>
  <c r="N428" i="70"/>
  <c r="N559" i="68"/>
  <c r="N431" i="70"/>
  <c r="N425" i="70"/>
  <c r="N449" i="66"/>
  <c r="N432" i="65"/>
  <c r="N431" i="66"/>
  <c r="N538" i="68"/>
  <c r="N435" i="71"/>
  <c r="N453" i="65"/>
  <c r="N454" i="65"/>
  <c r="N444" i="67"/>
  <c r="N439" i="65"/>
  <c r="N465" i="65"/>
  <c r="N109" i="61"/>
  <c r="N432" i="71"/>
  <c r="N443" i="67"/>
  <c r="N427" i="67"/>
  <c r="N424" i="72"/>
  <c r="N164" i="61"/>
  <c r="N512" i="64"/>
  <c r="N47" i="61"/>
  <c r="N527" i="68"/>
  <c r="N539" i="68"/>
  <c r="N162" i="62"/>
  <c r="N442" i="65"/>
  <c r="N439" i="67"/>
  <c r="N578" i="68"/>
  <c r="N533" i="68"/>
  <c r="N437" i="72"/>
  <c r="N547" i="68"/>
  <c r="N435" i="72"/>
  <c r="N423" i="67"/>
  <c r="N445" i="65"/>
  <c r="N420" i="70"/>
  <c r="N424" i="65"/>
  <c r="N428" i="65"/>
  <c r="N490" i="64"/>
  <c r="N413" i="71"/>
  <c r="N502" i="64"/>
  <c r="N432" i="67"/>
  <c r="N446" i="67"/>
  <c r="N82" i="61"/>
  <c r="N451" i="70"/>
  <c r="N448" i="69"/>
  <c r="N421" i="72"/>
  <c r="N430" i="65"/>
  <c r="N424" i="67"/>
  <c r="N428" i="66"/>
  <c r="N432" i="70"/>
  <c r="N488" i="64"/>
  <c r="N535" i="68"/>
  <c r="N106" i="62"/>
  <c r="N146" i="62"/>
  <c r="N442" i="70"/>
  <c r="N562" i="68"/>
  <c r="N463" i="66"/>
  <c r="N414" i="71"/>
  <c r="N431" i="72"/>
  <c r="N417" i="72"/>
  <c r="N164" i="62"/>
  <c r="N531" i="68"/>
  <c r="N128" i="61"/>
  <c r="N451" i="67"/>
  <c r="N125" i="61"/>
  <c r="N456" i="70"/>
  <c r="N465" i="66"/>
  <c r="N420" i="65"/>
  <c r="N487" i="64"/>
  <c r="N440" i="65"/>
  <c r="N411" i="72"/>
  <c r="N526" i="68"/>
  <c r="N472" i="67"/>
  <c r="N66" i="62"/>
  <c r="N431" i="67"/>
  <c r="N444" i="70"/>
  <c r="N437" i="71"/>
  <c r="N447" i="66"/>
  <c r="N523" i="68"/>
  <c r="N447" i="65"/>
  <c r="N467" i="64"/>
  <c r="N406" i="72"/>
  <c r="N403" i="72"/>
  <c r="N471" i="64"/>
  <c r="N425" i="65"/>
  <c r="N439" i="66"/>
  <c r="N63" i="63"/>
  <c r="N435" i="66"/>
  <c r="N420" i="69"/>
  <c r="N482" i="64"/>
  <c r="N423" i="65"/>
  <c r="N420" i="67"/>
  <c r="N524" i="68"/>
  <c r="N85" i="61"/>
  <c r="N508" i="64"/>
  <c r="N425" i="66"/>
  <c r="N447" i="70"/>
  <c r="N413" i="72"/>
  <c r="N523" i="64"/>
  <c r="N421" i="71"/>
  <c r="N561" i="68"/>
  <c r="N582" i="68"/>
  <c r="N4" i="61"/>
  <c r="N500" i="64"/>
  <c r="N421" i="66"/>
  <c r="N442" i="69"/>
  <c r="N417" i="71"/>
  <c r="N162" i="61"/>
  <c r="N491" i="64"/>
  <c r="N44" i="63"/>
  <c r="N555" i="68"/>
  <c r="N144" i="62"/>
  <c r="N7" i="61"/>
  <c r="N439" i="69"/>
  <c r="N426" i="66"/>
  <c r="N421" i="65"/>
  <c r="N529" i="68"/>
  <c r="N429" i="71"/>
  <c r="N446" i="65"/>
  <c r="N450" i="69"/>
  <c r="N446" i="70"/>
  <c r="N540" i="68"/>
  <c r="N464" i="67"/>
  <c r="N444" i="65"/>
  <c r="N423" i="66"/>
  <c r="N429" i="67"/>
  <c r="N406" i="71"/>
  <c r="N440" i="69"/>
  <c r="N446" i="66"/>
  <c r="N424" i="70"/>
  <c r="N442" i="67"/>
  <c r="N458" i="66"/>
  <c r="N560" i="68"/>
  <c r="N431" i="65"/>
  <c r="N466" i="64"/>
  <c r="N434" i="67"/>
  <c r="N125" i="62"/>
  <c r="N440" i="70"/>
  <c r="N451" i="69"/>
  <c r="N405" i="72"/>
  <c r="N421" i="67"/>
  <c r="N82" i="62"/>
  <c r="N435" i="70"/>
  <c r="N454" i="66"/>
  <c r="N454" i="69"/>
  <c r="N424" i="69"/>
  <c r="N28" i="62"/>
  <c r="N543" i="68"/>
  <c r="N463" i="67"/>
  <c r="N105" i="61"/>
  <c r="N420" i="72"/>
  <c r="N438" i="67"/>
  <c r="N124" i="61"/>
  <c r="N438" i="65"/>
  <c r="N438" i="66"/>
  <c r="N422" i="71"/>
  <c r="N422" i="70"/>
  <c r="N3" i="63"/>
  <c r="N43" i="63"/>
  <c r="N457" i="67"/>
  <c r="N24" i="61"/>
  <c r="N161" i="61"/>
  <c r="N404" i="72"/>
  <c r="N62" i="61"/>
  <c r="N402" i="71"/>
  <c r="N3" i="62"/>
  <c r="N105" i="62"/>
  <c r="N422" i="72"/>
  <c r="N441" i="66"/>
  <c r="N62" i="62"/>
  <c r="N441" i="69"/>
  <c r="N420" i="71"/>
  <c r="N143" i="61"/>
  <c r="N43" i="61"/>
  <c r="N441" i="70"/>
  <c r="N419" i="67"/>
  <c r="N489" i="64"/>
  <c r="N546" i="68"/>
  <c r="N124" i="62"/>
  <c r="N81" i="62"/>
  <c r="N468" i="64"/>
  <c r="N143" i="62"/>
  <c r="N422" i="65"/>
  <c r="N24" i="62"/>
  <c r="N404" i="71"/>
  <c r="N441" i="67"/>
  <c r="N43" i="62"/>
  <c r="N525" i="68"/>
  <c r="N549" i="68"/>
  <c r="N419" i="65"/>
  <c r="N81" i="63"/>
  <c r="N419" i="66"/>
  <c r="N402" i="72"/>
  <c r="N457" i="65"/>
  <c r="N419" i="70"/>
  <c r="N441" i="65"/>
  <c r="N161" i="62"/>
  <c r="N422" i="66"/>
  <c r="N438" i="69"/>
  <c r="N3" i="61"/>
  <c r="N81" i="61"/>
  <c r="N570" i="68"/>
  <c r="N62" i="63"/>
  <c r="N422" i="69"/>
  <c r="N507" i="64"/>
  <c r="N419" i="69"/>
  <c r="N486" i="64"/>
  <c r="N438" i="70"/>
  <c r="N24" i="63"/>
  <c r="N465" i="64"/>
  <c r="N457" i="66"/>
  <c r="N422" i="67"/>
  <c r="N522" i="68"/>
  <c r="N456" i="66"/>
  <c r="N418" i="67"/>
  <c r="N418" i="69"/>
  <c r="N437" i="65"/>
  <c r="N437" i="69"/>
  <c r="N418" i="65"/>
  <c r="N545" i="68"/>
  <c r="N401" i="72"/>
  <c r="N464" i="64"/>
  <c r="N521" i="68"/>
  <c r="N419" i="72"/>
  <c r="N456" i="65"/>
  <c r="N506" i="64"/>
  <c r="N418" i="70"/>
  <c r="N437" i="66"/>
  <c r="N437" i="67"/>
  <c r="N419" i="71"/>
  <c r="N418" i="66"/>
  <c r="N437" i="70"/>
  <c r="N569" i="68"/>
  <c r="N401" i="71"/>
  <c r="N456" i="67"/>
  <c r="N485" i="64"/>
  <c r="D93" i="61"/>
  <c r="D18" i="63"/>
  <c r="D117" i="63"/>
  <c r="D149" i="61"/>
  <c r="D16" i="63"/>
  <c r="D168" i="61"/>
  <c r="D428" i="69"/>
  <c r="D114" i="61"/>
  <c r="D172" i="63"/>
  <c r="D151" i="61"/>
  <c r="D132" i="63"/>
  <c r="D170" i="61"/>
  <c r="D542" i="68"/>
  <c r="D521" i="64"/>
  <c r="D572" i="68"/>
  <c r="D509" i="64"/>
  <c r="D95" i="61"/>
  <c r="D113" i="61"/>
  <c r="D532" i="68"/>
  <c r="D535" i="68"/>
  <c r="D466" i="65"/>
  <c r="D459" i="65"/>
  <c r="D150" i="63"/>
  <c r="D151" i="62"/>
  <c r="D6" i="63"/>
  <c r="D112" i="61"/>
  <c r="D112" i="62"/>
  <c r="D410" i="72"/>
  <c r="D410" i="71"/>
  <c r="D176" i="61"/>
  <c r="D470" i="65"/>
  <c r="D136" i="63"/>
  <c r="D121" i="61"/>
  <c r="D152" i="63"/>
  <c r="D473" i="70"/>
  <c r="D167" i="62"/>
  <c r="D17" i="63"/>
  <c r="D467" i="65"/>
  <c r="D107" i="63"/>
  <c r="D590" i="68"/>
  <c r="D93" i="62"/>
  <c r="D407" i="72"/>
  <c r="D138" i="63"/>
  <c r="D580" i="68"/>
  <c r="D135" i="63"/>
  <c r="D473" i="67"/>
  <c r="D446" i="71"/>
  <c r="D121" i="63"/>
  <c r="D534" i="68"/>
  <c r="D94" i="62"/>
  <c r="D115" i="61"/>
  <c r="D34" i="63"/>
  <c r="D114" i="62"/>
  <c r="D470" i="70"/>
  <c r="D453" i="71"/>
  <c r="D427" i="69"/>
  <c r="D147" i="63"/>
  <c r="D153" i="63"/>
  <c r="D14" i="63"/>
  <c r="D116" i="63"/>
  <c r="D467" i="66"/>
  <c r="D36" i="63"/>
  <c r="D15" i="63"/>
  <c r="D467" i="67"/>
  <c r="D467" i="70"/>
  <c r="D55" i="63"/>
  <c r="D167" i="61"/>
  <c r="D177" i="63"/>
  <c r="D149" i="63"/>
  <c r="D473" i="69"/>
  <c r="D152" i="61"/>
  <c r="D29" i="63"/>
  <c r="D167" i="63"/>
  <c r="D22" i="63"/>
  <c r="D556" i="68"/>
  <c r="D409" i="72"/>
  <c r="D416" i="71"/>
  <c r="D450" i="72"/>
  <c r="D122" i="63"/>
  <c r="D533" i="68"/>
  <c r="D75" i="63"/>
  <c r="D38" i="63"/>
  <c r="D408" i="72"/>
  <c r="D92" i="62"/>
  <c r="D169" i="61"/>
  <c r="D170" i="63"/>
  <c r="D518" i="64"/>
  <c r="D447" i="71"/>
  <c r="D155" i="63"/>
  <c r="D129" i="63"/>
  <c r="D27" i="63"/>
  <c r="D446" i="72"/>
  <c r="D114" i="63"/>
  <c r="D158" i="63"/>
  <c r="D470" i="66"/>
  <c r="D459" i="67"/>
  <c r="D46" i="63"/>
  <c r="D130" i="63"/>
  <c r="D96" i="63"/>
  <c r="D95" i="62"/>
  <c r="D53" i="63"/>
  <c r="D37" i="63"/>
  <c r="D159" i="63"/>
  <c r="D470" i="69"/>
  <c r="D101" i="63"/>
  <c r="D92" i="61"/>
  <c r="D73" i="63"/>
  <c r="D174" i="63"/>
  <c r="D447" i="72"/>
  <c r="D163" i="63"/>
  <c r="D158" i="62"/>
  <c r="D103" i="63"/>
  <c r="D57" i="63"/>
  <c r="D446" i="69"/>
  <c r="D120" i="63"/>
  <c r="D102" i="61"/>
  <c r="D425" i="69"/>
  <c r="D171" i="63"/>
  <c r="D94" i="63"/>
  <c r="D127" i="63"/>
  <c r="D108" i="63"/>
  <c r="D511" i="64"/>
  <c r="D86" i="63"/>
  <c r="D459" i="66"/>
  <c r="D131" i="63"/>
  <c r="D584" i="68"/>
  <c r="D579" i="68"/>
  <c r="D93" i="63"/>
  <c r="D67" i="63"/>
  <c r="D102" i="62"/>
  <c r="D583" i="68"/>
  <c r="D459" i="69"/>
  <c r="D140" i="62"/>
  <c r="D65" i="63"/>
  <c r="D525" i="64"/>
  <c r="D72" i="63"/>
  <c r="D137" i="63"/>
  <c r="D453" i="72"/>
  <c r="D151" i="63"/>
  <c r="D148" i="63"/>
  <c r="D134" i="63"/>
  <c r="D113" i="62"/>
  <c r="D149" i="62"/>
  <c r="D140" i="61"/>
  <c r="D156" i="63"/>
  <c r="D95" i="63"/>
  <c r="D91" i="63"/>
  <c r="D102" i="63"/>
  <c r="D169" i="63"/>
  <c r="D154" i="63"/>
  <c r="D41" i="63"/>
  <c r="D48" i="63"/>
  <c r="D473" i="65"/>
  <c r="D99" i="63"/>
  <c r="D140" i="63"/>
  <c r="D8" i="63"/>
  <c r="D119" i="63"/>
  <c r="D100" i="63"/>
  <c r="D112" i="63"/>
  <c r="D470" i="67"/>
  <c r="D115" i="62"/>
  <c r="D54" i="63"/>
  <c r="D175" i="63"/>
  <c r="D467" i="69"/>
  <c r="D110" i="63"/>
  <c r="D150" i="62"/>
  <c r="D558" i="68"/>
  <c r="D157" i="63"/>
  <c r="D517" i="64"/>
  <c r="D176" i="62"/>
  <c r="D84" i="63"/>
  <c r="D76" i="63"/>
  <c r="D97" i="63"/>
  <c r="D466" i="67"/>
  <c r="D60" i="63"/>
  <c r="D133" i="63"/>
  <c r="D176" i="63"/>
  <c r="D173" i="63"/>
  <c r="D459" i="70"/>
  <c r="D56" i="63"/>
  <c r="D466" i="66"/>
  <c r="D150" i="61"/>
  <c r="D426" i="69"/>
  <c r="D158" i="61"/>
  <c r="D141" i="63"/>
  <c r="D466" i="70"/>
  <c r="D126" i="63"/>
  <c r="D118" i="63"/>
  <c r="D121" i="62"/>
  <c r="D79" i="63"/>
  <c r="D170" i="62"/>
  <c r="D152" i="62"/>
  <c r="D139" i="63"/>
  <c r="D92" i="63"/>
  <c r="D473" i="66"/>
  <c r="D450" i="71"/>
  <c r="D98" i="63"/>
  <c r="D165" i="63"/>
  <c r="D145" i="63"/>
  <c r="D115" i="63"/>
  <c r="D169" i="62"/>
  <c r="D74" i="63"/>
  <c r="D466" i="69"/>
  <c r="D591" i="68"/>
  <c r="D35" i="63"/>
  <c r="D94" i="61"/>
  <c r="D587" i="68"/>
  <c r="D36" i="61"/>
  <c r="D148" i="61"/>
  <c r="D30" i="61"/>
  <c r="D461" i="66"/>
  <c r="D453" i="70"/>
  <c r="D74" i="61"/>
  <c r="D168" i="63"/>
  <c r="D448" i="71"/>
  <c r="D409" i="71"/>
  <c r="D461" i="70"/>
  <c r="D461" i="69"/>
  <c r="D458" i="69"/>
  <c r="D443" i="72"/>
  <c r="D452" i="72"/>
  <c r="D164" i="63"/>
  <c r="D469" i="66"/>
  <c r="D425" i="71"/>
  <c r="D441" i="71"/>
  <c r="D449" i="72"/>
  <c r="D444" i="72"/>
  <c r="D28" i="63"/>
  <c r="D428" i="72"/>
  <c r="D468" i="70"/>
  <c r="D586" i="68"/>
  <c r="D106" i="63"/>
  <c r="D557" i="68"/>
  <c r="D461" i="67"/>
  <c r="D451" i="71"/>
  <c r="D464" i="70"/>
  <c r="D574" i="68"/>
  <c r="D445" i="69"/>
  <c r="D89" i="63"/>
  <c r="D154" i="61"/>
  <c r="D443" i="71"/>
  <c r="D32" i="63"/>
  <c r="D469" i="69"/>
  <c r="D85" i="63"/>
  <c r="D7" i="63"/>
  <c r="D427" i="71"/>
  <c r="D465" i="70"/>
  <c r="D472" i="69"/>
  <c r="D128" i="63"/>
  <c r="D36" i="62"/>
  <c r="D469" i="65"/>
  <c r="D439" i="71"/>
  <c r="D434" i="70"/>
  <c r="D146" i="63"/>
  <c r="D445" i="72"/>
  <c r="D416" i="72"/>
  <c r="D66" i="63"/>
  <c r="D439" i="72"/>
  <c r="D113" i="63"/>
  <c r="D468" i="69"/>
  <c r="D166" i="63"/>
  <c r="D162" i="63"/>
  <c r="D125" i="63"/>
  <c r="D47" i="63"/>
  <c r="D111" i="63"/>
  <c r="D566" i="68"/>
  <c r="D585" i="68"/>
  <c r="D458" i="70"/>
  <c r="D434" i="69"/>
  <c r="D32" i="61"/>
  <c r="D51" i="63"/>
  <c r="D16" i="61"/>
  <c r="D582" i="68"/>
  <c r="D471" i="70"/>
  <c r="D559" i="68"/>
  <c r="D465" i="69"/>
  <c r="D471" i="69"/>
  <c r="D407" i="71"/>
  <c r="D469" i="67"/>
  <c r="D520" i="64"/>
  <c r="D453" i="69"/>
  <c r="D463" i="69"/>
  <c r="D427" i="72"/>
  <c r="D469" i="70"/>
  <c r="D444" i="69"/>
  <c r="D434" i="71"/>
  <c r="D468" i="66"/>
  <c r="D445" i="71"/>
  <c r="D89" i="61"/>
  <c r="D451" i="72"/>
  <c r="D581" i="68"/>
  <c r="D589" i="68"/>
  <c r="D425" i="72"/>
  <c r="D109" i="63"/>
  <c r="D519" i="64"/>
  <c r="D463" i="70"/>
  <c r="D472" i="70"/>
  <c r="D468" i="67"/>
  <c r="D144" i="63"/>
  <c r="D461" i="65"/>
  <c r="D447" i="69"/>
  <c r="D452" i="71"/>
  <c r="D168" i="62"/>
  <c r="D449" i="71"/>
  <c r="D408" i="71"/>
  <c r="D441" i="72"/>
  <c r="D428" i="71"/>
  <c r="D434" i="72"/>
  <c r="D444" i="71"/>
  <c r="D510" i="64"/>
  <c r="D588" i="68"/>
  <c r="D460" i="65"/>
  <c r="D462" i="65"/>
  <c r="D139" i="62"/>
  <c r="D127" i="62"/>
  <c r="D54" i="61"/>
  <c r="D78" i="63"/>
  <c r="D426" i="71"/>
  <c r="D452" i="69"/>
  <c r="D442" i="71"/>
  <c r="D471" i="65"/>
  <c r="D166" i="61"/>
  <c r="D529" i="68"/>
  <c r="D139" i="61"/>
  <c r="D116" i="61"/>
  <c r="D98" i="62"/>
  <c r="D86" i="61"/>
  <c r="D71" i="62"/>
  <c r="D55" i="61"/>
  <c r="D52" i="61"/>
  <c r="D41" i="62"/>
  <c r="D32" i="62"/>
  <c r="D29" i="62"/>
  <c r="D20" i="62"/>
  <c r="D68" i="62"/>
  <c r="D54" i="62"/>
  <c r="D426" i="72"/>
  <c r="D96" i="62"/>
  <c r="D87" i="62"/>
  <c r="D84" i="61"/>
  <c r="D64" i="63"/>
  <c r="D39" i="62"/>
  <c r="D471" i="67"/>
  <c r="D18" i="61"/>
  <c r="D111" i="62"/>
  <c r="D107" i="61"/>
  <c r="D76" i="61"/>
  <c r="D443" i="67"/>
  <c r="D174" i="62"/>
  <c r="D83" i="62"/>
  <c r="D58" i="61"/>
  <c r="D553" i="68"/>
  <c r="D424" i="66"/>
  <c r="D156" i="61"/>
  <c r="D136" i="62"/>
  <c r="D90" i="62"/>
  <c r="D79" i="62"/>
  <c r="D72" i="62"/>
  <c r="D55" i="62"/>
  <c r="D33" i="61"/>
  <c r="D11" i="61"/>
  <c r="D117" i="61"/>
  <c r="D173" i="61"/>
  <c r="D165" i="62"/>
  <c r="D141" i="62"/>
  <c r="D137" i="61"/>
  <c r="D101" i="61"/>
  <c r="D87" i="63"/>
  <c r="D84" i="62"/>
  <c r="D77" i="61"/>
  <c r="D46" i="62"/>
  <c r="D9" i="62"/>
  <c r="D129" i="62"/>
  <c r="D90" i="61"/>
  <c r="D41" i="61"/>
  <c r="D34" i="62"/>
  <c r="D119" i="61"/>
  <c r="D100" i="62"/>
  <c r="D73" i="61"/>
  <c r="D111" i="61"/>
  <c r="D91" i="62"/>
  <c r="D79" i="61"/>
  <c r="D76" i="62"/>
  <c r="D37" i="61"/>
  <c r="D34" i="61"/>
  <c r="D134" i="62"/>
  <c r="D69" i="63"/>
  <c r="D105" i="63"/>
  <c r="D440" i="72"/>
  <c r="D154" i="62"/>
  <c r="D141" i="61"/>
  <c r="D88" i="63"/>
  <c r="D83" i="61"/>
  <c r="D78" i="61"/>
  <c r="D59" i="63"/>
  <c r="D50" i="63"/>
  <c r="D45" i="63"/>
  <c r="D6" i="61"/>
  <c r="D174" i="61"/>
  <c r="D65" i="61"/>
  <c r="D58" i="62"/>
  <c r="D118" i="62"/>
  <c r="D101" i="62"/>
  <c r="D57" i="62"/>
  <c r="D424" i="69"/>
  <c r="D17" i="62"/>
  <c r="D71" i="63"/>
  <c r="D53" i="61"/>
  <c r="D132" i="62"/>
  <c r="D122" i="62"/>
  <c r="D13" i="63"/>
  <c r="D117" i="62"/>
  <c r="D145" i="61"/>
  <c r="D448" i="72"/>
  <c r="D172" i="62"/>
  <c r="D68" i="63"/>
  <c r="D171" i="61"/>
  <c r="D564" i="68"/>
  <c r="D443" i="70"/>
  <c r="D445" i="66"/>
  <c r="D433" i="69"/>
  <c r="D143" i="63"/>
  <c r="D430" i="66"/>
  <c r="D120" i="62"/>
  <c r="D70" i="62"/>
  <c r="D69" i="62"/>
  <c r="D14" i="61"/>
  <c r="D137" i="62"/>
  <c r="D118" i="61"/>
  <c r="D88" i="62"/>
  <c r="D438" i="72"/>
  <c r="D477" i="64"/>
  <c r="D49" i="63"/>
  <c r="D97" i="61"/>
  <c r="D166" i="62"/>
  <c r="D155" i="61"/>
  <c r="D171" i="62"/>
  <c r="D56" i="61"/>
  <c r="D38" i="61"/>
  <c r="D15" i="61"/>
  <c r="D11" i="62"/>
  <c r="D69" i="61"/>
  <c r="D173" i="62"/>
  <c r="D100" i="61"/>
  <c r="D88" i="61"/>
  <c r="D77" i="63"/>
  <c r="D50" i="61"/>
  <c r="D40" i="63"/>
  <c r="D26" i="62"/>
  <c r="D5" i="63"/>
  <c r="D70" i="61"/>
  <c r="D19" i="61"/>
  <c r="D159" i="62"/>
  <c r="D430" i="67"/>
  <c r="D457" i="69"/>
  <c r="D31" i="63"/>
  <c r="D16" i="62"/>
  <c r="D415" i="71"/>
  <c r="D153" i="61"/>
  <c r="D131" i="62"/>
  <c r="D71" i="61"/>
  <c r="D67" i="62"/>
  <c r="D56" i="62"/>
  <c r="D134" i="61"/>
  <c r="D59" i="61"/>
  <c r="D49" i="62"/>
  <c r="D35" i="62"/>
  <c r="D26" i="63"/>
  <c r="D21" i="61"/>
  <c r="D103" i="62"/>
  <c r="D38" i="62"/>
  <c r="D15" i="62"/>
  <c r="D96" i="61"/>
  <c r="D5" i="62"/>
  <c r="D445" i="70"/>
  <c r="D464" i="69"/>
  <c r="D18" i="62"/>
  <c r="D145" i="62"/>
  <c r="D108" i="61"/>
  <c r="D99" i="61"/>
  <c r="D72" i="61"/>
  <c r="D10" i="61"/>
  <c r="D86" i="62"/>
  <c r="D90" i="63"/>
  <c r="D165" i="61"/>
  <c r="D45" i="62"/>
  <c r="D21" i="62"/>
  <c r="D157" i="62"/>
  <c r="D64" i="61"/>
  <c r="D430" i="65"/>
  <c r="D449" i="67"/>
  <c r="D433" i="72"/>
  <c r="D424" i="71"/>
  <c r="D133" i="62"/>
  <c r="D430" i="69"/>
  <c r="D83" i="63"/>
  <c r="D46" i="61"/>
  <c r="D412" i="71"/>
  <c r="D522" i="64"/>
  <c r="D438" i="71"/>
  <c r="D443" i="69"/>
  <c r="D129" i="61"/>
  <c r="D110" i="61"/>
  <c r="D103" i="61"/>
  <c r="D30" i="62"/>
  <c r="D49" i="61"/>
  <c r="D161" i="63"/>
  <c r="D157" i="61"/>
  <c r="D153" i="62"/>
  <c r="D131" i="61"/>
  <c r="D67" i="61"/>
  <c r="D12" i="62"/>
  <c r="D177" i="62"/>
  <c r="D147" i="62"/>
  <c r="D136" i="61"/>
  <c r="D77" i="62"/>
  <c r="D10" i="62"/>
  <c r="D110" i="62"/>
  <c r="D130" i="62"/>
  <c r="D133" i="61"/>
  <c r="D50" i="62"/>
  <c r="D440" i="71"/>
  <c r="D460" i="69"/>
  <c r="D452" i="66"/>
  <c r="D460" i="70"/>
  <c r="D462" i="69"/>
  <c r="D17" i="61"/>
  <c r="D132" i="61"/>
  <c r="D70" i="63"/>
  <c r="D175" i="61"/>
  <c r="D75" i="62"/>
  <c r="D53" i="62"/>
  <c r="D12" i="61"/>
  <c r="D177" i="61"/>
  <c r="D65" i="62"/>
  <c r="D39" i="63"/>
  <c r="D74" i="62"/>
  <c r="D51" i="62"/>
  <c r="D87" i="61"/>
  <c r="D156" i="62"/>
  <c r="D31" i="61"/>
  <c r="D462" i="70"/>
  <c r="D116" i="62"/>
  <c r="D98" i="61"/>
  <c r="D19" i="63"/>
  <c r="D430" i="72"/>
  <c r="D460" i="66"/>
  <c r="D40" i="62"/>
  <c r="D27" i="62"/>
  <c r="D457" i="70"/>
  <c r="D430" i="71"/>
  <c r="D426" i="66"/>
  <c r="D573" i="68"/>
  <c r="D12" i="63"/>
  <c r="D155" i="62"/>
  <c r="D31" i="62"/>
  <c r="D460" i="67"/>
  <c r="D468" i="65"/>
  <c r="D175" i="62"/>
  <c r="D126" i="62"/>
  <c r="D60" i="62"/>
  <c r="D57" i="61"/>
  <c r="D48" i="62"/>
  <c r="D22" i="62"/>
  <c r="D20" i="61"/>
  <c r="D8" i="62"/>
  <c r="D159" i="61"/>
  <c r="D14" i="62"/>
  <c r="D27" i="61"/>
  <c r="D452" i="70"/>
  <c r="D30" i="63"/>
  <c r="D60" i="61"/>
  <c r="D51" i="61"/>
  <c r="D8" i="61"/>
  <c r="D58" i="63"/>
  <c r="D464" i="67"/>
  <c r="D89" i="62"/>
  <c r="D172" i="61"/>
  <c r="D135" i="61"/>
  <c r="D127" i="61"/>
  <c r="D107" i="62"/>
  <c r="D75" i="61"/>
  <c r="D59" i="62"/>
  <c r="D35" i="61"/>
  <c r="D406" i="72"/>
  <c r="D91" i="61"/>
  <c r="D45" i="61"/>
  <c r="D48" i="61"/>
  <c r="D29" i="61"/>
  <c r="D13" i="62"/>
  <c r="D147" i="61"/>
  <c r="D119" i="62"/>
  <c r="D40" i="61"/>
  <c r="D9" i="63"/>
  <c r="D73" i="62"/>
  <c r="D163" i="61"/>
  <c r="D433" i="71"/>
  <c r="D464" i="66"/>
  <c r="D163" i="62"/>
  <c r="D33" i="63"/>
  <c r="D13" i="61"/>
  <c r="D108" i="62"/>
  <c r="D122" i="61"/>
  <c r="D9" i="61"/>
  <c r="D26" i="61"/>
  <c r="D540" i="68"/>
  <c r="D97" i="62"/>
  <c r="D124" i="63"/>
  <c r="D148" i="62"/>
  <c r="D52" i="63"/>
  <c r="D19" i="62"/>
  <c r="D442" i="72"/>
  <c r="D39" i="61"/>
  <c r="D5" i="61"/>
  <c r="D126" i="61"/>
  <c r="D33" i="62"/>
  <c r="D68" i="61"/>
  <c r="D138" i="62"/>
  <c r="D78" i="62"/>
  <c r="D22" i="61"/>
  <c r="D99" i="62"/>
  <c r="D37" i="62"/>
  <c r="D20" i="63"/>
  <c r="D6" i="62"/>
  <c r="D471" i="66"/>
  <c r="D135" i="62"/>
  <c r="D52" i="62"/>
  <c r="D11" i="63"/>
  <c r="D21" i="63"/>
  <c r="D130" i="61"/>
  <c r="D10" i="63"/>
  <c r="D64" i="62"/>
  <c r="D120" i="61"/>
  <c r="D138" i="61"/>
  <c r="D426" i="67"/>
  <c r="D446" i="67"/>
  <c r="D458" i="65"/>
  <c r="D435" i="72"/>
  <c r="D7" i="62"/>
  <c r="D472" i="65"/>
  <c r="D494" i="64"/>
  <c r="D527" i="68"/>
  <c r="D439" i="69"/>
  <c r="D454" i="69"/>
  <c r="D450" i="67"/>
  <c r="D464" i="65"/>
  <c r="D447" i="65"/>
  <c r="D106" i="61"/>
  <c r="D504" i="64"/>
  <c r="D490" i="64"/>
  <c r="D428" i="67"/>
  <c r="D411" i="71"/>
  <c r="D423" i="67"/>
  <c r="D465" i="65"/>
  <c r="D444" i="66"/>
  <c r="D412" i="72"/>
  <c r="D47" i="61"/>
  <c r="D125" i="61"/>
  <c r="D456" i="69"/>
  <c r="D473" i="64"/>
  <c r="D439" i="70"/>
  <c r="D551" i="68"/>
  <c r="D435" i="71"/>
  <c r="D502" i="64"/>
  <c r="D405" i="72"/>
  <c r="D424" i="67"/>
  <c r="D415" i="72"/>
  <c r="D508" i="64"/>
  <c r="D425" i="65"/>
  <c r="D437" i="71"/>
  <c r="D429" i="65"/>
  <c r="D442" i="65"/>
  <c r="D443" i="65"/>
  <c r="D449" i="66"/>
  <c r="D447" i="67"/>
  <c r="D429" i="72"/>
  <c r="D25" i="62"/>
  <c r="D426" i="65"/>
  <c r="D528" i="68"/>
  <c r="D462" i="66"/>
  <c r="D82" i="62"/>
  <c r="D474" i="64"/>
  <c r="D458" i="66"/>
  <c r="D450" i="69"/>
  <c r="D146" i="62"/>
  <c r="D66" i="61"/>
  <c r="D444" i="65"/>
  <c r="D109" i="62"/>
  <c r="D421" i="66"/>
  <c r="D547" i="68"/>
  <c r="D452" i="65"/>
  <c r="D450" i="70"/>
  <c r="D453" i="65"/>
  <c r="D430" i="70"/>
  <c r="D432" i="66"/>
  <c r="D427" i="67"/>
  <c r="D499" i="64"/>
  <c r="D560" i="68"/>
  <c r="D577" i="68"/>
  <c r="D425" i="67"/>
  <c r="D423" i="69"/>
  <c r="D421" i="70"/>
  <c r="D440" i="66"/>
  <c r="D501" i="64"/>
  <c r="D454" i="66"/>
  <c r="D530" i="68"/>
  <c r="D423" i="71"/>
  <c r="D567" i="68"/>
  <c r="D470" i="64"/>
  <c r="D563" i="68"/>
  <c r="D487" i="64"/>
  <c r="D435" i="70"/>
  <c r="D448" i="65"/>
  <c r="D442" i="67"/>
  <c r="D456" i="70"/>
  <c r="D413" i="71"/>
  <c r="D28" i="62"/>
  <c r="D445" i="67"/>
  <c r="D479" i="64"/>
  <c r="D450" i="65"/>
  <c r="D144" i="61"/>
  <c r="D550" i="68"/>
  <c r="D424" i="70"/>
  <c r="D85" i="62"/>
  <c r="D562" i="68"/>
  <c r="D433" i="66"/>
  <c r="D405" i="71"/>
  <c r="D444" i="70"/>
  <c r="D429" i="71"/>
  <c r="D424" i="72"/>
  <c r="D427" i="66"/>
  <c r="D516" i="64"/>
  <c r="D537" i="68"/>
  <c r="D524" i="68"/>
  <c r="D446" i="70"/>
  <c r="D417" i="71"/>
  <c r="D448" i="67"/>
  <c r="D491" i="64"/>
  <c r="D523" i="64"/>
  <c r="D421" i="65"/>
  <c r="D44" i="63"/>
  <c r="D424" i="65"/>
  <c r="D439" i="65"/>
  <c r="D4" i="62"/>
  <c r="D439" i="67"/>
  <c r="D427" i="65"/>
  <c r="D434" i="66"/>
  <c r="D403" i="72"/>
  <c r="D488" i="64"/>
  <c r="D431" i="66"/>
  <c r="D472" i="67"/>
  <c r="D500" i="64"/>
  <c r="D514" i="64"/>
  <c r="D512" i="64"/>
  <c r="D446" i="66"/>
  <c r="D561" i="68"/>
  <c r="D423" i="70"/>
  <c r="D451" i="69"/>
  <c r="D4" i="61"/>
  <c r="D472" i="64"/>
  <c r="D432" i="67"/>
  <c r="D428" i="65"/>
  <c r="D146" i="61"/>
  <c r="D476" i="64"/>
  <c r="D28" i="61"/>
  <c r="D454" i="65"/>
  <c r="D465" i="66"/>
  <c r="D421" i="69"/>
  <c r="D431" i="71"/>
  <c r="D496" i="64"/>
  <c r="D4" i="63"/>
  <c r="D420" i="66"/>
  <c r="D453" i="66"/>
  <c r="D526" i="68"/>
  <c r="D449" i="69"/>
  <c r="D429" i="67"/>
  <c r="D437" i="72"/>
  <c r="D439" i="66"/>
  <c r="D63" i="63"/>
  <c r="D434" i="67"/>
  <c r="D493" i="64"/>
  <c r="D47" i="62"/>
  <c r="D431" i="67"/>
  <c r="D125" i="62"/>
  <c r="D498" i="64"/>
  <c r="D458" i="67"/>
  <c r="D445" i="65"/>
  <c r="D164" i="62"/>
  <c r="D448" i="66"/>
  <c r="D432" i="65"/>
  <c r="D440" i="69"/>
  <c r="D448" i="70"/>
  <c r="D442" i="70"/>
  <c r="D472" i="66"/>
  <c r="D523" i="68"/>
  <c r="D480" i="64"/>
  <c r="D555" i="68"/>
  <c r="D467" i="64"/>
  <c r="D543" i="68"/>
  <c r="D475" i="64"/>
  <c r="D82" i="63"/>
  <c r="D25" i="61"/>
  <c r="D82" i="61"/>
  <c r="D452" i="67"/>
  <c r="D431" i="70"/>
  <c r="D451" i="67"/>
  <c r="D144" i="62"/>
  <c r="D162" i="61"/>
  <c r="D425" i="66"/>
  <c r="D429" i="66"/>
  <c r="D447" i="66"/>
  <c r="D66" i="62"/>
  <c r="D548" i="68"/>
  <c r="D164" i="61"/>
  <c r="D7" i="61"/>
  <c r="D536" i="68"/>
  <c r="D421" i="72"/>
  <c r="D128" i="61"/>
  <c r="D417" i="72"/>
  <c r="D25" i="63"/>
  <c r="D539" i="68"/>
  <c r="D442" i="66"/>
  <c r="D106" i="62"/>
  <c r="D403" i="71"/>
  <c r="D503" i="64"/>
  <c r="D420" i="67"/>
  <c r="D443" i="66"/>
  <c r="D492" i="64"/>
  <c r="D432" i="72"/>
  <c r="D440" i="70"/>
  <c r="D109" i="61"/>
  <c r="D453" i="67"/>
  <c r="D433" i="65"/>
  <c r="D462" i="67"/>
  <c r="D465" i="67"/>
  <c r="D425" i="70"/>
  <c r="D448" i="69"/>
  <c r="D513" i="64"/>
  <c r="D431" i="69"/>
  <c r="D578" i="68"/>
  <c r="D463" i="65"/>
  <c r="D449" i="70"/>
  <c r="D524" i="64"/>
  <c r="D420" i="65"/>
  <c r="D575" i="68"/>
  <c r="D450" i="66"/>
  <c r="D515" i="64"/>
  <c r="D431" i="65"/>
  <c r="D541" i="68"/>
  <c r="D421" i="67"/>
  <c r="D497" i="64"/>
  <c r="D429" i="69"/>
  <c r="D463" i="66"/>
  <c r="D428" i="66"/>
  <c r="D413" i="72"/>
  <c r="D432" i="70"/>
  <c r="D451" i="66"/>
  <c r="D478" i="64"/>
  <c r="D440" i="67"/>
  <c r="D552" i="68"/>
  <c r="D444" i="67"/>
  <c r="D429" i="70"/>
  <c r="D406" i="71"/>
  <c r="D426" i="70"/>
  <c r="D531" i="68"/>
  <c r="D466" i="64"/>
  <c r="D571" i="68"/>
  <c r="D435" i="66"/>
  <c r="D85" i="61"/>
  <c r="D434" i="65"/>
  <c r="D433" i="67"/>
  <c r="D446" i="65"/>
  <c r="D128" i="62"/>
  <c r="D449" i="65"/>
  <c r="D463" i="67"/>
  <c r="D420" i="69"/>
  <c r="D423" i="66"/>
  <c r="D481" i="64"/>
  <c r="D421" i="71"/>
  <c r="D435" i="67"/>
  <c r="D538" i="68"/>
  <c r="D471" i="64"/>
  <c r="D554" i="68"/>
  <c r="D454" i="70"/>
  <c r="D423" i="65"/>
  <c r="D440" i="65"/>
  <c r="D565" i="68"/>
  <c r="D411" i="72"/>
  <c r="D433" i="70"/>
  <c r="D442" i="69"/>
  <c r="D432" i="71"/>
  <c r="D495" i="64"/>
  <c r="D420" i="70"/>
  <c r="D44" i="62"/>
  <c r="D432" i="69"/>
  <c r="D428" i="70"/>
  <c r="D483" i="64"/>
  <c r="D414" i="72"/>
  <c r="D454" i="67"/>
  <c r="D431" i="72"/>
  <c r="D447" i="70"/>
  <c r="D482" i="64"/>
  <c r="D63" i="62"/>
  <c r="D435" i="65"/>
  <c r="D414" i="71"/>
  <c r="D423" i="72"/>
  <c r="D469" i="64"/>
  <c r="D451" i="70"/>
  <c r="D63" i="61"/>
  <c r="D435" i="69"/>
  <c r="D162" i="62"/>
  <c r="D576" i="68"/>
  <c r="D451" i="65"/>
  <c r="D44" i="61"/>
  <c r="D427" i="70"/>
  <c r="D161" i="62"/>
  <c r="D62" i="61"/>
  <c r="D419" i="66"/>
  <c r="D3" i="63"/>
  <c r="D24" i="63"/>
  <c r="D465" i="64"/>
  <c r="D546" i="68"/>
  <c r="D457" i="65"/>
  <c r="D422" i="66"/>
  <c r="D419" i="69"/>
  <c r="D124" i="61"/>
  <c r="D43" i="62"/>
  <c r="D438" i="67"/>
  <c r="D143" i="62"/>
  <c r="D438" i="65"/>
  <c r="D81" i="63"/>
  <c r="D441" i="66"/>
  <c r="D81" i="61"/>
  <c r="D441" i="67"/>
  <c r="D24" i="62"/>
  <c r="D570" i="68"/>
  <c r="D438" i="66"/>
  <c r="D507" i="64"/>
  <c r="D438" i="69"/>
  <c r="D404" i="71"/>
  <c r="D62" i="63"/>
  <c r="D402" i="71"/>
  <c r="D549" i="68"/>
  <c r="D419" i="70"/>
  <c r="D43" i="61"/>
  <c r="D3" i="62"/>
  <c r="D457" i="67"/>
  <c r="D143" i="61"/>
  <c r="D420" i="71"/>
  <c r="D81" i="62"/>
  <c r="D105" i="61"/>
  <c r="D422" i="69"/>
  <c r="D441" i="69"/>
  <c r="D422" i="65"/>
  <c r="D161" i="61"/>
  <c r="D420" i="72"/>
  <c r="D522" i="68"/>
  <c r="D441" i="70"/>
  <c r="D105" i="62"/>
  <c r="D422" i="70"/>
  <c r="D457" i="66"/>
  <c r="D486" i="64"/>
  <c r="D43" i="63"/>
  <c r="D62" i="62"/>
  <c r="D404" i="72"/>
  <c r="D438" i="70"/>
  <c r="D489" i="64"/>
  <c r="D419" i="65"/>
  <c r="D422" i="71"/>
  <c r="D402" i="72"/>
  <c r="D24" i="61"/>
  <c r="D468" i="64"/>
  <c r="D422" i="72"/>
  <c r="D419" i="67"/>
  <c r="D124" i="62"/>
  <c r="D3" i="61"/>
  <c r="D525" i="68"/>
  <c r="D441" i="65"/>
  <c r="D422" i="67"/>
  <c r="D419" i="72"/>
  <c r="D456" i="65"/>
  <c r="D464" i="64"/>
  <c r="D419" i="71"/>
  <c r="D437" i="70"/>
  <c r="D437" i="67"/>
  <c r="D418" i="69"/>
  <c r="D418" i="66"/>
  <c r="D418" i="65"/>
  <c r="D437" i="69"/>
  <c r="D456" i="66"/>
  <c r="D569" i="68"/>
  <c r="D437" i="65"/>
  <c r="D506" i="64"/>
  <c r="D521" i="68"/>
  <c r="D418" i="70"/>
  <c r="D418" i="67"/>
  <c r="D437" i="66"/>
  <c r="D401" i="72"/>
  <c r="D456" i="67"/>
  <c r="D485" i="64"/>
  <c r="D545" i="68"/>
  <c r="D401" i="71"/>
  <c r="L149" i="61"/>
  <c r="L11" i="61"/>
  <c r="L168" i="61"/>
  <c r="L532" i="68"/>
  <c r="L535" i="68"/>
  <c r="L466" i="65"/>
  <c r="L459" i="65"/>
  <c r="L14" i="63"/>
  <c r="L113" i="61"/>
  <c r="L170" i="61"/>
  <c r="L149" i="62"/>
  <c r="L16" i="63"/>
  <c r="L150" i="63"/>
  <c r="L121" i="61"/>
  <c r="L95" i="61"/>
  <c r="L112" i="61"/>
  <c r="L151" i="61"/>
  <c r="L425" i="69"/>
  <c r="L410" i="71"/>
  <c r="L410" i="72"/>
  <c r="L470" i="65"/>
  <c r="L472" i="64"/>
  <c r="L114" i="61"/>
  <c r="L27" i="63"/>
  <c r="L117" i="63"/>
  <c r="L525" i="64"/>
  <c r="L428" i="69"/>
  <c r="L521" i="64"/>
  <c r="L93" i="61"/>
  <c r="L509" i="64"/>
  <c r="L542" i="68"/>
  <c r="L572" i="68"/>
  <c r="L176" i="61"/>
  <c r="L112" i="62"/>
  <c r="L467" i="66"/>
  <c r="L102" i="61"/>
  <c r="L170" i="63"/>
  <c r="L450" i="71"/>
  <c r="L147" i="63"/>
  <c r="L145" i="63"/>
  <c r="L579" i="68"/>
  <c r="L65" i="63"/>
  <c r="L558" i="68"/>
  <c r="L17" i="63"/>
  <c r="L120" i="63"/>
  <c r="L459" i="69"/>
  <c r="L100" i="63"/>
  <c r="L511" i="64"/>
  <c r="L580" i="68"/>
  <c r="L103" i="63"/>
  <c r="L101" i="63"/>
  <c r="L408" i="72"/>
  <c r="L447" i="71"/>
  <c r="L57" i="63"/>
  <c r="L459" i="67"/>
  <c r="L22" i="63"/>
  <c r="L170" i="62"/>
  <c r="L72" i="63"/>
  <c r="L116" i="63"/>
  <c r="L114" i="62"/>
  <c r="L111" i="63"/>
  <c r="L158" i="63"/>
  <c r="L94" i="63"/>
  <c r="L453" i="71"/>
  <c r="L533" i="68"/>
  <c r="L583" i="68"/>
  <c r="L556" i="68"/>
  <c r="L409" i="72"/>
  <c r="L102" i="62"/>
  <c r="L74" i="63"/>
  <c r="L34" i="63"/>
  <c r="L94" i="61"/>
  <c r="L446" i="72"/>
  <c r="L467" i="69"/>
  <c r="L86" i="63"/>
  <c r="L518" i="64"/>
  <c r="L150" i="62"/>
  <c r="L134" i="63"/>
  <c r="L41" i="63"/>
  <c r="L121" i="62"/>
  <c r="L163" i="63"/>
  <c r="L154" i="63"/>
  <c r="L115" i="63"/>
  <c r="L446" i="71"/>
  <c r="L473" i="70"/>
  <c r="L148" i="63"/>
  <c r="L407" i="72"/>
  <c r="L172" i="63"/>
  <c r="L135" i="63"/>
  <c r="L590" i="68"/>
  <c r="L158" i="62"/>
  <c r="L110" i="63"/>
  <c r="L8" i="63"/>
  <c r="L95" i="62"/>
  <c r="L137" i="63"/>
  <c r="L84" i="63"/>
  <c r="L453" i="72"/>
  <c r="L174" i="63"/>
  <c r="L167" i="63"/>
  <c r="L151" i="63"/>
  <c r="L466" i="70"/>
  <c r="L75" i="63"/>
  <c r="L165" i="63"/>
  <c r="L129" i="63"/>
  <c r="L76" i="63"/>
  <c r="L176" i="63"/>
  <c r="L169" i="61"/>
  <c r="L156" i="63"/>
  <c r="L95" i="63"/>
  <c r="L91" i="63"/>
  <c r="L157" i="63"/>
  <c r="L126" i="63"/>
  <c r="L102" i="63"/>
  <c r="L139" i="63"/>
  <c r="L112" i="63"/>
  <c r="L56" i="63"/>
  <c r="L53" i="63"/>
  <c r="L98" i="63"/>
  <c r="L79" i="63"/>
  <c r="L36" i="63"/>
  <c r="L121" i="63"/>
  <c r="L517" i="64"/>
  <c r="L113" i="62"/>
  <c r="L427" i="69"/>
  <c r="L175" i="63"/>
  <c r="L15" i="63"/>
  <c r="L130" i="63"/>
  <c r="L470" i="70"/>
  <c r="L493" i="64"/>
  <c r="L18" i="63"/>
  <c r="L158" i="61"/>
  <c r="L92" i="61"/>
  <c r="L177" i="63"/>
  <c r="L46" i="63"/>
  <c r="L60" i="63"/>
  <c r="L176" i="62"/>
  <c r="L93" i="62"/>
  <c r="L67" i="63"/>
  <c r="L11" i="62"/>
  <c r="L466" i="67"/>
  <c r="L473" i="66"/>
  <c r="L469" i="66"/>
  <c r="L173" i="63"/>
  <c r="L459" i="70"/>
  <c r="L55" i="63"/>
  <c r="L466" i="66"/>
  <c r="L150" i="61"/>
  <c r="L6" i="63"/>
  <c r="L167" i="61"/>
  <c r="L141" i="63"/>
  <c r="L149" i="63"/>
  <c r="L118" i="63"/>
  <c r="L473" i="67"/>
  <c r="L514" i="64"/>
  <c r="L152" i="62"/>
  <c r="L140" i="63"/>
  <c r="L131" i="63"/>
  <c r="L92" i="63"/>
  <c r="L534" i="68"/>
  <c r="L114" i="63"/>
  <c r="L11" i="63"/>
  <c r="L152" i="63"/>
  <c r="L470" i="69"/>
  <c r="L140" i="62"/>
  <c r="L122" i="63"/>
  <c r="L446" i="69"/>
  <c r="L447" i="72"/>
  <c r="L153" i="63"/>
  <c r="L467" i="65"/>
  <c r="L467" i="67"/>
  <c r="L467" i="70"/>
  <c r="L151" i="62"/>
  <c r="L169" i="63"/>
  <c r="L136" i="63"/>
  <c r="L133" i="63"/>
  <c r="L416" i="71"/>
  <c r="L152" i="61"/>
  <c r="L169" i="62"/>
  <c r="L107" i="63"/>
  <c r="L473" i="65"/>
  <c r="L171" i="63"/>
  <c r="L99" i="63"/>
  <c r="L93" i="63"/>
  <c r="L466" i="69"/>
  <c r="L127" i="63"/>
  <c r="L119" i="63"/>
  <c r="L591" i="68"/>
  <c r="L29" i="63"/>
  <c r="L48" i="63"/>
  <c r="L108" i="63"/>
  <c r="L470" i="67"/>
  <c r="L35" i="63"/>
  <c r="L115" i="62"/>
  <c r="L94" i="62"/>
  <c r="L38" i="63"/>
  <c r="L54" i="63"/>
  <c r="L155" i="63"/>
  <c r="L587" i="68"/>
  <c r="L459" i="66"/>
  <c r="L584" i="68"/>
  <c r="L473" i="69"/>
  <c r="L37" i="63"/>
  <c r="L140" i="61"/>
  <c r="L96" i="63"/>
  <c r="L159" i="63"/>
  <c r="L92" i="62"/>
  <c r="L115" i="61"/>
  <c r="L73" i="63"/>
  <c r="L450" i="72"/>
  <c r="L167" i="62"/>
  <c r="L138" i="63"/>
  <c r="L132" i="61"/>
  <c r="L586" i="68"/>
  <c r="L28" i="63"/>
  <c r="L468" i="67"/>
  <c r="L443" i="72"/>
  <c r="L557" i="68"/>
  <c r="L427" i="72"/>
  <c r="L464" i="70"/>
  <c r="L574" i="68"/>
  <c r="L463" i="69"/>
  <c r="L582" i="68"/>
  <c r="L449" i="71"/>
  <c r="L510" i="64"/>
  <c r="L47" i="63"/>
  <c r="L471" i="69"/>
  <c r="L461" i="66"/>
  <c r="L458" i="69"/>
  <c r="L464" i="69"/>
  <c r="L439" i="72"/>
  <c r="L407" i="71"/>
  <c r="L66" i="63"/>
  <c r="L85" i="63"/>
  <c r="L113" i="63"/>
  <c r="L144" i="63"/>
  <c r="L434" i="69"/>
  <c r="L425" i="72"/>
  <c r="L448" i="71"/>
  <c r="L16" i="61"/>
  <c r="L470" i="66"/>
  <c r="L469" i="70"/>
  <c r="L461" i="65"/>
  <c r="L128" i="63"/>
  <c r="L425" i="71"/>
  <c r="L434" i="70"/>
  <c r="L434" i="71"/>
  <c r="L439" i="71"/>
  <c r="L30" i="62"/>
  <c r="L559" i="68"/>
  <c r="L51" i="62"/>
  <c r="L445" i="71"/>
  <c r="L444" i="71"/>
  <c r="L465" i="70"/>
  <c r="L461" i="69"/>
  <c r="L409" i="71"/>
  <c r="L447" i="69"/>
  <c r="L468" i="69"/>
  <c r="L448" i="72"/>
  <c r="L51" i="61"/>
  <c r="L428" i="72"/>
  <c r="L408" i="71"/>
  <c r="L519" i="64"/>
  <c r="L472" i="70"/>
  <c r="L7" i="63"/>
  <c r="L468" i="65"/>
  <c r="L472" i="69"/>
  <c r="L452" i="72"/>
  <c r="L469" i="69"/>
  <c r="L449" i="72"/>
  <c r="L97" i="63"/>
  <c r="L451" i="71"/>
  <c r="L566" i="68"/>
  <c r="L520" i="64"/>
  <c r="L458" i="70"/>
  <c r="L468" i="66"/>
  <c r="L132" i="63"/>
  <c r="L442" i="72"/>
  <c r="L468" i="70"/>
  <c r="L452" i="71"/>
  <c r="L74" i="62"/>
  <c r="L89" i="63"/>
  <c r="L87" i="63"/>
  <c r="L125" i="63"/>
  <c r="L445" i="72"/>
  <c r="L168" i="63"/>
  <c r="L97" i="61"/>
  <c r="L462" i="69"/>
  <c r="L441" i="72"/>
  <c r="L469" i="67"/>
  <c r="L465" i="69"/>
  <c r="L461" i="70"/>
  <c r="L164" i="63"/>
  <c r="L162" i="63"/>
  <c r="L585" i="68"/>
  <c r="L461" i="67"/>
  <c r="L168" i="62"/>
  <c r="L444" i="72"/>
  <c r="L453" i="69"/>
  <c r="L166" i="63"/>
  <c r="L427" i="71"/>
  <c r="L428" i="71"/>
  <c r="L146" i="63"/>
  <c r="L441" i="71"/>
  <c r="L443" i="71"/>
  <c r="L109" i="63"/>
  <c r="L130" i="62"/>
  <c r="L434" i="72"/>
  <c r="L444" i="69"/>
  <c r="L442" i="71"/>
  <c r="L451" i="72"/>
  <c r="L588" i="68"/>
  <c r="L469" i="65"/>
  <c r="L426" i="69"/>
  <c r="L589" i="68"/>
  <c r="L106" i="63"/>
  <c r="L453" i="70"/>
  <c r="L471" i="70"/>
  <c r="L416" i="72"/>
  <c r="L581" i="68"/>
  <c r="L463" i="70"/>
  <c r="L406" i="71"/>
  <c r="L470" i="64"/>
  <c r="L153" i="61"/>
  <c r="L443" i="65"/>
  <c r="L70" i="62"/>
  <c r="L70" i="61"/>
  <c r="L110" i="62"/>
  <c r="L40" i="63"/>
  <c r="L16" i="62"/>
  <c r="L175" i="62"/>
  <c r="L131" i="61"/>
  <c r="L120" i="62"/>
  <c r="L90" i="62"/>
  <c r="L79" i="62"/>
  <c r="L76" i="61"/>
  <c r="L71" i="63"/>
  <c r="L33" i="63"/>
  <c r="L20" i="63"/>
  <c r="L166" i="61"/>
  <c r="L84" i="62"/>
  <c r="L73" i="62"/>
  <c r="L31" i="63"/>
  <c r="L430" i="72"/>
  <c r="L74" i="61"/>
  <c r="L174" i="62"/>
  <c r="L137" i="62"/>
  <c r="L77" i="63"/>
  <c r="L6" i="62"/>
  <c r="L433" i="71"/>
  <c r="L52" i="62"/>
  <c r="L20" i="61"/>
  <c r="L58" i="61"/>
  <c r="L13" i="61"/>
  <c r="L138" i="61"/>
  <c r="L32" i="61"/>
  <c r="L438" i="72"/>
  <c r="L50" i="63"/>
  <c r="L39" i="63"/>
  <c r="L462" i="65"/>
  <c r="L120" i="61"/>
  <c r="L98" i="62"/>
  <c r="L70" i="63"/>
  <c r="L57" i="61"/>
  <c r="L33" i="61"/>
  <c r="L22" i="62"/>
  <c r="L19" i="62"/>
  <c r="L15" i="62"/>
  <c r="L58" i="62"/>
  <c r="L12" i="61"/>
  <c r="L445" i="69"/>
  <c r="L426" i="71"/>
  <c r="L464" i="67"/>
  <c r="L175" i="61"/>
  <c r="L148" i="62"/>
  <c r="L72" i="61"/>
  <c r="L83" i="63"/>
  <c r="L59" i="63"/>
  <c r="L137" i="61"/>
  <c r="L78" i="62"/>
  <c r="L438" i="71"/>
  <c r="L111" i="61"/>
  <c r="L165" i="61"/>
  <c r="L39" i="61"/>
  <c r="L116" i="62"/>
  <c r="L67" i="62"/>
  <c r="L52" i="61"/>
  <c r="L155" i="62"/>
  <c r="L101" i="62"/>
  <c r="L59" i="62"/>
  <c r="L12" i="63"/>
  <c r="L173" i="61"/>
  <c r="L10" i="61"/>
  <c r="L177" i="62"/>
  <c r="L117" i="61"/>
  <c r="L46" i="62"/>
  <c r="L5" i="61"/>
  <c r="L134" i="61"/>
  <c r="L154" i="62"/>
  <c r="L79" i="61"/>
  <c r="L100" i="62"/>
  <c r="L494" i="64"/>
  <c r="L48" i="61"/>
  <c r="L156" i="61"/>
  <c r="L65" i="61"/>
  <c r="L35" i="61"/>
  <c r="L32" i="62"/>
  <c r="L452" i="69"/>
  <c r="L49" i="61"/>
  <c r="L131" i="62"/>
  <c r="L515" i="64"/>
  <c r="L141" i="61"/>
  <c r="L452" i="66"/>
  <c r="L412" i="72"/>
  <c r="L154" i="61"/>
  <c r="L97" i="62"/>
  <c r="L145" i="62"/>
  <c r="L126" i="61"/>
  <c r="L108" i="61"/>
  <c r="L99" i="62"/>
  <c r="L60" i="61"/>
  <c r="L55" i="62"/>
  <c r="L36" i="62"/>
  <c r="L22" i="61"/>
  <c r="L19" i="61"/>
  <c r="L8" i="61"/>
  <c r="L119" i="61"/>
  <c r="L58" i="63"/>
  <c r="L45" i="61"/>
  <c r="L26" i="61"/>
  <c r="L14" i="62"/>
  <c r="L130" i="61"/>
  <c r="L103" i="61"/>
  <c r="L10" i="62"/>
  <c r="L122" i="62"/>
  <c r="L27" i="61"/>
  <c r="L426" i="66"/>
  <c r="L464" i="66"/>
  <c r="L440" i="71"/>
  <c r="L460" i="66"/>
  <c r="L40" i="61"/>
  <c r="L21" i="61"/>
  <c r="L161" i="63"/>
  <c r="L163" i="62"/>
  <c r="L139" i="62"/>
  <c r="L127" i="62"/>
  <c r="L116" i="61"/>
  <c r="L111" i="62"/>
  <c r="L107" i="62"/>
  <c r="L91" i="61"/>
  <c r="L71" i="61"/>
  <c r="L60" i="62"/>
  <c r="L37" i="61"/>
  <c r="L34" i="61"/>
  <c r="L8" i="62"/>
  <c r="L118" i="62"/>
  <c r="L100" i="61"/>
  <c r="L65" i="62"/>
  <c r="L46" i="61"/>
  <c r="L27" i="62"/>
  <c r="L18" i="62"/>
  <c r="L13" i="63"/>
  <c r="L78" i="61"/>
  <c r="L452" i="70"/>
  <c r="L406" i="72"/>
  <c r="L460" i="70"/>
  <c r="L127" i="61"/>
  <c r="L99" i="61"/>
  <c r="L29" i="62"/>
  <c r="L177" i="61"/>
  <c r="L119" i="62"/>
  <c r="L68" i="63"/>
  <c r="L471" i="66"/>
  <c r="L87" i="61"/>
  <c r="L147" i="62"/>
  <c r="L49" i="62"/>
  <c r="L40" i="62"/>
  <c r="L21" i="62"/>
  <c r="L89" i="62"/>
  <c r="L462" i="70"/>
  <c r="L68" i="61"/>
  <c r="L157" i="61"/>
  <c r="L135" i="62"/>
  <c r="L126" i="62"/>
  <c r="L72" i="62"/>
  <c r="L41" i="61"/>
  <c r="L37" i="62"/>
  <c r="L29" i="61"/>
  <c r="L15" i="61"/>
  <c r="L14" i="61"/>
  <c r="L138" i="62"/>
  <c r="L90" i="63"/>
  <c r="L76" i="62"/>
  <c r="L89" i="61"/>
  <c r="L148" i="61"/>
  <c r="L132" i="62"/>
  <c r="L96" i="62"/>
  <c r="L36" i="61"/>
  <c r="L443" i="69"/>
  <c r="L430" i="69"/>
  <c r="L522" i="64"/>
  <c r="L460" i="67"/>
  <c r="L88" i="61"/>
  <c r="L39" i="62"/>
  <c r="L171" i="62"/>
  <c r="L108" i="62"/>
  <c r="L67" i="61"/>
  <c r="L53" i="61"/>
  <c r="L38" i="61"/>
  <c r="L31" i="61"/>
  <c r="L173" i="62"/>
  <c r="L129" i="62"/>
  <c r="L9" i="63"/>
  <c r="L457" i="70"/>
  <c r="L473" i="64"/>
  <c r="L68" i="62"/>
  <c r="L134" i="62"/>
  <c r="L122" i="61"/>
  <c r="L88" i="63"/>
  <c r="L49" i="63"/>
  <c r="L426" i="65"/>
  <c r="L430" i="71"/>
  <c r="L163" i="61"/>
  <c r="L56" i="61"/>
  <c r="L38" i="62"/>
  <c r="L101" i="61"/>
  <c r="L17" i="61"/>
  <c r="L9" i="62"/>
  <c r="L129" i="61"/>
  <c r="L5" i="63"/>
  <c r="L415" i="72"/>
  <c r="L9" i="61"/>
  <c r="L443" i="70"/>
  <c r="L440" i="72"/>
  <c r="L56" i="62"/>
  <c r="L83" i="61"/>
  <c r="L412" i="71"/>
  <c r="L143" i="63"/>
  <c r="L457" i="69"/>
  <c r="L433" i="72"/>
  <c r="L30" i="61"/>
  <c r="L165" i="62"/>
  <c r="L147" i="61"/>
  <c r="L133" i="62"/>
  <c r="L84" i="61"/>
  <c r="L69" i="61"/>
  <c r="L26" i="62"/>
  <c r="L172" i="62"/>
  <c r="L159" i="62"/>
  <c r="L136" i="61"/>
  <c r="L77" i="61"/>
  <c r="L10" i="63"/>
  <c r="L424" i="65"/>
  <c r="L117" i="62"/>
  <c r="L415" i="71"/>
  <c r="L155" i="61"/>
  <c r="L17" i="62"/>
  <c r="L124" i="63"/>
  <c r="L30" i="63"/>
  <c r="L136" i="62"/>
  <c r="L96" i="61"/>
  <c r="L88" i="62"/>
  <c r="L50" i="61"/>
  <c r="L105" i="63"/>
  <c r="L171" i="61"/>
  <c r="L90" i="61"/>
  <c r="L75" i="61"/>
  <c r="L71" i="62"/>
  <c r="L141" i="62"/>
  <c r="L118" i="61"/>
  <c r="L83" i="62"/>
  <c r="L26" i="63"/>
  <c r="L18" i="61"/>
  <c r="L78" i="63"/>
  <c r="L433" i="70"/>
  <c r="L564" i="68"/>
  <c r="L426" i="72"/>
  <c r="L6" i="61"/>
  <c r="L55" i="61"/>
  <c r="L21" i="63"/>
  <c r="L460" i="69"/>
  <c r="L464" i="65"/>
  <c r="L53" i="62"/>
  <c r="L32" i="63"/>
  <c r="L69" i="63"/>
  <c r="L54" i="62"/>
  <c r="L433" i="69"/>
  <c r="L64" i="63"/>
  <c r="L110" i="61"/>
  <c r="L87" i="62"/>
  <c r="L75" i="62"/>
  <c r="L73" i="61"/>
  <c r="L50" i="62"/>
  <c r="L103" i="62"/>
  <c r="L133" i="61"/>
  <c r="L98" i="61"/>
  <c r="L86" i="61"/>
  <c r="L51" i="63"/>
  <c r="L19" i="63"/>
  <c r="L31" i="62"/>
  <c r="L20" i="62"/>
  <c r="L33" i="62"/>
  <c r="L157" i="62"/>
  <c r="L41" i="62"/>
  <c r="L156" i="62"/>
  <c r="L35" i="62"/>
  <c r="L573" i="68"/>
  <c r="L13" i="62"/>
  <c r="L57" i="62"/>
  <c r="L45" i="62"/>
  <c r="L145" i="61"/>
  <c r="L135" i="61"/>
  <c r="L64" i="62"/>
  <c r="L12" i="62"/>
  <c r="L86" i="62"/>
  <c r="L52" i="63"/>
  <c r="L5" i="62"/>
  <c r="L45" i="63"/>
  <c r="L449" i="70"/>
  <c r="L166" i="62"/>
  <c r="L460" i="65"/>
  <c r="L153" i="62"/>
  <c r="L107" i="61"/>
  <c r="L64" i="61"/>
  <c r="L59" i="61"/>
  <c r="L172" i="61"/>
  <c r="L159" i="61"/>
  <c r="L77" i="62"/>
  <c r="L54" i="61"/>
  <c r="L174" i="61"/>
  <c r="L48" i="62"/>
  <c r="L91" i="62"/>
  <c r="L34" i="62"/>
  <c r="L69" i="62"/>
  <c r="L139" i="61"/>
  <c r="L565" i="68"/>
  <c r="L442" i="67"/>
  <c r="L425" i="65"/>
  <c r="L540" i="68"/>
  <c r="L421" i="65"/>
  <c r="L503" i="64"/>
  <c r="L523" i="64"/>
  <c r="L567" i="68"/>
  <c r="L451" i="65"/>
  <c r="L456" i="69"/>
  <c r="L553" i="68"/>
  <c r="L442" i="65"/>
  <c r="L403" i="71"/>
  <c r="L47" i="62"/>
  <c r="L4" i="62"/>
  <c r="L543" i="68"/>
  <c r="L500" i="64"/>
  <c r="L432" i="65"/>
  <c r="L144" i="61"/>
  <c r="L453" i="67"/>
  <c r="L428" i="70"/>
  <c r="L475" i="64"/>
  <c r="L434" i="66"/>
  <c r="L47" i="61"/>
  <c r="L538" i="68"/>
  <c r="L575" i="68"/>
  <c r="L578" i="68"/>
  <c r="L429" i="70"/>
  <c r="L472" i="66"/>
  <c r="L429" i="69"/>
  <c r="L483" i="64"/>
  <c r="L446" i="65"/>
  <c r="L405" i="71"/>
  <c r="L424" i="71"/>
  <c r="L437" i="71"/>
  <c r="L466" i="64"/>
  <c r="L498" i="64"/>
  <c r="L444" i="70"/>
  <c r="L528" i="68"/>
  <c r="L491" i="64"/>
  <c r="L526" i="68"/>
  <c r="L411" i="71"/>
  <c r="L109" i="62"/>
  <c r="L66" i="61"/>
  <c r="L452" i="65"/>
  <c r="L471" i="65"/>
  <c r="L442" i="69"/>
  <c r="L424" i="66"/>
  <c r="L423" i="67"/>
  <c r="L527" i="68"/>
  <c r="L458" i="65"/>
  <c r="L44" i="62"/>
  <c r="L502" i="64"/>
  <c r="L428" i="65"/>
  <c r="L403" i="72"/>
  <c r="L440" i="66"/>
  <c r="L432" i="69"/>
  <c r="L524" i="64"/>
  <c r="L471" i="67"/>
  <c r="L450" i="65"/>
  <c r="L552" i="68"/>
  <c r="L472" i="67"/>
  <c r="L25" i="61"/>
  <c r="L430" i="67"/>
  <c r="L451" i="70"/>
  <c r="L453" i="66"/>
  <c r="L429" i="72"/>
  <c r="L426" i="67"/>
  <c r="L448" i="69"/>
  <c r="L448" i="70"/>
  <c r="L454" i="70"/>
  <c r="L417" i="72"/>
  <c r="L446" i="66"/>
  <c r="L446" i="67"/>
  <c r="L554" i="68"/>
  <c r="L421" i="71"/>
  <c r="L424" i="72"/>
  <c r="L479" i="64"/>
  <c r="L420" i="70"/>
  <c r="L450" i="69"/>
  <c r="L440" i="65"/>
  <c r="L440" i="67"/>
  <c r="L423" i="66"/>
  <c r="L431" i="69"/>
  <c r="L477" i="64"/>
  <c r="L85" i="62"/>
  <c r="L516" i="64"/>
  <c r="L539" i="68"/>
  <c r="L551" i="68"/>
  <c r="L472" i="65"/>
  <c r="L451" i="69"/>
  <c r="L454" i="69"/>
  <c r="L453" i="65"/>
  <c r="L431" i="72"/>
  <c r="L63" i="62"/>
  <c r="L414" i="71"/>
  <c r="L555" i="68"/>
  <c r="L447" i="65"/>
  <c r="L442" i="66"/>
  <c r="L25" i="63"/>
  <c r="L164" i="61"/>
  <c r="L423" i="70"/>
  <c r="L405" i="72"/>
  <c r="L4" i="63"/>
  <c r="L465" i="67"/>
  <c r="L439" i="69"/>
  <c r="L433" i="65"/>
  <c r="L85" i="61"/>
  <c r="L420" i="66"/>
  <c r="L487" i="64"/>
  <c r="L433" i="67"/>
  <c r="L541" i="68"/>
  <c r="L7" i="62"/>
  <c r="L449" i="66"/>
  <c r="L440" i="70"/>
  <c r="L576" i="68"/>
  <c r="L524" i="68"/>
  <c r="L7" i="61"/>
  <c r="L164" i="62"/>
  <c r="L128" i="61"/>
  <c r="L550" i="68"/>
  <c r="L465" i="66"/>
  <c r="L444" i="66"/>
  <c r="L128" i="62"/>
  <c r="L413" i="72"/>
  <c r="L449" i="65"/>
  <c r="L454" i="66"/>
  <c r="L421" i="66"/>
  <c r="L82" i="63"/>
  <c r="L431" i="66"/>
  <c r="L444" i="67"/>
  <c r="L560" i="68"/>
  <c r="L430" i="70"/>
  <c r="L495" i="64"/>
  <c r="L433" i="66"/>
  <c r="L435" i="70"/>
  <c r="L435" i="72"/>
  <c r="L445" i="66"/>
  <c r="L443" i="66"/>
  <c r="L427" i="67"/>
  <c r="L420" i="69"/>
  <c r="L434" i="67"/>
  <c r="L428" i="67"/>
  <c r="L423" i="65"/>
  <c r="L439" i="67"/>
  <c r="L512" i="64"/>
  <c r="L504" i="64"/>
  <c r="L435" i="66"/>
  <c r="L125" i="62"/>
  <c r="L435" i="71"/>
  <c r="L469" i="64"/>
  <c r="L426" i="70"/>
  <c r="L25" i="62"/>
  <c r="L106" i="62"/>
  <c r="L425" i="70"/>
  <c r="L492" i="64"/>
  <c r="L474" i="64"/>
  <c r="L547" i="68"/>
  <c r="L125" i="61"/>
  <c r="L429" i="71"/>
  <c r="L423" i="69"/>
  <c r="L458" i="66"/>
  <c r="L490" i="64"/>
  <c r="L430" i="66"/>
  <c r="L414" i="72"/>
  <c r="L448" i="67"/>
  <c r="L430" i="65"/>
  <c r="L429" i="66"/>
  <c r="L424" i="70"/>
  <c r="L431" i="71"/>
  <c r="L448" i="65"/>
  <c r="L471" i="64"/>
  <c r="L445" i="70"/>
  <c r="L465" i="65"/>
  <c r="L424" i="69"/>
  <c r="L530" i="68"/>
  <c r="L420" i="65"/>
  <c r="L501" i="64"/>
  <c r="L427" i="65"/>
  <c r="L434" i="65"/>
  <c r="L82" i="62"/>
  <c r="L449" i="67"/>
  <c r="L66" i="62"/>
  <c r="L435" i="65"/>
  <c r="L499" i="64"/>
  <c r="L417" i="71"/>
  <c r="L454" i="67"/>
  <c r="L577" i="68"/>
  <c r="L513" i="64"/>
  <c r="L432" i="67"/>
  <c r="L431" i="70"/>
  <c r="L421" i="67"/>
  <c r="L429" i="67"/>
  <c r="L480" i="64"/>
  <c r="L445" i="65"/>
  <c r="L423" i="72"/>
  <c r="L449" i="69"/>
  <c r="L444" i="65"/>
  <c r="L450" i="66"/>
  <c r="L435" i="67"/>
  <c r="L442" i="70"/>
  <c r="L162" i="62"/>
  <c r="L63" i="63"/>
  <c r="L450" i="67"/>
  <c r="L432" i="70"/>
  <c r="L63" i="61"/>
  <c r="L427" i="66"/>
  <c r="L463" i="66"/>
  <c r="L445" i="67"/>
  <c r="L440" i="69"/>
  <c r="L424" i="67"/>
  <c r="L431" i="67"/>
  <c r="L496" i="64"/>
  <c r="L162" i="61"/>
  <c r="L462" i="67"/>
  <c r="L420" i="67"/>
  <c r="L421" i="72"/>
  <c r="L439" i="66"/>
  <c r="L488" i="64"/>
  <c r="L463" i="65"/>
  <c r="L431" i="65"/>
  <c r="L432" i="66"/>
  <c r="L439" i="70"/>
  <c r="L146" i="61"/>
  <c r="L437" i="72"/>
  <c r="L452" i="67"/>
  <c r="L451" i="67"/>
  <c r="L446" i="70"/>
  <c r="L450" i="70"/>
  <c r="L561" i="68"/>
  <c r="L523" i="68"/>
  <c r="L432" i="71"/>
  <c r="L447" i="66"/>
  <c r="L537" i="68"/>
  <c r="L529" i="68"/>
  <c r="L82" i="61"/>
  <c r="L548" i="68"/>
  <c r="L411" i="72"/>
  <c r="L531" i="68"/>
  <c r="L432" i="72"/>
  <c r="L429" i="65"/>
  <c r="L439" i="65"/>
  <c r="L448" i="66"/>
  <c r="L28" i="61"/>
  <c r="L423" i="71"/>
  <c r="L462" i="66"/>
  <c r="L146" i="62"/>
  <c r="L443" i="67"/>
  <c r="L44" i="63"/>
  <c r="L28" i="62"/>
  <c r="L478" i="64"/>
  <c r="L109" i="61"/>
  <c r="L447" i="70"/>
  <c r="L44" i="61"/>
  <c r="L428" i="66"/>
  <c r="L562" i="68"/>
  <c r="L106" i="61"/>
  <c r="L454" i="65"/>
  <c r="L482" i="64"/>
  <c r="L508" i="64"/>
  <c r="L425" i="67"/>
  <c r="L536" i="68"/>
  <c r="L571" i="68"/>
  <c r="L413" i="71"/>
  <c r="L497" i="64"/>
  <c r="L447" i="67"/>
  <c r="L563" i="68"/>
  <c r="L456" i="70"/>
  <c r="L476" i="64"/>
  <c r="L481" i="64"/>
  <c r="L4" i="61"/>
  <c r="L458" i="67"/>
  <c r="L467" i="64"/>
  <c r="L451" i="66"/>
  <c r="L421" i="70"/>
  <c r="L435" i="69"/>
  <c r="L463" i="67"/>
  <c r="L427" i="70"/>
  <c r="L144" i="62"/>
  <c r="L425" i="66"/>
  <c r="L421" i="69"/>
  <c r="L143" i="61"/>
  <c r="L546" i="68"/>
  <c r="L62" i="62"/>
  <c r="L438" i="69"/>
  <c r="L404" i="72"/>
  <c r="L43" i="62"/>
  <c r="L43" i="63"/>
  <c r="L441" i="69"/>
  <c r="L62" i="61"/>
  <c r="L402" i="71"/>
  <c r="L441" i="67"/>
  <c r="L81" i="62"/>
  <c r="L124" i="61"/>
  <c r="L422" i="66"/>
  <c r="L124" i="62"/>
  <c r="L507" i="64"/>
  <c r="L457" i="66"/>
  <c r="L24" i="63"/>
  <c r="L81" i="61"/>
  <c r="L441" i="65"/>
  <c r="L24" i="61"/>
  <c r="L522" i="68"/>
  <c r="L438" i="66"/>
  <c r="L419" i="67"/>
  <c r="L441" i="70"/>
  <c r="L422" i="65"/>
  <c r="L486" i="64"/>
  <c r="L105" i="61"/>
  <c r="L3" i="63"/>
  <c r="L402" i="72"/>
  <c r="L422" i="67"/>
  <c r="L525" i="68"/>
  <c r="L404" i="71"/>
  <c r="L161" i="61"/>
  <c r="L161" i="62"/>
  <c r="L24" i="62"/>
  <c r="L549" i="68"/>
  <c r="L422" i="69"/>
  <c r="L419" i="65"/>
  <c r="L420" i="71"/>
  <c r="L420" i="72"/>
  <c r="L143" i="62"/>
  <c r="L438" i="67"/>
  <c r="L3" i="61"/>
  <c r="L422" i="70"/>
  <c r="L441" i="66"/>
  <c r="L457" i="65"/>
  <c r="L465" i="64"/>
  <c r="L62" i="63"/>
  <c r="L422" i="71"/>
  <c r="L438" i="65"/>
  <c r="L438" i="70"/>
  <c r="L3" i="62"/>
  <c r="L422" i="72"/>
  <c r="L43" i="61"/>
  <c r="L105" i="62"/>
  <c r="L419" i="70"/>
  <c r="L489" i="64"/>
  <c r="L468" i="64"/>
  <c r="L419" i="69"/>
  <c r="L419" i="66"/>
  <c r="L457" i="67"/>
  <c r="L81" i="63"/>
  <c r="L570" i="68"/>
  <c r="L464" i="64"/>
  <c r="L401" i="72"/>
  <c r="L485" i="64"/>
  <c r="L418" i="67"/>
  <c r="L437" i="65"/>
  <c r="L419" i="71"/>
  <c r="L418" i="65"/>
  <c r="L418" i="69"/>
  <c r="L419" i="72"/>
  <c r="L437" i="66"/>
  <c r="L545" i="68"/>
  <c r="L456" i="65"/>
  <c r="L569" i="68"/>
  <c r="L437" i="67"/>
  <c r="L456" i="66"/>
  <c r="L521" i="68"/>
  <c r="L456" i="67"/>
  <c r="L418" i="66"/>
  <c r="L506" i="64"/>
  <c r="L418" i="70"/>
  <c r="L437" i="70"/>
  <c r="L401" i="71"/>
  <c r="L437" i="69"/>
  <c r="E12" i="63"/>
  <c r="E170" i="62"/>
  <c r="E525" i="64"/>
  <c r="E459" i="66"/>
  <c r="E459" i="67"/>
  <c r="E521" i="64"/>
  <c r="E473" i="65"/>
  <c r="E453" i="72"/>
  <c r="E95" i="63"/>
  <c r="E156" i="63"/>
  <c r="E137" i="63"/>
  <c r="E13" i="63"/>
  <c r="E38" i="63"/>
  <c r="E165" i="63"/>
  <c r="E473" i="66"/>
  <c r="E473" i="67"/>
  <c r="E447" i="72"/>
  <c r="E535" i="68"/>
  <c r="E410" i="72"/>
  <c r="E466" i="65"/>
  <c r="E93" i="61"/>
  <c r="E151" i="62"/>
  <c r="E58" i="63"/>
  <c r="E131" i="63"/>
  <c r="E517" i="64"/>
  <c r="E428" i="69"/>
  <c r="E470" i="65"/>
  <c r="E473" i="69"/>
  <c r="E518" i="64"/>
  <c r="E467" i="67"/>
  <c r="E473" i="70"/>
  <c r="E149" i="62"/>
  <c r="E122" i="63"/>
  <c r="E154" i="63"/>
  <c r="E532" i="68"/>
  <c r="E542" i="68"/>
  <c r="E8" i="63"/>
  <c r="E114" i="63"/>
  <c r="E75" i="63"/>
  <c r="E509" i="64"/>
  <c r="E467" i="69"/>
  <c r="E67" i="63"/>
  <c r="E167" i="62"/>
  <c r="E410" i="71"/>
  <c r="E450" i="71"/>
  <c r="E467" i="66"/>
  <c r="E168" i="62"/>
  <c r="E169" i="63"/>
  <c r="E73" i="63"/>
  <c r="E155" i="63"/>
  <c r="E130" i="63"/>
  <c r="E579" i="68"/>
  <c r="E450" i="72"/>
  <c r="E468" i="67"/>
  <c r="E112" i="63"/>
  <c r="E167" i="63"/>
  <c r="E46" i="63"/>
  <c r="E121" i="62"/>
  <c r="E115" i="61"/>
  <c r="E136" i="63"/>
  <c r="E158" i="62"/>
  <c r="E6" i="63"/>
  <c r="E135" i="63"/>
  <c r="E113" i="61"/>
  <c r="E127" i="63"/>
  <c r="E475" i="64"/>
  <c r="E29" i="63"/>
  <c r="E407" i="72"/>
  <c r="E102" i="62"/>
  <c r="E129" i="63"/>
  <c r="E176" i="61"/>
  <c r="E461" i="69"/>
  <c r="E54" i="63"/>
  <c r="E580" i="68"/>
  <c r="E116" i="63"/>
  <c r="E92" i="61"/>
  <c r="E558" i="68"/>
  <c r="E79" i="63"/>
  <c r="E114" i="62"/>
  <c r="E153" i="63"/>
  <c r="E572" i="68"/>
  <c r="E57" i="63"/>
  <c r="E169" i="62"/>
  <c r="E138" i="63"/>
  <c r="E103" i="63"/>
  <c r="E453" i="71"/>
  <c r="E168" i="61"/>
  <c r="E66" i="63"/>
  <c r="E7" i="63"/>
  <c r="E112" i="62"/>
  <c r="E53" i="63"/>
  <c r="E41" i="63"/>
  <c r="E14" i="63"/>
  <c r="E84" i="63"/>
  <c r="E96" i="63"/>
  <c r="E171" i="63"/>
  <c r="E56" i="63"/>
  <c r="E464" i="69"/>
  <c r="E515" i="64"/>
  <c r="E134" i="63"/>
  <c r="E115" i="63"/>
  <c r="E164" i="63"/>
  <c r="E16" i="63"/>
  <c r="E473" i="64"/>
  <c r="E466" i="69"/>
  <c r="E587" i="68"/>
  <c r="E94" i="63"/>
  <c r="E425" i="72"/>
  <c r="E434" i="71"/>
  <c r="E591" i="68"/>
  <c r="E100" i="63"/>
  <c r="E121" i="61"/>
  <c r="E92" i="62"/>
  <c r="E158" i="61"/>
  <c r="E151" i="61"/>
  <c r="E152" i="62"/>
  <c r="E152" i="61"/>
  <c r="E91" i="63"/>
  <c r="E93" i="63"/>
  <c r="E150" i="62"/>
  <c r="E151" i="63"/>
  <c r="E446" i="69"/>
  <c r="E425" i="69"/>
  <c r="E474" i="64"/>
  <c r="E163" i="63"/>
  <c r="E65" i="63"/>
  <c r="E97" i="63"/>
  <c r="E467" i="65"/>
  <c r="E98" i="63"/>
  <c r="E95" i="62"/>
  <c r="E168" i="63"/>
  <c r="E22" i="63"/>
  <c r="E447" i="71"/>
  <c r="E13" i="62"/>
  <c r="E113" i="63"/>
  <c r="E466" i="67"/>
  <c r="E459" i="69"/>
  <c r="E59" i="63"/>
  <c r="E145" i="63"/>
  <c r="E465" i="69"/>
  <c r="E92" i="63"/>
  <c r="E118" i="63"/>
  <c r="E170" i="63"/>
  <c r="E110" i="63"/>
  <c r="E516" i="64"/>
  <c r="E112" i="61"/>
  <c r="E445" i="72"/>
  <c r="E158" i="63"/>
  <c r="E177" i="63"/>
  <c r="E117" i="63"/>
  <c r="E101" i="63"/>
  <c r="E466" i="66"/>
  <c r="E149" i="61"/>
  <c r="E446" i="71"/>
  <c r="E583" i="68"/>
  <c r="E427" i="72"/>
  <c r="E157" i="63"/>
  <c r="E466" i="70"/>
  <c r="E107" i="63"/>
  <c r="E18" i="63"/>
  <c r="E170" i="61"/>
  <c r="E13" i="61"/>
  <c r="E559" i="68"/>
  <c r="E467" i="70"/>
  <c r="E459" i="70"/>
  <c r="E12" i="61"/>
  <c r="E55" i="63"/>
  <c r="E173" i="63"/>
  <c r="E94" i="62"/>
  <c r="E147" i="63"/>
  <c r="E27" i="63"/>
  <c r="E176" i="62"/>
  <c r="E459" i="65"/>
  <c r="E566" i="68"/>
  <c r="E174" i="63"/>
  <c r="E132" i="63"/>
  <c r="E114" i="61"/>
  <c r="E176" i="63"/>
  <c r="E584" i="68"/>
  <c r="E121" i="63"/>
  <c r="E119" i="63"/>
  <c r="E95" i="61"/>
  <c r="E428" i="72"/>
  <c r="E59" i="61"/>
  <c r="E48" i="63"/>
  <c r="E14" i="61"/>
  <c r="E36" i="63"/>
  <c r="E461" i="66"/>
  <c r="E115" i="62"/>
  <c r="E15" i="63"/>
  <c r="E72" i="63"/>
  <c r="E133" i="63"/>
  <c r="E76" i="63"/>
  <c r="E108" i="63"/>
  <c r="E590" i="68"/>
  <c r="E434" i="66"/>
  <c r="E37" i="63"/>
  <c r="E470" i="69"/>
  <c r="E175" i="63"/>
  <c r="E35" i="63"/>
  <c r="E99" i="63"/>
  <c r="E86" i="63"/>
  <c r="E34" i="63"/>
  <c r="E149" i="63"/>
  <c r="E469" i="67"/>
  <c r="E120" i="63"/>
  <c r="E74" i="63"/>
  <c r="E169" i="61"/>
  <c r="E94" i="61"/>
  <c r="E126" i="63"/>
  <c r="E159" i="63"/>
  <c r="E496" i="64"/>
  <c r="E60" i="63"/>
  <c r="E59" i="62"/>
  <c r="E102" i="63"/>
  <c r="E102" i="61"/>
  <c r="E470" i="66"/>
  <c r="E470" i="70"/>
  <c r="E470" i="67"/>
  <c r="E167" i="61"/>
  <c r="E141" i="63"/>
  <c r="E14" i="62"/>
  <c r="E428" i="71"/>
  <c r="E17" i="63"/>
  <c r="E152" i="63"/>
  <c r="E111" i="62"/>
  <c r="E28" i="63"/>
  <c r="E439" i="71"/>
  <c r="E468" i="65"/>
  <c r="E588" i="68"/>
  <c r="E465" i="70"/>
  <c r="E427" i="69"/>
  <c r="E444" i="72"/>
  <c r="E495" i="64"/>
  <c r="E162" i="63"/>
  <c r="E463" i="69"/>
  <c r="E409" i="71"/>
  <c r="E144" i="63"/>
  <c r="E586" i="68"/>
  <c r="E425" i="71"/>
  <c r="E409" i="72"/>
  <c r="E128" i="63"/>
  <c r="E452" i="72"/>
  <c r="E463" i="70"/>
  <c r="E449" i="71"/>
  <c r="E461" i="67"/>
  <c r="E441" i="72"/>
  <c r="E446" i="72"/>
  <c r="E468" i="69"/>
  <c r="E130" i="62"/>
  <c r="E51" i="61"/>
  <c r="E462" i="69"/>
  <c r="E448" i="72"/>
  <c r="E47" i="63"/>
  <c r="E93" i="62"/>
  <c r="E74" i="61"/>
  <c r="E434" i="69"/>
  <c r="E469" i="69"/>
  <c r="E444" i="69"/>
  <c r="E416" i="71"/>
  <c r="E556" i="68"/>
  <c r="E146" i="63"/>
  <c r="E416" i="72"/>
  <c r="E471" i="69"/>
  <c r="E113" i="62"/>
  <c r="E89" i="61"/>
  <c r="E408" i="71"/>
  <c r="E589" i="68"/>
  <c r="E85" i="63"/>
  <c r="E461" i="70"/>
  <c r="E12" i="62"/>
  <c r="E452" i="71"/>
  <c r="E472" i="66"/>
  <c r="E150" i="63"/>
  <c r="E461" i="65"/>
  <c r="E427" i="71"/>
  <c r="E469" i="70"/>
  <c r="E468" i="66"/>
  <c r="E111" i="63"/>
  <c r="E150" i="61"/>
  <c r="E434" i="72"/>
  <c r="E70" i="63"/>
  <c r="E32" i="61"/>
  <c r="E154" i="61"/>
  <c r="E449" i="72"/>
  <c r="E458" i="69"/>
  <c r="E451" i="71"/>
  <c r="E469" i="65"/>
  <c r="E443" i="72"/>
  <c r="E471" i="66"/>
  <c r="E166" i="63"/>
  <c r="E460" i="69"/>
  <c r="E125" i="63"/>
  <c r="E109" i="63"/>
  <c r="E451" i="72"/>
  <c r="E32" i="62"/>
  <c r="E70" i="61"/>
  <c r="E87" i="62"/>
  <c r="E511" i="64"/>
  <c r="E148" i="63"/>
  <c r="E469" i="66"/>
  <c r="E445" i="69"/>
  <c r="E443" i="71"/>
  <c r="E441" i="71"/>
  <c r="E453" i="66"/>
  <c r="E581" i="68"/>
  <c r="E447" i="69"/>
  <c r="E472" i="69"/>
  <c r="E453" i="69"/>
  <c r="E585" i="68"/>
  <c r="E407" i="71"/>
  <c r="E582" i="68"/>
  <c r="E557" i="68"/>
  <c r="E458" i="70"/>
  <c r="E533" i="68"/>
  <c r="E172" i="63"/>
  <c r="E460" i="66"/>
  <c r="E439" i="72"/>
  <c r="E519" i="64"/>
  <c r="E468" i="70"/>
  <c r="E574" i="68"/>
  <c r="E106" i="63"/>
  <c r="E464" i="70"/>
  <c r="E520" i="64"/>
  <c r="E448" i="71"/>
  <c r="E534" i="68"/>
  <c r="E445" i="71"/>
  <c r="E426" i="72"/>
  <c r="E480" i="64"/>
  <c r="E426" i="69"/>
  <c r="E15" i="61"/>
  <c r="E510" i="64"/>
  <c r="E156" i="61"/>
  <c r="E134" i="61"/>
  <c r="E87" i="63"/>
  <c r="E17" i="61"/>
  <c r="E5" i="62"/>
  <c r="E433" i="69"/>
  <c r="E166" i="61"/>
  <c r="E140" i="62"/>
  <c r="E126" i="62"/>
  <c r="E71" i="63"/>
  <c r="E60" i="61"/>
  <c r="E48" i="62"/>
  <c r="E38" i="61"/>
  <c r="E22" i="62"/>
  <c r="E141" i="62"/>
  <c r="E136" i="61"/>
  <c r="E110" i="61"/>
  <c r="E88" i="63"/>
  <c r="E77" i="61"/>
  <c r="E68" i="62"/>
  <c r="E33" i="61"/>
  <c r="E103" i="62"/>
  <c r="E77" i="62"/>
  <c r="E54" i="61"/>
  <c r="E39" i="63"/>
  <c r="E31" i="63"/>
  <c r="E430" i="69"/>
  <c r="E148" i="62"/>
  <c r="E175" i="61"/>
  <c r="E131" i="62"/>
  <c r="E99" i="62"/>
  <c r="E90" i="61"/>
  <c r="E76" i="61"/>
  <c r="E52" i="63"/>
  <c r="E36" i="62"/>
  <c r="E34" i="62"/>
  <c r="E22" i="61"/>
  <c r="E8" i="61"/>
  <c r="E155" i="61"/>
  <c r="E138" i="61"/>
  <c r="E83" i="62"/>
  <c r="E49" i="62"/>
  <c r="E40" i="63"/>
  <c r="E31" i="61"/>
  <c r="E21" i="62"/>
  <c r="E51" i="63"/>
  <c r="E130" i="61"/>
  <c r="E91" i="61"/>
  <c r="E68" i="61"/>
  <c r="E426" i="65"/>
  <c r="E141" i="61"/>
  <c r="E122" i="61"/>
  <c r="E30" i="63"/>
  <c r="E498" i="64"/>
  <c r="E462" i="66"/>
  <c r="E154" i="62"/>
  <c r="E172" i="62"/>
  <c r="E175" i="62"/>
  <c r="E171" i="61"/>
  <c r="E163" i="61"/>
  <c r="E140" i="61"/>
  <c r="E126" i="61"/>
  <c r="E99" i="61"/>
  <c r="E71" i="62"/>
  <c r="E37" i="62"/>
  <c r="E34" i="61"/>
  <c r="E29" i="61"/>
  <c r="E49" i="63"/>
  <c r="E426" i="71"/>
  <c r="E430" i="70"/>
  <c r="E84" i="61"/>
  <c r="E78" i="61"/>
  <c r="E65" i="62"/>
  <c r="E50" i="62"/>
  <c r="E40" i="61"/>
  <c r="E26" i="62"/>
  <c r="E21" i="63"/>
  <c r="E18" i="61"/>
  <c r="E10" i="63"/>
  <c r="E105" i="63"/>
  <c r="E9" i="61"/>
  <c r="E101" i="62"/>
  <c r="E553" i="68"/>
  <c r="E438" i="72"/>
  <c r="E157" i="62"/>
  <c r="E135" i="62"/>
  <c r="E116" i="61"/>
  <c r="E48" i="61"/>
  <c r="E117" i="61"/>
  <c r="E460" i="65"/>
  <c r="E111" i="61"/>
  <c r="E98" i="62"/>
  <c r="E19" i="61"/>
  <c r="E460" i="70"/>
  <c r="E103" i="61"/>
  <c r="E46" i="61"/>
  <c r="E35" i="62"/>
  <c r="E426" i="66"/>
  <c r="E460" i="67"/>
  <c r="E87" i="61"/>
  <c r="E97" i="61"/>
  <c r="E71" i="61"/>
  <c r="E41" i="62"/>
  <c r="E38" i="62"/>
  <c r="E33" i="62"/>
  <c r="E443" i="69"/>
  <c r="E153" i="62"/>
  <c r="E76" i="62"/>
  <c r="E57" i="61"/>
  <c r="E77" i="63"/>
  <c r="E433" i="71"/>
  <c r="E145" i="62"/>
  <c r="E75" i="61"/>
  <c r="E56" i="61"/>
  <c r="E8" i="62"/>
  <c r="E564" i="68"/>
  <c r="E173" i="61"/>
  <c r="E133" i="62"/>
  <c r="E100" i="61"/>
  <c r="E96" i="61"/>
  <c r="E83" i="61"/>
  <c r="E69" i="62"/>
  <c r="E45" i="63"/>
  <c r="E21" i="61"/>
  <c r="E18" i="62"/>
  <c r="E10" i="62"/>
  <c r="E107" i="62"/>
  <c r="E79" i="62"/>
  <c r="E37" i="61"/>
  <c r="E477" i="64"/>
  <c r="E129" i="61"/>
  <c r="E45" i="61"/>
  <c r="E440" i="72"/>
  <c r="E452" i="67"/>
  <c r="E143" i="63"/>
  <c r="E424" i="66"/>
  <c r="E140" i="63"/>
  <c r="E107" i="61"/>
  <c r="E90" i="62"/>
  <c r="E86" i="61"/>
  <c r="E67" i="61"/>
  <c r="E57" i="62"/>
  <c r="E19" i="62"/>
  <c r="E70" i="62"/>
  <c r="E137" i="62"/>
  <c r="E132" i="62"/>
  <c r="E118" i="61"/>
  <c r="E78" i="63"/>
  <c r="E68" i="63"/>
  <c r="E65" i="61"/>
  <c r="E39" i="61"/>
  <c r="E35" i="61"/>
  <c r="E26" i="61"/>
  <c r="E16" i="62"/>
  <c r="E5" i="63"/>
  <c r="E444" i="71"/>
  <c r="E438" i="71"/>
  <c r="E452" i="69"/>
  <c r="E139" i="62"/>
  <c r="E97" i="62"/>
  <c r="E53" i="62"/>
  <c r="E11" i="61"/>
  <c r="E174" i="62"/>
  <c r="E83" i="63"/>
  <c r="E139" i="63"/>
  <c r="E135" i="61"/>
  <c r="E116" i="62"/>
  <c r="E108" i="61"/>
  <c r="E98" i="61"/>
  <c r="E74" i="62"/>
  <c r="E67" i="62"/>
  <c r="E56" i="62"/>
  <c r="E20" i="62"/>
  <c r="E11" i="62"/>
  <c r="E573" i="68"/>
  <c r="E457" i="69"/>
  <c r="E159" i="62"/>
  <c r="E147" i="62"/>
  <c r="E30" i="62"/>
  <c r="E6" i="62"/>
  <c r="E55" i="61"/>
  <c r="E131" i="61"/>
  <c r="E108" i="62"/>
  <c r="E51" i="62"/>
  <c r="E462" i="70"/>
  <c r="E156" i="62"/>
  <c r="E136" i="62"/>
  <c r="E40" i="62"/>
  <c r="E406" i="72"/>
  <c r="E27" i="62"/>
  <c r="E163" i="62"/>
  <c r="E145" i="61"/>
  <c r="E127" i="61"/>
  <c r="E53" i="61"/>
  <c r="E32" i="63"/>
  <c r="E445" i="67"/>
  <c r="E424" i="70"/>
  <c r="E433" i="67"/>
  <c r="E60" i="62"/>
  <c r="E159" i="61"/>
  <c r="E101" i="61"/>
  <c r="E9" i="63"/>
  <c r="E408" i="72"/>
  <c r="E153" i="61"/>
  <c r="E89" i="63"/>
  <c r="E79" i="61"/>
  <c r="E52" i="61"/>
  <c r="E19" i="63"/>
  <c r="E445" i="66"/>
  <c r="E445" i="70"/>
  <c r="E119" i="61"/>
  <c r="E64" i="63"/>
  <c r="E39" i="62"/>
  <c r="E31" i="62"/>
  <c r="E27" i="61"/>
  <c r="E6" i="61"/>
  <c r="E442" i="71"/>
  <c r="E30" i="61"/>
  <c r="E73" i="62"/>
  <c r="E464" i="65"/>
  <c r="E166" i="62"/>
  <c r="E139" i="61"/>
  <c r="E72" i="61"/>
  <c r="E55" i="62"/>
  <c r="E20" i="61"/>
  <c r="E11" i="63"/>
  <c r="E161" i="63"/>
  <c r="E412" i="71"/>
  <c r="E134" i="62"/>
  <c r="E100" i="62"/>
  <c r="E88" i="62"/>
  <c r="E58" i="62"/>
  <c r="E45" i="62"/>
  <c r="E17" i="62"/>
  <c r="E457" i="70"/>
  <c r="E36" i="61"/>
  <c r="E120" i="62"/>
  <c r="E72" i="62"/>
  <c r="E29" i="62"/>
  <c r="E494" i="64"/>
  <c r="E64" i="62"/>
  <c r="E50" i="63"/>
  <c r="E5" i="61"/>
  <c r="E120" i="61"/>
  <c r="E89" i="62"/>
  <c r="E86" i="62"/>
  <c r="E75" i="62"/>
  <c r="E15" i="62"/>
  <c r="E148" i="61"/>
  <c r="E442" i="72"/>
  <c r="E172" i="61"/>
  <c r="E165" i="61"/>
  <c r="E155" i="62"/>
  <c r="E88" i="61"/>
  <c r="E69" i="63"/>
  <c r="E58" i="61"/>
  <c r="E54" i="62"/>
  <c r="E46" i="62"/>
  <c r="E433" i="72"/>
  <c r="E90" i="63"/>
  <c r="E33" i="63"/>
  <c r="E129" i="62"/>
  <c r="E50" i="61"/>
  <c r="E26" i="63"/>
  <c r="E127" i="62"/>
  <c r="E20" i="63"/>
  <c r="E177" i="62"/>
  <c r="E452" i="66"/>
  <c r="E49" i="61"/>
  <c r="E171" i="62"/>
  <c r="E64" i="61"/>
  <c r="E118" i="62"/>
  <c r="E117" i="62"/>
  <c r="E132" i="61"/>
  <c r="E122" i="62"/>
  <c r="E10" i="61"/>
  <c r="E174" i="61"/>
  <c r="E96" i="62"/>
  <c r="E433" i="66"/>
  <c r="E440" i="71"/>
  <c r="E430" i="72"/>
  <c r="E147" i="61"/>
  <c r="E91" i="62"/>
  <c r="E133" i="61"/>
  <c r="E78" i="62"/>
  <c r="E73" i="61"/>
  <c r="E9" i="62"/>
  <c r="E16" i="61"/>
  <c r="E165" i="62"/>
  <c r="E110" i="62"/>
  <c r="E464" i="66"/>
  <c r="E138" i="62"/>
  <c r="E69" i="61"/>
  <c r="E430" i="65"/>
  <c r="E41" i="61"/>
  <c r="E137" i="61"/>
  <c r="E119" i="62"/>
  <c r="E84" i="62"/>
  <c r="E124" i="63"/>
  <c r="E177" i="61"/>
  <c r="E52" i="62"/>
  <c r="E157" i="61"/>
  <c r="E173" i="62"/>
  <c r="E528" i="68"/>
  <c r="E431" i="70"/>
  <c r="E28" i="61"/>
  <c r="E125" i="61"/>
  <c r="E562" i="68"/>
  <c r="E439" i="66"/>
  <c r="E451" i="66"/>
  <c r="E499" i="64"/>
  <c r="E450" i="65"/>
  <c r="E421" i="65"/>
  <c r="E425" i="67"/>
  <c r="E471" i="67"/>
  <c r="E452" i="65"/>
  <c r="E523" i="64"/>
  <c r="E465" i="65"/>
  <c r="E447" i="66"/>
  <c r="E450" i="66"/>
  <c r="E442" i="69"/>
  <c r="E555" i="68"/>
  <c r="E411" i="72"/>
  <c r="E4" i="63"/>
  <c r="E421" i="66"/>
  <c r="E144" i="61"/>
  <c r="E128" i="61"/>
  <c r="E425" i="66"/>
  <c r="E82" i="61"/>
  <c r="E435" i="69"/>
  <c r="E571" i="68"/>
  <c r="E63" i="63"/>
  <c r="E454" i="69"/>
  <c r="E125" i="62"/>
  <c r="E450" i="67"/>
  <c r="E420" i="67"/>
  <c r="E462" i="67"/>
  <c r="E432" i="65"/>
  <c r="E447" i="67"/>
  <c r="E85" i="62"/>
  <c r="E405" i="71"/>
  <c r="E482" i="64"/>
  <c r="E440" i="70"/>
  <c r="E440" i="65"/>
  <c r="E442" i="66"/>
  <c r="E567" i="68"/>
  <c r="E7" i="61"/>
  <c r="E421" i="72"/>
  <c r="E490" i="64"/>
  <c r="E472" i="67"/>
  <c r="E435" i="71"/>
  <c r="E443" i="65"/>
  <c r="E434" i="70"/>
  <c r="E471" i="64"/>
  <c r="E444" i="65"/>
  <c r="E458" i="67"/>
  <c r="E560" i="68"/>
  <c r="E451" i="70"/>
  <c r="E146" i="62"/>
  <c r="E449" i="65"/>
  <c r="E483" i="64"/>
  <c r="E446" i="66"/>
  <c r="E425" i="70"/>
  <c r="E537" i="68"/>
  <c r="E471" i="70"/>
  <c r="E415" i="72"/>
  <c r="E539" i="68"/>
  <c r="E423" i="70"/>
  <c r="E458" i="65"/>
  <c r="E109" i="62"/>
  <c r="E106" i="61"/>
  <c r="E162" i="62"/>
  <c r="E425" i="65"/>
  <c r="E444" i="66"/>
  <c r="E417" i="71"/>
  <c r="E514" i="64"/>
  <c r="E550" i="68"/>
  <c r="E565" i="68"/>
  <c r="E66" i="61"/>
  <c r="E128" i="62"/>
  <c r="E448" i="69"/>
  <c r="E451" i="67"/>
  <c r="E472" i="70"/>
  <c r="E420" i="69"/>
  <c r="E442" i="67"/>
  <c r="E502" i="64"/>
  <c r="E442" i="70"/>
  <c r="E541" i="68"/>
  <c r="E164" i="61"/>
  <c r="E454" i="66"/>
  <c r="E406" i="71"/>
  <c r="E432" i="66"/>
  <c r="E465" i="67"/>
  <c r="E423" i="71"/>
  <c r="E503" i="64"/>
  <c r="E424" i="67"/>
  <c r="E429" i="71"/>
  <c r="E472" i="64"/>
  <c r="E411" i="71"/>
  <c r="E453" i="67"/>
  <c r="E435" i="72"/>
  <c r="E548" i="68"/>
  <c r="E432" i="70"/>
  <c r="E465" i="66"/>
  <c r="E551" i="68"/>
  <c r="E561" i="68"/>
  <c r="E415" i="71"/>
  <c r="E488" i="64"/>
  <c r="E431" i="71"/>
  <c r="E481" i="64"/>
  <c r="E427" i="66"/>
  <c r="E403" i="71"/>
  <c r="E423" i="66"/>
  <c r="E164" i="62"/>
  <c r="E492" i="64"/>
  <c r="E423" i="69"/>
  <c r="E434" i="65"/>
  <c r="E428" i="66"/>
  <c r="E432" i="71"/>
  <c r="E439" i="70"/>
  <c r="E471" i="65"/>
  <c r="E429" i="65"/>
  <c r="E442" i="65"/>
  <c r="E423" i="72"/>
  <c r="E432" i="67"/>
  <c r="E472" i="65"/>
  <c r="E421" i="67"/>
  <c r="E413" i="71"/>
  <c r="E433" i="65"/>
  <c r="E577" i="68"/>
  <c r="E443" i="66"/>
  <c r="E428" i="65"/>
  <c r="E146" i="61"/>
  <c r="E454" i="65"/>
  <c r="E538" i="68"/>
  <c r="E420" i="65"/>
  <c r="E458" i="66"/>
  <c r="E451" i="69"/>
  <c r="E448" i="66"/>
  <c r="E434" i="67"/>
  <c r="E417" i="72"/>
  <c r="E430" i="67"/>
  <c r="E430" i="66"/>
  <c r="E501" i="64"/>
  <c r="E431" i="66"/>
  <c r="E439" i="69"/>
  <c r="E527" i="68"/>
  <c r="E4" i="61"/>
  <c r="E413" i="72"/>
  <c r="E554" i="68"/>
  <c r="E429" i="72"/>
  <c r="E25" i="61"/>
  <c r="E463" i="66"/>
  <c r="E493" i="64"/>
  <c r="E429" i="69"/>
  <c r="E524" i="68"/>
  <c r="E4" i="62"/>
  <c r="E526" i="68"/>
  <c r="E552" i="68"/>
  <c r="E426" i="70"/>
  <c r="E414" i="71"/>
  <c r="E443" i="70"/>
  <c r="E427" i="65"/>
  <c r="E464" i="67"/>
  <c r="E440" i="66"/>
  <c r="E463" i="67"/>
  <c r="E449" i="69"/>
  <c r="E106" i="62"/>
  <c r="E467" i="64"/>
  <c r="E44" i="62"/>
  <c r="E427" i="67"/>
  <c r="E454" i="67"/>
  <c r="E479" i="64"/>
  <c r="E448" i="65"/>
  <c r="E456" i="69"/>
  <c r="E462" i="65"/>
  <c r="E522" i="64"/>
  <c r="E424" i="69"/>
  <c r="E531" i="68"/>
  <c r="E439" i="65"/>
  <c r="E543" i="68"/>
  <c r="E424" i="71"/>
  <c r="E469" i="64"/>
  <c r="E435" i="65"/>
  <c r="E463" i="65"/>
  <c r="E452" i="70"/>
  <c r="E478" i="64"/>
  <c r="E449" i="70"/>
  <c r="E524" i="64"/>
  <c r="E421" i="70"/>
  <c r="E435" i="70"/>
  <c r="E435" i="67"/>
  <c r="E440" i="67"/>
  <c r="E421" i="71"/>
  <c r="E450" i="69"/>
  <c r="E444" i="70"/>
  <c r="E454" i="70"/>
  <c r="E63" i="62"/>
  <c r="E447" i="70"/>
  <c r="E491" i="64"/>
  <c r="E504" i="64"/>
  <c r="E428" i="67"/>
  <c r="E432" i="72"/>
  <c r="E512" i="64"/>
  <c r="E575" i="68"/>
  <c r="E446" i="70"/>
  <c r="E412" i="72"/>
  <c r="E424" i="65"/>
  <c r="E451" i="65"/>
  <c r="E446" i="67"/>
  <c r="E421" i="69"/>
  <c r="E82" i="63"/>
  <c r="E414" i="72"/>
  <c r="E563" i="68"/>
  <c r="E420" i="70"/>
  <c r="E540" i="68"/>
  <c r="E431" i="69"/>
  <c r="E44" i="61"/>
  <c r="E403" i="72"/>
  <c r="E466" i="64"/>
  <c r="E44" i="63"/>
  <c r="E7" i="62"/>
  <c r="E523" i="68"/>
  <c r="E47" i="61"/>
  <c r="E431" i="67"/>
  <c r="E453" i="70"/>
  <c r="E500" i="64"/>
  <c r="E536" i="68"/>
  <c r="E445" i="65"/>
  <c r="E28" i="62"/>
  <c r="E530" i="68"/>
  <c r="E420" i="66"/>
  <c r="E82" i="62"/>
  <c r="E432" i="69"/>
  <c r="E433" i="70"/>
  <c r="E513" i="64"/>
  <c r="E508" i="64"/>
  <c r="E429" i="67"/>
  <c r="E109" i="61"/>
  <c r="E449" i="67"/>
  <c r="E47" i="62"/>
  <c r="E429" i="70"/>
  <c r="E430" i="71"/>
  <c r="E470" i="64"/>
  <c r="E439" i="67"/>
  <c r="E427" i="70"/>
  <c r="E431" i="65"/>
  <c r="E449" i="66"/>
  <c r="E440" i="69"/>
  <c r="E431" i="72"/>
  <c r="E423" i="65"/>
  <c r="E435" i="66"/>
  <c r="E405" i="72"/>
  <c r="E25" i="63"/>
  <c r="E476" i="64"/>
  <c r="E448" i="70"/>
  <c r="E144" i="62"/>
  <c r="E547" i="68"/>
  <c r="E578" i="68"/>
  <c r="E446" i="65"/>
  <c r="E456" i="70"/>
  <c r="E423" i="67"/>
  <c r="E450" i="70"/>
  <c r="E443" i="67"/>
  <c r="E437" i="71"/>
  <c r="E444" i="67"/>
  <c r="E25" i="62"/>
  <c r="E448" i="67"/>
  <c r="E447" i="65"/>
  <c r="E426" i="67"/>
  <c r="E162" i="61"/>
  <c r="E429" i="66"/>
  <c r="E424" i="72"/>
  <c r="E497" i="64"/>
  <c r="E453" i="65"/>
  <c r="E576" i="68"/>
  <c r="E428" i="70"/>
  <c r="E66" i="62"/>
  <c r="E529" i="68"/>
  <c r="E63" i="61"/>
  <c r="E85" i="61"/>
  <c r="E487" i="64"/>
  <c r="E437" i="72"/>
  <c r="E525" i="68"/>
  <c r="E438" i="69"/>
  <c r="E24" i="62"/>
  <c r="E419" i="65"/>
  <c r="E422" i="69"/>
  <c r="E507" i="64"/>
  <c r="E549" i="68"/>
  <c r="E420" i="72"/>
  <c r="E43" i="61"/>
  <c r="E404" i="72"/>
  <c r="E43" i="63"/>
  <c r="E402" i="72"/>
  <c r="E420" i="71"/>
  <c r="E486" i="64"/>
  <c r="E422" i="66"/>
  <c r="E438" i="65"/>
  <c r="E419" i="69"/>
  <c r="E441" i="65"/>
  <c r="E438" i="66"/>
  <c r="E3" i="62"/>
  <c r="E441" i="67"/>
  <c r="E62" i="63"/>
  <c r="E62" i="61"/>
  <c r="E161" i="61"/>
  <c r="E43" i="62"/>
  <c r="E438" i="70"/>
  <c r="E105" i="61"/>
  <c r="E438" i="67"/>
  <c r="E419" i="66"/>
  <c r="E143" i="61"/>
  <c r="E489" i="64"/>
  <c r="E441" i="66"/>
  <c r="E570" i="68"/>
  <c r="E81" i="63"/>
  <c r="E62" i="62"/>
  <c r="E465" i="64"/>
  <c r="E124" i="61"/>
  <c r="E402" i="71"/>
  <c r="E422" i="71"/>
  <c r="E124" i="62"/>
  <c r="E457" i="67"/>
  <c r="E441" i="69"/>
  <c r="E468" i="64"/>
  <c r="E546" i="68"/>
  <c r="E24" i="63"/>
  <c r="E161" i="62"/>
  <c r="E422" i="65"/>
  <c r="E457" i="66"/>
  <c r="E422" i="72"/>
  <c r="E422" i="70"/>
  <c r="E81" i="62"/>
  <c r="E404" i="71"/>
  <c r="E419" i="67"/>
  <c r="E3" i="63"/>
  <c r="E522" i="68"/>
  <c r="E143" i="62"/>
  <c r="E105" i="62"/>
  <c r="E24" i="61"/>
  <c r="E3" i="61"/>
  <c r="E422" i="67"/>
  <c r="E441" i="70"/>
  <c r="E81" i="61"/>
  <c r="E419" i="70"/>
  <c r="E457" i="65"/>
  <c r="E418" i="66"/>
  <c r="E485" i="64"/>
  <c r="E401" i="72"/>
  <c r="E419" i="72"/>
  <c r="E545" i="68"/>
  <c r="E456" i="66"/>
  <c r="E456" i="67"/>
  <c r="E521" i="68"/>
  <c r="E437" i="65"/>
  <c r="E506" i="64"/>
  <c r="E437" i="69"/>
  <c r="E418" i="69"/>
  <c r="E401" i="71"/>
  <c r="E464" i="64"/>
  <c r="E437" i="67"/>
  <c r="E437" i="70"/>
  <c r="E419" i="71"/>
  <c r="E418" i="65"/>
  <c r="E418" i="70"/>
  <c r="E569" i="68"/>
  <c r="E418" i="67"/>
  <c r="E437" i="66"/>
  <c r="E456" i="65"/>
  <c r="I108" i="63"/>
  <c r="I151" i="62"/>
  <c r="I169" i="62"/>
  <c r="I48" i="63"/>
  <c r="I15" i="63"/>
  <c r="I482" i="64"/>
  <c r="I542" i="68"/>
  <c r="I410" i="71"/>
  <c r="I467" i="66"/>
  <c r="I509" i="64"/>
  <c r="I467" i="69"/>
  <c r="I450" i="71"/>
  <c r="I37" i="63"/>
  <c r="I133" i="63"/>
  <c r="I47" i="63"/>
  <c r="I6" i="63"/>
  <c r="I60" i="63"/>
  <c r="I99" i="63"/>
  <c r="I91" i="63"/>
  <c r="I55" i="63"/>
  <c r="I18" i="63"/>
  <c r="I525" i="64"/>
  <c r="I459" i="67"/>
  <c r="I521" i="64"/>
  <c r="I473" i="65"/>
  <c r="I453" i="72"/>
  <c r="I141" i="63"/>
  <c r="I95" i="63"/>
  <c r="I29" i="63"/>
  <c r="I137" i="63"/>
  <c r="I447" i="72"/>
  <c r="I466" i="65"/>
  <c r="I154" i="63"/>
  <c r="I175" i="63"/>
  <c r="I116" i="63"/>
  <c r="I470" i="65"/>
  <c r="I473" i="69"/>
  <c r="I459" i="69"/>
  <c r="I167" i="63"/>
  <c r="I518" i="64"/>
  <c r="I428" i="69"/>
  <c r="I467" i="67"/>
  <c r="I158" i="63"/>
  <c r="I114" i="63"/>
  <c r="I514" i="64"/>
  <c r="I517" i="64"/>
  <c r="I524" i="64"/>
  <c r="I473" i="70"/>
  <c r="I447" i="71"/>
  <c r="I466" i="70"/>
  <c r="I114" i="62"/>
  <c r="I591" i="68"/>
  <c r="I470" i="69"/>
  <c r="I35" i="63"/>
  <c r="I38" i="63"/>
  <c r="I140" i="61"/>
  <c r="I410" i="72"/>
  <c r="I34" i="63"/>
  <c r="I169" i="63"/>
  <c r="I118" i="63"/>
  <c r="I152" i="62"/>
  <c r="I11" i="61"/>
  <c r="I28" i="63"/>
  <c r="I461" i="69"/>
  <c r="I473" i="64"/>
  <c r="I13" i="62"/>
  <c r="I428" i="71"/>
  <c r="I121" i="63"/>
  <c r="I101" i="63"/>
  <c r="I149" i="61"/>
  <c r="I115" i="61"/>
  <c r="I65" i="63"/>
  <c r="I459" i="70"/>
  <c r="I147" i="63"/>
  <c r="I473" i="66"/>
  <c r="I120" i="63"/>
  <c r="I17" i="63"/>
  <c r="I114" i="61"/>
  <c r="I470" i="66"/>
  <c r="I470" i="70"/>
  <c r="I473" i="67"/>
  <c r="I170" i="62"/>
  <c r="I152" i="61"/>
  <c r="I145" i="63"/>
  <c r="I566" i="68"/>
  <c r="I41" i="63"/>
  <c r="I22" i="63"/>
  <c r="I176" i="62"/>
  <c r="I408" i="72"/>
  <c r="I156" i="63"/>
  <c r="I170" i="61"/>
  <c r="I129" i="63"/>
  <c r="I67" i="63"/>
  <c r="I472" i="64"/>
  <c r="I446" i="69"/>
  <c r="I428" i="72"/>
  <c r="I112" i="63"/>
  <c r="I587" i="68"/>
  <c r="I8" i="63"/>
  <c r="I110" i="63"/>
  <c r="I21" i="62"/>
  <c r="I102" i="61"/>
  <c r="I151" i="63"/>
  <c r="I469" i="67"/>
  <c r="I425" i="69"/>
  <c r="I13" i="61"/>
  <c r="I467" i="65"/>
  <c r="I113" i="62"/>
  <c r="I446" i="71"/>
  <c r="I496" i="64"/>
  <c r="I171" i="63"/>
  <c r="I407" i="72"/>
  <c r="I96" i="63"/>
  <c r="I14" i="61"/>
  <c r="I159" i="63"/>
  <c r="I56" i="63"/>
  <c r="I140" i="62"/>
  <c r="I409" i="72"/>
  <c r="I115" i="62"/>
  <c r="I515" i="64"/>
  <c r="I54" i="63"/>
  <c r="I136" i="63"/>
  <c r="I27" i="63"/>
  <c r="I516" i="64"/>
  <c r="I11" i="63"/>
  <c r="I166" i="63"/>
  <c r="I153" i="63"/>
  <c r="I107" i="63"/>
  <c r="I158" i="61"/>
  <c r="I176" i="63"/>
  <c r="I434" i="71"/>
  <c r="I100" i="63"/>
  <c r="I121" i="62"/>
  <c r="I117" i="63"/>
  <c r="I168" i="63"/>
  <c r="I148" i="63"/>
  <c r="I427" i="72"/>
  <c r="I102" i="62"/>
  <c r="I467" i="70"/>
  <c r="I466" i="69"/>
  <c r="I177" i="63"/>
  <c r="I583" i="68"/>
  <c r="I73" i="63"/>
  <c r="I176" i="61"/>
  <c r="I152" i="63"/>
  <c r="I174" i="63"/>
  <c r="I149" i="63"/>
  <c r="I11" i="62"/>
  <c r="I97" i="63"/>
  <c r="I12" i="61"/>
  <c r="I150" i="61"/>
  <c r="I84" i="63"/>
  <c r="I165" i="63"/>
  <c r="I131" i="63"/>
  <c r="I140" i="63"/>
  <c r="I53" i="63"/>
  <c r="I112" i="62"/>
  <c r="I113" i="63"/>
  <c r="I579" i="68"/>
  <c r="I79" i="63"/>
  <c r="I446" i="72"/>
  <c r="I157" i="63"/>
  <c r="I134" i="63"/>
  <c r="I572" i="68"/>
  <c r="I112" i="61"/>
  <c r="I115" i="63"/>
  <c r="I425" i="72"/>
  <c r="I493" i="64"/>
  <c r="I127" i="63"/>
  <c r="I470" i="67"/>
  <c r="I173" i="63"/>
  <c r="I13" i="63"/>
  <c r="I149" i="62"/>
  <c r="I450" i="72"/>
  <c r="I155" i="63"/>
  <c r="I75" i="63"/>
  <c r="I151" i="61"/>
  <c r="I74" i="63"/>
  <c r="I86" i="63"/>
  <c r="I139" i="63"/>
  <c r="I167" i="61"/>
  <c r="I46" i="63"/>
  <c r="I169" i="61"/>
  <c r="I172" i="63"/>
  <c r="I167" i="62"/>
  <c r="I126" i="63"/>
  <c r="I468" i="67"/>
  <c r="I158" i="62"/>
  <c r="I72" i="63"/>
  <c r="I76" i="63"/>
  <c r="I14" i="62"/>
  <c r="I21" i="63"/>
  <c r="I163" i="63"/>
  <c r="I102" i="63"/>
  <c r="I21" i="61"/>
  <c r="I103" i="63"/>
  <c r="I466" i="66"/>
  <c r="I119" i="63"/>
  <c r="I453" i="71"/>
  <c r="I590" i="68"/>
  <c r="I122" i="63"/>
  <c r="I474" i="64"/>
  <c r="I12" i="63"/>
  <c r="I121" i="61"/>
  <c r="I170" i="63"/>
  <c r="I98" i="63"/>
  <c r="I14" i="63"/>
  <c r="I57" i="63"/>
  <c r="I138" i="63"/>
  <c r="I584" i="68"/>
  <c r="I466" i="67"/>
  <c r="I135" i="63"/>
  <c r="I475" i="64"/>
  <c r="I93" i="62"/>
  <c r="I463" i="70"/>
  <c r="I172" i="62"/>
  <c r="I416" i="72"/>
  <c r="I460" i="69"/>
  <c r="I585" i="68"/>
  <c r="I132" i="63"/>
  <c r="I468" i="66"/>
  <c r="I407" i="71"/>
  <c r="I144" i="63"/>
  <c r="I89" i="63"/>
  <c r="I434" i="69"/>
  <c r="I471" i="70"/>
  <c r="I106" i="63"/>
  <c r="I441" i="72"/>
  <c r="I469" i="69"/>
  <c r="I111" i="63"/>
  <c r="I449" i="71"/>
  <c r="I426" i="72"/>
  <c r="I439" i="71"/>
  <c r="I471" i="69"/>
  <c r="I445" i="71"/>
  <c r="I36" i="63"/>
  <c r="I520" i="64"/>
  <c r="I113" i="61"/>
  <c r="I109" i="63"/>
  <c r="I451" i="72"/>
  <c r="I452" i="71"/>
  <c r="I511" i="64"/>
  <c r="I449" i="72"/>
  <c r="I425" i="71"/>
  <c r="I89" i="62"/>
  <c r="I128" i="63"/>
  <c r="I12" i="62"/>
  <c r="I66" i="63"/>
  <c r="I445" i="72"/>
  <c r="I427" i="69"/>
  <c r="I469" i="65"/>
  <c r="I408" i="71"/>
  <c r="I36" i="62"/>
  <c r="I51" i="62"/>
  <c r="I89" i="61"/>
  <c r="I463" i="69"/>
  <c r="I434" i="72"/>
  <c r="I444" i="71"/>
  <c r="I148" i="62"/>
  <c r="I447" i="69"/>
  <c r="I453" i="70"/>
  <c r="I16" i="63"/>
  <c r="I461" i="66"/>
  <c r="I574" i="68"/>
  <c r="I461" i="65"/>
  <c r="I162" i="63"/>
  <c r="I465" i="70"/>
  <c r="I472" i="70"/>
  <c r="I469" i="70"/>
  <c r="I458" i="69"/>
  <c r="I451" i="71"/>
  <c r="I459" i="65"/>
  <c r="I409" i="71"/>
  <c r="I130" i="63"/>
  <c r="I459" i="66"/>
  <c r="I465" i="69"/>
  <c r="I427" i="71"/>
  <c r="I416" i="71"/>
  <c r="I85" i="63"/>
  <c r="I32" i="61"/>
  <c r="I164" i="63"/>
  <c r="I125" i="63"/>
  <c r="I464" i="69"/>
  <c r="I443" i="71"/>
  <c r="I468" i="65"/>
  <c r="I74" i="61"/>
  <c r="I97" i="61"/>
  <c r="I589" i="68"/>
  <c r="I448" i="71"/>
  <c r="I68" i="63"/>
  <c r="I453" i="69"/>
  <c r="I146" i="63"/>
  <c r="I445" i="69"/>
  <c r="I461" i="70"/>
  <c r="I468" i="69"/>
  <c r="I434" i="70"/>
  <c r="I464" i="70"/>
  <c r="I172" i="61"/>
  <c r="I503" i="64"/>
  <c r="I469" i="66"/>
  <c r="I461" i="67"/>
  <c r="I168" i="62"/>
  <c r="I439" i="72"/>
  <c r="I448" i="72"/>
  <c r="I472" i="69"/>
  <c r="I168" i="61"/>
  <c r="I462" i="69"/>
  <c r="I495" i="64"/>
  <c r="I441" i="71"/>
  <c r="I443" i="72"/>
  <c r="I7" i="63"/>
  <c r="I150" i="62"/>
  <c r="I586" i="68"/>
  <c r="I468" i="70"/>
  <c r="I150" i="63"/>
  <c r="I458" i="70"/>
  <c r="I154" i="61"/>
  <c r="I588" i="68"/>
  <c r="I452" i="72"/>
  <c r="I444" i="69"/>
  <c r="I406" i="72"/>
  <c r="I424" i="66"/>
  <c r="I433" i="69"/>
  <c r="I471" i="65"/>
  <c r="I126" i="61"/>
  <c r="I67" i="62"/>
  <c r="I52" i="63"/>
  <c r="I33" i="62"/>
  <c r="I533" i="68"/>
  <c r="I173" i="61"/>
  <c r="I138" i="61"/>
  <c r="I118" i="61"/>
  <c r="I31" i="63"/>
  <c r="I477" i="64"/>
  <c r="I157" i="62"/>
  <c r="I75" i="61"/>
  <c r="I71" i="61"/>
  <c r="I34" i="62"/>
  <c r="I29" i="61"/>
  <c r="I161" i="63"/>
  <c r="I173" i="62"/>
  <c r="I147" i="61"/>
  <c r="I119" i="61"/>
  <c r="I73" i="61"/>
  <c r="I54" i="61"/>
  <c r="I30" i="61"/>
  <c r="I18" i="62"/>
  <c r="I10" i="63"/>
  <c r="I471" i="67"/>
  <c r="I120" i="62"/>
  <c r="I97" i="62"/>
  <c r="I426" i="65"/>
  <c r="I92" i="63"/>
  <c r="I46" i="62"/>
  <c r="I581" i="68"/>
  <c r="I510" i="64"/>
  <c r="I449" i="69"/>
  <c r="I71" i="63"/>
  <c r="I57" i="62"/>
  <c r="I19" i="62"/>
  <c r="I452" i="67"/>
  <c r="I442" i="72"/>
  <c r="I133" i="62"/>
  <c r="I117" i="62"/>
  <c r="I103" i="62"/>
  <c r="I69" i="61"/>
  <c r="I45" i="62"/>
  <c r="I35" i="62"/>
  <c r="I27" i="61"/>
  <c r="I17" i="62"/>
  <c r="I440" i="71"/>
  <c r="I171" i="61"/>
  <c r="I157" i="61"/>
  <c r="I116" i="62"/>
  <c r="I107" i="62"/>
  <c r="I94" i="62"/>
  <c r="I86" i="61"/>
  <c r="I41" i="61"/>
  <c r="I59" i="62"/>
  <c r="I10" i="61"/>
  <c r="I145" i="61"/>
  <c r="I130" i="62"/>
  <c r="I127" i="61"/>
  <c r="I107" i="61"/>
  <c r="I90" i="62"/>
  <c r="I86" i="62"/>
  <c r="I76" i="61"/>
  <c r="I56" i="62"/>
  <c r="I20" i="61"/>
  <c r="I124" i="63"/>
  <c r="I165" i="62"/>
  <c r="I100" i="61"/>
  <c r="I92" i="62"/>
  <c r="I68" i="61"/>
  <c r="I58" i="62"/>
  <c r="I49" i="62"/>
  <c r="I174" i="62"/>
  <c r="I117" i="61"/>
  <c r="I69" i="63"/>
  <c r="I30" i="62"/>
  <c r="I139" i="61"/>
  <c r="I73" i="62"/>
  <c r="I32" i="63"/>
  <c r="I70" i="63"/>
  <c r="I55" i="62"/>
  <c r="I159" i="62"/>
  <c r="I134" i="61"/>
  <c r="I83" i="63"/>
  <c r="I77" i="63"/>
  <c r="I26" i="62"/>
  <c r="I10" i="62"/>
  <c r="I449" i="65"/>
  <c r="I56" i="61"/>
  <c r="I29" i="62"/>
  <c r="I133" i="61"/>
  <c r="I64" i="63"/>
  <c r="I131" i="62"/>
  <c r="I94" i="61"/>
  <c r="I20" i="62"/>
  <c r="I480" i="64"/>
  <c r="I537" i="68"/>
  <c r="I175" i="61"/>
  <c r="I70" i="61"/>
  <c r="I19" i="63"/>
  <c r="I438" i="72"/>
  <c r="I147" i="62"/>
  <c r="I84" i="62"/>
  <c r="I433" i="67"/>
  <c r="I153" i="61"/>
  <c r="I99" i="62"/>
  <c r="I93" i="63"/>
  <c r="I91" i="62"/>
  <c r="I79" i="62"/>
  <c r="I53" i="62"/>
  <c r="I20" i="63"/>
  <c r="I573" i="68"/>
  <c r="I87" i="61"/>
  <c r="I426" i="69"/>
  <c r="I177" i="62"/>
  <c r="I129" i="62"/>
  <c r="I122" i="62"/>
  <c r="I83" i="61"/>
  <c r="I40" i="63"/>
  <c r="I31" i="61"/>
  <c r="I5" i="62"/>
  <c r="I430" i="72"/>
  <c r="I553" i="68"/>
  <c r="I519" i="64"/>
  <c r="I460" i="70"/>
  <c r="I101" i="62"/>
  <c r="I5" i="61"/>
  <c r="I49" i="63"/>
  <c r="I166" i="61"/>
  <c r="I153" i="62"/>
  <c r="I145" i="62"/>
  <c r="I108" i="62"/>
  <c r="I75" i="62"/>
  <c r="I71" i="62"/>
  <c r="I51" i="63"/>
  <c r="I136" i="62"/>
  <c r="I105" i="63"/>
  <c r="I430" i="71"/>
  <c r="I129" i="61"/>
  <c r="I110" i="62"/>
  <c r="I100" i="62"/>
  <c r="I77" i="61"/>
  <c r="I64" i="62"/>
  <c r="I58" i="63"/>
  <c r="I430" i="70"/>
  <c r="I163" i="61"/>
  <c r="I76" i="62"/>
  <c r="I37" i="62"/>
  <c r="I177" i="61"/>
  <c r="I88" i="63"/>
  <c r="I77" i="62"/>
  <c r="I18" i="61"/>
  <c r="I166" i="62"/>
  <c r="I90" i="63"/>
  <c r="I53" i="61"/>
  <c r="I156" i="61"/>
  <c r="I87" i="62"/>
  <c r="I58" i="61"/>
  <c r="I46" i="61"/>
  <c r="I35" i="61"/>
  <c r="I26" i="63"/>
  <c r="I6" i="61"/>
  <c r="I59" i="61"/>
  <c r="I16" i="61"/>
  <c r="I74" i="62"/>
  <c r="I37" i="61"/>
  <c r="I460" i="66"/>
  <c r="I132" i="61"/>
  <c r="I68" i="62"/>
  <c r="I45" i="63"/>
  <c r="I135" i="61"/>
  <c r="I32" i="62"/>
  <c r="I136" i="61"/>
  <c r="I433" i="70"/>
  <c r="I438" i="71"/>
  <c r="I90" i="61"/>
  <c r="I48" i="61"/>
  <c r="I16" i="62"/>
  <c r="I577" i="68"/>
  <c r="I452" i="70"/>
  <c r="I131" i="61"/>
  <c r="I98" i="62"/>
  <c r="I69" i="62"/>
  <c r="I64" i="61"/>
  <c r="I49" i="61"/>
  <c r="I412" i="72"/>
  <c r="I93" i="61"/>
  <c r="I457" i="69"/>
  <c r="I498" i="64"/>
  <c r="I135" i="62"/>
  <c r="I130" i="61"/>
  <c r="I127" i="62"/>
  <c r="I120" i="61"/>
  <c r="I108" i="61"/>
  <c r="I95" i="61"/>
  <c r="I48" i="62"/>
  <c r="I15" i="61"/>
  <c r="I460" i="65"/>
  <c r="I156" i="62"/>
  <c r="I137" i="62"/>
  <c r="I103" i="61"/>
  <c r="I101" i="61"/>
  <c r="I87" i="63"/>
  <c r="I78" i="63"/>
  <c r="I65" i="61"/>
  <c r="I59" i="63"/>
  <c r="I50" i="62"/>
  <c r="I159" i="61"/>
  <c r="I9" i="61"/>
  <c r="I412" i="71"/>
  <c r="I452" i="69"/>
  <c r="I433" i="71"/>
  <c r="I126" i="62"/>
  <c r="I98" i="61"/>
  <c r="I95" i="62"/>
  <c r="I79" i="61"/>
  <c r="I60" i="62"/>
  <c r="I52" i="62"/>
  <c r="I38" i="61"/>
  <c r="I33" i="61"/>
  <c r="I8" i="61"/>
  <c r="I440" i="72"/>
  <c r="I174" i="61"/>
  <c r="I141" i="62"/>
  <c r="I96" i="61"/>
  <c r="I92" i="61"/>
  <c r="I88" i="62"/>
  <c r="I50" i="63"/>
  <c r="I39" i="62"/>
  <c r="I30" i="63"/>
  <c r="I6" i="62"/>
  <c r="I424" i="70"/>
  <c r="I564" i="68"/>
  <c r="I415" i="72"/>
  <c r="I57" i="61"/>
  <c r="I118" i="62"/>
  <c r="I40" i="61"/>
  <c r="I26" i="61"/>
  <c r="I494" i="64"/>
  <c r="I471" i="66"/>
  <c r="I445" i="70"/>
  <c r="I163" i="62"/>
  <c r="I72" i="62"/>
  <c r="I52" i="61"/>
  <c r="I41" i="62"/>
  <c r="I34" i="61"/>
  <c r="I22" i="61"/>
  <c r="I8" i="62"/>
  <c r="I444" i="72"/>
  <c r="I138" i="62"/>
  <c r="I134" i="62"/>
  <c r="I119" i="62"/>
  <c r="I110" i="61"/>
  <c r="I84" i="61"/>
  <c r="I78" i="61"/>
  <c r="I65" i="62"/>
  <c r="I40" i="62"/>
  <c r="I9" i="62"/>
  <c r="I462" i="67"/>
  <c r="I116" i="61"/>
  <c r="I60" i="61"/>
  <c r="I36" i="61"/>
  <c r="I148" i="61"/>
  <c r="I141" i="61"/>
  <c r="I88" i="61"/>
  <c r="I72" i="61"/>
  <c r="I78" i="62"/>
  <c r="I22" i="62"/>
  <c r="I50" i="61"/>
  <c r="I111" i="61"/>
  <c r="I433" i="72"/>
  <c r="I91" i="61"/>
  <c r="I154" i="62"/>
  <c r="I155" i="61"/>
  <c r="I132" i="62"/>
  <c r="I55" i="61"/>
  <c r="I51" i="61"/>
  <c r="I96" i="62"/>
  <c r="I45" i="61"/>
  <c r="I462" i="70"/>
  <c r="I470" i="64"/>
  <c r="I143" i="63"/>
  <c r="I155" i="62"/>
  <c r="I137" i="61"/>
  <c r="I83" i="62"/>
  <c r="I31" i="62"/>
  <c r="I54" i="62"/>
  <c r="I111" i="62"/>
  <c r="I94" i="63"/>
  <c r="I457" i="70"/>
  <c r="I39" i="61"/>
  <c r="I27" i="62"/>
  <c r="I9" i="63"/>
  <c r="I39" i="63"/>
  <c r="I442" i="71"/>
  <c r="I15" i="62"/>
  <c r="I165" i="61"/>
  <c r="I122" i="61"/>
  <c r="I139" i="62"/>
  <c r="I99" i="61"/>
  <c r="I70" i="62"/>
  <c r="I67" i="61"/>
  <c r="I33" i="63"/>
  <c r="I19" i="61"/>
  <c r="I5" i="63"/>
  <c r="I460" i="67"/>
  <c r="I175" i="62"/>
  <c r="I38" i="62"/>
  <c r="I17" i="61"/>
  <c r="I426" i="71"/>
  <c r="I171" i="62"/>
  <c r="I435" i="67"/>
  <c r="I435" i="66"/>
  <c r="I106" i="61"/>
  <c r="I435" i="72"/>
  <c r="I144" i="61"/>
  <c r="I548" i="68"/>
  <c r="I431" i="71"/>
  <c r="I25" i="61"/>
  <c r="I502" i="64"/>
  <c r="I106" i="62"/>
  <c r="I432" i="70"/>
  <c r="I415" i="71"/>
  <c r="I454" i="65"/>
  <c r="I453" i="65"/>
  <c r="I488" i="64"/>
  <c r="I66" i="61"/>
  <c r="I440" i="70"/>
  <c r="I421" i="65"/>
  <c r="I504" i="64"/>
  <c r="I492" i="64"/>
  <c r="I523" i="68"/>
  <c r="I109" i="62"/>
  <c r="I128" i="61"/>
  <c r="I414" i="72"/>
  <c r="I449" i="67"/>
  <c r="I420" i="69"/>
  <c r="I403" i="71"/>
  <c r="I128" i="62"/>
  <c r="I427" i="65"/>
  <c r="I431" i="66"/>
  <c r="I562" i="68"/>
  <c r="I423" i="72"/>
  <c r="I411" i="72"/>
  <c r="I434" i="65"/>
  <c r="I450" i="67"/>
  <c r="I440" i="69"/>
  <c r="I464" i="66"/>
  <c r="I448" i="66"/>
  <c r="I550" i="68"/>
  <c r="I576" i="68"/>
  <c r="I454" i="69"/>
  <c r="I435" i="71"/>
  <c r="I125" i="62"/>
  <c r="I448" i="70"/>
  <c r="I424" i="71"/>
  <c r="I555" i="68"/>
  <c r="I432" i="69"/>
  <c r="I443" i="67"/>
  <c r="I451" i="65"/>
  <c r="I403" i="72"/>
  <c r="I429" i="72"/>
  <c r="I443" i="66"/>
  <c r="I448" i="69"/>
  <c r="I578" i="68"/>
  <c r="I449" i="66"/>
  <c r="I447" i="67"/>
  <c r="I405" i="72"/>
  <c r="I63" i="61"/>
  <c r="I125" i="61"/>
  <c r="I426" i="66"/>
  <c r="I540" i="68"/>
  <c r="I456" i="70"/>
  <c r="I454" i="66"/>
  <c r="I535" i="68"/>
  <c r="I439" i="65"/>
  <c r="I501" i="64"/>
  <c r="I448" i="67"/>
  <c r="I571" i="68"/>
  <c r="I435" i="69"/>
  <c r="I414" i="71"/>
  <c r="I431" i="72"/>
  <c r="I429" i="69"/>
  <c r="I437" i="71"/>
  <c r="I63" i="63"/>
  <c r="I451" i="70"/>
  <c r="I405" i="71"/>
  <c r="I479" i="64"/>
  <c r="I421" i="67"/>
  <c r="I430" i="69"/>
  <c r="I432" i="65"/>
  <c r="I421" i="72"/>
  <c r="I448" i="65"/>
  <c r="I439" i="69"/>
  <c r="I425" i="67"/>
  <c r="I44" i="63"/>
  <c r="I541" i="68"/>
  <c r="I432" i="66"/>
  <c r="I424" i="65"/>
  <c r="I467" i="64"/>
  <c r="I432" i="72"/>
  <c r="I450" i="65"/>
  <c r="I444" i="65"/>
  <c r="I559" i="68"/>
  <c r="I424" i="72"/>
  <c r="I530" i="68"/>
  <c r="I431" i="70"/>
  <c r="I512" i="64"/>
  <c r="I442" i="65"/>
  <c r="I44" i="62"/>
  <c r="I524" i="68"/>
  <c r="I430" i="67"/>
  <c r="I450" i="69"/>
  <c r="I47" i="62"/>
  <c r="I538" i="68"/>
  <c r="I421" i="69"/>
  <c r="I456" i="69"/>
  <c r="I424" i="69"/>
  <c r="I557" i="68"/>
  <c r="I442" i="66"/>
  <c r="I428" i="66"/>
  <c r="I4" i="63"/>
  <c r="I82" i="62"/>
  <c r="I435" i="70"/>
  <c r="I424" i="67"/>
  <c r="I429" i="71"/>
  <c r="I463" i="65"/>
  <c r="I543" i="68"/>
  <c r="I421" i="70"/>
  <c r="I522" i="64"/>
  <c r="I483" i="64"/>
  <c r="I429" i="67"/>
  <c r="I440" i="66"/>
  <c r="I466" i="64"/>
  <c r="I445" i="67"/>
  <c r="I547" i="68"/>
  <c r="I458" i="65"/>
  <c r="I434" i="67"/>
  <c r="I451" i="69"/>
  <c r="I469" i="64"/>
  <c r="I425" i="66"/>
  <c r="I454" i="70"/>
  <c r="I551" i="68"/>
  <c r="I454" i="67"/>
  <c r="I425" i="70"/>
  <c r="I440" i="65"/>
  <c r="I476" i="64"/>
  <c r="I47" i="61"/>
  <c r="I431" i="67"/>
  <c r="I491" i="64"/>
  <c r="I439" i="67"/>
  <c r="I426" i="70"/>
  <c r="I446" i="65"/>
  <c r="I435" i="65"/>
  <c r="I463" i="67"/>
  <c r="I428" i="70"/>
  <c r="I561" i="68"/>
  <c r="I462" i="66"/>
  <c r="I7" i="62"/>
  <c r="I582" i="68"/>
  <c r="I423" i="70"/>
  <c r="I423" i="65"/>
  <c r="I458" i="66"/>
  <c r="I481" i="64"/>
  <c r="I471" i="64"/>
  <c r="I413" i="72"/>
  <c r="I423" i="69"/>
  <c r="I500" i="64"/>
  <c r="I472" i="66"/>
  <c r="I423" i="67"/>
  <c r="I450" i="66"/>
  <c r="I446" i="67"/>
  <c r="I472" i="65"/>
  <c r="I532" i="68"/>
  <c r="I66" i="62"/>
  <c r="I487" i="64"/>
  <c r="I444" i="66"/>
  <c r="I508" i="64"/>
  <c r="I425" i="65"/>
  <c r="I44" i="61"/>
  <c r="I439" i="66"/>
  <c r="I164" i="61"/>
  <c r="I513" i="64"/>
  <c r="I552" i="68"/>
  <c r="I25" i="62"/>
  <c r="I458" i="67"/>
  <c r="I556" i="68"/>
  <c r="I426" i="67"/>
  <c r="I446" i="66"/>
  <c r="I465" i="66"/>
  <c r="I63" i="62"/>
  <c r="I453" i="67"/>
  <c r="I444" i="67"/>
  <c r="I28" i="62"/>
  <c r="I433" i="66"/>
  <c r="I465" i="67"/>
  <c r="I432" i="71"/>
  <c r="I531" i="68"/>
  <c r="I442" i="67"/>
  <c r="I428" i="65"/>
  <c r="I440" i="67"/>
  <c r="I447" i="65"/>
  <c r="I164" i="62"/>
  <c r="I527" i="68"/>
  <c r="I529" i="68"/>
  <c r="I4" i="62"/>
  <c r="I453" i="66"/>
  <c r="I447" i="70"/>
  <c r="I539" i="68"/>
  <c r="I162" i="62"/>
  <c r="I109" i="61"/>
  <c r="I85" i="62"/>
  <c r="I85" i="61"/>
  <c r="I528" i="68"/>
  <c r="I534" i="68"/>
  <c r="I420" i="66"/>
  <c r="I463" i="66"/>
  <c r="I445" i="66"/>
  <c r="I497" i="64"/>
  <c r="I420" i="67"/>
  <c r="I28" i="61"/>
  <c r="I567" i="68"/>
  <c r="I442" i="70"/>
  <c r="I411" i="71"/>
  <c r="I443" i="65"/>
  <c r="I423" i="66"/>
  <c r="I447" i="66"/>
  <c r="I162" i="61"/>
  <c r="I526" i="68"/>
  <c r="I413" i="71"/>
  <c r="I417" i="72"/>
  <c r="I442" i="69"/>
  <c r="I450" i="70"/>
  <c r="I554" i="68"/>
  <c r="I499" i="64"/>
  <c r="I82" i="61"/>
  <c r="I431" i="69"/>
  <c r="I428" i="67"/>
  <c r="I443" i="69"/>
  <c r="I565" i="68"/>
  <c r="I146" i="61"/>
  <c r="I464" i="67"/>
  <c r="I430" i="65"/>
  <c r="I558" i="68"/>
  <c r="I444" i="70"/>
  <c r="I443" i="70"/>
  <c r="I449" i="70"/>
  <c r="I423" i="71"/>
  <c r="I427" i="70"/>
  <c r="I462" i="65"/>
  <c r="I445" i="65"/>
  <c r="I427" i="67"/>
  <c r="I536" i="68"/>
  <c r="I7" i="61"/>
  <c r="I432" i="67"/>
  <c r="I421" i="71"/>
  <c r="I434" i="66"/>
  <c r="I452" i="65"/>
  <c r="I452" i="66"/>
  <c r="I439" i="70"/>
  <c r="I420" i="65"/>
  <c r="I427" i="66"/>
  <c r="I472" i="67"/>
  <c r="I451" i="67"/>
  <c r="I144" i="62"/>
  <c r="I575" i="68"/>
  <c r="I4" i="61"/>
  <c r="I82" i="63"/>
  <c r="I446" i="70"/>
  <c r="I451" i="66"/>
  <c r="I433" i="65"/>
  <c r="I560" i="68"/>
  <c r="I146" i="62"/>
  <c r="I464" i="65"/>
  <c r="I25" i="63"/>
  <c r="I523" i="64"/>
  <c r="I429" i="66"/>
  <c r="I417" i="71"/>
  <c r="I430" i="66"/>
  <c r="I431" i="65"/>
  <c r="I563" i="68"/>
  <c r="I437" i="72"/>
  <c r="I420" i="70"/>
  <c r="I421" i="66"/>
  <c r="I580" i="68"/>
  <c r="I429" i="65"/>
  <c r="I478" i="64"/>
  <c r="I406" i="71"/>
  <c r="I490" i="64"/>
  <c r="I429" i="70"/>
  <c r="I465" i="65"/>
  <c r="I438" i="70"/>
  <c r="I420" i="71"/>
  <c r="I422" i="71"/>
  <c r="I43" i="63"/>
  <c r="I81" i="62"/>
  <c r="I507" i="64"/>
  <c r="I457" i="66"/>
  <c r="I438" i="67"/>
  <c r="I468" i="64"/>
  <c r="I422" i="72"/>
  <c r="I419" i="69"/>
  <c r="I143" i="62"/>
  <c r="I404" i="71"/>
  <c r="I3" i="61"/>
  <c r="I489" i="64"/>
  <c r="I441" i="67"/>
  <c r="I62" i="63"/>
  <c r="I62" i="61"/>
  <c r="I81" i="61"/>
  <c r="I105" i="61"/>
  <c r="I24" i="63"/>
  <c r="I419" i="65"/>
  <c r="I422" i="66"/>
  <c r="I43" i="62"/>
  <c r="I62" i="62"/>
  <c r="I570" i="68"/>
  <c r="I438" i="65"/>
  <c r="I402" i="72"/>
  <c r="I124" i="62"/>
  <c r="I549" i="68"/>
  <c r="I402" i="71"/>
  <c r="I81" i="63"/>
  <c r="I441" i="65"/>
  <c r="I422" i="70"/>
  <c r="I404" i="72"/>
  <c r="I522" i="68"/>
  <c r="I161" i="61"/>
  <c r="I24" i="61"/>
  <c r="I24" i="62"/>
  <c r="I419" i="67"/>
  <c r="I457" i="67"/>
  <c r="I3" i="62"/>
  <c r="I438" i="69"/>
  <c r="I3" i="63"/>
  <c r="I438" i="66"/>
  <c r="I422" i="67"/>
  <c r="I422" i="69"/>
  <c r="I422" i="65"/>
  <c r="I420" i="72"/>
  <c r="I143" i="61"/>
  <c r="I441" i="70"/>
  <c r="I419" i="66"/>
  <c r="I441" i="66"/>
  <c r="I43" i="61"/>
  <c r="I486" i="64"/>
  <c r="I457" i="65"/>
  <c r="I546" i="68"/>
  <c r="I465" i="64"/>
  <c r="I124" i="61"/>
  <c r="I105" i="62"/>
  <c r="I441" i="69"/>
  <c r="I525" i="68"/>
  <c r="I161" i="62"/>
  <c r="I419" i="70"/>
  <c r="I437" i="69"/>
  <c r="I401" i="71"/>
  <c r="I418" i="67"/>
  <c r="I437" i="67"/>
  <c r="I464" i="64"/>
  <c r="I419" i="71"/>
  <c r="I401" i="72"/>
  <c r="I418" i="65"/>
  <c r="I418" i="69"/>
  <c r="I506" i="64"/>
  <c r="I437" i="70"/>
  <c r="I456" i="67"/>
  <c r="I521" i="68"/>
  <c r="I456" i="65"/>
  <c r="I437" i="65"/>
  <c r="I419" i="72"/>
  <c r="I456" i="66"/>
  <c r="I418" i="66"/>
  <c r="I545" i="68"/>
  <c r="I485" i="64"/>
  <c r="I437" i="66"/>
  <c r="I569" i="68"/>
  <c r="I418" i="70"/>
  <c r="F102" i="61"/>
  <c r="F55" i="63"/>
  <c r="F416" i="72"/>
  <c r="F459" i="66"/>
  <c r="F473" i="65"/>
  <c r="F167" i="61"/>
  <c r="F121" i="62"/>
  <c r="F169" i="61"/>
  <c r="F140" i="62"/>
  <c r="F36" i="63"/>
  <c r="F167" i="62"/>
  <c r="F168" i="63"/>
  <c r="F115" i="61"/>
  <c r="F121" i="61"/>
  <c r="F152" i="61"/>
  <c r="F46" i="63"/>
  <c r="F150" i="63"/>
  <c r="F152" i="62"/>
  <c r="F467" i="65"/>
  <c r="F466" i="66"/>
  <c r="F535" i="68"/>
  <c r="F410" i="72"/>
  <c r="F140" i="61"/>
  <c r="F94" i="61"/>
  <c r="F112" i="61"/>
  <c r="F428" i="69"/>
  <c r="F74" i="63"/>
  <c r="F158" i="61"/>
  <c r="F41" i="63"/>
  <c r="F18" i="63"/>
  <c r="F584" i="68"/>
  <c r="F470" i="69"/>
  <c r="F145" i="63"/>
  <c r="F542" i="68"/>
  <c r="F509" i="64"/>
  <c r="F126" i="63"/>
  <c r="F158" i="62"/>
  <c r="F158" i="63"/>
  <c r="F113" i="62"/>
  <c r="F53" i="63"/>
  <c r="F170" i="61"/>
  <c r="F155" i="63"/>
  <c r="F99" i="63"/>
  <c r="F94" i="63"/>
  <c r="F121" i="63"/>
  <c r="F108" i="63"/>
  <c r="F76" i="63"/>
  <c r="F97" i="63"/>
  <c r="F151" i="62"/>
  <c r="F37" i="63"/>
  <c r="F17" i="63"/>
  <c r="F447" i="71"/>
  <c r="F130" i="63"/>
  <c r="F132" i="63"/>
  <c r="F120" i="63"/>
  <c r="F57" i="63"/>
  <c r="F591" i="68"/>
  <c r="F434" i="70"/>
  <c r="F469" i="66"/>
  <c r="F79" i="63"/>
  <c r="F107" i="63"/>
  <c r="F139" i="63"/>
  <c r="F112" i="63"/>
  <c r="F101" i="63"/>
  <c r="F446" i="72"/>
  <c r="F150" i="62"/>
  <c r="F171" i="63"/>
  <c r="F170" i="63"/>
  <c r="F518" i="64"/>
  <c r="F147" i="63"/>
  <c r="F116" i="63"/>
  <c r="F114" i="61"/>
  <c r="F22" i="63"/>
  <c r="F149" i="63"/>
  <c r="F175" i="63"/>
  <c r="F73" i="63"/>
  <c r="F149" i="61"/>
  <c r="F176" i="62"/>
  <c r="F159" i="63"/>
  <c r="F459" i="69"/>
  <c r="F67" i="63"/>
  <c r="F461" i="65"/>
  <c r="F168" i="61"/>
  <c r="F169" i="62"/>
  <c r="F473" i="70"/>
  <c r="F467" i="67"/>
  <c r="F94" i="62"/>
  <c r="F118" i="63"/>
  <c r="F154" i="63"/>
  <c r="F174" i="63"/>
  <c r="F167" i="63"/>
  <c r="F466" i="70"/>
  <c r="F467" i="66"/>
  <c r="F151" i="61"/>
  <c r="F163" i="63"/>
  <c r="F446" i="71"/>
  <c r="F129" i="63"/>
  <c r="F119" i="63"/>
  <c r="F91" i="63"/>
  <c r="F86" i="63"/>
  <c r="F93" i="62"/>
  <c r="F133" i="63"/>
  <c r="F95" i="62"/>
  <c r="F138" i="63"/>
  <c r="F176" i="63"/>
  <c r="F470" i="67"/>
  <c r="F96" i="63"/>
  <c r="F35" i="63"/>
  <c r="F453" i="71"/>
  <c r="F166" i="63"/>
  <c r="F148" i="63"/>
  <c r="F75" i="63"/>
  <c r="F583" i="68"/>
  <c r="F590" i="68"/>
  <c r="F27" i="63"/>
  <c r="F473" i="67"/>
  <c r="F428" i="71"/>
  <c r="F112" i="62"/>
  <c r="F137" i="63"/>
  <c r="F110" i="63"/>
  <c r="F114" i="63"/>
  <c r="F48" i="63"/>
  <c r="F449" i="71"/>
  <c r="F140" i="63"/>
  <c r="F14" i="63"/>
  <c r="F170" i="62"/>
  <c r="F409" i="71"/>
  <c r="F434" i="69"/>
  <c r="F98" i="63"/>
  <c r="F172" i="63"/>
  <c r="F151" i="63"/>
  <c r="F134" i="63"/>
  <c r="F102" i="63"/>
  <c r="F38" i="63"/>
  <c r="F114" i="62"/>
  <c r="F517" i="64"/>
  <c r="F559" i="68"/>
  <c r="F115" i="62"/>
  <c r="F56" i="63"/>
  <c r="F6" i="63"/>
  <c r="F95" i="63"/>
  <c r="F113" i="63"/>
  <c r="F177" i="63"/>
  <c r="F165" i="63"/>
  <c r="F60" i="63"/>
  <c r="F467" i="70"/>
  <c r="F127" i="63"/>
  <c r="F54" i="63"/>
  <c r="F29" i="63"/>
  <c r="F459" i="67"/>
  <c r="F572" i="68"/>
  <c r="F34" i="63"/>
  <c r="F521" i="64"/>
  <c r="F72" i="63"/>
  <c r="F173" i="63"/>
  <c r="F135" i="63"/>
  <c r="F149" i="62"/>
  <c r="F141" i="63"/>
  <c r="F467" i="69"/>
  <c r="F459" i="65"/>
  <c r="F157" i="63"/>
  <c r="F115" i="63"/>
  <c r="F587" i="68"/>
  <c r="F466" i="67"/>
  <c r="F473" i="66"/>
  <c r="F100" i="63"/>
  <c r="F156" i="63"/>
  <c r="F453" i="72"/>
  <c r="F122" i="63"/>
  <c r="F466" i="65"/>
  <c r="F153" i="63"/>
  <c r="F473" i="69"/>
  <c r="F176" i="61"/>
  <c r="F95" i="61"/>
  <c r="F470" i="70"/>
  <c r="F131" i="63"/>
  <c r="F65" i="63"/>
  <c r="F459" i="70"/>
  <c r="F8" i="63"/>
  <c r="F447" i="69"/>
  <c r="F15" i="63"/>
  <c r="F102" i="62"/>
  <c r="F450" i="72"/>
  <c r="F84" i="63"/>
  <c r="F447" i="72"/>
  <c r="F525" i="64"/>
  <c r="F407" i="71"/>
  <c r="F410" i="71"/>
  <c r="F152" i="63"/>
  <c r="F469" i="65"/>
  <c r="F169" i="63"/>
  <c r="F466" i="69"/>
  <c r="F103" i="63"/>
  <c r="F93" i="61"/>
  <c r="F9" i="63"/>
  <c r="F74" i="62"/>
  <c r="F468" i="69"/>
  <c r="F441" i="71"/>
  <c r="F144" i="63"/>
  <c r="F585" i="68"/>
  <c r="F416" i="71"/>
  <c r="F588" i="68"/>
  <c r="F453" i="69"/>
  <c r="F451" i="71"/>
  <c r="F427" i="71"/>
  <c r="F533" i="68"/>
  <c r="F106" i="63"/>
  <c r="F579" i="68"/>
  <c r="F427" i="72"/>
  <c r="F586" i="68"/>
  <c r="F461" i="67"/>
  <c r="F452" i="72"/>
  <c r="F465" i="69"/>
  <c r="F460" i="65"/>
  <c r="F449" i="72"/>
  <c r="F574" i="68"/>
  <c r="F448" i="71"/>
  <c r="F471" i="70"/>
  <c r="F581" i="68"/>
  <c r="F111" i="63"/>
  <c r="F109" i="63"/>
  <c r="F439" i="71"/>
  <c r="F426" i="69"/>
  <c r="F445" i="72"/>
  <c r="F468" i="70"/>
  <c r="F444" i="72"/>
  <c r="F453" i="70"/>
  <c r="F534" i="68"/>
  <c r="F443" i="71"/>
  <c r="F136" i="63"/>
  <c r="F443" i="72"/>
  <c r="F434" i="72"/>
  <c r="F451" i="72"/>
  <c r="F469" i="69"/>
  <c r="F93" i="63"/>
  <c r="F566" i="68"/>
  <c r="F113" i="61"/>
  <c r="F520" i="64"/>
  <c r="F471" i="69"/>
  <c r="F125" i="63"/>
  <c r="F450" i="71"/>
  <c r="F463" i="69"/>
  <c r="F444" i="71"/>
  <c r="F461" i="69"/>
  <c r="F434" i="71"/>
  <c r="F470" i="65"/>
  <c r="F128" i="63"/>
  <c r="F511" i="64"/>
  <c r="F458" i="69"/>
  <c r="F444" i="69"/>
  <c r="F465" i="70"/>
  <c r="F468" i="67"/>
  <c r="F446" i="69"/>
  <c r="F168" i="62"/>
  <c r="F409" i="72"/>
  <c r="F439" i="72"/>
  <c r="F28" i="63"/>
  <c r="F7" i="63"/>
  <c r="F428" i="72"/>
  <c r="F445" i="71"/>
  <c r="F425" i="71"/>
  <c r="F164" i="63"/>
  <c r="F468" i="65"/>
  <c r="F136" i="62"/>
  <c r="F162" i="63"/>
  <c r="F461" i="70"/>
  <c r="F472" i="69"/>
  <c r="F448" i="72"/>
  <c r="F47" i="63"/>
  <c r="F463" i="70"/>
  <c r="F469" i="67"/>
  <c r="F458" i="70"/>
  <c r="F461" i="66"/>
  <c r="F85" i="63"/>
  <c r="F425" i="69"/>
  <c r="F452" i="71"/>
  <c r="F468" i="66"/>
  <c r="F472" i="70"/>
  <c r="F425" i="72"/>
  <c r="F150" i="61"/>
  <c r="F441" i="72"/>
  <c r="F427" i="69"/>
  <c r="F16" i="63"/>
  <c r="F558" i="68"/>
  <c r="F407" i="72"/>
  <c r="F146" i="63"/>
  <c r="F70" i="61"/>
  <c r="F464" i="69"/>
  <c r="F66" i="63"/>
  <c r="F469" i="70"/>
  <c r="F582" i="68"/>
  <c r="F519" i="64"/>
  <c r="F470" i="66"/>
  <c r="F117" i="63"/>
  <c r="F471" i="66"/>
  <c r="F471" i="65"/>
  <c r="F464" i="67"/>
  <c r="F126" i="62"/>
  <c r="F134" i="62"/>
  <c r="F64" i="63"/>
  <c r="F12" i="61"/>
  <c r="F460" i="66"/>
  <c r="F143" i="63"/>
  <c r="F89" i="62"/>
  <c r="F34" i="62"/>
  <c r="F557" i="68"/>
  <c r="F457" i="69"/>
  <c r="F443" i="70"/>
  <c r="F99" i="61"/>
  <c r="F15" i="61"/>
  <c r="F445" i="70"/>
  <c r="F449" i="66"/>
  <c r="F433" i="66"/>
  <c r="F172" i="62"/>
  <c r="F119" i="61"/>
  <c r="F88" i="61"/>
  <c r="F45" i="62"/>
  <c r="F35" i="62"/>
  <c r="F31" i="62"/>
  <c r="F17" i="62"/>
  <c r="F5" i="61"/>
  <c r="F120" i="62"/>
  <c r="F79" i="62"/>
  <c r="F529" i="68"/>
  <c r="F57" i="61"/>
  <c r="F32" i="63"/>
  <c r="F20" i="63"/>
  <c r="F11" i="61"/>
  <c r="F440" i="72"/>
  <c r="F426" i="72"/>
  <c r="F97" i="61"/>
  <c r="F147" i="62"/>
  <c r="F10" i="61"/>
  <c r="F19" i="62"/>
  <c r="F433" i="67"/>
  <c r="F494" i="64"/>
  <c r="F111" i="62"/>
  <c r="F32" i="62"/>
  <c r="F22" i="62"/>
  <c r="F460" i="67"/>
  <c r="F177" i="62"/>
  <c r="F156" i="62"/>
  <c r="F118" i="61"/>
  <c r="F92" i="61"/>
  <c r="F84" i="62"/>
  <c r="F77" i="62"/>
  <c r="F68" i="62"/>
  <c r="F54" i="61"/>
  <c r="F21" i="61"/>
  <c r="F13" i="62"/>
  <c r="F5" i="62"/>
  <c r="F86" i="62"/>
  <c r="F79" i="61"/>
  <c r="F32" i="61"/>
  <c r="F464" i="70"/>
  <c r="F116" i="61"/>
  <c r="F52" i="61"/>
  <c r="F37" i="61"/>
  <c r="F491" i="64"/>
  <c r="F101" i="62"/>
  <c r="F78" i="61"/>
  <c r="F26" i="62"/>
  <c r="F5" i="63"/>
  <c r="F145" i="61"/>
  <c r="F120" i="61"/>
  <c r="F75" i="62"/>
  <c r="F105" i="63"/>
  <c r="F449" i="70"/>
  <c r="F48" i="62"/>
  <c r="F20" i="62"/>
  <c r="F561" i="68"/>
  <c r="F22" i="61"/>
  <c r="F408" i="72"/>
  <c r="F136" i="61"/>
  <c r="F177" i="61"/>
  <c r="F165" i="61"/>
  <c r="F147" i="61"/>
  <c r="F101" i="61"/>
  <c r="F96" i="62"/>
  <c r="F83" i="63"/>
  <c r="F58" i="61"/>
  <c r="F39" i="63"/>
  <c r="F30" i="63"/>
  <c r="F21" i="63"/>
  <c r="F12" i="63"/>
  <c r="F74" i="61"/>
  <c r="F462" i="69"/>
  <c r="F89" i="61"/>
  <c r="F33" i="62"/>
  <c r="F19" i="61"/>
  <c r="F131" i="61"/>
  <c r="F91" i="61"/>
  <c r="F48" i="61"/>
  <c r="F37" i="62"/>
  <c r="F442" i="72"/>
  <c r="F163" i="61"/>
  <c r="F71" i="61"/>
  <c r="F159" i="61"/>
  <c r="F138" i="61"/>
  <c r="F100" i="61"/>
  <c r="F59" i="61"/>
  <c r="F50" i="61"/>
  <c r="F14" i="61"/>
  <c r="F86" i="61"/>
  <c r="F175" i="61"/>
  <c r="F135" i="62"/>
  <c r="F111" i="61"/>
  <c r="F148" i="62"/>
  <c r="F445" i="69"/>
  <c r="F127" i="62"/>
  <c r="F551" i="68"/>
  <c r="F424" i="69"/>
  <c r="F415" i="72"/>
  <c r="F433" i="71"/>
  <c r="F449" i="65"/>
  <c r="F480" i="64"/>
  <c r="F157" i="61"/>
  <c r="F107" i="62"/>
  <c r="F71" i="63"/>
  <c r="F174" i="61"/>
  <c r="F87" i="62"/>
  <c r="F16" i="62"/>
  <c r="F471" i="67"/>
  <c r="F51" i="63"/>
  <c r="F127" i="61"/>
  <c r="F108" i="62"/>
  <c r="F460" i="69"/>
  <c r="F173" i="61"/>
  <c r="F141" i="61"/>
  <c r="F92" i="62"/>
  <c r="F65" i="62"/>
  <c r="F26" i="63"/>
  <c r="F16" i="61"/>
  <c r="F9" i="61"/>
  <c r="F408" i="71"/>
  <c r="F462" i="70"/>
  <c r="F91" i="62"/>
  <c r="F60" i="62"/>
  <c r="F33" i="63"/>
  <c r="F20" i="61"/>
  <c r="F12" i="62"/>
  <c r="F433" i="72"/>
  <c r="F122" i="61"/>
  <c r="F88" i="63"/>
  <c r="F58" i="63"/>
  <c r="F49" i="63"/>
  <c r="F45" i="61"/>
  <c r="F11" i="62"/>
  <c r="F452" i="67"/>
  <c r="F573" i="68"/>
  <c r="F163" i="62"/>
  <c r="F70" i="63"/>
  <c r="F156" i="61"/>
  <c r="F132" i="62"/>
  <c r="F73" i="62"/>
  <c r="F69" i="62"/>
  <c r="F35" i="61"/>
  <c r="F464" i="65"/>
  <c r="F440" i="71"/>
  <c r="F55" i="62"/>
  <c r="F171" i="61"/>
  <c r="F139" i="62"/>
  <c r="F90" i="63"/>
  <c r="F41" i="62"/>
  <c r="F11" i="63"/>
  <c r="F430" i="69"/>
  <c r="F430" i="70"/>
  <c r="F166" i="61"/>
  <c r="F159" i="62"/>
  <c r="F141" i="62"/>
  <c r="F118" i="62"/>
  <c r="F59" i="62"/>
  <c r="F161" i="63"/>
  <c r="F135" i="61"/>
  <c r="F56" i="61"/>
  <c r="F577" i="68"/>
  <c r="F498" i="64"/>
  <c r="F157" i="62"/>
  <c r="F126" i="61"/>
  <c r="F98" i="62"/>
  <c r="F71" i="62"/>
  <c r="F70" i="62"/>
  <c r="F174" i="62"/>
  <c r="F155" i="61"/>
  <c r="F129" i="61"/>
  <c r="F122" i="62"/>
  <c r="F54" i="62"/>
  <c r="F49" i="61"/>
  <c r="F13" i="63"/>
  <c r="F166" i="62"/>
  <c r="F76" i="62"/>
  <c r="F56" i="62"/>
  <c r="F52" i="63"/>
  <c r="F41" i="61"/>
  <c r="F449" i="67"/>
  <c r="F31" i="63"/>
  <c r="F8" i="62"/>
  <c r="F38" i="61"/>
  <c r="F510" i="64"/>
  <c r="F78" i="63"/>
  <c r="F39" i="62"/>
  <c r="F139" i="61"/>
  <c r="F430" i="72"/>
  <c r="F452" i="65"/>
  <c r="F132" i="61"/>
  <c r="F77" i="61"/>
  <c r="F21" i="62"/>
  <c r="F30" i="62"/>
  <c r="F438" i="72"/>
  <c r="F537" i="68"/>
  <c r="F154" i="61"/>
  <c r="F426" i="71"/>
  <c r="F154" i="62"/>
  <c r="F133" i="62"/>
  <c r="F110" i="61"/>
  <c r="F103" i="62"/>
  <c r="F84" i="61"/>
  <c r="F69" i="63"/>
  <c r="F59" i="63"/>
  <c r="F46" i="61"/>
  <c r="F40" i="63"/>
  <c r="F13" i="61"/>
  <c r="F145" i="62"/>
  <c r="F171" i="62"/>
  <c r="F90" i="62"/>
  <c r="F52" i="62"/>
  <c r="F38" i="62"/>
  <c r="F153" i="62"/>
  <c r="F137" i="62"/>
  <c r="F110" i="62"/>
  <c r="F27" i="61"/>
  <c r="F18" i="61"/>
  <c r="F426" i="66"/>
  <c r="F438" i="71"/>
  <c r="F36" i="61"/>
  <c r="F412" i="71"/>
  <c r="F108" i="61"/>
  <c r="F99" i="62"/>
  <c r="F72" i="62"/>
  <c r="F29" i="61"/>
  <c r="F172" i="61"/>
  <c r="F138" i="62"/>
  <c r="F134" i="61"/>
  <c r="F100" i="62"/>
  <c r="F88" i="62"/>
  <c r="F58" i="62"/>
  <c r="F49" i="62"/>
  <c r="F40" i="62"/>
  <c r="F30" i="61"/>
  <c r="F26" i="61"/>
  <c r="F18" i="62"/>
  <c r="F10" i="62"/>
  <c r="F426" i="65"/>
  <c r="F130" i="62"/>
  <c r="F76" i="61"/>
  <c r="F9" i="62"/>
  <c r="F68" i="63"/>
  <c r="F90" i="61"/>
  <c r="F55" i="61"/>
  <c r="F34" i="61"/>
  <c r="F19" i="63"/>
  <c r="F98" i="61"/>
  <c r="F15" i="62"/>
  <c r="F165" i="62"/>
  <c r="F92" i="63"/>
  <c r="F69" i="61"/>
  <c r="F40" i="61"/>
  <c r="F14" i="62"/>
  <c r="F67" i="62"/>
  <c r="F89" i="63"/>
  <c r="F117" i="62"/>
  <c r="F452" i="69"/>
  <c r="F107" i="61"/>
  <c r="F72" i="61"/>
  <c r="F553" i="68"/>
  <c r="F133" i="61"/>
  <c r="F119" i="62"/>
  <c r="F83" i="61"/>
  <c r="F77" i="63"/>
  <c r="F73" i="61"/>
  <c r="F64" i="61"/>
  <c r="F50" i="62"/>
  <c r="F27" i="62"/>
  <c r="F67" i="61"/>
  <c r="F8" i="61"/>
  <c r="F424" i="67"/>
  <c r="F155" i="62"/>
  <c r="F457" i="70"/>
  <c r="F470" i="64"/>
  <c r="F130" i="61"/>
  <c r="F442" i="71"/>
  <c r="F148" i="61"/>
  <c r="F87" i="61"/>
  <c r="F75" i="61"/>
  <c r="F175" i="62"/>
  <c r="F173" i="62"/>
  <c r="F129" i="62"/>
  <c r="F426" i="70"/>
  <c r="F29" i="62"/>
  <c r="F17" i="61"/>
  <c r="F51" i="61"/>
  <c r="F31" i="61"/>
  <c r="F45" i="63"/>
  <c r="F39" i="61"/>
  <c r="F6" i="62"/>
  <c r="F445" i="65"/>
  <c r="F51" i="62"/>
  <c r="F131" i="62"/>
  <c r="F46" i="62"/>
  <c r="F124" i="63"/>
  <c r="F116" i="62"/>
  <c r="F53" i="62"/>
  <c r="F103" i="61"/>
  <c r="F65" i="61"/>
  <c r="F60" i="61"/>
  <c r="F96" i="61"/>
  <c r="F64" i="62"/>
  <c r="F36" i="62"/>
  <c r="F460" i="70"/>
  <c r="F57" i="62"/>
  <c r="F97" i="62"/>
  <c r="F53" i="61"/>
  <c r="F153" i="61"/>
  <c r="F117" i="61"/>
  <c r="F78" i="62"/>
  <c r="F68" i="61"/>
  <c r="F50" i="63"/>
  <c r="F83" i="62"/>
  <c r="F33" i="61"/>
  <c r="F87" i="63"/>
  <c r="F412" i="72"/>
  <c r="F10" i="63"/>
  <c r="F6" i="61"/>
  <c r="F464" i="66"/>
  <c r="F137" i="61"/>
  <c r="F467" i="64"/>
  <c r="F432" i="66"/>
  <c r="F413" i="71"/>
  <c r="F439" i="69"/>
  <c r="F454" i="70"/>
  <c r="F144" i="61"/>
  <c r="F446" i="65"/>
  <c r="F442" i="70"/>
  <c r="F25" i="62"/>
  <c r="F421" i="66"/>
  <c r="F428" i="65"/>
  <c r="F427" i="67"/>
  <c r="F437" i="72"/>
  <c r="F466" i="64"/>
  <c r="F446" i="70"/>
  <c r="F439" i="70"/>
  <c r="F524" i="68"/>
  <c r="F428" i="67"/>
  <c r="F449" i="69"/>
  <c r="F496" i="64"/>
  <c r="F423" i="66"/>
  <c r="F565" i="68"/>
  <c r="F128" i="62"/>
  <c r="F435" i="70"/>
  <c r="F451" i="67"/>
  <c r="F453" i="67"/>
  <c r="F538" i="68"/>
  <c r="F144" i="62"/>
  <c r="F415" i="71"/>
  <c r="F411" i="72"/>
  <c r="F433" i="70"/>
  <c r="F430" i="71"/>
  <c r="F403" i="72"/>
  <c r="F47" i="62"/>
  <c r="F429" i="69"/>
  <c r="F443" i="67"/>
  <c r="F547" i="68"/>
  <c r="F465" i="67"/>
  <c r="F447" i="65"/>
  <c r="F429" i="70"/>
  <c r="F4" i="62"/>
  <c r="F474" i="64"/>
  <c r="F458" i="66"/>
  <c r="F540" i="68"/>
  <c r="F432" i="69"/>
  <c r="F109" i="62"/>
  <c r="F109" i="61"/>
  <c r="F429" i="66"/>
  <c r="F406" i="72"/>
  <c r="F28" i="61"/>
  <c r="F450" i="67"/>
  <c r="F63" i="63"/>
  <c r="F435" i="66"/>
  <c r="F578" i="68"/>
  <c r="F7" i="61"/>
  <c r="F454" i="67"/>
  <c r="F414" i="71"/>
  <c r="F564" i="68"/>
  <c r="F424" i="71"/>
  <c r="F548" i="68"/>
  <c r="F465" i="65"/>
  <c r="F403" i="71"/>
  <c r="F452" i="66"/>
  <c r="F450" i="69"/>
  <c r="F497" i="64"/>
  <c r="F431" i="67"/>
  <c r="F435" i="72"/>
  <c r="F447" i="66"/>
  <c r="F106" i="62"/>
  <c r="F433" i="65"/>
  <c r="F456" i="70"/>
  <c r="F482" i="64"/>
  <c r="F458" i="67"/>
  <c r="F560" i="68"/>
  <c r="F575" i="68"/>
  <c r="F528" i="68"/>
  <c r="F499" i="64"/>
  <c r="F423" i="67"/>
  <c r="F443" i="65"/>
  <c r="F450" i="70"/>
  <c r="F125" i="62"/>
  <c r="F420" i="65"/>
  <c r="F458" i="65"/>
  <c r="F444" i="67"/>
  <c r="F423" i="70"/>
  <c r="F504" i="64"/>
  <c r="F515" i="64"/>
  <c r="F495" i="64"/>
  <c r="F539" i="68"/>
  <c r="F425" i="66"/>
  <c r="F420" i="67"/>
  <c r="F536" i="68"/>
  <c r="F469" i="64"/>
  <c r="F423" i="72"/>
  <c r="F440" i="66"/>
  <c r="F576" i="68"/>
  <c r="F162" i="62"/>
  <c r="F465" i="66"/>
  <c r="F492" i="64"/>
  <c r="F25" i="63"/>
  <c r="F429" i="72"/>
  <c r="F431" i="66"/>
  <c r="F516" i="64"/>
  <c r="F502" i="64"/>
  <c r="F531" i="68"/>
  <c r="F448" i="65"/>
  <c r="F444" i="65"/>
  <c r="F405" i="71"/>
  <c r="F446" i="66"/>
  <c r="F450" i="66"/>
  <c r="F463" i="65"/>
  <c r="F434" i="65"/>
  <c r="F532" i="68"/>
  <c r="F431" i="71"/>
  <c r="F443" i="66"/>
  <c r="F450" i="65"/>
  <c r="F82" i="62"/>
  <c r="F523" i="64"/>
  <c r="F427" i="65"/>
  <c r="F451" i="69"/>
  <c r="F448" i="67"/>
  <c r="F444" i="70"/>
  <c r="F524" i="64"/>
  <c r="F440" i="65"/>
  <c r="F421" i="67"/>
  <c r="F411" i="71"/>
  <c r="F444" i="66"/>
  <c r="F437" i="71"/>
  <c r="F530" i="68"/>
  <c r="F488" i="64"/>
  <c r="F82" i="61"/>
  <c r="F543" i="68"/>
  <c r="F427" i="70"/>
  <c r="F413" i="72"/>
  <c r="F432" i="65"/>
  <c r="F446" i="67"/>
  <c r="F85" i="62"/>
  <c r="F478" i="64"/>
  <c r="F25" i="61"/>
  <c r="F552" i="68"/>
  <c r="F417" i="71"/>
  <c r="F429" i="67"/>
  <c r="F146" i="62"/>
  <c r="F4" i="61"/>
  <c r="F442" i="65"/>
  <c r="F472" i="67"/>
  <c r="F456" i="69"/>
  <c r="F428" i="66"/>
  <c r="F421" i="65"/>
  <c r="F44" i="62"/>
  <c r="F454" i="69"/>
  <c r="F472" i="64"/>
  <c r="F555" i="68"/>
  <c r="F451" i="66"/>
  <c r="F554" i="68"/>
  <c r="F508" i="64"/>
  <c r="F580" i="68"/>
  <c r="F447" i="70"/>
  <c r="F421" i="69"/>
  <c r="F431" i="65"/>
  <c r="F483" i="64"/>
  <c r="F501" i="64"/>
  <c r="F462" i="66"/>
  <c r="F433" i="69"/>
  <c r="F475" i="64"/>
  <c r="F420" i="66"/>
  <c r="F424" i="65"/>
  <c r="F423" i="65"/>
  <c r="F448" i="66"/>
  <c r="F405" i="72"/>
  <c r="F589" i="68"/>
  <c r="F451" i="65"/>
  <c r="F428" i="70"/>
  <c r="F4" i="63"/>
  <c r="F453" i="66"/>
  <c r="F473" i="64"/>
  <c r="F85" i="61"/>
  <c r="F439" i="67"/>
  <c r="F487" i="64"/>
  <c r="F164" i="62"/>
  <c r="F481" i="64"/>
  <c r="F442" i="67"/>
  <c r="F431" i="72"/>
  <c r="F462" i="67"/>
  <c r="F447" i="67"/>
  <c r="F423" i="69"/>
  <c r="F432" i="70"/>
  <c r="F514" i="64"/>
  <c r="F424" i="72"/>
  <c r="F164" i="61"/>
  <c r="F440" i="70"/>
  <c r="F66" i="62"/>
  <c r="F454" i="66"/>
  <c r="F453" i="65"/>
  <c r="F82" i="63"/>
  <c r="F477" i="64"/>
  <c r="F562" i="68"/>
  <c r="F443" i="69"/>
  <c r="F490" i="64"/>
  <c r="F463" i="67"/>
  <c r="F432" i="71"/>
  <c r="F414" i="72"/>
  <c r="F462" i="65"/>
  <c r="F420" i="69"/>
  <c r="F421" i="70"/>
  <c r="F421" i="72"/>
  <c r="F63" i="62"/>
  <c r="F550" i="68"/>
  <c r="F448" i="70"/>
  <c r="F421" i="71"/>
  <c r="F500" i="64"/>
  <c r="F442" i="66"/>
  <c r="F44" i="63"/>
  <c r="F435" i="71"/>
  <c r="F522" i="64"/>
  <c r="F512" i="64"/>
  <c r="F471" i="64"/>
  <c r="F435" i="69"/>
  <c r="F162" i="61"/>
  <c r="F7" i="62"/>
  <c r="F476" i="64"/>
  <c r="F429" i="71"/>
  <c r="F424" i="70"/>
  <c r="F425" i="65"/>
  <c r="F472" i="65"/>
  <c r="F63" i="61"/>
  <c r="F146" i="61"/>
  <c r="F440" i="69"/>
  <c r="F435" i="65"/>
  <c r="F571" i="68"/>
  <c r="F423" i="71"/>
  <c r="F439" i="66"/>
  <c r="F431" i="70"/>
  <c r="F106" i="61"/>
  <c r="F432" i="67"/>
  <c r="F427" i="66"/>
  <c r="F425" i="70"/>
  <c r="F424" i="66"/>
  <c r="F417" i="72"/>
  <c r="F513" i="64"/>
  <c r="F527" i="68"/>
  <c r="F426" i="67"/>
  <c r="F463" i="66"/>
  <c r="F493" i="64"/>
  <c r="F430" i="66"/>
  <c r="F430" i="65"/>
  <c r="F66" i="61"/>
  <c r="F429" i="65"/>
  <c r="F425" i="67"/>
  <c r="F567" i="68"/>
  <c r="F128" i="61"/>
  <c r="F28" i="62"/>
  <c r="F420" i="70"/>
  <c r="F454" i="65"/>
  <c r="F526" i="68"/>
  <c r="F445" i="67"/>
  <c r="F479" i="64"/>
  <c r="F451" i="70"/>
  <c r="F44" i="61"/>
  <c r="F434" i="67"/>
  <c r="F563" i="68"/>
  <c r="F125" i="61"/>
  <c r="F556" i="68"/>
  <c r="F430" i="67"/>
  <c r="F523" i="68"/>
  <c r="F432" i="72"/>
  <c r="F431" i="69"/>
  <c r="F435" i="67"/>
  <c r="F448" i="69"/>
  <c r="F434" i="66"/>
  <c r="F445" i="66"/>
  <c r="F406" i="71"/>
  <c r="F472" i="66"/>
  <c r="F503" i="64"/>
  <c r="F47" i="61"/>
  <c r="F452" i="70"/>
  <c r="F442" i="69"/>
  <c r="F541" i="68"/>
  <c r="F439" i="65"/>
  <c r="F440" i="67"/>
  <c r="F422" i="65"/>
  <c r="F161" i="62"/>
  <c r="F419" i="70"/>
  <c r="F3" i="62"/>
  <c r="F420" i="71"/>
  <c r="F549" i="68"/>
  <c r="F457" i="66"/>
  <c r="F465" i="64"/>
  <c r="F161" i="61"/>
  <c r="F143" i="61"/>
  <c r="F570" i="68"/>
  <c r="F468" i="64"/>
  <c r="F457" i="65"/>
  <c r="F522" i="68"/>
  <c r="F404" i="72"/>
  <c r="F3" i="61"/>
  <c r="F486" i="64"/>
  <c r="F438" i="67"/>
  <c r="F457" i="67"/>
  <c r="F441" i="65"/>
  <c r="F402" i="71"/>
  <c r="F81" i="63"/>
  <c r="F441" i="70"/>
  <c r="F441" i="67"/>
  <c r="F422" i="67"/>
  <c r="F422" i="71"/>
  <c r="F24" i="61"/>
  <c r="F404" i="71"/>
  <c r="F525" i="68"/>
  <c r="F105" i="61"/>
  <c r="F422" i="66"/>
  <c r="F438" i="69"/>
  <c r="F43" i="63"/>
  <c r="F24" i="63"/>
  <c r="F105" i="62"/>
  <c r="F124" i="62"/>
  <c r="F43" i="62"/>
  <c r="F489" i="64"/>
  <c r="F419" i="67"/>
  <c r="F420" i="72"/>
  <c r="F419" i="66"/>
  <c r="F507" i="64"/>
  <c r="F43" i="61"/>
  <c r="F81" i="61"/>
  <c r="F3" i="63"/>
  <c r="F62" i="63"/>
  <c r="F62" i="61"/>
  <c r="F441" i="66"/>
  <c r="F124" i="61"/>
  <c r="F546" i="68"/>
  <c r="F402" i="72"/>
  <c r="F438" i="70"/>
  <c r="F24" i="62"/>
  <c r="F438" i="66"/>
  <c r="F62" i="62"/>
  <c r="F419" i="69"/>
  <c r="F422" i="69"/>
  <c r="F438" i="65"/>
  <c r="F422" i="72"/>
  <c r="F81" i="62"/>
  <c r="F422" i="70"/>
  <c r="F143" i="62"/>
  <c r="F441" i="69"/>
  <c r="F419" i="65"/>
  <c r="F485" i="64"/>
  <c r="F545" i="68"/>
  <c r="F418" i="66"/>
  <c r="F437" i="65"/>
  <c r="F437" i="66"/>
  <c r="F401" i="72"/>
  <c r="F418" i="69"/>
  <c r="F418" i="67"/>
  <c r="F419" i="71"/>
  <c r="F419" i="72"/>
  <c r="F456" i="65"/>
  <c r="F401" i="71"/>
  <c r="F456" i="67"/>
  <c r="F418" i="70"/>
  <c r="F437" i="70"/>
  <c r="F464" i="64"/>
  <c r="F456" i="66"/>
  <c r="F521" i="68"/>
  <c r="F418" i="65"/>
  <c r="F437" i="67"/>
  <c r="F437" i="69"/>
  <c r="F506" i="64"/>
  <c r="F569" i="68"/>
  <c r="J121" i="61"/>
  <c r="J150" i="63"/>
  <c r="J59" i="61"/>
  <c r="J169" i="61"/>
  <c r="J36" i="63"/>
  <c r="J74" i="63"/>
  <c r="J112" i="61"/>
  <c r="J132" i="63"/>
  <c r="J94" i="61"/>
  <c r="J172" i="63"/>
  <c r="J428" i="69"/>
  <c r="J12" i="62"/>
  <c r="J167" i="62"/>
  <c r="J115" i="61"/>
  <c r="J59" i="62"/>
  <c r="J459" i="66"/>
  <c r="J482" i="64"/>
  <c r="J434" i="70"/>
  <c r="J35" i="63"/>
  <c r="J13" i="63"/>
  <c r="J102" i="61"/>
  <c r="J152" i="61"/>
  <c r="J115" i="62"/>
  <c r="J524" i="64"/>
  <c r="J14" i="61"/>
  <c r="J410" i="71"/>
  <c r="J473" i="65"/>
  <c r="J410" i="72"/>
  <c r="J167" i="61"/>
  <c r="J158" i="61"/>
  <c r="J535" i="68"/>
  <c r="J140" i="61"/>
  <c r="J467" i="65"/>
  <c r="J6" i="63"/>
  <c r="J170" i="61"/>
  <c r="J159" i="63"/>
  <c r="J587" i="68"/>
  <c r="J473" i="70"/>
  <c r="J54" i="63"/>
  <c r="J48" i="63"/>
  <c r="J473" i="66"/>
  <c r="J461" i="65"/>
  <c r="J447" i="69"/>
  <c r="J174" i="63"/>
  <c r="J473" i="69"/>
  <c r="J11" i="62"/>
  <c r="J169" i="63"/>
  <c r="J466" i="69"/>
  <c r="J517" i="64"/>
  <c r="J493" i="64"/>
  <c r="J21" i="63"/>
  <c r="J147" i="63"/>
  <c r="J14" i="62"/>
  <c r="J583" i="68"/>
  <c r="J95" i="62"/>
  <c r="J449" i="71"/>
  <c r="J167" i="63"/>
  <c r="J158" i="62"/>
  <c r="J95" i="63"/>
  <c r="J58" i="63"/>
  <c r="J176" i="62"/>
  <c r="J467" i="67"/>
  <c r="J122" i="63"/>
  <c r="J102" i="63"/>
  <c r="J149" i="61"/>
  <c r="J130" i="63"/>
  <c r="J446" i="71"/>
  <c r="J56" i="63"/>
  <c r="J15" i="63"/>
  <c r="J509" i="64"/>
  <c r="J168" i="62"/>
  <c r="J496" i="64"/>
  <c r="J91" i="63"/>
  <c r="J59" i="63"/>
  <c r="J115" i="63"/>
  <c r="J152" i="63"/>
  <c r="J459" i="70"/>
  <c r="J138" i="63"/>
  <c r="J46" i="63"/>
  <c r="J121" i="62"/>
  <c r="J434" i="69"/>
  <c r="J55" i="63"/>
  <c r="J152" i="62"/>
  <c r="J153" i="63"/>
  <c r="J96" i="63"/>
  <c r="J120" i="63"/>
  <c r="J101" i="63"/>
  <c r="J84" i="63"/>
  <c r="J542" i="68"/>
  <c r="J13" i="62"/>
  <c r="J95" i="61"/>
  <c r="J171" i="63"/>
  <c r="J140" i="63"/>
  <c r="J459" i="67"/>
  <c r="J93" i="62"/>
  <c r="J470" i="69"/>
  <c r="J112" i="63"/>
  <c r="J170" i="63"/>
  <c r="J97" i="63"/>
  <c r="J137" i="63"/>
  <c r="J116" i="63"/>
  <c r="J114" i="63"/>
  <c r="J157" i="63"/>
  <c r="J126" i="63"/>
  <c r="J57" i="63"/>
  <c r="J107" i="63"/>
  <c r="J34" i="63"/>
  <c r="J114" i="61"/>
  <c r="J165" i="63"/>
  <c r="J495" i="64"/>
  <c r="J176" i="63"/>
  <c r="J53" i="63"/>
  <c r="J12" i="61"/>
  <c r="J472" i="64"/>
  <c r="J98" i="63"/>
  <c r="J141" i="63"/>
  <c r="J93" i="63"/>
  <c r="J73" i="63"/>
  <c r="J459" i="65"/>
  <c r="J466" i="67"/>
  <c r="J158" i="63"/>
  <c r="J590" i="68"/>
  <c r="J21" i="62"/>
  <c r="J16" i="63"/>
  <c r="J450" i="72"/>
  <c r="J572" i="68"/>
  <c r="J169" i="62"/>
  <c r="J151" i="62"/>
  <c r="J134" i="63"/>
  <c r="J466" i="66"/>
  <c r="J151" i="63"/>
  <c r="J21" i="61"/>
  <c r="J170" i="62"/>
  <c r="J114" i="62"/>
  <c r="J467" i="70"/>
  <c r="J470" i="67"/>
  <c r="J67" i="63"/>
  <c r="J8" i="63"/>
  <c r="J156" i="63"/>
  <c r="J86" i="63"/>
  <c r="J140" i="62"/>
  <c r="J117" i="63"/>
  <c r="J38" i="63"/>
  <c r="J163" i="63"/>
  <c r="J139" i="63"/>
  <c r="J129" i="63"/>
  <c r="J119" i="63"/>
  <c r="J22" i="63"/>
  <c r="J453" i="66"/>
  <c r="J121" i="63"/>
  <c r="J591" i="68"/>
  <c r="J100" i="63"/>
  <c r="J416" i="72"/>
  <c r="J475" i="64"/>
  <c r="J177" i="63"/>
  <c r="J75" i="63"/>
  <c r="J11" i="63"/>
  <c r="J118" i="63"/>
  <c r="J99" i="63"/>
  <c r="J72" i="63"/>
  <c r="J525" i="64"/>
  <c r="J173" i="63"/>
  <c r="J127" i="63"/>
  <c r="J108" i="63"/>
  <c r="J409" i="71"/>
  <c r="J407" i="71"/>
  <c r="J446" i="72"/>
  <c r="J469" i="65"/>
  <c r="J466" i="70"/>
  <c r="J473" i="64"/>
  <c r="J453" i="71"/>
  <c r="J416" i="71"/>
  <c r="J151" i="61"/>
  <c r="J584" i="68"/>
  <c r="J110" i="63"/>
  <c r="J41" i="63"/>
  <c r="J60" i="63"/>
  <c r="J467" i="69"/>
  <c r="J558" i="68"/>
  <c r="J14" i="63"/>
  <c r="J459" i="69"/>
  <c r="J467" i="66"/>
  <c r="J470" i="70"/>
  <c r="J65" i="63"/>
  <c r="J37" i="63"/>
  <c r="J103" i="63"/>
  <c r="J93" i="61"/>
  <c r="J145" i="63"/>
  <c r="J94" i="62"/>
  <c r="J113" i="62"/>
  <c r="J176" i="61"/>
  <c r="J79" i="63"/>
  <c r="J514" i="64"/>
  <c r="J175" i="63"/>
  <c r="J133" i="63"/>
  <c r="J518" i="64"/>
  <c r="J12" i="63"/>
  <c r="J149" i="62"/>
  <c r="J27" i="63"/>
  <c r="J102" i="62"/>
  <c r="J447" i="71"/>
  <c r="J149" i="63"/>
  <c r="J470" i="65"/>
  <c r="J18" i="63"/>
  <c r="J453" i="72"/>
  <c r="J470" i="66"/>
  <c r="J521" i="64"/>
  <c r="J17" i="63"/>
  <c r="J13" i="61"/>
  <c r="J155" i="63"/>
  <c r="J94" i="63"/>
  <c r="J473" i="67"/>
  <c r="J135" i="63"/>
  <c r="J131" i="63"/>
  <c r="J29" i="63"/>
  <c r="J474" i="64"/>
  <c r="J11" i="61"/>
  <c r="J112" i="62"/>
  <c r="J579" i="68"/>
  <c r="J447" i="72"/>
  <c r="J76" i="63"/>
  <c r="J434" i="71"/>
  <c r="J451" i="71"/>
  <c r="J132" i="62"/>
  <c r="J461" i="69"/>
  <c r="J471" i="70"/>
  <c r="J443" i="72"/>
  <c r="J444" i="72"/>
  <c r="J407" i="72"/>
  <c r="J461" i="66"/>
  <c r="J534" i="68"/>
  <c r="J439" i="71"/>
  <c r="J469" i="67"/>
  <c r="J106" i="63"/>
  <c r="J463" i="70"/>
  <c r="J450" i="71"/>
  <c r="J148" i="63"/>
  <c r="J428" i="71"/>
  <c r="J408" i="72"/>
  <c r="J464" i="70"/>
  <c r="J468" i="67"/>
  <c r="J434" i="72"/>
  <c r="J166" i="63"/>
  <c r="J494" i="64"/>
  <c r="J144" i="63"/>
  <c r="J162" i="63"/>
  <c r="J463" i="69"/>
  <c r="J582" i="68"/>
  <c r="J451" i="72"/>
  <c r="J89" i="63"/>
  <c r="J443" i="71"/>
  <c r="J439" i="72"/>
  <c r="J428" i="72"/>
  <c r="J468" i="65"/>
  <c r="J113" i="63"/>
  <c r="J448" i="72"/>
  <c r="J445" i="71"/>
  <c r="J154" i="63"/>
  <c r="J449" i="72"/>
  <c r="J128" i="63"/>
  <c r="J586" i="68"/>
  <c r="J49" i="62"/>
  <c r="J465" i="69"/>
  <c r="J471" i="69"/>
  <c r="J472" i="66"/>
  <c r="J453" i="70"/>
  <c r="J47" i="63"/>
  <c r="J168" i="61"/>
  <c r="J168" i="63"/>
  <c r="J468" i="70"/>
  <c r="J465" i="70"/>
  <c r="J117" i="61"/>
  <c r="J427" i="69"/>
  <c r="J471" i="66"/>
  <c r="J445" i="72"/>
  <c r="J146" i="63"/>
  <c r="J409" i="72"/>
  <c r="J444" i="69"/>
  <c r="J425" i="71"/>
  <c r="J461" i="70"/>
  <c r="J519" i="64"/>
  <c r="J461" i="67"/>
  <c r="J585" i="68"/>
  <c r="J66" i="63"/>
  <c r="J458" i="69"/>
  <c r="J453" i="69"/>
  <c r="J136" i="62"/>
  <c r="J32" i="62"/>
  <c r="J452" i="72"/>
  <c r="J588" i="68"/>
  <c r="J113" i="61"/>
  <c r="J511" i="64"/>
  <c r="J425" i="72"/>
  <c r="J434" i="66"/>
  <c r="J172" i="61"/>
  <c r="J97" i="62"/>
  <c r="J150" i="61"/>
  <c r="J559" i="68"/>
  <c r="J466" i="65"/>
  <c r="J427" i="72"/>
  <c r="J469" i="70"/>
  <c r="J557" i="68"/>
  <c r="J109" i="63"/>
  <c r="J441" i="71"/>
  <c r="J468" i="66"/>
  <c r="J446" i="69"/>
  <c r="J444" i="71"/>
  <c r="J164" i="63"/>
  <c r="J442" i="72"/>
  <c r="J503" i="64"/>
  <c r="J472" i="69"/>
  <c r="J125" i="63"/>
  <c r="J469" i="66"/>
  <c r="J574" i="68"/>
  <c r="J441" i="72"/>
  <c r="J427" i="71"/>
  <c r="J464" i="69"/>
  <c r="J150" i="62"/>
  <c r="J458" i="70"/>
  <c r="J442" i="71"/>
  <c r="J452" i="71"/>
  <c r="J515" i="64"/>
  <c r="J460" i="65"/>
  <c r="J516" i="64"/>
  <c r="J448" i="71"/>
  <c r="J28" i="63"/>
  <c r="J425" i="69"/>
  <c r="J85" i="63"/>
  <c r="J408" i="71"/>
  <c r="J469" i="69"/>
  <c r="J533" i="68"/>
  <c r="J581" i="68"/>
  <c r="J468" i="69"/>
  <c r="J16" i="61"/>
  <c r="J566" i="68"/>
  <c r="J136" i="63"/>
  <c r="J472" i="70"/>
  <c r="J589" i="68"/>
  <c r="J426" i="69"/>
  <c r="J520" i="64"/>
  <c r="J7" i="63"/>
  <c r="J111" i="63"/>
  <c r="J433" i="66"/>
  <c r="J462" i="65"/>
  <c r="J457" i="70"/>
  <c r="J415" i="72"/>
  <c r="J165" i="62"/>
  <c r="J96" i="62"/>
  <c r="J49" i="61"/>
  <c r="J27" i="61"/>
  <c r="J415" i="71"/>
  <c r="J70" i="63"/>
  <c r="J15" i="62"/>
  <c r="J575" i="68"/>
  <c r="J460" i="67"/>
  <c r="J74" i="61"/>
  <c r="J51" i="63"/>
  <c r="J155" i="61"/>
  <c r="J141" i="61"/>
  <c r="J110" i="61"/>
  <c r="J101" i="61"/>
  <c r="J92" i="62"/>
  <c r="J83" i="62"/>
  <c r="J64" i="61"/>
  <c r="J9" i="62"/>
  <c r="J5" i="63"/>
  <c r="J163" i="61"/>
  <c r="J90" i="61"/>
  <c r="J60" i="62"/>
  <c r="J19" i="61"/>
  <c r="J424" i="67"/>
  <c r="J97" i="61"/>
  <c r="J156" i="61"/>
  <c r="J464" i="67"/>
  <c r="J99" i="61"/>
  <c r="J38" i="62"/>
  <c r="J426" i="70"/>
  <c r="J529" i="68"/>
  <c r="J445" i="69"/>
  <c r="J52" i="62"/>
  <c r="J89" i="61"/>
  <c r="J159" i="61"/>
  <c r="J133" i="61"/>
  <c r="J83" i="61"/>
  <c r="J65" i="62"/>
  <c r="J40" i="62"/>
  <c r="J35" i="62"/>
  <c r="J27" i="62"/>
  <c r="J153" i="62"/>
  <c r="J111" i="62"/>
  <c r="J98" i="61"/>
  <c r="J71" i="62"/>
  <c r="J19" i="63"/>
  <c r="J460" i="66"/>
  <c r="J32" i="61"/>
  <c r="J131" i="62"/>
  <c r="J130" i="62"/>
  <c r="J134" i="61"/>
  <c r="J129" i="62"/>
  <c r="J117" i="62"/>
  <c r="J54" i="61"/>
  <c r="J46" i="61"/>
  <c r="J108" i="61"/>
  <c r="J148" i="62"/>
  <c r="J16" i="62"/>
  <c r="J175" i="61"/>
  <c r="J120" i="62"/>
  <c r="J67" i="62"/>
  <c r="J51" i="61"/>
  <c r="J445" i="65"/>
  <c r="J173" i="61"/>
  <c r="J155" i="62"/>
  <c r="J83" i="63"/>
  <c r="J54" i="62"/>
  <c r="J50" i="62"/>
  <c r="J46" i="62"/>
  <c r="J171" i="61"/>
  <c r="J126" i="61"/>
  <c r="J116" i="61"/>
  <c r="J79" i="62"/>
  <c r="J71" i="63"/>
  <c r="J37" i="62"/>
  <c r="J20" i="63"/>
  <c r="J130" i="61"/>
  <c r="J153" i="61"/>
  <c r="J98" i="62"/>
  <c r="J56" i="62"/>
  <c r="J452" i="67"/>
  <c r="J143" i="63"/>
  <c r="J440" i="72"/>
  <c r="J443" i="69"/>
  <c r="J111" i="61"/>
  <c r="J126" i="62"/>
  <c r="J145" i="62"/>
  <c r="J75" i="61"/>
  <c r="J68" i="63"/>
  <c r="J440" i="71"/>
  <c r="J430" i="69"/>
  <c r="J477" i="64"/>
  <c r="J138" i="61"/>
  <c r="J5" i="62"/>
  <c r="J48" i="61"/>
  <c r="J145" i="61"/>
  <c r="J70" i="61"/>
  <c r="J135" i="61"/>
  <c r="J53" i="61"/>
  <c r="J165" i="61"/>
  <c r="J133" i="62"/>
  <c r="J122" i="62"/>
  <c r="J84" i="62"/>
  <c r="J77" i="63"/>
  <c r="J58" i="62"/>
  <c r="J45" i="63"/>
  <c r="J40" i="63"/>
  <c r="J70" i="62"/>
  <c r="J87" i="62"/>
  <c r="J131" i="61"/>
  <c r="J564" i="68"/>
  <c r="J464" i="66"/>
  <c r="J573" i="68"/>
  <c r="J449" i="66"/>
  <c r="J105" i="63"/>
  <c r="J132" i="61"/>
  <c r="J100" i="61"/>
  <c r="J78" i="61"/>
  <c r="J31" i="63"/>
  <c r="J6" i="61"/>
  <c r="J71" i="61"/>
  <c r="J161" i="63"/>
  <c r="J426" i="71"/>
  <c r="J87" i="63"/>
  <c r="J68" i="61"/>
  <c r="J135" i="62"/>
  <c r="J124" i="63"/>
  <c r="J527" i="68"/>
  <c r="J174" i="62"/>
  <c r="J141" i="62"/>
  <c r="J138" i="62"/>
  <c r="J110" i="62"/>
  <c r="J101" i="62"/>
  <c r="J88" i="61"/>
  <c r="J58" i="61"/>
  <c r="J49" i="63"/>
  <c r="J45" i="61"/>
  <c r="J39" i="61"/>
  <c r="J31" i="62"/>
  <c r="J18" i="61"/>
  <c r="J10" i="62"/>
  <c r="J577" i="68"/>
  <c r="J127" i="62"/>
  <c r="J89" i="62"/>
  <c r="J72" i="61"/>
  <c r="J56" i="61"/>
  <c r="J36" i="61"/>
  <c r="J462" i="70"/>
  <c r="J76" i="61"/>
  <c r="J8" i="61"/>
  <c r="J522" i="64"/>
  <c r="J86" i="61"/>
  <c r="J452" i="66"/>
  <c r="J173" i="62"/>
  <c r="J87" i="61"/>
  <c r="J64" i="63"/>
  <c r="J50" i="63"/>
  <c r="J40" i="61"/>
  <c r="J163" i="62"/>
  <c r="J19" i="62"/>
  <c r="J166" i="62"/>
  <c r="J75" i="62"/>
  <c r="J457" i="69"/>
  <c r="J424" i="69"/>
  <c r="J510" i="64"/>
  <c r="J430" i="71"/>
  <c r="J148" i="61"/>
  <c r="J438" i="72"/>
  <c r="J134" i="62"/>
  <c r="J118" i="61"/>
  <c r="J78" i="63"/>
  <c r="J73" i="62"/>
  <c r="J65" i="61"/>
  <c r="J17" i="62"/>
  <c r="J9" i="61"/>
  <c r="J5" i="61"/>
  <c r="J29" i="61"/>
  <c r="J20" i="61"/>
  <c r="J76" i="62"/>
  <c r="J412" i="72"/>
  <c r="J172" i="62"/>
  <c r="J127" i="61"/>
  <c r="J55" i="62"/>
  <c r="J433" i="69"/>
  <c r="J174" i="61"/>
  <c r="J119" i="62"/>
  <c r="J30" i="63"/>
  <c r="J99" i="62"/>
  <c r="J53" i="62"/>
  <c r="J34" i="62"/>
  <c r="J166" i="61"/>
  <c r="J51" i="62"/>
  <c r="J424" i="72"/>
  <c r="J512" i="64"/>
  <c r="J406" i="71"/>
  <c r="J430" i="67"/>
  <c r="J433" i="72"/>
  <c r="J449" i="67"/>
  <c r="J67" i="61"/>
  <c r="J22" i="61"/>
  <c r="J147" i="61"/>
  <c r="J119" i="61"/>
  <c r="J92" i="63"/>
  <c r="J10" i="63"/>
  <c r="J9" i="63"/>
  <c r="J60" i="61"/>
  <c r="J464" i="65"/>
  <c r="J445" i="70"/>
  <c r="J159" i="62"/>
  <c r="J147" i="62"/>
  <c r="J137" i="61"/>
  <c r="J96" i="61"/>
  <c r="J88" i="62"/>
  <c r="J78" i="62"/>
  <c r="J69" i="61"/>
  <c r="J50" i="61"/>
  <c r="J26" i="63"/>
  <c r="J107" i="62"/>
  <c r="J72" i="62"/>
  <c r="J57" i="61"/>
  <c r="J48" i="62"/>
  <c r="J41" i="62"/>
  <c r="J36" i="62"/>
  <c r="J34" i="61"/>
  <c r="J177" i="61"/>
  <c r="J84" i="61"/>
  <c r="J154" i="61"/>
  <c r="J175" i="62"/>
  <c r="J103" i="61"/>
  <c r="J64" i="62"/>
  <c r="J6" i="62"/>
  <c r="J74" i="62"/>
  <c r="J157" i="61"/>
  <c r="J90" i="62"/>
  <c r="J55" i="61"/>
  <c r="J41" i="61"/>
  <c r="J37" i="61"/>
  <c r="J33" i="62"/>
  <c r="J120" i="61"/>
  <c r="J52" i="61"/>
  <c r="J471" i="67"/>
  <c r="J122" i="61"/>
  <c r="J73" i="61"/>
  <c r="J32" i="63"/>
  <c r="J449" i="69"/>
  <c r="J139" i="62"/>
  <c r="J426" i="67"/>
  <c r="J137" i="62"/>
  <c r="J88" i="63"/>
  <c r="J69" i="62"/>
  <c r="J45" i="62"/>
  <c r="J39" i="63"/>
  <c r="J35" i="61"/>
  <c r="J30" i="62"/>
  <c r="J26" i="61"/>
  <c r="J10" i="61"/>
  <c r="J91" i="62"/>
  <c r="J57" i="62"/>
  <c r="J33" i="63"/>
  <c r="J430" i="70"/>
  <c r="J460" i="70"/>
  <c r="J433" i="70"/>
  <c r="J18" i="62"/>
  <c r="J91" i="61"/>
  <c r="J33" i="61"/>
  <c r="J20" i="62"/>
  <c r="J438" i="71"/>
  <c r="J171" i="62"/>
  <c r="J460" i="69"/>
  <c r="J31" i="61"/>
  <c r="J116" i="62"/>
  <c r="J29" i="62"/>
  <c r="J561" i="68"/>
  <c r="J103" i="62"/>
  <c r="J108" i="62"/>
  <c r="J8" i="62"/>
  <c r="J443" i="65"/>
  <c r="J69" i="63"/>
  <c r="J107" i="61"/>
  <c r="J139" i="61"/>
  <c r="J154" i="62"/>
  <c r="J17" i="61"/>
  <c r="J90" i="63"/>
  <c r="J136" i="61"/>
  <c r="J52" i="63"/>
  <c r="J157" i="62"/>
  <c r="J38" i="61"/>
  <c r="J118" i="62"/>
  <c r="J77" i="61"/>
  <c r="J156" i="62"/>
  <c r="J92" i="61"/>
  <c r="J77" i="62"/>
  <c r="J26" i="62"/>
  <c r="J79" i="61"/>
  <c r="J452" i="70"/>
  <c r="J22" i="62"/>
  <c r="J129" i="61"/>
  <c r="J100" i="62"/>
  <c r="J15" i="61"/>
  <c r="J39" i="62"/>
  <c r="J30" i="61"/>
  <c r="J426" i="72"/>
  <c r="J86" i="62"/>
  <c r="J462" i="69"/>
  <c r="J68" i="62"/>
  <c r="J177" i="62"/>
  <c r="J435" i="65"/>
  <c r="J532" i="68"/>
  <c r="J443" i="67"/>
  <c r="J405" i="72"/>
  <c r="J539" i="68"/>
  <c r="J432" i="72"/>
  <c r="J526" i="68"/>
  <c r="J426" i="66"/>
  <c r="J106" i="62"/>
  <c r="J440" i="66"/>
  <c r="J454" i="65"/>
  <c r="J427" i="67"/>
  <c r="J578" i="68"/>
  <c r="J4" i="61"/>
  <c r="J479" i="64"/>
  <c r="J443" i="66"/>
  <c r="J411" i="72"/>
  <c r="J414" i="72"/>
  <c r="J403" i="72"/>
  <c r="J25" i="62"/>
  <c r="J451" i="66"/>
  <c r="J442" i="69"/>
  <c r="J440" i="70"/>
  <c r="J463" i="65"/>
  <c r="J435" i="72"/>
  <c r="J504" i="64"/>
  <c r="J421" i="66"/>
  <c r="J63" i="61"/>
  <c r="J458" i="66"/>
  <c r="J465" i="67"/>
  <c r="J442" i="67"/>
  <c r="J430" i="72"/>
  <c r="J567" i="68"/>
  <c r="J431" i="72"/>
  <c r="J434" i="67"/>
  <c r="J491" i="64"/>
  <c r="J432" i="66"/>
  <c r="J429" i="65"/>
  <c r="J423" i="69"/>
  <c r="J444" i="66"/>
  <c r="J448" i="67"/>
  <c r="J450" i="70"/>
  <c r="J472" i="65"/>
  <c r="J146" i="61"/>
  <c r="J424" i="71"/>
  <c r="J501" i="64"/>
  <c r="J469" i="64"/>
  <c r="J82" i="62"/>
  <c r="J109" i="61"/>
  <c r="J447" i="70"/>
  <c r="J164" i="62"/>
  <c r="J125" i="61"/>
  <c r="J28" i="61"/>
  <c r="J530" i="68"/>
  <c r="J442" i="65"/>
  <c r="J423" i="67"/>
  <c r="J543" i="68"/>
  <c r="J85" i="61"/>
  <c r="J7" i="61"/>
  <c r="J44" i="61"/>
  <c r="J472" i="67"/>
  <c r="J447" i="66"/>
  <c r="J421" i="69"/>
  <c r="J508" i="64"/>
  <c r="J425" i="65"/>
  <c r="J463" i="66"/>
  <c r="J425" i="67"/>
  <c r="J446" i="70"/>
  <c r="J420" i="66"/>
  <c r="J462" i="66"/>
  <c r="J451" i="65"/>
  <c r="J448" i="69"/>
  <c r="J439" i="66"/>
  <c r="J420" i="65"/>
  <c r="J551" i="68"/>
  <c r="J420" i="67"/>
  <c r="J435" i="70"/>
  <c r="J492" i="64"/>
  <c r="J499" i="64"/>
  <c r="J406" i="72"/>
  <c r="J421" i="65"/>
  <c r="J439" i="67"/>
  <c r="J421" i="71"/>
  <c r="J427" i="66"/>
  <c r="J429" i="67"/>
  <c r="J440" i="65"/>
  <c r="J44" i="62"/>
  <c r="J513" i="64"/>
  <c r="J465" i="65"/>
  <c r="J502" i="64"/>
  <c r="J487" i="64"/>
  <c r="J541" i="68"/>
  <c r="J483" i="64"/>
  <c r="J431" i="66"/>
  <c r="J420" i="69"/>
  <c r="J428" i="67"/>
  <c r="J425" i="70"/>
  <c r="J445" i="67"/>
  <c r="J413" i="72"/>
  <c r="J449" i="70"/>
  <c r="J440" i="69"/>
  <c r="J451" i="69"/>
  <c r="J423" i="65"/>
  <c r="J447" i="67"/>
  <c r="J440" i="67"/>
  <c r="J435" i="71"/>
  <c r="J429" i="72"/>
  <c r="J426" i="65"/>
  <c r="J82" i="61"/>
  <c r="J82" i="63"/>
  <c r="J423" i="71"/>
  <c r="J497" i="64"/>
  <c r="J420" i="70"/>
  <c r="J25" i="63"/>
  <c r="J446" i="67"/>
  <c r="J563" i="68"/>
  <c r="J500" i="64"/>
  <c r="J421" i="67"/>
  <c r="J417" i="71"/>
  <c r="J432" i="67"/>
  <c r="J433" i="65"/>
  <c r="J435" i="66"/>
  <c r="J453" i="67"/>
  <c r="J547" i="68"/>
  <c r="J411" i="71"/>
  <c r="J448" i="65"/>
  <c r="J481" i="64"/>
  <c r="J466" i="64"/>
  <c r="J424" i="66"/>
  <c r="J565" i="68"/>
  <c r="J431" i="69"/>
  <c r="J428" i="70"/>
  <c r="J4" i="62"/>
  <c r="J453" i="65"/>
  <c r="J4" i="63"/>
  <c r="J66" i="61"/>
  <c r="J537" i="68"/>
  <c r="J439" i="65"/>
  <c r="J25" i="61"/>
  <c r="J580" i="68"/>
  <c r="J429" i="70"/>
  <c r="J405" i="71"/>
  <c r="J540" i="68"/>
  <c r="J421" i="72"/>
  <c r="J63" i="62"/>
  <c r="J550" i="68"/>
  <c r="J435" i="69"/>
  <c r="J430" i="65"/>
  <c r="J421" i="70"/>
  <c r="J463" i="67"/>
  <c r="J431" i="71"/>
  <c r="J417" i="72"/>
  <c r="J423" i="66"/>
  <c r="J146" i="62"/>
  <c r="J452" i="65"/>
  <c r="J555" i="68"/>
  <c r="J452" i="69"/>
  <c r="J554" i="68"/>
  <c r="J85" i="62"/>
  <c r="J162" i="62"/>
  <c r="J548" i="68"/>
  <c r="J125" i="62"/>
  <c r="J44" i="63"/>
  <c r="J435" i="67"/>
  <c r="J531" i="68"/>
  <c r="J128" i="61"/>
  <c r="J437" i="72"/>
  <c r="J448" i="70"/>
  <c r="J571" i="68"/>
  <c r="J431" i="65"/>
  <c r="J490" i="64"/>
  <c r="J47" i="61"/>
  <c r="J523" i="68"/>
  <c r="J456" i="70"/>
  <c r="J28" i="62"/>
  <c r="J447" i="65"/>
  <c r="J471" i="65"/>
  <c r="J448" i="66"/>
  <c r="J164" i="61"/>
  <c r="J424" i="70"/>
  <c r="J553" i="68"/>
  <c r="J451" i="67"/>
  <c r="J427" i="65"/>
  <c r="J433" i="67"/>
  <c r="J128" i="62"/>
  <c r="J454" i="66"/>
  <c r="J524" i="68"/>
  <c r="J429" i="71"/>
  <c r="J47" i="62"/>
  <c r="J425" i="66"/>
  <c r="J412" i="71"/>
  <c r="J538" i="68"/>
  <c r="J576" i="68"/>
  <c r="J471" i="64"/>
  <c r="J454" i="69"/>
  <c r="J433" i="71"/>
  <c r="J445" i="66"/>
  <c r="J449" i="65"/>
  <c r="J423" i="70"/>
  <c r="J431" i="70"/>
  <c r="J144" i="61"/>
  <c r="J442" i="66"/>
  <c r="J443" i="70"/>
  <c r="J432" i="70"/>
  <c r="J7" i="62"/>
  <c r="J498" i="64"/>
  <c r="J552" i="68"/>
  <c r="J66" i="62"/>
  <c r="J450" i="67"/>
  <c r="J465" i="66"/>
  <c r="J450" i="65"/>
  <c r="J523" i="64"/>
  <c r="J439" i="69"/>
  <c r="J429" i="69"/>
  <c r="J467" i="64"/>
  <c r="J424" i="65"/>
  <c r="J427" i="70"/>
  <c r="J413" i="71"/>
  <c r="J446" i="66"/>
  <c r="J432" i="65"/>
  <c r="J162" i="61"/>
  <c r="J429" i="66"/>
  <c r="J444" i="70"/>
  <c r="J562" i="68"/>
  <c r="J478" i="64"/>
  <c r="J458" i="65"/>
  <c r="J458" i="67"/>
  <c r="J556" i="68"/>
  <c r="J431" i="67"/>
  <c r="J403" i="71"/>
  <c r="J446" i="65"/>
  <c r="J423" i="72"/>
  <c r="J437" i="71"/>
  <c r="J109" i="62"/>
  <c r="J470" i="64"/>
  <c r="J430" i="66"/>
  <c r="J144" i="62"/>
  <c r="J476" i="64"/>
  <c r="J439" i="70"/>
  <c r="J451" i="70"/>
  <c r="J432" i="71"/>
  <c r="J488" i="64"/>
  <c r="J450" i="69"/>
  <c r="J456" i="69"/>
  <c r="J454" i="67"/>
  <c r="J428" i="65"/>
  <c r="J560" i="68"/>
  <c r="J414" i="71"/>
  <c r="J444" i="65"/>
  <c r="J536" i="68"/>
  <c r="J428" i="66"/>
  <c r="J450" i="66"/>
  <c r="J442" i="70"/>
  <c r="J432" i="69"/>
  <c r="J444" i="67"/>
  <c r="J462" i="67"/>
  <c r="J528" i="68"/>
  <c r="J454" i="70"/>
  <c r="J63" i="63"/>
  <c r="J106" i="61"/>
  <c r="J480" i="64"/>
  <c r="J434" i="65"/>
  <c r="J62" i="63"/>
  <c r="J161" i="62"/>
  <c r="J549" i="68"/>
  <c r="J438" i="65"/>
  <c r="J465" i="64"/>
  <c r="J546" i="68"/>
  <c r="J81" i="63"/>
  <c r="J81" i="61"/>
  <c r="J422" i="65"/>
  <c r="J438" i="70"/>
  <c r="J422" i="67"/>
  <c r="J81" i="62"/>
  <c r="J161" i="61"/>
  <c r="J422" i="69"/>
  <c r="J419" i="66"/>
  <c r="J24" i="61"/>
  <c r="J570" i="68"/>
  <c r="J438" i="67"/>
  <c r="J62" i="62"/>
  <c r="J489" i="64"/>
  <c r="J419" i="65"/>
  <c r="J457" i="67"/>
  <c r="J422" i="66"/>
  <c r="J457" i="66"/>
  <c r="J441" i="69"/>
  <c r="J3" i="61"/>
  <c r="J62" i="61"/>
  <c r="J143" i="62"/>
  <c r="J522" i="68"/>
  <c r="J457" i="65"/>
  <c r="J105" i="62"/>
  <c r="J43" i="63"/>
  <c r="J3" i="62"/>
  <c r="J422" i="71"/>
  <c r="J124" i="61"/>
  <c r="J441" i="65"/>
  <c r="J468" i="64"/>
  <c r="J402" i="72"/>
  <c r="J404" i="72"/>
  <c r="J402" i="71"/>
  <c r="J441" i="66"/>
  <c r="J422" i="70"/>
  <c r="J420" i="72"/>
  <c r="J404" i="71"/>
  <c r="J422" i="72"/>
  <c r="J124" i="62"/>
  <c r="J486" i="64"/>
  <c r="J43" i="62"/>
  <c r="J24" i="62"/>
  <c r="J419" i="70"/>
  <c r="J438" i="66"/>
  <c r="J43" i="61"/>
  <c r="J441" i="67"/>
  <c r="J143" i="61"/>
  <c r="J525" i="68"/>
  <c r="J438" i="69"/>
  <c r="J507" i="64"/>
  <c r="J419" i="69"/>
  <c r="J441" i="70"/>
  <c r="J3" i="63"/>
  <c r="J420" i="71"/>
  <c r="J419" i="67"/>
  <c r="J105" i="61"/>
  <c r="J24" i="63"/>
  <c r="J456" i="65"/>
  <c r="J437" i="66"/>
  <c r="J437" i="65"/>
  <c r="J521" i="68"/>
  <c r="J485" i="64"/>
  <c r="J419" i="71"/>
  <c r="J456" i="67"/>
  <c r="J418" i="70"/>
  <c r="J401" i="72"/>
  <c r="J418" i="69"/>
  <c r="J437" i="69"/>
  <c r="J419" i="72"/>
  <c r="J545" i="68"/>
  <c r="J569" i="68"/>
  <c r="J464" i="64"/>
  <c r="J418" i="67"/>
  <c r="J437" i="67"/>
  <c r="J418" i="65"/>
  <c r="J401" i="71"/>
  <c r="J506" i="64"/>
  <c r="J418" i="66"/>
  <c r="J437" i="70"/>
  <c r="J456" i="66"/>
  <c r="C79" i="63"/>
  <c r="C8" i="63"/>
  <c r="C168" i="63"/>
  <c r="C167" i="61"/>
  <c r="C53" i="63"/>
  <c r="C159" i="63"/>
  <c r="C152" i="61"/>
  <c r="C14" i="62"/>
  <c r="C572" i="68"/>
  <c r="C409" i="71"/>
  <c r="C466" i="67"/>
  <c r="C591" i="68"/>
  <c r="C542" i="68"/>
  <c r="C509" i="64"/>
  <c r="C587" i="68"/>
  <c r="C139" i="63"/>
  <c r="C99" i="63"/>
  <c r="C113" i="62"/>
  <c r="C107" i="63"/>
  <c r="C140" i="63"/>
  <c r="C13" i="61"/>
  <c r="C176" i="61"/>
  <c r="C12" i="62"/>
  <c r="C55" i="63"/>
  <c r="C459" i="65"/>
  <c r="C94" i="62"/>
  <c r="C119" i="63"/>
  <c r="C518" i="64"/>
  <c r="C467" i="65"/>
  <c r="C579" i="68"/>
  <c r="C467" i="69"/>
  <c r="C470" i="66"/>
  <c r="C580" i="68"/>
  <c r="C447" i="71"/>
  <c r="C73" i="63"/>
  <c r="C153" i="63"/>
  <c r="C95" i="61"/>
  <c r="C168" i="62"/>
  <c r="C114" i="62"/>
  <c r="C13" i="63"/>
  <c r="C173" i="63"/>
  <c r="C473" i="65"/>
  <c r="C584" i="68"/>
  <c r="C453" i="71"/>
  <c r="C467" i="67"/>
  <c r="C127" i="63"/>
  <c r="C48" i="63"/>
  <c r="C121" i="61"/>
  <c r="C170" i="62"/>
  <c r="C428" i="69"/>
  <c r="C136" i="63"/>
  <c r="C410" i="72"/>
  <c r="C93" i="61"/>
  <c r="C97" i="63"/>
  <c r="C133" i="63"/>
  <c r="C470" i="67"/>
  <c r="C475" i="64"/>
  <c r="C535" i="68"/>
  <c r="C141" i="63"/>
  <c r="C583" i="68"/>
  <c r="C37" i="63"/>
  <c r="C98" i="63"/>
  <c r="C446" i="71"/>
  <c r="C534" i="68"/>
  <c r="C112" i="61"/>
  <c r="C167" i="63"/>
  <c r="C149" i="62"/>
  <c r="C470" i="69"/>
  <c r="C445" i="72"/>
  <c r="C532" i="68"/>
  <c r="C126" i="63"/>
  <c r="C117" i="63"/>
  <c r="C453" i="69"/>
  <c r="C84" i="63"/>
  <c r="C14" i="61"/>
  <c r="C469" i="70"/>
  <c r="C468" i="66"/>
  <c r="C450" i="71"/>
  <c r="C470" i="65"/>
  <c r="C447" i="72"/>
  <c r="C466" i="69"/>
  <c r="C149" i="63"/>
  <c r="C473" i="66"/>
  <c r="C27" i="63"/>
  <c r="C92" i="63"/>
  <c r="C443" i="71"/>
  <c r="C65" i="63"/>
  <c r="C149" i="61"/>
  <c r="C150" i="62"/>
  <c r="C157" i="63"/>
  <c r="C170" i="63"/>
  <c r="C93" i="63"/>
  <c r="C36" i="63"/>
  <c r="C140" i="62"/>
  <c r="C138" i="63"/>
  <c r="C495" i="64"/>
  <c r="C12" i="61"/>
  <c r="C165" i="63"/>
  <c r="C129" i="63"/>
  <c r="C108" i="63"/>
  <c r="C54" i="63"/>
  <c r="C169" i="61"/>
  <c r="C156" i="63"/>
  <c r="C100" i="63"/>
  <c r="C122" i="63"/>
  <c r="C91" i="63"/>
  <c r="C112" i="62"/>
  <c r="C458" i="69"/>
  <c r="C15" i="63"/>
  <c r="C56" i="63"/>
  <c r="C458" i="70"/>
  <c r="C459" i="67"/>
  <c r="C446" i="69"/>
  <c r="C444" i="69"/>
  <c r="C167" i="62"/>
  <c r="C94" i="61"/>
  <c r="C516" i="64"/>
  <c r="C114" i="61"/>
  <c r="C450" i="72"/>
  <c r="C151" i="62"/>
  <c r="C154" i="63"/>
  <c r="C427" i="72"/>
  <c r="C151" i="63"/>
  <c r="C115" i="63"/>
  <c r="C467" i="66"/>
  <c r="C7" i="63"/>
  <c r="C152" i="63"/>
  <c r="C151" i="61"/>
  <c r="C114" i="63"/>
  <c r="C147" i="63"/>
  <c r="C6" i="63"/>
  <c r="C439" i="72"/>
  <c r="C38" i="63"/>
  <c r="C102" i="61"/>
  <c r="C86" i="63"/>
  <c r="C29" i="63"/>
  <c r="C115" i="62"/>
  <c r="C158" i="61"/>
  <c r="C556" i="68"/>
  <c r="C416" i="72"/>
  <c r="C171" i="63"/>
  <c r="C459" i="69"/>
  <c r="C466" i="70"/>
  <c r="C158" i="63"/>
  <c r="C434" i="72"/>
  <c r="C35" i="63"/>
  <c r="C145" i="63"/>
  <c r="C407" i="71"/>
  <c r="C152" i="62"/>
  <c r="C150" i="61"/>
  <c r="C113" i="63"/>
  <c r="C170" i="61"/>
  <c r="C425" i="71"/>
  <c r="C169" i="62"/>
  <c r="C459" i="66"/>
  <c r="C519" i="64"/>
  <c r="C169" i="63"/>
  <c r="C473" i="70"/>
  <c r="C101" i="63"/>
  <c r="C112" i="63"/>
  <c r="C559" i="68"/>
  <c r="C470" i="70"/>
  <c r="C163" i="63"/>
  <c r="C102" i="63"/>
  <c r="C135" i="63"/>
  <c r="C74" i="63"/>
  <c r="C14" i="63"/>
  <c r="C17" i="63"/>
  <c r="C103" i="63"/>
  <c r="C13" i="62"/>
  <c r="C94" i="63"/>
  <c r="C92" i="62"/>
  <c r="C465" i="70"/>
  <c r="C453" i="70"/>
  <c r="C434" i="69"/>
  <c r="C95" i="62"/>
  <c r="C110" i="63"/>
  <c r="C12" i="63"/>
  <c r="C533" i="68"/>
  <c r="C467" i="70"/>
  <c r="C95" i="63"/>
  <c r="C102" i="62"/>
  <c r="C177" i="63"/>
  <c r="C459" i="70"/>
  <c r="C41" i="63"/>
  <c r="C172" i="63"/>
  <c r="C469" i="66"/>
  <c r="C113" i="61"/>
  <c r="C449" i="71"/>
  <c r="C18" i="63"/>
  <c r="C452" i="72"/>
  <c r="C466" i="66"/>
  <c r="C96" i="63"/>
  <c r="C140" i="61"/>
  <c r="C428" i="72"/>
  <c r="C121" i="62"/>
  <c r="C451" i="72"/>
  <c r="C121" i="63"/>
  <c r="C468" i="70"/>
  <c r="C131" i="63"/>
  <c r="C525" i="64"/>
  <c r="C57" i="63"/>
  <c r="C115" i="61"/>
  <c r="C448" i="71"/>
  <c r="C515" i="64"/>
  <c r="C176" i="62"/>
  <c r="C473" i="69"/>
  <c r="C446" i="72"/>
  <c r="C76" i="63"/>
  <c r="C520" i="64"/>
  <c r="C72" i="63"/>
  <c r="C134" i="63"/>
  <c r="C473" i="67"/>
  <c r="C521" i="64"/>
  <c r="C496" i="64"/>
  <c r="C407" i="72"/>
  <c r="C176" i="63"/>
  <c r="C118" i="63"/>
  <c r="C469" i="65"/>
  <c r="C590" i="68"/>
  <c r="C120" i="63"/>
  <c r="C75" i="63"/>
  <c r="C517" i="64"/>
  <c r="C47" i="63"/>
  <c r="C92" i="61"/>
  <c r="C158" i="62"/>
  <c r="C67" i="63"/>
  <c r="C34" i="63"/>
  <c r="C427" i="71"/>
  <c r="C175" i="63"/>
  <c r="C137" i="63"/>
  <c r="C116" i="63"/>
  <c r="C174" i="63"/>
  <c r="C466" i="65"/>
  <c r="C463" i="69"/>
  <c r="C453" i="72"/>
  <c r="C46" i="63"/>
  <c r="C447" i="69"/>
  <c r="C441" i="71"/>
  <c r="C22" i="63"/>
  <c r="C155" i="63"/>
  <c r="C461" i="65"/>
  <c r="C60" i="63"/>
  <c r="C130" i="61"/>
  <c r="C70" i="62"/>
  <c r="C136" i="62"/>
  <c r="C582" i="68"/>
  <c r="C462" i="70"/>
  <c r="C428" i="71"/>
  <c r="C468" i="69"/>
  <c r="C109" i="63"/>
  <c r="C494" i="64"/>
  <c r="C409" i="72"/>
  <c r="C130" i="63"/>
  <c r="C471" i="69"/>
  <c r="C471" i="70"/>
  <c r="C574" i="68"/>
  <c r="C469" i="67"/>
  <c r="C416" i="71"/>
  <c r="C474" i="64"/>
  <c r="C448" i="72"/>
  <c r="C457" i="70"/>
  <c r="C461" i="66"/>
  <c r="C66" i="63"/>
  <c r="C32" i="61"/>
  <c r="C117" i="62"/>
  <c r="C426" i="71"/>
  <c r="C410" i="71"/>
  <c r="C468" i="67"/>
  <c r="C449" i="72"/>
  <c r="C125" i="63"/>
  <c r="C566" i="68"/>
  <c r="C464" i="70"/>
  <c r="C472" i="70"/>
  <c r="C465" i="69"/>
  <c r="C463" i="70"/>
  <c r="C444" i="72"/>
  <c r="C589" i="68"/>
  <c r="C162" i="63"/>
  <c r="C128" i="63"/>
  <c r="C586" i="68"/>
  <c r="C132" i="63"/>
  <c r="C93" i="62"/>
  <c r="C441" i="72"/>
  <c r="C461" i="67"/>
  <c r="C451" i="71"/>
  <c r="C425" i="69"/>
  <c r="C55" i="62"/>
  <c r="C106" i="63"/>
  <c r="C439" i="71"/>
  <c r="C440" i="71"/>
  <c r="C425" i="72"/>
  <c r="C452" i="71"/>
  <c r="C164" i="63"/>
  <c r="C585" i="68"/>
  <c r="C443" i="72"/>
  <c r="C581" i="68"/>
  <c r="C461" i="69"/>
  <c r="C144" i="63"/>
  <c r="C426" i="72"/>
  <c r="C588" i="68"/>
  <c r="C111" i="63"/>
  <c r="C445" i="71"/>
  <c r="C460" i="65"/>
  <c r="C427" i="69"/>
  <c r="C68" i="62"/>
  <c r="C16" i="62"/>
  <c r="C434" i="70"/>
  <c r="C461" i="70"/>
  <c r="C85" i="63"/>
  <c r="C28" i="63"/>
  <c r="C558" i="68"/>
  <c r="C438" i="72"/>
  <c r="C148" i="63"/>
  <c r="C166" i="63"/>
  <c r="C146" i="63"/>
  <c r="C150" i="63"/>
  <c r="C457" i="69"/>
  <c r="C472" i="69"/>
  <c r="C445" i="69"/>
  <c r="C469" i="69"/>
  <c r="C49" i="63"/>
  <c r="C434" i="71"/>
  <c r="C511" i="64"/>
  <c r="C16" i="63"/>
  <c r="C168" i="61"/>
  <c r="C468" i="65"/>
  <c r="C443" i="69"/>
  <c r="C462" i="66"/>
  <c r="C89" i="63"/>
  <c r="C30" i="62"/>
  <c r="C96" i="62"/>
  <c r="C33" i="62"/>
  <c r="C452" i="69"/>
  <c r="C20" i="61"/>
  <c r="C424" i="65"/>
  <c r="C38" i="62"/>
  <c r="C84" i="61"/>
  <c r="C171" i="62"/>
  <c r="C97" i="62"/>
  <c r="C78" i="62"/>
  <c r="C8" i="62"/>
  <c r="C105" i="63"/>
  <c r="C108" i="62"/>
  <c r="C87" i="61"/>
  <c r="C64" i="62"/>
  <c r="C138" i="62"/>
  <c r="C76" i="62"/>
  <c r="C33" i="61"/>
  <c r="C26" i="63"/>
  <c r="C50" i="62"/>
  <c r="C70" i="63"/>
  <c r="C73" i="62"/>
  <c r="C39" i="62"/>
  <c r="C153" i="61"/>
  <c r="C9" i="62"/>
  <c r="C89" i="62"/>
  <c r="C110" i="62"/>
  <c r="C22" i="62"/>
  <c r="C156" i="62"/>
  <c r="C31" i="63"/>
  <c r="C577" i="68"/>
  <c r="C460" i="66"/>
  <c r="C480" i="64"/>
  <c r="C68" i="61"/>
  <c r="C426" i="65"/>
  <c r="C172" i="62"/>
  <c r="C163" i="61"/>
  <c r="C171" i="61"/>
  <c r="C117" i="61"/>
  <c r="C90" i="62"/>
  <c r="C141" i="62"/>
  <c r="C29" i="61"/>
  <c r="C177" i="61"/>
  <c r="C103" i="61"/>
  <c r="C75" i="62"/>
  <c r="C175" i="61"/>
  <c r="C53" i="61"/>
  <c r="C11" i="63"/>
  <c r="C174" i="61"/>
  <c r="C133" i="62"/>
  <c r="C430" i="67"/>
  <c r="C99" i="62"/>
  <c r="C408" i="72"/>
  <c r="C135" i="61"/>
  <c r="C19" i="63"/>
  <c r="C10" i="61"/>
  <c r="C74" i="62"/>
  <c r="C163" i="62"/>
  <c r="C119" i="61"/>
  <c r="C90" i="61"/>
  <c r="C69" i="62"/>
  <c r="C15" i="61"/>
  <c r="C108" i="61"/>
  <c r="C71" i="61"/>
  <c r="C74" i="61"/>
  <c r="C111" i="61"/>
  <c r="C87" i="62"/>
  <c r="C67" i="61"/>
  <c r="C33" i="63"/>
  <c r="C17" i="62"/>
  <c r="C143" i="63"/>
  <c r="C155" i="62"/>
  <c r="C52" i="63"/>
  <c r="C19" i="61"/>
  <c r="C58" i="63"/>
  <c r="C10" i="62"/>
  <c r="C27" i="62"/>
  <c r="C45" i="62"/>
  <c r="C156" i="61"/>
  <c r="C49" i="62"/>
  <c r="C134" i="62"/>
  <c r="C424" i="71"/>
  <c r="C424" i="72"/>
  <c r="C100" i="61"/>
  <c r="C440" i="72"/>
  <c r="C136" i="61"/>
  <c r="C41" i="62"/>
  <c r="C147" i="61"/>
  <c r="C470" i="64"/>
  <c r="C139" i="61"/>
  <c r="C107" i="61"/>
  <c r="C51" i="62"/>
  <c r="C130" i="62"/>
  <c r="C8" i="61"/>
  <c r="C433" i="67"/>
  <c r="C57" i="61"/>
  <c r="C426" i="66"/>
  <c r="C45" i="63"/>
  <c r="C412" i="72"/>
  <c r="C438" i="71"/>
  <c r="C84" i="62"/>
  <c r="C159" i="61"/>
  <c r="C118" i="61"/>
  <c r="C90" i="63"/>
  <c r="C69" i="63"/>
  <c r="C35" i="61"/>
  <c r="C442" i="72"/>
  <c r="C177" i="62"/>
  <c r="C103" i="62"/>
  <c r="C442" i="71"/>
  <c r="C18" i="61"/>
  <c r="C175" i="62"/>
  <c r="C135" i="62"/>
  <c r="C60" i="62"/>
  <c r="C31" i="61"/>
  <c r="C134" i="61"/>
  <c r="C58" i="62"/>
  <c r="C32" i="62"/>
  <c r="C445" i="67"/>
  <c r="C471" i="67"/>
  <c r="C75" i="61"/>
  <c r="C18" i="62"/>
  <c r="C11" i="62"/>
  <c r="C174" i="62"/>
  <c r="C522" i="64"/>
  <c r="C540" i="68"/>
  <c r="C30" i="61"/>
  <c r="C89" i="61"/>
  <c r="C118" i="62"/>
  <c r="C77" i="61"/>
  <c r="C56" i="61"/>
  <c r="C100" i="62"/>
  <c r="C408" i="71"/>
  <c r="C138" i="61"/>
  <c r="C67" i="62"/>
  <c r="C120" i="61"/>
  <c r="C155" i="61"/>
  <c r="C73" i="61"/>
  <c r="C58" i="61"/>
  <c r="C10" i="63"/>
  <c r="C471" i="66"/>
  <c r="C6" i="62"/>
  <c r="C65" i="61"/>
  <c r="C88" i="61"/>
  <c r="C27" i="61"/>
  <c r="C60" i="61"/>
  <c r="C5" i="63"/>
  <c r="C55" i="61"/>
  <c r="C141" i="61"/>
  <c r="C36" i="61"/>
  <c r="C148" i="62"/>
  <c r="C116" i="61"/>
  <c r="C88" i="63"/>
  <c r="C21" i="61"/>
  <c r="C40" i="62"/>
  <c r="C20" i="63"/>
  <c r="C148" i="61"/>
  <c r="C173" i="61"/>
  <c r="C59" i="63"/>
  <c r="C37" i="61"/>
  <c r="C527" i="68"/>
  <c r="C119" i="62"/>
  <c r="C473" i="64"/>
  <c r="C471" i="65"/>
  <c r="C110" i="61"/>
  <c r="C48" i="62"/>
  <c r="C173" i="62"/>
  <c r="C97" i="61"/>
  <c r="C129" i="62"/>
  <c r="C166" i="61"/>
  <c r="C464" i="69"/>
  <c r="C107" i="62"/>
  <c r="C537" i="68"/>
  <c r="C462" i="65"/>
  <c r="C449" i="70"/>
  <c r="C71" i="62"/>
  <c r="C122" i="62"/>
  <c r="C460" i="69"/>
  <c r="C91" i="61"/>
  <c r="C57" i="62"/>
  <c r="C71" i="63"/>
  <c r="C460" i="67"/>
  <c r="C464" i="66"/>
  <c r="C445" i="66"/>
  <c r="C145" i="61"/>
  <c r="C157" i="62"/>
  <c r="C96" i="61"/>
  <c r="C54" i="61"/>
  <c r="C172" i="61"/>
  <c r="C426" i="69"/>
  <c r="C161" i="63"/>
  <c r="C127" i="61"/>
  <c r="C154" i="61"/>
  <c r="C52" i="62"/>
  <c r="C19" i="62"/>
  <c r="C111" i="62"/>
  <c r="C36" i="62"/>
  <c r="C78" i="61"/>
  <c r="C430" i="72"/>
  <c r="C437" i="72"/>
  <c r="C157" i="61"/>
  <c r="C21" i="62"/>
  <c r="C460" i="70"/>
  <c r="C126" i="62"/>
  <c r="C79" i="62"/>
  <c r="C529" i="68"/>
  <c r="C51" i="61"/>
  <c r="C83" i="61"/>
  <c r="C98" i="62"/>
  <c r="C15" i="62"/>
  <c r="C70" i="61"/>
  <c r="C49" i="61"/>
  <c r="C34" i="61"/>
  <c r="C444" i="71"/>
  <c r="C50" i="63"/>
  <c r="C68" i="63"/>
  <c r="C154" i="62"/>
  <c r="C39" i="61"/>
  <c r="C165" i="62"/>
  <c r="C59" i="61"/>
  <c r="C159" i="62"/>
  <c r="C77" i="62"/>
  <c r="C101" i="62"/>
  <c r="C137" i="61"/>
  <c r="C41" i="61"/>
  <c r="C26" i="62"/>
  <c r="C9" i="63"/>
  <c r="C53" i="62"/>
  <c r="C133" i="61"/>
  <c r="C16" i="61"/>
  <c r="C83" i="63"/>
  <c r="C139" i="62"/>
  <c r="C98" i="61"/>
  <c r="C56" i="62"/>
  <c r="C101" i="61"/>
  <c r="C65" i="62"/>
  <c r="C137" i="62"/>
  <c r="C76" i="61"/>
  <c r="C120" i="62"/>
  <c r="C127" i="62"/>
  <c r="C122" i="61"/>
  <c r="C40" i="61"/>
  <c r="C11" i="61"/>
  <c r="C165" i="61"/>
  <c r="C452" i="66"/>
  <c r="C83" i="62"/>
  <c r="C145" i="62"/>
  <c r="C39" i="63"/>
  <c r="C6" i="61"/>
  <c r="C78" i="63"/>
  <c r="C29" i="62"/>
  <c r="C88" i="62"/>
  <c r="C45" i="61"/>
  <c r="C52" i="61"/>
  <c r="C38" i="61"/>
  <c r="C69" i="61"/>
  <c r="C573" i="68"/>
  <c r="C5" i="61"/>
  <c r="C91" i="62"/>
  <c r="C48" i="61"/>
  <c r="C72" i="61"/>
  <c r="C132" i="61"/>
  <c r="C54" i="62"/>
  <c r="C126" i="61"/>
  <c r="C46" i="62"/>
  <c r="C557" i="68"/>
  <c r="C99" i="61"/>
  <c r="C22" i="61"/>
  <c r="C72" i="62"/>
  <c r="C46" i="61"/>
  <c r="C86" i="62"/>
  <c r="C51" i="63"/>
  <c r="C9" i="61"/>
  <c r="C64" i="61"/>
  <c r="C86" i="61"/>
  <c r="C166" i="62"/>
  <c r="C87" i="63"/>
  <c r="C30" i="63"/>
  <c r="C20" i="62"/>
  <c r="C37" i="62"/>
  <c r="C40" i="63"/>
  <c r="C131" i="61"/>
  <c r="C124" i="63"/>
  <c r="C129" i="61"/>
  <c r="C26" i="61"/>
  <c r="C147" i="62"/>
  <c r="C116" i="62"/>
  <c r="C21" i="63"/>
  <c r="C17" i="61"/>
  <c r="C430" i="65"/>
  <c r="C35" i="62"/>
  <c r="C34" i="62"/>
  <c r="C59" i="62"/>
  <c r="C510" i="64"/>
  <c r="C5" i="62"/>
  <c r="C77" i="63"/>
  <c r="C50" i="61"/>
  <c r="C132" i="62"/>
  <c r="C79" i="61"/>
  <c r="C153" i="62"/>
  <c r="C131" i="62"/>
  <c r="C32" i="63"/>
  <c r="C31" i="62"/>
  <c r="C564" i="68"/>
  <c r="C64" i="63"/>
  <c r="C445" i="65"/>
  <c r="C543" i="68"/>
  <c r="C443" i="67"/>
  <c r="C424" i="66"/>
  <c r="C425" i="66"/>
  <c r="C465" i="66"/>
  <c r="C66" i="61"/>
  <c r="C417" i="72"/>
  <c r="C431" i="71"/>
  <c r="C481" i="64"/>
  <c r="C450" i="66"/>
  <c r="C415" i="71"/>
  <c r="C553" i="68"/>
  <c r="C435" i="66"/>
  <c r="C431" i="70"/>
  <c r="C425" i="67"/>
  <c r="C571" i="68"/>
  <c r="C428" i="67"/>
  <c r="C414" i="72"/>
  <c r="C433" i="65"/>
  <c r="C458" i="65"/>
  <c r="C427" i="65"/>
  <c r="C452" i="70"/>
  <c r="C462" i="69"/>
  <c r="C430" i="66"/>
  <c r="C528" i="68"/>
  <c r="C452" i="67"/>
  <c r="C434" i="66"/>
  <c r="C431" i="72"/>
  <c r="C439" i="65"/>
  <c r="C447" i="70"/>
  <c r="C443" i="70"/>
  <c r="C448" i="66"/>
  <c r="C531" i="68"/>
  <c r="C429" i="72"/>
  <c r="C444" i="66"/>
  <c r="C538" i="68"/>
  <c r="C448" i="70"/>
  <c r="C450" i="70"/>
  <c r="C448" i="65"/>
  <c r="C550" i="68"/>
  <c r="C412" i="71"/>
  <c r="C478" i="64"/>
  <c r="C464" i="65"/>
  <c r="C439" i="69"/>
  <c r="C469" i="64"/>
  <c r="C82" i="61"/>
  <c r="C483" i="64"/>
  <c r="C440" i="67"/>
  <c r="C498" i="64"/>
  <c r="C429" i="67"/>
  <c r="C85" i="62"/>
  <c r="C435" i="72"/>
  <c r="C4" i="63"/>
  <c r="C512" i="64"/>
  <c r="C450" i="65"/>
  <c r="C85" i="61"/>
  <c r="C430" i="70"/>
  <c r="C7" i="61"/>
  <c r="C547" i="68"/>
  <c r="C472" i="66"/>
  <c r="C432" i="71"/>
  <c r="C454" i="70"/>
  <c r="C146" i="61"/>
  <c r="C449" i="66"/>
  <c r="C406" i="71"/>
  <c r="C28" i="62"/>
  <c r="C47" i="62"/>
  <c r="C446" i="70"/>
  <c r="C421" i="66"/>
  <c r="C144" i="62"/>
  <c r="C466" i="64"/>
  <c r="C429" i="65"/>
  <c r="C435" i="67"/>
  <c r="C493" i="64"/>
  <c r="C44" i="61"/>
  <c r="C503" i="64"/>
  <c r="C420" i="67"/>
  <c r="C578" i="68"/>
  <c r="C421" i="72"/>
  <c r="C423" i="71"/>
  <c r="C25" i="63"/>
  <c r="C552" i="68"/>
  <c r="C4" i="62"/>
  <c r="C428" i="66"/>
  <c r="C452" i="65"/>
  <c r="C405" i="71"/>
  <c r="C414" i="71"/>
  <c r="C445" i="70"/>
  <c r="C423" i="67"/>
  <c r="C508" i="64"/>
  <c r="C125" i="62"/>
  <c r="C164" i="62"/>
  <c r="C536" i="68"/>
  <c r="C434" i="65"/>
  <c r="C450" i="67"/>
  <c r="C424" i="70"/>
  <c r="C442" i="67"/>
  <c r="C426" i="70"/>
  <c r="C411" i="72"/>
  <c r="C405" i="72"/>
  <c r="C472" i="67"/>
  <c r="C128" i="62"/>
  <c r="C453" i="65"/>
  <c r="C423" i="65"/>
  <c r="C432" i="66"/>
  <c r="C415" i="72"/>
  <c r="C431" i="65"/>
  <c r="C433" i="71"/>
  <c r="C454" i="66"/>
  <c r="C554" i="68"/>
  <c r="C563" i="68"/>
  <c r="C429" i="70"/>
  <c r="C66" i="62"/>
  <c r="C453" i="67"/>
  <c r="C447" i="67"/>
  <c r="C454" i="69"/>
  <c r="C465" i="65"/>
  <c r="C420" i="69"/>
  <c r="C4" i="61"/>
  <c r="C439" i="67"/>
  <c r="C490" i="64"/>
  <c r="C526" i="68"/>
  <c r="C432" i="67"/>
  <c r="C442" i="66"/>
  <c r="C530" i="68"/>
  <c r="C562" i="68"/>
  <c r="C425" i="65"/>
  <c r="C420" i="70"/>
  <c r="C462" i="67"/>
  <c r="C421" i="71"/>
  <c r="C575" i="68"/>
  <c r="C434" i="67"/>
  <c r="C424" i="67"/>
  <c r="C464" i="67"/>
  <c r="C453" i="66"/>
  <c r="C413" i="71"/>
  <c r="C465" i="67"/>
  <c r="C476" i="64"/>
  <c r="C472" i="64"/>
  <c r="C442" i="65"/>
  <c r="C428" i="65"/>
  <c r="C565" i="68"/>
  <c r="C423" i="66"/>
  <c r="C458" i="67"/>
  <c r="C454" i="67"/>
  <c r="C514" i="64"/>
  <c r="C425" i="70"/>
  <c r="C491" i="64"/>
  <c r="C429" i="71"/>
  <c r="C411" i="71"/>
  <c r="C25" i="62"/>
  <c r="C63" i="63"/>
  <c r="C555" i="68"/>
  <c r="C448" i="69"/>
  <c r="C146" i="62"/>
  <c r="C125" i="61"/>
  <c r="C403" i="71"/>
  <c r="C541" i="68"/>
  <c r="C444" i="70"/>
  <c r="C539" i="68"/>
  <c r="C513" i="64"/>
  <c r="C548" i="68"/>
  <c r="C501" i="64"/>
  <c r="C500" i="64"/>
  <c r="C423" i="69"/>
  <c r="C109" i="61"/>
  <c r="C82" i="62"/>
  <c r="C450" i="69"/>
  <c r="C446" i="66"/>
  <c r="C458" i="66"/>
  <c r="C467" i="64"/>
  <c r="C449" i="65"/>
  <c r="C427" i="66"/>
  <c r="C426" i="67"/>
  <c r="C449" i="67"/>
  <c r="C492" i="64"/>
  <c r="C449" i="69"/>
  <c r="C451" i="70"/>
  <c r="C429" i="69"/>
  <c r="C406" i="72"/>
  <c r="C164" i="61"/>
  <c r="C82" i="63"/>
  <c r="C442" i="70"/>
  <c r="C479" i="64"/>
  <c r="C447" i="65"/>
  <c r="C448" i="67"/>
  <c r="C429" i="66"/>
  <c r="C432" i="69"/>
  <c r="C551" i="68"/>
  <c r="C403" i="72"/>
  <c r="C432" i="65"/>
  <c r="C433" i="69"/>
  <c r="C463" i="65"/>
  <c r="C440" i="70"/>
  <c r="C560" i="68"/>
  <c r="C63" i="61"/>
  <c r="C106" i="62"/>
  <c r="C417" i="71"/>
  <c r="C456" i="70"/>
  <c r="C433" i="66"/>
  <c r="C430" i="71"/>
  <c r="C106" i="61"/>
  <c r="C497" i="64"/>
  <c r="C440" i="65"/>
  <c r="C431" i="67"/>
  <c r="C504" i="64"/>
  <c r="C471" i="64"/>
  <c r="C440" i="66"/>
  <c r="C451" i="66"/>
  <c r="C424" i="69"/>
  <c r="C427" i="67"/>
  <c r="C435" i="69"/>
  <c r="C144" i="61"/>
  <c r="C440" i="69"/>
  <c r="C421" i="67"/>
  <c r="C430" i="69"/>
  <c r="C63" i="62"/>
  <c r="C433" i="70"/>
  <c r="C431" i="69"/>
  <c r="C162" i="62"/>
  <c r="C423" i="72"/>
  <c r="C451" i="65"/>
  <c r="C447" i="66"/>
  <c r="C454" i="65"/>
  <c r="C435" i="71"/>
  <c r="C162" i="61"/>
  <c r="C435" i="70"/>
  <c r="C109" i="62"/>
  <c r="C413" i="72"/>
  <c r="C523" i="64"/>
  <c r="C443" i="66"/>
  <c r="C451" i="67"/>
  <c r="C442" i="69"/>
  <c r="C7" i="62"/>
  <c r="C428" i="70"/>
  <c r="C576" i="68"/>
  <c r="C431" i="66"/>
  <c r="C472" i="65"/>
  <c r="C427" i="70"/>
  <c r="C439" i="66"/>
  <c r="C488" i="64"/>
  <c r="C44" i="62"/>
  <c r="C451" i="69"/>
  <c r="C463" i="66"/>
  <c r="C561" i="68"/>
  <c r="C444" i="65"/>
  <c r="C439" i="70"/>
  <c r="C463" i="67"/>
  <c r="C523" i="68"/>
  <c r="C432" i="72"/>
  <c r="C502" i="64"/>
  <c r="C499" i="64"/>
  <c r="C446" i="65"/>
  <c r="C421" i="69"/>
  <c r="C420" i="66"/>
  <c r="C487" i="64"/>
  <c r="C433" i="72"/>
  <c r="C567" i="68"/>
  <c r="C421" i="70"/>
  <c r="C477" i="64"/>
  <c r="C432" i="70"/>
  <c r="C47" i="61"/>
  <c r="C437" i="71"/>
  <c r="C443" i="65"/>
  <c r="C44" i="63"/>
  <c r="C423" i="70"/>
  <c r="C28" i="61"/>
  <c r="C524" i="68"/>
  <c r="C420" i="65"/>
  <c r="C482" i="64"/>
  <c r="C444" i="67"/>
  <c r="C446" i="67"/>
  <c r="C421" i="65"/>
  <c r="C524" i="64"/>
  <c r="C128" i="61"/>
  <c r="C25" i="61"/>
  <c r="C435" i="65"/>
  <c r="C402" i="71"/>
  <c r="C62" i="63"/>
  <c r="C24" i="62"/>
  <c r="C457" i="67"/>
  <c r="C422" i="66"/>
  <c r="C489" i="64"/>
  <c r="C143" i="61"/>
  <c r="C43" i="62"/>
  <c r="C468" i="64"/>
  <c r="C161" i="62"/>
  <c r="C438" i="65"/>
  <c r="C570" i="68"/>
  <c r="C486" i="64"/>
  <c r="C143" i="62"/>
  <c r="C81" i="63"/>
  <c r="C419" i="67"/>
  <c r="C422" i="65"/>
  <c r="C404" i="72"/>
  <c r="C422" i="70"/>
  <c r="C422" i="69"/>
  <c r="C422" i="67"/>
  <c r="C422" i="71"/>
  <c r="C438" i="70"/>
  <c r="C441" i="65"/>
  <c r="C161" i="61"/>
  <c r="C456" i="69"/>
  <c r="C465" i="64"/>
  <c r="C507" i="64"/>
  <c r="C420" i="72"/>
  <c r="C24" i="61"/>
  <c r="C419" i="69"/>
  <c r="C402" i="72"/>
  <c r="C546" i="68"/>
  <c r="C457" i="65"/>
  <c r="C419" i="66"/>
  <c r="C441" i="70"/>
  <c r="C124" i="61"/>
  <c r="C105" i="62"/>
  <c r="C419" i="70"/>
  <c r="C3" i="63"/>
  <c r="C81" i="61"/>
  <c r="C422" i="72"/>
  <c r="C420" i="71"/>
  <c r="C441" i="66"/>
  <c r="C124" i="62"/>
  <c r="C525" i="68"/>
  <c r="C438" i="67"/>
  <c r="C3" i="61"/>
  <c r="C522" i="68"/>
  <c r="C441" i="69"/>
  <c r="C438" i="69"/>
  <c r="C62" i="61"/>
  <c r="C105" i="61"/>
  <c r="C441" i="67"/>
  <c r="C457" i="66"/>
  <c r="C81" i="62"/>
  <c r="C404" i="71"/>
  <c r="C3" i="62"/>
  <c r="C24" i="63"/>
  <c r="C43" i="61"/>
  <c r="C438" i="66"/>
  <c r="C549" i="68"/>
  <c r="C62" i="62"/>
  <c r="C419" i="65"/>
  <c r="C43" i="63"/>
  <c r="C456" i="65"/>
  <c r="C545" i="68"/>
  <c r="C437" i="67"/>
  <c r="C418" i="67"/>
  <c r="C401" i="71"/>
  <c r="C419" i="71"/>
  <c r="C506" i="64"/>
  <c r="C464" i="64"/>
  <c r="C437" i="70"/>
  <c r="C418" i="66"/>
  <c r="C401" i="72"/>
  <c r="C437" i="65"/>
  <c r="C418" i="65"/>
  <c r="C437" i="66"/>
  <c r="C456" i="66"/>
  <c r="C418" i="69"/>
  <c r="C437" i="69"/>
  <c r="C521" i="68"/>
  <c r="C419" i="72"/>
  <c r="C485" i="64"/>
  <c r="C569" i="68"/>
  <c r="C456" i="67"/>
  <c r="C418" i="70"/>
  <c r="G94" i="63"/>
  <c r="G158" i="61"/>
  <c r="G167" i="62"/>
  <c r="G136" i="63"/>
  <c r="G152" i="62"/>
  <c r="G94" i="61"/>
  <c r="G27" i="63"/>
  <c r="G140" i="63"/>
  <c r="G459" i="65"/>
  <c r="G14" i="63"/>
  <c r="G132" i="63"/>
  <c r="G158" i="62"/>
  <c r="G17" i="63"/>
  <c r="G115" i="63"/>
  <c r="G176" i="62"/>
  <c r="G509" i="64"/>
  <c r="G524" i="64"/>
  <c r="G467" i="65"/>
  <c r="G149" i="63"/>
  <c r="G98" i="63"/>
  <c r="G168" i="63"/>
  <c r="G76" i="63"/>
  <c r="G169" i="61"/>
  <c r="G518" i="64"/>
  <c r="G446" i="72"/>
  <c r="G470" i="69"/>
  <c r="G525" i="64"/>
  <c r="G584" i="68"/>
  <c r="G470" i="70"/>
  <c r="G470" i="67"/>
  <c r="G121" i="63"/>
  <c r="G22" i="63"/>
  <c r="G155" i="63"/>
  <c r="G453" i="71"/>
  <c r="G466" i="67"/>
  <c r="G559" i="68"/>
  <c r="G141" i="63"/>
  <c r="G139" i="63"/>
  <c r="G519" i="64"/>
  <c r="G416" i="72"/>
  <c r="G21" i="62"/>
  <c r="G459" i="67"/>
  <c r="G60" i="63"/>
  <c r="G35" i="63"/>
  <c r="G459" i="70"/>
  <c r="G473" i="70"/>
  <c r="G93" i="62"/>
  <c r="G157" i="63"/>
  <c r="G465" i="69"/>
  <c r="G145" i="63"/>
  <c r="G446" i="71"/>
  <c r="G127" i="63"/>
  <c r="G156" i="63"/>
  <c r="G168" i="62"/>
  <c r="G74" i="63"/>
  <c r="G36" i="63"/>
  <c r="G53" i="63"/>
  <c r="G434" i="69"/>
  <c r="G148" i="63"/>
  <c r="G67" i="63"/>
  <c r="G450" i="72"/>
  <c r="G163" i="63"/>
  <c r="G112" i="63"/>
  <c r="G107" i="63"/>
  <c r="G177" i="63"/>
  <c r="G18" i="63"/>
  <c r="G170" i="61"/>
  <c r="G114" i="61"/>
  <c r="G6" i="63"/>
  <c r="G140" i="62"/>
  <c r="G427" i="71"/>
  <c r="G117" i="63"/>
  <c r="G94" i="62"/>
  <c r="G467" i="66"/>
  <c r="G171" i="63"/>
  <c r="G428" i="72"/>
  <c r="G95" i="61"/>
  <c r="G176" i="63"/>
  <c r="G100" i="63"/>
  <c r="G461" i="65"/>
  <c r="G138" i="63"/>
  <c r="G110" i="63"/>
  <c r="G425" i="71"/>
  <c r="G118" i="63"/>
  <c r="G535" i="68"/>
  <c r="G591" i="68"/>
  <c r="G468" i="65"/>
  <c r="G579" i="68"/>
  <c r="G16" i="63"/>
  <c r="G428" i="69"/>
  <c r="G152" i="61"/>
  <c r="G15" i="63"/>
  <c r="G587" i="68"/>
  <c r="G466" i="69"/>
  <c r="G115" i="62"/>
  <c r="G101" i="63"/>
  <c r="G453" i="70"/>
  <c r="G447" i="69"/>
  <c r="G407" i="71"/>
  <c r="G149" i="62"/>
  <c r="G102" i="63"/>
  <c r="G54" i="63"/>
  <c r="G38" i="63"/>
  <c r="G102" i="61"/>
  <c r="G151" i="61"/>
  <c r="G135" i="63"/>
  <c r="G116" i="63"/>
  <c r="G96" i="63"/>
  <c r="G150" i="63"/>
  <c r="G434" i="72"/>
  <c r="G133" i="63"/>
  <c r="G114" i="63"/>
  <c r="G174" i="63"/>
  <c r="G29" i="63"/>
  <c r="G102" i="62"/>
  <c r="G473" i="69"/>
  <c r="G467" i="67"/>
  <c r="G72" i="63"/>
  <c r="G511" i="64"/>
  <c r="G95" i="62"/>
  <c r="G86" i="63"/>
  <c r="G151" i="62"/>
  <c r="G175" i="63"/>
  <c r="G129" i="63"/>
  <c r="G566" i="68"/>
  <c r="G121" i="62"/>
  <c r="G453" i="72"/>
  <c r="G151" i="63"/>
  <c r="G169" i="63"/>
  <c r="G473" i="67"/>
  <c r="G170" i="63"/>
  <c r="G21" i="63"/>
  <c r="G56" i="63"/>
  <c r="G137" i="63"/>
  <c r="G583" i="68"/>
  <c r="G73" i="63"/>
  <c r="G134" i="63"/>
  <c r="G122" i="63"/>
  <c r="G167" i="61"/>
  <c r="G410" i="71"/>
  <c r="G112" i="61"/>
  <c r="G459" i="66"/>
  <c r="G520" i="64"/>
  <c r="G114" i="62"/>
  <c r="G165" i="63"/>
  <c r="G131" i="63"/>
  <c r="G8" i="63"/>
  <c r="G79" i="63"/>
  <c r="G572" i="68"/>
  <c r="G126" i="63"/>
  <c r="G149" i="61"/>
  <c r="G65" i="63"/>
  <c r="G466" i="70"/>
  <c r="G41" i="63"/>
  <c r="G167" i="63"/>
  <c r="G159" i="63"/>
  <c r="G447" i="72"/>
  <c r="G99" i="63"/>
  <c r="G173" i="63"/>
  <c r="G103" i="63"/>
  <c r="G409" i="71"/>
  <c r="G121" i="61"/>
  <c r="G97" i="63"/>
  <c r="G91" i="63"/>
  <c r="G470" i="65"/>
  <c r="G115" i="61"/>
  <c r="G153" i="63"/>
  <c r="G176" i="61"/>
  <c r="G473" i="66"/>
  <c r="G112" i="62"/>
  <c r="G108" i="63"/>
  <c r="G467" i="69"/>
  <c r="G95" i="63"/>
  <c r="G84" i="63"/>
  <c r="G75" i="63"/>
  <c r="G158" i="63"/>
  <c r="G57" i="63"/>
  <c r="G521" i="64"/>
  <c r="G410" i="72"/>
  <c r="G447" i="71"/>
  <c r="G48" i="63"/>
  <c r="G37" i="63"/>
  <c r="G169" i="62"/>
  <c r="G152" i="63"/>
  <c r="G459" i="69"/>
  <c r="G469" i="65"/>
  <c r="G113" i="61"/>
  <c r="G170" i="62"/>
  <c r="G21" i="61"/>
  <c r="G34" i="63"/>
  <c r="G590" i="68"/>
  <c r="G120" i="63"/>
  <c r="G46" i="63"/>
  <c r="G466" i="66"/>
  <c r="G450" i="71"/>
  <c r="G473" i="65"/>
  <c r="G154" i="63"/>
  <c r="G467" i="70"/>
  <c r="G503" i="64"/>
  <c r="G147" i="63"/>
  <c r="G119" i="63"/>
  <c r="G130" i="63"/>
  <c r="G140" i="61"/>
  <c r="G458" i="69"/>
  <c r="G470" i="66"/>
  <c r="G136" i="62"/>
  <c r="G427" i="69"/>
  <c r="G469" i="70"/>
  <c r="G70" i="63"/>
  <c r="G409" i="72"/>
  <c r="G425" i="72"/>
  <c r="G128" i="63"/>
  <c r="G407" i="72"/>
  <c r="G106" i="63"/>
  <c r="G468" i="66"/>
  <c r="G452" i="71"/>
  <c r="G468" i="69"/>
  <c r="G113" i="62"/>
  <c r="G74" i="62"/>
  <c r="G448" i="72"/>
  <c r="G117" i="62"/>
  <c r="G9" i="63"/>
  <c r="G469" i="69"/>
  <c r="G146" i="63"/>
  <c r="G85" i="63"/>
  <c r="G585" i="68"/>
  <c r="G144" i="63"/>
  <c r="G589" i="68"/>
  <c r="G461" i="67"/>
  <c r="G472" i="69"/>
  <c r="G125" i="63"/>
  <c r="G542" i="68"/>
  <c r="G466" i="65"/>
  <c r="G113" i="63"/>
  <c r="G154" i="61"/>
  <c r="G445" i="72"/>
  <c r="G439" i="72"/>
  <c r="G465" i="70"/>
  <c r="G458" i="70"/>
  <c r="G469" i="66"/>
  <c r="G408" i="71"/>
  <c r="G574" i="68"/>
  <c r="G460" i="65"/>
  <c r="G586" i="68"/>
  <c r="G68" i="62"/>
  <c r="G117" i="61"/>
  <c r="G132" i="61"/>
  <c r="G172" i="61"/>
  <c r="G463" i="69"/>
  <c r="G461" i="70"/>
  <c r="G451" i="72"/>
  <c r="G582" i="68"/>
  <c r="G449" i="72"/>
  <c r="G533" i="68"/>
  <c r="G446" i="69"/>
  <c r="G461" i="69"/>
  <c r="G162" i="63"/>
  <c r="G444" i="69"/>
  <c r="G55" i="63"/>
  <c r="G453" i="69"/>
  <c r="G130" i="62"/>
  <c r="G427" i="72"/>
  <c r="G416" i="71"/>
  <c r="G471" i="69"/>
  <c r="G441" i="71"/>
  <c r="G434" i="70"/>
  <c r="G109" i="63"/>
  <c r="G111" i="63"/>
  <c r="G517" i="64"/>
  <c r="G168" i="61"/>
  <c r="G464" i="70"/>
  <c r="G451" i="71"/>
  <c r="G448" i="71"/>
  <c r="G408" i="72"/>
  <c r="G482" i="64"/>
  <c r="G150" i="61"/>
  <c r="G12" i="61"/>
  <c r="G457" i="69"/>
  <c r="G534" i="68"/>
  <c r="G164" i="63"/>
  <c r="G464" i="69"/>
  <c r="G463" i="70"/>
  <c r="G443" i="72"/>
  <c r="G471" i="70"/>
  <c r="G89" i="62"/>
  <c r="G558" i="68"/>
  <c r="G150" i="62"/>
  <c r="G434" i="71"/>
  <c r="G130" i="61"/>
  <c r="G439" i="71"/>
  <c r="G445" i="71"/>
  <c r="G469" i="67"/>
  <c r="G581" i="68"/>
  <c r="G428" i="71"/>
  <c r="G425" i="69"/>
  <c r="G97" i="62"/>
  <c r="G452" i="72"/>
  <c r="G461" i="66"/>
  <c r="G468" i="67"/>
  <c r="G462" i="70"/>
  <c r="G172" i="63"/>
  <c r="G7" i="63"/>
  <c r="G93" i="61"/>
  <c r="G472" i="70"/>
  <c r="G468" i="70"/>
  <c r="G93" i="63"/>
  <c r="G588" i="68"/>
  <c r="G510" i="64"/>
  <c r="G449" i="71"/>
  <c r="G28" i="63"/>
  <c r="G87" i="62"/>
  <c r="G154" i="62"/>
  <c r="G47" i="63"/>
  <c r="G166" i="63"/>
  <c r="G443" i="71"/>
  <c r="G66" i="63"/>
  <c r="G441" i="72"/>
  <c r="G424" i="72"/>
  <c r="G551" i="68"/>
  <c r="G512" i="64"/>
  <c r="G5" i="62"/>
  <c r="G491" i="64"/>
  <c r="G553" i="68"/>
  <c r="G438" i="71"/>
  <c r="G52" i="61"/>
  <c r="G8" i="62"/>
  <c r="G449" i="69"/>
  <c r="G68" i="61"/>
  <c r="G462" i="69"/>
  <c r="G147" i="61"/>
  <c r="G137" i="61"/>
  <c r="G92" i="63"/>
  <c r="G83" i="62"/>
  <c r="G69" i="62"/>
  <c r="G64" i="62"/>
  <c r="G50" i="63"/>
  <c r="G40" i="61"/>
  <c r="G26" i="62"/>
  <c r="G6" i="61"/>
  <c r="G430" i="67"/>
  <c r="G136" i="61"/>
  <c r="G460" i="70"/>
  <c r="G131" i="61"/>
  <c r="G34" i="62"/>
  <c r="G29" i="61"/>
  <c r="G68" i="63"/>
  <c r="G65" i="62"/>
  <c r="G17" i="62"/>
  <c r="G426" i="72"/>
  <c r="G131" i="62"/>
  <c r="G127" i="62"/>
  <c r="G71" i="61"/>
  <c r="G124" i="63"/>
  <c r="G445" i="70"/>
  <c r="G165" i="62"/>
  <c r="G118" i="61"/>
  <c r="G103" i="62"/>
  <c r="G78" i="63"/>
  <c r="G59" i="63"/>
  <c r="G50" i="62"/>
  <c r="G31" i="62"/>
  <c r="G12" i="63"/>
  <c r="G70" i="61"/>
  <c r="G166" i="61"/>
  <c r="G135" i="61"/>
  <c r="G116" i="62"/>
  <c r="G107" i="62"/>
  <c r="G75" i="61"/>
  <c r="G60" i="62"/>
  <c r="G53" i="62"/>
  <c r="G41" i="61"/>
  <c r="G36" i="62"/>
  <c r="G59" i="61"/>
  <c r="G31" i="63"/>
  <c r="G12" i="62"/>
  <c r="G449" i="70"/>
  <c r="G51" i="63"/>
  <c r="G477" i="64"/>
  <c r="G20" i="61"/>
  <c r="G457" i="70"/>
  <c r="G449" i="67"/>
  <c r="G174" i="62"/>
  <c r="G159" i="61"/>
  <c r="G129" i="62"/>
  <c r="G101" i="61"/>
  <c r="G96" i="62"/>
  <c r="G78" i="62"/>
  <c r="G64" i="63"/>
  <c r="G59" i="62"/>
  <c r="G54" i="61"/>
  <c r="G31" i="61"/>
  <c r="G14" i="61"/>
  <c r="G561" i="68"/>
  <c r="G444" i="72"/>
  <c r="G153" i="62"/>
  <c r="G72" i="62"/>
  <c r="G52" i="62"/>
  <c r="G19" i="62"/>
  <c r="G163" i="61"/>
  <c r="G148" i="61"/>
  <c r="G90" i="62"/>
  <c r="G86" i="62"/>
  <c r="G87" i="63"/>
  <c r="G18" i="61"/>
  <c r="G175" i="61"/>
  <c r="G58" i="61"/>
  <c r="G45" i="61"/>
  <c r="G17" i="61"/>
  <c r="G161" i="63"/>
  <c r="G145" i="61"/>
  <c r="G40" i="62"/>
  <c r="G108" i="61"/>
  <c r="G445" i="67"/>
  <c r="G173" i="61"/>
  <c r="G58" i="63"/>
  <c r="G46" i="62"/>
  <c r="G40" i="63"/>
  <c r="G26" i="63"/>
  <c r="G426" i="70"/>
  <c r="G133" i="61"/>
  <c r="G49" i="63"/>
  <c r="G39" i="61"/>
  <c r="G30" i="63"/>
  <c r="G163" i="62"/>
  <c r="G72" i="61"/>
  <c r="G29" i="62"/>
  <c r="G11" i="61"/>
  <c r="G480" i="64"/>
  <c r="G119" i="61"/>
  <c r="G110" i="62"/>
  <c r="G100" i="61"/>
  <c r="G88" i="61"/>
  <c r="G77" i="62"/>
  <c r="G30" i="61"/>
  <c r="G13" i="62"/>
  <c r="G89" i="63"/>
  <c r="G442" i="71"/>
  <c r="G175" i="62"/>
  <c r="G126" i="62"/>
  <c r="G120" i="62"/>
  <c r="G116" i="61"/>
  <c r="G99" i="61"/>
  <c r="G91" i="62"/>
  <c r="G48" i="61"/>
  <c r="G33" i="62"/>
  <c r="G46" i="61"/>
  <c r="G13" i="61"/>
  <c r="G145" i="62"/>
  <c r="G120" i="61"/>
  <c r="G76" i="62"/>
  <c r="G37" i="61"/>
  <c r="G20" i="62"/>
  <c r="G449" i="65"/>
  <c r="G143" i="63"/>
  <c r="G537" i="68"/>
  <c r="G138" i="62"/>
  <c r="G134" i="61"/>
  <c r="G110" i="61"/>
  <c r="G92" i="62"/>
  <c r="G88" i="62"/>
  <c r="G84" i="62"/>
  <c r="G77" i="61"/>
  <c r="G69" i="63"/>
  <c r="G65" i="61"/>
  <c r="G54" i="62"/>
  <c r="G14" i="62"/>
  <c r="G10" i="61"/>
  <c r="G87" i="61"/>
  <c r="G126" i="61"/>
  <c r="G71" i="63"/>
  <c r="G38" i="62"/>
  <c r="G33" i="61"/>
  <c r="G20" i="63"/>
  <c r="G15" i="61"/>
  <c r="G122" i="62"/>
  <c r="G157" i="61"/>
  <c r="G148" i="62"/>
  <c r="G573" i="68"/>
  <c r="G430" i="66"/>
  <c r="G9" i="61"/>
  <c r="G165" i="61"/>
  <c r="G137" i="62"/>
  <c r="G134" i="62"/>
  <c r="G118" i="62"/>
  <c r="G103" i="61"/>
  <c r="G73" i="61"/>
  <c r="G69" i="61"/>
  <c r="G45" i="62"/>
  <c r="G26" i="61"/>
  <c r="G16" i="61"/>
  <c r="G440" i="72"/>
  <c r="G99" i="62"/>
  <c r="G60" i="61"/>
  <c r="G424" i="67"/>
  <c r="G433" i="66"/>
  <c r="G426" i="66"/>
  <c r="G32" i="63"/>
  <c r="G460" i="69"/>
  <c r="G157" i="62"/>
  <c r="G108" i="62"/>
  <c r="G37" i="62"/>
  <c r="G22" i="61"/>
  <c r="G10" i="62"/>
  <c r="G132" i="62"/>
  <c r="G100" i="62"/>
  <c r="G18" i="62"/>
  <c r="G173" i="62"/>
  <c r="G92" i="61"/>
  <c r="G89" i="61"/>
  <c r="G522" i="64"/>
  <c r="G30" i="62"/>
  <c r="G174" i="61"/>
  <c r="G155" i="62"/>
  <c r="G83" i="61"/>
  <c r="G78" i="61"/>
  <c r="G64" i="61"/>
  <c r="G58" i="62"/>
  <c r="G10" i="63"/>
  <c r="G139" i="61"/>
  <c r="G76" i="61"/>
  <c r="G71" i="62"/>
  <c r="G67" i="61"/>
  <c r="G57" i="62"/>
  <c r="G51" i="61"/>
  <c r="G41" i="62"/>
  <c r="G19" i="63"/>
  <c r="G426" i="67"/>
  <c r="G5" i="63"/>
  <c r="G464" i="67"/>
  <c r="G98" i="62"/>
  <c r="G471" i="67"/>
  <c r="G111" i="62"/>
  <c r="G177" i="62"/>
  <c r="G156" i="62"/>
  <c r="G147" i="62"/>
  <c r="G141" i="61"/>
  <c r="G129" i="61"/>
  <c r="G27" i="62"/>
  <c r="G36" i="61"/>
  <c r="G442" i="72"/>
  <c r="G426" i="71"/>
  <c r="G445" i="69"/>
  <c r="G57" i="61"/>
  <c r="G22" i="62"/>
  <c r="G11" i="62"/>
  <c r="G111" i="61"/>
  <c r="G460" i="66"/>
  <c r="G155" i="61"/>
  <c r="G73" i="62"/>
  <c r="G50" i="61"/>
  <c r="G501" i="64"/>
  <c r="G171" i="62"/>
  <c r="G91" i="61"/>
  <c r="G56" i="61"/>
  <c r="G433" i="65"/>
  <c r="G438" i="72"/>
  <c r="G97" i="61"/>
  <c r="G32" i="61"/>
  <c r="G177" i="61"/>
  <c r="G141" i="62"/>
  <c r="G88" i="63"/>
  <c r="G49" i="62"/>
  <c r="G45" i="63"/>
  <c r="G39" i="62"/>
  <c r="G35" i="62"/>
  <c r="G16" i="62"/>
  <c r="G5" i="61"/>
  <c r="G445" i="65"/>
  <c r="G426" i="69"/>
  <c r="G449" i="66"/>
  <c r="G171" i="61"/>
  <c r="G135" i="62"/>
  <c r="G56" i="62"/>
  <c r="G38" i="61"/>
  <c r="G15" i="62"/>
  <c r="G8" i="61"/>
  <c r="G96" i="61"/>
  <c r="G27" i="61"/>
  <c r="G48" i="62"/>
  <c r="G440" i="71"/>
  <c r="G133" i="62"/>
  <c r="G49" i="61"/>
  <c r="G529" i="68"/>
  <c r="G52" i="63"/>
  <c r="G32" i="62"/>
  <c r="G452" i="69"/>
  <c r="G460" i="67"/>
  <c r="G35" i="61"/>
  <c r="G6" i="62"/>
  <c r="G90" i="61"/>
  <c r="G86" i="61"/>
  <c r="G51" i="62"/>
  <c r="G77" i="63"/>
  <c r="G90" i="63"/>
  <c r="G74" i="61"/>
  <c r="G39" i="63"/>
  <c r="G166" i="62"/>
  <c r="G53" i="61"/>
  <c r="G19" i="61"/>
  <c r="G105" i="63"/>
  <c r="G138" i="61"/>
  <c r="G172" i="62"/>
  <c r="G122" i="61"/>
  <c r="G79" i="62"/>
  <c r="G34" i="61"/>
  <c r="G11" i="63"/>
  <c r="G153" i="61"/>
  <c r="G139" i="62"/>
  <c r="G159" i="62"/>
  <c r="G98" i="61"/>
  <c r="G67" i="62"/>
  <c r="G79" i="61"/>
  <c r="G33" i="63"/>
  <c r="G55" i="62"/>
  <c r="G156" i="61"/>
  <c r="G84" i="61"/>
  <c r="G55" i="61"/>
  <c r="G75" i="62"/>
  <c r="G70" i="62"/>
  <c r="G444" i="71"/>
  <c r="G119" i="62"/>
  <c r="G101" i="62"/>
  <c r="G83" i="63"/>
  <c r="G557" i="68"/>
  <c r="G13" i="63"/>
  <c r="G9" i="62"/>
  <c r="G127" i="61"/>
  <c r="G107" i="61"/>
  <c r="G483" i="64"/>
  <c r="G532" i="68"/>
  <c r="G458" i="65"/>
  <c r="G458" i="66"/>
  <c r="G413" i="71"/>
  <c r="G465" i="67"/>
  <c r="G430" i="65"/>
  <c r="G563" i="68"/>
  <c r="G125" i="61"/>
  <c r="G439" i="65"/>
  <c r="G434" i="67"/>
  <c r="G420" i="66"/>
  <c r="G426" i="65"/>
  <c r="G442" i="69"/>
  <c r="G445" i="66"/>
  <c r="G430" i="70"/>
  <c r="G439" i="67"/>
  <c r="G548" i="68"/>
  <c r="G412" i="71"/>
  <c r="G463" i="67"/>
  <c r="G431" i="67"/>
  <c r="G531" i="68"/>
  <c r="G106" i="62"/>
  <c r="G474" i="64"/>
  <c r="G471" i="65"/>
  <c r="G446" i="70"/>
  <c r="G446" i="66"/>
  <c r="G530" i="68"/>
  <c r="G490" i="64"/>
  <c r="G580" i="68"/>
  <c r="G565" i="68"/>
  <c r="G430" i="71"/>
  <c r="G421" i="66"/>
  <c r="G528" i="68"/>
  <c r="G423" i="67"/>
  <c r="G526" i="68"/>
  <c r="G4" i="63"/>
  <c r="G493" i="64"/>
  <c r="G450" i="66"/>
  <c r="G411" i="72"/>
  <c r="G469" i="64"/>
  <c r="G427" i="70"/>
  <c r="G146" i="61"/>
  <c r="G454" i="66"/>
  <c r="G437" i="71"/>
  <c r="G414" i="71"/>
  <c r="G578" i="68"/>
  <c r="G25" i="62"/>
  <c r="G454" i="65"/>
  <c r="G162" i="61"/>
  <c r="G492" i="64"/>
  <c r="G25" i="61"/>
  <c r="G471" i="66"/>
  <c r="G412" i="72"/>
  <c r="G440" i="66"/>
  <c r="G66" i="62"/>
  <c r="G85" i="61"/>
  <c r="G403" i="71"/>
  <c r="G523" i="68"/>
  <c r="G497" i="64"/>
  <c r="G446" i="67"/>
  <c r="G555" i="68"/>
  <c r="G575" i="68"/>
  <c r="G499" i="64"/>
  <c r="G448" i="67"/>
  <c r="G109" i="62"/>
  <c r="G25" i="63"/>
  <c r="G440" i="67"/>
  <c r="G523" i="64"/>
  <c r="G451" i="67"/>
  <c r="G421" i="72"/>
  <c r="G429" i="72"/>
  <c r="G495" i="64"/>
  <c r="G453" i="65"/>
  <c r="G543" i="68"/>
  <c r="G433" i="71"/>
  <c r="G538" i="68"/>
  <c r="G462" i="67"/>
  <c r="G4" i="61"/>
  <c r="G516" i="64"/>
  <c r="G541" i="68"/>
  <c r="G144" i="62"/>
  <c r="G540" i="68"/>
  <c r="G424" i="70"/>
  <c r="G448" i="66"/>
  <c r="G443" i="70"/>
  <c r="G443" i="67"/>
  <c r="G456" i="70"/>
  <c r="G417" i="72"/>
  <c r="G421" i="69"/>
  <c r="G405" i="71"/>
  <c r="G435" i="71"/>
  <c r="G4" i="62"/>
  <c r="G164" i="62"/>
  <c r="G462" i="65"/>
  <c r="G428" i="67"/>
  <c r="G415" i="71"/>
  <c r="G567" i="68"/>
  <c r="G450" i="65"/>
  <c r="G472" i="67"/>
  <c r="G433" i="69"/>
  <c r="G433" i="70"/>
  <c r="G442" i="67"/>
  <c r="G109" i="61"/>
  <c r="G406" i="71"/>
  <c r="G478" i="64"/>
  <c r="G451" i="70"/>
  <c r="G427" i="66"/>
  <c r="G162" i="62"/>
  <c r="G456" i="69"/>
  <c r="G429" i="69"/>
  <c r="G564" i="68"/>
  <c r="G432" i="65"/>
  <c r="G472" i="66"/>
  <c r="G527" i="68"/>
  <c r="G415" i="72"/>
  <c r="G44" i="63"/>
  <c r="G63" i="63"/>
  <c r="G429" i="65"/>
  <c r="G425" i="66"/>
  <c r="G432" i="67"/>
  <c r="G7" i="62"/>
  <c r="G85" i="62"/>
  <c r="G448" i="69"/>
  <c r="G452" i="66"/>
  <c r="G556" i="68"/>
  <c r="G515" i="64"/>
  <c r="G430" i="72"/>
  <c r="G414" i="72"/>
  <c r="G447" i="65"/>
  <c r="G444" i="70"/>
  <c r="G421" i="71"/>
  <c r="G433" i="72"/>
  <c r="G429" i="70"/>
  <c r="G472" i="64"/>
  <c r="G423" i="70"/>
  <c r="G423" i="72"/>
  <c r="G424" i="66"/>
  <c r="G488" i="64"/>
  <c r="G475" i="64"/>
  <c r="G432" i="69"/>
  <c r="G450" i="70"/>
  <c r="G28" i="62"/>
  <c r="G420" i="67"/>
  <c r="G571" i="68"/>
  <c r="G514" i="64"/>
  <c r="G432" i="70"/>
  <c r="G7" i="61"/>
  <c r="G453" i="67"/>
  <c r="G439" i="66"/>
  <c r="G428" i="65"/>
  <c r="G439" i="69"/>
  <c r="G425" i="70"/>
  <c r="G443" i="65"/>
  <c r="G128" i="61"/>
  <c r="G448" i="70"/>
  <c r="G444" i="67"/>
  <c r="G447" i="67"/>
  <c r="G435" i="67"/>
  <c r="G405" i="72"/>
  <c r="G472" i="65"/>
  <c r="G429" i="67"/>
  <c r="G82" i="61"/>
  <c r="G431" i="70"/>
  <c r="G428" i="66"/>
  <c r="G435" i="70"/>
  <c r="G442" i="70"/>
  <c r="G443" i="69"/>
  <c r="G434" i="65"/>
  <c r="G63" i="62"/>
  <c r="G447" i="70"/>
  <c r="G411" i="71"/>
  <c r="G539" i="68"/>
  <c r="G562" i="68"/>
  <c r="G443" i="66"/>
  <c r="G442" i="65"/>
  <c r="G44" i="62"/>
  <c r="G431" i="72"/>
  <c r="G464" i="65"/>
  <c r="G427" i="65"/>
  <c r="G144" i="61"/>
  <c r="G428" i="70"/>
  <c r="G470" i="64"/>
  <c r="G465" i="65"/>
  <c r="G423" i="71"/>
  <c r="G125" i="62"/>
  <c r="G421" i="70"/>
  <c r="G454" i="70"/>
  <c r="G429" i="66"/>
  <c r="G440" i="65"/>
  <c r="G476" i="64"/>
  <c r="G450" i="67"/>
  <c r="G500" i="64"/>
  <c r="G421" i="67"/>
  <c r="G146" i="62"/>
  <c r="G421" i="65"/>
  <c r="G434" i="66"/>
  <c r="G452" i="67"/>
  <c r="G446" i="65"/>
  <c r="G431" i="65"/>
  <c r="G440" i="69"/>
  <c r="G423" i="65"/>
  <c r="G442" i="66"/>
  <c r="G439" i="70"/>
  <c r="G403" i="72"/>
  <c r="G424" i="71"/>
  <c r="G435" i="65"/>
  <c r="G471" i="64"/>
  <c r="G420" i="65"/>
  <c r="G423" i="66"/>
  <c r="G82" i="63"/>
  <c r="G552" i="68"/>
  <c r="G423" i="69"/>
  <c r="G424" i="69"/>
  <c r="G452" i="65"/>
  <c r="G444" i="66"/>
  <c r="G458" i="67"/>
  <c r="G550" i="68"/>
  <c r="G432" i="66"/>
  <c r="G427" i="67"/>
  <c r="G454" i="67"/>
  <c r="G479" i="64"/>
  <c r="G425" i="65"/>
  <c r="G44" i="61"/>
  <c r="G560" i="68"/>
  <c r="G435" i="66"/>
  <c r="G429" i="71"/>
  <c r="G425" i="67"/>
  <c r="G481" i="64"/>
  <c r="G451" i="66"/>
  <c r="G498" i="64"/>
  <c r="G451" i="69"/>
  <c r="G513" i="64"/>
  <c r="G453" i="66"/>
  <c r="G413" i="72"/>
  <c r="G463" i="66"/>
  <c r="G432" i="71"/>
  <c r="G502" i="64"/>
  <c r="G28" i="61"/>
  <c r="G577" i="68"/>
  <c r="G420" i="70"/>
  <c r="G496" i="64"/>
  <c r="G63" i="61"/>
  <c r="G431" i="69"/>
  <c r="G447" i="66"/>
  <c r="G66" i="61"/>
  <c r="G464" i="66"/>
  <c r="G487" i="64"/>
  <c r="G494" i="64"/>
  <c r="G463" i="65"/>
  <c r="G82" i="62"/>
  <c r="G454" i="69"/>
  <c r="G465" i="66"/>
  <c r="G451" i="65"/>
  <c r="G504" i="64"/>
  <c r="G164" i="61"/>
  <c r="G576" i="68"/>
  <c r="G435" i="72"/>
  <c r="G420" i="69"/>
  <c r="G547" i="68"/>
  <c r="G431" i="71"/>
  <c r="G431" i="66"/>
  <c r="G440" i="70"/>
  <c r="G466" i="64"/>
  <c r="G444" i="65"/>
  <c r="G450" i="69"/>
  <c r="G47" i="62"/>
  <c r="G452" i="70"/>
  <c r="G128" i="62"/>
  <c r="G437" i="72"/>
  <c r="G462" i="66"/>
  <c r="G432" i="72"/>
  <c r="G473" i="64"/>
  <c r="G106" i="61"/>
  <c r="G47" i="61"/>
  <c r="G554" i="68"/>
  <c r="G508" i="64"/>
  <c r="G417" i="71"/>
  <c r="G424" i="65"/>
  <c r="G406" i="72"/>
  <c r="G467" i="64"/>
  <c r="G524" i="68"/>
  <c r="G536" i="68"/>
  <c r="G433" i="67"/>
  <c r="G430" i="69"/>
  <c r="G448" i="65"/>
  <c r="G435" i="69"/>
  <c r="G465" i="64"/>
  <c r="G422" i="69"/>
  <c r="G81" i="63"/>
  <c r="G402" i="72"/>
  <c r="G24" i="63"/>
  <c r="G438" i="66"/>
  <c r="G419" i="67"/>
  <c r="G124" i="62"/>
  <c r="G422" i="65"/>
  <c r="G489" i="64"/>
  <c r="G438" i="67"/>
  <c r="G438" i="65"/>
  <c r="G457" i="66"/>
  <c r="G62" i="61"/>
  <c r="G422" i="66"/>
  <c r="G43" i="62"/>
  <c r="G404" i="71"/>
  <c r="G507" i="64"/>
  <c r="G81" i="62"/>
  <c r="G419" i="70"/>
  <c r="G438" i="70"/>
  <c r="G161" i="61"/>
  <c r="G457" i="65"/>
  <c r="G143" i="62"/>
  <c r="G81" i="61"/>
  <c r="G105" i="62"/>
  <c r="G420" i="72"/>
  <c r="G441" i="65"/>
  <c r="G62" i="62"/>
  <c r="G161" i="62"/>
  <c r="G62" i="63"/>
  <c r="G419" i="69"/>
  <c r="G124" i="61"/>
  <c r="G24" i="61"/>
  <c r="G24" i="62"/>
  <c r="G422" i="67"/>
  <c r="G546" i="68"/>
  <c r="G422" i="71"/>
  <c r="G441" i="70"/>
  <c r="G404" i="72"/>
  <c r="G402" i="71"/>
  <c r="G468" i="64"/>
  <c r="G419" i="66"/>
  <c r="G549" i="68"/>
  <c r="G3" i="62"/>
  <c r="G570" i="68"/>
  <c r="G422" i="72"/>
  <c r="G43" i="61"/>
  <c r="G43" i="63"/>
  <c r="G3" i="61"/>
  <c r="G457" i="67"/>
  <c r="G525" i="68"/>
  <c r="G441" i="69"/>
  <c r="G3" i="63"/>
  <c r="G441" i="66"/>
  <c r="G522" i="68"/>
  <c r="G441" i="67"/>
  <c r="G143" i="61"/>
  <c r="G438" i="69"/>
  <c r="G422" i="70"/>
  <c r="G105" i="61"/>
  <c r="G420" i="71"/>
  <c r="G486" i="64"/>
  <c r="G419" i="65"/>
  <c r="G506" i="64"/>
  <c r="G545" i="68"/>
  <c r="G419" i="72"/>
  <c r="G437" i="65"/>
  <c r="G437" i="67"/>
  <c r="G401" i="72"/>
  <c r="G456" i="67"/>
  <c r="G418" i="65"/>
  <c r="G485" i="64"/>
  <c r="G456" i="65"/>
  <c r="G401" i="71"/>
  <c r="G437" i="70"/>
  <c r="G437" i="69"/>
  <c r="G456" i="66"/>
  <c r="G464" i="64"/>
  <c r="G418" i="67"/>
  <c r="G418" i="70"/>
  <c r="G521" i="68"/>
  <c r="G569" i="68"/>
  <c r="G418" i="66"/>
  <c r="G419" i="71"/>
  <c r="G418" i="69"/>
  <c r="G437" i="66"/>
  <c r="K152" i="62"/>
  <c r="K38" i="63"/>
  <c r="K102" i="62"/>
  <c r="K11" i="63"/>
  <c r="K12" i="63"/>
  <c r="K155" i="63"/>
  <c r="K159" i="63"/>
  <c r="K409" i="71"/>
  <c r="K470" i="67"/>
  <c r="K453" i="71"/>
  <c r="K514" i="64"/>
  <c r="K517" i="64"/>
  <c r="K466" i="67"/>
  <c r="K582" i="68"/>
  <c r="K466" i="69"/>
  <c r="K100" i="63"/>
  <c r="K170" i="62"/>
  <c r="K41" i="63"/>
  <c r="K158" i="61"/>
  <c r="K149" i="62"/>
  <c r="K168" i="63"/>
  <c r="K176" i="63"/>
  <c r="K94" i="61"/>
  <c r="K93" i="63"/>
  <c r="K53" i="63"/>
  <c r="K459" i="65"/>
  <c r="K475" i="64"/>
  <c r="K113" i="63"/>
  <c r="K140" i="62"/>
  <c r="K134" i="63"/>
  <c r="K8" i="63"/>
  <c r="K112" i="62"/>
  <c r="K509" i="64"/>
  <c r="K472" i="64"/>
  <c r="K467" i="65"/>
  <c r="K140" i="63"/>
  <c r="K169" i="61"/>
  <c r="K518" i="64"/>
  <c r="K584" i="68"/>
  <c r="K446" i="72"/>
  <c r="K470" i="69"/>
  <c r="K470" i="70"/>
  <c r="K525" i="64"/>
  <c r="K428" i="69"/>
  <c r="K95" i="63"/>
  <c r="K470" i="66"/>
  <c r="K566" i="68"/>
  <c r="K121" i="62"/>
  <c r="K59" i="62"/>
  <c r="K587" i="68"/>
  <c r="K94" i="63"/>
  <c r="K22" i="63"/>
  <c r="K176" i="61"/>
  <c r="K11" i="61"/>
  <c r="K139" i="63"/>
  <c r="K473" i="67"/>
  <c r="K15" i="63"/>
  <c r="K133" i="63"/>
  <c r="K114" i="63"/>
  <c r="K149" i="63"/>
  <c r="K470" i="65"/>
  <c r="K516" i="64"/>
  <c r="K72" i="63"/>
  <c r="K165" i="63"/>
  <c r="K467" i="70"/>
  <c r="K112" i="61"/>
  <c r="K453" i="72"/>
  <c r="K102" i="61"/>
  <c r="K151" i="61"/>
  <c r="K169" i="63"/>
  <c r="K95" i="62"/>
  <c r="K13" i="62"/>
  <c r="K428" i="71"/>
  <c r="K101" i="63"/>
  <c r="K407" i="71"/>
  <c r="K59" i="63"/>
  <c r="K14" i="61"/>
  <c r="K12" i="62"/>
  <c r="K122" i="63"/>
  <c r="K117" i="63"/>
  <c r="K167" i="63"/>
  <c r="K107" i="63"/>
  <c r="K459" i="69"/>
  <c r="K11" i="62"/>
  <c r="K129" i="63"/>
  <c r="K591" i="68"/>
  <c r="K467" i="69"/>
  <c r="K7" i="63"/>
  <c r="K434" i="72"/>
  <c r="K14" i="62"/>
  <c r="K73" i="63"/>
  <c r="K102" i="63"/>
  <c r="K447" i="71"/>
  <c r="K446" i="71"/>
  <c r="K115" i="62"/>
  <c r="K141" i="63"/>
  <c r="K467" i="67"/>
  <c r="K168" i="62"/>
  <c r="K473" i="69"/>
  <c r="K95" i="61"/>
  <c r="K14" i="63"/>
  <c r="K114" i="61"/>
  <c r="K147" i="63"/>
  <c r="K96" i="63"/>
  <c r="K29" i="63"/>
  <c r="K169" i="62"/>
  <c r="K112" i="63"/>
  <c r="K103" i="63"/>
  <c r="K520" i="64"/>
  <c r="K94" i="62"/>
  <c r="K450" i="71"/>
  <c r="K91" i="63"/>
  <c r="K427" i="71"/>
  <c r="K158" i="63"/>
  <c r="K18" i="63"/>
  <c r="K167" i="61"/>
  <c r="K152" i="61"/>
  <c r="K493" i="64"/>
  <c r="K74" i="63"/>
  <c r="K434" i="69"/>
  <c r="K467" i="66"/>
  <c r="K118" i="63"/>
  <c r="K114" i="62"/>
  <c r="K170" i="63"/>
  <c r="K60" i="63"/>
  <c r="K121" i="61"/>
  <c r="K473" i="66"/>
  <c r="K453" i="70"/>
  <c r="K86" i="63"/>
  <c r="K172" i="63"/>
  <c r="K428" i="72"/>
  <c r="K98" i="63"/>
  <c r="K137" i="63"/>
  <c r="K515" i="64"/>
  <c r="K542" i="68"/>
  <c r="K157" i="63"/>
  <c r="K59" i="61"/>
  <c r="K171" i="63"/>
  <c r="K559" i="68"/>
  <c r="K121" i="63"/>
  <c r="K416" i="72"/>
  <c r="K76" i="63"/>
  <c r="K156" i="63"/>
  <c r="K58" i="63"/>
  <c r="K590" i="68"/>
  <c r="K459" i="67"/>
  <c r="K46" i="63"/>
  <c r="K119" i="63"/>
  <c r="K149" i="61"/>
  <c r="K163" i="63"/>
  <c r="K99" i="63"/>
  <c r="K459" i="66"/>
  <c r="K495" i="64"/>
  <c r="K37" i="63"/>
  <c r="K175" i="63"/>
  <c r="K108" i="63"/>
  <c r="K13" i="63"/>
  <c r="K473" i="70"/>
  <c r="K97" i="63"/>
  <c r="K93" i="62"/>
  <c r="K115" i="61"/>
  <c r="K170" i="61"/>
  <c r="K34" i="63"/>
  <c r="K468" i="65"/>
  <c r="K132" i="63"/>
  <c r="K55" i="63"/>
  <c r="K450" i="72"/>
  <c r="K447" i="72"/>
  <c r="K511" i="64"/>
  <c r="K167" i="62"/>
  <c r="K116" i="63"/>
  <c r="K153" i="63"/>
  <c r="K158" i="62"/>
  <c r="K469" i="65"/>
  <c r="K84" i="63"/>
  <c r="K79" i="63"/>
  <c r="K131" i="63"/>
  <c r="K410" i="72"/>
  <c r="K174" i="63"/>
  <c r="K453" i="66"/>
  <c r="K120" i="63"/>
  <c r="K56" i="63"/>
  <c r="K151" i="62"/>
  <c r="K496" i="64"/>
  <c r="K150" i="63"/>
  <c r="K67" i="63"/>
  <c r="K168" i="61"/>
  <c r="K93" i="61"/>
  <c r="K115" i="63"/>
  <c r="K126" i="63"/>
  <c r="K466" i="70"/>
  <c r="K13" i="61"/>
  <c r="K176" i="62"/>
  <c r="K111" i="63"/>
  <c r="K138" i="63"/>
  <c r="K173" i="63"/>
  <c r="K466" i="66"/>
  <c r="K425" i="71"/>
  <c r="K140" i="61"/>
  <c r="K473" i="65"/>
  <c r="K57" i="63"/>
  <c r="K151" i="63"/>
  <c r="K447" i="69"/>
  <c r="K6" i="63"/>
  <c r="K65" i="63"/>
  <c r="K152" i="63"/>
  <c r="K113" i="61"/>
  <c r="K54" i="63"/>
  <c r="K127" i="63"/>
  <c r="K461" i="65"/>
  <c r="K35" i="63"/>
  <c r="K36" i="63"/>
  <c r="K145" i="63"/>
  <c r="K27" i="63"/>
  <c r="K17" i="63"/>
  <c r="K135" i="63"/>
  <c r="K459" i="70"/>
  <c r="K110" i="63"/>
  <c r="K75" i="63"/>
  <c r="K177" i="63"/>
  <c r="K535" i="68"/>
  <c r="K48" i="63"/>
  <c r="K111" i="61"/>
  <c r="K36" i="62"/>
  <c r="K441" i="71"/>
  <c r="K588" i="68"/>
  <c r="K32" i="63"/>
  <c r="K150" i="61"/>
  <c r="K47" i="63"/>
  <c r="K458" i="70"/>
  <c r="K446" i="69"/>
  <c r="K443" i="72"/>
  <c r="K410" i="71"/>
  <c r="K583" i="68"/>
  <c r="K445" i="72"/>
  <c r="K448" i="72"/>
  <c r="K443" i="71"/>
  <c r="K28" i="63"/>
  <c r="K574" i="68"/>
  <c r="K461" i="66"/>
  <c r="K427" i="69"/>
  <c r="K461" i="69"/>
  <c r="K427" i="72"/>
  <c r="K534" i="68"/>
  <c r="K449" i="72"/>
  <c r="K154" i="63"/>
  <c r="K453" i="69"/>
  <c r="K572" i="68"/>
  <c r="K469" i="67"/>
  <c r="K128" i="63"/>
  <c r="K125" i="63"/>
  <c r="K12" i="61"/>
  <c r="K451" i="71"/>
  <c r="K579" i="68"/>
  <c r="K519" i="64"/>
  <c r="K465" i="69"/>
  <c r="K494" i="64"/>
  <c r="K469" i="70"/>
  <c r="K444" i="71"/>
  <c r="K434" i="71"/>
  <c r="K16" i="63"/>
  <c r="K442" i="72"/>
  <c r="K585" i="68"/>
  <c r="K444" i="69"/>
  <c r="K471" i="70"/>
  <c r="K113" i="62"/>
  <c r="K16" i="61"/>
  <c r="K68" i="62"/>
  <c r="K473" i="64"/>
  <c r="K468" i="69"/>
  <c r="K472" i="69"/>
  <c r="K136" i="62"/>
  <c r="K448" i="71"/>
  <c r="K144" i="63"/>
  <c r="K469" i="66"/>
  <c r="K130" i="63"/>
  <c r="K463" i="69"/>
  <c r="K441" i="72"/>
  <c r="K521" i="64"/>
  <c r="K452" i="72"/>
  <c r="K426" i="69"/>
  <c r="K471" i="69"/>
  <c r="K434" i="70"/>
  <c r="K445" i="71"/>
  <c r="K468" i="70"/>
  <c r="K409" i="72"/>
  <c r="K32" i="62"/>
  <c r="K106" i="63"/>
  <c r="K426" i="71"/>
  <c r="K416" i="71"/>
  <c r="K68" i="63"/>
  <c r="K117" i="62"/>
  <c r="K132" i="61"/>
  <c r="K172" i="62"/>
  <c r="K461" i="67"/>
  <c r="K16" i="62"/>
  <c r="K55" i="62"/>
  <c r="K154" i="61"/>
  <c r="K434" i="66"/>
  <c r="K474" i="64"/>
  <c r="K162" i="63"/>
  <c r="K465" i="70"/>
  <c r="K451" i="72"/>
  <c r="K425" i="72"/>
  <c r="K146" i="63"/>
  <c r="K586" i="68"/>
  <c r="K472" i="70"/>
  <c r="K449" i="71"/>
  <c r="K66" i="63"/>
  <c r="K464" i="70"/>
  <c r="K166" i="63"/>
  <c r="K442" i="71"/>
  <c r="K472" i="66"/>
  <c r="K109" i="63"/>
  <c r="K510" i="64"/>
  <c r="K460" i="65"/>
  <c r="K589" i="68"/>
  <c r="K425" i="69"/>
  <c r="K533" i="68"/>
  <c r="K439" i="71"/>
  <c r="K439" i="72"/>
  <c r="K164" i="63"/>
  <c r="K85" i="63"/>
  <c r="K581" i="68"/>
  <c r="K463" i="70"/>
  <c r="K452" i="71"/>
  <c r="K136" i="63"/>
  <c r="K148" i="63"/>
  <c r="K87" i="61"/>
  <c r="K558" i="68"/>
  <c r="K461" i="70"/>
  <c r="K471" i="66"/>
  <c r="K458" i="69"/>
  <c r="K407" i="72"/>
  <c r="K469" i="69"/>
  <c r="K444" i="72"/>
  <c r="K466" i="65"/>
  <c r="K150" i="62"/>
  <c r="K408" i="72"/>
  <c r="K415" i="71"/>
  <c r="K512" i="64"/>
  <c r="K477" i="64"/>
  <c r="K445" i="69"/>
  <c r="K156" i="61"/>
  <c r="K141" i="62"/>
  <c r="K133" i="61"/>
  <c r="K40" i="63"/>
  <c r="K72" i="61"/>
  <c r="K60" i="61"/>
  <c r="K56" i="61"/>
  <c r="K408" i="71"/>
  <c r="K159" i="61"/>
  <c r="K119" i="61"/>
  <c r="K100" i="62"/>
  <c r="K88" i="61"/>
  <c r="K78" i="62"/>
  <c r="K65" i="62"/>
  <c r="K45" i="62"/>
  <c r="K31" i="61"/>
  <c r="K9" i="63"/>
  <c r="K166" i="62"/>
  <c r="K175" i="61"/>
  <c r="K148" i="62"/>
  <c r="K120" i="62"/>
  <c r="K99" i="62"/>
  <c r="K90" i="61"/>
  <c r="K79" i="61"/>
  <c r="K71" i="62"/>
  <c r="K51" i="63"/>
  <c r="K20" i="62"/>
  <c r="K172" i="61"/>
  <c r="K27" i="62"/>
  <c r="K148" i="61"/>
  <c r="K135" i="61"/>
  <c r="K462" i="65"/>
  <c r="K573" i="68"/>
  <c r="K147" i="61"/>
  <c r="K137" i="61"/>
  <c r="K134" i="62"/>
  <c r="K92" i="63"/>
  <c r="K87" i="63"/>
  <c r="K83" i="63"/>
  <c r="K69" i="63"/>
  <c r="K64" i="61"/>
  <c r="K18" i="61"/>
  <c r="K426" i="67"/>
  <c r="K529" i="68"/>
  <c r="K130" i="62"/>
  <c r="K97" i="61"/>
  <c r="K157" i="62"/>
  <c r="K131" i="61"/>
  <c r="K127" i="62"/>
  <c r="K33" i="63"/>
  <c r="K165" i="62"/>
  <c r="K46" i="62"/>
  <c r="K21" i="62"/>
  <c r="K18" i="62"/>
  <c r="K470" i="64"/>
  <c r="K107" i="62"/>
  <c r="K53" i="62"/>
  <c r="K38" i="61"/>
  <c r="K424" i="67"/>
  <c r="K30" i="63"/>
  <c r="K137" i="62"/>
  <c r="K134" i="61"/>
  <c r="K118" i="62"/>
  <c r="K103" i="61"/>
  <c r="K84" i="62"/>
  <c r="K30" i="61"/>
  <c r="K17" i="61"/>
  <c r="K105" i="63"/>
  <c r="K126" i="61"/>
  <c r="K98" i="62"/>
  <c r="K60" i="62"/>
  <c r="K57" i="61"/>
  <c r="K41" i="62"/>
  <c r="K32" i="61"/>
  <c r="K135" i="62"/>
  <c r="K116" i="62"/>
  <c r="K107" i="61"/>
  <c r="K67" i="62"/>
  <c r="K57" i="62"/>
  <c r="K34" i="62"/>
  <c r="K15" i="61"/>
  <c r="K501" i="64"/>
  <c r="K430" i="72"/>
  <c r="K452" i="66"/>
  <c r="K424" i="65"/>
  <c r="K156" i="62"/>
  <c r="K73" i="62"/>
  <c r="K27" i="61"/>
  <c r="K449" i="65"/>
  <c r="K131" i="62"/>
  <c r="K126" i="62"/>
  <c r="K108" i="62"/>
  <c r="K97" i="62"/>
  <c r="K48" i="62"/>
  <c r="K34" i="61"/>
  <c r="K561" i="68"/>
  <c r="K87" i="62"/>
  <c r="K78" i="61"/>
  <c r="K50" i="61"/>
  <c r="K45" i="61"/>
  <c r="K551" i="68"/>
  <c r="K491" i="64"/>
  <c r="K537" i="68"/>
  <c r="K122" i="61"/>
  <c r="K9" i="61"/>
  <c r="K161" i="63"/>
  <c r="K171" i="61"/>
  <c r="K153" i="62"/>
  <c r="K19" i="61"/>
  <c r="K440" i="72"/>
  <c r="K557" i="68"/>
  <c r="K70" i="62"/>
  <c r="K173" i="62"/>
  <c r="K96" i="61"/>
  <c r="K49" i="63"/>
  <c r="K46" i="61"/>
  <c r="K21" i="61"/>
  <c r="K10" i="61"/>
  <c r="K163" i="62"/>
  <c r="K145" i="61"/>
  <c r="K76" i="61"/>
  <c r="K71" i="63"/>
  <c r="K55" i="61"/>
  <c r="K52" i="61"/>
  <c r="K37" i="61"/>
  <c r="K19" i="63"/>
  <c r="K8" i="62"/>
  <c r="K430" i="69"/>
  <c r="K154" i="62"/>
  <c r="K118" i="61"/>
  <c r="K96" i="62"/>
  <c r="K73" i="61"/>
  <c r="K31" i="62"/>
  <c r="K166" i="61"/>
  <c r="K553" i="68"/>
  <c r="K155" i="61"/>
  <c r="K26" i="62"/>
  <c r="K21" i="63"/>
  <c r="K10" i="62"/>
  <c r="K5" i="63"/>
  <c r="K74" i="62"/>
  <c r="K70" i="63"/>
  <c r="K117" i="61"/>
  <c r="K175" i="62"/>
  <c r="K90" i="63"/>
  <c r="K67" i="61"/>
  <c r="K56" i="62"/>
  <c r="K52" i="62"/>
  <c r="K22" i="61"/>
  <c r="K577" i="68"/>
  <c r="K438" i="72"/>
  <c r="K103" i="62"/>
  <c r="K445" i="67"/>
  <c r="K462" i="67"/>
  <c r="K98" i="61"/>
  <c r="K445" i="65"/>
  <c r="K89" i="62"/>
  <c r="K177" i="61"/>
  <c r="K141" i="61"/>
  <c r="K88" i="63"/>
  <c r="K69" i="61"/>
  <c r="K64" i="62"/>
  <c r="K40" i="62"/>
  <c r="K35" i="61"/>
  <c r="K70" i="61"/>
  <c r="K53" i="61"/>
  <c r="K37" i="62"/>
  <c r="K39" i="62"/>
  <c r="K51" i="62"/>
  <c r="K449" i="66"/>
  <c r="K430" i="67"/>
  <c r="K111" i="62"/>
  <c r="K460" i="66"/>
  <c r="K110" i="62"/>
  <c r="K30" i="62"/>
  <c r="K445" i="66"/>
  <c r="K452" i="65"/>
  <c r="K159" i="62"/>
  <c r="K129" i="62"/>
  <c r="K68" i="61"/>
  <c r="K64" i="63"/>
  <c r="K35" i="62"/>
  <c r="K426" i="72"/>
  <c r="K75" i="62"/>
  <c r="K33" i="61"/>
  <c r="K460" i="67"/>
  <c r="K464" i="67"/>
  <c r="K143" i="63"/>
  <c r="K133" i="62"/>
  <c r="K122" i="62"/>
  <c r="K84" i="61"/>
  <c r="K49" i="61"/>
  <c r="K40" i="61"/>
  <c r="K17" i="62"/>
  <c r="K36" i="61"/>
  <c r="K468" i="67"/>
  <c r="K157" i="61"/>
  <c r="K29" i="61"/>
  <c r="K92" i="62"/>
  <c r="K77" i="62"/>
  <c r="K49" i="62"/>
  <c r="K449" i="67"/>
  <c r="K86" i="61"/>
  <c r="K79" i="62"/>
  <c r="K527" i="68"/>
  <c r="K424" i="71"/>
  <c r="K406" i="72"/>
  <c r="K460" i="69"/>
  <c r="K174" i="62"/>
  <c r="K101" i="61"/>
  <c r="K77" i="61"/>
  <c r="K58" i="61"/>
  <c r="K50" i="63"/>
  <c r="K39" i="61"/>
  <c r="K31" i="63"/>
  <c r="K6" i="61"/>
  <c r="K462" i="70"/>
  <c r="K139" i="62"/>
  <c r="K99" i="61"/>
  <c r="K91" i="61"/>
  <c r="K51" i="61"/>
  <c r="K138" i="61"/>
  <c r="K100" i="61"/>
  <c r="K83" i="61"/>
  <c r="K9" i="62"/>
  <c r="K433" i="65"/>
  <c r="K163" i="61"/>
  <c r="K15" i="62"/>
  <c r="K8" i="61"/>
  <c r="K464" i="65"/>
  <c r="K174" i="61"/>
  <c r="K155" i="62"/>
  <c r="K129" i="61"/>
  <c r="K83" i="62"/>
  <c r="K77" i="63"/>
  <c r="K65" i="61"/>
  <c r="K50" i="62"/>
  <c r="K45" i="63"/>
  <c r="K10" i="63"/>
  <c r="K5" i="62"/>
  <c r="K457" i="69"/>
  <c r="K130" i="61"/>
  <c r="K89" i="61"/>
  <c r="K139" i="61"/>
  <c r="K76" i="62"/>
  <c r="K71" i="61"/>
  <c r="K52" i="63"/>
  <c r="K22" i="62"/>
  <c r="K20" i="61"/>
  <c r="K452" i="70"/>
  <c r="K127" i="61"/>
  <c r="K90" i="62"/>
  <c r="K138" i="62"/>
  <c r="K92" i="61"/>
  <c r="K69" i="62"/>
  <c r="K6" i="62"/>
  <c r="K171" i="62"/>
  <c r="K89" i="63"/>
  <c r="K426" i="65"/>
  <c r="K119" i="62"/>
  <c r="K468" i="66"/>
  <c r="K457" i="70"/>
  <c r="K38" i="62"/>
  <c r="K29" i="62"/>
  <c r="K438" i="71"/>
  <c r="K173" i="61"/>
  <c r="K26" i="63"/>
  <c r="K20" i="63"/>
  <c r="K136" i="61"/>
  <c r="K91" i="62"/>
  <c r="K116" i="61"/>
  <c r="K452" i="69"/>
  <c r="K108" i="61"/>
  <c r="K75" i="61"/>
  <c r="K48" i="61"/>
  <c r="K440" i="71"/>
  <c r="K54" i="61"/>
  <c r="K101" i="62"/>
  <c r="K78" i="63"/>
  <c r="K54" i="62"/>
  <c r="K462" i="69"/>
  <c r="K460" i="70"/>
  <c r="K120" i="61"/>
  <c r="K41" i="61"/>
  <c r="K33" i="62"/>
  <c r="K19" i="62"/>
  <c r="K433" i="71"/>
  <c r="K74" i="61"/>
  <c r="K88" i="62"/>
  <c r="K39" i="63"/>
  <c r="K5" i="61"/>
  <c r="K464" i="69"/>
  <c r="K165" i="61"/>
  <c r="K147" i="62"/>
  <c r="K132" i="62"/>
  <c r="K58" i="62"/>
  <c r="K153" i="61"/>
  <c r="K86" i="62"/>
  <c r="K124" i="63"/>
  <c r="K145" i="62"/>
  <c r="K72" i="62"/>
  <c r="K177" i="62"/>
  <c r="K110" i="61"/>
  <c r="K26" i="61"/>
  <c r="K463" i="65"/>
  <c r="K490" i="64"/>
  <c r="K465" i="65"/>
  <c r="K426" i="66"/>
  <c r="K472" i="65"/>
  <c r="K82" i="63"/>
  <c r="K429" i="70"/>
  <c r="K66" i="62"/>
  <c r="K106" i="61"/>
  <c r="K550" i="68"/>
  <c r="K447" i="70"/>
  <c r="K437" i="72"/>
  <c r="K403" i="72"/>
  <c r="K513" i="64"/>
  <c r="K458" i="66"/>
  <c r="K540" i="68"/>
  <c r="K109" i="62"/>
  <c r="K450" i="66"/>
  <c r="K431" i="65"/>
  <c r="K454" i="66"/>
  <c r="K439" i="65"/>
  <c r="K443" i="69"/>
  <c r="K440" i="67"/>
  <c r="K432" i="72"/>
  <c r="K423" i="65"/>
  <c r="K450" i="67"/>
  <c r="K464" i="66"/>
  <c r="K420" i="70"/>
  <c r="K445" i="70"/>
  <c r="K571" i="68"/>
  <c r="K429" i="72"/>
  <c r="K564" i="68"/>
  <c r="K439" i="67"/>
  <c r="K63" i="63"/>
  <c r="K424" i="66"/>
  <c r="K448" i="65"/>
  <c r="K421" i="67"/>
  <c r="K578" i="68"/>
  <c r="K85" i="62"/>
  <c r="K424" i="72"/>
  <c r="K443" i="66"/>
  <c r="K488" i="64"/>
  <c r="K425" i="67"/>
  <c r="K528" i="68"/>
  <c r="K435" i="65"/>
  <c r="K502" i="64"/>
  <c r="K28" i="62"/>
  <c r="K538" i="68"/>
  <c r="K456" i="70"/>
  <c r="K25" i="62"/>
  <c r="K439" i="66"/>
  <c r="K125" i="62"/>
  <c r="K429" i="66"/>
  <c r="K454" i="70"/>
  <c r="K4" i="63"/>
  <c r="K434" i="65"/>
  <c r="K421" i="65"/>
  <c r="K435" i="72"/>
  <c r="K431" i="70"/>
  <c r="K444" i="70"/>
  <c r="K465" i="66"/>
  <c r="K428" i="70"/>
  <c r="K426" i="70"/>
  <c r="K456" i="69"/>
  <c r="K449" i="70"/>
  <c r="K425" i="65"/>
  <c r="K442" i="70"/>
  <c r="K448" i="67"/>
  <c r="K414" i="72"/>
  <c r="K429" i="71"/>
  <c r="K452" i="67"/>
  <c r="K492" i="64"/>
  <c r="K560" i="68"/>
  <c r="K28" i="61"/>
  <c r="K44" i="62"/>
  <c r="K428" i="65"/>
  <c r="K508" i="64"/>
  <c r="K4" i="62"/>
  <c r="K446" i="70"/>
  <c r="K523" i="64"/>
  <c r="K432" i="66"/>
  <c r="K450" i="65"/>
  <c r="K420" i="65"/>
  <c r="K443" i="65"/>
  <c r="K500" i="64"/>
  <c r="K435" i="70"/>
  <c r="K447" i="66"/>
  <c r="K523" i="68"/>
  <c r="K428" i="67"/>
  <c r="K144" i="62"/>
  <c r="K478" i="64"/>
  <c r="K476" i="64"/>
  <c r="K47" i="62"/>
  <c r="K458" i="65"/>
  <c r="K421" i="71"/>
  <c r="K463" i="66"/>
  <c r="K164" i="62"/>
  <c r="K522" i="64"/>
  <c r="K427" i="67"/>
  <c r="K482" i="64"/>
  <c r="K44" i="63"/>
  <c r="K580" i="68"/>
  <c r="K421" i="72"/>
  <c r="K526" i="68"/>
  <c r="K552" i="68"/>
  <c r="K454" i="65"/>
  <c r="K63" i="61"/>
  <c r="K451" i="65"/>
  <c r="K448" i="66"/>
  <c r="K446" i="65"/>
  <c r="K425" i="70"/>
  <c r="K467" i="64"/>
  <c r="K524" i="64"/>
  <c r="K444" i="67"/>
  <c r="K424" i="69"/>
  <c r="K440" i="70"/>
  <c r="K406" i="71"/>
  <c r="K465" i="67"/>
  <c r="K430" i="70"/>
  <c r="K435" i="69"/>
  <c r="K435" i="71"/>
  <c r="K421" i="69"/>
  <c r="K432" i="70"/>
  <c r="K125" i="61"/>
  <c r="K415" i="72"/>
  <c r="K487" i="64"/>
  <c r="K444" i="65"/>
  <c r="K576" i="68"/>
  <c r="K128" i="61"/>
  <c r="K427" i="66"/>
  <c r="K423" i="72"/>
  <c r="K498" i="64"/>
  <c r="K471" i="65"/>
  <c r="K421" i="66"/>
  <c r="K146" i="61"/>
  <c r="K451" i="69"/>
  <c r="K440" i="69"/>
  <c r="K462" i="66"/>
  <c r="K440" i="65"/>
  <c r="K543" i="68"/>
  <c r="K412" i="71"/>
  <c r="K417" i="71"/>
  <c r="K450" i="69"/>
  <c r="K423" i="71"/>
  <c r="K146" i="62"/>
  <c r="K25" i="63"/>
  <c r="K548" i="68"/>
  <c r="K481" i="64"/>
  <c r="K47" i="61"/>
  <c r="K405" i="72"/>
  <c r="K423" i="69"/>
  <c r="K504" i="64"/>
  <c r="K420" i="67"/>
  <c r="K453" i="67"/>
  <c r="K421" i="70"/>
  <c r="K563" i="68"/>
  <c r="K554" i="68"/>
  <c r="K439" i="69"/>
  <c r="K442" i="67"/>
  <c r="K109" i="61"/>
  <c r="K164" i="61"/>
  <c r="K424" i="70"/>
  <c r="K428" i="66"/>
  <c r="K411" i="72"/>
  <c r="K432" i="65"/>
  <c r="K433" i="69"/>
  <c r="K162" i="61"/>
  <c r="K447" i="67"/>
  <c r="K539" i="68"/>
  <c r="K442" i="69"/>
  <c r="K434" i="67"/>
  <c r="K433" i="66"/>
  <c r="K531" i="68"/>
  <c r="K449" i="69"/>
  <c r="K454" i="67"/>
  <c r="K431" i="72"/>
  <c r="K420" i="69"/>
  <c r="K162" i="62"/>
  <c r="K423" i="67"/>
  <c r="K432" i="67"/>
  <c r="K469" i="64"/>
  <c r="K471" i="67"/>
  <c r="K524" i="68"/>
  <c r="K435" i="67"/>
  <c r="K429" i="67"/>
  <c r="K497" i="64"/>
  <c r="K430" i="71"/>
  <c r="K450" i="70"/>
  <c r="K427" i="65"/>
  <c r="K431" i="67"/>
  <c r="K403" i="71"/>
  <c r="K433" i="72"/>
  <c r="K443" i="67"/>
  <c r="K575" i="68"/>
  <c r="K556" i="68"/>
  <c r="K446" i="66"/>
  <c r="K480" i="64"/>
  <c r="K66" i="61"/>
  <c r="K562" i="68"/>
  <c r="K479" i="64"/>
  <c r="K453" i="65"/>
  <c r="K440" i="66"/>
  <c r="K536" i="68"/>
  <c r="K448" i="70"/>
  <c r="K144" i="61"/>
  <c r="K442" i="65"/>
  <c r="K429" i="65"/>
  <c r="K567" i="68"/>
  <c r="K413" i="71"/>
  <c r="K442" i="66"/>
  <c r="K85" i="61"/>
  <c r="K503" i="64"/>
  <c r="K444" i="66"/>
  <c r="K82" i="62"/>
  <c r="K7" i="61"/>
  <c r="K106" i="62"/>
  <c r="K423" i="70"/>
  <c r="K547" i="68"/>
  <c r="K82" i="61"/>
  <c r="K412" i="72"/>
  <c r="K413" i="72"/>
  <c r="K435" i="66"/>
  <c r="K411" i="71"/>
  <c r="K431" i="71"/>
  <c r="K417" i="72"/>
  <c r="K458" i="67"/>
  <c r="K128" i="62"/>
  <c r="K541" i="68"/>
  <c r="K431" i="66"/>
  <c r="K483" i="64"/>
  <c r="K472" i="67"/>
  <c r="K447" i="65"/>
  <c r="K451" i="67"/>
  <c r="K555" i="68"/>
  <c r="K405" i="71"/>
  <c r="K466" i="64"/>
  <c r="K425" i="66"/>
  <c r="K63" i="62"/>
  <c r="K532" i="68"/>
  <c r="K430" i="66"/>
  <c r="K429" i="69"/>
  <c r="K4" i="61"/>
  <c r="K427" i="70"/>
  <c r="K437" i="71"/>
  <c r="K446" i="67"/>
  <c r="K433" i="67"/>
  <c r="K471" i="64"/>
  <c r="K423" i="66"/>
  <c r="K565" i="68"/>
  <c r="K451" i="66"/>
  <c r="K7" i="62"/>
  <c r="K430" i="65"/>
  <c r="K414" i="71"/>
  <c r="K463" i="67"/>
  <c r="K433" i="70"/>
  <c r="K530" i="68"/>
  <c r="K443" i="70"/>
  <c r="K25" i="61"/>
  <c r="K499" i="64"/>
  <c r="K44" i="61"/>
  <c r="K432" i="69"/>
  <c r="K448" i="69"/>
  <c r="K420" i="66"/>
  <c r="K454" i="69"/>
  <c r="K451" i="70"/>
  <c r="K439" i="70"/>
  <c r="K431" i="69"/>
  <c r="K432" i="71"/>
  <c r="K422" i="69"/>
  <c r="K404" i="72"/>
  <c r="K422" i="71"/>
  <c r="K465" i="64"/>
  <c r="K441" i="65"/>
  <c r="K62" i="62"/>
  <c r="K419" i="70"/>
  <c r="K402" i="72"/>
  <c r="K489" i="64"/>
  <c r="K124" i="62"/>
  <c r="K105" i="61"/>
  <c r="K438" i="66"/>
  <c r="K457" i="65"/>
  <c r="K419" i="69"/>
  <c r="K161" i="61"/>
  <c r="K124" i="61"/>
  <c r="K43" i="61"/>
  <c r="K419" i="65"/>
  <c r="K419" i="66"/>
  <c r="K62" i="61"/>
  <c r="K441" i="66"/>
  <c r="K24" i="62"/>
  <c r="K161" i="62"/>
  <c r="K3" i="63"/>
  <c r="K441" i="67"/>
  <c r="K422" i="66"/>
  <c r="K81" i="61"/>
  <c r="K143" i="62"/>
  <c r="K24" i="61"/>
  <c r="K525" i="68"/>
  <c r="K420" i="72"/>
  <c r="K43" i="63"/>
  <c r="K62" i="63"/>
  <c r="K570" i="68"/>
  <c r="K143" i="61"/>
  <c r="K81" i="63"/>
  <c r="K404" i="71"/>
  <c r="K457" i="67"/>
  <c r="K81" i="62"/>
  <c r="K3" i="61"/>
  <c r="K438" i="65"/>
  <c r="K438" i="70"/>
  <c r="K507" i="64"/>
  <c r="K402" i="71"/>
  <c r="K24" i="63"/>
  <c r="K422" i="72"/>
  <c r="K486" i="64"/>
  <c r="K468" i="64"/>
  <c r="K438" i="67"/>
  <c r="K105" i="62"/>
  <c r="K457" i="66"/>
  <c r="K549" i="68"/>
  <c r="K546" i="68"/>
  <c r="K422" i="70"/>
  <c r="K422" i="67"/>
  <c r="K522" i="68"/>
  <c r="K441" i="69"/>
  <c r="K3" i="62"/>
  <c r="K43" i="62"/>
  <c r="K441" i="70"/>
  <c r="K419" i="67"/>
  <c r="K420" i="71"/>
  <c r="K422" i="65"/>
  <c r="K438" i="69"/>
  <c r="K521" i="68"/>
  <c r="K456" i="66"/>
  <c r="K456" i="67"/>
  <c r="K437" i="66"/>
  <c r="K464" i="64"/>
  <c r="K418" i="69"/>
  <c r="K401" i="72"/>
  <c r="K418" i="70"/>
  <c r="K437" i="70"/>
  <c r="K545" i="68"/>
  <c r="K437" i="67"/>
  <c r="K485" i="64"/>
  <c r="K418" i="66"/>
  <c r="K418" i="65"/>
  <c r="K456" i="65"/>
  <c r="K506" i="64"/>
  <c r="K437" i="65"/>
  <c r="K419" i="71"/>
  <c r="K418" i="67"/>
  <c r="K401" i="71"/>
  <c r="K569" i="68"/>
  <c r="K419" i="72"/>
  <c r="K437" i="69"/>
  <c r="O12" i="63"/>
  <c r="O136" i="63"/>
  <c r="O112" i="62"/>
  <c r="O53" i="63"/>
  <c r="O117" i="63"/>
  <c r="O86" i="63"/>
  <c r="O169" i="61"/>
  <c r="O176" i="63"/>
  <c r="O518" i="64"/>
  <c r="O446" i="72"/>
  <c r="O470" i="69"/>
  <c r="O525" i="64"/>
  <c r="O584" i="68"/>
  <c r="O470" i="70"/>
  <c r="O514" i="64"/>
  <c r="O466" i="67"/>
  <c r="O18" i="63"/>
  <c r="O21" i="63"/>
  <c r="O521" i="64"/>
  <c r="O168" i="63"/>
  <c r="O145" i="63"/>
  <c r="O470" i="67"/>
  <c r="O453" i="71"/>
  <c r="O517" i="64"/>
  <c r="O158" i="61"/>
  <c r="O170" i="63"/>
  <c r="O151" i="62"/>
  <c r="O6" i="63"/>
  <c r="O119" i="63"/>
  <c r="O29" i="63"/>
  <c r="O115" i="62"/>
  <c r="O459" i="65"/>
  <c r="O475" i="64"/>
  <c r="O580" i="68"/>
  <c r="O466" i="69"/>
  <c r="O13" i="63"/>
  <c r="O509" i="64"/>
  <c r="O524" i="64"/>
  <c r="O102" i="63"/>
  <c r="O12" i="62"/>
  <c r="O72" i="63"/>
  <c r="O467" i="65"/>
  <c r="O158" i="62"/>
  <c r="O472" i="64"/>
  <c r="O167" i="62"/>
  <c r="O35" i="63"/>
  <c r="O85" i="63"/>
  <c r="O176" i="61"/>
  <c r="O176" i="62"/>
  <c r="O496" i="64"/>
  <c r="O108" i="63"/>
  <c r="O159" i="63"/>
  <c r="O152" i="62"/>
  <c r="O13" i="62"/>
  <c r="O459" i="67"/>
  <c r="O428" i="72"/>
  <c r="O175" i="63"/>
  <c r="O473" i="69"/>
  <c r="O67" i="63"/>
  <c r="O467" i="67"/>
  <c r="O166" i="63"/>
  <c r="O138" i="63"/>
  <c r="O8" i="63"/>
  <c r="O447" i="72"/>
  <c r="O163" i="63"/>
  <c r="O434" i="72"/>
  <c r="O135" i="63"/>
  <c r="O466" i="66"/>
  <c r="O520" i="64"/>
  <c r="O556" i="68"/>
  <c r="O409" i="71"/>
  <c r="O116" i="63"/>
  <c r="O97" i="63"/>
  <c r="O16" i="63"/>
  <c r="O144" i="63"/>
  <c r="O21" i="61"/>
  <c r="O473" i="65"/>
  <c r="O102" i="61"/>
  <c r="O100" i="63"/>
  <c r="O470" i="66"/>
  <c r="O495" i="64"/>
  <c r="O467" i="66"/>
  <c r="O14" i="62"/>
  <c r="O171" i="63"/>
  <c r="O466" i="70"/>
  <c r="O41" i="63"/>
  <c r="O170" i="62"/>
  <c r="O493" i="64"/>
  <c r="O169" i="62"/>
  <c r="O141" i="63"/>
  <c r="O46" i="63"/>
  <c r="O112" i="61"/>
  <c r="O147" i="63"/>
  <c r="O149" i="62"/>
  <c r="O99" i="63"/>
  <c r="O459" i="66"/>
  <c r="O173" i="63"/>
  <c r="O103" i="63"/>
  <c r="O92" i="62"/>
  <c r="O450" i="71"/>
  <c r="O91" i="63"/>
  <c r="O84" i="63"/>
  <c r="O115" i="61"/>
  <c r="O75" i="63"/>
  <c r="O410" i="71"/>
  <c r="O113" i="62"/>
  <c r="O22" i="63"/>
  <c r="O57" i="63"/>
  <c r="O446" i="71"/>
  <c r="O15" i="63"/>
  <c r="O132" i="63"/>
  <c r="O425" i="71"/>
  <c r="O519" i="64"/>
  <c r="O27" i="63"/>
  <c r="O459" i="69"/>
  <c r="O473" i="70"/>
  <c r="O177" i="63"/>
  <c r="O587" i="68"/>
  <c r="O120" i="63"/>
  <c r="O566" i="68"/>
  <c r="O149" i="63"/>
  <c r="O28" i="63"/>
  <c r="O121" i="62"/>
  <c r="O453" i="72"/>
  <c r="O169" i="63"/>
  <c r="O165" i="63"/>
  <c r="O102" i="62"/>
  <c r="O11" i="62"/>
  <c r="O151" i="61"/>
  <c r="O473" i="67"/>
  <c r="O56" i="63"/>
  <c r="O121" i="61"/>
  <c r="O137" i="63"/>
  <c r="O583" i="68"/>
  <c r="O73" i="63"/>
  <c r="O134" i="63"/>
  <c r="O122" i="63"/>
  <c r="O13" i="61"/>
  <c r="O150" i="63"/>
  <c r="O130" i="63"/>
  <c r="O408" i="71"/>
  <c r="O174" i="63"/>
  <c r="O101" i="63"/>
  <c r="O407" i="71"/>
  <c r="O470" i="65"/>
  <c r="O118" i="63"/>
  <c r="O114" i="62"/>
  <c r="O127" i="63"/>
  <c r="O156" i="63"/>
  <c r="O434" i="69"/>
  <c r="O152" i="61"/>
  <c r="O48" i="63"/>
  <c r="O60" i="63"/>
  <c r="O459" i="70"/>
  <c r="O466" i="65"/>
  <c r="O153" i="63"/>
  <c r="O151" i="63"/>
  <c r="O79" i="63"/>
  <c r="O17" i="63"/>
  <c r="O467" i="69"/>
  <c r="O95" i="63"/>
  <c r="O515" i="64"/>
  <c r="O572" i="68"/>
  <c r="O542" i="68"/>
  <c r="O157" i="63"/>
  <c r="O55" i="63"/>
  <c r="O410" i="72"/>
  <c r="O447" i="71"/>
  <c r="O92" i="61"/>
  <c r="O121" i="63"/>
  <c r="O11" i="63"/>
  <c r="O149" i="61"/>
  <c r="O154" i="63"/>
  <c r="O152" i="63"/>
  <c r="O469" i="65"/>
  <c r="O113" i="61"/>
  <c r="O516" i="64"/>
  <c r="O107" i="63"/>
  <c r="O98" i="63"/>
  <c r="O129" i="63"/>
  <c r="O591" i="68"/>
  <c r="O114" i="61"/>
  <c r="O447" i="69"/>
  <c r="O590" i="68"/>
  <c r="O158" i="63"/>
  <c r="O532" i="68"/>
  <c r="O37" i="63"/>
  <c r="O110" i="63"/>
  <c r="O14" i="61"/>
  <c r="O427" i="71"/>
  <c r="O12" i="61"/>
  <c r="O167" i="63"/>
  <c r="O115" i="63"/>
  <c r="O76" i="63"/>
  <c r="O14" i="63"/>
  <c r="O467" i="70"/>
  <c r="O503" i="64"/>
  <c r="O38" i="63"/>
  <c r="O473" i="66"/>
  <c r="O155" i="63"/>
  <c r="O21" i="62"/>
  <c r="O65" i="63"/>
  <c r="O133" i="63"/>
  <c r="O92" i="63"/>
  <c r="O114" i="63"/>
  <c r="O126" i="63"/>
  <c r="O450" i="72"/>
  <c r="O34" i="63"/>
  <c r="O11" i="61"/>
  <c r="O112" i="63"/>
  <c r="O416" i="72"/>
  <c r="O170" i="61"/>
  <c r="O468" i="65"/>
  <c r="O579" i="68"/>
  <c r="O428" i="69"/>
  <c r="O482" i="64"/>
  <c r="O131" i="63"/>
  <c r="O96" i="63"/>
  <c r="O54" i="63"/>
  <c r="O167" i="61"/>
  <c r="O49" i="61"/>
  <c r="O87" i="62"/>
  <c r="O154" i="61"/>
  <c r="O425" i="72"/>
  <c r="O428" i="71"/>
  <c r="O111" i="63"/>
  <c r="O464" i="69"/>
  <c r="O464" i="70"/>
  <c r="O441" i="72"/>
  <c r="O146" i="63"/>
  <c r="O443" i="71"/>
  <c r="O434" i="71"/>
  <c r="O463" i="70"/>
  <c r="O444" i="69"/>
  <c r="O93" i="62"/>
  <c r="O461" i="70"/>
  <c r="O439" i="71"/>
  <c r="O128" i="63"/>
  <c r="O449" i="71"/>
  <c r="O588" i="68"/>
  <c r="O469" i="69"/>
  <c r="O448" i="71"/>
  <c r="O465" i="69"/>
  <c r="O452" i="71"/>
  <c r="O461" i="65"/>
  <c r="O461" i="67"/>
  <c r="O168" i="62"/>
  <c r="O511" i="64"/>
  <c r="O117" i="61"/>
  <c r="O74" i="61"/>
  <c r="O463" i="69"/>
  <c r="O7" i="63"/>
  <c r="O469" i="66"/>
  <c r="O589" i="68"/>
  <c r="O16" i="61"/>
  <c r="O136" i="61"/>
  <c r="O97" i="61"/>
  <c r="O444" i="72"/>
  <c r="O445" i="71"/>
  <c r="O150" i="61"/>
  <c r="O132" i="62"/>
  <c r="O172" i="63"/>
  <c r="O458" i="69"/>
  <c r="O469" i="70"/>
  <c r="O451" i="71"/>
  <c r="O51" i="63"/>
  <c r="O36" i="61"/>
  <c r="O407" i="72"/>
  <c r="O472" i="69"/>
  <c r="O449" i="72"/>
  <c r="O451" i="72"/>
  <c r="O162" i="63"/>
  <c r="O66" i="63"/>
  <c r="O426" i="71"/>
  <c r="O458" i="70"/>
  <c r="O452" i="72"/>
  <c r="O586" i="68"/>
  <c r="O465" i="70"/>
  <c r="O47" i="63"/>
  <c r="O468" i="70"/>
  <c r="O109" i="63"/>
  <c r="O441" i="71"/>
  <c r="O132" i="61"/>
  <c r="O445" i="72"/>
  <c r="O471" i="69"/>
  <c r="O468" i="67"/>
  <c r="O125" i="63"/>
  <c r="O469" i="67"/>
  <c r="O574" i="68"/>
  <c r="O36" i="63"/>
  <c r="O474" i="64"/>
  <c r="O106" i="63"/>
  <c r="O453" i="69"/>
  <c r="O427" i="72"/>
  <c r="O439" i="72"/>
  <c r="O32" i="63"/>
  <c r="O443" i="72"/>
  <c r="O36" i="62"/>
  <c r="O164" i="63"/>
  <c r="O427" i="69"/>
  <c r="O448" i="72"/>
  <c r="O113" i="63"/>
  <c r="O468" i="66"/>
  <c r="O55" i="62"/>
  <c r="O425" i="69"/>
  <c r="O150" i="62"/>
  <c r="O461" i="66"/>
  <c r="O446" i="69"/>
  <c r="O473" i="64"/>
  <c r="O74" i="63"/>
  <c r="O168" i="61"/>
  <c r="O172" i="62"/>
  <c r="O416" i="71"/>
  <c r="O148" i="63"/>
  <c r="O461" i="69"/>
  <c r="O408" i="72"/>
  <c r="O494" i="64"/>
  <c r="O409" i="72"/>
  <c r="O585" i="68"/>
  <c r="O468" i="69"/>
  <c r="O470" i="64"/>
  <c r="O501" i="64"/>
  <c r="O177" i="62"/>
  <c r="O129" i="62"/>
  <c r="O445" i="66"/>
  <c r="O553" i="68"/>
  <c r="O445" i="70"/>
  <c r="O457" i="70"/>
  <c r="O174" i="61"/>
  <c r="O103" i="62"/>
  <c r="O96" i="61"/>
  <c r="O88" i="63"/>
  <c r="O50" i="63"/>
  <c r="O40" i="61"/>
  <c r="O30" i="63"/>
  <c r="O18" i="62"/>
  <c r="O153" i="62"/>
  <c r="O76" i="61"/>
  <c r="O60" i="62"/>
  <c r="O56" i="61"/>
  <c r="O38" i="61"/>
  <c r="O33" i="63"/>
  <c r="O84" i="61"/>
  <c r="O54" i="62"/>
  <c r="O6" i="61"/>
  <c r="O19" i="63"/>
  <c r="O510" i="64"/>
  <c r="O445" i="69"/>
  <c r="O406" i="71"/>
  <c r="O438" i="71"/>
  <c r="O156" i="62"/>
  <c r="O122" i="62"/>
  <c r="O68" i="62"/>
  <c r="O39" i="61"/>
  <c r="O10" i="63"/>
  <c r="O111" i="62"/>
  <c r="O87" i="61"/>
  <c r="O175" i="61"/>
  <c r="O171" i="62"/>
  <c r="O148" i="61"/>
  <c r="O94" i="61"/>
  <c r="O91" i="61"/>
  <c r="O52" i="63"/>
  <c r="O430" i="70"/>
  <c r="O452" i="65"/>
  <c r="O69" i="63"/>
  <c r="O153" i="61"/>
  <c r="O126" i="61"/>
  <c r="O99" i="62"/>
  <c r="O90" i="62"/>
  <c r="O30" i="61"/>
  <c r="O156" i="61"/>
  <c r="O88" i="62"/>
  <c r="O78" i="61"/>
  <c r="O68" i="61"/>
  <c r="O45" i="63"/>
  <c r="O39" i="62"/>
  <c r="O70" i="62"/>
  <c r="O460" i="69"/>
  <c r="O175" i="62"/>
  <c r="O140" i="62"/>
  <c r="O120" i="62"/>
  <c r="O116" i="62"/>
  <c r="O107" i="62"/>
  <c r="O71" i="63"/>
  <c r="O53" i="61"/>
  <c r="O38" i="62"/>
  <c r="O33" i="61"/>
  <c r="O127" i="61"/>
  <c r="O91" i="62"/>
  <c r="O75" i="62"/>
  <c r="O71" i="62"/>
  <c r="O22" i="62"/>
  <c r="O67" i="61"/>
  <c r="O9" i="61"/>
  <c r="O177" i="61"/>
  <c r="O148" i="62"/>
  <c r="O72" i="62"/>
  <c r="O52" i="62"/>
  <c r="O19" i="61"/>
  <c r="O430" i="66"/>
  <c r="O449" i="70"/>
  <c r="O460" i="70"/>
  <c r="O64" i="61"/>
  <c r="O10" i="61"/>
  <c r="O5" i="63"/>
  <c r="O433" i="71"/>
  <c r="O426" i="67"/>
  <c r="O471" i="70"/>
  <c r="O93" i="63"/>
  <c r="O165" i="62"/>
  <c r="O415" i="71"/>
  <c r="O135" i="61"/>
  <c r="O440" i="71"/>
  <c r="O161" i="63"/>
  <c r="O172" i="61"/>
  <c r="O136" i="62"/>
  <c r="O133" i="62"/>
  <c r="O129" i="61"/>
  <c r="O122" i="61"/>
  <c r="O83" i="62"/>
  <c r="O69" i="61"/>
  <c r="O65" i="62"/>
  <c r="O58" i="62"/>
  <c r="O39" i="63"/>
  <c r="O35" i="61"/>
  <c r="O166" i="62"/>
  <c r="O32" i="62"/>
  <c r="O93" i="61"/>
  <c r="O139" i="61"/>
  <c r="O135" i="62"/>
  <c r="O86" i="61"/>
  <c r="O110" i="62"/>
  <c r="O58" i="63"/>
  <c r="O143" i="63"/>
  <c r="O438" i="72"/>
  <c r="O140" i="63"/>
  <c r="O60" i="61"/>
  <c r="O460" i="67"/>
  <c r="O442" i="72"/>
  <c r="O173" i="62"/>
  <c r="O159" i="62"/>
  <c r="O117" i="62"/>
  <c r="O101" i="61"/>
  <c r="O96" i="62"/>
  <c r="O78" i="62"/>
  <c r="O73" i="61"/>
  <c r="O59" i="63"/>
  <c r="O49" i="62"/>
  <c r="O45" i="61"/>
  <c r="O40" i="63"/>
  <c r="O31" i="63"/>
  <c r="O145" i="62"/>
  <c r="O139" i="62"/>
  <c r="O99" i="61"/>
  <c r="O70" i="61"/>
  <c r="O48" i="61"/>
  <c r="O29" i="61"/>
  <c r="O20" i="61"/>
  <c r="O8" i="61"/>
  <c r="O433" i="72"/>
  <c r="O460" i="66"/>
  <c r="O155" i="61"/>
  <c r="O147" i="62"/>
  <c r="O5" i="62"/>
  <c r="O577" i="68"/>
  <c r="O140" i="61"/>
  <c r="O130" i="61"/>
  <c r="O57" i="62"/>
  <c r="O424" i="71"/>
  <c r="O442" i="71"/>
  <c r="O89" i="63"/>
  <c r="O174" i="62"/>
  <c r="O147" i="61"/>
  <c r="O110" i="61"/>
  <c r="O77" i="62"/>
  <c r="O59" i="61"/>
  <c r="O50" i="61"/>
  <c r="O26" i="63"/>
  <c r="O124" i="63"/>
  <c r="O139" i="63"/>
  <c r="O131" i="62"/>
  <c r="O48" i="62"/>
  <c r="O19" i="62"/>
  <c r="O444" i="71"/>
  <c r="O449" i="67"/>
  <c r="O573" i="68"/>
  <c r="O77" i="61"/>
  <c r="O10" i="62"/>
  <c r="O6" i="62"/>
  <c r="O457" i="69"/>
  <c r="O163" i="62"/>
  <c r="O79" i="62"/>
  <c r="O88" i="61"/>
  <c r="O116" i="61"/>
  <c r="O581" i="68"/>
  <c r="O154" i="62"/>
  <c r="O83" i="63"/>
  <c r="O27" i="61"/>
  <c r="O529" i="68"/>
  <c r="O119" i="61"/>
  <c r="O103" i="61"/>
  <c r="O27" i="62"/>
  <c r="O18" i="61"/>
  <c r="O433" i="69"/>
  <c r="O22" i="61"/>
  <c r="O426" i="69"/>
  <c r="O165" i="61"/>
  <c r="O155" i="62"/>
  <c r="O141" i="62"/>
  <c r="O138" i="61"/>
  <c r="O73" i="62"/>
  <c r="O69" i="62"/>
  <c r="O54" i="61"/>
  <c r="O45" i="62"/>
  <c r="O26" i="61"/>
  <c r="O171" i="61"/>
  <c r="O130" i="62"/>
  <c r="O127" i="62"/>
  <c r="O107" i="61"/>
  <c r="O98" i="61"/>
  <c r="O95" i="61"/>
  <c r="O90" i="63"/>
  <c r="O20" i="62"/>
  <c r="O15" i="61"/>
  <c r="O426" i="65"/>
  <c r="O426" i="66"/>
  <c r="O137" i="61"/>
  <c r="O101" i="62"/>
  <c r="O40" i="62"/>
  <c r="O9" i="63"/>
  <c r="O522" i="64"/>
  <c r="O111" i="61"/>
  <c r="O33" i="62"/>
  <c r="O460" i="65"/>
  <c r="O412" i="72"/>
  <c r="O449" i="69"/>
  <c r="O406" i="72"/>
  <c r="O426" i="72"/>
  <c r="O51" i="62"/>
  <c r="O134" i="62"/>
  <c r="O118" i="62"/>
  <c r="O87" i="63"/>
  <c r="O26" i="62"/>
  <c r="O557" i="68"/>
  <c r="O462" i="69"/>
  <c r="O74" i="62"/>
  <c r="O440" i="72"/>
  <c r="O163" i="61"/>
  <c r="O120" i="61"/>
  <c r="O108" i="62"/>
  <c r="O79" i="61"/>
  <c r="O75" i="61"/>
  <c r="O71" i="61"/>
  <c r="O37" i="62"/>
  <c r="O34" i="62"/>
  <c r="O20" i="63"/>
  <c r="O424" i="69"/>
  <c r="O173" i="61"/>
  <c r="O134" i="61"/>
  <c r="O78" i="63"/>
  <c r="O50" i="62"/>
  <c r="O35" i="62"/>
  <c r="O30" i="62"/>
  <c r="O462" i="70"/>
  <c r="O105" i="63"/>
  <c r="O415" i="72"/>
  <c r="O86" i="62"/>
  <c r="O76" i="62"/>
  <c r="O72" i="61"/>
  <c r="O41" i="61"/>
  <c r="O34" i="61"/>
  <c r="O137" i="62"/>
  <c r="O133" i="61"/>
  <c r="O100" i="62"/>
  <c r="O59" i="62"/>
  <c r="O9" i="62"/>
  <c r="O533" i="68"/>
  <c r="O157" i="62"/>
  <c r="O145" i="61"/>
  <c r="O97" i="62"/>
  <c r="O94" i="62"/>
  <c r="O90" i="61"/>
  <c r="O29" i="62"/>
  <c r="O462" i="67"/>
  <c r="O430" i="69"/>
  <c r="O77" i="63"/>
  <c r="O53" i="62"/>
  <c r="O430" i="71"/>
  <c r="O159" i="61"/>
  <c r="O118" i="61"/>
  <c r="O100" i="61"/>
  <c r="O83" i="61"/>
  <c r="O64" i="63"/>
  <c r="O55" i="61"/>
  <c r="O8" i="62"/>
  <c r="O537" i="68"/>
  <c r="O95" i="62"/>
  <c r="O15" i="62"/>
  <c r="O89" i="61"/>
  <c r="O138" i="62"/>
  <c r="O16" i="62"/>
  <c r="O68" i="63"/>
  <c r="O17" i="61"/>
  <c r="O108" i="61"/>
  <c r="O471" i="66"/>
  <c r="O471" i="67"/>
  <c r="O70" i="63"/>
  <c r="O46" i="62"/>
  <c r="O5" i="61"/>
  <c r="O141" i="61"/>
  <c r="O46" i="61"/>
  <c r="O32" i="61"/>
  <c r="O56" i="62"/>
  <c r="O65" i="61"/>
  <c r="O31" i="62"/>
  <c r="O94" i="63"/>
  <c r="O37" i="61"/>
  <c r="O49" i="63"/>
  <c r="O64" i="62"/>
  <c r="O31" i="61"/>
  <c r="O41" i="62"/>
  <c r="O157" i="61"/>
  <c r="O131" i="61"/>
  <c r="O89" i="62"/>
  <c r="O51" i="61"/>
  <c r="O119" i="62"/>
  <c r="O430" i="67"/>
  <c r="O98" i="62"/>
  <c r="O57" i="61"/>
  <c r="O52" i="61"/>
  <c r="O166" i="61"/>
  <c r="O126" i="62"/>
  <c r="O58" i="61"/>
  <c r="O445" i="65"/>
  <c r="O17" i="62"/>
  <c r="O84" i="62"/>
  <c r="O67" i="62"/>
  <c r="O454" i="66"/>
  <c r="O492" i="64"/>
  <c r="O471" i="65"/>
  <c r="O463" i="66"/>
  <c r="O448" i="67"/>
  <c r="O417" i="71"/>
  <c r="O543" i="68"/>
  <c r="O478" i="64"/>
  <c r="O551" i="68"/>
  <c r="O47" i="62"/>
  <c r="O433" i="67"/>
  <c r="O440" i="65"/>
  <c r="O560" i="68"/>
  <c r="O431" i="69"/>
  <c r="O435" i="71"/>
  <c r="O450" i="66"/>
  <c r="O429" i="70"/>
  <c r="O448" i="65"/>
  <c r="O439" i="67"/>
  <c r="O424" i="70"/>
  <c r="O427" i="67"/>
  <c r="O437" i="72"/>
  <c r="O7" i="62"/>
  <c r="O464" i="65"/>
  <c r="O466" i="64"/>
  <c r="O63" i="63"/>
  <c r="O539" i="68"/>
  <c r="O444" i="70"/>
  <c r="O458" i="66"/>
  <c r="O428" i="66"/>
  <c r="O465" i="65"/>
  <c r="O576" i="68"/>
  <c r="O420" i="69"/>
  <c r="O429" i="72"/>
  <c r="O442" i="65"/>
  <c r="O412" i="71"/>
  <c r="O531" i="68"/>
  <c r="O450" i="67"/>
  <c r="O25" i="62"/>
  <c r="O458" i="67"/>
  <c r="O548" i="68"/>
  <c r="O449" i="65"/>
  <c r="O446" i="67"/>
  <c r="O446" i="65"/>
  <c r="O435" i="65"/>
  <c r="O488" i="64"/>
  <c r="O498" i="64"/>
  <c r="O452" i="66"/>
  <c r="O472" i="67"/>
  <c r="O565" i="68"/>
  <c r="O445" i="67"/>
  <c r="O430" i="65"/>
  <c r="O440" i="69"/>
  <c r="O423" i="67"/>
  <c r="O550" i="68"/>
  <c r="O443" i="65"/>
  <c r="O490" i="64"/>
  <c r="O575" i="68"/>
  <c r="O125" i="61"/>
  <c r="O477" i="64"/>
  <c r="O421" i="65"/>
  <c r="O554" i="68"/>
  <c r="O7" i="61"/>
  <c r="O451" i="66"/>
  <c r="O429" i="66"/>
  <c r="O421" i="67"/>
  <c r="O523" i="68"/>
  <c r="O450" i="70"/>
  <c r="O417" i="72"/>
  <c r="O443" i="69"/>
  <c r="O454" i="65"/>
  <c r="O434" i="70"/>
  <c r="O467" i="64"/>
  <c r="O434" i="66"/>
  <c r="O541" i="68"/>
  <c r="O128" i="61"/>
  <c r="O432" i="72"/>
  <c r="O66" i="61"/>
  <c r="O439" i="69"/>
  <c r="O164" i="62"/>
  <c r="O435" i="70"/>
  <c r="O428" i="65"/>
  <c r="O469" i="64"/>
  <c r="O82" i="62"/>
  <c r="O451" i="65"/>
  <c r="O423" i="66"/>
  <c r="O536" i="68"/>
  <c r="O439" i="65"/>
  <c r="O144" i="61"/>
  <c r="O442" i="70"/>
  <c r="O451" i="67"/>
  <c r="O413" i="72"/>
  <c r="O403" i="72"/>
  <c r="O424" i="65"/>
  <c r="O555" i="68"/>
  <c r="O144" i="62"/>
  <c r="O4" i="63"/>
  <c r="O427" i="66"/>
  <c r="O504" i="64"/>
  <c r="O453" i="70"/>
  <c r="O425" i="65"/>
  <c r="O82" i="61"/>
  <c r="O421" i="66"/>
  <c r="O463" i="67"/>
  <c r="O444" i="66"/>
  <c r="O162" i="61"/>
  <c r="O429" i="65"/>
  <c r="O435" i="72"/>
  <c r="O437" i="71"/>
  <c r="O538" i="68"/>
  <c r="O428" i="67"/>
  <c r="O450" i="65"/>
  <c r="O443" i="70"/>
  <c r="O502" i="64"/>
  <c r="O464" i="66"/>
  <c r="O449" i="66"/>
  <c r="O453" i="67"/>
  <c r="O562" i="68"/>
  <c r="O28" i="62"/>
  <c r="O85" i="62"/>
  <c r="O424" i="67"/>
  <c r="O421" i="70"/>
  <c r="O405" i="72"/>
  <c r="O403" i="71"/>
  <c r="O432" i="66"/>
  <c r="O428" i="70"/>
  <c r="O447" i="67"/>
  <c r="O420" i="66"/>
  <c r="O481" i="64"/>
  <c r="O423" i="70"/>
  <c r="O25" i="63"/>
  <c r="O454" i="69"/>
  <c r="O146" i="61"/>
  <c r="O4" i="62"/>
  <c r="O146" i="62"/>
  <c r="O47" i="61"/>
  <c r="O435" i="66"/>
  <c r="O429" i="71"/>
  <c r="O571" i="68"/>
  <c r="O82" i="63"/>
  <c r="O567" i="68"/>
  <c r="O447" i="70"/>
  <c r="O447" i="65"/>
  <c r="O528" i="68"/>
  <c r="O540" i="68"/>
  <c r="O431" i="72"/>
  <c r="O442" i="69"/>
  <c r="O534" i="68"/>
  <c r="O472" i="66"/>
  <c r="O454" i="67"/>
  <c r="O452" i="69"/>
  <c r="O472" i="65"/>
  <c r="O450" i="69"/>
  <c r="O413" i="71"/>
  <c r="O443" i="67"/>
  <c r="O405" i="71"/>
  <c r="O431" i="66"/>
  <c r="O106" i="62"/>
  <c r="O431" i="70"/>
  <c r="O527" i="68"/>
  <c r="O465" i="66"/>
  <c r="O427" i="65"/>
  <c r="O582" i="68"/>
  <c r="O125" i="62"/>
  <c r="O512" i="64"/>
  <c r="O443" i="66"/>
  <c r="O500" i="64"/>
  <c r="O444" i="65"/>
  <c r="O414" i="72"/>
  <c r="O456" i="70"/>
  <c r="O442" i="66"/>
  <c r="O433" i="70"/>
  <c r="O452" i="67"/>
  <c r="O420" i="70"/>
  <c r="O421" i="72"/>
  <c r="O523" i="64"/>
  <c r="O66" i="62"/>
  <c r="O423" i="72"/>
  <c r="O471" i="64"/>
  <c r="O432" i="69"/>
  <c r="O491" i="64"/>
  <c r="O425" i="66"/>
  <c r="O432" i="67"/>
  <c r="O446" i="66"/>
  <c r="O479" i="64"/>
  <c r="O432" i="71"/>
  <c r="O453" i="65"/>
  <c r="O547" i="68"/>
  <c r="O162" i="62"/>
  <c r="O431" i="65"/>
  <c r="O429" i="69"/>
  <c r="O433" i="66"/>
  <c r="O430" i="72"/>
  <c r="O44" i="63"/>
  <c r="O578" i="68"/>
  <c r="O472" i="70"/>
  <c r="O164" i="61"/>
  <c r="O452" i="70"/>
  <c r="O563" i="68"/>
  <c r="O109" i="61"/>
  <c r="O456" i="69"/>
  <c r="O480" i="64"/>
  <c r="O458" i="65"/>
  <c r="O561" i="68"/>
  <c r="O451" i="69"/>
  <c r="O530" i="68"/>
  <c r="O497" i="64"/>
  <c r="O448" i="66"/>
  <c r="O564" i="68"/>
  <c r="O421" i="69"/>
  <c r="O63" i="62"/>
  <c r="O106" i="61"/>
  <c r="O424" i="72"/>
  <c r="O431" i="67"/>
  <c r="O440" i="67"/>
  <c r="O425" i="67"/>
  <c r="O432" i="70"/>
  <c r="O85" i="61"/>
  <c r="O535" i="68"/>
  <c r="O462" i="65"/>
  <c r="O487" i="64"/>
  <c r="O453" i="66"/>
  <c r="O434" i="67"/>
  <c r="O432" i="65"/>
  <c r="O451" i="70"/>
  <c r="O463" i="65"/>
  <c r="O128" i="62"/>
  <c r="O423" i="65"/>
  <c r="O435" i="69"/>
  <c r="O411" i="71"/>
  <c r="O462" i="66"/>
  <c r="O442" i="67"/>
  <c r="O444" i="67"/>
  <c r="O526" i="68"/>
  <c r="O454" i="70"/>
  <c r="O447" i="66"/>
  <c r="O508" i="64"/>
  <c r="O25" i="61"/>
  <c r="O44" i="62"/>
  <c r="O552" i="68"/>
  <c r="O424" i="66"/>
  <c r="O425" i="70"/>
  <c r="O427" i="70"/>
  <c r="O559" i="68"/>
  <c r="O440" i="70"/>
  <c r="O433" i="65"/>
  <c r="O4" i="61"/>
  <c r="O420" i="65"/>
  <c r="O429" i="67"/>
  <c r="O414" i="71"/>
  <c r="O421" i="71"/>
  <c r="O476" i="64"/>
  <c r="O44" i="61"/>
  <c r="O420" i="67"/>
  <c r="O524" i="68"/>
  <c r="O426" i="70"/>
  <c r="O465" i="67"/>
  <c r="O109" i="62"/>
  <c r="O423" i="69"/>
  <c r="O448" i="70"/>
  <c r="O435" i="67"/>
  <c r="O439" i="70"/>
  <c r="O431" i="71"/>
  <c r="O423" i="71"/>
  <c r="O28" i="61"/>
  <c r="O63" i="61"/>
  <c r="O499" i="64"/>
  <c r="O513" i="64"/>
  <c r="O446" i="70"/>
  <c r="O483" i="64"/>
  <c r="O440" i="66"/>
  <c r="O411" i="72"/>
  <c r="O434" i="65"/>
  <c r="O464" i="67"/>
  <c r="O558" i="68"/>
  <c r="O448" i="69"/>
  <c r="O439" i="66"/>
  <c r="O507" i="64"/>
  <c r="O24" i="63"/>
  <c r="O422" i="70"/>
  <c r="O422" i="69"/>
  <c r="O105" i="61"/>
  <c r="O420" i="71"/>
  <c r="O105" i="62"/>
  <c r="O546" i="68"/>
  <c r="O143" i="62"/>
  <c r="O43" i="61"/>
  <c r="O422" i="71"/>
  <c r="O441" i="70"/>
  <c r="O419" i="67"/>
  <c r="O441" i="67"/>
  <c r="O468" i="64"/>
  <c r="O522" i="68"/>
  <c r="O457" i="67"/>
  <c r="O419" i="69"/>
  <c r="O457" i="66"/>
  <c r="O438" i="65"/>
  <c r="O419" i="70"/>
  <c r="O441" i="66"/>
  <c r="O441" i="69"/>
  <c r="O3" i="63"/>
  <c r="O402" i="71"/>
  <c r="O486" i="64"/>
  <c r="O549" i="68"/>
  <c r="O465" i="64"/>
  <c r="O419" i="65"/>
  <c r="O43" i="62"/>
  <c r="O457" i="65"/>
  <c r="O124" i="62"/>
  <c r="O43" i="63"/>
  <c r="O3" i="62"/>
  <c r="O402" i="72"/>
  <c r="O404" i="71"/>
  <c r="O161" i="62"/>
  <c r="O438" i="70"/>
  <c r="O143" i="61"/>
  <c r="O422" i="72"/>
  <c r="O420" i="72"/>
  <c r="O161" i="61"/>
  <c r="O81" i="63"/>
  <c r="O419" i="66"/>
  <c r="O404" i="72"/>
  <c r="O525" i="68"/>
  <c r="O3" i="61"/>
  <c r="O489" i="64"/>
  <c r="O422" i="67"/>
  <c r="O24" i="62"/>
  <c r="O62" i="63"/>
  <c r="O81" i="61"/>
  <c r="O438" i="67"/>
  <c r="O124" i="61"/>
  <c r="O422" i="65"/>
  <c r="O422" i="66"/>
  <c r="O438" i="69"/>
  <c r="O24" i="61"/>
  <c r="O62" i="62"/>
  <c r="O570" i="68"/>
  <c r="O441" i="65"/>
  <c r="O438" i="66"/>
  <c r="O62" i="61"/>
  <c r="O81" i="62"/>
  <c r="O545" i="68"/>
  <c r="O418" i="70"/>
  <c r="O437" i="69"/>
  <c r="O419" i="71"/>
  <c r="O437" i="70"/>
  <c r="O456" i="66"/>
  <c r="O521" i="68"/>
  <c r="O401" i="72"/>
  <c r="O401" i="71"/>
  <c r="O419" i="72"/>
  <c r="O437" i="65"/>
  <c r="O456" i="65"/>
  <c r="O418" i="65"/>
  <c r="O464" i="64"/>
  <c r="O506" i="64"/>
  <c r="O437" i="67"/>
  <c r="O418" i="66"/>
  <c r="O437" i="66"/>
  <c r="O418" i="69"/>
  <c r="O456" i="67"/>
  <c r="O485" i="64"/>
  <c r="O569" i="68"/>
  <c r="O418" i="67"/>
  <c r="C40" i="39"/>
  <c r="O71" i="6"/>
  <c r="E85" i="6"/>
  <c r="E84" i="6" s="1"/>
  <c r="E71" i="6"/>
  <c r="I71" i="6"/>
  <c r="M71" i="6"/>
  <c r="B71" i="6"/>
  <c r="E75" i="6"/>
  <c r="I75" i="6"/>
  <c r="M75" i="6"/>
  <c r="Q75" i="6"/>
  <c r="F75" i="6"/>
  <c r="J75" i="6"/>
  <c r="N75" i="6"/>
  <c r="C75" i="6"/>
  <c r="G75" i="6"/>
  <c r="K75" i="6"/>
  <c r="O75" i="6"/>
  <c r="B85" i="6"/>
  <c r="B84" i="6" s="1"/>
  <c r="Q71" i="6"/>
  <c r="B75" i="6"/>
  <c r="D71" i="6"/>
  <c r="H71" i="6"/>
  <c r="L71" i="6"/>
  <c r="P71" i="6"/>
  <c r="C85" i="6"/>
  <c r="C84" i="6" s="1"/>
  <c r="G85" i="6"/>
  <c r="G84" i="6" s="1"/>
  <c r="K85" i="6"/>
  <c r="K84" i="6" s="1"/>
  <c r="O85" i="6"/>
  <c r="O84" i="6" s="1"/>
  <c r="D85" i="6"/>
  <c r="D84" i="6" s="1"/>
  <c r="H85" i="6"/>
  <c r="H84" i="6" s="1"/>
  <c r="L85" i="6"/>
  <c r="L84" i="6" s="1"/>
  <c r="P85" i="6"/>
  <c r="P84" i="6" s="1"/>
  <c r="I85" i="6"/>
  <c r="I84" i="6" s="1"/>
  <c r="M85" i="6"/>
  <c r="M84" i="6" s="1"/>
  <c r="Q85" i="6"/>
  <c r="Q84" i="6" s="1"/>
  <c r="C71" i="6"/>
  <c r="G71" i="6"/>
  <c r="K71" i="6"/>
  <c r="F71" i="6"/>
  <c r="J71" i="6"/>
  <c r="N71" i="6"/>
  <c r="D75" i="6"/>
  <c r="H75" i="6"/>
  <c r="L75" i="6"/>
  <c r="P75" i="6"/>
  <c r="F85" i="6"/>
  <c r="F84" i="6" s="1"/>
  <c r="J85" i="6"/>
  <c r="J84" i="6" s="1"/>
  <c r="N85" i="6"/>
  <c r="N84" i="6" s="1"/>
  <c r="N69" i="6"/>
  <c r="C48" i="39" l="1"/>
  <c r="O69" i="6"/>
  <c r="Q69" i="6"/>
  <c r="G69" i="6"/>
  <c r="J69" i="6"/>
  <c r="D69" i="6"/>
  <c r="M69" i="6"/>
  <c r="B69" i="6"/>
  <c r="I69" i="6"/>
  <c r="L69" i="6"/>
  <c r="E69" i="6"/>
  <c r="K69" i="6"/>
  <c r="C69" i="6"/>
  <c r="P69" i="6"/>
  <c r="H69" i="6"/>
  <c r="F69" i="6"/>
  <c r="Q38" i="6"/>
  <c r="P38" i="6"/>
  <c r="O38" i="6"/>
  <c r="N38" i="6"/>
  <c r="M38" i="6"/>
  <c r="L38" i="6"/>
  <c r="K38" i="6"/>
  <c r="J38" i="6"/>
  <c r="I38" i="6"/>
  <c r="H38" i="6"/>
  <c r="G38" i="6"/>
  <c r="F38" i="6"/>
  <c r="E38" i="6"/>
  <c r="D38" i="6"/>
  <c r="C38" i="6"/>
  <c r="Q9" i="6"/>
  <c r="P9" i="6"/>
  <c r="O9" i="6"/>
  <c r="N9" i="6"/>
  <c r="M9" i="6"/>
  <c r="L9" i="6"/>
  <c r="K9" i="6"/>
  <c r="J9" i="6"/>
  <c r="I9" i="6"/>
  <c r="H9" i="6"/>
  <c r="G9" i="6"/>
  <c r="F9" i="6"/>
  <c r="E9" i="6"/>
  <c r="D9" i="6"/>
  <c r="C9" i="6"/>
  <c r="C50" i="39" l="1"/>
  <c r="B17" i="34"/>
  <c r="B17" i="31"/>
  <c r="B17" i="32"/>
  <c r="B17" i="37"/>
  <c r="B18" i="30"/>
  <c r="B18" i="31"/>
  <c r="B17" i="36"/>
  <c r="B18" i="33"/>
  <c r="B16" i="37"/>
  <c r="B18" i="34"/>
  <c r="B18" i="35"/>
  <c r="B18" i="32"/>
  <c r="B18" i="37"/>
  <c r="B18" i="36"/>
  <c r="B17" i="33"/>
  <c r="B16" i="30"/>
  <c r="B17" i="35"/>
  <c r="B16" i="33"/>
  <c r="B16" i="31"/>
  <c r="B16" i="36"/>
  <c r="B16" i="34"/>
  <c r="B16" i="32"/>
  <c r="B17" i="30"/>
  <c r="B16" i="35"/>
  <c r="B136" i="29"/>
  <c r="B144" i="29"/>
  <c r="B110" i="29"/>
  <c r="B137" i="29"/>
  <c r="B143" i="29"/>
  <c r="B141" i="29"/>
  <c r="B135" i="29"/>
  <c r="B114" i="29"/>
  <c r="B112" i="29"/>
  <c r="B111" i="29"/>
  <c r="B140" i="29"/>
  <c r="B115" i="29"/>
  <c r="B138" i="29"/>
  <c r="B109" i="29"/>
  <c r="B118" i="29"/>
  <c r="B117" i="29"/>
  <c r="P42" i="6"/>
  <c r="P36" i="6" s="1"/>
  <c r="B42" i="6"/>
  <c r="F42" i="6"/>
  <c r="F36" i="6" s="1"/>
  <c r="J42" i="6"/>
  <c r="J36" i="6" s="1"/>
  <c r="N42" i="6"/>
  <c r="N36" i="6" s="1"/>
  <c r="L42" i="6"/>
  <c r="L36" i="6" s="1"/>
  <c r="C42" i="6"/>
  <c r="C36" i="6" s="1"/>
  <c r="G42" i="6"/>
  <c r="G36" i="6" s="1"/>
  <c r="K42" i="6"/>
  <c r="K36" i="6" s="1"/>
  <c r="O42" i="6"/>
  <c r="O36" i="6" s="1"/>
  <c r="D42" i="6"/>
  <c r="D36" i="6" s="1"/>
  <c r="H42" i="6"/>
  <c r="H36" i="6" s="1"/>
  <c r="E42" i="6"/>
  <c r="E36" i="6" s="1"/>
  <c r="I42" i="6"/>
  <c r="I36" i="6" s="1"/>
  <c r="M42" i="6"/>
  <c r="M36" i="6" s="1"/>
  <c r="Q42" i="6"/>
  <c r="Q36" i="6" s="1"/>
  <c r="B38" i="6"/>
  <c r="C52" i="39" l="1"/>
  <c r="B139" i="29"/>
  <c r="B134" i="29"/>
  <c r="B36" i="6"/>
  <c r="B142" i="29"/>
  <c r="C54" i="39" l="1"/>
  <c r="B133" i="29"/>
  <c r="C60" i="39" l="1"/>
  <c r="C64" i="39" l="1"/>
  <c r="C13" i="56"/>
  <c r="L56" i="56"/>
  <c r="O92" i="56"/>
  <c r="D102" i="56"/>
  <c r="Q112" i="56"/>
  <c r="D115" i="56"/>
  <c r="M116" i="56"/>
  <c r="N121" i="56"/>
  <c r="P152" i="56"/>
  <c r="F167" i="56"/>
  <c r="G176" i="56"/>
  <c r="I11" i="56"/>
  <c r="J11" i="56"/>
  <c r="K11" i="56"/>
  <c r="L11" i="56"/>
  <c r="M11" i="56"/>
  <c r="N11" i="56"/>
  <c r="O11" i="56"/>
  <c r="P11" i="56"/>
  <c r="Q11" i="56"/>
  <c r="C12" i="56"/>
  <c r="E12" i="56"/>
  <c r="F12" i="56"/>
  <c r="I12" i="56"/>
  <c r="J12" i="56"/>
  <c r="K12" i="56"/>
  <c r="M12" i="56"/>
  <c r="N12" i="56"/>
  <c r="O12" i="56"/>
  <c r="P12" i="56"/>
  <c r="Q12" i="56"/>
  <c r="E13" i="56"/>
  <c r="I13" i="56"/>
  <c r="J13" i="56"/>
  <c r="K13" i="56"/>
  <c r="M13" i="56"/>
  <c r="N13" i="56"/>
  <c r="O13" i="56"/>
  <c r="P13" i="56"/>
  <c r="Q13" i="56"/>
  <c r="C14" i="56"/>
  <c r="D14" i="56"/>
  <c r="E14" i="56"/>
  <c r="I14" i="56"/>
  <c r="J14" i="56"/>
  <c r="K14" i="56"/>
  <c r="M14" i="56"/>
  <c r="N14" i="56"/>
  <c r="O14" i="56"/>
  <c r="P14" i="56"/>
  <c r="Q14" i="56"/>
  <c r="N16" i="56"/>
  <c r="I19" i="56"/>
  <c r="G21" i="56"/>
  <c r="I21" i="56"/>
  <c r="J21" i="56"/>
  <c r="O21" i="56"/>
  <c r="Q21" i="56"/>
  <c r="O28" i="56"/>
  <c r="G28" i="56"/>
  <c r="I45" i="56"/>
  <c r="Q45" i="56"/>
  <c r="J46" i="56"/>
  <c r="E59" i="56"/>
  <c r="H59" i="56"/>
  <c r="J59" i="56"/>
  <c r="K59" i="56"/>
  <c r="M59" i="56"/>
  <c r="N59" i="56"/>
  <c r="G66" i="56"/>
  <c r="O66" i="56"/>
  <c r="O72" i="56"/>
  <c r="I83" i="56"/>
  <c r="Q83" i="56"/>
  <c r="J84" i="56"/>
  <c r="D87" i="56"/>
  <c r="H87" i="56"/>
  <c r="L87" i="56"/>
  <c r="P87" i="56"/>
  <c r="E88" i="56"/>
  <c r="I88" i="56"/>
  <c r="M88" i="56"/>
  <c r="Q88" i="56"/>
  <c r="F89" i="56"/>
  <c r="J89" i="56"/>
  <c r="N89" i="56"/>
  <c r="C90" i="56"/>
  <c r="G90" i="56"/>
  <c r="K90" i="56"/>
  <c r="O90" i="56"/>
  <c r="D91" i="56"/>
  <c r="H91" i="56"/>
  <c r="L91" i="56"/>
  <c r="P91" i="56"/>
  <c r="C92" i="56"/>
  <c r="D92" i="56"/>
  <c r="E92" i="56"/>
  <c r="I92" i="56"/>
  <c r="L92" i="56"/>
  <c r="M92" i="56"/>
  <c r="N92" i="56"/>
  <c r="Q92" i="56"/>
  <c r="C93" i="56"/>
  <c r="D93" i="56"/>
  <c r="E93" i="56"/>
  <c r="F93" i="56"/>
  <c r="G93" i="56"/>
  <c r="J93" i="56"/>
  <c r="K93" i="56"/>
  <c r="L93" i="56"/>
  <c r="M93" i="56"/>
  <c r="N93" i="56"/>
  <c r="C94" i="56"/>
  <c r="D94" i="56"/>
  <c r="E94" i="56"/>
  <c r="F94" i="56"/>
  <c r="G94" i="56"/>
  <c r="J94" i="56"/>
  <c r="K94" i="56"/>
  <c r="L94" i="56"/>
  <c r="M94" i="56"/>
  <c r="O94" i="56"/>
  <c r="C95" i="56"/>
  <c r="D95" i="56"/>
  <c r="E95" i="56"/>
  <c r="F95" i="56"/>
  <c r="G95" i="56"/>
  <c r="H95" i="56"/>
  <c r="J95" i="56"/>
  <c r="K95" i="56"/>
  <c r="L95" i="56"/>
  <c r="M95" i="56"/>
  <c r="P95" i="56"/>
  <c r="E96" i="56"/>
  <c r="I96" i="56"/>
  <c r="M96" i="56"/>
  <c r="Q96" i="56"/>
  <c r="F97" i="56"/>
  <c r="J97" i="56"/>
  <c r="N97" i="56"/>
  <c r="C98" i="56"/>
  <c r="G98" i="56"/>
  <c r="K98" i="56"/>
  <c r="O98" i="56"/>
  <c r="D99" i="56"/>
  <c r="H99" i="56"/>
  <c r="L99" i="56"/>
  <c r="P99" i="56"/>
  <c r="E100" i="56"/>
  <c r="I100" i="56"/>
  <c r="M100" i="56"/>
  <c r="Q100" i="56"/>
  <c r="F101" i="56"/>
  <c r="J101" i="56"/>
  <c r="N101" i="56"/>
  <c r="C102" i="56"/>
  <c r="E102" i="56"/>
  <c r="F102" i="56"/>
  <c r="G102" i="56"/>
  <c r="H102" i="56"/>
  <c r="I102" i="56"/>
  <c r="J102" i="56"/>
  <c r="K102" i="56"/>
  <c r="L102" i="56"/>
  <c r="M102" i="56"/>
  <c r="N102" i="56"/>
  <c r="O102" i="56"/>
  <c r="P102" i="56"/>
  <c r="Q102" i="56"/>
  <c r="D103" i="56"/>
  <c r="H103" i="56"/>
  <c r="L103" i="56"/>
  <c r="P103" i="56"/>
  <c r="D107" i="56"/>
  <c r="C112" i="56"/>
  <c r="D112" i="56"/>
  <c r="E112" i="56"/>
  <c r="F112" i="56"/>
  <c r="G112" i="56"/>
  <c r="H112" i="56"/>
  <c r="I112" i="56"/>
  <c r="J112" i="56"/>
  <c r="K112" i="56"/>
  <c r="L112" i="56"/>
  <c r="M112" i="56"/>
  <c r="N112" i="56"/>
  <c r="O112" i="56"/>
  <c r="P112" i="56"/>
  <c r="C113" i="56"/>
  <c r="D113" i="56"/>
  <c r="E113" i="56"/>
  <c r="F113" i="56"/>
  <c r="G113" i="56"/>
  <c r="H113" i="56"/>
  <c r="I113" i="56"/>
  <c r="J113" i="56"/>
  <c r="K113" i="56"/>
  <c r="L113" i="56"/>
  <c r="M113" i="56"/>
  <c r="N113" i="56"/>
  <c r="O113" i="56"/>
  <c r="P113" i="56"/>
  <c r="Q113" i="56"/>
  <c r="C114" i="56"/>
  <c r="D114" i="56"/>
  <c r="E114" i="56"/>
  <c r="F114" i="56"/>
  <c r="G114" i="56"/>
  <c r="H114" i="56"/>
  <c r="I114" i="56"/>
  <c r="J114" i="56"/>
  <c r="K114" i="56"/>
  <c r="L114" i="56"/>
  <c r="M114" i="56"/>
  <c r="N114" i="56"/>
  <c r="O114" i="56"/>
  <c r="P114" i="56"/>
  <c r="Q114" i="56"/>
  <c r="C115" i="56"/>
  <c r="E115" i="56"/>
  <c r="F115" i="56"/>
  <c r="G115" i="56"/>
  <c r="H115" i="56"/>
  <c r="I115" i="56"/>
  <c r="J115" i="56"/>
  <c r="K115" i="56"/>
  <c r="L115" i="56"/>
  <c r="M115" i="56"/>
  <c r="N115" i="56"/>
  <c r="O115" i="56"/>
  <c r="P115" i="56"/>
  <c r="Q115" i="56"/>
  <c r="C121" i="56"/>
  <c r="D121" i="56"/>
  <c r="E121" i="56"/>
  <c r="F121" i="56"/>
  <c r="G121" i="56"/>
  <c r="H121" i="56"/>
  <c r="I121" i="56"/>
  <c r="J121" i="56"/>
  <c r="K121" i="56"/>
  <c r="L121" i="56"/>
  <c r="M121" i="56"/>
  <c r="O121" i="56"/>
  <c r="P121" i="56"/>
  <c r="Q121" i="56"/>
  <c r="D130" i="56"/>
  <c r="H130" i="56"/>
  <c r="L130" i="56"/>
  <c r="N130" i="56"/>
  <c r="P130" i="56"/>
  <c r="E131" i="56"/>
  <c r="I131" i="56"/>
  <c r="M131" i="56"/>
  <c r="Q131" i="56"/>
  <c r="F132" i="56"/>
  <c r="J132" i="56"/>
  <c r="N132" i="56"/>
  <c r="C133" i="56"/>
  <c r="G133" i="56"/>
  <c r="K133" i="56"/>
  <c r="O133" i="56"/>
  <c r="D134" i="56"/>
  <c r="H134" i="56"/>
  <c r="L134" i="56"/>
  <c r="P134" i="56"/>
  <c r="E135" i="56"/>
  <c r="I135" i="56"/>
  <c r="M135" i="56"/>
  <c r="Q135" i="56"/>
  <c r="F136" i="56"/>
  <c r="H136" i="56"/>
  <c r="J136" i="56"/>
  <c r="N136" i="56"/>
  <c r="C137" i="56"/>
  <c r="G137" i="56"/>
  <c r="K137" i="56"/>
  <c r="O137" i="56"/>
  <c r="D138" i="56"/>
  <c r="H138" i="56"/>
  <c r="L138" i="56"/>
  <c r="P138" i="56"/>
  <c r="E139" i="56"/>
  <c r="I139" i="56"/>
  <c r="M139" i="56"/>
  <c r="Q139" i="56"/>
  <c r="C140" i="56"/>
  <c r="D140" i="56"/>
  <c r="F140" i="56"/>
  <c r="G140" i="56"/>
  <c r="I140" i="56"/>
  <c r="J140" i="56"/>
  <c r="K140" i="56"/>
  <c r="L140" i="56"/>
  <c r="M140" i="56"/>
  <c r="N140" i="56"/>
  <c r="C141" i="56"/>
  <c r="G141" i="56"/>
  <c r="I141" i="56"/>
  <c r="K141" i="56"/>
  <c r="O141" i="56"/>
  <c r="C148" i="56"/>
  <c r="G148" i="56"/>
  <c r="K148" i="56"/>
  <c r="O148" i="56"/>
  <c r="C149" i="56"/>
  <c r="D149" i="56"/>
  <c r="E149" i="56"/>
  <c r="F149" i="56"/>
  <c r="G149" i="56"/>
  <c r="H149" i="56"/>
  <c r="I149" i="56"/>
  <c r="J149" i="56"/>
  <c r="K149" i="56"/>
  <c r="L149" i="56"/>
  <c r="M149" i="56"/>
  <c r="N149" i="56"/>
  <c r="O149" i="56"/>
  <c r="P149" i="56"/>
  <c r="Q149" i="56"/>
  <c r="C150" i="56"/>
  <c r="D150" i="56"/>
  <c r="E150" i="56"/>
  <c r="F150" i="56"/>
  <c r="G150" i="56"/>
  <c r="H150" i="56"/>
  <c r="I150" i="56"/>
  <c r="J150" i="56"/>
  <c r="K150" i="56"/>
  <c r="L150" i="56"/>
  <c r="M150" i="56"/>
  <c r="N150" i="56"/>
  <c r="O150" i="56"/>
  <c r="P150" i="56"/>
  <c r="Q150" i="56"/>
  <c r="C151" i="56"/>
  <c r="D151" i="56"/>
  <c r="E151" i="56"/>
  <c r="F151" i="56"/>
  <c r="G151" i="56"/>
  <c r="H151" i="56"/>
  <c r="I151" i="56"/>
  <c r="J151" i="56"/>
  <c r="K151" i="56"/>
  <c r="L151" i="56"/>
  <c r="M151" i="56"/>
  <c r="N151" i="56"/>
  <c r="O151" i="56"/>
  <c r="P151" i="56"/>
  <c r="Q151" i="56"/>
  <c r="C152" i="56"/>
  <c r="D152" i="56"/>
  <c r="E152" i="56"/>
  <c r="F152" i="56"/>
  <c r="G152" i="56"/>
  <c r="H152" i="56"/>
  <c r="I152" i="56"/>
  <c r="J152" i="56"/>
  <c r="K152" i="56"/>
  <c r="L152" i="56"/>
  <c r="M152" i="56"/>
  <c r="N152" i="56"/>
  <c r="O152" i="56"/>
  <c r="Q152" i="56"/>
  <c r="D153" i="56"/>
  <c r="H153" i="56"/>
  <c r="L153" i="56"/>
  <c r="P153" i="56"/>
  <c r="E154" i="56"/>
  <c r="I154" i="56"/>
  <c r="M154" i="56"/>
  <c r="Q154" i="56"/>
  <c r="F155" i="56"/>
  <c r="J155" i="56"/>
  <c r="N155" i="56"/>
  <c r="C156" i="56"/>
  <c r="G156" i="56"/>
  <c r="K156" i="56"/>
  <c r="O156" i="56"/>
  <c r="D157" i="56"/>
  <c r="H157" i="56"/>
  <c r="L157" i="56"/>
  <c r="P157" i="56"/>
  <c r="C158" i="56"/>
  <c r="D158" i="56"/>
  <c r="E158" i="56"/>
  <c r="F158" i="56"/>
  <c r="G158" i="56"/>
  <c r="H158" i="56"/>
  <c r="I158" i="56"/>
  <c r="J158" i="56"/>
  <c r="K158" i="56"/>
  <c r="L158" i="56"/>
  <c r="M158" i="56"/>
  <c r="N158" i="56"/>
  <c r="O158" i="56"/>
  <c r="P158" i="56"/>
  <c r="Q158" i="56"/>
  <c r="F159" i="56"/>
  <c r="J159" i="56"/>
  <c r="N159" i="56"/>
  <c r="C167" i="56"/>
  <c r="D167" i="56"/>
  <c r="E167" i="56"/>
  <c r="G167" i="56"/>
  <c r="H167" i="56"/>
  <c r="I167" i="56"/>
  <c r="J167" i="56"/>
  <c r="K167" i="56"/>
  <c r="L167" i="56"/>
  <c r="M167" i="56"/>
  <c r="N167" i="56"/>
  <c r="O167" i="56"/>
  <c r="P167" i="56"/>
  <c r="Q167" i="56"/>
  <c r="C168" i="56"/>
  <c r="D168" i="56"/>
  <c r="E168" i="56"/>
  <c r="F168" i="56"/>
  <c r="G168" i="56"/>
  <c r="H168" i="56"/>
  <c r="I168" i="56"/>
  <c r="J168" i="56"/>
  <c r="K168" i="56"/>
  <c r="L168" i="56"/>
  <c r="M168" i="56"/>
  <c r="N168" i="56"/>
  <c r="O168" i="56"/>
  <c r="P168" i="56"/>
  <c r="Q168" i="56"/>
  <c r="C169" i="56"/>
  <c r="D169" i="56"/>
  <c r="E169" i="56"/>
  <c r="F169" i="56"/>
  <c r="G169" i="56"/>
  <c r="H169" i="56"/>
  <c r="I169" i="56"/>
  <c r="J169" i="56"/>
  <c r="K169" i="56"/>
  <c r="L169" i="56"/>
  <c r="M169" i="56"/>
  <c r="N169" i="56"/>
  <c r="O169" i="56"/>
  <c r="P169" i="56"/>
  <c r="Q169" i="56"/>
  <c r="C170" i="56"/>
  <c r="D170" i="56"/>
  <c r="E170" i="56"/>
  <c r="F170" i="56"/>
  <c r="G170" i="56"/>
  <c r="H170" i="56"/>
  <c r="I170" i="56"/>
  <c r="J170" i="56"/>
  <c r="K170" i="56"/>
  <c r="L170" i="56"/>
  <c r="M170" i="56"/>
  <c r="N170" i="56"/>
  <c r="O170" i="56"/>
  <c r="P170" i="56"/>
  <c r="Q170" i="56"/>
  <c r="C176" i="56"/>
  <c r="D176" i="56"/>
  <c r="E176" i="56"/>
  <c r="F176" i="56"/>
  <c r="H176" i="56"/>
  <c r="I176" i="56"/>
  <c r="J176" i="56"/>
  <c r="K176" i="56"/>
  <c r="L176" i="56"/>
  <c r="M176" i="56"/>
  <c r="N176" i="56"/>
  <c r="O176" i="56"/>
  <c r="P176" i="56"/>
  <c r="Q176" i="56"/>
  <c r="D6" i="56"/>
  <c r="H6" i="56"/>
  <c r="L6" i="56"/>
  <c r="P6" i="56"/>
  <c r="D9" i="56"/>
  <c r="H9" i="56"/>
  <c r="L9" i="56"/>
  <c r="P9" i="56"/>
  <c r="E10" i="56"/>
  <c r="I10" i="56"/>
  <c r="M10" i="56"/>
  <c r="Q10" i="56"/>
  <c r="F11" i="56"/>
  <c r="G12" i="56"/>
  <c r="D13" i="56"/>
  <c r="H13" i="56"/>
  <c r="L13" i="56"/>
  <c r="F15" i="56"/>
  <c r="J15" i="56"/>
  <c r="N15" i="56"/>
  <c r="C16" i="56"/>
  <c r="G16" i="56"/>
  <c r="K16" i="56"/>
  <c r="O16" i="56"/>
  <c r="D17" i="56"/>
  <c r="H17" i="56"/>
  <c r="L17" i="56"/>
  <c r="P17" i="56"/>
  <c r="E18" i="56"/>
  <c r="I18" i="56"/>
  <c r="M18" i="56"/>
  <c r="Q18" i="56"/>
  <c r="F19" i="56"/>
  <c r="J19" i="56"/>
  <c r="N19" i="56"/>
  <c r="C20" i="56"/>
  <c r="G20" i="56"/>
  <c r="K20" i="56"/>
  <c r="O20" i="56"/>
  <c r="D21" i="56"/>
  <c r="H21" i="56"/>
  <c r="L21" i="56"/>
  <c r="P21" i="56"/>
  <c r="E22" i="56"/>
  <c r="I22" i="56"/>
  <c r="M22" i="56"/>
  <c r="Q22" i="56"/>
  <c r="D27" i="56"/>
  <c r="H27" i="56"/>
  <c r="L27" i="56"/>
  <c r="F28" i="56"/>
  <c r="C30" i="56"/>
  <c r="D30" i="56"/>
  <c r="G30" i="56"/>
  <c r="H30" i="56"/>
  <c r="L30" i="56"/>
  <c r="O30" i="56"/>
  <c r="P30" i="56"/>
  <c r="E31" i="56"/>
  <c r="H31" i="56"/>
  <c r="I31" i="56"/>
  <c r="L31" i="56"/>
  <c r="M31" i="56"/>
  <c r="P31" i="56"/>
  <c r="Q31" i="56"/>
  <c r="E32" i="56"/>
  <c r="F32" i="56"/>
  <c r="I32" i="56"/>
  <c r="J32" i="56"/>
  <c r="N32" i="56"/>
  <c r="Q32" i="56"/>
  <c r="C33" i="56"/>
  <c r="F33" i="56"/>
  <c r="G33" i="56"/>
  <c r="J33" i="56"/>
  <c r="K33" i="56"/>
  <c r="O33" i="56"/>
  <c r="C34" i="56"/>
  <c r="D34" i="56"/>
  <c r="G34" i="56"/>
  <c r="H34" i="56"/>
  <c r="K34" i="56"/>
  <c r="L34" i="56"/>
  <c r="P34" i="56"/>
  <c r="D35" i="56"/>
  <c r="E35" i="56"/>
  <c r="H35" i="56"/>
  <c r="I35" i="56"/>
  <c r="L35" i="56"/>
  <c r="M35" i="56"/>
  <c r="P35" i="56"/>
  <c r="Q35" i="56"/>
  <c r="E36" i="56"/>
  <c r="F36" i="56"/>
  <c r="J36" i="56"/>
  <c r="M36" i="56"/>
  <c r="N36" i="56"/>
  <c r="C37" i="56"/>
  <c r="F37" i="56"/>
  <c r="G37" i="56"/>
  <c r="J37" i="56"/>
  <c r="K37" i="56"/>
  <c r="N37" i="56"/>
  <c r="O37" i="56"/>
  <c r="C38" i="56"/>
  <c r="D38" i="56"/>
  <c r="G38" i="56"/>
  <c r="H38" i="56"/>
  <c r="K38" i="56"/>
  <c r="L38" i="56"/>
  <c r="O38" i="56"/>
  <c r="P38" i="56"/>
  <c r="E39" i="56"/>
  <c r="H39" i="56"/>
  <c r="I39" i="56"/>
  <c r="M39" i="56"/>
  <c r="P39" i="56"/>
  <c r="Q39" i="56"/>
  <c r="E40" i="56"/>
  <c r="F40" i="56"/>
  <c r="I40" i="56"/>
  <c r="J40" i="56"/>
  <c r="N40" i="56"/>
  <c r="Q40" i="56"/>
  <c r="C41" i="56"/>
  <c r="G41" i="56"/>
  <c r="J41" i="56"/>
  <c r="K41" i="56"/>
  <c r="N41" i="56"/>
  <c r="O41" i="56"/>
  <c r="F45" i="56"/>
  <c r="N45" i="56"/>
  <c r="D48" i="56"/>
  <c r="H47" i="56"/>
  <c r="I49" i="56"/>
  <c r="Q49" i="56"/>
  <c r="J50" i="56"/>
  <c r="N50" i="56"/>
  <c r="C51" i="56"/>
  <c r="K51" i="56"/>
  <c r="D52" i="56"/>
  <c r="L52" i="56"/>
  <c r="E53" i="56"/>
  <c r="I53" i="56"/>
  <c r="M53" i="56"/>
  <c r="F54" i="56"/>
  <c r="N54" i="56"/>
  <c r="G55" i="56"/>
  <c r="O55" i="56"/>
  <c r="H56" i="56"/>
  <c r="P56" i="56"/>
  <c r="I57" i="56"/>
  <c r="Q57" i="56"/>
  <c r="J58" i="56"/>
  <c r="C59" i="56"/>
  <c r="G59" i="56"/>
  <c r="O59" i="56"/>
  <c r="H60" i="56"/>
  <c r="P60" i="56"/>
  <c r="H64" i="56"/>
  <c r="P64" i="56"/>
  <c r="D65" i="56"/>
  <c r="H65" i="56"/>
  <c r="L65" i="56"/>
  <c r="P65" i="56"/>
  <c r="F66" i="56"/>
  <c r="G68" i="56"/>
  <c r="O68" i="56"/>
  <c r="H69" i="56"/>
  <c r="P69" i="56"/>
  <c r="E70" i="56"/>
  <c r="I70" i="56"/>
  <c r="Q70" i="56"/>
  <c r="J71" i="56"/>
  <c r="C72" i="56"/>
  <c r="K72" i="56"/>
  <c r="D73" i="56"/>
  <c r="L73" i="56"/>
  <c r="E74" i="56"/>
  <c r="M74" i="56"/>
  <c r="F75" i="56"/>
  <c r="J75" i="56"/>
  <c r="N75" i="56"/>
  <c r="G76" i="56"/>
  <c r="O76" i="56"/>
  <c r="H77" i="56"/>
  <c r="P77" i="56"/>
  <c r="I78" i="56"/>
  <c r="M78" i="56"/>
  <c r="Q78" i="56"/>
  <c r="J79" i="56"/>
  <c r="H85" i="56"/>
  <c r="I87" i="56"/>
  <c r="Q87" i="56"/>
  <c r="J88" i="56"/>
  <c r="C89" i="56"/>
  <c r="K89" i="56"/>
  <c r="D90" i="56"/>
  <c r="L90" i="56"/>
  <c r="E91" i="56"/>
  <c r="I91" i="56"/>
  <c r="M91" i="56"/>
  <c r="J92" i="56"/>
  <c r="O93" i="56"/>
  <c r="P94" i="56"/>
  <c r="Q95" i="56"/>
  <c r="F96" i="56"/>
  <c r="J96" i="56"/>
  <c r="C97" i="56"/>
  <c r="K97" i="56"/>
  <c r="D98" i="56"/>
  <c r="L98" i="56"/>
  <c r="E99" i="56"/>
  <c r="M99" i="56"/>
  <c r="F100" i="56"/>
  <c r="N100" i="56"/>
  <c r="G101" i="56"/>
  <c r="O101" i="56"/>
  <c r="I103" i="56"/>
  <c r="Q103" i="56"/>
  <c r="L119" i="56"/>
  <c r="C126" i="56"/>
  <c r="K126" i="56"/>
  <c r="B144" i="48"/>
  <c r="B162" i="48"/>
  <c r="D112" i="46"/>
  <c r="D114" i="46"/>
  <c r="D115" i="46"/>
  <c r="B112" i="46"/>
  <c r="C112" i="46"/>
  <c r="E112" i="46"/>
  <c r="F112" i="46"/>
  <c r="G112" i="46"/>
  <c r="H112" i="46"/>
  <c r="I112" i="46"/>
  <c r="J112" i="46"/>
  <c r="K112" i="46"/>
  <c r="L112" i="46"/>
  <c r="M112" i="46"/>
  <c r="N112" i="46"/>
  <c r="O112" i="46"/>
  <c r="P112" i="46"/>
  <c r="Q112" i="46"/>
  <c r="B113" i="46"/>
  <c r="C113" i="46"/>
  <c r="D113" i="46"/>
  <c r="E113" i="46"/>
  <c r="F113" i="46"/>
  <c r="G113" i="46"/>
  <c r="H113" i="46"/>
  <c r="I113" i="46"/>
  <c r="J113" i="46"/>
  <c r="K113" i="46"/>
  <c r="L113" i="46"/>
  <c r="M113" i="46"/>
  <c r="N113" i="46"/>
  <c r="O113" i="46"/>
  <c r="P113" i="46"/>
  <c r="Q113" i="46"/>
  <c r="B114" i="46"/>
  <c r="C114" i="46"/>
  <c r="E114" i="46"/>
  <c r="F114" i="46"/>
  <c r="G114" i="46"/>
  <c r="H114" i="46"/>
  <c r="I114" i="46"/>
  <c r="J114" i="46"/>
  <c r="K114" i="46"/>
  <c r="L114" i="46"/>
  <c r="M114" i="46"/>
  <c r="N114" i="46"/>
  <c r="O114" i="46"/>
  <c r="P114" i="46"/>
  <c r="Q114" i="46"/>
  <c r="B115" i="46"/>
  <c r="C115" i="46"/>
  <c r="E115" i="46"/>
  <c r="F115" i="46"/>
  <c r="G115" i="46"/>
  <c r="H115" i="46"/>
  <c r="I115" i="46"/>
  <c r="J115" i="46"/>
  <c r="K115" i="46"/>
  <c r="L115" i="46"/>
  <c r="M115" i="46"/>
  <c r="N115" i="46"/>
  <c r="O115" i="46"/>
  <c r="P115" i="46"/>
  <c r="Q115" i="46"/>
  <c r="F6" i="46"/>
  <c r="H6" i="46"/>
  <c r="N6" i="46"/>
  <c r="P6" i="46"/>
  <c r="P8" i="46"/>
  <c r="F9" i="46"/>
  <c r="H9" i="46"/>
  <c r="N9" i="46"/>
  <c r="P9" i="46"/>
  <c r="F10" i="46"/>
  <c r="H10" i="46"/>
  <c r="N10" i="46"/>
  <c r="P10" i="46"/>
  <c r="F11" i="46"/>
  <c r="H11" i="46"/>
  <c r="N11" i="46"/>
  <c r="P11" i="46"/>
  <c r="F12" i="46"/>
  <c r="H12" i="46"/>
  <c r="N12" i="46"/>
  <c r="P12" i="46"/>
  <c r="F13" i="46"/>
  <c r="H13" i="46"/>
  <c r="N13" i="46"/>
  <c r="F14" i="46"/>
  <c r="H14" i="46"/>
  <c r="N14" i="46"/>
  <c r="P14" i="46"/>
  <c r="F15" i="46"/>
  <c r="H15" i="46"/>
  <c r="J15" i="46"/>
  <c r="L15" i="46"/>
  <c r="N15" i="46"/>
  <c r="P15" i="46"/>
  <c r="B16" i="46"/>
  <c r="D16" i="46"/>
  <c r="F16" i="46"/>
  <c r="H16" i="46"/>
  <c r="J16" i="46"/>
  <c r="L16" i="46"/>
  <c r="N16" i="46"/>
  <c r="P16" i="46"/>
  <c r="B17" i="46"/>
  <c r="D17" i="46"/>
  <c r="F17" i="46"/>
  <c r="H17" i="46"/>
  <c r="J17" i="46"/>
  <c r="L17" i="46"/>
  <c r="N17" i="46"/>
  <c r="P17" i="46"/>
  <c r="B18" i="46"/>
  <c r="D18" i="46"/>
  <c r="F18" i="46"/>
  <c r="H18" i="46"/>
  <c r="J18" i="46"/>
  <c r="L18" i="46"/>
  <c r="N18" i="46"/>
  <c r="P18" i="46"/>
  <c r="B19" i="46"/>
  <c r="D19" i="46"/>
  <c r="F19" i="46"/>
  <c r="H19" i="46"/>
  <c r="J19" i="46"/>
  <c r="L19" i="46"/>
  <c r="N19" i="46"/>
  <c r="P19" i="46"/>
  <c r="B20" i="46"/>
  <c r="D20" i="46"/>
  <c r="F20" i="46"/>
  <c r="H20" i="46"/>
  <c r="J20" i="46"/>
  <c r="L20" i="46"/>
  <c r="N20" i="46"/>
  <c r="P20" i="46"/>
  <c r="B21" i="46"/>
  <c r="D21" i="46"/>
  <c r="F21" i="46"/>
  <c r="H21" i="46"/>
  <c r="J21" i="46"/>
  <c r="L21" i="46"/>
  <c r="N21" i="46"/>
  <c r="P21" i="46"/>
  <c r="B22" i="46"/>
  <c r="D22" i="46"/>
  <c r="F22" i="46"/>
  <c r="H22" i="46"/>
  <c r="J22" i="46"/>
  <c r="L22" i="46"/>
  <c r="N22" i="46"/>
  <c r="P22" i="46"/>
  <c r="B26" i="46"/>
  <c r="D26" i="46"/>
  <c r="F26" i="46"/>
  <c r="J26" i="46"/>
  <c r="L26" i="46"/>
  <c r="B27" i="46"/>
  <c r="D27" i="46"/>
  <c r="F27" i="46"/>
  <c r="H27" i="46"/>
  <c r="J27" i="46"/>
  <c r="L27" i="46"/>
  <c r="N27" i="46"/>
  <c r="P27" i="46"/>
  <c r="D29" i="46"/>
  <c r="B30" i="46"/>
  <c r="D30" i="46"/>
  <c r="F30" i="46"/>
  <c r="H30" i="46"/>
  <c r="J30" i="46"/>
  <c r="L30" i="46"/>
  <c r="N30" i="46"/>
  <c r="P30" i="46"/>
  <c r="B31" i="46"/>
  <c r="D31" i="46"/>
  <c r="F31" i="46"/>
  <c r="H31" i="46"/>
  <c r="J31" i="46"/>
  <c r="L31" i="46"/>
  <c r="N31" i="46"/>
  <c r="P31" i="46"/>
  <c r="B32" i="46"/>
  <c r="D32" i="46"/>
  <c r="F32" i="46"/>
  <c r="H32" i="46"/>
  <c r="J32" i="46"/>
  <c r="L32" i="46"/>
  <c r="N32" i="46"/>
  <c r="P32" i="46"/>
  <c r="B33" i="46"/>
  <c r="D33" i="46"/>
  <c r="F33" i="46"/>
  <c r="H33" i="46"/>
  <c r="J33" i="46"/>
  <c r="L33" i="46"/>
  <c r="N33" i="46"/>
  <c r="P33" i="46"/>
  <c r="B34" i="46"/>
  <c r="D34" i="46"/>
  <c r="F34" i="46"/>
  <c r="H34" i="46"/>
  <c r="J34" i="46"/>
  <c r="L34" i="46"/>
  <c r="N34" i="46"/>
  <c r="P34" i="46"/>
  <c r="B35" i="46"/>
  <c r="D35" i="46"/>
  <c r="F35" i="46"/>
  <c r="H35" i="46"/>
  <c r="J35" i="46"/>
  <c r="L35" i="46"/>
  <c r="N35" i="46"/>
  <c r="P35" i="46"/>
  <c r="B36" i="46"/>
  <c r="D36" i="46"/>
  <c r="F36" i="46"/>
  <c r="H36" i="46"/>
  <c r="J36" i="46"/>
  <c r="L36" i="46"/>
  <c r="N36" i="46"/>
  <c r="P36" i="46"/>
  <c r="B37" i="46"/>
  <c r="D37" i="46"/>
  <c r="F37" i="46"/>
  <c r="H37" i="46"/>
  <c r="J37" i="46"/>
  <c r="L37" i="46"/>
  <c r="N37" i="46"/>
  <c r="P37" i="46"/>
  <c r="B38" i="46"/>
  <c r="D38" i="46"/>
  <c r="F38" i="46"/>
  <c r="H38" i="46"/>
  <c r="J38" i="46"/>
  <c r="L38" i="46"/>
  <c r="N38" i="46"/>
  <c r="P38" i="46"/>
  <c r="B39" i="46"/>
  <c r="D39" i="46"/>
  <c r="F39" i="46"/>
  <c r="H39" i="46"/>
  <c r="J39" i="46"/>
  <c r="L39" i="46"/>
  <c r="N39" i="46"/>
  <c r="P39" i="46"/>
  <c r="B40" i="46"/>
  <c r="D40" i="46"/>
  <c r="F40" i="46"/>
  <c r="H40" i="46"/>
  <c r="J40" i="46"/>
  <c r="L40" i="46"/>
  <c r="N40" i="46"/>
  <c r="P40" i="46"/>
  <c r="B41" i="46"/>
  <c r="D41" i="46"/>
  <c r="F41" i="46"/>
  <c r="H41" i="46"/>
  <c r="J41" i="46"/>
  <c r="L41" i="46"/>
  <c r="N41" i="46"/>
  <c r="P41" i="46"/>
  <c r="B64" i="46"/>
  <c r="D64" i="46"/>
  <c r="J64" i="46"/>
  <c r="L64" i="46"/>
  <c r="B65" i="46"/>
  <c r="D65" i="46"/>
  <c r="F65" i="46"/>
  <c r="H65" i="46"/>
  <c r="J65" i="46"/>
  <c r="L65" i="46"/>
  <c r="N65" i="46"/>
  <c r="P65" i="46"/>
  <c r="D67" i="46"/>
  <c r="B68" i="46"/>
  <c r="D68" i="46"/>
  <c r="F68" i="46"/>
  <c r="H68" i="46"/>
  <c r="J68" i="46"/>
  <c r="L68" i="46"/>
  <c r="N68" i="46"/>
  <c r="P68" i="46"/>
  <c r="B69" i="46"/>
  <c r="D69" i="46"/>
  <c r="F69" i="46"/>
  <c r="H69" i="46"/>
  <c r="J69" i="46"/>
  <c r="L69" i="46"/>
  <c r="N69" i="46"/>
  <c r="P69" i="46"/>
  <c r="B70" i="46"/>
  <c r="D70" i="46"/>
  <c r="F70" i="46"/>
  <c r="H70" i="46"/>
  <c r="J70" i="46"/>
  <c r="L70" i="46"/>
  <c r="N70" i="46"/>
  <c r="P70" i="46"/>
  <c r="B71" i="46"/>
  <c r="D71" i="46"/>
  <c r="F71" i="46"/>
  <c r="H71" i="46"/>
  <c r="J71" i="46"/>
  <c r="L71" i="46"/>
  <c r="N71" i="46"/>
  <c r="P71" i="46"/>
  <c r="B72" i="46"/>
  <c r="D72" i="46"/>
  <c r="F72" i="46"/>
  <c r="H72" i="46"/>
  <c r="J72" i="46"/>
  <c r="L72" i="46"/>
  <c r="N72" i="46"/>
  <c r="P72" i="46"/>
  <c r="B73" i="46"/>
  <c r="D73" i="46"/>
  <c r="F73" i="46"/>
  <c r="H73" i="46"/>
  <c r="J73" i="46"/>
  <c r="L73" i="46"/>
  <c r="N73" i="46"/>
  <c r="P73" i="46"/>
  <c r="B74" i="46"/>
  <c r="D74" i="46"/>
  <c r="F74" i="46"/>
  <c r="H74" i="46"/>
  <c r="J74" i="46"/>
  <c r="L74" i="46"/>
  <c r="N74" i="46"/>
  <c r="P74" i="46"/>
  <c r="B75" i="46"/>
  <c r="D75" i="46"/>
  <c r="F75" i="46"/>
  <c r="H75" i="46"/>
  <c r="J75" i="46"/>
  <c r="L75" i="46"/>
  <c r="N75" i="46"/>
  <c r="P75" i="46"/>
  <c r="B76" i="46"/>
  <c r="D76" i="46"/>
  <c r="F76" i="46"/>
  <c r="H76" i="46"/>
  <c r="J76" i="46"/>
  <c r="L76" i="46"/>
  <c r="N76" i="46"/>
  <c r="P76" i="46"/>
  <c r="B77" i="46"/>
  <c r="D77" i="46"/>
  <c r="F77" i="46"/>
  <c r="H77" i="46"/>
  <c r="J77" i="46"/>
  <c r="L77" i="46"/>
  <c r="N77" i="46"/>
  <c r="P77" i="46"/>
  <c r="B78" i="46"/>
  <c r="D78" i="46"/>
  <c r="F78" i="46"/>
  <c r="H78" i="46"/>
  <c r="J78" i="46"/>
  <c r="L78" i="46"/>
  <c r="N78" i="46"/>
  <c r="P78" i="46"/>
  <c r="B79" i="46"/>
  <c r="D79" i="46"/>
  <c r="F79" i="46"/>
  <c r="H79" i="46"/>
  <c r="J79" i="46"/>
  <c r="L79" i="46"/>
  <c r="N79" i="46"/>
  <c r="P79" i="46"/>
  <c r="B83" i="46"/>
  <c r="D83" i="46"/>
  <c r="F83" i="46"/>
  <c r="J83" i="46"/>
  <c r="L83" i="46"/>
  <c r="B84" i="46"/>
  <c r="D84" i="46"/>
  <c r="F84" i="46"/>
  <c r="H84" i="46"/>
  <c r="J84" i="46"/>
  <c r="L84" i="46"/>
  <c r="N84" i="46"/>
  <c r="P84" i="46"/>
  <c r="D86" i="46"/>
  <c r="B87" i="46"/>
  <c r="D87" i="46"/>
  <c r="F87" i="46"/>
  <c r="H87" i="46"/>
  <c r="J87" i="46"/>
  <c r="L87" i="46"/>
  <c r="N87" i="46"/>
  <c r="P87" i="46"/>
  <c r="B88" i="46"/>
  <c r="D88" i="46"/>
  <c r="F88" i="46"/>
  <c r="H88" i="46"/>
  <c r="J88" i="46"/>
  <c r="L88" i="46"/>
  <c r="N88" i="46"/>
  <c r="P88" i="46"/>
  <c r="B89" i="46"/>
  <c r="D89" i="46"/>
  <c r="F89" i="46"/>
  <c r="H89" i="46"/>
  <c r="J89" i="46"/>
  <c r="L89" i="46"/>
  <c r="N89" i="46"/>
  <c r="P89" i="46"/>
  <c r="B90" i="46"/>
  <c r="D90" i="46"/>
  <c r="F90" i="46"/>
  <c r="H90" i="46"/>
  <c r="J90" i="46"/>
  <c r="L90" i="46"/>
  <c r="N90" i="46"/>
  <c r="P90" i="46"/>
  <c r="B91" i="46"/>
  <c r="D91" i="46"/>
  <c r="F91" i="46"/>
  <c r="H91" i="46"/>
  <c r="J91" i="46"/>
  <c r="L91" i="46"/>
  <c r="N91" i="46"/>
  <c r="P91" i="46"/>
  <c r="B92" i="46"/>
  <c r="D92" i="46"/>
  <c r="F92" i="46"/>
  <c r="H92" i="46"/>
  <c r="J92" i="46"/>
  <c r="L92" i="46"/>
  <c r="N92" i="46"/>
  <c r="P92" i="46"/>
  <c r="B93" i="46"/>
  <c r="D93" i="46"/>
  <c r="F93" i="46"/>
  <c r="H93" i="46"/>
  <c r="J93" i="46"/>
  <c r="L93" i="46"/>
  <c r="N93" i="46"/>
  <c r="P93" i="46"/>
  <c r="B94" i="46"/>
  <c r="D94" i="46"/>
  <c r="F94" i="46"/>
  <c r="H94" i="46"/>
  <c r="J94" i="46"/>
  <c r="L94" i="46"/>
  <c r="N94" i="46"/>
  <c r="P94" i="46"/>
  <c r="B95" i="46"/>
  <c r="D95" i="46"/>
  <c r="F95" i="46"/>
  <c r="H95" i="46"/>
  <c r="J95" i="46"/>
  <c r="L95" i="46"/>
  <c r="N95" i="46"/>
  <c r="P95" i="46"/>
  <c r="B96" i="46"/>
  <c r="D96" i="46"/>
  <c r="F96" i="46"/>
  <c r="H96" i="46"/>
  <c r="J96" i="46"/>
  <c r="L96" i="46"/>
  <c r="N96" i="46"/>
  <c r="P96" i="46"/>
  <c r="B97" i="46"/>
  <c r="D97" i="46"/>
  <c r="F97" i="46"/>
  <c r="H97" i="46"/>
  <c r="J97" i="46"/>
  <c r="L97" i="46"/>
  <c r="N97" i="46"/>
  <c r="P97" i="46"/>
  <c r="B98" i="46"/>
  <c r="D98" i="46"/>
  <c r="F98" i="46"/>
  <c r="H98" i="46"/>
  <c r="J98" i="46"/>
  <c r="L98" i="46"/>
  <c r="N98" i="46"/>
  <c r="P98" i="46"/>
  <c r="B99" i="46"/>
  <c r="D99" i="46"/>
  <c r="F99" i="46"/>
  <c r="H99" i="46"/>
  <c r="J99" i="46"/>
  <c r="L99" i="46"/>
  <c r="N99" i="46"/>
  <c r="P99" i="46"/>
  <c r="B100" i="46"/>
  <c r="D100" i="46"/>
  <c r="F100" i="46"/>
  <c r="H100" i="46"/>
  <c r="J100" i="46"/>
  <c r="L100" i="46"/>
  <c r="N100" i="46"/>
  <c r="P100" i="46"/>
  <c r="B101" i="46"/>
  <c r="D101" i="46"/>
  <c r="F101" i="46"/>
  <c r="H101" i="46"/>
  <c r="J101" i="46"/>
  <c r="L101" i="46"/>
  <c r="N101" i="46"/>
  <c r="P101" i="46"/>
  <c r="B102" i="46"/>
  <c r="D102" i="46"/>
  <c r="F102" i="46"/>
  <c r="H102" i="46"/>
  <c r="J102" i="46"/>
  <c r="L102" i="46"/>
  <c r="N102" i="46"/>
  <c r="P102" i="46"/>
  <c r="B103" i="46"/>
  <c r="D103" i="46"/>
  <c r="F103" i="46"/>
  <c r="H103" i="46"/>
  <c r="J103" i="46"/>
  <c r="L103" i="46"/>
  <c r="N103" i="46"/>
  <c r="P103" i="46"/>
  <c r="B107" i="46"/>
  <c r="D107" i="46"/>
  <c r="F107" i="46"/>
  <c r="J107" i="46"/>
  <c r="L107" i="46"/>
  <c r="B108" i="46"/>
  <c r="D108" i="46"/>
  <c r="F108" i="46"/>
  <c r="H108" i="46"/>
  <c r="J108" i="46"/>
  <c r="L108" i="46"/>
  <c r="N108" i="46"/>
  <c r="P108" i="46"/>
  <c r="D110" i="46"/>
  <c r="D111" i="46"/>
  <c r="H111" i="46"/>
  <c r="L111" i="46"/>
  <c r="P111" i="46"/>
  <c r="D116" i="46"/>
  <c r="H116" i="46"/>
  <c r="L116" i="46"/>
  <c r="P116" i="46"/>
  <c r="D117" i="46"/>
  <c r="H117" i="46"/>
  <c r="L117" i="46"/>
  <c r="P117" i="46"/>
  <c r="D118" i="46"/>
  <c r="H118" i="46"/>
  <c r="L118" i="46"/>
  <c r="P118" i="46"/>
  <c r="D119" i="46"/>
  <c r="H119" i="46"/>
  <c r="L119" i="46"/>
  <c r="P119" i="46"/>
  <c r="D120" i="46"/>
  <c r="H120" i="46"/>
  <c r="L120" i="46"/>
  <c r="P120" i="46"/>
  <c r="D121" i="46"/>
  <c r="H121" i="46"/>
  <c r="L121" i="46"/>
  <c r="P121" i="46"/>
  <c r="D122" i="46"/>
  <c r="H122" i="46"/>
  <c r="L122" i="46"/>
  <c r="P122" i="46"/>
  <c r="B126" i="46"/>
  <c r="F126" i="46"/>
  <c r="J126" i="46"/>
  <c r="B127" i="46"/>
  <c r="F127" i="46"/>
  <c r="J127" i="46"/>
  <c r="N127" i="46"/>
  <c r="D129" i="46"/>
  <c r="B130" i="46"/>
  <c r="D130" i="46"/>
  <c r="F130" i="46"/>
  <c r="H130" i="46"/>
  <c r="J130" i="46"/>
  <c r="L130" i="46"/>
  <c r="N130" i="46"/>
  <c r="P130" i="46"/>
  <c r="B131" i="46"/>
  <c r="D131" i="46"/>
  <c r="F131" i="46"/>
  <c r="H131" i="46"/>
  <c r="J131" i="46"/>
  <c r="L131" i="46"/>
  <c r="N131" i="46"/>
  <c r="P131" i="46"/>
  <c r="B132" i="46"/>
  <c r="D132" i="46"/>
  <c r="F132" i="46"/>
  <c r="H132" i="46"/>
  <c r="J132" i="46"/>
  <c r="L132" i="46"/>
  <c r="N132" i="46"/>
  <c r="P132" i="46"/>
  <c r="B133" i="46"/>
  <c r="D133" i="46"/>
  <c r="F133" i="46"/>
  <c r="H133" i="46"/>
  <c r="J133" i="46"/>
  <c r="L133" i="46"/>
  <c r="N133" i="46"/>
  <c r="P133" i="46"/>
  <c r="B134" i="46"/>
  <c r="D134" i="46"/>
  <c r="F134" i="46"/>
  <c r="H134" i="46"/>
  <c r="J134" i="46"/>
  <c r="L134" i="46"/>
  <c r="N134" i="46"/>
  <c r="P134" i="46"/>
  <c r="B135" i="46"/>
  <c r="D135" i="46"/>
  <c r="F135" i="46"/>
  <c r="H135" i="46"/>
  <c r="J135" i="46"/>
  <c r="L135" i="46"/>
  <c r="N135" i="46"/>
  <c r="P135" i="46"/>
  <c r="B136" i="46"/>
  <c r="D136" i="46"/>
  <c r="F136" i="46"/>
  <c r="H136" i="46"/>
  <c r="J136" i="46"/>
  <c r="L136" i="46"/>
  <c r="N136" i="46"/>
  <c r="P136" i="46"/>
  <c r="B137" i="46"/>
  <c r="D137" i="46"/>
  <c r="F137" i="46"/>
  <c r="H137" i="46"/>
  <c r="J137" i="46"/>
  <c r="L137" i="46"/>
  <c r="N137" i="46"/>
  <c r="P137" i="46"/>
  <c r="B138" i="46"/>
  <c r="D138" i="46"/>
  <c r="F138" i="46"/>
  <c r="H138" i="46"/>
  <c r="J138" i="46"/>
  <c r="L138" i="46"/>
  <c r="N138" i="46"/>
  <c r="P138" i="46"/>
  <c r="B139" i="46"/>
  <c r="D139" i="46"/>
  <c r="F139" i="46"/>
  <c r="H139" i="46"/>
  <c r="J139" i="46"/>
  <c r="L139" i="46"/>
  <c r="N139" i="46"/>
  <c r="P139" i="46"/>
  <c r="B140" i="46"/>
  <c r="D140" i="46"/>
  <c r="F140" i="46"/>
  <c r="H140" i="46"/>
  <c r="J140" i="46"/>
  <c r="L140" i="46"/>
  <c r="N140" i="46"/>
  <c r="P140" i="46"/>
  <c r="B141" i="46"/>
  <c r="D141" i="46"/>
  <c r="F141" i="46"/>
  <c r="H141" i="46"/>
  <c r="J141" i="46"/>
  <c r="L141" i="46"/>
  <c r="N141" i="46"/>
  <c r="P141" i="46"/>
  <c r="B145" i="46"/>
  <c r="D145" i="46"/>
  <c r="J145" i="46"/>
  <c r="L145" i="46"/>
  <c r="D147" i="46"/>
  <c r="B148" i="46"/>
  <c r="D148" i="46"/>
  <c r="F148" i="46"/>
  <c r="H148" i="46"/>
  <c r="J148" i="46"/>
  <c r="L148" i="46"/>
  <c r="N148" i="46"/>
  <c r="P148" i="46"/>
  <c r="B149" i="46"/>
  <c r="D149" i="46"/>
  <c r="F149" i="46"/>
  <c r="H149" i="46"/>
  <c r="J149" i="46"/>
  <c r="L149" i="46"/>
  <c r="N149" i="46"/>
  <c r="P149" i="46"/>
  <c r="B150" i="46"/>
  <c r="D150" i="46"/>
  <c r="F150" i="46"/>
  <c r="H150" i="46"/>
  <c r="J150" i="46"/>
  <c r="L150" i="46"/>
  <c r="N150" i="46"/>
  <c r="P150" i="46"/>
  <c r="B151" i="46"/>
  <c r="D151" i="46"/>
  <c r="F151" i="46"/>
  <c r="H151" i="46"/>
  <c r="J151" i="46"/>
  <c r="L151" i="46"/>
  <c r="N151" i="46"/>
  <c r="P151" i="46"/>
  <c r="B152" i="46"/>
  <c r="D152" i="46"/>
  <c r="F152" i="46"/>
  <c r="H152" i="46"/>
  <c r="J152" i="46"/>
  <c r="L152" i="46"/>
  <c r="N152" i="46"/>
  <c r="P152" i="46"/>
  <c r="B153" i="46"/>
  <c r="D153" i="46"/>
  <c r="F153" i="46"/>
  <c r="H153" i="46"/>
  <c r="J153" i="46"/>
  <c r="L153" i="46"/>
  <c r="N153" i="46"/>
  <c r="P153" i="46"/>
  <c r="B154" i="46"/>
  <c r="D154" i="46"/>
  <c r="F154" i="46"/>
  <c r="H154" i="46"/>
  <c r="J154" i="46"/>
  <c r="L154" i="46"/>
  <c r="N154" i="46"/>
  <c r="P154" i="46"/>
  <c r="B155" i="46"/>
  <c r="D155" i="46"/>
  <c r="F155" i="46"/>
  <c r="H155" i="46"/>
  <c r="J155" i="46"/>
  <c r="L155" i="46"/>
  <c r="N155" i="46"/>
  <c r="P155" i="46"/>
  <c r="B156" i="46"/>
  <c r="D156" i="46"/>
  <c r="F156" i="46"/>
  <c r="H156" i="46"/>
  <c r="J156" i="46"/>
  <c r="L156" i="46"/>
  <c r="N156" i="46"/>
  <c r="P156" i="46"/>
  <c r="B157" i="46"/>
  <c r="D157" i="46"/>
  <c r="F157" i="46"/>
  <c r="H157" i="46"/>
  <c r="J157" i="46"/>
  <c r="L157" i="46"/>
  <c r="N157" i="46"/>
  <c r="P157" i="46"/>
  <c r="B158" i="46"/>
  <c r="D158" i="46"/>
  <c r="F158" i="46"/>
  <c r="H158" i="46"/>
  <c r="J158" i="46"/>
  <c r="L158" i="46"/>
  <c r="N158" i="46"/>
  <c r="P158" i="46"/>
  <c r="B159" i="46"/>
  <c r="D159" i="46"/>
  <c r="F159" i="46"/>
  <c r="H159" i="46"/>
  <c r="J159" i="46"/>
  <c r="L159" i="46"/>
  <c r="N159" i="46"/>
  <c r="P159" i="46"/>
  <c r="B163" i="46"/>
  <c r="D163" i="46"/>
  <c r="F163" i="46"/>
  <c r="J163" i="46"/>
  <c r="L163" i="46"/>
  <c r="L165" i="46"/>
  <c r="B166" i="46"/>
  <c r="D166" i="46"/>
  <c r="F166" i="46"/>
  <c r="H166" i="46"/>
  <c r="J166" i="46"/>
  <c r="L166" i="46"/>
  <c r="N166" i="46"/>
  <c r="P166" i="46"/>
  <c r="B167" i="46"/>
  <c r="D167" i="46"/>
  <c r="F167" i="46"/>
  <c r="H167" i="46"/>
  <c r="J167" i="46"/>
  <c r="L167" i="46"/>
  <c r="N167" i="46"/>
  <c r="P167" i="46"/>
  <c r="B168" i="46"/>
  <c r="D168" i="46"/>
  <c r="F168" i="46"/>
  <c r="H168" i="46"/>
  <c r="J168" i="46"/>
  <c r="L168" i="46"/>
  <c r="N168" i="46"/>
  <c r="P168" i="46"/>
  <c r="B169" i="46"/>
  <c r="D169" i="46"/>
  <c r="F169" i="46"/>
  <c r="H169" i="46"/>
  <c r="J169" i="46"/>
  <c r="L169" i="46"/>
  <c r="N169" i="46"/>
  <c r="P169" i="46"/>
  <c r="B170" i="46"/>
  <c r="D170" i="46"/>
  <c r="F170" i="46"/>
  <c r="H170" i="46"/>
  <c r="J170" i="46"/>
  <c r="L170" i="46"/>
  <c r="N170" i="46"/>
  <c r="P170" i="46"/>
  <c r="B171" i="46"/>
  <c r="D171" i="46"/>
  <c r="F171" i="46"/>
  <c r="H171" i="46"/>
  <c r="J171" i="46"/>
  <c r="L171" i="46"/>
  <c r="N171" i="46"/>
  <c r="P171" i="46"/>
  <c r="B172" i="46"/>
  <c r="D172" i="46"/>
  <c r="F172" i="46"/>
  <c r="H172" i="46"/>
  <c r="J172" i="46"/>
  <c r="L172" i="46"/>
  <c r="N172" i="46"/>
  <c r="P172" i="46"/>
  <c r="B173" i="46"/>
  <c r="D173" i="46"/>
  <c r="F173" i="46"/>
  <c r="H173" i="46"/>
  <c r="J173" i="46"/>
  <c r="L173" i="46"/>
  <c r="N173" i="46"/>
  <c r="P173" i="46"/>
  <c r="B174" i="46"/>
  <c r="D174" i="46"/>
  <c r="F174" i="46"/>
  <c r="H174" i="46"/>
  <c r="J174" i="46"/>
  <c r="L174" i="46"/>
  <c r="N174" i="46"/>
  <c r="P174" i="46"/>
  <c r="B175" i="46"/>
  <c r="D175" i="46"/>
  <c r="F175" i="46"/>
  <c r="H175" i="46"/>
  <c r="J175" i="46"/>
  <c r="L175" i="46"/>
  <c r="N175" i="46"/>
  <c r="P175" i="46"/>
  <c r="B176" i="46"/>
  <c r="D176" i="46"/>
  <c r="F176" i="46"/>
  <c r="H176" i="46"/>
  <c r="J176" i="46"/>
  <c r="L176" i="46"/>
  <c r="N176" i="46"/>
  <c r="P176" i="46"/>
  <c r="B177" i="46"/>
  <c r="D177" i="46"/>
  <c r="F177" i="46"/>
  <c r="H177" i="46"/>
  <c r="J177" i="46"/>
  <c r="L177" i="46"/>
  <c r="N177" i="46"/>
  <c r="P177" i="46"/>
  <c r="B122" i="29"/>
  <c r="B123" i="29"/>
  <c r="B124" i="29"/>
  <c r="B125" i="29"/>
  <c r="B127" i="29"/>
  <c r="B128" i="29"/>
  <c r="B130" i="29"/>
  <c r="B131" i="29"/>
  <c r="L10" i="25"/>
  <c r="L10" i="28" s="1"/>
  <c r="O11" i="25"/>
  <c r="O11" i="28" s="1"/>
  <c r="C12" i="25"/>
  <c r="C12" i="28" s="1"/>
  <c r="D12" i="25"/>
  <c r="D12" i="28" s="1"/>
  <c r="E12" i="25"/>
  <c r="E12" i="28" s="1"/>
  <c r="F12" i="25"/>
  <c r="F12" i="28" s="1"/>
  <c r="G12" i="25"/>
  <c r="G12" i="28" s="1"/>
  <c r="H12" i="25"/>
  <c r="H12" i="28" s="1"/>
  <c r="I12" i="25"/>
  <c r="I12" i="28" s="1"/>
  <c r="J12" i="25"/>
  <c r="J12" i="28" s="1"/>
  <c r="K12" i="25"/>
  <c r="K12" i="28" s="1"/>
  <c r="L12" i="25"/>
  <c r="L12" i="28" s="1"/>
  <c r="M12" i="25"/>
  <c r="M12" i="28" s="1"/>
  <c r="N12" i="25"/>
  <c r="N12" i="28" s="1"/>
  <c r="O12" i="25"/>
  <c r="O12" i="28" s="1"/>
  <c r="P12" i="25"/>
  <c r="P12" i="28" s="1"/>
  <c r="Q12" i="25"/>
  <c r="Q12" i="28" s="1"/>
  <c r="C13" i="25"/>
  <c r="C13" i="28" s="1"/>
  <c r="D13" i="25"/>
  <c r="D13" i="28" s="1"/>
  <c r="E13" i="25"/>
  <c r="E13" i="28" s="1"/>
  <c r="F13" i="25"/>
  <c r="F13" i="28" s="1"/>
  <c r="G13" i="25"/>
  <c r="G13" i="28" s="1"/>
  <c r="H13" i="25"/>
  <c r="H13" i="28" s="1"/>
  <c r="I13" i="25"/>
  <c r="I13" i="28" s="1"/>
  <c r="J13" i="25"/>
  <c r="J13" i="28" s="1"/>
  <c r="K13" i="25"/>
  <c r="K13" i="28" s="1"/>
  <c r="L13" i="25"/>
  <c r="L13" i="28" s="1"/>
  <c r="M13" i="25"/>
  <c r="M13" i="28" s="1"/>
  <c r="N13" i="25"/>
  <c r="N13" i="28" s="1"/>
  <c r="O13" i="25"/>
  <c r="O13" i="28" s="1"/>
  <c r="P13" i="25"/>
  <c r="P13" i="28" s="1"/>
  <c r="Q13" i="25"/>
  <c r="Q13" i="28" s="1"/>
  <c r="C14" i="25"/>
  <c r="C14" i="28" s="1"/>
  <c r="D14" i="25"/>
  <c r="D14" i="28" s="1"/>
  <c r="E14" i="25"/>
  <c r="E14" i="28" s="1"/>
  <c r="F14" i="25"/>
  <c r="F14" i="28" s="1"/>
  <c r="G14" i="25"/>
  <c r="G14" i="28" s="1"/>
  <c r="H14" i="25"/>
  <c r="H14" i="28" s="1"/>
  <c r="I14" i="25"/>
  <c r="I14" i="28" s="1"/>
  <c r="J14" i="25"/>
  <c r="J14" i="28" s="1"/>
  <c r="K14" i="25"/>
  <c r="K14" i="28" s="1"/>
  <c r="L14" i="25"/>
  <c r="L14" i="28" s="1"/>
  <c r="M14" i="25"/>
  <c r="M14" i="28" s="1"/>
  <c r="N14" i="25"/>
  <c r="N14" i="28" s="1"/>
  <c r="O14" i="25"/>
  <c r="O14" i="28" s="1"/>
  <c r="P14" i="25"/>
  <c r="P14" i="28" s="1"/>
  <c r="Q14" i="25"/>
  <c r="Q14" i="28" s="1"/>
  <c r="C16" i="25"/>
  <c r="D16" i="25"/>
  <c r="D16" i="28" s="1"/>
  <c r="E16" i="25"/>
  <c r="E16" i="28" s="1"/>
  <c r="F16" i="25"/>
  <c r="F16" i="28" s="1"/>
  <c r="G16" i="25"/>
  <c r="H16" i="25"/>
  <c r="H16" i="28" s="1"/>
  <c r="I16" i="25"/>
  <c r="I16" i="28" s="1"/>
  <c r="J16" i="25"/>
  <c r="J15" i="25" s="1"/>
  <c r="J15" i="28" s="1"/>
  <c r="K16" i="25"/>
  <c r="K16" i="28" s="1"/>
  <c r="L16" i="25"/>
  <c r="L15" i="25" s="1"/>
  <c r="L15" i="28" s="1"/>
  <c r="M16" i="25"/>
  <c r="M16" i="28" s="1"/>
  <c r="N16" i="25"/>
  <c r="N16" i="28" s="1"/>
  <c r="O16" i="25"/>
  <c r="P16" i="25"/>
  <c r="P15" i="25" s="1"/>
  <c r="P15" i="28" s="1"/>
  <c r="Q16" i="25"/>
  <c r="Q16" i="28" s="1"/>
  <c r="E23" i="25"/>
  <c r="E23" i="28" s="1"/>
  <c r="M23" i="25"/>
  <c r="M23" i="28" s="1"/>
  <c r="F24" i="25"/>
  <c r="F24" i="28" s="1"/>
  <c r="C25" i="25"/>
  <c r="C25" i="28" s="1"/>
  <c r="D25" i="25"/>
  <c r="D25" i="28" s="1"/>
  <c r="E25" i="25"/>
  <c r="E25" i="28" s="1"/>
  <c r="F25" i="25"/>
  <c r="F25" i="28" s="1"/>
  <c r="G25" i="25"/>
  <c r="G25" i="28" s="1"/>
  <c r="H25" i="25"/>
  <c r="H25" i="28" s="1"/>
  <c r="I25" i="25"/>
  <c r="I25" i="28" s="1"/>
  <c r="J25" i="25"/>
  <c r="J25" i="28" s="1"/>
  <c r="K25" i="25"/>
  <c r="K25" i="28" s="1"/>
  <c r="L25" i="25"/>
  <c r="L25" i="28" s="1"/>
  <c r="M25" i="25"/>
  <c r="M25" i="28" s="1"/>
  <c r="N25" i="25"/>
  <c r="N25" i="28" s="1"/>
  <c r="O25" i="25"/>
  <c r="O25" i="28" s="1"/>
  <c r="P25" i="25"/>
  <c r="P25" i="28" s="1"/>
  <c r="Q25" i="25"/>
  <c r="Q25" i="28" s="1"/>
  <c r="C26" i="25"/>
  <c r="C26" i="28" s="1"/>
  <c r="D26" i="25"/>
  <c r="D26" i="28" s="1"/>
  <c r="E26" i="25"/>
  <c r="E26" i="28" s="1"/>
  <c r="F26" i="25"/>
  <c r="F26" i="28" s="1"/>
  <c r="G26" i="25"/>
  <c r="G26" i="28" s="1"/>
  <c r="H26" i="25"/>
  <c r="H26" i="28" s="1"/>
  <c r="I26" i="25"/>
  <c r="I26" i="28" s="1"/>
  <c r="J26" i="25"/>
  <c r="J26" i="28" s="1"/>
  <c r="K26" i="25"/>
  <c r="K26" i="28" s="1"/>
  <c r="L26" i="25"/>
  <c r="L26" i="28" s="1"/>
  <c r="M26" i="25"/>
  <c r="M26" i="28" s="1"/>
  <c r="N26" i="25"/>
  <c r="N26" i="28" s="1"/>
  <c r="O26" i="25"/>
  <c r="O26" i="28" s="1"/>
  <c r="P26" i="25"/>
  <c r="P26" i="28" s="1"/>
  <c r="Q26" i="25"/>
  <c r="Q26" i="28" s="1"/>
  <c r="C31" i="25"/>
  <c r="C31" i="28" s="1"/>
  <c r="C32" i="25"/>
  <c r="C32" i="28" s="1"/>
  <c r="D32" i="25"/>
  <c r="D32" i="28" s="1"/>
  <c r="E32" i="25"/>
  <c r="E32" i="28" s="1"/>
  <c r="F32" i="25"/>
  <c r="F32" i="28" s="1"/>
  <c r="G32" i="25"/>
  <c r="G32" i="28" s="1"/>
  <c r="H32" i="25"/>
  <c r="H32" i="28" s="1"/>
  <c r="I32" i="25"/>
  <c r="I32" i="28" s="1"/>
  <c r="J32" i="25"/>
  <c r="J32" i="28" s="1"/>
  <c r="K32" i="25"/>
  <c r="K32" i="28" s="1"/>
  <c r="L32" i="25"/>
  <c r="L32" i="28" s="1"/>
  <c r="M32" i="25"/>
  <c r="M32" i="28" s="1"/>
  <c r="N32" i="25"/>
  <c r="N32" i="28" s="1"/>
  <c r="O32" i="25"/>
  <c r="O32" i="28" s="1"/>
  <c r="P32" i="25"/>
  <c r="P32" i="28" s="1"/>
  <c r="Q32" i="25"/>
  <c r="Q32" i="28" s="1"/>
  <c r="M18" i="24"/>
  <c r="F19" i="24"/>
  <c r="O20" i="24"/>
  <c r="Q22" i="24"/>
  <c r="D23" i="24"/>
  <c r="D23" i="27" s="1"/>
  <c r="L23" i="24"/>
  <c r="L23" i="27" s="1"/>
  <c r="K24" i="24"/>
  <c r="E26" i="24"/>
  <c r="M26" i="24"/>
  <c r="E19" i="23"/>
  <c r="M23" i="23"/>
  <c r="M23" i="26" s="1"/>
  <c r="N28" i="23"/>
  <c r="P30" i="23"/>
  <c r="C6" i="25"/>
  <c r="G6" i="25"/>
  <c r="K6" i="25"/>
  <c r="O6" i="25"/>
  <c r="D7" i="25"/>
  <c r="H7" i="25"/>
  <c r="L7" i="25"/>
  <c r="P7" i="25"/>
  <c r="E8" i="25"/>
  <c r="I8" i="25"/>
  <c r="M8" i="25"/>
  <c r="Q8" i="25"/>
  <c r="F9" i="25"/>
  <c r="J9" i="25"/>
  <c r="N9" i="25"/>
  <c r="C10" i="25"/>
  <c r="C10" i="28" s="1"/>
  <c r="D10" i="25"/>
  <c r="D10" i="28" s="1"/>
  <c r="E10" i="25"/>
  <c r="E10" i="28" s="1"/>
  <c r="F10" i="25"/>
  <c r="F10" i="28" s="1"/>
  <c r="G10" i="25"/>
  <c r="G10" i="28" s="1"/>
  <c r="H10" i="25"/>
  <c r="H10" i="28" s="1"/>
  <c r="I10" i="25"/>
  <c r="I10" i="28" s="1"/>
  <c r="J10" i="25"/>
  <c r="J10" i="28" s="1"/>
  <c r="K10" i="25"/>
  <c r="K10" i="28" s="1"/>
  <c r="M10" i="25"/>
  <c r="M10" i="28" s="1"/>
  <c r="N10" i="25"/>
  <c r="N10" i="28" s="1"/>
  <c r="O10" i="25"/>
  <c r="O10" i="28" s="1"/>
  <c r="P10" i="25"/>
  <c r="P10" i="28" s="1"/>
  <c r="Q10" i="25"/>
  <c r="Q10" i="28" s="1"/>
  <c r="C11" i="25"/>
  <c r="C11" i="28" s="1"/>
  <c r="D11" i="25"/>
  <c r="D11" i="28" s="1"/>
  <c r="E11" i="25"/>
  <c r="E11" i="28" s="1"/>
  <c r="F11" i="25"/>
  <c r="F11" i="28" s="1"/>
  <c r="G11" i="25"/>
  <c r="G11" i="28" s="1"/>
  <c r="H11" i="25"/>
  <c r="H11" i="28" s="1"/>
  <c r="I11" i="25"/>
  <c r="I11" i="28" s="1"/>
  <c r="J11" i="25"/>
  <c r="J11" i="28" s="1"/>
  <c r="K11" i="25"/>
  <c r="K11" i="28" s="1"/>
  <c r="L11" i="25"/>
  <c r="L11" i="28" s="1"/>
  <c r="M11" i="25"/>
  <c r="M11" i="28" s="1"/>
  <c r="N11" i="25"/>
  <c r="N11" i="28" s="1"/>
  <c r="P11" i="25"/>
  <c r="P11" i="28" s="1"/>
  <c r="Q11" i="25"/>
  <c r="Q11" i="28" s="1"/>
  <c r="C23" i="25"/>
  <c r="C23" i="28" s="1"/>
  <c r="D23" i="25"/>
  <c r="D23" i="28" s="1"/>
  <c r="F23" i="25"/>
  <c r="F23" i="28" s="1"/>
  <c r="G23" i="25"/>
  <c r="G23" i="28" s="1"/>
  <c r="H23" i="25"/>
  <c r="H23" i="28" s="1"/>
  <c r="I23" i="25"/>
  <c r="I23" i="28" s="1"/>
  <c r="J23" i="25"/>
  <c r="J23" i="28" s="1"/>
  <c r="K23" i="25"/>
  <c r="K23" i="28" s="1"/>
  <c r="L23" i="25"/>
  <c r="L23" i="28" s="1"/>
  <c r="N23" i="25"/>
  <c r="N23" i="28" s="1"/>
  <c r="O23" i="25"/>
  <c r="O23" i="28" s="1"/>
  <c r="P23" i="25"/>
  <c r="P23" i="28" s="1"/>
  <c r="Q23" i="25"/>
  <c r="Q23" i="28" s="1"/>
  <c r="C24" i="25"/>
  <c r="C24" i="28" s="1"/>
  <c r="D24" i="25"/>
  <c r="D24" i="28" s="1"/>
  <c r="E24" i="25"/>
  <c r="E24" i="28" s="1"/>
  <c r="G24" i="25"/>
  <c r="G24" i="28" s="1"/>
  <c r="H24" i="25"/>
  <c r="H24" i="28" s="1"/>
  <c r="I24" i="25"/>
  <c r="I24" i="28" s="1"/>
  <c r="J24" i="25"/>
  <c r="J24" i="28" s="1"/>
  <c r="K24" i="25"/>
  <c r="K24" i="28" s="1"/>
  <c r="L24" i="25"/>
  <c r="L24" i="28" s="1"/>
  <c r="M24" i="25"/>
  <c r="M24" i="28" s="1"/>
  <c r="N24" i="25"/>
  <c r="N24" i="28" s="1"/>
  <c r="O24" i="25"/>
  <c r="O24" i="28" s="1"/>
  <c r="P24" i="25"/>
  <c r="P24" i="28" s="1"/>
  <c r="Q24" i="25"/>
  <c r="Q24" i="28" s="1"/>
  <c r="E31" i="25"/>
  <c r="E31" i="28" s="1"/>
  <c r="F31" i="25"/>
  <c r="F31" i="28" s="1"/>
  <c r="G31" i="25"/>
  <c r="G31" i="28" s="1"/>
  <c r="I31" i="25"/>
  <c r="I31" i="28" s="1"/>
  <c r="J31" i="25"/>
  <c r="J31" i="28" s="1"/>
  <c r="K31" i="25"/>
  <c r="K31" i="28" s="1"/>
  <c r="L31" i="25"/>
  <c r="L31" i="28" s="1"/>
  <c r="M31" i="25"/>
  <c r="M31" i="28" s="1"/>
  <c r="N31" i="25"/>
  <c r="N31" i="28" s="1"/>
  <c r="O31" i="25"/>
  <c r="O31" i="28" s="1"/>
  <c r="Q31" i="25"/>
  <c r="Q31" i="28" s="1"/>
  <c r="L7" i="21"/>
  <c r="M8" i="21"/>
  <c r="P11" i="21"/>
  <c r="D19" i="21"/>
  <c r="H23" i="21"/>
  <c r="N23" i="21"/>
  <c r="P23" i="21"/>
  <c r="H21" i="24"/>
  <c r="C23" i="24"/>
  <c r="C23" i="27" s="1"/>
  <c r="D23" i="21"/>
  <c r="E23" i="24"/>
  <c r="E23" i="27" s="1"/>
  <c r="F23" i="24"/>
  <c r="F23" i="27" s="1"/>
  <c r="G23" i="24"/>
  <c r="G23" i="27" s="1"/>
  <c r="H23" i="24"/>
  <c r="H23" i="27" s="1"/>
  <c r="I23" i="24"/>
  <c r="I23" i="27" s="1"/>
  <c r="J23" i="21"/>
  <c r="K23" i="24"/>
  <c r="K23" i="27" s="1"/>
  <c r="L23" i="21"/>
  <c r="M23" i="24"/>
  <c r="M23" i="27" s="1"/>
  <c r="N23" i="24"/>
  <c r="N23" i="27" s="1"/>
  <c r="O23" i="24"/>
  <c r="O23" i="27" s="1"/>
  <c r="P23" i="24"/>
  <c r="P23" i="27" s="1"/>
  <c r="Q23" i="24"/>
  <c r="Q23" i="27" s="1"/>
  <c r="C24" i="24"/>
  <c r="C28" i="24"/>
  <c r="G28" i="24"/>
  <c r="I28" i="24"/>
  <c r="K28" i="24"/>
  <c r="M28" i="21"/>
  <c r="O28" i="24"/>
  <c r="D29" i="24"/>
  <c r="F29" i="24"/>
  <c r="H29" i="24"/>
  <c r="J29" i="24"/>
  <c r="L29" i="24"/>
  <c r="N29" i="21"/>
  <c r="P29" i="24"/>
  <c r="E30" i="24"/>
  <c r="G30" i="24"/>
  <c r="I30" i="24"/>
  <c r="K30" i="24"/>
  <c r="M30" i="24"/>
  <c r="Q30" i="24"/>
  <c r="F31" i="24"/>
  <c r="H31" i="21"/>
  <c r="J31" i="24"/>
  <c r="L31" i="24"/>
  <c r="N31" i="24"/>
  <c r="C32" i="24"/>
  <c r="E32" i="24"/>
  <c r="G32" i="24"/>
  <c r="K32" i="24"/>
  <c r="M32" i="24"/>
  <c r="O32" i="24"/>
  <c r="Q32" i="21"/>
  <c r="K5" i="23"/>
  <c r="D18" i="23"/>
  <c r="O18" i="21"/>
  <c r="P19" i="21"/>
  <c r="E20" i="21"/>
  <c r="F20" i="23"/>
  <c r="Q20" i="21"/>
  <c r="C22" i="21"/>
  <c r="G22" i="21"/>
  <c r="C23" i="23"/>
  <c r="C23" i="26" s="1"/>
  <c r="D23" i="23"/>
  <c r="D23" i="26" s="1"/>
  <c r="E23" i="23"/>
  <c r="E23" i="26" s="1"/>
  <c r="F23" i="23"/>
  <c r="F23" i="26" s="1"/>
  <c r="G23" i="23"/>
  <c r="G23" i="26" s="1"/>
  <c r="H23" i="23"/>
  <c r="H23" i="26" s="1"/>
  <c r="I23" i="23"/>
  <c r="I23" i="26" s="1"/>
  <c r="J23" i="23"/>
  <c r="J23" i="26" s="1"/>
  <c r="K23" i="23"/>
  <c r="K23" i="26" s="1"/>
  <c r="L23" i="23"/>
  <c r="L23" i="26" s="1"/>
  <c r="N23" i="23"/>
  <c r="N23" i="26" s="1"/>
  <c r="O23" i="23"/>
  <c r="O23" i="26" s="1"/>
  <c r="P23" i="23"/>
  <c r="P23" i="26" s="1"/>
  <c r="Q23" i="23"/>
  <c r="Q23" i="26" s="1"/>
  <c r="K25" i="23"/>
  <c r="O29" i="23"/>
  <c r="O9" i="25"/>
  <c r="P10" i="23"/>
  <c r="Q11" i="23"/>
  <c r="C13" i="23"/>
  <c r="O15" i="18"/>
  <c r="Q15" i="18"/>
  <c r="D15" i="18"/>
  <c r="E15" i="18"/>
  <c r="F15" i="18"/>
  <c r="G15" i="18"/>
  <c r="H15" i="18"/>
  <c r="I15" i="18"/>
  <c r="J15" i="18"/>
  <c r="K15" i="18"/>
  <c r="L15" i="18"/>
  <c r="M15" i="18"/>
  <c r="N15" i="18"/>
  <c r="P15" i="18"/>
  <c r="G18" i="24"/>
  <c r="H18" i="25"/>
  <c r="N18" i="25"/>
  <c r="O18" i="24"/>
  <c r="P18" i="25"/>
  <c r="E19" i="25"/>
  <c r="H19" i="24"/>
  <c r="I19" i="25"/>
  <c r="K19" i="25"/>
  <c r="M19" i="25"/>
  <c r="P19" i="24"/>
  <c r="Q19" i="25"/>
  <c r="F20" i="25"/>
  <c r="H20" i="25"/>
  <c r="I20" i="24"/>
  <c r="J20" i="25"/>
  <c r="N20" i="25"/>
  <c r="P20" i="25"/>
  <c r="Q20" i="24"/>
  <c r="C21" i="25"/>
  <c r="G21" i="25"/>
  <c r="J21" i="24"/>
  <c r="K21" i="25"/>
  <c r="O21" i="25"/>
  <c r="Q21" i="25"/>
  <c r="C22" i="24"/>
  <c r="D22" i="25"/>
  <c r="H22" i="25"/>
  <c r="J22" i="25"/>
  <c r="K22" i="24"/>
  <c r="L22" i="25"/>
  <c r="N22" i="25"/>
  <c r="P22" i="25"/>
  <c r="E24" i="24"/>
  <c r="M24" i="24"/>
  <c r="N24" i="23"/>
  <c r="F25" i="24"/>
  <c r="N25" i="24"/>
  <c r="O25" i="23"/>
  <c r="G26" i="24"/>
  <c r="L26" i="23"/>
  <c r="O26" i="24"/>
  <c r="P26" i="23"/>
  <c r="D28" i="25"/>
  <c r="I29" i="25"/>
  <c r="Q29" i="25"/>
  <c r="Q31" i="23"/>
  <c r="B12" i="14"/>
  <c r="B12" i="17" s="1"/>
  <c r="C12" i="14"/>
  <c r="C12" i="17" s="1"/>
  <c r="D12" i="14"/>
  <c r="D12" i="17" s="1"/>
  <c r="E12" i="14"/>
  <c r="E12" i="17" s="1"/>
  <c r="F12" i="14"/>
  <c r="F12" i="17" s="1"/>
  <c r="G12" i="14"/>
  <c r="G12" i="17" s="1"/>
  <c r="H12" i="14"/>
  <c r="H12" i="17" s="1"/>
  <c r="I12" i="14"/>
  <c r="I12" i="17" s="1"/>
  <c r="J12" i="14"/>
  <c r="J12" i="17" s="1"/>
  <c r="K12" i="14"/>
  <c r="K12" i="17" s="1"/>
  <c r="L12" i="14"/>
  <c r="L12" i="17" s="1"/>
  <c r="M12" i="14"/>
  <c r="M12" i="17" s="1"/>
  <c r="N12" i="14"/>
  <c r="N12" i="17" s="1"/>
  <c r="O12" i="14"/>
  <c r="O12" i="17" s="1"/>
  <c r="P12" i="14"/>
  <c r="P12" i="17" s="1"/>
  <c r="Q12" i="14"/>
  <c r="Q12" i="17" s="1"/>
  <c r="B13" i="14"/>
  <c r="B13" i="17" s="1"/>
  <c r="C13" i="14"/>
  <c r="C13" i="17" s="1"/>
  <c r="D13" i="14"/>
  <c r="D13" i="17" s="1"/>
  <c r="E13" i="14"/>
  <c r="E13" i="17" s="1"/>
  <c r="F13" i="14"/>
  <c r="F13" i="17" s="1"/>
  <c r="G13" i="14"/>
  <c r="G13" i="17" s="1"/>
  <c r="H13" i="14"/>
  <c r="H13" i="17" s="1"/>
  <c r="I13" i="14"/>
  <c r="I13" i="17" s="1"/>
  <c r="J13" i="14"/>
  <c r="J13" i="17" s="1"/>
  <c r="K13" i="14"/>
  <c r="K13" i="17" s="1"/>
  <c r="L13" i="14"/>
  <c r="L13" i="17" s="1"/>
  <c r="M13" i="14"/>
  <c r="M13" i="17" s="1"/>
  <c r="N13" i="14"/>
  <c r="N13" i="17" s="1"/>
  <c r="O13" i="14"/>
  <c r="O13" i="17" s="1"/>
  <c r="P13" i="14"/>
  <c r="P13" i="17" s="1"/>
  <c r="Q13" i="14"/>
  <c r="Q13" i="17" s="1"/>
  <c r="B14" i="14"/>
  <c r="B14" i="17" s="1"/>
  <c r="C14" i="14"/>
  <c r="C14" i="17" s="1"/>
  <c r="D14" i="14"/>
  <c r="D14" i="17" s="1"/>
  <c r="E14" i="14"/>
  <c r="E14" i="17" s="1"/>
  <c r="F14" i="14"/>
  <c r="F14" i="17" s="1"/>
  <c r="G14" i="14"/>
  <c r="G14" i="17" s="1"/>
  <c r="H14" i="14"/>
  <c r="H14" i="17" s="1"/>
  <c r="I14" i="14"/>
  <c r="I14" i="17" s="1"/>
  <c r="J14" i="14"/>
  <c r="J14" i="17" s="1"/>
  <c r="K14" i="14"/>
  <c r="K14" i="17" s="1"/>
  <c r="L14" i="14"/>
  <c r="L14" i="17" s="1"/>
  <c r="M14" i="14"/>
  <c r="M14" i="17" s="1"/>
  <c r="N14" i="14"/>
  <c r="N14" i="17" s="1"/>
  <c r="O14" i="14"/>
  <c r="O14" i="17" s="1"/>
  <c r="P14" i="14"/>
  <c r="P14" i="17" s="1"/>
  <c r="Q14" i="14"/>
  <c r="Q14" i="17" s="1"/>
  <c r="B16" i="14"/>
  <c r="B15" i="14" s="1"/>
  <c r="B15" i="17" s="1"/>
  <c r="C16" i="14"/>
  <c r="D16" i="14"/>
  <c r="D16" i="17" s="1"/>
  <c r="E16" i="14"/>
  <c r="E15" i="14" s="1"/>
  <c r="E15" i="17" s="1"/>
  <c r="F16" i="14"/>
  <c r="F16" i="17" s="1"/>
  <c r="G16" i="14"/>
  <c r="H16" i="14"/>
  <c r="H15" i="14" s="1"/>
  <c r="H15" i="17" s="1"/>
  <c r="I16" i="14"/>
  <c r="I15" i="14" s="1"/>
  <c r="I15" i="17" s="1"/>
  <c r="J16" i="14"/>
  <c r="J15" i="14" s="1"/>
  <c r="J15" i="17" s="1"/>
  <c r="K16" i="14"/>
  <c r="K15" i="14" s="1"/>
  <c r="K15" i="17" s="1"/>
  <c r="L16" i="14"/>
  <c r="L15" i="14" s="1"/>
  <c r="L15" i="17" s="1"/>
  <c r="M16" i="14"/>
  <c r="M15" i="14" s="1"/>
  <c r="M15" i="17" s="1"/>
  <c r="N16" i="14"/>
  <c r="N15" i="14" s="1"/>
  <c r="N15" i="17" s="1"/>
  <c r="O16" i="14"/>
  <c r="P16" i="14"/>
  <c r="P16" i="17" s="1"/>
  <c r="Q16" i="14"/>
  <c r="Q15" i="14" s="1"/>
  <c r="Q15" i="17" s="1"/>
  <c r="B25" i="14"/>
  <c r="B25" i="17" s="1"/>
  <c r="C25" i="14"/>
  <c r="C25" i="17" s="1"/>
  <c r="D25" i="14"/>
  <c r="D25" i="17" s="1"/>
  <c r="E25" i="14"/>
  <c r="E25" i="17" s="1"/>
  <c r="F25" i="14"/>
  <c r="F25" i="17" s="1"/>
  <c r="G25" i="14"/>
  <c r="G25" i="17" s="1"/>
  <c r="H25" i="14"/>
  <c r="H25" i="17" s="1"/>
  <c r="I25" i="14"/>
  <c r="I25" i="17" s="1"/>
  <c r="J25" i="14"/>
  <c r="J25" i="17" s="1"/>
  <c r="K25" i="14"/>
  <c r="K25" i="17" s="1"/>
  <c r="L25" i="14"/>
  <c r="L25" i="17" s="1"/>
  <c r="M25" i="14"/>
  <c r="M25" i="17" s="1"/>
  <c r="N25" i="14"/>
  <c r="N25" i="17" s="1"/>
  <c r="O25" i="14"/>
  <c r="O25" i="17" s="1"/>
  <c r="P25" i="14"/>
  <c r="P25" i="17" s="1"/>
  <c r="Q25" i="14"/>
  <c r="Q25" i="17" s="1"/>
  <c r="B26" i="14"/>
  <c r="B26" i="17" s="1"/>
  <c r="C26" i="14"/>
  <c r="C26" i="17" s="1"/>
  <c r="D26" i="14"/>
  <c r="D26" i="17" s="1"/>
  <c r="E26" i="14"/>
  <c r="E26" i="17" s="1"/>
  <c r="F26" i="14"/>
  <c r="F26" i="17" s="1"/>
  <c r="G26" i="14"/>
  <c r="G26" i="17" s="1"/>
  <c r="H26" i="14"/>
  <c r="H26" i="17" s="1"/>
  <c r="I26" i="14"/>
  <c r="I26" i="17" s="1"/>
  <c r="J26" i="14"/>
  <c r="J26" i="17" s="1"/>
  <c r="K26" i="14"/>
  <c r="K26" i="17" s="1"/>
  <c r="L26" i="14"/>
  <c r="L26" i="17" s="1"/>
  <c r="M26" i="14"/>
  <c r="M26" i="17" s="1"/>
  <c r="N26" i="14"/>
  <c r="N26" i="17" s="1"/>
  <c r="O26" i="14"/>
  <c r="O26" i="17" s="1"/>
  <c r="P26" i="14"/>
  <c r="P26" i="17" s="1"/>
  <c r="Q26" i="14"/>
  <c r="Q26" i="17" s="1"/>
  <c r="B32" i="14"/>
  <c r="B32" i="17" s="1"/>
  <c r="C32" i="14"/>
  <c r="C32" i="17" s="1"/>
  <c r="D32" i="14"/>
  <c r="D32" i="17" s="1"/>
  <c r="E32" i="14"/>
  <c r="E32" i="17" s="1"/>
  <c r="F32" i="14"/>
  <c r="F32" i="17" s="1"/>
  <c r="G32" i="14"/>
  <c r="G32" i="17" s="1"/>
  <c r="H32" i="14"/>
  <c r="H32" i="17" s="1"/>
  <c r="I32" i="14"/>
  <c r="I32" i="17" s="1"/>
  <c r="J32" i="14"/>
  <c r="J32" i="17" s="1"/>
  <c r="K32" i="14"/>
  <c r="K32" i="17" s="1"/>
  <c r="L32" i="14"/>
  <c r="L32" i="17" s="1"/>
  <c r="M32" i="14"/>
  <c r="M32" i="17" s="1"/>
  <c r="N32" i="14"/>
  <c r="N32" i="17" s="1"/>
  <c r="O32" i="14"/>
  <c r="O32" i="17" s="1"/>
  <c r="P32" i="14"/>
  <c r="P32" i="17" s="1"/>
  <c r="Q32" i="14"/>
  <c r="Q32" i="17" s="1"/>
  <c r="C5" i="14"/>
  <c r="G5" i="14"/>
  <c r="O5" i="14"/>
  <c r="C6" i="14"/>
  <c r="G6" i="14"/>
  <c r="K6" i="14"/>
  <c r="O6" i="14"/>
  <c r="C7" i="14"/>
  <c r="G7" i="14"/>
  <c r="K7" i="14"/>
  <c r="O7" i="14"/>
  <c r="C8" i="14"/>
  <c r="G8" i="14"/>
  <c r="K8" i="14"/>
  <c r="O8" i="14"/>
  <c r="B9" i="14"/>
  <c r="B9" i="17" s="1"/>
  <c r="C9" i="14"/>
  <c r="G9" i="14"/>
  <c r="K9" i="14"/>
  <c r="O9" i="14"/>
  <c r="B10" i="14"/>
  <c r="B10" i="17" s="1"/>
  <c r="C10" i="14"/>
  <c r="C10" i="17" s="1"/>
  <c r="D10" i="14"/>
  <c r="D10" i="17" s="1"/>
  <c r="E10" i="14"/>
  <c r="E10" i="17" s="1"/>
  <c r="F10" i="14"/>
  <c r="F10" i="17" s="1"/>
  <c r="G10" i="14"/>
  <c r="G10" i="17" s="1"/>
  <c r="H10" i="14"/>
  <c r="H10" i="17" s="1"/>
  <c r="I10" i="14"/>
  <c r="I10" i="17" s="1"/>
  <c r="J10" i="14"/>
  <c r="J10" i="17" s="1"/>
  <c r="K10" i="14"/>
  <c r="K10" i="17" s="1"/>
  <c r="L10" i="14"/>
  <c r="L10" i="17" s="1"/>
  <c r="M10" i="14"/>
  <c r="M10" i="17" s="1"/>
  <c r="N10" i="14"/>
  <c r="N10" i="17" s="1"/>
  <c r="O10" i="14"/>
  <c r="O10" i="17" s="1"/>
  <c r="P10" i="14"/>
  <c r="P10" i="17" s="1"/>
  <c r="Q10" i="14"/>
  <c r="Q10" i="17" s="1"/>
  <c r="B11" i="14"/>
  <c r="B11" i="17" s="1"/>
  <c r="C11" i="14"/>
  <c r="C11" i="17" s="1"/>
  <c r="D11" i="14"/>
  <c r="D11" i="17" s="1"/>
  <c r="E11" i="14"/>
  <c r="E11" i="17" s="1"/>
  <c r="F11" i="14"/>
  <c r="F11" i="17" s="1"/>
  <c r="G11" i="14"/>
  <c r="G11" i="17" s="1"/>
  <c r="H11" i="14"/>
  <c r="H11" i="17" s="1"/>
  <c r="I11" i="14"/>
  <c r="I11" i="17" s="1"/>
  <c r="J11" i="14"/>
  <c r="J11" i="17" s="1"/>
  <c r="K11" i="14"/>
  <c r="K11" i="17" s="1"/>
  <c r="L11" i="14"/>
  <c r="L11" i="17" s="1"/>
  <c r="M11" i="14"/>
  <c r="M11" i="17" s="1"/>
  <c r="N11" i="14"/>
  <c r="N11" i="17" s="1"/>
  <c r="O11" i="14"/>
  <c r="O11" i="17" s="1"/>
  <c r="P11" i="14"/>
  <c r="P11" i="17" s="1"/>
  <c r="Q11" i="14"/>
  <c r="Q11" i="17" s="1"/>
  <c r="C15" i="11"/>
  <c r="D15" i="11"/>
  <c r="E15" i="11"/>
  <c r="F15" i="11"/>
  <c r="G15" i="11"/>
  <c r="H15" i="11"/>
  <c r="I15" i="11"/>
  <c r="J15" i="11"/>
  <c r="K15" i="11"/>
  <c r="L15" i="11"/>
  <c r="M15" i="11"/>
  <c r="N15" i="11"/>
  <c r="O15" i="11"/>
  <c r="P15" i="11"/>
  <c r="Q15" i="11"/>
  <c r="G18" i="14"/>
  <c r="K18" i="14"/>
  <c r="C19" i="14"/>
  <c r="G19" i="14"/>
  <c r="K19" i="14"/>
  <c r="O19" i="14"/>
  <c r="C20" i="14"/>
  <c r="G20" i="14"/>
  <c r="K20" i="14"/>
  <c r="O20" i="14"/>
  <c r="C21" i="14"/>
  <c r="G21" i="14"/>
  <c r="K21" i="14"/>
  <c r="O21" i="14"/>
  <c r="B22" i="14"/>
  <c r="B22" i="17" s="1"/>
  <c r="C22" i="14"/>
  <c r="G22" i="14"/>
  <c r="K22" i="14"/>
  <c r="O22" i="14"/>
  <c r="B23" i="14"/>
  <c r="B23" i="17" s="1"/>
  <c r="C23" i="14"/>
  <c r="C23" i="17" s="1"/>
  <c r="D23" i="14"/>
  <c r="D23" i="17" s="1"/>
  <c r="E23" i="14"/>
  <c r="E23" i="17" s="1"/>
  <c r="F23" i="14"/>
  <c r="F23" i="17" s="1"/>
  <c r="G23" i="14"/>
  <c r="G23" i="17" s="1"/>
  <c r="H23" i="14"/>
  <c r="H23" i="17" s="1"/>
  <c r="I23" i="14"/>
  <c r="I23" i="17" s="1"/>
  <c r="J23" i="14"/>
  <c r="J23" i="17" s="1"/>
  <c r="K23" i="14"/>
  <c r="K23" i="17" s="1"/>
  <c r="L23" i="14"/>
  <c r="L23" i="17" s="1"/>
  <c r="M23" i="14"/>
  <c r="M23" i="17" s="1"/>
  <c r="N23" i="14"/>
  <c r="N23" i="17" s="1"/>
  <c r="O23" i="14"/>
  <c r="O23" i="17" s="1"/>
  <c r="P23" i="14"/>
  <c r="P23" i="17" s="1"/>
  <c r="Q23" i="14"/>
  <c r="Q23" i="17" s="1"/>
  <c r="B24" i="14"/>
  <c r="B24" i="17" s="1"/>
  <c r="C24" i="14"/>
  <c r="C24" i="17" s="1"/>
  <c r="D24" i="14"/>
  <c r="D24" i="17" s="1"/>
  <c r="E24" i="14"/>
  <c r="E24" i="17" s="1"/>
  <c r="F24" i="14"/>
  <c r="F24" i="17" s="1"/>
  <c r="G24" i="14"/>
  <c r="G24" i="17" s="1"/>
  <c r="H24" i="14"/>
  <c r="H24" i="17" s="1"/>
  <c r="I24" i="14"/>
  <c r="I24" i="17" s="1"/>
  <c r="J24" i="14"/>
  <c r="J24" i="17" s="1"/>
  <c r="K24" i="14"/>
  <c r="K24" i="17" s="1"/>
  <c r="L24" i="14"/>
  <c r="L24" i="17" s="1"/>
  <c r="M24" i="14"/>
  <c r="M24" i="17" s="1"/>
  <c r="N24" i="14"/>
  <c r="N24" i="17" s="1"/>
  <c r="O24" i="14"/>
  <c r="O24" i="17" s="1"/>
  <c r="P24" i="14"/>
  <c r="P24" i="17" s="1"/>
  <c r="Q24" i="14"/>
  <c r="Q24" i="17" s="1"/>
  <c r="C28" i="14"/>
  <c r="K28" i="14"/>
  <c r="O28" i="14"/>
  <c r="C29" i="14"/>
  <c r="G29" i="14"/>
  <c r="K29" i="14"/>
  <c r="O29" i="14"/>
  <c r="C30" i="14"/>
  <c r="G30" i="14"/>
  <c r="K30" i="14"/>
  <c r="O30" i="14"/>
  <c r="B31" i="14"/>
  <c r="B31" i="17" s="1"/>
  <c r="C31" i="14"/>
  <c r="D31" i="14"/>
  <c r="E31" i="14"/>
  <c r="F31" i="14"/>
  <c r="G31" i="14"/>
  <c r="H31" i="14"/>
  <c r="I31" i="14"/>
  <c r="J31" i="14"/>
  <c r="K31" i="14"/>
  <c r="L31" i="14"/>
  <c r="M31" i="14"/>
  <c r="N31" i="14"/>
  <c r="O31" i="14"/>
  <c r="P31" i="14"/>
  <c r="Q31" i="14"/>
  <c r="B23" i="10"/>
  <c r="D5" i="10"/>
  <c r="H5" i="10"/>
  <c r="O5" i="13"/>
  <c r="D6" i="10"/>
  <c r="H6" i="10"/>
  <c r="K6" i="13"/>
  <c r="L6" i="10"/>
  <c r="C7" i="13"/>
  <c r="H7" i="10"/>
  <c r="L7" i="10"/>
  <c r="O7" i="13"/>
  <c r="D8" i="10"/>
  <c r="L8" i="10"/>
  <c r="D9" i="10"/>
  <c r="H9" i="10"/>
  <c r="D10" i="10"/>
  <c r="H10" i="10"/>
  <c r="L10" i="10"/>
  <c r="H11" i="10"/>
  <c r="L11" i="10"/>
  <c r="D12" i="10"/>
  <c r="K12" i="13"/>
  <c r="L12" i="10"/>
  <c r="D13" i="10"/>
  <c r="H13" i="10"/>
  <c r="D14" i="10"/>
  <c r="H14" i="10"/>
  <c r="L14" i="10"/>
  <c r="H16" i="10"/>
  <c r="L16" i="10"/>
  <c r="P16" i="10"/>
  <c r="C18" i="13"/>
  <c r="D18" i="10"/>
  <c r="L18" i="10"/>
  <c r="O18" i="13"/>
  <c r="D19" i="10"/>
  <c r="H19" i="10"/>
  <c r="O19" i="13"/>
  <c r="D20" i="10"/>
  <c r="G20" i="13"/>
  <c r="H20" i="10"/>
  <c r="L20" i="10"/>
  <c r="C21" i="13"/>
  <c r="H21" i="10"/>
  <c r="L21" i="10"/>
  <c r="O21" i="13"/>
  <c r="D22" i="10"/>
  <c r="K22" i="13"/>
  <c r="L22" i="10"/>
  <c r="B23" i="13"/>
  <c r="B23" i="16" s="1"/>
  <c r="C23" i="10"/>
  <c r="D23" i="13"/>
  <c r="D23" i="16" s="1"/>
  <c r="E23" i="10"/>
  <c r="F23" i="13"/>
  <c r="F23" i="16" s="1"/>
  <c r="G23" i="13"/>
  <c r="G23" i="16" s="1"/>
  <c r="H23" i="13"/>
  <c r="H23" i="16" s="1"/>
  <c r="I23" i="13"/>
  <c r="I23" i="16" s="1"/>
  <c r="J23" i="13"/>
  <c r="J23" i="16" s="1"/>
  <c r="K23" i="10"/>
  <c r="M23" i="10"/>
  <c r="N23" i="13"/>
  <c r="N23" i="16" s="1"/>
  <c r="O23" i="10"/>
  <c r="P23" i="13"/>
  <c r="P23" i="16" s="1"/>
  <c r="Q23" i="10"/>
  <c r="C24" i="13"/>
  <c r="H24" i="10"/>
  <c r="L24" i="10"/>
  <c r="O24" i="13"/>
  <c r="D25" i="10"/>
  <c r="K25" i="13"/>
  <c r="L25" i="10"/>
  <c r="D26" i="10"/>
  <c r="G26" i="13"/>
  <c r="H26" i="10"/>
  <c r="D28" i="10"/>
  <c r="H28" i="10"/>
  <c r="K28" i="13"/>
  <c r="L28" i="10"/>
  <c r="G29" i="13"/>
  <c r="H29" i="10"/>
  <c r="L29" i="10"/>
  <c r="C30" i="13"/>
  <c r="D30" i="10"/>
  <c r="L30" i="10"/>
  <c r="O30" i="13"/>
  <c r="D31" i="10"/>
  <c r="H31" i="10"/>
  <c r="O31" i="13"/>
  <c r="D32" i="10"/>
  <c r="H32" i="10"/>
  <c r="K32" i="13"/>
  <c r="L32" i="10"/>
  <c r="G5" i="12"/>
  <c r="K5" i="12"/>
  <c r="O5" i="12"/>
  <c r="C6" i="12"/>
  <c r="G6" i="12"/>
  <c r="K6" i="12"/>
  <c r="O6" i="12"/>
  <c r="C7" i="12"/>
  <c r="G7" i="12"/>
  <c r="K7" i="12"/>
  <c r="O7" i="12"/>
  <c r="C8" i="12"/>
  <c r="G8" i="12"/>
  <c r="K8" i="12"/>
  <c r="O8" i="12"/>
  <c r="C9" i="12"/>
  <c r="G9" i="12"/>
  <c r="K9" i="12"/>
  <c r="O9" i="12"/>
  <c r="C10" i="12"/>
  <c r="G10" i="12"/>
  <c r="K10" i="12"/>
  <c r="O10" i="12"/>
  <c r="C11" i="12"/>
  <c r="G11" i="12"/>
  <c r="K11" i="12"/>
  <c r="O11" i="12"/>
  <c r="C12" i="12"/>
  <c r="G12" i="12"/>
  <c r="K12" i="12"/>
  <c r="O12" i="12"/>
  <c r="C13" i="12"/>
  <c r="G13" i="12"/>
  <c r="K13" i="12"/>
  <c r="O13" i="12"/>
  <c r="D15" i="8"/>
  <c r="J15" i="8"/>
  <c r="C18" i="12"/>
  <c r="G18" i="12"/>
  <c r="K18" i="12"/>
  <c r="O18" i="12"/>
  <c r="C19" i="12"/>
  <c r="G19" i="12"/>
  <c r="K19" i="12"/>
  <c r="O19" i="12"/>
  <c r="C20" i="12"/>
  <c r="G20" i="12"/>
  <c r="K20" i="12"/>
  <c r="O20" i="12"/>
  <c r="C21" i="12"/>
  <c r="G21" i="12"/>
  <c r="K21" i="12"/>
  <c r="O21" i="12"/>
  <c r="C22" i="12"/>
  <c r="G22" i="12"/>
  <c r="K22" i="12"/>
  <c r="O22" i="12"/>
  <c r="B23" i="12"/>
  <c r="B23" i="15" s="1"/>
  <c r="C23" i="12"/>
  <c r="C23" i="15" s="1"/>
  <c r="D23" i="12"/>
  <c r="D23" i="15" s="1"/>
  <c r="E23" i="12"/>
  <c r="E23" i="15" s="1"/>
  <c r="F23" i="12"/>
  <c r="F23" i="15" s="1"/>
  <c r="G23" i="12"/>
  <c r="G23" i="15" s="1"/>
  <c r="H23" i="12"/>
  <c r="H23" i="15" s="1"/>
  <c r="I23" i="12"/>
  <c r="I23" i="15" s="1"/>
  <c r="J23" i="12"/>
  <c r="J23" i="15" s="1"/>
  <c r="K23" i="12"/>
  <c r="K23" i="15" s="1"/>
  <c r="L23" i="12"/>
  <c r="L23" i="15" s="1"/>
  <c r="M23" i="12"/>
  <c r="M23" i="15" s="1"/>
  <c r="N23" i="12"/>
  <c r="N23" i="15" s="1"/>
  <c r="O23" i="12"/>
  <c r="O23" i="15" s="1"/>
  <c r="P23" i="12"/>
  <c r="P23" i="15" s="1"/>
  <c r="Q23" i="12"/>
  <c r="Q23" i="15" s="1"/>
  <c r="C24" i="12"/>
  <c r="G24" i="12"/>
  <c r="K24" i="12"/>
  <c r="O24" i="12"/>
  <c r="C25" i="12"/>
  <c r="G25" i="12"/>
  <c r="K25" i="12"/>
  <c r="O25" i="12"/>
  <c r="C26" i="12"/>
  <c r="G26" i="12"/>
  <c r="K26" i="12"/>
  <c r="O26" i="12"/>
  <c r="C28" i="12"/>
  <c r="G28" i="12"/>
  <c r="K28" i="12"/>
  <c r="O28" i="12"/>
  <c r="C29" i="12"/>
  <c r="G29" i="12"/>
  <c r="K29" i="12"/>
  <c r="O29" i="12"/>
  <c r="C30" i="12"/>
  <c r="G30" i="12"/>
  <c r="K30" i="12"/>
  <c r="O30" i="12"/>
  <c r="C31" i="12"/>
  <c r="G31" i="12"/>
  <c r="K31" i="12"/>
  <c r="O31" i="12"/>
  <c r="C32" i="12"/>
  <c r="G32" i="12"/>
  <c r="K32" i="12"/>
  <c r="O32" i="12"/>
  <c r="J5" i="14"/>
  <c r="B6" i="14"/>
  <c r="F6" i="14"/>
  <c r="J6" i="14"/>
  <c r="N6" i="14"/>
  <c r="B7" i="14"/>
  <c r="F7" i="14"/>
  <c r="J7" i="14"/>
  <c r="N7" i="14"/>
  <c r="B8" i="14"/>
  <c r="F8" i="14"/>
  <c r="J8" i="14"/>
  <c r="N8" i="14"/>
  <c r="F9" i="14"/>
  <c r="J9" i="14"/>
  <c r="N9" i="14"/>
  <c r="C14" i="7"/>
  <c r="D14" i="7"/>
  <c r="E14" i="7"/>
  <c r="F14" i="7"/>
  <c r="G14" i="7"/>
  <c r="H14" i="7"/>
  <c r="I14" i="7"/>
  <c r="J14" i="7"/>
  <c r="K14" i="7"/>
  <c r="L14" i="7"/>
  <c r="M14" i="7"/>
  <c r="N14" i="7"/>
  <c r="O14" i="7"/>
  <c r="P14" i="7"/>
  <c r="Q14" i="7"/>
  <c r="C15" i="7"/>
  <c r="D15" i="7"/>
  <c r="E15" i="7"/>
  <c r="F15" i="7"/>
  <c r="G15" i="7"/>
  <c r="H15" i="7"/>
  <c r="I15" i="7"/>
  <c r="J15" i="7"/>
  <c r="K15" i="7"/>
  <c r="L15" i="7"/>
  <c r="M15" i="7"/>
  <c r="N15" i="7"/>
  <c r="O15" i="7"/>
  <c r="P15" i="7"/>
  <c r="Q15" i="7"/>
  <c r="F18" i="14"/>
  <c r="N18" i="14"/>
  <c r="B19" i="14"/>
  <c r="F19" i="14"/>
  <c r="J19" i="14"/>
  <c r="N19" i="14"/>
  <c r="B20" i="14"/>
  <c r="F20" i="14"/>
  <c r="J20" i="14"/>
  <c r="N20" i="14"/>
  <c r="B21" i="14"/>
  <c r="F21" i="14"/>
  <c r="J21" i="14"/>
  <c r="N21" i="14"/>
  <c r="F22" i="14"/>
  <c r="J22" i="14"/>
  <c r="N22" i="14"/>
  <c r="B28" i="14"/>
  <c r="J28" i="14"/>
  <c r="B29" i="14"/>
  <c r="F29" i="14"/>
  <c r="J29" i="14"/>
  <c r="N29" i="14"/>
  <c r="B30" i="14"/>
  <c r="F30" i="14"/>
  <c r="J30" i="14"/>
  <c r="N30" i="14"/>
  <c r="B17" i="6"/>
  <c r="B165" i="6" s="1"/>
  <c r="B18" i="6"/>
  <c r="C18" i="6"/>
  <c r="D18" i="6"/>
  <c r="E18" i="6"/>
  <c r="F18" i="6"/>
  <c r="G18" i="6"/>
  <c r="H18" i="6"/>
  <c r="I18" i="6"/>
  <c r="J18" i="6"/>
  <c r="K18" i="6"/>
  <c r="L18" i="6"/>
  <c r="M18" i="6"/>
  <c r="N18" i="6"/>
  <c r="O18" i="6"/>
  <c r="P18" i="6"/>
  <c r="Q18" i="6"/>
  <c r="B19" i="6"/>
  <c r="B21" i="6"/>
  <c r="B20" i="6" s="1"/>
  <c r="B22" i="6"/>
  <c r="C22" i="6"/>
  <c r="D22" i="6"/>
  <c r="E22" i="6"/>
  <c r="F22" i="6"/>
  <c r="G22" i="6"/>
  <c r="H22" i="6"/>
  <c r="I22" i="6"/>
  <c r="J22" i="6"/>
  <c r="K22" i="6"/>
  <c r="L22" i="6"/>
  <c r="M22" i="6"/>
  <c r="N22" i="6"/>
  <c r="O22" i="6"/>
  <c r="P22" i="6"/>
  <c r="Q22" i="6"/>
  <c r="B23" i="6"/>
  <c r="B95" i="6"/>
  <c r="C95" i="6"/>
  <c r="D95" i="6"/>
  <c r="E95" i="6"/>
  <c r="F95" i="6"/>
  <c r="G95" i="6"/>
  <c r="H95" i="6"/>
  <c r="I95" i="6"/>
  <c r="J95" i="6"/>
  <c r="K95" i="6"/>
  <c r="L95" i="6"/>
  <c r="M95" i="6"/>
  <c r="N95" i="6"/>
  <c r="O95" i="6"/>
  <c r="P95" i="6"/>
  <c r="Q95" i="6"/>
  <c r="B98" i="6"/>
  <c r="C98" i="6"/>
  <c r="D98" i="6"/>
  <c r="E98" i="6"/>
  <c r="F98" i="6"/>
  <c r="G98" i="6"/>
  <c r="H98" i="6"/>
  <c r="I98" i="6"/>
  <c r="J98" i="6"/>
  <c r="K98" i="6"/>
  <c r="L98" i="6"/>
  <c r="M98" i="6"/>
  <c r="N98" i="6"/>
  <c r="O98" i="6"/>
  <c r="P98" i="6"/>
  <c r="Q98" i="6"/>
  <c r="B104" i="6"/>
  <c r="B125" i="6" s="1"/>
  <c r="B105" i="6"/>
  <c r="B106" i="6"/>
  <c r="B107" i="6"/>
  <c r="B108" i="6"/>
  <c r="B118" i="6"/>
  <c r="B119" i="6"/>
  <c r="B149" i="6" s="1"/>
  <c r="B120" i="6"/>
  <c r="B121" i="6"/>
  <c r="B122" i="6"/>
  <c r="B152" i="6" s="1"/>
  <c r="B8" i="4"/>
  <c r="B52" i="4"/>
  <c r="B83" i="4"/>
  <c r="B13" i="4"/>
  <c r="B29" i="4"/>
  <c r="B70" i="4"/>
  <c r="B48" i="4"/>
  <c r="B22" i="4"/>
  <c r="B59" i="4"/>
  <c r="B16" i="4"/>
  <c r="B67" i="4"/>
  <c r="B4" i="4"/>
  <c r="B28" i="4"/>
  <c r="B73" i="4"/>
  <c r="B81" i="4"/>
  <c r="B76" i="4"/>
  <c r="B26" i="4"/>
  <c r="B30" i="4"/>
  <c r="B44" i="4"/>
  <c r="B39" i="4"/>
  <c r="B79" i="4"/>
  <c r="B78" i="4"/>
  <c r="B35" i="4"/>
  <c r="B33" i="4"/>
  <c r="B34" i="4"/>
  <c r="B61" i="4"/>
  <c r="B45" i="4"/>
  <c r="B55" i="4"/>
  <c r="B56" i="4"/>
  <c r="B37" i="4"/>
  <c r="B64" i="4"/>
  <c r="B23" i="4"/>
  <c r="B65" i="4"/>
  <c r="B68" i="4"/>
  <c r="B46" i="4"/>
  <c r="B7" i="4"/>
  <c r="B77" i="4"/>
  <c r="B41" i="4"/>
  <c r="B80" i="4"/>
  <c r="B25" i="4"/>
  <c r="B82" i="4"/>
  <c r="B38" i="4"/>
  <c r="B49" i="4"/>
  <c r="B27" i="4"/>
  <c r="B36" i="4"/>
  <c r="B66" i="4"/>
  <c r="B84" i="4"/>
  <c r="B47" i="4"/>
  <c r="B53" i="4"/>
  <c r="B40" i="4"/>
  <c r="B17" i="4"/>
  <c r="B58" i="4"/>
  <c r="B11" i="4"/>
  <c r="B21" i="4"/>
  <c r="B9" i="4"/>
  <c r="B10" i="4"/>
  <c r="B69" i="4"/>
  <c r="B57" i="4"/>
  <c r="B20" i="4"/>
  <c r="B54" i="4"/>
  <c r="B24" i="4"/>
  <c r="B15" i="4"/>
  <c r="B14" i="4"/>
  <c r="B12" i="4"/>
  <c r="B71" i="4"/>
  <c r="B60" i="4"/>
  <c r="B72" i="4"/>
  <c r="B345" i="68" l="1"/>
  <c r="B265" i="72"/>
  <c r="B46" i="53"/>
  <c r="B91" i="53"/>
  <c r="B297" i="64"/>
  <c r="B271" i="71"/>
  <c r="B115" i="51"/>
  <c r="B341" i="68"/>
  <c r="B113" i="53"/>
  <c r="B136" i="53"/>
  <c r="B67" i="53"/>
  <c r="B236" i="69"/>
  <c r="B267" i="66"/>
  <c r="B274" i="69"/>
  <c r="B349" i="68"/>
  <c r="B154" i="53"/>
  <c r="B275" i="65"/>
  <c r="B36" i="53"/>
  <c r="B281" i="67"/>
  <c r="B113" i="52"/>
  <c r="B306" i="64"/>
  <c r="B132" i="53"/>
  <c r="B6" i="53"/>
  <c r="B275" i="70"/>
  <c r="B174" i="53"/>
  <c r="B79" i="53"/>
  <c r="B116" i="53"/>
  <c r="B37" i="53"/>
  <c r="B107" i="53"/>
  <c r="B115" i="53"/>
  <c r="B165" i="53"/>
  <c r="B330" i="68"/>
  <c r="B274" i="65"/>
  <c r="B112" i="51"/>
  <c r="B278" i="69"/>
  <c r="B267" i="67"/>
  <c r="B137" i="53"/>
  <c r="B337" i="68"/>
  <c r="B56" i="53"/>
  <c r="B147" i="53"/>
  <c r="B54" i="53"/>
  <c r="B126" i="53"/>
  <c r="B268" i="72"/>
  <c r="B278" i="70"/>
  <c r="B15" i="53"/>
  <c r="B115" i="52"/>
  <c r="B274" i="66"/>
  <c r="B173" i="53"/>
  <c r="B133" i="53"/>
  <c r="B95" i="53"/>
  <c r="B97" i="53"/>
  <c r="B22" i="53"/>
  <c r="B73" i="53"/>
  <c r="B119" i="53"/>
  <c r="B145" i="53"/>
  <c r="B278" i="67"/>
  <c r="B29" i="53"/>
  <c r="B265" i="71"/>
  <c r="B75" i="53"/>
  <c r="B271" i="72"/>
  <c r="B163" i="53"/>
  <c r="B127" i="53"/>
  <c r="B38" i="53"/>
  <c r="B274" i="67"/>
  <c r="B84" i="53"/>
  <c r="B55" i="53"/>
  <c r="B255" i="69"/>
  <c r="B135" i="53"/>
  <c r="B114" i="52"/>
  <c r="B268" i="71"/>
  <c r="B34" i="53"/>
  <c r="B112" i="53"/>
  <c r="B53" i="53"/>
  <c r="B153" i="53"/>
  <c r="B98" i="53"/>
  <c r="B72" i="53"/>
  <c r="B281" i="69"/>
  <c r="B41" i="53"/>
  <c r="B96" i="53"/>
  <c r="B131" i="53"/>
  <c r="B17" i="53"/>
  <c r="B277" i="67"/>
  <c r="B271" i="70"/>
  <c r="B259" i="71"/>
  <c r="B76" i="53"/>
  <c r="B177" i="53"/>
  <c r="B129" i="53"/>
  <c r="B83" i="53"/>
  <c r="B254" i="69"/>
  <c r="B171" i="53"/>
  <c r="B266" i="70"/>
  <c r="B66" i="53"/>
  <c r="B110" i="53"/>
  <c r="B156" i="53"/>
  <c r="B108" i="53"/>
  <c r="B267" i="65"/>
  <c r="B313" i="64"/>
  <c r="B267" i="71"/>
  <c r="B114" i="53"/>
  <c r="B252" i="69"/>
  <c r="B235" i="69"/>
  <c r="B152" i="53"/>
  <c r="B74" i="53"/>
  <c r="B281" i="65"/>
  <c r="B172" i="53"/>
  <c r="B138" i="53"/>
  <c r="B35" i="53"/>
  <c r="B281" i="70"/>
  <c r="B60" i="53"/>
  <c r="B86" i="53"/>
  <c r="B334" i="68"/>
  <c r="B278" i="65"/>
  <c r="B14" i="53"/>
  <c r="B117" i="53"/>
  <c r="B275" i="67"/>
  <c r="B233" i="69"/>
  <c r="B234" i="69"/>
  <c r="B342" i="68"/>
  <c r="B134" i="53"/>
  <c r="B264" i="72"/>
  <c r="B159" i="53"/>
  <c r="B122" i="53"/>
  <c r="B27" i="53"/>
  <c r="B274" i="70"/>
  <c r="B18" i="53"/>
  <c r="B114" i="51"/>
  <c r="B103" i="53"/>
  <c r="B141" i="53"/>
  <c r="B275" i="66"/>
  <c r="B305" i="64"/>
  <c r="B88" i="53"/>
  <c r="B309" i="64"/>
  <c r="B278" i="66"/>
  <c r="B113" i="51"/>
  <c r="B99" i="53"/>
  <c r="B118" i="53"/>
  <c r="B267" i="69"/>
  <c r="B48" i="53"/>
  <c r="B8" i="53"/>
  <c r="B170" i="53"/>
  <c r="B267" i="70"/>
  <c r="B269" i="67"/>
  <c r="B16" i="53"/>
  <c r="B57" i="53"/>
  <c r="B101" i="53"/>
  <c r="B275" i="69"/>
  <c r="B89" i="53"/>
  <c r="B155" i="53"/>
  <c r="B112" i="52"/>
  <c r="B90" i="53"/>
  <c r="B65" i="53"/>
  <c r="B37" i="51"/>
  <c r="B51" i="53"/>
  <c r="B70" i="52"/>
  <c r="B30" i="52"/>
  <c r="B101" i="51"/>
  <c r="B89" i="51"/>
  <c r="B65" i="51"/>
  <c r="B257" i="71"/>
  <c r="B276" i="70"/>
  <c r="B51" i="51"/>
  <c r="B50" i="51"/>
  <c r="B162" i="53"/>
  <c r="B16" i="52"/>
  <c r="B7" i="53"/>
  <c r="B269" i="69"/>
  <c r="B277" i="66"/>
  <c r="B277" i="65"/>
  <c r="B73" i="51"/>
  <c r="B269" i="70"/>
  <c r="B146" i="53"/>
  <c r="B266" i="69"/>
  <c r="B41" i="51"/>
  <c r="B17" i="51"/>
  <c r="B172" i="51"/>
  <c r="B144" i="53"/>
  <c r="B157" i="51"/>
  <c r="B266" i="72"/>
  <c r="B259" i="72"/>
  <c r="B28" i="53"/>
  <c r="B276" i="67"/>
  <c r="B253" i="69"/>
  <c r="B276" i="69"/>
  <c r="B74" i="52"/>
  <c r="B97" i="52"/>
  <c r="B90" i="51"/>
  <c r="B45" i="51"/>
  <c r="B117" i="51"/>
  <c r="B157" i="52"/>
  <c r="B52" i="51"/>
  <c r="B87" i="53"/>
  <c r="B172" i="52"/>
  <c r="B265" i="70"/>
  <c r="B272" i="69"/>
  <c r="B106" i="53"/>
  <c r="B273" i="70"/>
  <c r="B277" i="70"/>
  <c r="B264" i="71"/>
  <c r="B307" i="64"/>
  <c r="B70" i="53"/>
  <c r="B109" i="53"/>
  <c r="B82" i="53"/>
  <c r="B164" i="53"/>
  <c r="B276" i="65"/>
  <c r="B271" i="69"/>
  <c r="B258" i="71"/>
  <c r="B332" i="68"/>
  <c r="B22" i="51"/>
  <c r="B343" i="68"/>
  <c r="B111" i="53"/>
  <c r="B54" i="51"/>
  <c r="B130" i="53"/>
  <c r="B277" i="69"/>
  <c r="B93" i="52"/>
  <c r="B175" i="53"/>
  <c r="B148" i="51"/>
  <c r="B10" i="51"/>
  <c r="B86" i="51"/>
  <c r="B154" i="51"/>
  <c r="B67" i="51"/>
  <c r="B329" i="68"/>
  <c r="B85" i="53"/>
  <c r="B269" i="65"/>
  <c r="B276" i="66"/>
  <c r="B299" i="64"/>
  <c r="B130" i="51"/>
  <c r="B150" i="51"/>
  <c r="B39" i="52"/>
  <c r="B47" i="53"/>
  <c r="B273" i="69"/>
  <c r="B267" i="72"/>
  <c r="B281" i="66"/>
  <c r="B266" i="71"/>
  <c r="B347" i="68"/>
  <c r="B335" i="68"/>
  <c r="B92" i="51"/>
  <c r="B19" i="51"/>
  <c r="B268" i="67"/>
  <c r="B78" i="51"/>
  <c r="B336" i="68"/>
  <c r="B125" i="53"/>
  <c r="B269" i="66"/>
  <c r="B12" i="51"/>
  <c r="B344" i="68"/>
  <c r="B257" i="72"/>
  <c r="B308" i="64"/>
  <c r="B128" i="53"/>
  <c r="B251" i="65"/>
  <c r="B310" i="64"/>
  <c r="B81" i="53"/>
  <c r="B244" i="71"/>
  <c r="B279" i="67"/>
  <c r="B68" i="52"/>
  <c r="B173" i="51"/>
  <c r="B65" i="52"/>
  <c r="B167" i="51"/>
  <c r="B145" i="51"/>
  <c r="B21" i="51"/>
  <c r="B240" i="65"/>
  <c r="B18" i="51"/>
  <c r="B150" i="52"/>
  <c r="B99" i="51"/>
  <c r="B136" i="51"/>
  <c r="B97" i="51"/>
  <c r="B86" i="52"/>
  <c r="B46" i="52"/>
  <c r="B27" i="52"/>
  <c r="B149" i="53"/>
  <c r="B289" i="68"/>
  <c r="B29" i="51"/>
  <c r="B58" i="51"/>
  <c r="B147" i="52"/>
  <c r="B111" i="52"/>
  <c r="B52" i="52"/>
  <c r="B94" i="53"/>
  <c r="B8" i="51"/>
  <c r="B270" i="70"/>
  <c r="B170" i="51"/>
  <c r="B133" i="52"/>
  <c r="B40" i="52"/>
  <c r="B79" i="51"/>
  <c r="B288" i="68"/>
  <c r="B53" i="51"/>
  <c r="B268" i="65"/>
  <c r="B279" i="66"/>
  <c r="B30" i="53"/>
  <c r="B118" i="51"/>
  <c r="B308" i="68"/>
  <c r="B286" i="68"/>
  <c r="B175" i="52"/>
  <c r="B135" i="51"/>
  <c r="B116" i="52"/>
  <c r="B91" i="51"/>
  <c r="B41" i="52"/>
  <c r="B176" i="51"/>
  <c r="B76" i="51"/>
  <c r="B256" i="71"/>
  <c r="B141" i="51"/>
  <c r="B12" i="52"/>
  <c r="B260" i="71"/>
  <c r="B261" i="64"/>
  <c r="B155" i="52"/>
  <c r="B45" i="53"/>
  <c r="B149" i="51"/>
  <c r="B32" i="52"/>
  <c r="B303" i="64"/>
  <c r="B20" i="53"/>
  <c r="B87" i="52"/>
  <c r="B159" i="51"/>
  <c r="B282" i="64"/>
  <c r="B233" i="65"/>
  <c r="B19" i="53"/>
  <c r="B173" i="52"/>
  <c r="B77" i="53"/>
  <c r="B48" i="52"/>
  <c r="B26" i="53"/>
  <c r="B149" i="52"/>
  <c r="B270" i="64"/>
  <c r="B292" i="68"/>
  <c r="B168" i="51"/>
  <c r="B39" i="51"/>
  <c r="B74" i="51"/>
  <c r="B108" i="51"/>
  <c r="B72" i="52"/>
  <c r="B121" i="53"/>
  <c r="B20" i="52"/>
  <c r="B100" i="51"/>
  <c r="B170" i="52"/>
  <c r="B152" i="52"/>
  <c r="B69" i="53"/>
  <c r="B5" i="52"/>
  <c r="B163" i="52"/>
  <c r="B135" i="52"/>
  <c r="B116" i="51"/>
  <c r="B258" i="72"/>
  <c r="B133" i="51"/>
  <c r="B59" i="53"/>
  <c r="B21" i="53"/>
  <c r="B140" i="53"/>
  <c r="B232" i="70"/>
  <c r="B83" i="52"/>
  <c r="B272" i="65"/>
  <c r="B254" i="64"/>
  <c r="B138" i="51"/>
  <c r="B101" i="52"/>
  <c r="B48" i="51"/>
  <c r="B56" i="51"/>
  <c r="B259" i="64"/>
  <c r="B163" i="51"/>
  <c r="B71" i="51"/>
  <c r="B121" i="52"/>
  <c r="B141" i="52"/>
  <c r="B8" i="52"/>
  <c r="B236" i="66"/>
  <c r="B9" i="53"/>
  <c r="B130" i="52"/>
  <c r="B137" i="52"/>
  <c r="B64" i="52"/>
  <c r="B10" i="53"/>
  <c r="B166" i="52"/>
  <c r="B137" i="51"/>
  <c r="B11" i="52"/>
  <c r="B110" i="51"/>
  <c r="B33" i="51"/>
  <c r="B255" i="64"/>
  <c r="B309" i="68"/>
  <c r="B331" i="68"/>
  <c r="B253" i="65"/>
  <c r="B10" i="52"/>
  <c r="B242" i="66"/>
  <c r="B31" i="51"/>
  <c r="B57" i="51"/>
  <c r="B49" i="53"/>
  <c r="B139" i="53"/>
  <c r="B171" i="51"/>
  <c r="B127" i="51"/>
  <c r="B176" i="53"/>
  <c r="B154" i="52"/>
  <c r="B70" i="51"/>
  <c r="B159" i="52"/>
  <c r="B122" i="51"/>
  <c r="B78" i="52"/>
  <c r="B31" i="52"/>
  <c r="B13" i="52"/>
  <c r="B102" i="52"/>
  <c r="B270" i="69"/>
  <c r="B15" i="52"/>
  <c r="B272" i="66"/>
  <c r="B76" i="52"/>
  <c r="B100" i="53"/>
  <c r="B140" i="52"/>
  <c r="B269" i="64"/>
  <c r="B265" i="69"/>
  <c r="B20" i="51"/>
  <c r="B268" i="70"/>
  <c r="B242" i="65"/>
  <c r="B100" i="52"/>
  <c r="B174" i="51"/>
  <c r="B46" i="51"/>
  <c r="B29" i="52"/>
  <c r="B102" i="51"/>
  <c r="B243" i="65"/>
  <c r="B60" i="51"/>
  <c r="B153" i="51"/>
  <c r="B108" i="52"/>
  <c r="B71" i="52"/>
  <c r="B33" i="53"/>
  <c r="B158" i="53"/>
  <c r="B272" i="70"/>
  <c r="B134" i="51"/>
  <c r="B88" i="52"/>
  <c r="B59" i="51"/>
  <c r="B260" i="69"/>
  <c r="B239" i="66"/>
  <c r="B257" i="65"/>
  <c r="B118" i="52"/>
  <c r="B45" i="52"/>
  <c r="B293" i="68"/>
  <c r="B131" i="51"/>
  <c r="B120" i="52"/>
  <c r="B242" i="67"/>
  <c r="B111" i="51"/>
  <c r="B36" i="51"/>
  <c r="B134" i="52"/>
  <c r="B6" i="52"/>
  <c r="B262" i="64"/>
  <c r="B228" i="65"/>
  <c r="B35" i="51"/>
  <c r="B236" i="67"/>
  <c r="B240" i="66"/>
  <c r="B155" i="51"/>
  <c r="B138" i="52"/>
  <c r="B92" i="52"/>
  <c r="B54" i="52"/>
  <c r="B35" i="52"/>
  <c r="B17" i="52"/>
  <c r="B55" i="51"/>
  <c r="B131" i="52"/>
  <c r="B55" i="52"/>
  <c r="B301" i="68"/>
  <c r="B5" i="51"/>
  <c r="B153" i="52"/>
  <c r="B98" i="52"/>
  <c r="B94" i="52"/>
  <c r="B151" i="52"/>
  <c r="B96" i="51"/>
  <c r="B237" i="66"/>
  <c r="B229" i="66"/>
  <c r="B168" i="53"/>
  <c r="B32" i="51"/>
  <c r="B64" i="53"/>
  <c r="B150" i="53"/>
  <c r="B34" i="51"/>
  <c r="B77" i="52"/>
  <c r="B257" i="64"/>
  <c r="B99" i="52"/>
  <c r="B14" i="52"/>
  <c r="B14" i="51"/>
  <c r="B257" i="66"/>
  <c r="B84" i="51"/>
  <c r="B132" i="51"/>
  <c r="B105" i="53"/>
  <c r="B239" i="65"/>
  <c r="B299" i="68"/>
  <c r="B224" i="71"/>
  <c r="B9" i="52"/>
  <c r="B233" i="67"/>
  <c r="B26" i="52"/>
  <c r="B229" i="65"/>
  <c r="B90" i="52"/>
  <c r="B279" i="69"/>
  <c r="B36" i="52"/>
  <c r="B238" i="65"/>
  <c r="B69" i="52"/>
  <c r="B282" i="68"/>
  <c r="B15" i="51"/>
  <c r="B238" i="66"/>
  <c r="B243" i="66"/>
  <c r="B156" i="51"/>
  <c r="B119" i="52"/>
  <c r="B300" i="68"/>
  <c r="B72" i="51"/>
  <c r="B139" i="51"/>
  <c r="B175" i="51"/>
  <c r="B129" i="51"/>
  <c r="B110" i="52"/>
  <c r="B91" i="52"/>
  <c r="B34" i="52"/>
  <c r="B158" i="52"/>
  <c r="B38" i="52"/>
  <c r="B294" i="68"/>
  <c r="B68" i="53"/>
  <c r="B151" i="51"/>
  <c r="B103" i="52"/>
  <c r="B92" i="53"/>
  <c r="B235" i="65"/>
  <c r="B69" i="51"/>
  <c r="B166" i="53"/>
  <c r="B169" i="53"/>
  <c r="B78" i="53"/>
  <c r="B322" i="68"/>
  <c r="B284" i="68"/>
  <c r="B319" i="68"/>
  <c r="B98" i="51"/>
  <c r="B228" i="66"/>
  <c r="B83" i="51"/>
  <c r="B120" i="53"/>
  <c r="B156" i="52"/>
  <c r="B64" i="51"/>
  <c r="B58" i="52"/>
  <c r="B18" i="52"/>
  <c r="B11" i="51"/>
  <c r="B171" i="52"/>
  <c r="B148" i="52"/>
  <c r="B126" i="52"/>
  <c r="B107" i="51"/>
  <c r="B60" i="52"/>
  <c r="B22" i="52"/>
  <c r="B121" i="51"/>
  <c r="B88" i="51"/>
  <c r="B103" i="51"/>
  <c r="B168" i="52"/>
  <c r="B169" i="52"/>
  <c r="B122" i="52"/>
  <c r="B50" i="53"/>
  <c r="B5" i="53"/>
  <c r="B140" i="51"/>
  <c r="B136" i="52"/>
  <c r="B73" i="52"/>
  <c r="B117" i="52"/>
  <c r="B71" i="53"/>
  <c r="B262" i="72"/>
  <c r="B257" i="69"/>
  <c r="B94" i="51"/>
  <c r="B96" i="52"/>
  <c r="B93" i="51"/>
  <c r="B57" i="52"/>
  <c r="B257" i="70"/>
  <c r="B95" i="51"/>
  <c r="B119" i="51"/>
  <c r="B84" i="52"/>
  <c r="B58" i="53"/>
  <c r="B26" i="51"/>
  <c r="B102" i="53"/>
  <c r="B32" i="53"/>
  <c r="B40" i="51"/>
  <c r="B16" i="51"/>
  <c r="B157" i="53"/>
  <c r="B126" i="51"/>
  <c r="B107" i="52"/>
  <c r="B89" i="52"/>
  <c r="B33" i="52"/>
  <c r="B176" i="52"/>
  <c r="B75" i="52"/>
  <c r="B19" i="52"/>
  <c r="B50" i="52"/>
  <c r="B233" i="66"/>
  <c r="B270" i="67"/>
  <c r="B151" i="53"/>
  <c r="B21" i="52"/>
  <c r="B272" i="67"/>
  <c r="B38" i="51"/>
  <c r="B174" i="52"/>
  <c r="B27" i="51"/>
  <c r="B167" i="53"/>
  <c r="B148" i="53"/>
  <c r="B265" i="64"/>
  <c r="B127" i="52"/>
  <c r="B39" i="53"/>
  <c r="B244" i="72"/>
  <c r="B268" i="69"/>
  <c r="B139" i="52"/>
  <c r="B152" i="51"/>
  <c r="B298" i="64"/>
  <c r="B177" i="52"/>
  <c r="B31" i="53"/>
  <c r="B328" i="68"/>
  <c r="B49" i="52"/>
  <c r="B145" i="52"/>
  <c r="B53" i="52"/>
  <c r="B158" i="51"/>
  <c r="B177" i="51"/>
  <c r="B52" i="53"/>
  <c r="B120" i="51"/>
  <c r="B169" i="51"/>
  <c r="B165" i="51"/>
  <c r="B147" i="51"/>
  <c r="B40" i="53"/>
  <c r="B13" i="51"/>
  <c r="B67" i="52"/>
  <c r="B167" i="52"/>
  <c r="B165" i="52"/>
  <c r="B129" i="52"/>
  <c r="B6" i="51"/>
  <c r="B13" i="53"/>
  <c r="B166" i="51"/>
  <c r="B75" i="51"/>
  <c r="B95" i="52"/>
  <c r="B93" i="53"/>
  <c r="B236" i="65"/>
  <c r="B11" i="53"/>
  <c r="B234" i="65"/>
  <c r="B132" i="52"/>
  <c r="B268" i="66"/>
  <c r="B77" i="51"/>
  <c r="B56" i="52"/>
  <c r="B12" i="53"/>
  <c r="B51" i="52"/>
  <c r="B59" i="52"/>
  <c r="B37" i="52"/>
  <c r="B79" i="52"/>
  <c r="B9" i="51"/>
  <c r="B256" i="72"/>
  <c r="B229" i="67"/>
  <c r="B226" i="72"/>
  <c r="B237" i="67"/>
  <c r="B264" i="70"/>
  <c r="B258" i="65"/>
  <c r="B234" i="67"/>
  <c r="B223" i="71"/>
  <c r="B261" i="67"/>
  <c r="B275" i="64"/>
  <c r="B254" i="67"/>
  <c r="B296" i="68"/>
  <c r="B231" i="67"/>
  <c r="B260" i="72"/>
  <c r="B162" i="52"/>
  <c r="B66" i="52"/>
  <c r="B260" i="70"/>
  <c r="B247" i="66"/>
  <c r="B263" i="71"/>
  <c r="B248" i="72"/>
  <c r="B316" i="68"/>
  <c r="B254" i="65"/>
  <c r="B228" i="70"/>
  <c r="B324" i="68"/>
  <c r="B266" i="65"/>
  <c r="B256" i="67"/>
  <c r="B291" i="64"/>
  <c r="B259" i="67"/>
  <c r="B250" i="72"/>
  <c r="B304" i="64"/>
  <c r="B284" i="64"/>
  <c r="B241" i="67"/>
  <c r="B240" i="69"/>
  <c r="B253" i="71"/>
  <c r="B243" i="67"/>
  <c r="B269" i="72"/>
  <c r="B235" i="66"/>
  <c r="B311" i="64"/>
  <c r="B255" i="67"/>
  <c r="B248" i="70"/>
  <c r="B250" i="67"/>
  <c r="B259" i="70"/>
  <c r="B261" i="69"/>
  <c r="B247" i="67"/>
  <c r="B252" i="67"/>
  <c r="B143" i="53"/>
  <c r="B263" i="72"/>
  <c r="B281" i="68"/>
  <c r="B243" i="69"/>
  <c r="B242" i="71"/>
  <c r="B144" i="52"/>
  <c r="B231" i="71"/>
  <c r="B241" i="71"/>
  <c r="B325" i="68"/>
  <c r="B311" i="68"/>
  <c r="B261" i="71"/>
  <c r="B248" i="66"/>
  <c r="B256" i="64"/>
  <c r="B261" i="70"/>
  <c r="B312" i="64"/>
  <c r="B279" i="70"/>
  <c r="B315" i="68"/>
  <c r="B255" i="65"/>
  <c r="B250" i="69"/>
  <c r="B239" i="71"/>
  <c r="B230" i="72"/>
  <c r="B262" i="67"/>
  <c r="B266" i="67"/>
  <c r="B260" i="64"/>
  <c r="B273" i="66"/>
  <c r="B281" i="64"/>
  <c r="B63" i="53"/>
  <c r="B231" i="72"/>
  <c r="B251" i="69"/>
  <c r="B49" i="51"/>
  <c r="B237" i="70"/>
  <c r="B279" i="68"/>
  <c r="B270" i="65"/>
  <c r="B232" i="71"/>
  <c r="B271" i="66"/>
  <c r="B44" i="52"/>
  <c r="B235" i="71"/>
  <c r="B253" i="67"/>
  <c r="B233" i="72"/>
  <c r="B296" i="64"/>
  <c r="B231" i="66"/>
  <c r="B221" i="72"/>
  <c r="B260" i="67"/>
  <c r="B253" i="66"/>
  <c r="B233" i="70"/>
  <c r="B262" i="65"/>
  <c r="B306" i="68"/>
  <c r="B271" i="65"/>
  <c r="B327" i="68"/>
  <c r="B228" i="69"/>
  <c r="B255" i="66"/>
  <c r="B109" i="52"/>
  <c r="B258" i="70"/>
  <c r="B231" i="69"/>
  <c r="B339" i="68"/>
  <c r="B280" i="65"/>
  <c r="B261" i="65"/>
  <c r="B238" i="67"/>
  <c r="B128" i="52"/>
  <c r="B247" i="72"/>
  <c r="B248" i="71"/>
  <c r="B256" i="70"/>
  <c r="B280" i="67"/>
  <c r="B28" i="52"/>
  <c r="B321" i="68"/>
  <c r="B270" i="71"/>
  <c r="B286" i="64"/>
  <c r="B246" i="72"/>
  <c r="B47" i="52"/>
  <c r="B289" i="64"/>
  <c r="B287" i="64"/>
  <c r="B312" i="68"/>
  <c r="B279" i="65"/>
  <c r="B280" i="64"/>
  <c r="B25" i="53"/>
  <c r="B253" i="70"/>
  <c r="B317" i="68"/>
  <c r="B229" i="70"/>
  <c r="B271" i="64"/>
  <c r="B251" i="70"/>
  <c r="B239" i="69"/>
  <c r="B303" i="68"/>
  <c r="B262" i="71"/>
  <c r="B267" i="64"/>
  <c r="B278" i="64"/>
  <c r="B259" i="65"/>
  <c r="B313" i="68"/>
  <c r="B264" i="69"/>
  <c r="B280" i="70"/>
  <c r="B7" i="52"/>
  <c r="B254" i="66"/>
  <c r="B252" i="70"/>
  <c r="B338" i="68"/>
  <c r="B87" i="51"/>
  <c r="B82" i="52"/>
  <c r="B227" i="66"/>
  <c r="B253" i="72"/>
  <c r="B242" i="69"/>
  <c r="B245" i="72"/>
  <c r="B124" i="53"/>
  <c r="B250" i="71"/>
  <c r="B251" i="72"/>
  <c r="B234" i="72"/>
  <c r="B233" i="71"/>
  <c r="B4" i="53"/>
  <c r="B255" i="71"/>
  <c r="B125" i="52"/>
  <c r="B225" i="72"/>
  <c r="B266" i="66"/>
  <c r="B246" i="71"/>
  <c r="B237" i="69"/>
  <c r="B256" i="66"/>
  <c r="B258" i="66"/>
  <c r="B251" i="67"/>
  <c r="B257" i="67"/>
  <c r="B264" i="64"/>
  <c r="B320" i="68"/>
  <c r="B146" i="52"/>
  <c r="B302" i="64"/>
  <c r="B249" i="72"/>
  <c r="B254" i="70"/>
  <c r="B252" i="71"/>
  <c r="B243" i="72"/>
  <c r="B256" i="65"/>
  <c r="B221" i="71"/>
  <c r="B248" i="65"/>
  <c r="B235" i="70"/>
  <c r="B234" i="71"/>
  <c r="B263" i="64"/>
  <c r="B228" i="72"/>
  <c r="B262" i="70"/>
  <c r="B287" i="68"/>
  <c r="B258" i="69"/>
  <c r="B232" i="67"/>
  <c r="B266" i="64"/>
  <c r="B250" i="70"/>
  <c r="B346" i="68"/>
  <c r="B247" i="69"/>
  <c r="B270" i="66"/>
  <c r="B261" i="72"/>
  <c r="B271" i="67"/>
  <c r="B227" i="65"/>
  <c r="B297" i="68"/>
  <c r="B235" i="72"/>
  <c r="B232" i="72"/>
  <c r="B231" i="70"/>
  <c r="B307" i="68"/>
  <c r="B68" i="51"/>
  <c r="B241" i="72"/>
  <c r="B305" i="68"/>
  <c r="B295" i="68"/>
  <c r="B245" i="71"/>
  <c r="B224" i="72"/>
  <c r="B259" i="66"/>
  <c r="B243" i="70"/>
  <c r="B44" i="53"/>
  <c r="B229" i="72"/>
  <c r="B241" i="70"/>
  <c r="B260" i="65"/>
  <c r="B161" i="53"/>
  <c r="B248" i="69"/>
  <c r="B251" i="66"/>
  <c r="B283" i="64"/>
  <c r="B230" i="71"/>
  <c r="B300" i="64"/>
  <c r="B106" i="52"/>
  <c r="B243" i="71"/>
  <c r="B226" i="71"/>
  <c r="B261" i="66"/>
  <c r="B240" i="70"/>
  <c r="B249" i="71"/>
  <c r="B268" i="64"/>
  <c r="B247" i="71"/>
  <c r="B288" i="64"/>
  <c r="B252" i="65"/>
  <c r="B229" i="69"/>
  <c r="B248" i="67"/>
  <c r="B256" i="69"/>
  <c r="B280" i="66"/>
  <c r="B273" i="67"/>
  <c r="B269" i="71"/>
  <c r="B260" i="66"/>
  <c r="B239" i="70"/>
  <c r="B279" i="64"/>
  <c r="B236" i="70"/>
  <c r="B242" i="72"/>
  <c r="B283" i="68"/>
  <c r="B241" i="66"/>
  <c r="B227" i="71"/>
  <c r="B223" i="72"/>
  <c r="B242" i="70"/>
  <c r="B276" i="64"/>
  <c r="B340" i="68"/>
  <c r="B273" i="65"/>
  <c r="B232" i="69"/>
  <c r="B239" i="72"/>
  <c r="B290" i="68"/>
  <c r="B348" i="68"/>
  <c r="B250" i="66"/>
  <c r="B314" i="68"/>
  <c r="B255" i="70"/>
  <c r="B25" i="52"/>
  <c r="B85" i="52"/>
  <c r="B237" i="65"/>
  <c r="B235" i="67"/>
  <c r="B227" i="72"/>
  <c r="B292" i="64"/>
  <c r="B164" i="52"/>
  <c r="B301" i="64"/>
  <c r="B259" i="69"/>
  <c r="B4" i="52"/>
  <c r="B252" i="72"/>
  <c r="B229" i="71"/>
  <c r="B250" i="65"/>
  <c r="B240" i="67"/>
  <c r="B234" i="66"/>
  <c r="B298" i="68"/>
  <c r="B228" i="67"/>
  <c r="B231" i="65"/>
  <c r="B228" i="71"/>
  <c r="B318" i="68"/>
  <c r="B290" i="64"/>
  <c r="B247" i="70"/>
  <c r="B247" i="65"/>
  <c r="B238" i="70"/>
  <c r="B253" i="64"/>
  <c r="B234" i="70"/>
  <c r="B280" i="69"/>
  <c r="B262" i="69"/>
  <c r="B239" i="67"/>
  <c r="B310" i="68"/>
  <c r="B238" i="69"/>
  <c r="B262" i="66"/>
  <c r="B270" i="72"/>
  <c r="B225" i="71"/>
  <c r="B323" i="68"/>
  <c r="B291" i="68"/>
  <c r="B241" i="69"/>
  <c r="B30" i="51"/>
  <c r="B333" i="68"/>
  <c r="B252" i="66"/>
  <c r="B241" i="65"/>
  <c r="B251" i="71"/>
  <c r="B63" i="52"/>
  <c r="B258" i="67"/>
  <c r="B285" i="64"/>
  <c r="B226" i="66"/>
  <c r="B285" i="68"/>
  <c r="B277" i="64"/>
  <c r="B227" i="67"/>
  <c r="B258" i="64"/>
  <c r="B143" i="52"/>
  <c r="B246" i="66"/>
  <c r="B230" i="67"/>
  <c r="B255" i="72"/>
  <c r="B222" i="72"/>
  <c r="B232" i="65"/>
  <c r="B227" i="69"/>
  <c r="B220" i="72"/>
  <c r="B230" i="66"/>
  <c r="B230" i="69"/>
  <c r="B295" i="64"/>
  <c r="B249" i="65"/>
  <c r="B3" i="52"/>
  <c r="B238" i="72"/>
  <c r="B249" i="70"/>
  <c r="B238" i="71"/>
  <c r="B240" i="71"/>
  <c r="B280" i="68"/>
  <c r="B265" i="65"/>
  <c r="B222" i="71"/>
  <c r="B230" i="65"/>
  <c r="B62" i="52"/>
  <c r="B249" i="66"/>
  <c r="B43" i="53"/>
  <c r="B265" i="67"/>
  <c r="B246" i="69"/>
  <c r="B220" i="71"/>
  <c r="B265" i="66"/>
  <c r="B3" i="53"/>
  <c r="B24" i="53"/>
  <c r="B252" i="64"/>
  <c r="B249" i="67"/>
  <c r="B227" i="70"/>
  <c r="B249" i="69"/>
  <c r="B304" i="68"/>
  <c r="B240" i="72"/>
  <c r="B124" i="52"/>
  <c r="B81" i="52"/>
  <c r="B246" i="65"/>
  <c r="B246" i="67"/>
  <c r="B161" i="52"/>
  <c r="B274" i="64"/>
  <c r="B246" i="70"/>
  <c r="B232" i="66"/>
  <c r="B62" i="53"/>
  <c r="B230" i="70"/>
  <c r="B24" i="52"/>
  <c r="B105" i="52"/>
  <c r="B43" i="52"/>
  <c r="B245" i="67"/>
  <c r="B294" i="64"/>
  <c r="B264" i="66"/>
  <c r="B226" i="65"/>
  <c r="B273" i="64"/>
  <c r="B226" i="69"/>
  <c r="B264" i="65"/>
  <c r="B237" i="72"/>
  <c r="B226" i="70"/>
  <c r="B226" i="67"/>
  <c r="B245" i="65"/>
  <c r="B219" i="71"/>
  <c r="B245" i="69"/>
  <c r="B245" i="66"/>
  <c r="B245" i="70"/>
  <c r="B237" i="71"/>
  <c r="B264" i="67"/>
  <c r="B219" i="72"/>
  <c r="B162" i="51"/>
  <c r="B144" i="51"/>
  <c r="C70" i="39"/>
  <c r="Q177" i="46"/>
  <c r="I177" i="46"/>
  <c r="Q176" i="46"/>
  <c r="I176" i="46"/>
  <c r="Q175" i="46"/>
  <c r="I175" i="46"/>
  <c r="Q174" i="46"/>
  <c r="I174" i="46"/>
  <c r="M173" i="46"/>
  <c r="E173" i="46"/>
  <c r="M172" i="46"/>
  <c r="E172" i="46"/>
  <c r="M171" i="46"/>
  <c r="E171" i="46"/>
  <c r="M170" i="46"/>
  <c r="Q169" i="46"/>
  <c r="I169" i="46"/>
  <c r="Q168" i="46"/>
  <c r="E168" i="46"/>
  <c r="M167" i="46"/>
  <c r="I167" i="46"/>
  <c r="Q166" i="46"/>
  <c r="I166" i="46"/>
  <c r="I145" i="46"/>
  <c r="Q103" i="46"/>
  <c r="I103" i="46"/>
  <c r="Q102" i="46"/>
  <c r="I102" i="46"/>
  <c r="Q101" i="46"/>
  <c r="E101" i="46"/>
  <c r="Q100" i="46"/>
  <c r="I100" i="46"/>
  <c r="M99" i="46"/>
  <c r="E99" i="46"/>
  <c r="Q98" i="46"/>
  <c r="I98" i="46"/>
  <c r="Q97" i="46"/>
  <c r="I97" i="46"/>
  <c r="Q96" i="46"/>
  <c r="I96" i="46"/>
  <c r="M95" i="46"/>
  <c r="E95" i="46"/>
  <c r="M94" i="46"/>
  <c r="E94" i="46"/>
  <c r="M93" i="46"/>
  <c r="E93" i="46"/>
  <c r="M92" i="46"/>
  <c r="E92" i="46"/>
  <c r="M91" i="46"/>
  <c r="E91" i="46"/>
  <c r="M90" i="46"/>
  <c r="E90" i="46"/>
  <c r="M89" i="46"/>
  <c r="E89" i="46"/>
  <c r="M88" i="46"/>
  <c r="Q87" i="46"/>
  <c r="O177" i="46"/>
  <c r="G177" i="46"/>
  <c r="O176" i="46"/>
  <c r="G176" i="46"/>
  <c r="O175" i="46"/>
  <c r="G175" i="46"/>
  <c r="K174" i="46"/>
  <c r="C174" i="46"/>
  <c r="K173" i="46"/>
  <c r="G173" i="46"/>
  <c r="O172" i="46"/>
  <c r="G172" i="46"/>
  <c r="O171" i="46"/>
  <c r="K171" i="46"/>
  <c r="C171" i="46"/>
  <c r="O170" i="46"/>
  <c r="K170" i="46"/>
  <c r="O140" i="46"/>
  <c r="M177" i="46"/>
  <c r="E177" i="46"/>
  <c r="M176" i="46"/>
  <c r="E176" i="46"/>
  <c r="M175" i="46"/>
  <c r="E175" i="46"/>
  <c r="M174" i="46"/>
  <c r="E174" i="46"/>
  <c r="Q173" i="46"/>
  <c r="I173" i="46"/>
  <c r="Q172" i="46"/>
  <c r="I172" i="46"/>
  <c r="Q171" i="46"/>
  <c r="I171" i="46"/>
  <c r="Q170" i="46"/>
  <c r="I170" i="46"/>
  <c r="E170" i="46"/>
  <c r="M169" i="46"/>
  <c r="E169" i="46"/>
  <c r="M168" i="46"/>
  <c r="I168" i="46"/>
  <c r="Q167" i="46"/>
  <c r="E167" i="46"/>
  <c r="M166" i="46"/>
  <c r="E166" i="46"/>
  <c r="Q145" i="46"/>
  <c r="M145" i="46"/>
  <c r="M103" i="46"/>
  <c r="E103" i="46"/>
  <c r="M102" i="46"/>
  <c r="E102" i="46"/>
  <c r="M101" i="46"/>
  <c r="I101" i="46"/>
  <c r="M100" i="46"/>
  <c r="E100" i="46"/>
  <c r="Q99" i="46"/>
  <c r="I99" i="46"/>
  <c r="M98" i="46"/>
  <c r="E98" i="46"/>
  <c r="M97" i="46"/>
  <c r="E97" i="46"/>
  <c r="M96" i="46"/>
  <c r="E96" i="46"/>
  <c r="Q95" i="46"/>
  <c r="I95" i="46"/>
  <c r="Q94" i="46"/>
  <c r="I94" i="46"/>
  <c r="Q93" i="46"/>
  <c r="I93" i="46"/>
  <c r="Q92" i="46"/>
  <c r="I92" i="46"/>
  <c r="Q91" i="46"/>
  <c r="I91" i="46"/>
  <c r="Q90" i="46"/>
  <c r="I90" i="46"/>
  <c r="Q89" i="46"/>
  <c r="I89" i="46"/>
  <c r="Q88" i="46"/>
  <c r="I88" i="46"/>
  <c r="E88" i="46"/>
  <c r="M87" i="46"/>
  <c r="I87" i="46"/>
  <c r="E87" i="46"/>
  <c r="K177" i="46"/>
  <c r="C177" i="46"/>
  <c r="K176" i="46"/>
  <c r="C176" i="46"/>
  <c r="K175" i="46"/>
  <c r="C175" i="46"/>
  <c r="O174" i="46"/>
  <c r="G174" i="46"/>
  <c r="O173" i="46"/>
  <c r="C173" i="46"/>
  <c r="K172" i="46"/>
  <c r="C172" i="46"/>
  <c r="G171" i="46"/>
  <c r="G170" i="46"/>
  <c r="C170" i="46"/>
  <c r="O169" i="46"/>
  <c r="K169" i="46"/>
  <c r="G169" i="46"/>
  <c r="C169" i="46"/>
  <c r="O168" i="46"/>
  <c r="K168" i="46"/>
  <c r="G168" i="46"/>
  <c r="C168" i="46"/>
  <c r="O167" i="46"/>
  <c r="K167" i="46"/>
  <c r="G167" i="46"/>
  <c r="C167" i="46"/>
  <c r="O166" i="46"/>
  <c r="K166" i="46"/>
  <c r="G166" i="46"/>
  <c r="C166" i="46"/>
  <c r="O165" i="46"/>
  <c r="K165" i="46"/>
  <c r="G165" i="46"/>
  <c r="C165" i="46"/>
  <c r="O163" i="46"/>
  <c r="K163" i="46"/>
  <c r="G163" i="46"/>
  <c r="C163" i="46"/>
  <c r="O159" i="46"/>
  <c r="K159" i="46"/>
  <c r="G159" i="46"/>
  <c r="C159" i="46"/>
  <c r="O158" i="46"/>
  <c r="K158" i="46"/>
  <c r="G158" i="46"/>
  <c r="C158" i="46"/>
  <c r="O157" i="46"/>
  <c r="K157" i="46"/>
  <c r="G157" i="46"/>
  <c r="C157" i="46"/>
  <c r="O156" i="46"/>
  <c r="K156" i="46"/>
  <c r="G156" i="46"/>
  <c r="C156" i="46"/>
  <c r="O155" i="46"/>
  <c r="K155" i="46"/>
  <c r="G155" i="46"/>
  <c r="C155" i="46"/>
  <c r="O154" i="46"/>
  <c r="K154" i="46"/>
  <c r="G154" i="46"/>
  <c r="C154" i="46"/>
  <c r="O153" i="46"/>
  <c r="K153" i="46"/>
  <c r="G153" i="46"/>
  <c r="C153" i="46"/>
  <c r="O152" i="46"/>
  <c r="K152" i="46"/>
  <c r="G152" i="46"/>
  <c r="C152" i="46"/>
  <c r="O151" i="46"/>
  <c r="K151" i="46"/>
  <c r="G151" i="46"/>
  <c r="C151" i="46"/>
  <c r="O150" i="46"/>
  <c r="K150" i="46"/>
  <c r="G150" i="46"/>
  <c r="C150" i="46"/>
  <c r="O149" i="46"/>
  <c r="K149" i="46"/>
  <c r="G149" i="46"/>
  <c r="C149" i="46"/>
  <c r="O148" i="46"/>
  <c r="K148" i="46"/>
  <c r="G148" i="46"/>
  <c r="C148" i="46"/>
  <c r="O147" i="46"/>
  <c r="K147" i="46"/>
  <c r="G147" i="46"/>
  <c r="C147" i="46"/>
  <c r="O145" i="46"/>
  <c r="K145" i="46"/>
  <c r="G145" i="46"/>
  <c r="C145" i="46"/>
  <c r="O141" i="46"/>
  <c r="K141" i="46"/>
  <c r="G141" i="46"/>
  <c r="C141" i="46"/>
  <c r="K140" i="46"/>
  <c r="G140" i="46"/>
  <c r="C140" i="46"/>
  <c r="O139" i="46"/>
  <c r="K139" i="46"/>
  <c r="G139" i="46"/>
  <c r="C139" i="46"/>
  <c r="O138" i="46"/>
  <c r="K138" i="46"/>
  <c r="G138" i="46"/>
  <c r="C138" i="46"/>
  <c r="O137" i="46"/>
  <c r="K137" i="46"/>
  <c r="G137" i="46"/>
  <c r="C137" i="46"/>
  <c r="O136" i="46"/>
  <c r="K136" i="46"/>
  <c r="G136" i="46"/>
  <c r="C136" i="46"/>
  <c r="O135" i="46"/>
  <c r="K135" i="46"/>
  <c r="G135" i="46"/>
  <c r="C135" i="46"/>
  <c r="O134" i="46"/>
  <c r="K134" i="46"/>
  <c r="G134" i="46"/>
  <c r="C134" i="46"/>
  <c r="O133" i="46"/>
  <c r="K133" i="46"/>
  <c r="G133" i="46"/>
  <c r="C133" i="46"/>
  <c r="O132" i="46"/>
  <c r="K132" i="46"/>
  <c r="G132" i="46"/>
  <c r="C132" i="46"/>
  <c r="O131" i="46"/>
  <c r="K131" i="46"/>
  <c r="G131" i="46"/>
  <c r="C131" i="46"/>
  <c r="O130" i="46"/>
  <c r="K130" i="46"/>
  <c r="G130" i="46"/>
  <c r="C130" i="46"/>
  <c r="O129" i="46"/>
  <c r="K129" i="46"/>
  <c r="G129" i="46"/>
  <c r="C129" i="46"/>
  <c r="O127" i="46"/>
  <c r="K127" i="46"/>
  <c r="G127" i="46"/>
  <c r="C127" i="46"/>
  <c r="O126" i="46"/>
  <c r="K126" i="46"/>
  <c r="G126" i="46"/>
  <c r="C126" i="46"/>
  <c r="O103" i="46"/>
  <c r="K103" i="46"/>
  <c r="G103" i="46"/>
  <c r="C103" i="46"/>
  <c r="O102" i="46"/>
  <c r="K102" i="46"/>
  <c r="G102" i="46"/>
  <c r="C102" i="46"/>
  <c r="O101" i="46"/>
  <c r="K101" i="46"/>
  <c r="G101" i="46"/>
  <c r="C101" i="46"/>
  <c r="O100" i="46"/>
  <c r="K100" i="46"/>
  <c r="G100" i="46"/>
  <c r="C100" i="46"/>
  <c r="O99" i="46"/>
  <c r="K99" i="46"/>
  <c r="G99" i="46"/>
  <c r="C99" i="46"/>
  <c r="O98" i="46"/>
  <c r="K98" i="46"/>
  <c r="G98" i="46"/>
  <c r="C98" i="46"/>
  <c r="O97" i="46"/>
  <c r="K97" i="46"/>
  <c r="G97" i="46"/>
  <c r="C97" i="46"/>
  <c r="O96" i="46"/>
  <c r="K96" i="46"/>
  <c r="G96" i="46"/>
  <c r="C96" i="46"/>
  <c r="O95" i="46"/>
  <c r="K95" i="46"/>
  <c r="G95" i="46"/>
  <c r="C95" i="46"/>
  <c r="O94" i="46"/>
  <c r="K94" i="46"/>
  <c r="G94" i="46"/>
  <c r="C94" i="46"/>
  <c r="O93" i="46"/>
  <c r="K93" i="46"/>
  <c r="G93" i="46"/>
  <c r="C93" i="46"/>
  <c r="O92" i="46"/>
  <c r="K92" i="46"/>
  <c r="G92" i="46"/>
  <c r="C92" i="46"/>
  <c r="O91" i="46"/>
  <c r="K91" i="46"/>
  <c r="G91" i="46"/>
  <c r="C91" i="46"/>
  <c r="O90" i="46"/>
  <c r="K90" i="46"/>
  <c r="G90" i="46"/>
  <c r="C90" i="46"/>
  <c r="O89" i="46"/>
  <c r="K89" i="46"/>
  <c r="G89" i="46"/>
  <c r="C89" i="46"/>
  <c r="O88" i="46"/>
  <c r="K88" i="46"/>
  <c r="G88" i="46"/>
  <c r="C88" i="46"/>
  <c r="O87" i="46"/>
  <c r="K87" i="46"/>
  <c r="G87" i="46"/>
  <c r="C87" i="46"/>
  <c r="O86" i="46"/>
  <c r="K86" i="46"/>
  <c r="G86" i="46"/>
  <c r="C86" i="46"/>
  <c r="O84" i="46"/>
  <c r="K84" i="46"/>
  <c r="G84" i="46"/>
  <c r="C84" i="46"/>
  <c r="O83" i="46"/>
  <c r="K83" i="46"/>
  <c r="G83" i="46"/>
  <c r="C83" i="46"/>
  <c r="O79" i="46"/>
  <c r="K79" i="46"/>
  <c r="G79" i="46"/>
  <c r="C79" i="46"/>
  <c r="O78" i="46"/>
  <c r="K78" i="46"/>
  <c r="G78" i="46"/>
  <c r="C78" i="46"/>
  <c r="O77" i="46"/>
  <c r="K77" i="46"/>
  <c r="G77" i="46"/>
  <c r="C77" i="46"/>
  <c r="O76" i="46"/>
  <c r="K76" i="46"/>
  <c r="G76" i="46"/>
  <c r="C76" i="46"/>
  <c r="O75" i="46"/>
  <c r="K75" i="46"/>
  <c r="G75" i="46"/>
  <c r="C75" i="46"/>
  <c r="O74" i="46"/>
  <c r="K74" i="46"/>
  <c r="G74" i="46"/>
  <c r="C74" i="46"/>
  <c r="O73" i="46"/>
  <c r="K73" i="46"/>
  <c r="G73" i="46"/>
  <c r="C73" i="46"/>
  <c r="O72" i="46"/>
  <c r="K72" i="46"/>
  <c r="G72" i="46"/>
  <c r="C72" i="46"/>
  <c r="O71" i="46"/>
  <c r="K71" i="46"/>
  <c r="G71" i="46"/>
  <c r="C71" i="46"/>
  <c r="O70" i="46"/>
  <c r="K70" i="46"/>
  <c r="G70" i="46"/>
  <c r="C70" i="46"/>
  <c r="O69" i="46"/>
  <c r="K69" i="46"/>
  <c r="G69" i="46"/>
  <c r="C69" i="46"/>
  <c r="O68" i="46"/>
  <c r="K68" i="46"/>
  <c r="G68" i="46"/>
  <c r="C68" i="46"/>
  <c r="O67" i="46"/>
  <c r="K67" i="46"/>
  <c r="G67" i="46"/>
  <c r="C67" i="46"/>
  <c r="O65" i="46"/>
  <c r="K65" i="46"/>
  <c r="G65" i="46"/>
  <c r="C65" i="46"/>
  <c r="O64" i="46"/>
  <c r="K64" i="46"/>
  <c r="G64" i="46"/>
  <c r="C64" i="46"/>
  <c r="O41" i="46"/>
  <c r="K41" i="46"/>
  <c r="G41" i="46"/>
  <c r="C41" i="46"/>
  <c r="O40" i="46"/>
  <c r="K40" i="46"/>
  <c r="G40" i="46"/>
  <c r="C40" i="46"/>
  <c r="O39" i="46"/>
  <c r="K39" i="46"/>
  <c r="G39" i="46"/>
  <c r="C39" i="46"/>
  <c r="O38" i="46"/>
  <c r="K38" i="46"/>
  <c r="G38" i="46"/>
  <c r="C38" i="46"/>
  <c r="O37" i="46"/>
  <c r="K37" i="46"/>
  <c r="G37" i="46"/>
  <c r="C37" i="46"/>
  <c r="O36" i="46"/>
  <c r="K36" i="46"/>
  <c r="G36" i="46"/>
  <c r="C36" i="46"/>
  <c r="O35" i="46"/>
  <c r="K35" i="46"/>
  <c r="G35" i="46"/>
  <c r="C35" i="46"/>
  <c r="O34" i="46"/>
  <c r="K34" i="46"/>
  <c r="G34" i="46"/>
  <c r="C34" i="46"/>
  <c r="O33" i="46"/>
  <c r="K33" i="46"/>
  <c r="G33" i="46"/>
  <c r="C33" i="46"/>
  <c r="O32" i="46"/>
  <c r="K32" i="46"/>
  <c r="G32" i="46"/>
  <c r="C32" i="46"/>
  <c r="O31" i="46"/>
  <c r="K31" i="46"/>
  <c r="G31" i="46"/>
  <c r="C31" i="46"/>
  <c r="O30" i="46"/>
  <c r="K30" i="46"/>
  <c r="G30" i="46"/>
  <c r="C30" i="46"/>
  <c r="O29" i="46"/>
  <c r="K29" i="46"/>
  <c r="G29" i="46"/>
  <c r="C29" i="46"/>
  <c r="O27" i="46"/>
  <c r="K27" i="46"/>
  <c r="G27" i="46"/>
  <c r="C27" i="46"/>
  <c r="O26" i="46"/>
  <c r="K26" i="46"/>
  <c r="G26" i="46"/>
  <c r="C26" i="46"/>
  <c r="N31" i="17"/>
  <c r="J31" i="17"/>
  <c r="F31" i="17"/>
  <c r="Q15" i="25"/>
  <c r="Q15" i="28" s="1"/>
  <c r="I15" i="25"/>
  <c r="I15" i="28" s="1"/>
  <c r="E15" i="25"/>
  <c r="E15" i="28" s="1"/>
  <c r="Q31" i="17"/>
  <c r="M31" i="17"/>
  <c r="I31" i="17"/>
  <c r="E31" i="17"/>
  <c r="P31" i="17"/>
  <c r="L31" i="17"/>
  <c r="H31" i="17"/>
  <c r="D31" i="17"/>
  <c r="O31" i="17"/>
  <c r="K31" i="17"/>
  <c r="G31" i="17"/>
  <c r="C31" i="17"/>
  <c r="O14" i="12"/>
  <c r="K14" i="12"/>
  <c r="G14" i="12"/>
  <c r="C14" i="12"/>
  <c r="O14" i="13"/>
  <c r="C14" i="13"/>
  <c r="M16" i="17"/>
  <c r="I16" i="17"/>
  <c r="B151" i="6"/>
  <c r="B150" i="6"/>
  <c r="B148" i="6"/>
  <c r="B138" i="6"/>
  <c r="B162" i="6"/>
  <c r="B174" i="6"/>
  <c r="B167" i="6"/>
  <c r="B166" i="6"/>
  <c r="B128" i="6"/>
  <c r="B137" i="6"/>
  <c r="B161" i="6"/>
  <c r="B136" i="6"/>
  <c r="B160" i="6"/>
  <c r="B127" i="6"/>
  <c r="B176" i="6"/>
  <c r="B168" i="6"/>
  <c r="B126" i="6"/>
  <c r="B135" i="6"/>
  <c r="B159" i="6"/>
  <c r="B134" i="6"/>
  <c r="B158" i="6"/>
  <c r="B141" i="6"/>
  <c r="B142" i="6"/>
  <c r="B143" i="6"/>
  <c r="B144" i="6"/>
  <c r="B175" i="6"/>
  <c r="B173" i="6"/>
  <c r="B172" i="6"/>
  <c r="B30" i="17"/>
  <c r="B29" i="17"/>
  <c r="B28" i="17"/>
  <c r="B21" i="17"/>
  <c r="B20" i="17"/>
  <c r="B19" i="17"/>
  <c r="B8" i="17"/>
  <c r="B7" i="17"/>
  <c r="B6" i="17"/>
  <c r="D18" i="26"/>
  <c r="K5" i="26"/>
  <c r="N31" i="27"/>
  <c r="J31" i="27"/>
  <c r="F31" i="27"/>
  <c r="F19" i="27"/>
  <c r="N24" i="26"/>
  <c r="N25" i="27"/>
  <c r="F25" i="27"/>
  <c r="J21" i="27"/>
  <c r="P10" i="26"/>
  <c r="F29" i="27"/>
  <c r="L23" i="13"/>
  <c r="L23" i="16" s="1"/>
  <c r="L23" i="10"/>
  <c r="O26" i="27"/>
  <c r="G26" i="27"/>
  <c r="K22" i="27"/>
  <c r="C22" i="27"/>
  <c r="O18" i="27"/>
  <c r="G18" i="27"/>
  <c r="C13" i="26"/>
  <c r="Q11" i="26"/>
  <c r="O9" i="28"/>
  <c r="I32" i="24"/>
  <c r="I32" i="27" s="1"/>
  <c r="I32" i="21"/>
  <c r="P31" i="21"/>
  <c r="P31" i="24"/>
  <c r="P31" i="27" s="1"/>
  <c r="D31" i="24"/>
  <c r="D31" i="27" s="1"/>
  <c r="D31" i="21"/>
  <c r="O30" i="21"/>
  <c r="O30" i="24"/>
  <c r="O30" i="27" s="1"/>
  <c r="C30" i="24"/>
  <c r="C30" i="21"/>
  <c r="Q28" i="24"/>
  <c r="Q28" i="27" s="1"/>
  <c r="Q28" i="21"/>
  <c r="E28" i="24"/>
  <c r="E28" i="27" s="1"/>
  <c r="E28" i="21"/>
  <c r="H31" i="24"/>
  <c r="H31" i="27" s="1"/>
  <c r="C16" i="28"/>
  <c r="C15" i="25"/>
  <c r="C15" i="28" s="1"/>
  <c r="J29" i="56"/>
  <c r="N32" i="10"/>
  <c r="J32" i="10"/>
  <c r="B32" i="10"/>
  <c r="J31" i="10"/>
  <c r="F31" i="10"/>
  <c r="B31" i="10"/>
  <c r="J30" i="10"/>
  <c r="B30" i="10"/>
  <c r="N29" i="10"/>
  <c r="F29" i="10"/>
  <c r="N28" i="10"/>
  <c r="F28" i="10"/>
  <c r="N26" i="10"/>
  <c r="J26" i="10"/>
  <c r="B26" i="10"/>
  <c r="N25" i="10"/>
  <c r="J25" i="10"/>
  <c r="F25" i="10"/>
  <c r="B25" i="10"/>
  <c r="N24" i="10"/>
  <c r="J24" i="10"/>
  <c r="F24" i="10"/>
  <c r="N22" i="10"/>
  <c r="F22" i="10"/>
  <c r="B22" i="10"/>
  <c r="J21" i="10"/>
  <c r="F21" i="10"/>
  <c r="B21" i="10"/>
  <c r="J20" i="10"/>
  <c r="B20" i="10"/>
  <c r="N19" i="10"/>
  <c r="J19" i="10"/>
  <c r="B19" i="10"/>
  <c r="J18" i="10"/>
  <c r="B18" i="10"/>
  <c r="N16" i="10"/>
  <c r="F16" i="10"/>
  <c r="N14" i="10"/>
  <c r="F14" i="10"/>
  <c r="J13" i="10"/>
  <c r="B13" i="10"/>
  <c r="N12" i="10"/>
  <c r="J12" i="10"/>
  <c r="B12" i="10"/>
  <c r="N11" i="10"/>
  <c r="J11" i="10"/>
  <c r="B11" i="10"/>
  <c r="J10" i="10"/>
  <c r="F10" i="10"/>
  <c r="B10" i="10"/>
  <c r="N9" i="10"/>
  <c r="J9" i="10"/>
  <c r="F9" i="10"/>
  <c r="N8" i="10"/>
  <c r="F8" i="10"/>
  <c r="N7" i="10"/>
  <c r="F7" i="10"/>
  <c r="N6" i="10"/>
  <c r="J6" i="10"/>
  <c r="F6" i="10"/>
  <c r="B6" i="10"/>
  <c r="N5" i="10"/>
  <c r="B5" i="10"/>
  <c r="O29" i="26"/>
  <c r="E32" i="21"/>
  <c r="N29" i="24"/>
  <c r="N29" i="27" s="1"/>
  <c r="N23" i="10"/>
  <c r="P30" i="14"/>
  <c r="L30" i="14"/>
  <c r="H30" i="14"/>
  <c r="D30" i="14"/>
  <c r="P29" i="14"/>
  <c r="L29" i="14"/>
  <c r="H29" i="14"/>
  <c r="D29" i="14"/>
  <c r="P22" i="14"/>
  <c r="L22" i="14"/>
  <c r="H22" i="14"/>
  <c r="D22" i="14"/>
  <c r="P21" i="14"/>
  <c r="L21" i="14"/>
  <c r="H21" i="14"/>
  <c r="D21" i="14"/>
  <c r="P20" i="14"/>
  <c r="L20" i="14"/>
  <c r="H20" i="14"/>
  <c r="D20" i="14"/>
  <c r="P19" i="14"/>
  <c r="L19" i="14"/>
  <c r="H19" i="14"/>
  <c r="D19" i="14"/>
  <c r="P9" i="14"/>
  <c r="L9" i="14"/>
  <c r="H9" i="14"/>
  <c r="D9" i="14"/>
  <c r="P8" i="14"/>
  <c r="L8" i="14"/>
  <c r="H8" i="14"/>
  <c r="D8" i="14"/>
  <c r="P7" i="14"/>
  <c r="L7" i="14"/>
  <c r="H7" i="14"/>
  <c r="D7" i="14"/>
  <c r="P6" i="14"/>
  <c r="L6" i="14"/>
  <c r="H6" i="14"/>
  <c r="D6" i="14"/>
  <c r="C15" i="14"/>
  <c r="C15" i="17" s="1"/>
  <c r="C16" i="17"/>
  <c r="K16" i="17"/>
  <c r="K25" i="26"/>
  <c r="O9" i="23"/>
  <c r="O9" i="26" s="1"/>
  <c r="O32" i="27"/>
  <c r="K32" i="27"/>
  <c r="G32" i="27"/>
  <c r="C32" i="27"/>
  <c r="O28" i="27"/>
  <c r="K28" i="27"/>
  <c r="G28" i="27"/>
  <c r="C28" i="27"/>
  <c r="G30" i="21"/>
  <c r="M28" i="24"/>
  <c r="M28" i="27" s="1"/>
  <c r="K15" i="25"/>
  <c r="K15" i="28" s="1"/>
  <c r="D23" i="10"/>
  <c r="P26" i="26"/>
  <c r="O25" i="26"/>
  <c r="L13" i="24"/>
  <c r="L13" i="27" s="1"/>
  <c r="D13" i="24"/>
  <c r="D13" i="27" s="1"/>
  <c r="K12" i="24"/>
  <c r="K12" i="27" s="1"/>
  <c r="C12" i="24"/>
  <c r="C12" i="27" s="1"/>
  <c r="J11" i="24"/>
  <c r="J11" i="27" s="1"/>
  <c r="Q10" i="24"/>
  <c r="Q10" i="27" s="1"/>
  <c r="I10" i="24"/>
  <c r="I10" i="27" s="1"/>
  <c r="P9" i="24"/>
  <c r="P9" i="27" s="1"/>
  <c r="H9" i="24"/>
  <c r="H9" i="27" s="1"/>
  <c r="O8" i="24"/>
  <c r="O8" i="27" s="1"/>
  <c r="G8" i="24"/>
  <c r="G8" i="27" s="1"/>
  <c r="N14" i="18"/>
  <c r="N14" i="23" s="1"/>
  <c r="N14" i="26" s="1"/>
  <c r="J14" i="18"/>
  <c r="J14" i="23" s="1"/>
  <c r="J14" i="26" s="1"/>
  <c r="M6" i="24"/>
  <c r="M6" i="27" s="1"/>
  <c r="E6" i="24"/>
  <c r="E6" i="27" s="1"/>
  <c r="L5" i="24"/>
  <c r="L5" i="27" s="1"/>
  <c r="D5" i="24"/>
  <c r="D5" i="27" s="1"/>
  <c r="O26" i="23"/>
  <c r="O26" i="26" s="1"/>
  <c r="G26" i="23"/>
  <c r="G26" i="26" s="1"/>
  <c r="N25" i="23"/>
  <c r="N25" i="26" s="1"/>
  <c r="F25" i="23"/>
  <c r="F25" i="26" s="1"/>
  <c r="M24" i="23"/>
  <c r="M24" i="26" s="1"/>
  <c r="E24" i="23"/>
  <c r="E24" i="26" s="1"/>
  <c r="F29" i="21"/>
  <c r="P30" i="26"/>
  <c r="H22" i="23"/>
  <c r="H22" i="26" s="1"/>
  <c r="Q32" i="24"/>
  <c r="Q32" i="27" s="1"/>
  <c r="O109" i="56"/>
  <c r="O110" i="56"/>
  <c r="K9" i="25"/>
  <c r="K9" i="28" s="1"/>
  <c r="G9" i="25"/>
  <c r="G9" i="28" s="1"/>
  <c r="C9" i="25"/>
  <c r="C9" i="28" s="1"/>
  <c r="N8" i="25"/>
  <c r="N8" i="28" s="1"/>
  <c r="J8" i="25"/>
  <c r="J8" i="28" s="1"/>
  <c r="F8" i="25"/>
  <c r="F8" i="28" s="1"/>
  <c r="Q7" i="25"/>
  <c r="Q7" i="28" s="1"/>
  <c r="M7" i="25"/>
  <c r="M7" i="28" s="1"/>
  <c r="I7" i="25"/>
  <c r="I7" i="28" s="1"/>
  <c r="E7" i="25"/>
  <c r="E7" i="28" s="1"/>
  <c r="P6" i="25"/>
  <c r="P6" i="28" s="1"/>
  <c r="L6" i="25"/>
  <c r="L6" i="28" s="1"/>
  <c r="H6" i="25"/>
  <c r="H6" i="28" s="1"/>
  <c r="D6" i="25"/>
  <c r="D6" i="28" s="1"/>
  <c r="O5" i="25"/>
  <c r="O5" i="28" s="1"/>
  <c r="G5" i="25"/>
  <c r="G5" i="28" s="1"/>
  <c r="O32" i="23"/>
  <c r="O32" i="26" s="1"/>
  <c r="K32" i="21"/>
  <c r="G32" i="23"/>
  <c r="G32" i="26" s="1"/>
  <c r="C32" i="21"/>
  <c r="J31" i="21"/>
  <c r="Q30" i="23"/>
  <c r="Q30" i="26" s="1"/>
  <c r="M30" i="21"/>
  <c r="I30" i="21"/>
  <c r="E30" i="23"/>
  <c r="E30" i="26" s="1"/>
  <c r="P29" i="21"/>
  <c r="H29" i="21"/>
  <c r="O28" i="23"/>
  <c r="O28" i="26" s="1"/>
  <c r="K28" i="21"/>
  <c r="G28" i="23"/>
  <c r="G28" i="26" s="1"/>
  <c r="C28" i="21"/>
  <c r="E16" i="21"/>
  <c r="C24" i="27"/>
  <c r="H21" i="27"/>
  <c r="O30" i="25"/>
  <c r="O30" i="28" s="1"/>
  <c r="K30" i="25"/>
  <c r="K30" i="28" s="1"/>
  <c r="G30" i="25"/>
  <c r="G30" i="28" s="1"/>
  <c r="C30" i="25"/>
  <c r="C30" i="28" s="1"/>
  <c r="N29" i="25"/>
  <c r="N29" i="28" s="1"/>
  <c r="Q28" i="25"/>
  <c r="Q28" i="28" s="1"/>
  <c r="M28" i="25"/>
  <c r="M28" i="28" s="1"/>
  <c r="I28" i="25"/>
  <c r="I28" i="28" s="1"/>
  <c r="E28" i="25"/>
  <c r="E28" i="28" s="1"/>
  <c r="N60" i="46"/>
  <c r="J60" i="46"/>
  <c r="F60" i="46"/>
  <c r="B60" i="46"/>
  <c r="N59" i="46"/>
  <c r="J59" i="46"/>
  <c r="F59" i="46"/>
  <c r="B59" i="46"/>
  <c r="N58" i="46"/>
  <c r="J58" i="46"/>
  <c r="F58" i="46"/>
  <c r="B58" i="46"/>
  <c r="N57" i="46"/>
  <c r="J57" i="46"/>
  <c r="F57" i="46"/>
  <c r="B57" i="46"/>
  <c r="N56" i="46"/>
  <c r="J56" i="46"/>
  <c r="F56" i="46"/>
  <c r="B56" i="46"/>
  <c r="N55" i="46"/>
  <c r="J55" i="46"/>
  <c r="F55" i="46"/>
  <c r="B55" i="46"/>
  <c r="N54" i="46"/>
  <c r="J54" i="46"/>
  <c r="F54" i="46"/>
  <c r="B54" i="46"/>
  <c r="N53" i="46"/>
  <c r="J53" i="46"/>
  <c r="F53" i="46"/>
  <c r="B53" i="46"/>
  <c r="N52" i="46"/>
  <c r="J52" i="46"/>
  <c r="F52" i="46"/>
  <c r="B52" i="46"/>
  <c r="N51" i="46"/>
  <c r="J51" i="46"/>
  <c r="F51" i="46"/>
  <c r="B51" i="46"/>
  <c r="N50" i="46"/>
  <c r="J50" i="46"/>
  <c r="F50" i="46"/>
  <c r="B50" i="46"/>
  <c r="N49" i="46"/>
  <c r="J49" i="46"/>
  <c r="F49" i="46"/>
  <c r="B49" i="46"/>
  <c r="N46" i="46"/>
  <c r="J46" i="46"/>
  <c r="F46" i="46"/>
  <c r="B46" i="46"/>
  <c r="N45" i="46"/>
  <c r="J45" i="46"/>
  <c r="F45" i="46"/>
  <c r="B45" i="46"/>
  <c r="M108" i="56"/>
  <c r="O79" i="56"/>
  <c r="K79" i="56"/>
  <c r="G79" i="56"/>
  <c r="C79" i="56"/>
  <c r="N78" i="56"/>
  <c r="J78" i="56"/>
  <c r="F78" i="56"/>
  <c r="Q77" i="56"/>
  <c r="M77" i="56"/>
  <c r="I77" i="56"/>
  <c r="E77" i="56"/>
  <c r="P76" i="56"/>
  <c r="L76" i="56"/>
  <c r="H76" i="56"/>
  <c r="D76" i="56"/>
  <c r="O75" i="56"/>
  <c r="K75" i="56"/>
  <c r="G75" i="56"/>
  <c r="C75" i="56"/>
  <c r="N74" i="56"/>
  <c r="J74" i="56"/>
  <c r="F74" i="56"/>
  <c r="Q73" i="56"/>
  <c r="M73" i="56"/>
  <c r="I73" i="56"/>
  <c r="E73" i="56"/>
  <c r="P72" i="56"/>
  <c r="L72" i="56"/>
  <c r="H72" i="56"/>
  <c r="D72" i="56"/>
  <c r="O71" i="56"/>
  <c r="K71" i="56"/>
  <c r="G71" i="56"/>
  <c r="C71" i="56"/>
  <c r="N70" i="56"/>
  <c r="J70" i="56"/>
  <c r="F70" i="56"/>
  <c r="Q69" i="56"/>
  <c r="M69" i="56"/>
  <c r="I69" i="56"/>
  <c r="E69" i="56"/>
  <c r="P68" i="56"/>
  <c r="L68" i="56"/>
  <c r="H68" i="56"/>
  <c r="D68" i="56"/>
  <c r="K67" i="56"/>
  <c r="C67" i="56"/>
  <c r="Q60" i="56"/>
  <c r="M60" i="56"/>
  <c r="I60" i="56"/>
  <c r="E60" i="56"/>
  <c r="P59" i="56"/>
  <c r="L59" i="56"/>
  <c r="D59" i="56"/>
  <c r="O58" i="56"/>
  <c r="K58" i="56"/>
  <c r="G58" i="56"/>
  <c r="C58" i="56"/>
  <c r="N57" i="56"/>
  <c r="J57" i="56"/>
  <c r="F57" i="56"/>
  <c r="Q56" i="56"/>
  <c r="M56" i="56"/>
  <c r="I56" i="56"/>
  <c r="E56" i="56"/>
  <c r="P55" i="56"/>
  <c r="L55" i="56"/>
  <c r="H55" i="56"/>
  <c r="D55" i="56"/>
  <c r="O54" i="56"/>
  <c r="K54" i="56"/>
  <c r="G54" i="56"/>
  <c r="C54" i="56"/>
  <c r="N53" i="56"/>
  <c r="J53" i="56"/>
  <c r="F53" i="56"/>
  <c r="Q52" i="56"/>
  <c r="M52" i="56"/>
  <c r="I52" i="56"/>
  <c r="E52" i="56"/>
  <c r="P51" i="56"/>
  <c r="L51" i="56"/>
  <c r="H51" i="56"/>
  <c r="D51" i="56"/>
  <c r="O50" i="56"/>
  <c r="K50" i="56"/>
  <c r="G50" i="56"/>
  <c r="C50" i="56"/>
  <c r="N49" i="56"/>
  <c r="J49" i="56"/>
  <c r="F49" i="56"/>
  <c r="P22" i="56"/>
  <c r="H22" i="56"/>
  <c r="N20" i="56"/>
  <c r="F20" i="56"/>
  <c r="M19" i="56"/>
  <c r="L18" i="56"/>
  <c r="D18" i="56"/>
  <c r="K17" i="56"/>
  <c r="C17" i="56"/>
  <c r="J16" i="56"/>
  <c r="Q15" i="56"/>
  <c r="I15" i="56"/>
  <c r="E11" i="56"/>
  <c r="L10" i="56"/>
  <c r="D10" i="56"/>
  <c r="K9" i="56"/>
  <c r="C9" i="56"/>
  <c r="O122" i="56"/>
  <c r="Q120" i="56"/>
  <c r="G118" i="56"/>
  <c r="M9" i="25"/>
  <c r="M9" i="28" s="1"/>
  <c r="I9" i="25"/>
  <c r="I9" i="28" s="1"/>
  <c r="G7" i="25"/>
  <c r="G7" i="28" s="1"/>
  <c r="N6" i="25"/>
  <c r="N6" i="28" s="1"/>
  <c r="H26" i="23"/>
  <c r="H26" i="26" s="1"/>
  <c r="D26" i="23"/>
  <c r="D26" i="26" s="1"/>
  <c r="G25" i="23"/>
  <c r="G25" i="26" s="1"/>
  <c r="C25" i="23"/>
  <c r="C25" i="26" s="1"/>
  <c r="J24" i="23"/>
  <c r="J24" i="26" s="1"/>
  <c r="F24" i="23"/>
  <c r="F24" i="26" s="1"/>
  <c r="P22" i="23"/>
  <c r="P22" i="26" s="1"/>
  <c r="D22" i="23"/>
  <c r="D22" i="26" s="1"/>
  <c r="O21" i="23"/>
  <c r="O21" i="26" s="1"/>
  <c r="G21" i="23"/>
  <c r="G21" i="26" s="1"/>
  <c r="C21" i="23"/>
  <c r="C21" i="26" s="1"/>
  <c r="N20" i="23"/>
  <c r="N20" i="26" s="1"/>
  <c r="Q19" i="23"/>
  <c r="Q19" i="26" s="1"/>
  <c r="M19" i="23"/>
  <c r="M19" i="26" s="1"/>
  <c r="P18" i="23"/>
  <c r="P18" i="26" s="1"/>
  <c r="L18" i="23"/>
  <c r="L18" i="26" s="1"/>
  <c r="Q14" i="21"/>
  <c r="E14" i="21"/>
  <c r="P13" i="21"/>
  <c r="D13" i="21"/>
  <c r="K12" i="21"/>
  <c r="C12" i="21"/>
  <c r="J11" i="21"/>
  <c r="Q10" i="21"/>
  <c r="M10" i="21"/>
  <c r="P9" i="21"/>
  <c r="H9" i="21"/>
  <c r="O8" i="21"/>
  <c r="G8" i="21"/>
  <c r="N7" i="21"/>
  <c r="F7" i="21"/>
  <c r="I6" i="21"/>
  <c r="P5" i="21"/>
  <c r="L5" i="21"/>
  <c r="D5" i="21"/>
  <c r="K26" i="24"/>
  <c r="K26" i="27" s="1"/>
  <c r="C26" i="24"/>
  <c r="C26" i="27" s="1"/>
  <c r="J25" i="24"/>
  <c r="J25" i="27" s="1"/>
  <c r="Q24" i="24"/>
  <c r="Q24" i="27" s="1"/>
  <c r="I24" i="24"/>
  <c r="I24" i="27" s="1"/>
  <c r="O22" i="21"/>
  <c r="G22" i="24"/>
  <c r="G22" i="27" s="1"/>
  <c r="N21" i="21"/>
  <c r="F21" i="24"/>
  <c r="F21" i="27" s="1"/>
  <c r="F21" i="21"/>
  <c r="M20" i="21"/>
  <c r="E20" i="24"/>
  <c r="E20" i="27" s="1"/>
  <c r="L19" i="21"/>
  <c r="D19" i="24"/>
  <c r="D19" i="27" s="1"/>
  <c r="K18" i="21"/>
  <c r="C18" i="24"/>
  <c r="C18" i="27" s="1"/>
  <c r="C18" i="21"/>
  <c r="K24" i="27"/>
  <c r="O20" i="27"/>
  <c r="P60" i="46"/>
  <c r="L60" i="46"/>
  <c r="H60" i="46"/>
  <c r="D60" i="46"/>
  <c r="P59" i="46"/>
  <c r="L59" i="46"/>
  <c r="H59" i="46"/>
  <c r="D59" i="46"/>
  <c r="P58" i="46"/>
  <c r="L58" i="46"/>
  <c r="H58" i="46"/>
  <c r="D58" i="46"/>
  <c r="P57" i="46"/>
  <c r="L57" i="46"/>
  <c r="H57" i="46"/>
  <c r="D57" i="46"/>
  <c r="P56" i="46"/>
  <c r="L56" i="46"/>
  <c r="H56" i="46"/>
  <c r="D56" i="46"/>
  <c r="P55" i="46"/>
  <c r="L55" i="46"/>
  <c r="H55" i="46"/>
  <c r="D55" i="46"/>
  <c r="P54" i="46"/>
  <c r="L54" i="46"/>
  <c r="H54" i="46"/>
  <c r="D54" i="46"/>
  <c r="P53" i="46"/>
  <c r="L53" i="46"/>
  <c r="H53" i="46"/>
  <c r="D53" i="46"/>
  <c r="P52" i="46"/>
  <c r="L52" i="46"/>
  <c r="H52" i="46"/>
  <c r="D52" i="46"/>
  <c r="P51" i="46"/>
  <c r="L51" i="46"/>
  <c r="H51" i="46"/>
  <c r="D51" i="46"/>
  <c r="P50" i="46"/>
  <c r="L50" i="46"/>
  <c r="H50" i="46"/>
  <c r="D50" i="46"/>
  <c r="P49" i="46"/>
  <c r="L49" i="46"/>
  <c r="H49" i="46"/>
  <c r="D49" i="46"/>
  <c r="D48" i="46"/>
  <c r="P46" i="46"/>
  <c r="L46" i="46"/>
  <c r="H46" i="46"/>
  <c r="D46" i="46"/>
  <c r="L45" i="46"/>
  <c r="D45" i="46"/>
  <c r="P98" i="56"/>
  <c r="F88" i="56"/>
  <c r="M40" i="56"/>
  <c r="L39" i="56"/>
  <c r="I36" i="56"/>
  <c r="N33" i="56"/>
  <c r="D31" i="56"/>
  <c r="O60" i="46"/>
  <c r="K60" i="46"/>
  <c r="G60" i="46"/>
  <c r="C60" i="46"/>
  <c r="O59" i="46"/>
  <c r="K59" i="46"/>
  <c r="G59" i="46"/>
  <c r="C59" i="46"/>
  <c r="O58" i="46"/>
  <c r="K58" i="46"/>
  <c r="G58" i="46"/>
  <c r="C58" i="46"/>
  <c r="O57" i="46"/>
  <c r="K57" i="46"/>
  <c r="G57" i="46"/>
  <c r="C57" i="46"/>
  <c r="O56" i="46"/>
  <c r="K56" i="46"/>
  <c r="G56" i="46"/>
  <c r="C56" i="46"/>
  <c r="O55" i="46"/>
  <c r="K55" i="46"/>
  <c r="G55" i="46"/>
  <c r="C55" i="46"/>
  <c r="O54" i="46"/>
  <c r="K54" i="46"/>
  <c r="G54" i="46"/>
  <c r="C54" i="46"/>
  <c r="O53" i="46"/>
  <c r="K53" i="46"/>
  <c r="G53" i="46"/>
  <c r="C53" i="46"/>
  <c r="O52" i="46"/>
  <c r="K52" i="46"/>
  <c r="G52" i="46"/>
  <c r="C52" i="46"/>
  <c r="O51" i="46"/>
  <c r="K51" i="46"/>
  <c r="G51" i="46"/>
  <c r="C51" i="46"/>
  <c r="O50" i="46"/>
  <c r="K50" i="46"/>
  <c r="G50" i="46"/>
  <c r="C50" i="46"/>
  <c r="O49" i="46"/>
  <c r="K49" i="46"/>
  <c r="G49" i="46"/>
  <c r="C49" i="46"/>
  <c r="O48" i="46"/>
  <c r="K48" i="46"/>
  <c r="G48" i="46"/>
  <c r="C48" i="46"/>
  <c r="O46" i="46"/>
  <c r="K46" i="46"/>
  <c r="G46" i="46"/>
  <c r="C46" i="46"/>
  <c r="O45" i="46"/>
  <c r="K45" i="46"/>
  <c r="G45" i="46"/>
  <c r="C45" i="46"/>
  <c r="G139" i="56"/>
  <c r="M137" i="56"/>
  <c r="C135" i="56"/>
  <c r="I133" i="56"/>
  <c r="D132" i="56"/>
  <c r="M128" i="56"/>
  <c r="E129" i="56"/>
  <c r="P122" i="56"/>
  <c r="L122" i="56"/>
  <c r="H122" i="56"/>
  <c r="D122" i="56"/>
  <c r="N120" i="56"/>
  <c r="J120" i="56"/>
  <c r="F120" i="56"/>
  <c r="Q119" i="56"/>
  <c r="M119" i="56"/>
  <c r="I119" i="56"/>
  <c r="E119" i="56"/>
  <c r="P118" i="56"/>
  <c r="L118" i="56"/>
  <c r="H118" i="56"/>
  <c r="D118" i="56"/>
  <c r="O117" i="56"/>
  <c r="K117" i="56"/>
  <c r="G117" i="56"/>
  <c r="C117" i="56"/>
  <c r="N116" i="56"/>
  <c r="J116" i="56"/>
  <c r="F116" i="56"/>
  <c r="Q111" i="56"/>
  <c r="M111" i="56"/>
  <c r="I111" i="56"/>
  <c r="E111" i="56"/>
  <c r="G82" i="56"/>
  <c r="K122" i="56"/>
  <c r="G122" i="56"/>
  <c r="C122" i="56"/>
  <c r="M120" i="56"/>
  <c r="I120" i="56"/>
  <c r="E120" i="56"/>
  <c r="P119" i="56"/>
  <c r="H119" i="56"/>
  <c r="D119" i="56"/>
  <c r="O118" i="56"/>
  <c r="K118" i="56"/>
  <c r="C118" i="56"/>
  <c r="N117" i="56"/>
  <c r="J117" i="56"/>
  <c r="F117" i="56"/>
  <c r="Q116" i="56"/>
  <c r="I116" i="56"/>
  <c r="E116" i="56"/>
  <c r="P111" i="56"/>
  <c r="L111" i="56"/>
  <c r="H111" i="56"/>
  <c r="D111" i="56"/>
  <c r="K110" i="56"/>
  <c r="G110" i="56"/>
  <c r="C110" i="56"/>
  <c r="C109" i="56"/>
  <c r="O82" i="56"/>
  <c r="K43" i="56"/>
  <c r="C43" i="56"/>
  <c r="Q16" i="17"/>
  <c r="E16" i="17"/>
  <c r="Q31" i="26"/>
  <c r="P30" i="25"/>
  <c r="P30" i="28" s="1"/>
  <c r="L30" i="25"/>
  <c r="L30" i="28" s="1"/>
  <c r="H30" i="25"/>
  <c r="H30" i="28" s="1"/>
  <c r="D30" i="25"/>
  <c r="D30" i="28" s="1"/>
  <c r="O29" i="25"/>
  <c r="O29" i="28" s="1"/>
  <c r="K29" i="25"/>
  <c r="K29" i="28" s="1"/>
  <c r="G29" i="25"/>
  <c r="G29" i="28" s="1"/>
  <c r="C29" i="25"/>
  <c r="C29" i="28" s="1"/>
  <c r="N28" i="25"/>
  <c r="N28" i="28" s="1"/>
  <c r="F28" i="25"/>
  <c r="F28" i="28" s="1"/>
  <c r="N32" i="23"/>
  <c r="N32" i="26" s="1"/>
  <c r="J32" i="23"/>
  <c r="J32" i="26" s="1"/>
  <c r="F32" i="23"/>
  <c r="F32" i="26" s="1"/>
  <c r="M31" i="23"/>
  <c r="M31" i="26" s="1"/>
  <c r="I31" i="23"/>
  <c r="I31" i="26" s="1"/>
  <c r="E31" i="23"/>
  <c r="E31" i="26" s="1"/>
  <c r="L30" i="23"/>
  <c r="L30" i="26" s="1"/>
  <c r="H30" i="23"/>
  <c r="H30" i="26" s="1"/>
  <c r="D30" i="23"/>
  <c r="D30" i="26" s="1"/>
  <c r="K29" i="23"/>
  <c r="K29" i="26" s="1"/>
  <c r="G29" i="23"/>
  <c r="G29" i="26" s="1"/>
  <c r="C29" i="23"/>
  <c r="C29" i="26" s="1"/>
  <c r="J28" i="23"/>
  <c r="J28" i="26" s="1"/>
  <c r="F28" i="23"/>
  <c r="F28" i="26" s="1"/>
  <c r="N13" i="23"/>
  <c r="N13" i="26" s="1"/>
  <c r="J13" i="23"/>
  <c r="J13" i="26" s="1"/>
  <c r="F13" i="23"/>
  <c r="F13" i="26" s="1"/>
  <c r="Q12" i="23"/>
  <c r="Q12" i="26" s="1"/>
  <c r="M12" i="23"/>
  <c r="M12" i="26" s="1"/>
  <c r="I12" i="23"/>
  <c r="E12" i="23"/>
  <c r="E12" i="26" s="1"/>
  <c r="P11" i="23"/>
  <c r="P11" i="26" s="1"/>
  <c r="L11" i="23"/>
  <c r="L11" i="26" s="1"/>
  <c r="H11" i="23"/>
  <c r="H11" i="26" s="1"/>
  <c r="D11" i="23"/>
  <c r="D11" i="26" s="1"/>
  <c r="O10" i="23"/>
  <c r="O10" i="26" s="1"/>
  <c r="K10" i="23"/>
  <c r="K10" i="26" s="1"/>
  <c r="G10" i="23"/>
  <c r="G10" i="26" s="1"/>
  <c r="C10" i="23"/>
  <c r="C10" i="26" s="1"/>
  <c r="N9" i="23"/>
  <c r="N9" i="26" s="1"/>
  <c r="J9" i="23"/>
  <c r="J9" i="26" s="1"/>
  <c r="F9" i="23"/>
  <c r="F9" i="26" s="1"/>
  <c r="Q8" i="23"/>
  <c r="Q8" i="26" s="1"/>
  <c r="M8" i="23"/>
  <c r="M8" i="26" s="1"/>
  <c r="I8" i="23"/>
  <c r="I8" i="26" s="1"/>
  <c r="E8" i="23"/>
  <c r="E8" i="26" s="1"/>
  <c r="P7" i="23"/>
  <c r="P7" i="26" s="1"/>
  <c r="L7" i="23"/>
  <c r="L7" i="26" s="1"/>
  <c r="H7" i="23"/>
  <c r="H7" i="26" s="1"/>
  <c r="D7" i="23"/>
  <c r="D7" i="26" s="1"/>
  <c r="O6" i="23"/>
  <c r="O6" i="26" s="1"/>
  <c r="K6" i="23"/>
  <c r="K6" i="26" s="1"/>
  <c r="G6" i="23"/>
  <c r="G6" i="26" s="1"/>
  <c r="C6" i="23"/>
  <c r="C6" i="26" s="1"/>
  <c r="N5" i="23"/>
  <c r="N5" i="26" s="1"/>
  <c r="J5" i="23"/>
  <c r="J5" i="26" s="1"/>
  <c r="F5" i="23"/>
  <c r="F5" i="26" s="1"/>
  <c r="N32" i="24"/>
  <c r="N32" i="27" s="1"/>
  <c r="J32" i="24"/>
  <c r="J32" i="27" s="1"/>
  <c r="F32" i="24"/>
  <c r="F32" i="27" s="1"/>
  <c r="P30" i="24"/>
  <c r="P30" i="27" s="1"/>
  <c r="L30" i="24"/>
  <c r="L30" i="27" s="1"/>
  <c r="H30" i="24"/>
  <c r="H30" i="27" s="1"/>
  <c r="D30" i="24"/>
  <c r="D30" i="27" s="1"/>
  <c r="N28" i="24"/>
  <c r="N28" i="27" s="1"/>
  <c r="J28" i="24"/>
  <c r="J28" i="27" s="1"/>
  <c r="F28" i="24"/>
  <c r="F28" i="27" s="1"/>
  <c r="Q26" i="24"/>
  <c r="Q26" i="27" s="1"/>
  <c r="I26" i="24"/>
  <c r="I26" i="27" s="1"/>
  <c r="P25" i="24"/>
  <c r="P25" i="27" s="1"/>
  <c r="L25" i="24"/>
  <c r="L25" i="27" s="1"/>
  <c r="H25" i="24"/>
  <c r="H25" i="27" s="1"/>
  <c r="D25" i="24"/>
  <c r="D25" i="27" s="1"/>
  <c r="O24" i="24"/>
  <c r="O24" i="27" s="1"/>
  <c r="G24" i="24"/>
  <c r="G24" i="27" s="1"/>
  <c r="M22" i="24"/>
  <c r="M22" i="27" s="1"/>
  <c r="I22" i="24"/>
  <c r="I22" i="27" s="1"/>
  <c r="E22" i="24"/>
  <c r="E22" i="27" s="1"/>
  <c r="P21" i="24"/>
  <c r="P21" i="27" s="1"/>
  <c r="L21" i="24"/>
  <c r="L21" i="27" s="1"/>
  <c r="D21" i="24"/>
  <c r="D21" i="27" s="1"/>
  <c r="K20" i="24"/>
  <c r="K20" i="27" s="1"/>
  <c r="G20" i="24"/>
  <c r="G20" i="27" s="1"/>
  <c r="C20" i="24"/>
  <c r="C20" i="27" s="1"/>
  <c r="N19" i="24"/>
  <c r="N19" i="27" s="1"/>
  <c r="J19" i="24"/>
  <c r="J19" i="27" s="1"/>
  <c r="Q18" i="24"/>
  <c r="Q18" i="27" s="1"/>
  <c r="I18" i="24"/>
  <c r="I18" i="27" s="1"/>
  <c r="E18" i="24"/>
  <c r="E18" i="27" s="1"/>
  <c r="C14" i="21"/>
  <c r="Q12" i="24"/>
  <c r="Q12" i="27" s="1"/>
  <c r="P11" i="24"/>
  <c r="P11" i="27" s="1"/>
  <c r="O10" i="24"/>
  <c r="O10" i="27" s="1"/>
  <c r="N9" i="24"/>
  <c r="N9" i="27" s="1"/>
  <c r="M8" i="24"/>
  <c r="M8" i="27" s="1"/>
  <c r="L7" i="24"/>
  <c r="L7" i="27" s="1"/>
  <c r="K6" i="24"/>
  <c r="K6" i="27" s="1"/>
  <c r="J5" i="24"/>
  <c r="J5" i="27" s="1"/>
  <c r="Q12" i="21"/>
  <c r="M15" i="25"/>
  <c r="M15" i="28" s="1"/>
  <c r="O122" i="46"/>
  <c r="K122" i="46"/>
  <c r="G122" i="46"/>
  <c r="C122" i="46"/>
  <c r="O121" i="46"/>
  <c r="K121" i="46"/>
  <c r="G121" i="46"/>
  <c r="C121" i="46"/>
  <c r="O120" i="46"/>
  <c r="K120" i="46"/>
  <c r="G120" i="46"/>
  <c r="C120" i="46"/>
  <c r="O119" i="46"/>
  <c r="K119" i="46"/>
  <c r="G119" i="46"/>
  <c r="C119" i="46"/>
  <c r="O118" i="46"/>
  <c r="K118" i="46"/>
  <c r="G118" i="46"/>
  <c r="C118" i="46"/>
  <c r="O117" i="46"/>
  <c r="K117" i="46"/>
  <c r="G117" i="46"/>
  <c r="C117" i="46"/>
  <c r="O116" i="46"/>
  <c r="K116" i="46"/>
  <c r="G116" i="46"/>
  <c r="C116" i="46"/>
  <c r="O111" i="46"/>
  <c r="K111" i="46"/>
  <c r="G111" i="46"/>
  <c r="C111" i="46"/>
  <c r="O110" i="46"/>
  <c r="K110" i="46"/>
  <c r="G110" i="46"/>
  <c r="C110" i="46"/>
  <c r="O108" i="46"/>
  <c r="K108" i="46"/>
  <c r="G108" i="46"/>
  <c r="C108" i="46"/>
  <c r="O107" i="46"/>
  <c r="K107" i="46"/>
  <c r="G107" i="46"/>
  <c r="C107" i="46"/>
  <c r="Q60" i="46"/>
  <c r="M60" i="46"/>
  <c r="I60" i="46"/>
  <c r="E60" i="46"/>
  <c r="Q59" i="46"/>
  <c r="M59" i="46"/>
  <c r="I59" i="46"/>
  <c r="E59" i="46"/>
  <c r="Q58" i="46"/>
  <c r="M58" i="46"/>
  <c r="I58" i="46"/>
  <c r="E58" i="46"/>
  <c r="Q57" i="46"/>
  <c r="M57" i="46"/>
  <c r="I57" i="46"/>
  <c r="E57" i="46"/>
  <c r="Q56" i="46"/>
  <c r="M56" i="46"/>
  <c r="I56" i="46"/>
  <c r="E56" i="46"/>
  <c r="Q55" i="46"/>
  <c r="M55" i="46"/>
  <c r="I55" i="46"/>
  <c r="E55" i="46"/>
  <c r="Q54" i="46"/>
  <c r="M54" i="46"/>
  <c r="I54" i="46"/>
  <c r="E54" i="46"/>
  <c r="Q53" i="46"/>
  <c r="M53" i="46"/>
  <c r="I53" i="46"/>
  <c r="E53" i="46"/>
  <c r="Q52" i="46"/>
  <c r="M52" i="46"/>
  <c r="I52" i="46"/>
  <c r="E52" i="46"/>
  <c r="Q51" i="46"/>
  <c r="M51" i="46"/>
  <c r="I51" i="46"/>
  <c r="E51" i="46"/>
  <c r="Q50" i="46"/>
  <c r="M50" i="46"/>
  <c r="I50" i="46"/>
  <c r="E50" i="46"/>
  <c r="Q49" i="46"/>
  <c r="M49" i="46"/>
  <c r="I49" i="46"/>
  <c r="E49" i="46"/>
  <c r="O22" i="46"/>
  <c r="K22" i="46"/>
  <c r="G22" i="46"/>
  <c r="C22" i="46"/>
  <c r="O21" i="46"/>
  <c r="K21" i="46"/>
  <c r="G21" i="46"/>
  <c r="C21" i="46"/>
  <c r="O20" i="46"/>
  <c r="K20" i="46"/>
  <c r="G20" i="46"/>
  <c r="C20" i="46"/>
  <c r="O19" i="46"/>
  <c r="K19" i="46"/>
  <c r="G19" i="46"/>
  <c r="C19" i="46"/>
  <c r="O18" i="46"/>
  <c r="K18" i="46"/>
  <c r="G18" i="46"/>
  <c r="C18" i="46"/>
  <c r="O17" i="46"/>
  <c r="K17" i="46"/>
  <c r="G17" i="46"/>
  <c r="C17" i="46"/>
  <c r="O16" i="46"/>
  <c r="K16" i="46"/>
  <c r="G16" i="46"/>
  <c r="C16" i="46"/>
  <c r="O15" i="46"/>
  <c r="K15" i="46"/>
  <c r="G15" i="46"/>
  <c r="C15" i="46"/>
  <c r="O14" i="46"/>
  <c r="K14" i="46"/>
  <c r="G14" i="46"/>
  <c r="C14" i="46"/>
  <c r="O13" i="46"/>
  <c r="K13" i="46"/>
  <c r="G13" i="46"/>
  <c r="C13" i="46"/>
  <c r="O12" i="46"/>
  <c r="K12" i="46"/>
  <c r="G12" i="46"/>
  <c r="C12" i="46"/>
  <c r="O11" i="46"/>
  <c r="K11" i="46"/>
  <c r="G11" i="46"/>
  <c r="C11" i="46"/>
  <c r="O10" i="46"/>
  <c r="K10" i="46"/>
  <c r="G10" i="46"/>
  <c r="C10" i="46"/>
  <c r="O9" i="46"/>
  <c r="K9" i="46"/>
  <c r="G9" i="46"/>
  <c r="C9" i="46"/>
  <c r="O8" i="46"/>
  <c r="G8" i="46"/>
  <c r="O6" i="46"/>
  <c r="K6" i="46"/>
  <c r="G6" i="46"/>
  <c r="C6" i="46"/>
  <c r="O5" i="46"/>
  <c r="K5" i="46"/>
  <c r="G5" i="46"/>
  <c r="C5" i="46"/>
  <c r="P177" i="56"/>
  <c r="L177" i="56"/>
  <c r="H177" i="56"/>
  <c r="D177" i="56"/>
  <c r="N175" i="56"/>
  <c r="J175" i="56"/>
  <c r="F175" i="56"/>
  <c r="Q174" i="56"/>
  <c r="M174" i="56"/>
  <c r="I174" i="56"/>
  <c r="E174" i="56"/>
  <c r="P173" i="56"/>
  <c r="L173" i="56"/>
  <c r="H173" i="56"/>
  <c r="D173" i="56"/>
  <c r="O172" i="56"/>
  <c r="K172" i="56"/>
  <c r="G172" i="56"/>
  <c r="C172" i="56"/>
  <c r="N171" i="56"/>
  <c r="J171" i="56"/>
  <c r="F171" i="56"/>
  <c r="Q166" i="56"/>
  <c r="M166" i="56"/>
  <c r="I166" i="56"/>
  <c r="E166" i="56"/>
  <c r="K127" i="56"/>
  <c r="C127" i="56"/>
  <c r="N103" i="56"/>
  <c r="J103" i="56"/>
  <c r="F103" i="56"/>
  <c r="P101" i="56"/>
  <c r="L101" i="56"/>
  <c r="H101" i="56"/>
  <c r="D101" i="56"/>
  <c r="O100" i="56"/>
  <c r="K100" i="56"/>
  <c r="G100" i="56"/>
  <c r="C100" i="56"/>
  <c r="N99" i="56"/>
  <c r="J99" i="56"/>
  <c r="F99" i="56"/>
  <c r="Q98" i="56"/>
  <c r="M98" i="56"/>
  <c r="I98" i="56"/>
  <c r="E98" i="56"/>
  <c r="P97" i="56"/>
  <c r="L97" i="56"/>
  <c r="H97" i="56"/>
  <c r="D97" i="56"/>
  <c r="O96" i="56"/>
  <c r="K96" i="56"/>
  <c r="G96" i="56"/>
  <c r="C96" i="56"/>
  <c r="N95" i="56"/>
  <c r="Q94" i="56"/>
  <c r="I94" i="56"/>
  <c r="P93" i="56"/>
  <c r="H93" i="56"/>
  <c r="K92" i="56"/>
  <c r="G92" i="56"/>
  <c r="N91" i="56"/>
  <c r="J91" i="56"/>
  <c r="F91" i="56"/>
  <c r="Q90" i="56"/>
  <c r="M90" i="56"/>
  <c r="I90" i="56"/>
  <c r="E90" i="56"/>
  <c r="P89" i="56"/>
  <c r="L89" i="56"/>
  <c r="H89" i="56"/>
  <c r="D89" i="56"/>
  <c r="O88" i="56"/>
  <c r="K88" i="56"/>
  <c r="G88" i="56"/>
  <c r="C88" i="56"/>
  <c r="N87" i="56"/>
  <c r="J87" i="56"/>
  <c r="F87" i="56"/>
  <c r="O177" i="56"/>
  <c r="K177" i="56"/>
  <c r="G177" i="56"/>
  <c r="C177" i="56"/>
  <c r="Q175" i="56"/>
  <c r="M175" i="56"/>
  <c r="I175" i="56"/>
  <c r="E175" i="56"/>
  <c r="P174" i="56"/>
  <c r="L174" i="56"/>
  <c r="H174" i="56"/>
  <c r="D174" i="56"/>
  <c r="O173" i="56"/>
  <c r="K173" i="56"/>
  <c r="G173" i="56"/>
  <c r="C173" i="56"/>
  <c r="N172" i="56"/>
  <c r="J172" i="56"/>
  <c r="F172" i="56"/>
  <c r="Q171" i="56"/>
  <c r="M171" i="56"/>
  <c r="I171" i="56"/>
  <c r="E171" i="56"/>
  <c r="P166" i="56"/>
  <c r="L166" i="56"/>
  <c r="H166" i="56"/>
  <c r="D166" i="56"/>
  <c r="K165" i="56"/>
  <c r="K109" i="56"/>
  <c r="L66" i="56"/>
  <c r="I93" i="6"/>
  <c r="M52" i="6"/>
  <c r="M51" i="6" s="1"/>
  <c r="N27" i="7"/>
  <c r="F27" i="7"/>
  <c r="B17" i="14"/>
  <c r="B17" i="17" s="1"/>
  <c r="F4" i="7"/>
  <c r="F3" i="7" s="1"/>
  <c r="L27" i="11"/>
  <c r="P18" i="14"/>
  <c r="L4" i="11"/>
  <c r="D4" i="11"/>
  <c r="F14" i="18"/>
  <c r="F14" i="23" s="1"/>
  <c r="F14" i="26" s="1"/>
  <c r="C26" i="23"/>
  <c r="C26" i="26" s="1"/>
  <c r="C26" i="21"/>
  <c r="J25" i="23"/>
  <c r="J25" i="26" s="1"/>
  <c r="J25" i="21"/>
  <c r="F25" i="21"/>
  <c r="E24" i="21"/>
  <c r="H13" i="24"/>
  <c r="H13" i="27" s="1"/>
  <c r="M10" i="24"/>
  <c r="M10" i="27" s="1"/>
  <c r="D9" i="24"/>
  <c r="D9" i="27" s="1"/>
  <c r="Q6" i="24"/>
  <c r="Q6" i="27" s="1"/>
  <c r="H5" i="24"/>
  <c r="H5" i="27" s="1"/>
  <c r="O26" i="21"/>
  <c r="P93" i="6"/>
  <c r="P52" i="6"/>
  <c r="P51" i="6" s="1"/>
  <c r="Q27" i="7"/>
  <c r="M27" i="7"/>
  <c r="I27" i="7"/>
  <c r="E27" i="7"/>
  <c r="Q17" i="7"/>
  <c r="I17" i="7"/>
  <c r="Q4" i="7"/>
  <c r="Q3" i="7" s="1"/>
  <c r="N31" i="12"/>
  <c r="N20" i="12"/>
  <c r="F20" i="12"/>
  <c r="F18" i="12"/>
  <c r="J14" i="12"/>
  <c r="B14" i="12"/>
  <c r="B14" i="15" s="1"/>
  <c r="F12" i="12"/>
  <c r="F4" i="8"/>
  <c r="O32" i="10"/>
  <c r="C32" i="10"/>
  <c r="K31" i="10"/>
  <c r="G30" i="10"/>
  <c r="K29" i="10"/>
  <c r="C29" i="10"/>
  <c r="C25" i="10"/>
  <c r="G24" i="10"/>
  <c r="C22" i="10"/>
  <c r="G21" i="10"/>
  <c r="C20" i="10"/>
  <c r="G19" i="10"/>
  <c r="O16" i="10"/>
  <c r="C16" i="10"/>
  <c r="G13" i="10"/>
  <c r="O12" i="10"/>
  <c r="G12" i="10"/>
  <c r="O11" i="10"/>
  <c r="C11" i="10"/>
  <c r="K10" i="10"/>
  <c r="C10" i="10"/>
  <c r="G9" i="10"/>
  <c r="O8" i="10"/>
  <c r="G7" i="10"/>
  <c r="O6" i="10"/>
  <c r="G5" i="10"/>
  <c r="G27" i="11"/>
  <c r="K4" i="11"/>
  <c r="L28" i="14"/>
  <c r="L5" i="14"/>
  <c r="P32" i="23"/>
  <c r="P32" i="26" s="1"/>
  <c r="D32" i="23"/>
  <c r="D32" i="26" s="1"/>
  <c r="K31" i="23"/>
  <c r="K31" i="26" s="1"/>
  <c r="C31" i="23"/>
  <c r="C31" i="26" s="1"/>
  <c r="N30" i="23"/>
  <c r="N30" i="26" s="1"/>
  <c r="J30" i="23"/>
  <c r="J30" i="26" s="1"/>
  <c r="F30" i="23"/>
  <c r="F30" i="26" s="1"/>
  <c r="I29" i="28"/>
  <c r="P27" i="18"/>
  <c r="D28" i="28"/>
  <c r="M24" i="27"/>
  <c r="Q20" i="27"/>
  <c r="H19" i="27"/>
  <c r="K4" i="18"/>
  <c r="K3" i="18" s="1"/>
  <c r="K16" i="23" s="1"/>
  <c r="O13" i="23"/>
  <c r="O13" i="26" s="1"/>
  <c r="G13" i="23"/>
  <c r="G13" i="26" s="1"/>
  <c r="F12" i="23"/>
  <c r="F12" i="26" s="1"/>
  <c r="E11" i="23"/>
  <c r="E11" i="26" s="1"/>
  <c r="H10" i="23"/>
  <c r="H10" i="26" s="1"/>
  <c r="K9" i="23"/>
  <c r="K9" i="26" s="1"/>
  <c r="J8" i="23"/>
  <c r="J8" i="26" s="1"/>
  <c r="Q7" i="23"/>
  <c r="Q7" i="26" s="1"/>
  <c r="P6" i="23"/>
  <c r="P6" i="26" s="1"/>
  <c r="D6" i="23"/>
  <c r="D6" i="26" s="1"/>
  <c r="G5" i="23"/>
  <c r="G5" i="26" s="1"/>
  <c r="Q30" i="27"/>
  <c r="I30" i="27"/>
  <c r="P29" i="27"/>
  <c r="H29" i="27"/>
  <c r="M16" i="21"/>
  <c r="E26" i="27"/>
  <c r="Q22" i="27"/>
  <c r="L127" i="46"/>
  <c r="D127" i="46"/>
  <c r="L126" i="46"/>
  <c r="D126" i="46"/>
  <c r="H82" i="46"/>
  <c r="P25" i="46"/>
  <c r="G52" i="6"/>
  <c r="G51" i="6" s="1"/>
  <c r="P27" i="7"/>
  <c r="L27" i="7"/>
  <c r="H27" i="7"/>
  <c r="D27" i="7"/>
  <c r="P17" i="7"/>
  <c r="P17" i="14" s="1"/>
  <c r="L17" i="7"/>
  <c r="L17" i="14" s="1"/>
  <c r="H17" i="7"/>
  <c r="D17" i="7"/>
  <c r="D17" i="14" s="1"/>
  <c r="P4" i="7"/>
  <c r="P3" i="7" s="1"/>
  <c r="L4" i="7"/>
  <c r="L3" i="7" s="1"/>
  <c r="H4" i="7"/>
  <c r="H3" i="7" s="1"/>
  <c r="D4" i="7"/>
  <c r="D3" i="7" s="1"/>
  <c r="Q32" i="12"/>
  <c r="M32" i="12"/>
  <c r="I32" i="12"/>
  <c r="E32" i="12"/>
  <c r="Q31" i="12"/>
  <c r="M31" i="12"/>
  <c r="I31" i="12"/>
  <c r="E31" i="12"/>
  <c r="Q30" i="12"/>
  <c r="M30" i="12"/>
  <c r="I30" i="12"/>
  <c r="E30" i="12"/>
  <c r="Q29" i="12"/>
  <c r="M29" i="12"/>
  <c r="I29" i="12"/>
  <c r="E29" i="12"/>
  <c r="Q28" i="12"/>
  <c r="M28" i="12"/>
  <c r="I28" i="12"/>
  <c r="E28" i="12"/>
  <c r="Q26" i="12"/>
  <c r="M26" i="12"/>
  <c r="I26" i="12"/>
  <c r="E26" i="12"/>
  <c r="Q25" i="12"/>
  <c r="M25" i="12"/>
  <c r="I25" i="12"/>
  <c r="E25" i="12"/>
  <c r="Q24" i="12"/>
  <c r="M24" i="12"/>
  <c r="I24" i="12"/>
  <c r="E24" i="12"/>
  <c r="Q22" i="12"/>
  <c r="M22" i="12"/>
  <c r="I22" i="12"/>
  <c r="E22" i="12"/>
  <c r="Q21" i="12"/>
  <c r="M21" i="12"/>
  <c r="I21" i="12"/>
  <c r="E21" i="12"/>
  <c r="Q20" i="12"/>
  <c r="M20" i="12"/>
  <c r="I20" i="12"/>
  <c r="E20" i="12"/>
  <c r="Q19" i="12"/>
  <c r="M19" i="12"/>
  <c r="I19" i="12"/>
  <c r="E19" i="12"/>
  <c r="Q18" i="12"/>
  <c r="M18" i="12"/>
  <c r="I18" i="12"/>
  <c r="E18" i="12"/>
  <c r="Q14" i="12"/>
  <c r="M14" i="12"/>
  <c r="I14" i="12"/>
  <c r="E14" i="12"/>
  <c r="Q13" i="12"/>
  <c r="M13" i="12"/>
  <c r="I13" i="12"/>
  <c r="E13" i="12"/>
  <c r="Q12" i="12"/>
  <c r="M12" i="12"/>
  <c r="I12" i="12"/>
  <c r="E12" i="12"/>
  <c r="Q11" i="12"/>
  <c r="M11" i="12"/>
  <c r="I11" i="12"/>
  <c r="E11" i="12"/>
  <c r="Q10" i="12"/>
  <c r="M10" i="12"/>
  <c r="I10" i="12"/>
  <c r="E10" i="12"/>
  <c r="Q9" i="12"/>
  <c r="M9" i="12"/>
  <c r="I9" i="12"/>
  <c r="E9" i="12"/>
  <c r="Q8" i="12"/>
  <c r="M8" i="12"/>
  <c r="I8" i="12"/>
  <c r="E8" i="12"/>
  <c r="Q7" i="12"/>
  <c r="M7" i="12"/>
  <c r="I7" i="12"/>
  <c r="E7" i="12"/>
  <c r="Q6" i="12"/>
  <c r="M6" i="12"/>
  <c r="I6" i="12"/>
  <c r="E6" i="12"/>
  <c r="Q5" i="12"/>
  <c r="M5" i="12"/>
  <c r="I5" i="12"/>
  <c r="E5" i="12"/>
  <c r="N32" i="13"/>
  <c r="J32" i="13"/>
  <c r="F32" i="13"/>
  <c r="B32" i="13"/>
  <c r="B32" i="16" s="1"/>
  <c r="N31" i="13"/>
  <c r="J31" i="13"/>
  <c r="F31" i="13"/>
  <c r="B31" i="13"/>
  <c r="B31" i="16" s="1"/>
  <c r="N30" i="13"/>
  <c r="J30" i="13"/>
  <c r="F30" i="13"/>
  <c r="B30" i="13"/>
  <c r="B30" i="16" s="1"/>
  <c r="N29" i="13"/>
  <c r="J29" i="13"/>
  <c r="F29" i="13"/>
  <c r="B29" i="13"/>
  <c r="B29" i="16" s="1"/>
  <c r="N28" i="13"/>
  <c r="J28" i="13"/>
  <c r="F28" i="13"/>
  <c r="B28" i="13"/>
  <c r="B28" i="16" s="1"/>
  <c r="N26" i="13"/>
  <c r="J26" i="13"/>
  <c r="F26" i="13"/>
  <c r="B26" i="13"/>
  <c r="B26" i="16" s="1"/>
  <c r="N25" i="13"/>
  <c r="J25" i="13"/>
  <c r="F25" i="13"/>
  <c r="B25" i="13"/>
  <c r="B25" i="16" s="1"/>
  <c r="N24" i="13"/>
  <c r="J24" i="13"/>
  <c r="F24" i="13"/>
  <c r="B24" i="13"/>
  <c r="B24" i="16" s="1"/>
  <c r="N22" i="13"/>
  <c r="J22" i="13"/>
  <c r="F22" i="13"/>
  <c r="B22" i="13"/>
  <c r="B22" i="16" s="1"/>
  <c r="N21" i="13"/>
  <c r="J21" i="13"/>
  <c r="F21" i="13"/>
  <c r="B21" i="13"/>
  <c r="B21" i="16" s="1"/>
  <c r="N20" i="13"/>
  <c r="J20" i="13"/>
  <c r="F20" i="13"/>
  <c r="B20" i="13"/>
  <c r="B20" i="16" s="1"/>
  <c r="N19" i="13"/>
  <c r="J19" i="13"/>
  <c r="F19" i="13"/>
  <c r="B19" i="13"/>
  <c r="B19" i="16" s="1"/>
  <c r="N18" i="13"/>
  <c r="J18" i="13"/>
  <c r="F18" i="13"/>
  <c r="B18" i="13"/>
  <c r="B18" i="16" s="1"/>
  <c r="N14" i="13"/>
  <c r="J14" i="13"/>
  <c r="F14" i="13"/>
  <c r="B14" i="13"/>
  <c r="B14" i="16" s="1"/>
  <c r="N13" i="13"/>
  <c r="J13" i="13"/>
  <c r="F13" i="13"/>
  <c r="B13" i="13"/>
  <c r="B13" i="16" s="1"/>
  <c r="N12" i="13"/>
  <c r="J12" i="13"/>
  <c r="F12" i="13"/>
  <c r="B12" i="13"/>
  <c r="B12" i="16" s="1"/>
  <c r="N11" i="13"/>
  <c r="J11" i="13"/>
  <c r="F11" i="13"/>
  <c r="B11" i="13"/>
  <c r="B11" i="16" s="1"/>
  <c r="N10" i="13"/>
  <c r="J10" i="13"/>
  <c r="F10" i="13"/>
  <c r="B10" i="13"/>
  <c r="B10" i="16" s="1"/>
  <c r="N9" i="13"/>
  <c r="J9" i="13"/>
  <c r="F9" i="13"/>
  <c r="B9" i="13"/>
  <c r="B9" i="16" s="1"/>
  <c r="N8" i="13"/>
  <c r="J8" i="13"/>
  <c r="F8" i="13"/>
  <c r="B8" i="13"/>
  <c r="B8" i="16" s="1"/>
  <c r="N7" i="13"/>
  <c r="J7" i="13"/>
  <c r="F7" i="13"/>
  <c r="B7" i="13"/>
  <c r="B7" i="16" s="1"/>
  <c r="N6" i="13"/>
  <c r="J6" i="13"/>
  <c r="F6" i="13"/>
  <c r="B6" i="13"/>
  <c r="B6" i="16" s="1"/>
  <c r="N5" i="13"/>
  <c r="J5" i="13"/>
  <c r="F5" i="13"/>
  <c r="B5" i="13"/>
  <c r="B5" i="16" s="1"/>
  <c r="J23" i="10"/>
  <c r="D18" i="14"/>
  <c r="O15" i="14"/>
  <c r="O15" i="17" s="1"/>
  <c r="O16" i="17"/>
  <c r="G15" i="14"/>
  <c r="G15" i="17" s="1"/>
  <c r="G16" i="17"/>
  <c r="N26" i="23"/>
  <c r="N26" i="26" s="1"/>
  <c r="J26" i="23"/>
  <c r="J26" i="26" s="1"/>
  <c r="F26" i="23"/>
  <c r="F26" i="26" s="1"/>
  <c r="Q25" i="23"/>
  <c r="Q25" i="26" s="1"/>
  <c r="M25" i="23"/>
  <c r="M25" i="26" s="1"/>
  <c r="I25" i="23"/>
  <c r="I25" i="26" s="1"/>
  <c r="E25" i="23"/>
  <c r="E25" i="26" s="1"/>
  <c r="P24" i="23"/>
  <c r="P24" i="26" s="1"/>
  <c r="L24" i="23"/>
  <c r="L24" i="26" s="1"/>
  <c r="H24" i="23"/>
  <c r="H24" i="26" s="1"/>
  <c r="D24" i="23"/>
  <c r="D24" i="26" s="1"/>
  <c r="N22" i="28"/>
  <c r="J22" i="28"/>
  <c r="F22" i="23"/>
  <c r="F22" i="26" s="1"/>
  <c r="Q21" i="28"/>
  <c r="M21" i="23"/>
  <c r="M21" i="26" s="1"/>
  <c r="I17" i="18"/>
  <c r="I17" i="25" s="1"/>
  <c r="I17" i="28" s="1"/>
  <c r="E21" i="23"/>
  <c r="E21" i="26" s="1"/>
  <c r="P20" i="28"/>
  <c r="L20" i="23"/>
  <c r="L20" i="26" s="1"/>
  <c r="H20" i="28"/>
  <c r="D20" i="23"/>
  <c r="D20" i="26" s="1"/>
  <c r="O17" i="18"/>
  <c r="O17" i="24" s="1"/>
  <c r="O17" i="27" s="1"/>
  <c r="K19" i="28"/>
  <c r="G19" i="23"/>
  <c r="G19" i="26" s="1"/>
  <c r="C19" i="23"/>
  <c r="C19" i="26" s="1"/>
  <c r="N18" i="28"/>
  <c r="J18" i="23"/>
  <c r="J18" i="26" s="1"/>
  <c r="F17" i="18"/>
  <c r="I12" i="26"/>
  <c r="O14" i="21"/>
  <c r="K14" i="21"/>
  <c r="G14" i="21"/>
  <c r="N13" i="24"/>
  <c r="N13" i="27" s="1"/>
  <c r="N13" i="21"/>
  <c r="J13" i="21"/>
  <c r="J13" i="24"/>
  <c r="J13" i="27" s="1"/>
  <c r="F13" i="24"/>
  <c r="F13" i="27" s="1"/>
  <c r="F13" i="21"/>
  <c r="M12" i="24"/>
  <c r="M12" i="27" s="1"/>
  <c r="M12" i="21"/>
  <c r="I12" i="21"/>
  <c r="I12" i="24"/>
  <c r="I12" i="27" s="1"/>
  <c r="E12" i="24"/>
  <c r="E12" i="27" s="1"/>
  <c r="E12" i="21"/>
  <c r="L11" i="24"/>
  <c r="L11" i="27" s="1"/>
  <c r="L11" i="21"/>
  <c r="H11" i="21"/>
  <c r="H11" i="24"/>
  <c r="H11" i="27" s="1"/>
  <c r="D11" i="24"/>
  <c r="D11" i="27" s="1"/>
  <c r="D11" i="21"/>
  <c r="K10" i="24"/>
  <c r="K10" i="27" s="1"/>
  <c r="K10" i="21"/>
  <c r="G10" i="21"/>
  <c r="G10" i="24"/>
  <c r="G10" i="27" s="1"/>
  <c r="C10" i="24"/>
  <c r="C10" i="27" s="1"/>
  <c r="C10" i="21"/>
  <c r="J9" i="24"/>
  <c r="J9" i="27" s="1"/>
  <c r="J9" i="21"/>
  <c r="F9" i="21"/>
  <c r="F9" i="24"/>
  <c r="F9" i="27" s="1"/>
  <c r="Q8" i="24"/>
  <c r="Q8" i="27" s="1"/>
  <c r="Q8" i="21"/>
  <c r="I8" i="24"/>
  <c r="I8" i="27" s="1"/>
  <c r="I8" i="21"/>
  <c r="E8" i="21"/>
  <c r="E8" i="24"/>
  <c r="E8" i="27" s="1"/>
  <c r="P7" i="24"/>
  <c r="P7" i="27" s="1"/>
  <c r="P7" i="21"/>
  <c r="H7" i="24"/>
  <c r="H7" i="27" s="1"/>
  <c r="H7" i="21"/>
  <c r="D7" i="21"/>
  <c r="D7" i="24"/>
  <c r="D7" i="27" s="1"/>
  <c r="O6" i="24"/>
  <c r="O6" i="27" s="1"/>
  <c r="O6" i="21"/>
  <c r="G6" i="24"/>
  <c r="G6" i="27" s="1"/>
  <c r="G6" i="21"/>
  <c r="C6" i="21"/>
  <c r="C6" i="24"/>
  <c r="C6" i="27" s="1"/>
  <c r="N5" i="24"/>
  <c r="N5" i="27" s="1"/>
  <c r="N5" i="21"/>
  <c r="F5" i="24"/>
  <c r="F5" i="27" s="1"/>
  <c r="F5" i="21"/>
  <c r="M24" i="21"/>
  <c r="O10" i="21"/>
  <c r="K6" i="21"/>
  <c r="N9" i="28"/>
  <c r="J9" i="28"/>
  <c r="F9" i="28"/>
  <c r="Q8" i="28"/>
  <c r="M8" i="28"/>
  <c r="I8" i="28"/>
  <c r="E8" i="28"/>
  <c r="P7" i="28"/>
  <c r="L7" i="28"/>
  <c r="H7" i="28"/>
  <c r="D7" i="28"/>
  <c r="O6" i="28"/>
  <c r="K6" i="28"/>
  <c r="G6" i="28"/>
  <c r="C6" i="28"/>
  <c r="N28" i="26"/>
  <c r="F20" i="26"/>
  <c r="M7" i="23"/>
  <c r="M7" i="26" s="1"/>
  <c r="N7" i="24"/>
  <c r="N7" i="27" s="1"/>
  <c r="O16" i="28"/>
  <c r="O15" i="25"/>
  <c r="O15" i="28" s="1"/>
  <c r="G16" i="28"/>
  <c r="G15" i="25"/>
  <c r="G15" i="28" s="1"/>
  <c r="E145" i="46"/>
  <c r="E144" i="46"/>
  <c r="M144" i="46"/>
  <c r="Q93" i="6"/>
  <c r="M93" i="6"/>
  <c r="Q52" i="6"/>
  <c r="E52" i="6"/>
  <c r="N17" i="7"/>
  <c r="N17" i="14" s="1"/>
  <c r="F17" i="7"/>
  <c r="F17" i="14" s="1"/>
  <c r="N4" i="7"/>
  <c r="N3" i="7" s="1"/>
  <c r="B16" i="12"/>
  <c r="B16" i="15" s="1"/>
  <c r="P27" i="11"/>
  <c r="P28" i="14"/>
  <c r="H27" i="11"/>
  <c r="H28" i="14"/>
  <c r="D27" i="11"/>
  <c r="H18" i="14"/>
  <c r="P4" i="11"/>
  <c r="P5" i="14"/>
  <c r="H4" i="11"/>
  <c r="H5" i="14"/>
  <c r="D28" i="14"/>
  <c r="N5" i="14"/>
  <c r="P13" i="24"/>
  <c r="P13" i="27" s="1"/>
  <c r="O12" i="24"/>
  <c r="O12" i="27" s="1"/>
  <c r="N11" i="24"/>
  <c r="N11" i="27" s="1"/>
  <c r="E10" i="24"/>
  <c r="E10" i="27" s="1"/>
  <c r="K8" i="24"/>
  <c r="K8" i="27" s="1"/>
  <c r="J7" i="24"/>
  <c r="J7" i="27" s="1"/>
  <c r="I6" i="24"/>
  <c r="I6" i="27" s="1"/>
  <c r="M26" i="27"/>
  <c r="L52" i="6"/>
  <c r="L51" i="6" s="1"/>
  <c r="L60" i="6" s="1"/>
  <c r="M17" i="7"/>
  <c r="M17" i="14" s="1"/>
  <c r="E17" i="7"/>
  <c r="M4" i="7"/>
  <c r="M3" i="7" s="1"/>
  <c r="I4" i="7"/>
  <c r="I3" i="7" s="1"/>
  <c r="E4" i="7"/>
  <c r="E3" i="7" s="1"/>
  <c r="F32" i="12"/>
  <c r="N30" i="12"/>
  <c r="F30" i="12"/>
  <c r="J29" i="12"/>
  <c r="B29" i="12"/>
  <c r="B29" i="15" s="1"/>
  <c r="J28" i="12"/>
  <c r="B28" i="12"/>
  <c r="B28" i="15" s="1"/>
  <c r="F26" i="12"/>
  <c r="B24" i="12"/>
  <c r="B24" i="15" s="1"/>
  <c r="J22" i="12"/>
  <c r="N21" i="12"/>
  <c r="F19" i="12"/>
  <c r="N18" i="12"/>
  <c r="N13" i="12"/>
  <c r="F13" i="12"/>
  <c r="F11" i="12"/>
  <c r="N10" i="12"/>
  <c r="B9" i="12"/>
  <c r="B9" i="15" s="1"/>
  <c r="J8" i="12"/>
  <c r="B8" i="12"/>
  <c r="B8" i="15" s="1"/>
  <c r="J7" i="12"/>
  <c r="B7" i="12"/>
  <c r="B7" i="15" s="1"/>
  <c r="J5" i="12"/>
  <c r="G32" i="10"/>
  <c r="G31" i="10"/>
  <c r="C31" i="10"/>
  <c r="K30" i="10"/>
  <c r="O29" i="10"/>
  <c r="O26" i="10"/>
  <c r="K26" i="10"/>
  <c r="C26" i="10"/>
  <c r="O25" i="10"/>
  <c r="G25" i="10"/>
  <c r="K24" i="10"/>
  <c r="O22" i="10"/>
  <c r="G22" i="10"/>
  <c r="K21" i="10"/>
  <c r="O20" i="10"/>
  <c r="K20" i="10"/>
  <c r="K19" i="10"/>
  <c r="C19" i="10"/>
  <c r="K18" i="10"/>
  <c r="K14" i="10"/>
  <c r="G14" i="10"/>
  <c r="O13" i="10"/>
  <c r="K13" i="10"/>
  <c r="C13" i="10"/>
  <c r="C12" i="10"/>
  <c r="K11" i="10"/>
  <c r="G11" i="10"/>
  <c r="O10" i="10"/>
  <c r="G10" i="10"/>
  <c r="O9" i="10"/>
  <c r="K9" i="10"/>
  <c r="C9" i="10"/>
  <c r="K8" i="10"/>
  <c r="G8" i="10"/>
  <c r="C8" i="10"/>
  <c r="K7" i="10"/>
  <c r="G6" i="10"/>
  <c r="C6" i="10"/>
  <c r="K5" i="10"/>
  <c r="B5" i="14"/>
  <c r="B5" i="17" s="1"/>
  <c r="L32" i="23"/>
  <c r="L32" i="26" s="1"/>
  <c r="H32" i="23"/>
  <c r="H32" i="26" s="1"/>
  <c r="O31" i="23"/>
  <c r="O31" i="26" s="1"/>
  <c r="G31" i="23"/>
  <c r="G31" i="26" s="1"/>
  <c r="Q29" i="28"/>
  <c r="M29" i="23"/>
  <c r="M29" i="26" s="1"/>
  <c r="E29" i="23"/>
  <c r="E29" i="26" s="1"/>
  <c r="L28" i="23"/>
  <c r="L28" i="26" s="1"/>
  <c r="H28" i="23"/>
  <c r="H28" i="26" s="1"/>
  <c r="E24" i="27"/>
  <c r="I20" i="27"/>
  <c r="P19" i="27"/>
  <c r="K13" i="23"/>
  <c r="K13" i="26" s="1"/>
  <c r="N12" i="23"/>
  <c r="N12" i="26" s="1"/>
  <c r="J12" i="23"/>
  <c r="J12" i="26" s="1"/>
  <c r="M11" i="23"/>
  <c r="M11" i="26" s="1"/>
  <c r="I11" i="23"/>
  <c r="I11" i="26" s="1"/>
  <c r="L10" i="23"/>
  <c r="L10" i="26" s="1"/>
  <c r="D10" i="23"/>
  <c r="D10" i="26" s="1"/>
  <c r="G9" i="23"/>
  <c r="G9" i="26" s="1"/>
  <c r="C9" i="23"/>
  <c r="C9" i="26" s="1"/>
  <c r="F8" i="23"/>
  <c r="F8" i="26" s="1"/>
  <c r="I7" i="23"/>
  <c r="I7" i="26" s="1"/>
  <c r="E7" i="23"/>
  <c r="E7" i="26" s="1"/>
  <c r="H6" i="23"/>
  <c r="H6" i="26" s="1"/>
  <c r="O5" i="23"/>
  <c r="O5" i="26" s="1"/>
  <c r="C5" i="23"/>
  <c r="C5" i="26" s="1"/>
  <c r="M30" i="27"/>
  <c r="E30" i="27"/>
  <c r="L29" i="27"/>
  <c r="D29" i="27"/>
  <c r="I16" i="21"/>
  <c r="N25" i="21"/>
  <c r="N8" i="23"/>
  <c r="N8" i="26" s="1"/>
  <c r="M18" i="27"/>
  <c r="P127" i="46"/>
  <c r="H127" i="46"/>
  <c r="H106" i="46"/>
  <c r="O52" i="6"/>
  <c r="K52" i="6"/>
  <c r="C52" i="6"/>
  <c r="C51" i="6" s="1"/>
  <c r="C60" i="6" s="1"/>
  <c r="B110" i="6"/>
  <c r="B140" i="6" s="1"/>
  <c r="N93" i="6"/>
  <c r="F117" i="6"/>
  <c r="B117" i="6"/>
  <c r="J52" i="6"/>
  <c r="B52" i="6"/>
  <c r="B103" i="6" s="1"/>
  <c r="O27" i="7"/>
  <c r="K27" i="7"/>
  <c r="G27" i="7"/>
  <c r="C27" i="7"/>
  <c r="C27" i="13" s="1"/>
  <c r="O17" i="7"/>
  <c r="O17" i="14" s="1"/>
  <c r="K17" i="7"/>
  <c r="G17" i="7"/>
  <c r="C17" i="7"/>
  <c r="O4" i="7"/>
  <c r="O3" i="7" s="1"/>
  <c r="K4" i="7"/>
  <c r="K3" i="7" s="1"/>
  <c r="G4" i="7"/>
  <c r="G3" i="7" s="1"/>
  <c r="C4" i="7"/>
  <c r="C3" i="7" s="1"/>
  <c r="P32" i="12"/>
  <c r="L32" i="12"/>
  <c r="H32" i="12"/>
  <c r="D32" i="12"/>
  <c r="P31" i="12"/>
  <c r="L31" i="12"/>
  <c r="H31" i="12"/>
  <c r="D31" i="12"/>
  <c r="P30" i="12"/>
  <c r="L30" i="12"/>
  <c r="H30" i="12"/>
  <c r="D30" i="12"/>
  <c r="P29" i="12"/>
  <c r="L29" i="12"/>
  <c r="H29" i="12"/>
  <c r="D29" i="12"/>
  <c r="P28" i="12"/>
  <c r="L28" i="12"/>
  <c r="H28" i="12"/>
  <c r="D28" i="12"/>
  <c r="P26" i="12"/>
  <c r="L26" i="12"/>
  <c r="H26" i="12"/>
  <c r="D26" i="12"/>
  <c r="P25" i="12"/>
  <c r="L25" i="12"/>
  <c r="H25" i="12"/>
  <c r="D25" i="12"/>
  <c r="P24" i="12"/>
  <c r="L24" i="12"/>
  <c r="H24" i="12"/>
  <c r="D24" i="12"/>
  <c r="P22" i="12"/>
  <c r="L22" i="12"/>
  <c r="H22" i="12"/>
  <c r="D22" i="12"/>
  <c r="P21" i="12"/>
  <c r="L21" i="12"/>
  <c r="H21" i="12"/>
  <c r="D21" i="12"/>
  <c r="P20" i="12"/>
  <c r="L20" i="12"/>
  <c r="H20" i="12"/>
  <c r="D20" i="12"/>
  <c r="P19" i="12"/>
  <c r="L19" i="12"/>
  <c r="H19" i="12"/>
  <c r="D19" i="12"/>
  <c r="P18" i="12"/>
  <c r="L18" i="12"/>
  <c r="H18" i="12"/>
  <c r="D18" i="12"/>
  <c r="P14" i="12"/>
  <c r="L14" i="12"/>
  <c r="H14" i="12"/>
  <c r="D14" i="12"/>
  <c r="P13" i="12"/>
  <c r="L13" i="12"/>
  <c r="H13" i="12"/>
  <c r="D13" i="12"/>
  <c r="P12" i="12"/>
  <c r="L12" i="12"/>
  <c r="H12" i="12"/>
  <c r="D12" i="12"/>
  <c r="P11" i="12"/>
  <c r="L11" i="12"/>
  <c r="H11" i="12"/>
  <c r="D11" i="12"/>
  <c r="P10" i="12"/>
  <c r="L10" i="12"/>
  <c r="H10" i="12"/>
  <c r="D10" i="12"/>
  <c r="P9" i="12"/>
  <c r="L9" i="12"/>
  <c r="H9" i="12"/>
  <c r="D9" i="12"/>
  <c r="P8" i="12"/>
  <c r="L8" i="12"/>
  <c r="H8" i="12"/>
  <c r="D8" i="12"/>
  <c r="P7" i="12"/>
  <c r="L7" i="12"/>
  <c r="H7" i="12"/>
  <c r="D7" i="12"/>
  <c r="P6" i="12"/>
  <c r="L6" i="12"/>
  <c r="H6" i="12"/>
  <c r="D6" i="12"/>
  <c r="P4" i="8"/>
  <c r="L5" i="12"/>
  <c r="H4" i="8"/>
  <c r="D5" i="12"/>
  <c r="Q32" i="10"/>
  <c r="M32" i="13"/>
  <c r="I32" i="10"/>
  <c r="E32" i="13"/>
  <c r="Q31" i="10"/>
  <c r="M31" i="13"/>
  <c r="I31" i="10"/>
  <c r="E31" i="10"/>
  <c r="Q30" i="13"/>
  <c r="M30" i="10"/>
  <c r="I30" i="13"/>
  <c r="E30" i="10"/>
  <c r="Q29" i="10"/>
  <c r="M29" i="13"/>
  <c r="I29" i="10"/>
  <c r="E29" i="13"/>
  <c r="Q28" i="10"/>
  <c r="M28" i="13"/>
  <c r="I28" i="10"/>
  <c r="E28" i="13"/>
  <c r="Q26" i="13"/>
  <c r="M26" i="10"/>
  <c r="I26" i="13"/>
  <c r="E26" i="10"/>
  <c r="Q25" i="13"/>
  <c r="M25" i="10"/>
  <c r="I25" i="10"/>
  <c r="E25" i="13"/>
  <c r="Q24" i="10"/>
  <c r="M24" i="13"/>
  <c r="I24" i="10"/>
  <c r="E24" i="13"/>
  <c r="Q22" i="13"/>
  <c r="M22" i="10"/>
  <c r="I22" i="13"/>
  <c r="E22" i="10"/>
  <c r="Q21" i="13"/>
  <c r="M21" i="10"/>
  <c r="I21" i="10"/>
  <c r="E21" i="13"/>
  <c r="Q20" i="13"/>
  <c r="M20" i="10"/>
  <c r="I20" i="13"/>
  <c r="E20" i="10"/>
  <c r="Q19" i="13"/>
  <c r="M19" i="10"/>
  <c r="I19" i="13"/>
  <c r="E19" i="10"/>
  <c r="Q18" i="13"/>
  <c r="M18" i="10"/>
  <c r="I18" i="10"/>
  <c r="E18" i="13"/>
  <c r="Q14" i="13"/>
  <c r="M14" i="10"/>
  <c r="I14" i="13"/>
  <c r="E14" i="13"/>
  <c r="Q13" i="10"/>
  <c r="M13" i="10"/>
  <c r="I13" i="13"/>
  <c r="E13" i="10"/>
  <c r="Q12" i="13"/>
  <c r="M12" i="10"/>
  <c r="I12" i="10"/>
  <c r="E12" i="13"/>
  <c r="Q11" i="10"/>
  <c r="M11" i="13"/>
  <c r="I11" i="10"/>
  <c r="E11" i="13"/>
  <c r="Q10" i="10"/>
  <c r="M10" i="13"/>
  <c r="I10" i="10"/>
  <c r="E10" i="13"/>
  <c r="Q9" i="10"/>
  <c r="M9" i="10"/>
  <c r="I9" i="13"/>
  <c r="E9" i="10"/>
  <c r="Q8" i="13"/>
  <c r="M8" i="10"/>
  <c r="I8" i="13"/>
  <c r="E8" i="10"/>
  <c r="Q7" i="10"/>
  <c r="M7" i="13"/>
  <c r="I7" i="10"/>
  <c r="E7" i="10"/>
  <c r="Q6" i="13"/>
  <c r="M6" i="10"/>
  <c r="I6" i="13"/>
  <c r="E6" i="10"/>
  <c r="Q5" i="13"/>
  <c r="M5" i="10"/>
  <c r="I5" i="10"/>
  <c r="E5" i="10"/>
  <c r="L31" i="10"/>
  <c r="H30" i="10"/>
  <c r="D29" i="10"/>
  <c r="L26" i="10"/>
  <c r="H25" i="10"/>
  <c r="D24" i="10"/>
  <c r="F23" i="10"/>
  <c r="H22" i="10"/>
  <c r="D21" i="10"/>
  <c r="L19" i="10"/>
  <c r="H18" i="10"/>
  <c r="D16" i="10"/>
  <c r="L13" i="10"/>
  <c r="H12" i="10"/>
  <c r="D11" i="10"/>
  <c r="L9" i="10"/>
  <c r="H8" i="10"/>
  <c r="D7" i="10"/>
  <c r="L5" i="10"/>
  <c r="Q30" i="14"/>
  <c r="M30" i="14"/>
  <c r="I30" i="14"/>
  <c r="E30" i="14"/>
  <c r="Q29" i="14"/>
  <c r="M29" i="14"/>
  <c r="I29" i="14"/>
  <c r="E29" i="14"/>
  <c r="Q27" i="11"/>
  <c r="M28" i="14"/>
  <c r="I27" i="11"/>
  <c r="E28" i="14"/>
  <c r="Q22" i="14"/>
  <c r="M22" i="14"/>
  <c r="I22" i="14"/>
  <c r="E22" i="14"/>
  <c r="Q21" i="14"/>
  <c r="M21" i="14"/>
  <c r="I21" i="14"/>
  <c r="E21" i="14"/>
  <c r="Q20" i="14"/>
  <c r="M20" i="14"/>
  <c r="I20" i="14"/>
  <c r="E20" i="14"/>
  <c r="Q19" i="14"/>
  <c r="M19" i="14"/>
  <c r="I19" i="14"/>
  <c r="E19" i="14"/>
  <c r="E18" i="14"/>
  <c r="M9" i="14"/>
  <c r="E9" i="14"/>
  <c r="M8" i="14"/>
  <c r="E8" i="14"/>
  <c r="M7" i="14"/>
  <c r="E7" i="14"/>
  <c r="M6" i="14"/>
  <c r="I6" i="14"/>
  <c r="Q4" i="11"/>
  <c r="I4" i="11"/>
  <c r="F28" i="14"/>
  <c r="L18" i="14"/>
  <c r="B18" i="14"/>
  <c r="B18" i="17" s="1"/>
  <c r="F5" i="14"/>
  <c r="M32" i="27"/>
  <c r="E32" i="27"/>
  <c r="L31" i="27"/>
  <c r="K30" i="27"/>
  <c r="C30" i="27"/>
  <c r="J29" i="27"/>
  <c r="I28" i="27"/>
  <c r="F23" i="21"/>
  <c r="N9" i="21"/>
  <c r="J5" i="21"/>
  <c r="L26" i="26"/>
  <c r="E19" i="26"/>
  <c r="L6" i="23"/>
  <c r="L6" i="26" s="1"/>
  <c r="G30" i="27"/>
  <c r="J23" i="24"/>
  <c r="J23" i="27" s="1"/>
  <c r="F7" i="24"/>
  <c r="F7" i="27" s="1"/>
  <c r="P13" i="46"/>
  <c r="P5" i="46"/>
  <c r="N147" i="56"/>
  <c r="J147" i="56"/>
  <c r="F147" i="56"/>
  <c r="E93" i="6"/>
  <c r="I52" i="6"/>
  <c r="I51" i="6" s="1"/>
  <c r="I60" i="6" s="1"/>
  <c r="J27" i="7"/>
  <c r="B27" i="14"/>
  <c r="B27" i="17" s="1"/>
  <c r="J17" i="7"/>
  <c r="J17" i="14" s="1"/>
  <c r="J4" i="7"/>
  <c r="J3" i="7" s="1"/>
  <c r="N28" i="14"/>
  <c r="J18" i="14"/>
  <c r="D5" i="14"/>
  <c r="K26" i="23"/>
  <c r="K26" i="26" s="1"/>
  <c r="K26" i="21"/>
  <c r="Q24" i="23"/>
  <c r="Q24" i="26" s="1"/>
  <c r="Q24" i="21"/>
  <c r="I24" i="23"/>
  <c r="I24" i="26" s="1"/>
  <c r="I24" i="21"/>
  <c r="G26" i="21"/>
  <c r="G12" i="24"/>
  <c r="G12" i="27" s="1"/>
  <c r="F11" i="24"/>
  <c r="F11" i="27" s="1"/>
  <c r="L9" i="24"/>
  <c r="L9" i="27" s="1"/>
  <c r="C8" i="24"/>
  <c r="C8" i="27" s="1"/>
  <c r="P5" i="24"/>
  <c r="P5" i="27" s="1"/>
  <c r="J27" i="18"/>
  <c r="Q26" i="21"/>
  <c r="M26" i="23"/>
  <c r="M26" i="26" s="1"/>
  <c r="I26" i="21"/>
  <c r="E26" i="23"/>
  <c r="E26" i="26" s="1"/>
  <c r="P25" i="21"/>
  <c r="L25" i="23"/>
  <c r="L25" i="26" s="1"/>
  <c r="H25" i="21"/>
  <c r="D25" i="23"/>
  <c r="D25" i="26" s="1"/>
  <c r="O24" i="21"/>
  <c r="K24" i="23"/>
  <c r="K24" i="26" s="1"/>
  <c r="G24" i="21"/>
  <c r="C24" i="23"/>
  <c r="C24" i="26" s="1"/>
  <c r="Q22" i="21"/>
  <c r="M22" i="23"/>
  <c r="M22" i="26" s="1"/>
  <c r="I22" i="21"/>
  <c r="E22" i="23"/>
  <c r="E22" i="26" s="1"/>
  <c r="P21" i="21"/>
  <c r="L21" i="23"/>
  <c r="L21" i="26" s="1"/>
  <c r="H21" i="21"/>
  <c r="D21" i="23"/>
  <c r="D21" i="26" s="1"/>
  <c r="O20" i="21"/>
  <c r="K20" i="23"/>
  <c r="K20" i="26" s="1"/>
  <c r="G20" i="21"/>
  <c r="C20" i="23"/>
  <c r="C20" i="26" s="1"/>
  <c r="N19" i="23"/>
  <c r="N19" i="26" s="1"/>
  <c r="J19" i="21"/>
  <c r="F19" i="21"/>
  <c r="Q18" i="23"/>
  <c r="Q18" i="26" s="1"/>
  <c r="M18" i="21"/>
  <c r="I18" i="23"/>
  <c r="I18" i="26" s="1"/>
  <c r="E18" i="21"/>
  <c r="P26" i="24"/>
  <c r="P26" i="27" s="1"/>
  <c r="L26" i="24"/>
  <c r="L26" i="27" s="1"/>
  <c r="H26" i="24"/>
  <c r="H26" i="27" s="1"/>
  <c r="D26" i="24"/>
  <c r="D26" i="27" s="1"/>
  <c r="O25" i="24"/>
  <c r="O25" i="27" s="1"/>
  <c r="K25" i="24"/>
  <c r="K25" i="27" s="1"/>
  <c r="G25" i="24"/>
  <c r="G25" i="27" s="1"/>
  <c r="C25" i="24"/>
  <c r="C25" i="27" s="1"/>
  <c r="N24" i="24"/>
  <c r="N24" i="27" s="1"/>
  <c r="J24" i="24"/>
  <c r="J24" i="27" s="1"/>
  <c r="F24" i="24"/>
  <c r="F24" i="27" s="1"/>
  <c r="P22" i="24"/>
  <c r="P22" i="27" s="1"/>
  <c r="L22" i="24"/>
  <c r="L22" i="27" s="1"/>
  <c r="H22" i="24"/>
  <c r="H22" i="27" s="1"/>
  <c r="D22" i="24"/>
  <c r="D22" i="27" s="1"/>
  <c r="G21" i="24"/>
  <c r="G21" i="27" s="1"/>
  <c r="N20" i="24"/>
  <c r="N20" i="27" s="1"/>
  <c r="J20" i="24"/>
  <c r="J20" i="27" s="1"/>
  <c r="F20" i="24"/>
  <c r="F20" i="27" s="1"/>
  <c r="M19" i="24"/>
  <c r="M19" i="27" s="1"/>
  <c r="E19" i="24"/>
  <c r="E19" i="27" s="1"/>
  <c r="P18" i="24"/>
  <c r="P18" i="27" s="1"/>
  <c r="L18" i="24"/>
  <c r="L18" i="27" s="1"/>
  <c r="H18" i="24"/>
  <c r="H18" i="27" s="1"/>
  <c r="D18" i="24"/>
  <c r="D18" i="27" s="1"/>
  <c r="Q13" i="24"/>
  <c r="Q13" i="27" s="1"/>
  <c r="M13" i="24"/>
  <c r="M13" i="27" s="1"/>
  <c r="I13" i="24"/>
  <c r="I13" i="27" s="1"/>
  <c r="E13" i="24"/>
  <c r="E13" i="27" s="1"/>
  <c r="P12" i="24"/>
  <c r="P12" i="27" s="1"/>
  <c r="L12" i="24"/>
  <c r="L12" i="27" s="1"/>
  <c r="H12" i="24"/>
  <c r="H12" i="27" s="1"/>
  <c r="D12" i="24"/>
  <c r="D12" i="27" s="1"/>
  <c r="O11" i="24"/>
  <c r="O11" i="27" s="1"/>
  <c r="K11" i="24"/>
  <c r="K11" i="27" s="1"/>
  <c r="G11" i="24"/>
  <c r="G11" i="27" s="1"/>
  <c r="C11" i="24"/>
  <c r="C11" i="27" s="1"/>
  <c r="N10" i="24"/>
  <c r="N10" i="27" s="1"/>
  <c r="J10" i="24"/>
  <c r="J10" i="27" s="1"/>
  <c r="F10" i="24"/>
  <c r="F10" i="27" s="1"/>
  <c r="Q9" i="24"/>
  <c r="Q9" i="27" s="1"/>
  <c r="M9" i="24"/>
  <c r="M9" i="27" s="1"/>
  <c r="I9" i="24"/>
  <c r="I9" i="27" s="1"/>
  <c r="E9" i="24"/>
  <c r="E9" i="27" s="1"/>
  <c r="P8" i="24"/>
  <c r="P8" i="27" s="1"/>
  <c r="L8" i="24"/>
  <c r="L8" i="27" s="1"/>
  <c r="H8" i="24"/>
  <c r="H8" i="27" s="1"/>
  <c r="D8" i="24"/>
  <c r="D8" i="27" s="1"/>
  <c r="O7" i="24"/>
  <c r="O7" i="27" s="1"/>
  <c r="K7" i="24"/>
  <c r="K7" i="27" s="1"/>
  <c r="G7" i="24"/>
  <c r="G7" i="27" s="1"/>
  <c r="C7" i="24"/>
  <c r="C7" i="27" s="1"/>
  <c r="N6" i="24"/>
  <c r="N6" i="27" s="1"/>
  <c r="J6" i="24"/>
  <c r="J6" i="27" s="1"/>
  <c r="F6" i="24"/>
  <c r="F6" i="27" s="1"/>
  <c r="Q5" i="24"/>
  <c r="Q5" i="27" s="1"/>
  <c r="M5" i="24"/>
  <c r="M5" i="27" s="1"/>
  <c r="I5" i="24"/>
  <c r="I5" i="27" s="1"/>
  <c r="E5" i="24"/>
  <c r="E5" i="27" s="1"/>
  <c r="Q16" i="21"/>
  <c r="Q22" i="25"/>
  <c r="Q22" i="28" s="1"/>
  <c r="M22" i="25"/>
  <c r="M22" i="28" s="1"/>
  <c r="I22" i="25"/>
  <c r="I22" i="28" s="1"/>
  <c r="E22" i="25"/>
  <c r="E22" i="28" s="1"/>
  <c r="P21" i="25"/>
  <c r="P21" i="28" s="1"/>
  <c r="H21" i="25"/>
  <c r="H21" i="28" s="1"/>
  <c r="D21" i="25"/>
  <c r="D21" i="28" s="1"/>
  <c r="O20" i="25"/>
  <c r="O20" i="28" s="1"/>
  <c r="K20" i="25"/>
  <c r="K20" i="28" s="1"/>
  <c r="G20" i="25"/>
  <c r="G20" i="28" s="1"/>
  <c r="C20" i="25"/>
  <c r="C20" i="28" s="1"/>
  <c r="J19" i="25"/>
  <c r="J19" i="28" s="1"/>
  <c r="Q18" i="25"/>
  <c r="Q18" i="28" s="1"/>
  <c r="M18" i="25"/>
  <c r="M18" i="28" s="1"/>
  <c r="I18" i="25"/>
  <c r="I18" i="28" s="1"/>
  <c r="E18" i="25"/>
  <c r="E18" i="28" s="1"/>
  <c r="O22" i="24"/>
  <c r="O22" i="27" s="1"/>
  <c r="N21" i="24"/>
  <c r="N21" i="27" s="1"/>
  <c r="M20" i="24"/>
  <c r="M20" i="27" s="1"/>
  <c r="L19" i="24"/>
  <c r="L19" i="27" s="1"/>
  <c r="K18" i="24"/>
  <c r="K18" i="27" s="1"/>
  <c r="Q163" i="46"/>
  <c r="M163" i="46"/>
  <c r="I163" i="46"/>
  <c r="E163" i="46"/>
  <c r="M162" i="46"/>
  <c r="Q122" i="46"/>
  <c r="M122" i="46"/>
  <c r="I122" i="46"/>
  <c r="E122" i="46"/>
  <c r="Q121" i="46"/>
  <c r="M121" i="46"/>
  <c r="I121" i="46"/>
  <c r="E121" i="46"/>
  <c r="Q120" i="46"/>
  <c r="M120" i="46"/>
  <c r="I120" i="46"/>
  <c r="E120" i="46"/>
  <c r="Q119" i="46"/>
  <c r="M119" i="46"/>
  <c r="I119" i="46"/>
  <c r="E119" i="46"/>
  <c r="Q118" i="46"/>
  <c r="M118" i="46"/>
  <c r="I118" i="46"/>
  <c r="E118" i="46"/>
  <c r="Q117" i="46"/>
  <c r="M117" i="46"/>
  <c r="I117" i="46"/>
  <c r="E117" i="46"/>
  <c r="Q116" i="46"/>
  <c r="M116" i="46"/>
  <c r="I116" i="46"/>
  <c r="E116" i="46"/>
  <c r="Q111" i="46"/>
  <c r="M111" i="46"/>
  <c r="I111" i="46"/>
  <c r="E111" i="46"/>
  <c r="Q84" i="46"/>
  <c r="M84" i="46"/>
  <c r="I84" i="46"/>
  <c r="E84" i="46"/>
  <c r="Q83" i="46"/>
  <c r="M83" i="46"/>
  <c r="I83" i="46"/>
  <c r="O164" i="56"/>
  <c r="O165" i="56"/>
  <c r="G165" i="56"/>
  <c r="C165" i="56"/>
  <c r="C5" i="12"/>
  <c r="P32" i="13"/>
  <c r="L32" i="13"/>
  <c r="H32" i="13"/>
  <c r="D32" i="13"/>
  <c r="P31" i="13"/>
  <c r="L31" i="13"/>
  <c r="H31" i="13"/>
  <c r="D31" i="13"/>
  <c r="P30" i="13"/>
  <c r="L30" i="13"/>
  <c r="H30" i="13"/>
  <c r="D30" i="13"/>
  <c r="P29" i="13"/>
  <c r="L29" i="13"/>
  <c r="H29" i="13"/>
  <c r="D29" i="13"/>
  <c r="P28" i="13"/>
  <c r="L28" i="13"/>
  <c r="H28" i="13"/>
  <c r="D28" i="13"/>
  <c r="P26" i="13"/>
  <c r="L26" i="13"/>
  <c r="H26" i="13"/>
  <c r="D26" i="13"/>
  <c r="P25" i="13"/>
  <c r="L25" i="13"/>
  <c r="H25" i="13"/>
  <c r="D25" i="13"/>
  <c r="P24" i="13"/>
  <c r="L24" i="13"/>
  <c r="H24" i="13"/>
  <c r="D24" i="13"/>
  <c r="P22" i="13"/>
  <c r="L22" i="13"/>
  <c r="H22" i="13"/>
  <c r="D22" i="13"/>
  <c r="P21" i="13"/>
  <c r="L21" i="13"/>
  <c r="H21" i="13"/>
  <c r="D21" i="13"/>
  <c r="P20" i="13"/>
  <c r="L20" i="13"/>
  <c r="H20" i="13"/>
  <c r="D20" i="13"/>
  <c r="P19" i="13"/>
  <c r="L19" i="13"/>
  <c r="H19" i="13"/>
  <c r="D19" i="13"/>
  <c r="P18" i="13"/>
  <c r="L18" i="13"/>
  <c r="H18" i="13"/>
  <c r="D18" i="13"/>
  <c r="P14" i="13"/>
  <c r="L14" i="13"/>
  <c r="H14" i="13"/>
  <c r="D14" i="13"/>
  <c r="P13" i="13"/>
  <c r="L13" i="13"/>
  <c r="H13" i="13"/>
  <c r="D13" i="13"/>
  <c r="P12" i="13"/>
  <c r="L12" i="13"/>
  <c r="H12" i="13"/>
  <c r="D12" i="13"/>
  <c r="P11" i="13"/>
  <c r="L11" i="13"/>
  <c r="H11" i="13"/>
  <c r="D11" i="13"/>
  <c r="P10" i="13"/>
  <c r="L10" i="13"/>
  <c r="H10" i="13"/>
  <c r="D10" i="13"/>
  <c r="P9" i="13"/>
  <c r="L9" i="13"/>
  <c r="H9" i="13"/>
  <c r="D9" i="13"/>
  <c r="P8" i="13"/>
  <c r="L8" i="13"/>
  <c r="H8" i="13"/>
  <c r="D8" i="13"/>
  <c r="P7" i="13"/>
  <c r="L7" i="13"/>
  <c r="H7" i="13"/>
  <c r="D7" i="13"/>
  <c r="P6" i="13"/>
  <c r="L6" i="13"/>
  <c r="H6" i="13"/>
  <c r="D6" i="13"/>
  <c r="P5" i="13"/>
  <c r="L5" i="13"/>
  <c r="H5" i="13"/>
  <c r="D5" i="13"/>
  <c r="P32" i="10"/>
  <c r="P31" i="10"/>
  <c r="P30" i="10"/>
  <c r="P29" i="10"/>
  <c r="P28" i="10"/>
  <c r="P26" i="10"/>
  <c r="P25" i="10"/>
  <c r="P24" i="10"/>
  <c r="P23" i="10"/>
  <c r="H23" i="10"/>
  <c r="P22" i="10"/>
  <c r="P21" i="10"/>
  <c r="P20" i="10"/>
  <c r="P19" i="10"/>
  <c r="P18" i="10"/>
  <c r="P14" i="10"/>
  <c r="P13" i="10"/>
  <c r="P12" i="10"/>
  <c r="P11" i="10"/>
  <c r="P10" i="10"/>
  <c r="P9" i="10"/>
  <c r="P8" i="10"/>
  <c r="P7" i="10"/>
  <c r="P6" i="10"/>
  <c r="P5" i="10"/>
  <c r="N27" i="11"/>
  <c r="J27" i="11"/>
  <c r="F27" i="11"/>
  <c r="N4" i="11"/>
  <c r="J4" i="11"/>
  <c r="F4" i="11"/>
  <c r="P22" i="28"/>
  <c r="L22" i="28"/>
  <c r="H22" i="28"/>
  <c r="D22" i="28"/>
  <c r="O21" i="28"/>
  <c r="K21" i="28"/>
  <c r="G21" i="28"/>
  <c r="C21" i="28"/>
  <c r="N20" i="28"/>
  <c r="J20" i="28"/>
  <c r="F20" i="28"/>
  <c r="Q19" i="28"/>
  <c r="M19" i="28"/>
  <c r="I19" i="28"/>
  <c r="E19" i="28"/>
  <c r="P18" i="28"/>
  <c r="L17" i="18"/>
  <c r="H18" i="28"/>
  <c r="D17" i="18"/>
  <c r="Q13" i="23"/>
  <c r="Q13" i="26" s="1"/>
  <c r="M13" i="23"/>
  <c r="M13" i="26" s="1"/>
  <c r="I13" i="23"/>
  <c r="I13" i="26" s="1"/>
  <c r="E13" i="23"/>
  <c r="E13" i="26" s="1"/>
  <c r="P12" i="23"/>
  <c r="P12" i="26" s="1"/>
  <c r="L12" i="23"/>
  <c r="L12" i="26" s="1"/>
  <c r="H12" i="23"/>
  <c r="H12" i="26" s="1"/>
  <c r="D12" i="23"/>
  <c r="D12" i="26" s="1"/>
  <c r="O11" i="23"/>
  <c r="O11" i="26" s="1"/>
  <c r="K11" i="23"/>
  <c r="K11" i="26" s="1"/>
  <c r="G11" i="23"/>
  <c r="G11" i="26" s="1"/>
  <c r="C11" i="23"/>
  <c r="C11" i="26" s="1"/>
  <c r="N10" i="23"/>
  <c r="N10" i="26" s="1"/>
  <c r="J10" i="23"/>
  <c r="J10" i="26" s="1"/>
  <c r="F10" i="23"/>
  <c r="F10" i="26" s="1"/>
  <c r="Q9" i="23"/>
  <c r="Q9" i="26" s="1"/>
  <c r="E9" i="23"/>
  <c r="E9" i="26" s="1"/>
  <c r="P14" i="18"/>
  <c r="P14" i="23" s="1"/>
  <c r="P14" i="26" s="1"/>
  <c r="L8" i="23"/>
  <c r="L8" i="26" s="1"/>
  <c r="H14" i="18"/>
  <c r="H14" i="23" s="1"/>
  <c r="H14" i="26" s="1"/>
  <c r="D8" i="23"/>
  <c r="D8" i="26" s="1"/>
  <c r="O7" i="23"/>
  <c r="O7" i="26" s="1"/>
  <c r="K7" i="23"/>
  <c r="K7" i="26" s="1"/>
  <c r="C7" i="23"/>
  <c r="C7" i="26" s="1"/>
  <c r="J6" i="23"/>
  <c r="J6" i="26" s="1"/>
  <c r="F4" i="18"/>
  <c r="F3" i="18" s="1"/>
  <c r="F16" i="23" s="1"/>
  <c r="Q5" i="23"/>
  <c r="Q5" i="26" s="1"/>
  <c r="M14" i="18"/>
  <c r="M14" i="24" s="1"/>
  <c r="M14" i="27" s="1"/>
  <c r="I14" i="18"/>
  <c r="I14" i="24" s="1"/>
  <c r="I14" i="27" s="1"/>
  <c r="E5" i="23"/>
  <c r="E5" i="26" s="1"/>
  <c r="Q32" i="23"/>
  <c r="Q32" i="26" s="1"/>
  <c r="M32" i="23"/>
  <c r="M32" i="26" s="1"/>
  <c r="I32" i="23"/>
  <c r="I32" i="26" s="1"/>
  <c r="E32" i="23"/>
  <c r="E32" i="26" s="1"/>
  <c r="P31" i="23"/>
  <c r="P31" i="26" s="1"/>
  <c r="L31" i="23"/>
  <c r="L31" i="26" s="1"/>
  <c r="H31" i="23"/>
  <c r="H31" i="26" s="1"/>
  <c r="D31" i="23"/>
  <c r="D31" i="26" s="1"/>
  <c r="O30" i="23"/>
  <c r="O30" i="26" s="1"/>
  <c r="K30" i="23"/>
  <c r="K30" i="26" s="1"/>
  <c r="G30" i="23"/>
  <c r="G30" i="26" s="1"/>
  <c r="C30" i="23"/>
  <c r="C30" i="26" s="1"/>
  <c r="N29" i="23"/>
  <c r="N29" i="26" s="1"/>
  <c r="J29" i="23"/>
  <c r="J29" i="26" s="1"/>
  <c r="F29" i="23"/>
  <c r="F29" i="26" s="1"/>
  <c r="Q28" i="23"/>
  <c r="Q28" i="26" s="1"/>
  <c r="M28" i="23"/>
  <c r="M28" i="26" s="1"/>
  <c r="I28" i="23"/>
  <c r="I28" i="26" s="1"/>
  <c r="E28" i="23"/>
  <c r="E28" i="26" s="1"/>
  <c r="O16" i="21"/>
  <c r="G16" i="21"/>
  <c r="L13" i="23"/>
  <c r="L13" i="26" s="1"/>
  <c r="H13" i="23"/>
  <c r="H13" i="26" s="1"/>
  <c r="O12" i="23"/>
  <c r="O12" i="26" s="1"/>
  <c r="G12" i="23"/>
  <c r="G12" i="26" s="1"/>
  <c r="N11" i="23"/>
  <c r="N11" i="26" s="1"/>
  <c r="F11" i="23"/>
  <c r="F11" i="26" s="1"/>
  <c r="I10" i="23"/>
  <c r="I10" i="26" s="1"/>
  <c r="E10" i="23"/>
  <c r="E10" i="26" s="1"/>
  <c r="L9" i="23"/>
  <c r="L9" i="26" s="1"/>
  <c r="D9" i="23"/>
  <c r="D9" i="26" s="1"/>
  <c r="C4" i="23"/>
  <c r="C4" i="26" s="1"/>
  <c r="J7" i="23"/>
  <c r="J7" i="26" s="1"/>
  <c r="Q6" i="23"/>
  <c r="Q6" i="26" s="1"/>
  <c r="E6" i="23"/>
  <c r="E6" i="26" s="1"/>
  <c r="H5" i="23"/>
  <c r="H5" i="26" s="1"/>
  <c r="P32" i="24"/>
  <c r="P32" i="27" s="1"/>
  <c r="L32" i="24"/>
  <c r="L32" i="27" s="1"/>
  <c r="H32" i="24"/>
  <c r="H32" i="27" s="1"/>
  <c r="D32" i="24"/>
  <c r="D32" i="27" s="1"/>
  <c r="O31" i="24"/>
  <c r="O31" i="27" s="1"/>
  <c r="K31" i="24"/>
  <c r="K31" i="27" s="1"/>
  <c r="G31" i="24"/>
  <c r="G31" i="27" s="1"/>
  <c r="C31" i="24"/>
  <c r="C31" i="27" s="1"/>
  <c r="N30" i="24"/>
  <c r="N30" i="27" s="1"/>
  <c r="J30" i="24"/>
  <c r="J30" i="27" s="1"/>
  <c r="F30" i="24"/>
  <c r="F30" i="27" s="1"/>
  <c r="Q29" i="24"/>
  <c r="Q29" i="27" s="1"/>
  <c r="M29" i="24"/>
  <c r="M29" i="27" s="1"/>
  <c r="I29" i="24"/>
  <c r="I29" i="27" s="1"/>
  <c r="E29" i="24"/>
  <c r="E29" i="27" s="1"/>
  <c r="P28" i="24"/>
  <c r="P28" i="27" s="1"/>
  <c r="L28" i="24"/>
  <c r="L28" i="27" s="1"/>
  <c r="H28" i="24"/>
  <c r="H28" i="27" s="1"/>
  <c r="D28" i="24"/>
  <c r="D28" i="27" s="1"/>
  <c r="M32" i="21"/>
  <c r="L31" i="21"/>
  <c r="K30" i="21"/>
  <c r="J29" i="21"/>
  <c r="I28" i="21"/>
  <c r="Q30" i="25"/>
  <c r="Q30" i="28" s="1"/>
  <c r="M30" i="25"/>
  <c r="M30" i="28" s="1"/>
  <c r="I30" i="25"/>
  <c r="I30" i="28" s="1"/>
  <c r="E30" i="25"/>
  <c r="E30" i="28" s="1"/>
  <c r="P29" i="25"/>
  <c r="P29" i="28" s="1"/>
  <c r="L29" i="25"/>
  <c r="L29" i="28" s="1"/>
  <c r="H29" i="25"/>
  <c r="H29" i="28" s="1"/>
  <c r="D29" i="25"/>
  <c r="D29" i="28" s="1"/>
  <c r="O28" i="25"/>
  <c r="O28" i="28" s="1"/>
  <c r="K28" i="25"/>
  <c r="K28" i="28" s="1"/>
  <c r="G28" i="25"/>
  <c r="G28" i="28" s="1"/>
  <c r="C28" i="25"/>
  <c r="C28" i="28" s="1"/>
  <c r="P9" i="25"/>
  <c r="P9" i="28" s="1"/>
  <c r="L9" i="25"/>
  <c r="L9" i="28" s="1"/>
  <c r="H9" i="25"/>
  <c r="H9" i="28" s="1"/>
  <c r="D9" i="25"/>
  <c r="D9" i="28" s="1"/>
  <c r="O8" i="25"/>
  <c r="O8" i="28" s="1"/>
  <c r="G8" i="25"/>
  <c r="G8" i="28" s="1"/>
  <c r="N7" i="25"/>
  <c r="N7" i="28" s="1"/>
  <c r="J7" i="25"/>
  <c r="J7" i="28" s="1"/>
  <c r="F7" i="25"/>
  <c r="F7" i="28" s="1"/>
  <c r="M6" i="25"/>
  <c r="M6" i="28" s="1"/>
  <c r="I6" i="25"/>
  <c r="I6" i="28" s="1"/>
  <c r="P5" i="25"/>
  <c r="P5" i="28" s="1"/>
  <c r="L5" i="25"/>
  <c r="L5" i="28" s="1"/>
  <c r="H5" i="25"/>
  <c r="H5" i="28" s="1"/>
  <c r="D5" i="25"/>
  <c r="D5" i="28" s="1"/>
  <c r="B128" i="48"/>
  <c r="B128" i="51" s="1"/>
  <c r="N122" i="46"/>
  <c r="J122" i="46"/>
  <c r="F122" i="46"/>
  <c r="B122" i="46"/>
  <c r="N121" i="46"/>
  <c r="J121" i="46"/>
  <c r="F121" i="46"/>
  <c r="B121" i="46"/>
  <c r="N120" i="46"/>
  <c r="J120" i="46"/>
  <c r="F120" i="46"/>
  <c r="B120" i="46"/>
  <c r="N119" i="46"/>
  <c r="J119" i="46"/>
  <c r="F119" i="46"/>
  <c r="B119" i="46"/>
  <c r="N118" i="46"/>
  <c r="J118" i="46"/>
  <c r="F118" i="46"/>
  <c r="B118" i="46"/>
  <c r="N117" i="46"/>
  <c r="J117" i="46"/>
  <c r="F117" i="46"/>
  <c r="B117" i="46"/>
  <c r="N116" i="46"/>
  <c r="J116" i="46"/>
  <c r="F116" i="46"/>
  <c r="B116" i="46"/>
  <c r="N111" i="46"/>
  <c r="J111" i="46"/>
  <c r="F111" i="46"/>
  <c r="B111" i="46"/>
  <c r="B66" i="48"/>
  <c r="B66" i="51" s="1"/>
  <c r="B47" i="48"/>
  <c r="B47" i="51" s="1"/>
  <c r="B28" i="48"/>
  <c r="B28" i="51" s="1"/>
  <c r="N25" i="46"/>
  <c r="B4" i="44"/>
  <c r="E162" i="46"/>
  <c r="Q141" i="46"/>
  <c r="M141" i="46"/>
  <c r="I141" i="46"/>
  <c r="E141" i="46"/>
  <c r="Q140" i="46"/>
  <c r="M140" i="46"/>
  <c r="I140" i="46"/>
  <c r="E140" i="46"/>
  <c r="Q139" i="46"/>
  <c r="M139" i="46"/>
  <c r="I139" i="46"/>
  <c r="E139" i="46"/>
  <c r="Q138" i="46"/>
  <c r="M138" i="46"/>
  <c r="I138" i="46"/>
  <c r="E138" i="46"/>
  <c r="Q137" i="46"/>
  <c r="M137" i="46"/>
  <c r="I137" i="46"/>
  <c r="E137" i="46"/>
  <c r="Q136" i="46"/>
  <c r="M136" i="46"/>
  <c r="I136" i="46"/>
  <c r="E136" i="46"/>
  <c r="Q135" i="46"/>
  <c r="M135" i="46"/>
  <c r="I135" i="46"/>
  <c r="E135" i="46"/>
  <c r="Q134" i="46"/>
  <c r="M134" i="46"/>
  <c r="I134" i="46"/>
  <c r="E134" i="46"/>
  <c r="Q133" i="46"/>
  <c r="M133" i="46"/>
  <c r="I133" i="46"/>
  <c r="E133" i="46"/>
  <c r="Q132" i="46"/>
  <c r="M132" i="46"/>
  <c r="I132" i="46"/>
  <c r="E132" i="46"/>
  <c r="Q131" i="46"/>
  <c r="M131" i="46"/>
  <c r="I131" i="46"/>
  <c r="E131" i="46"/>
  <c r="Q130" i="46"/>
  <c r="M130" i="46"/>
  <c r="I130" i="46"/>
  <c r="E130" i="46"/>
  <c r="Q108" i="46"/>
  <c r="M108" i="46"/>
  <c r="I108" i="46"/>
  <c r="E108" i="46"/>
  <c r="Q107" i="46"/>
  <c r="M107" i="46"/>
  <c r="I107" i="46"/>
  <c r="E107" i="46"/>
  <c r="Q79" i="46"/>
  <c r="M79" i="46"/>
  <c r="I79" i="46"/>
  <c r="E79" i="46"/>
  <c r="Q78" i="46"/>
  <c r="M78" i="46"/>
  <c r="I78" i="46"/>
  <c r="E78" i="46"/>
  <c r="Q77" i="46"/>
  <c r="M77" i="46"/>
  <c r="I77" i="46"/>
  <c r="E77" i="46"/>
  <c r="Q76" i="46"/>
  <c r="M76" i="46"/>
  <c r="I76" i="46"/>
  <c r="E76" i="46"/>
  <c r="Q75" i="46"/>
  <c r="M75" i="46"/>
  <c r="I75" i="46"/>
  <c r="E75" i="46"/>
  <c r="Q74" i="46"/>
  <c r="M74" i="46"/>
  <c r="I74" i="46"/>
  <c r="E74" i="46"/>
  <c r="Q73" i="46"/>
  <c r="M73" i="46"/>
  <c r="I73" i="46"/>
  <c r="E73" i="46"/>
  <c r="Q72" i="46"/>
  <c r="M72" i="46"/>
  <c r="I72" i="46"/>
  <c r="E72" i="46"/>
  <c r="Q71" i="46"/>
  <c r="M71" i="46"/>
  <c r="I71" i="46"/>
  <c r="E71" i="46"/>
  <c r="Q70" i="46"/>
  <c r="M70" i="46"/>
  <c r="I70" i="46"/>
  <c r="E70" i="46"/>
  <c r="Q69" i="46"/>
  <c r="M69" i="46"/>
  <c r="I69" i="46"/>
  <c r="E69" i="46"/>
  <c r="Q68" i="46"/>
  <c r="M68" i="46"/>
  <c r="I68" i="46"/>
  <c r="E68" i="46"/>
  <c r="Q41" i="46"/>
  <c r="M41" i="46"/>
  <c r="I41" i="46"/>
  <c r="E41" i="46"/>
  <c r="Q40" i="46"/>
  <c r="M40" i="46"/>
  <c r="I109" i="56"/>
  <c r="O22" i="23"/>
  <c r="O22" i="26" s="1"/>
  <c r="K22" i="23"/>
  <c r="K22" i="26" s="1"/>
  <c r="G22" i="23"/>
  <c r="G22" i="26" s="1"/>
  <c r="C22" i="23"/>
  <c r="C22" i="26" s="1"/>
  <c r="N21" i="23"/>
  <c r="N21" i="26" s="1"/>
  <c r="J21" i="23"/>
  <c r="J21" i="26" s="1"/>
  <c r="F21" i="23"/>
  <c r="F21" i="26" s="1"/>
  <c r="Q20" i="23"/>
  <c r="Q20" i="26" s="1"/>
  <c r="M20" i="23"/>
  <c r="M20" i="26" s="1"/>
  <c r="I20" i="23"/>
  <c r="I20" i="26" s="1"/>
  <c r="E20" i="23"/>
  <c r="E20" i="26" s="1"/>
  <c r="P19" i="23"/>
  <c r="P19" i="26" s="1"/>
  <c r="L19" i="23"/>
  <c r="L19" i="26" s="1"/>
  <c r="H19" i="23"/>
  <c r="H19" i="26" s="1"/>
  <c r="D19" i="23"/>
  <c r="D19" i="26" s="1"/>
  <c r="O18" i="23"/>
  <c r="O18" i="26" s="1"/>
  <c r="K18" i="23"/>
  <c r="K18" i="26" s="1"/>
  <c r="G18" i="23"/>
  <c r="G18" i="26" s="1"/>
  <c r="C18" i="23"/>
  <c r="C18" i="26" s="1"/>
  <c r="N26" i="24"/>
  <c r="N26" i="27" s="1"/>
  <c r="J26" i="24"/>
  <c r="J26" i="27" s="1"/>
  <c r="F26" i="24"/>
  <c r="F26" i="27" s="1"/>
  <c r="Q25" i="24"/>
  <c r="Q25" i="27" s="1"/>
  <c r="M25" i="24"/>
  <c r="M25" i="27" s="1"/>
  <c r="I25" i="24"/>
  <c r="I25" i="27" s="1"/>
  <c r="E25" i="24"/>
  <c r="E25" i="27" s="1"/>
  <c r="P24" i="24"/>
  <c r="P24" i="27" s="1"/>
  <c r="L24" i="24"/>
  <c r="L24" i="27" s="1"/>
  <c r="H24" i="24"/>
  <c r="H24" i="27" s="1"/>
  <c r="D24" i="24"/>
  <c r="D24" i="27" s="1"/>
  <c r="N22" i="24"/>
  <c r="N22" i="27" s="1"/>
  <c r="J22" i="24"/>
  <c r="J22" i="27" s="1"/>
  <c r="F22" i="24"/>
  <c r="F22" i="27" s="1"/>
  <c r="Q21" i="24"/>
  <c r="Q21" i="27" s="1"/>
  <c r="M21" i="24"/>
  <c r="M21" i="27" s="1"/>
  <c r="I21" i="24"/>
  <c r="I21" i="27" s="1"/>
  <c r="E21" i="24"/>
  <c r="E21" i="27" s="1"/>
  <c r="P20" i="24"/>
  <c r="P20" i="27" s="1"/>
  <c r="L20" i="24"/>
  <c r="L20" i="27" s="1"/>
  <c r="H20" i="24"/>
  <c r="H20" i="27" s="1"/>
  <c r="D20" i="24"/>
  <c r="D20" i="27" s="1"/>
  <c r="O19" i="24"/>
  <c r="O19" i="27" s="1"/>
  <c r="K19" i="24"/>
  <c r="K19" i="27" s="1"/>
  <c r="G19" i="24"/>
  <c r="G19" i="27" s="1"/>
  <c r="C19" i="24"/>
  <c r="C19" i="27" s="1"/>
  <c r="N18" i="24"/>
  <c r="N18" i="27" s="1"/>
  <c r="J18" i="24"/>
  <c r="J18" i="27" s="1"/>
  <c r="F18" i="24"/>
  <c r="F18" i="27" s="1"/>
  <c r="O13" i="24"/>
  <c r="O13" i="27" s="1"/>
  <c r="K13" i="24"/>
  <c r="K13" i="27" s="1"/>
  <c r="G13" i="24"/>
  <c r="G13" i="27" s="1"/>
  <c r="C13" i="24"/>
  <c r="C13" i="27" s="1"/>
  <c r="N12" i="24"/>
  <c r="N12" i="27" s="1"/>
  <c r="J12" i="24"/>
  <c r="J12" i="27" s="1"/>
  <c r="F12" i="24"/>
  <c r="F12" i="27" s="1"/>
  <c r="Q11" i="24"/>
  <c r="Q11" i="27" s="1"/>
  <c r="M11" i="24"/>
  <c r="M11" i="27" s="1"/>
  <c r="I11" i="24"/>
  <c r="I11" i="27" s="1"/>
  <c r="E11" i="24"/>
  <c r="E11" i="27" s="1"/>
  <c r="P10" i="24"/>
  <c r="P10" i="27" s="1"/>
  <c r="L10" i="24"/>
  <c r="L10" i="27" s="1"/>
  <c r="H10" i="24"/>
  <c r="H10" i="27" s="1"/>
  <c r="D10" i="24"/>
  <c r="D10" i="27" s="1"/>
  <c r="O9" i="24"/>
  <c r="O9" i="27" s="1"/>
  <c r="K9" i="24"/>
  <c r="K9" i="27" s="1"/>
  <c r="G9" i="24"/>
  <c r="G9" i="27" s="1"/>
  <c r="C9" i="24"/>
  <c r="C9" i="27" s="1"/>
  <c r="N8" i="24"/>
  <c r="N8" i="27" s="1"/>
  <c r="J4" i="20"/>
  <c r="F4" i="20"/>
  <c r="Q7" i="24"/>
  <c r="Q7" i="27" s="1"/>
  <c r="M7" i="24"/>
  <c r="M7" i="27" s="1"/>
  <c r="I7" i="24"/>
  <c r="I7" i="27" s="1"/>
  <c r="E7" i="24"/>
  <c r="E7" i="27" s="1"/>
  <c r="P4" i="20"/>
  <c r="L6" i="24"/>
  <c r="L6" i="27" s="1"/>
  <c r="H4" i="20"/>
  <c r="H4" i="21" s="1"/>
  <c r="D6" i="24"/>
  <c r="D6" i="27" s="1"/>
  <c r="O5" i="24"/>
  <c r="O5" i="27" s="1"/>
  <c r="K5" i="24"/>
  <c r="K5" i="27" s="1"/>
  <c r="G5" i="24"/>
  <c r="G5" i="27" s="1"/>
  <c r="C5" i="24"/>
  <c r="C5" i="27" s="1"/>
  <c r="K22" i="21"/>
  <c r="J21" i="21"/>
  <c r="I20" i="21"/>
  <c r="H19" i="21"/>
  <c r="G18" i="21"/>
  <c r="O22" i="25"/>
  <c r="O22" i="28" s="1"/>
  <c r="K22" i="25"/>
  <c r="K22" i="28" s="1"/>
  <c r="G22" i="25"/>
  <c r="G22" i="28" s="1"/>
  <c r="C22" i="25"/>
  <c r="C22" i="28" s="1"/>
  <c r="N21" i="25"/>
  <c r="N21" i="28" s="1"/>
  <c r="J21" i="25"/>
  <c r="J21" i="28" s="1"/>
  <c r="F21" i="25"/>
  <c r="F21" i="28" s="1"/>
  <c r="Q20" i="25"/>
  <c r="Q20" i="28" s="1"/>
  <c r="M20" i="25"/>
  <c r="M20" i="28" s="1"/>
  <c r="I20" i="25"/>
  <c r="I20" i="28" s="1"/>
  <c r="E20" i="25"/>
  <c r="E20" i="28" s="1"/>
  <c r="P19" i="25"/>
  <c r="P19" i="28" s="1"/>
  <c r="L19" i="25"/>
  <c r="L19" i="28" s="1"/>
  <c r="H19" i="25"/>
  <c r="H19" i="28" s="1"/>
  <c r="D19" i="25"/>
  <c r="D19" i="28" s="1"/>
  <c r="L22" i="23"/>
  <c r="L22" i="26" s="1"/>
  <c r="K21" i="23"/>
  <c r="K21" i="26" s="1"/>
  <c r="J20" i="23"/>
  <c r="J20" i="26" s="1"/>
  <c r="I19" i="23"/>
  <c r="I19" i="26" s="1"/>
  <c r="H18" i="23"/>
  <c r="H18" i="26" s="1"/>
  <c r="E125" i="46"/>
  <c r="E63" i="46"/>
  <c r="E44" i="46"/>
  <c r="E25" i="46"/>
  <c r="Q159" i="46"/>
  <c r="M159" i="46"/>
  <c r="I159" i="46"/>
  <c r="E159" i="46"/>
  <c r="Q158" i="46"/>
  <c r="M158" i="46"/>
  <c r="I158" i="46"/>
  <c r="E158" i="46"/>
  <c r="Q157" i="46"/>
  <c r="M157" i="46"/>
  <c r="I157" i="46"/>
  <c r="E157" i="46"/>
  <c r="Q156" i="46"/>
  <c r="M156" i="46"/>
  <c r="I156" i="46"/>
  <c r="E156" i="46"/>
  <c r="Q155" i="46"/>
  <c r="M155" i="46"/>
  <c r="I155" i="46"/>
  <c r="E155" i="46"/>
  <c r="Q154" i="46"/>
  <c r="M154" i="46"/>
  <c r="I154" i="46"/>
  <c r="E154" i="46"/>
  <c r="Q153" i="46"/>
  <c r="M153" i="46"/>
  <c r="I153" i="46"/>
  <c r="E153" i="46"/>
  <c r="Q152" i="46"/>
  <c r="M152" i="46"/>
  <c r="I152" i="46"/>
  <c r="E152" i="46"/>
  <c r="Q151" i="46"/>
  <c r="M151" i="46"/>
  <c r="I151" i="46"/>
  <c r="E151" i="46"/>
  <c r="Q150" i="46"/>
  <c r="M150" i="46"/>
  <c r="I150" i="46"/>
  <c r="E150" i="46"/>
  <c r="Q149" i="46"/>
  <c r="M149" i="46"/>
  <c r="I149" i="46"/>
  <c r="E149" i="46"/>
  <c r="Q148" i="46"/>
  <c r="M148" i="46"/>
  <c r="I148" i="46"/>
  <c r="E148" i="46"/>
  <c r="Q127" i="46"/>
  <c r="M127" i="46"/>
  <c r="I127" i="46"/>
  <c r="E127" i="46"/>
  <c r="Q126" i="46"/>
  <c r="M126" i="46"/>
  <c r="I126" i="46"/>
  <c r="E126" i="46"/>
  <c r="E106" i="46"/>
  <c r="E4" i="46"/>
  <c r="Q163" i="56"/>
  <c r="Q162" i="56"/>
  <c r="M162" i="56"/>
  <c r="M163" i="56"/>
  <c r="I163" i="56"/>
  <c r="I162" i="56"/>
  <c r="E163" i="56"/>
  <c r="E162" i="56"/>
  <c r="I40" i="46"/>
  <c r="E40" i="46"/>
  <c r="Q39" i="46"/>
  <c r="M39" i="46"/>
  <c r="I39" i="46"/>
  <c r="E39" i="46"/>
  <c r="Q38" i="46"/>
  <c r="M38" i="46"/>
  <c r="I38" i="46"/>
  <c r="E38" i="46"/>
  <c r="Q37" i="46"/>
  <c r="M37" i="46"/>
  <c r="I37" i="46"/>
  <c r="E37" i="46"/>
  <c r="Q36" i="46"/>
  <c r="M36" i="46"/>
  <c r="I36" i="46"/>
  <c r="E36" i="46"/>
  <c r="Q35" i="46"/>
  <c r="M35" i="46"/>
  <c r="I35" i="46"/>
  <c r="E35" i="46"/>
  <c r="Q34" i="46"/>
  <c r="M34" i="46"/>
  <c r="I34" i="46"/>
  <c r="E34" i="46"/>
  <c r="Q33" i="46"/>
  <c r="M33" i="46"/>
  <c r="I33" i="46"/>
  <c r="E33" i="46"/>
  <c r="Q32" i="46"/>
  <c r="M32" i="46"/>
  <c r="I32" i="46"/>
  <c r="E32" i="46"/>
  <c r="Q31" i="46"/>
  <c r="M31" i="46"/>
  <c r="I31" i="46"/>
  <c r="E31" i="46"/>
  <c r="Q30" i="46"/>
  <c r="M30" i="46"/>
  <c r="I30" i="46"/>
  <c r="E30" i="46"/>
  <c r="Q22" i="46"/>
  <c r="M22" i="46"/>
  <c r="I22" i="46"/>
  <c r="E22" i="46"/>
  <c r="Q21" i="46"/>
  <c r="M21" i="46"/>
  <c r="I21" i="46"/>
  <c r="E21" i="46"/>
  <c r="Q20" i="46"/>
  <c r="M20" i="46"/>
  <c r="I20" i="46"/>
  <c r="E20" i="46"/>
  <c r="Q19" i="46"/>
  <c r="M19" i="46"/>
  <c r="I19" i="46"/>
  <c r="E19" i="46"/>
  <c r="Q18" i="46"/>
  <c r="M18" i="46"/>
  <c r="I18" i="46"/>
  <c r="E18" i="46"/>
  <c r="Q17" i="46"/>
  <c r="M17" i="46"/>
  <c r="I17" i="46"/>
  <c r="E17" i="46"/>
  <c r="Q16" i="46"/>
  <c r="M16" i="46"/>
  <c r="I16" i="46"/>
  <c r="E16" i="46"/>
  <c r="Q15" i="46"/>
  <c r="M15" i="46"/>
  <c r="I15" i="46"/>
  <c r="E15" i="46"/>
  <c r="Q14" i="46"/>
  <c r="M14" i="46"/>
  <c r="I14" i="46"/>
  <c r="E14" i="46"/>
  <c r="Q13" i="46"/>
  <c r="M13" i="46"/>
  <c r="I13" i="46"/>
  <c r="E13" i="46"/>
  <c r="Q12" i="46"/>
  <c r="M12" i="46"/>
  <c r="I12" i="46"/>
  <c r="E12" i="46"/>
  <c r="Q11" i="46"/>
  <c r="M11" i="46"/>
  <c r="I11" i="46"/>
  <c r="E11" i="46"/>
  <c r="Q10" i="46"/>
  <c r="M10" i="46"/>
  <c r="I10" i="46"/>
  <c r="E10" i="46"/>
  <c r="Q9" i="46"/>
  <c r="M9" i="46"/>
  <c r="I9" i="46"/>
  <c r="E9" i="46"/>
  <c r="B125" i="48"/>
  <c r="B125" i="51" s="1"/>
  <c r="B106" i="48"/>
  <c r="B106" i="51" s="1"/>
  <c r="B82" i="48"/>
  <c r="B82" i="51" s="1"/>
  <c r="B63" i="48"/>
  <c r="B63" i="51" s="1"/>
  <c r="B44" i="48"/>
  <c r="B44" i="51" s="1"/>
  <c r="B25" i="48"/>
  <c r="B25" i="51" s="1"/>
  <c r="B4" i="48"/>
  <c r="B4" i="51" s="1"/>
  <c r="N141" i="56"/>
  <c r="J141" i="56"/>
  <c r="F141" i="56"/>
  <c r="Q140" i="56"/>
  <c r="E140" i="56"/>
  <c r="P139" i="56"/>
  <c r="L139" i="56"/>
  <c r="H139" i="56"/>
  <c r="D139" i="56"/>
  <c r="O138" i="56"/>
  <c r="K138" i="56"/>
  <c r="G138" i="56"/>
  <c r="C138" i="56"/>
  <c r="N137" i="56"/>
  <c r="J137" i="56"/>
  <c r="F137" i="56"/>
  <c r="Q136" i="56"/>
  <c r="M136" i="56"/>
  <c r="I136" i="56"/>
  <c r="E136" i="56"/>
  <c r="P135" i="56"/>
  <c r="L135" i="56"/>
  <c r="H135" i="56"/>
  <c r="D135" i="56"/>
  <c r="O134" i="56"/>
  <c r="K134" i="56"/>
  <c r="G134" i="56"/>
  <c r="C134" i="56"/>
  <c r="N133" i="56"/>
  <c r="J133" i="56"/>
  <c r="F133" i="56"/>
  <c r="Q132" i="56"/>
  <c r="M132" i="56"/>
  <c r="I132" i="56"/>
  <c r="E132" i="56"/>
  <c r="P131" i="56"/>
  <c r="L131" i="56"/>
  <c r="H131" i="56"/>
  <c r="D131" i="56"/>
  <c r="O130" i="56"/>
  <c r="K130" i="56"/>
  <c r="G130" i="56"/>
  <c r="C130" i="56"/>
  <c r="Q128" i="56"/>
  <c r="N177" i="56"/>
  <c r="J177" i="56"/>
  <c r="F177" i="56"/>
  <c r="P175" i="56"/>
  <c r="L175" i="56"/>
  <c r="H175" i="56"/>
  <c r="D175" i="56"/>
  <c r="O174" i="56"/>
  <c r="K174" i="56"/>
  <c r="G174" i="56"/>
  <c r="C174" i="56"/>
  <c r="N173" i="56"/>
  <c r="J173" i="56"/>
  <c r="F173" i="56"/>
  <c r="Q172" i="56"/>
  <c r="M172" i="56"/>
  <c r="I172" i="56"/>
  <c r="E172" i="56"/>
  <c r="P171" i="56"/>
  <c r="L171" i="56"/>
  <c r="H171" i="56"/>
  <c r="D171" i="56"/>
  <c r="O166" i="56"/>
  <c r="K166" i="56"/>
  <c r="G166" i="56"/>
  <c r="C166" i="56"/>
  <c r="D145" i="56"/>
  <c r="Q141" i="56"/>
  <c r="E141" i="56"/>
  <c r="P140" i="56"/>
  <c r="H140" i="56"/>
  <c r="O139" i="56"/>
  <c r="K139" i="56"/>
  <c r="N138" i="56"/>
  <c r="J138" i="56"/>
  <c r="F138" i="56"/>
  <c r="I137" i="56"/>
  <c r="E137" i="56"/>
  <c r="L136" i="56"/>
  <c r="D136" i="56"/>
  <c r="K135" i="56"/>
  <c r="G135" i="56"/>
  <c r="J134" i="56"/>
  <c r="F134" i="56"/>
  <c r="Q133" i="56"/>
  <c r="E133" i="56"/>
  <c r="P132" i="56"/>
  <c r="H132" i="56"/>
  <c r="O131" i="56"/>
  <c r="G131" i="56"/>
  <c r="C131" i="56"/>
  <c r="F130" i="56"/>
  <c r="Q129" i="56"/>
  <c r="M129" i="56"/>
  <c r="M103" i="56"/>
  <c r="E103" i="56"/>
  <c r="C101" i="56"/>
  <c r="J100" i="56"/>
  <c r="Q99" i="56"/>
  <c r="H98" i="56"/>
  <c r="O97" i="56"/>
  <c r="N96" i="56"/>
  <c r="I95" i="56"/>
  <c r="H94" i="56"/>
  <c r="Q91" i="56"/>
  <c r="H90" i="56"/>
  <c r="O89" i="56"/>
  <c r="G89" i="56"/>
  <c r="M87" i="56"/>
  <c r="E87" i="56"/>
  <c r="D86" i="56"/>
  <c r="Q62" i="56"/>
  <c r="N47" i="56"/>
  <c r="L7" i="56"/>
  <c r="N8" i="56"/>
  <c r="N63" i="46"/>
  <c r="Q177" i="56"/>
  <c r="M177" i="56"/>
  <c r="I177" i="56"/>
  <c r="E177" i="56"/>
  <c r="O175" i="56"/>
  <c r="K175" i="56"/>
  <c r="G175" i="56"/>
  <c r="C175" i="56"/>
  <c r="N174" i="56"/>
  <c r="J174" i="56"/>
  <c r="F174" i="56"/>
  <c r="Q173" i="56"/>
  <c r="M173" i="56"/>
  <c r="I173" i="56"/>
  <c r="E173" i="56"/>
  <c r="P172" i="56"/>
  <c r="L172" i="56"/>
  <c r="H172" i="56"/>
  <c r="D172" i="56"/>
  <c r="O171" i="56"/>
  <c r="K171" i="56"/>
  <c r="G171" i="56"/>
  <c r="C171" i="56"/>
  <c r="N166" i="56"/>
  <c r="J166" i="56"/>
  <c r="F166" i="56"/>
  <c r="O163" i="56"/>
  <c r="K163" i="56"/>
  <c r="G163" i="56"/>
  <c r="C163" i="56"/>
  <c r="G127" i="56"/>
  <c r="F126" i="56"/>
  <c r="Q108" i="56"/>
  <c r="E108" i="56"/>
  <c r="P107" i="56"/>
  <c r="L107" i="56"/>
  <c r="N79" i="56"/>
  <c r="F79" i="56"/>
  <c r="L77" i="56"/>
  <c r="D77" i="56"/>
  <c r="K76" i="56"/>
  <c r="Q74" i="56"/>
  <c r="I74" i="56"/>
  <c r="H73" i="56"/>
  <c r="G72" i="56"/>
  <c r="F71" i="56"/>
  <c r="M70" i="56"/>
  <c r="D69" i="56"/>
  <c r="K68" i="56"/>
  <c r="C68" i="56"/>
  <c r="P41" i="56"/>
  <c r="L41" i="56"/>
  <c r="H41" i="56"/>
  <c r="D41" i="56"/>
  <c r="O40" i="56"/>
  <c r="K40" i="56"/>
  <c r="G40" i="56"/>
  <c r="C40" i="56"/>
  <c r="N39" i="56"/>
  <c r="J39" i="56"/>
  <c r="F39" i="56"/>
  <c r="Q38" i="56"/>
  <c r="M38" i="56"/>
  <c r="I38" i="56"/>
  <c r="E38" i="56"/>
  <c r="P37" i="56"/>
  <c r="L37" i="56"/>
  <c r="H37" i="56"/>
  <c r="D37" i="56"/>
  <c r="O36" i="56"/>
  <c r="K36" i="56"/>
  <c r="G36" i="56"/>
  <c r="C36" i="56"/>
  <c r="N35" i="56"/>
  <c r="J35" i="56"/>
  <c r="F35" i="56"/>
  <c r="Q34" i="56"/>
  <c r="M34" i="56"/>
  <c r="I34" i="56"/>
  <c r="E34" i="56"/>
  <c r="P33" i="56"/>
  <c r="L33" i="56"/>
  <c r="H33" i="56"/>
  <c r="D33" i="56"/>
  <c r="O32" i="56"/>
  <c r="K32" i="56"/>
  <c r="G32" i="56"/>
  <c r="C32" i="56"/>
  <c r="N31" i="56"/>
  <c r="J31" i="56"/>
  <c r="F31" i="56"/>
  <c r="Q30" i="56"/>
  <c r="M30" i="56"/>
  <c r="I30" i="56"/>
  <c r="E30" i="56"/>
  <c r="P28" i="56"/>
  <c r="L28" i="56"/>
  <c r="N6" i="56"/>
  <c r="J6" i="56"/>
  <c r="F6" i="56"/>
  <c r="Q5" i="56"/>
  <c r="M5" i="56"/>
  <c r="I5" i="56"/>
  <c r="E5" i="56"/>
  <c r="E4" i="56"/>
  <c r="E83" i="46"/>
  <c r="Q65" i="46"/>
  <c r="M65" i="46"/>
  <c r="I65" i="46"/>
  <c r="E65" i="46"/>
  <c r="Q64" i="46"/>
  <c r="M64" i="46"/>
  <c r="I64" i="46"/>
  <c r="E64" i="46"/>
  <c r="Q46" i="46"/>
  <c r="M46" i="46"/>
  <c r="I46" i="46"/>
  <c r="E46" i="46"/>
  <c r="Q45" i="46"/>
  <c r="M45" i="46"/>
  <c r="I45" i="46"/>
  <c r="E45" i="46"/>
  <c r="Q27" i="46"/>
  <c r="M27" i="46"/>
  <c r="I27" i="46"/>
  <c r="E27" i="46"/>
  <c r="Q26" i="46"/>
  <c r="M26" i="46"/>
  <c r="I26" i="46"/>
  <c r="E26" i="46"/>
  <c r="Q6" i="46"/>
  <c r="M6" i="46"/>
  <c r="I6" i="46"/>
  <c r="E6" i="46"/>
  <c r="Q5" i="46"/>
  <c r="M5" i="46"/>
  <c r="I5" i="46"/>
  <c r="E5" i="46"/>
  <c r="N145" i="56"/>
  <c r="J145" i="56"/>
  <c r="F145" i="56"/>
  <c r="O128" i="56"/>
  <c r="Q109" i="56"/>
  <c r="M109" i="56"/>
  <c r="J85" i="56"/>
  <c r="Q79" i="56"/>
  <c r="M79" i="56"/>
  <c r="I79" i="56"/>
  <c r="E79" i="56"/>
  <c r="P78" i="56"/>
  <c r="L78" i="56"/>
  <c r="H78" i="56"/>
  <c r="D78" i="56"/>
  <c r="O77" i="56"/>
  <c r="K77" i="56"/>
  <c r="G77" i="56"/>
  <c r="C77" i="56"/>
  <c r="N76" i="56"/>
  <c r="J76" i="56"/>
  <c r="F76" i="56"/>
  <c r="Q75" i="56"/>
  <c r="M75" i="56"/>
  <c r="I75" i="56"/>
  <c r="E75" i="56"/>
  <c r="P74" i="56"/>
  <c r="L74" i="56"/>
  <c r="H74" i="56"/>
  <c r="D74" i="56"/>
  <c r="O73" i="56"/>
  <c r="K73" i="56"/>
  <c r="G73" i="56"/>
  <c r="C73" i="56"/>
  <c r="N72" i="56"/>
  <c r="J72" i="56"/>
  <c r="F72" i="56"/>
  <c r="Q71" i="56"/>
  <c r="M71" i="56"/>
  <c r="I71" i="56"/>
  <c r="E71" i="56"/>
  <c r="P70" i="56"/>
  <c r="L70" i="56"/>
  <c r="H70" i="56"/>
  <c r="D70" i="56"/>
  <c r="O69" i="56"/>
  <c r="K69" i="56"/>
  <c r="G69" i="56"/>
  <c r="C69" i="56"/>
  <c r="N68" i="56"/>
  <c r="J68" i="56"/>
  <c r="F68" i="56"/>
  <c r="L60" i="56"/>
  <c r="D60" i="56"/>
  <c r="N58" i="56"/>
  <c r="M57" i="56"/>
  <c r="E57" i="56"/>
  <c r="K55" i="56"/>
  <c r="C55" i="56"/>
  <c r="J54" i="56"/>
  <c r="P52" i="56"/>
  <c r="H52" i="56"/>
  <c r="G51" i="56"/>
  <c r="F50" i="56"/>
  <c r="E49" i="56"/>
  <c r="L48" i="56"/>
  <c r="P27" i="56"/>
  <c r="L22" i="56"/>
  <c r="D22" i="56"/>
  <c r="K21" i="56"/>
  <c r="C21" i="56"/>
  <c r="J20" i="56"/>
  <c r="Q19" i="56"/>
  <c r="P18" i="56"/>
  <c r="H18" i="56"/>
  <c r="O17" i="56"/>
  <c r="G17" i="56"/>
  <c r="F16" i="56"/>
  <c r="M15" i="56"/>
  <c r="E15" i="56"/>
  <c r="L14" i="56"/>
  <c r="H14" i="56"/>
  <c r="G13" i="56"/>
  <c r="P10" i="56"/>
  <c r="H10" i="56"/>
  <c r="O9" i="56"/>
  <c r="G9" i="56"/>
  <c r="F7" i="56"/>
  <c r="F8" i="56"/>
  <c r="P145" i="56"/>
  <c r="Q159" i="56"/>
  <c r="M159" i="56"/>
  <c r="I159" i="56"/>
  <c r="E159" i="56"/>
  <c r="O157" i="56"/>
  <c r="K157" i="56"/>
  <c r="G157" i="56"/>
  <c r="C157" i="56"/>
  <c r="N156" i="56"/>
  <c r="J156" i="56"/>
  <c r="F156" i="56"/>
  <c r="Q155" i="56"/>
  <c r="M155" i="56"/>
  <c r="I155" i="56"/>
  <c r="E155" i="56"/>
  <c r="P154" i="56"/>
  <c r="L154" i="56"/>
  <c r="H154" i="56"/>
  <c r="D154" i="56"/>
  <c r="O153" i="56"/>
  <c r="K153" i="56"/>
  <c r="G153" i="56"/>
  <c r="C153" i="56"/>
  <c r="N148" i="56"/>
  <c r="J148" i="56"/>
  <c r="F148" i="56"/>
  <c r="M141" i="56"/>
  <c r="C139" i="56"/>
  <c r="Q137" i="56"/>
  <c r="P136" i="56"/>
  <c r="O135" i="56"/>
  <c r="N134" i="56"/>
  <c r="M133" i="56"/>
  <c r="L132" i="56"/>
  <c r="K131" i="56"/>
  <c r="J130" i="56"/>
  <c r="I129" i="56"/>
  <c r="I128" i="56"/>
  <c r="Q127" i="56"/>
  <c r="M127" i="56"/>
  <c r="I127" i="56"/>
  <c r="E127" i="56"/>
  <c r="P126" i="56"/>
  <c r="L126" i="56"/>
  <c r="H126" i="56"/>
  <c r="D126" i="56"/>
  <c r="I108" i="56"/>
  <c r="H107" i="56"/>
  <c r="O103" i="56"/>
  <c r="K103" i="56"/>
  <c r="G103" i="56"/>
  <c r="C103" i="56"/>
  <c r="Q101" i="56"/>
  <c r="M101" i="56"/>
  <c r="I101" i="56"/>
  <c r="E101" i="56"/>
  <c r="P100" i="56"/>
  <c r="L100" i="56"/>
  <c r="H100" i="56"/>
  <c r="D100" i="56"/>
  <c r="O99" i="56"/>
  <c r="K99" i="56"/>
  <c r="G99" i="56"/>
  <c r="C99" i="56"/>
  <c r="N98" i="56"/>
  <c r="J98" i="56"/>
  <c r="F98" i="56"/>
  <c r="Q97" i="56"/>
  <c r="M97" i="56"/>
  <c r="I97" i="56"/>
  <c r="E97" i="56"/>
  <c r="P96" i="56"/>
  <c r="L96" i="56"/>
  <c r="H96" i="56"/>
  <c r="D96" i="56"/>
  <c r="O95" i="56"/>
  <c r="N94" i="56"/>
  <c r="Q93" i="56"/>
  <c r="I93" i="56"/>
  <c r="P92" i="56"/>
  <c r="H92" i="56"/>
  <c r="O91" i="56"/>
  <c r="K91" i="56"/>
  <c r="G91" i="56"/>
  <c r="C91" i="56"/>
  <c r="N90" i="56"/>
  <c r="J90" i="56"/>
  <c r="F90" i="56"/>
  <c r="Q89" i="56"/>
  <c r="M89" i="56"/>
  <c r="I89" i="56"/>
  <c r="E89" i="56"/>
  <c r="P88" i="56"/>
  <c r="L88" i="56"/>
  <c r="H88" i="56"/>
  <c r="D88" i="56"/>
  <c r="O87" i="56"/>
  <c r="K87" i="56"/>
  <c r="G87" i="56"/>
  <c r="C87" i="56"/>
  <c r="N85" i="56"/>
  <c r="Q85" i="56"/>
  <c r="P79" i="56"/>
  <c r="L79" i="56"/>
  <c r="H79" i="56"/>
  <c r="D79" i="56"/>
  <c r="O78" i="56"/>
  <c r="K78" i="56"/>
  <c r="G78" i="56"/>
  <c r="C78" i="56"/>
  <c r="N77" i="56"/>
  <c r="J77" i="56"/>
  <c r="F77" i="56"/>
  <c r="Q76" i="56"/>
  <c r="M76" i="56"/>
  <c r="I76" i="56"/>
  <c r="E76" i="56"/>
  <c r="P75" i="56"/>
  <c r="L75" i="56"/>
  <c r="H75" i="56"/>
  <c r="D75" i="56"/>
  <c r="O74" i="56"/>
  <c r="K74" i="56"/>
  <c r="G74" i="56"/>
  <c r="C74" i="56"/>
  <c r="N73" i="56"/>
  <c r="J73" i="56"/>
  <c r="F73" i="56"/>
  <c r="Q72" i="56"/>
  <c r="M72" i="56"/>
  <c r="I72" i="56"/>
  <c r="E72" i="56"/>
  <c r="P71" i="56"/>
  <c r="L71" i="56"/>
  <c r="H71" i="56"/>
  <c r="D71" i="56"/>
  <c r="O70" i="56"/>
  <c r="K70" i="56"/>
  <c r="G70" i="56"/>
  <c r="C70" i="56"/>
  <c r="N69" i="56"/>
  <c r="J69" i="56"/>
  <c r="F69" i="56"/>
  <c r="Q68" i="56"/>
  <c r="M68" i="56"/>
  <c r="I68" i="56"/>
  <c r="E68" i="56"/>
  <c r="P66" i="56"/>
  <c r="F58" i="56"/>
  <c r="D56" i="56"/>
  <c r="Q53" i="56"/>
  <c r="O51" i="56"/>
  <c r="M49" i="56"/>
  <c r="O26" i="56"/>
  <c r="O22" i="56"/>
  <c r="K22" i="56"/>
  <c r="G22" i="56"/>
  <c r="C22" i="56"/>
  <c r="N21" i="56"/>
  <c r="F21" i="56"/>
  <c r="Q20" i="56"/>
  <c r="M20" i="56"/>
  <c r="I20" i="56"/>
  <c r="E20" i="56"/>
  <c r="P19" i="56"/>
  <c r="L19" i="56"/>
  <c r="H19" i="56"/>
  <c r="D19" i="56"/>
  <c r="O18" i="56"/>
  <c r="K18" i="56"/>
  <c r="G18" i="56"/>
  <c r="C18" i="56"/>
  <c r="N17" i="56"/>
  <c r="J17" i="56"/>
  <c r="F17" i="56"/>
  <c r="Q16" i="56"/>
  <c r="M16" i="56"/>
  <c r="I16" i="56"/>
  <c r="E16" i="56"/>
  <c r="P15" i="56"/>
  <c r="L15" i="56"/>
  <c r="H15" i="56"/>
  <c r="D15" i="56"/>
  <c r="G14" i="56"/>
  <c r="F13" i="56"/>
  <c r="H11" i="56"/>
  <c r="D11" i="56"/>
  <c r="O10" i="56"/>
  <c r="K10" i="56"/>
  <c r="G10" i="56"/>
  <c r="C10" i="56"/>
  <c r="N9" i="56"/>
  <c r="J9" i="56"/>
  <c r="F9" i="56"/>
  <c r="H145" i="56"/>
  <c r="O127" i="56"/>
  <c r="O159" i="56"/>
  <c r="K159" i="56"/>
  <c r="G159" i="56"/>
  <c r="C159" i="56"/>
  <c r="Q157" i="56"/>
  <c r="M157" i="56"/>
  <c r="I157" i="56"/>
  <c r="E157" i="56"/>
  <c r="P156" i="56"/>
  <c r="L156" i="56"/>
  <c r="H156" i="56"/>
  <c r="D156" i="56"/>
  <c r="O155" i="56"/>
  <c r="K155" i="56"/>
  <c r="G155" i="56"/>
  <c r="C155" i="56"/>
  <c r="N154" i="56"/>
  <c r="J154" i="56"/>
  <c r="F154" i="56"/>
  <c r="Q153" i="56"/>
  <c r="M153" i="56"/>
  <c r="I153" i="56"/>
  <c r="E153" i="56"/>
  <c r="P148" i="56"/>
  <c r="L148" i="56"/>
  <c r="H148" i="56"/>
  <c r="D148" i="56"/>
  <c r="N84" i="56"/>
  <c r="F84" i="56"/>
  <c r="N46" i="56"/>
  <c r="F46" i="56"/>
  <c r="P159" i="56"/>
  <c r="L159" i="56"/>
  <c r="H159" i="56"/>
  <c r="D159" i="56"/>
  <c r="N157" i="56"/>
  <c r="J157" i="56"/>
  <c r="F157" i="56"/>
  <c r="Q156" i="56"/>
  <c r="M156" i="56"/>
  <c r="I156" i="56"/>
  <c r="E156" i="56"/>
  <c r="P155" i="56"/>
  <c r="L155" i="56"/>
  <c r="H155" i="56"/>
  <c r="D155" i="56"/>
  <c r="O154" i="56"/>
  <c r="K154" i="56"/>
  <c r="G154" i="56"/>
  <c r="C154" i="56"/>
  <c r="N153" i="56"/>
  <c r="J153" i="56"/>
  <c r="F153" i="56"/>
  <c r="Q148" i="56"/>
  <c r="M148" i="56"/>
  <c r="I148" i="56"/>
  <c r="E148" i="56"/>
  <c r="L145" i="56"/>
  <c r="P141" i="56"/>
  <c r="L141" i="56"/>
  <c r="H141" i="56"/>
  <c r="D141" i="56"/>
  <c r="O140" i="56"/>
  <c r="N139" i="56"/>
  <c r="J139" i="56"/>
  <c r="F139" i="56"/>
  <c r="Q138" i="56"/>
  <c r="M138" i="56"/>
  <c r="I138" i="56"/>
  <c r="E138" i="56"/>
  <c r="P137" i="56"/>
  <c r="L137" i="56"/>
  <c r="H137" i="56"/>
  <c r="D137" i="56"/>
  <c r="O136" i="56"/>
  <c r="K136" i="56"/>
  <c r="G136" i="56"/>
  <c r="C136" i="56"/>
  <c r="N135" i="56"/>
  <c r="J135" i="56"/>
  <c r="F135" i="56"/>
  <c r="Q134" i="56"/>
  <c r="M134" i="56"/>
  <c r="I134" i="56"/>
  <c r="E134" i="56"/>
  <c r="P133" i="56"/>
  <c r="L133" i="56"/>
  <c r="H133" i="56"/>
  <c r="D133" i="56"/>
  <c r="O132" i="56"/>
  <c r="K132" i="56"/>
  <c r="G132" i="56"/>
  <c r="C132" i="56"/>
  <c r="N131" i="56"/>
  <c r="J131" i="56"/>
  <c r="F131" i="56"/>
  <c r="Q130" i="56"/>
  <c r="M130" i="56"/>
  <c r="I130" i="56"/>
  <c r="E130" i="56"/>
  <c r="N122" i="56"/>
  <c r="J122" i="56"/>
  <c r="F122" i="56"/>
  <c r="P120" i="56"/>
  <c r="L120" i="56"/>
  <c r="H120" i="56"/>
  <c r="D120" i="56"/>
  <c r="O119" i="56"/>
  <c r="K119" i="56"/>
  <c r="G119" i="56"/>
  <c r="C119" i="56"/>
  <c r="N118" i="56"/>
  <c r="J118" i="56"/>
  <c r="F118" i="56"/>
  <c r="Q117" i="56"/>
  <c r="M117" i="56"/>
  <c r="I117" i="56"/>
  <c r="E117" i="56"/>
  <c r="P116" i="56"/>
  <c r="L116" i="56"/>
  <c r="H116" i="56"/>
  <c r="D116" i="56"/>
  <c r="O111" i="56"/>
  <c r="K111" i="56"/>
  <c r="G111" i="56"/>
  <c r="C111" i="56"/>
  <c r="O60" i="56"/>
  <c r="K60" i="56"/>
  <c r="G60" i="56"/>
  <c r="C60" i="56"/>
  <c r="F59" i="56"/>
  <c r="Q58" i="56"/>
  <c r="M58" i="56"/>
  <c r="I58" i="56"/>
  <c r="E58" i="56"/>
  <c r="P57" i="56"/>
  <c r="L57" i="56"/>
  <c r="H57" i="56"/>
  <c r="D57" i="56"/>
  <c r="O56" i="56"/>
  <c r="K56" i="56"/>
  <c r="G56" i="56"/>
  <c r="C56" i="56"/>
  <c r="N55" i="56"/>
  <c r="J55" i="56"/>
  <c r="F55" i="56"/>
  <c r="Q54" i="56"/>
  <c r="M54" i="56"/>
  <c r="I54" i="56"/>
  <c r="E54" i="56"/>
  <c r="P53" i="56"/>
  <c r="L53" i="56"/>
  <c r="H53" i="56"/>
  <c r="D53" i="56"/>
  <c r="O52" i="56"/>
  <c r="K52" i="56"/>
  <c r="G52" i="56"/>
  <c r="C52" i="56"/>
  <c r="N51" i="56"/>
  <c r="J51" i="56"/>
  <c r="F51" i="56"/>
  <c r="Q50" i="56"/>
  <c r="M50" i="56"/>
  <c r="I50" i="56"/>
  <c r="E50" i="56"/>
  <c r="P49" i="56"/>
  <c r="L49" i="56"/>
  <c r="H49" i="56"/>
  <c r="D49" i="56"/>
  <c r="P46" i="56"/>
  <c r="L46" i="56"/>
  <c r="H46" i="56"/>
  <c r="D46" i="56"/>
  <c r="O45" i="56"/>
  <c r="K45" i="56"/>
  <c r="G45" i="56"/>
  <c r="C45" i="56"/>
  <c r="F41" i="56"/>
  <c r="D39" i="56"/>
  <c r="Q36" i="56"/>
  <c r="O34" i="56"/>
  <c r="M32" i="56"/>
  <c r="K30" i="56"/>
  <c r="N22" i="56"/>
  <c r="J22" i="56"/>
  <c r="F22" i="56"/>
  <c r="M21" i="56"/>
  <c r="E21" i="56"/>
  <c r="P20" i="56"/>
  <c r="L20" i="56"/>
  <c r="H20" i="56"/>
  <c r="D20" i="56"/>
  <c r="O19" i="56"/>
  <c r="K19" i="56"/>
  <c r="G19" i="56"/>
  <c r="C19" i="56"/>
  <c r="N18" i="56"/>
  <c r="J18" i="56"/>
  <c r="F18" i="56"/>
  <c r="Q17" i="56"/>
  <c r="M17" i="56"/>
  <c r="I17" i="56"/>
  <c r="E17" i="56"/>
  <c r="P16" i="56"/>
  <c r="L16" i="56"/>
  <c r="H16" i="56"/>
  <c r="D16" i="56"/>
  <c r="O15" i="56"/>
  <c r="K15" i="56"/>
  <c r="G15" i="56"/>
  <c r="C15" i="56"/>
  <c r="F14" i="56"/>
  <c r="L12" i="56"/>
  <c r="H12" i="56"/>
  <c r="D12" i="56"/>
  <c r="G11" i="56"/>
  <c r="C11" i="56"/>
  <c r="N10" i="56"/>
  <c r="J10" i="56"/>
  <c r="F10" i="56"/>
  <c r="Q9" i="56"/>
  <c r="M9" i="56"/>
  <c r="I9" i="56"/>
  <c r="E9" i="56"/>
  <c r="P7" i="56"/>
  <c r="C5" i="56"/>
  <c r="N126" i="56"/>
  <c r="Q122" i="56"/>
  <c r="M122" i="56"/>
  <c r="I122" i="56"/>
  <c r="E122" i="56"/>
  <c r="O120" i="56"/>
  <c r="K120" i="56"/>
  <c r="G120" i="56"/>
  <c r="C120" i="56"/>
  <c r="N119" i="56"/>
  <c r="J119" i="56"/>
  <c r="F119" i="56"/>
  <c r="Q118" i="56"/>
  <c r="M118" i="56"/>
  <c r="I118" i="56"/>
  <c r="E118" i="56"/>
  <c r="P117" i="56"/>
  <c r="L117" i="56"/>
  <c r="H117" i="56"/>
  <c r="D117" i="56"/>
  <c r="O116" i="56"/>
  <c r="K116" i="56"/>
  <c r="G116" i="56"/>
  <c r="C116" i="56"/>
  <c r="N111" i="56"/>
  <c r="J111" i="56"/>
  <c r="F111" i="56"/>
  <c r="O108" i="56"/>
  <c r="K108" i="56"/>
  <c r="G108" i="56"/>
  <c r="C108" i="56"/>
  <c r="K101" i="56"/>
  <c r="I99" i="56"/>
  <c r="G97" i="56"/>
  <c r="F92" i="56"/>
  <c r="P90" i="56"/>
  <c r="N88" i="56"/>
  <c r="L86" i="56"/>
  <c r="P84" i="56"/>
  <c r="L84" i="56"/>
  <c r="H84" i="56"/>
  <c r="D84" i="56"/>
  <c r="O83" i="56"/>
  <c r="K83" i="56"/>
  <c r="G83" i="56"/>
  <c r="C83" i="56"/>
  <c r="E78" i="56"/>
  <c r="C76" i="56"/>
  <c r="P73" i="56"/>
  <c r="N71" i="56"/>
  <c r="L69" i="56"/>
  <c r="J67" i="56"/>
  <c r="N65" i="56"/>
  <c r="J65" i="56"/>
  <c r="F65" i="56"/>
  <c r="Q64" i="56"/>
  <c r="M64" i="56"/>
  <c r="I64" i="56"/>
  <c r="E64" i="56"/>
  <c r="N60" i="56"/>
  <c r="J60" i="56"/>
  <c r="F60" i="56"/>
  <c r="Q59" i="56"/>
  <c r="I59" i="56"/>
  <c r="P58" i="56"/>
  <c r="L58" i="56"/>
  <c r="H58" i="56"/>
  <c r="D58" i="56"/>
  <c r="O57" i="56"/>
  <c r="K57" i="56"/>
  <c r="G57" i="56"/>
  <c r="C57" i="56"/>
  <c r="N56" i="56"/>
  <c r="J56" i="56"/>
  <c r="F56" i="56"/>
  <c r="Q55" i="56"/>
  <c r="M55" i="56"/>
  <c r="I55" i="56"/>
  <c r="E55" i="56"/>
  <c r="P54" i="56"/>
  <c r="L54" i="56"/>
  <c r="H54" i="56"/>
  <c r="D54" i="56"/>
  <c r="O53" i="56"/>
  <c r="K53" i="56"/>
  <c r="G53" i="56"/>
  <c r="C53" i="56"/>
  <c r="N52" i="56"/>
  <c r="J52" i="56"/>
  <c r="F52" i="56"/>
  <c r="Q51" i="56"/>
  <c r="M51" i="56"/>
  <c r="I51" i="56"/>
  <c r="E51" i="56"/>
  <c r="P50" i="56"/>
  <c r="L50" i="56"/>
  <c r="H50" i="56"/>
  <c r="D50" i="56"/>
  <c r="O49" i="56"/>
  <c r="K49" i="56"/>
  <c r="G49" i="56"/>
  <c r="C49" i="56"/>
  <c r="Q41" i="56"/>
  <c r="M41" i="56"/>
  <c r="I41" i="56"/>
  <c r="E41" i="56"/>
  <c r="P40" i="56"/>
  <c r="L40" i="56"/>
  <c r="H40" i="56"/>
  <c r="D40" i="56"/>
  <c r="O39" i="56"/>
  <c r="K39" i="56"/>
  <c r="G39" i="56"/>
  <c r="C39" i="56"/>
  <c r="N38" i="56"/>
  <c r="J38" i="56"/>
  <c r="F38" i="56"/>
  <c r="Q37" i="56"/>
  <c r="M37" i="56"/>
  <c r="I37" i="56"/>
  <c r="E37" i="56"/>
  <c r="P36" i="56"/>
  <c r="L36" i="56"/>
  <c r="H36" i="56"/>
  <c r="D36" i="56"/>
  <c r="O35" i="56"/>
  <c r="K35" i="56"/>
  <c r="G35" i="56"/>
  <c r="C35" i="56"/>
  <c r="N34" i="56"/>
  <c r="J34" i="56"/>
  <c r="F34" i="56"/>
  <c r="Q33" i="56"/>
  <c r="M33" i="56"/>
  <c r="I33" i="56"/>
  <c r="E33" i="56"/>
  <c r="P32" i="56"/>
  <c r="L32" i="56"/>
  <c r="H32" i="56"/>
  <c r="D32" i="56"/>
  <c r="O31" i="56"/>
  <c r="K31" i="56"/>
  <c r="G31" i="56"/>
  <c r="C31" i="56"/>
  <c r="N30" i="56"/>
  <c r="J30" i="56"/>
  <c r="F30" i="56"/>
  <c r="N27" i="56"/>
  <c r="J27" i="56"/>
  <c r="F27" i="56"/>
  <c r="Q26" i="56"/>
  <c r="M26" i="56"/>
  <c r="I26" i="56"/>
  <c r="E26" i="56"/>
  <c r="J93" i="6"/>
  <c r="C16" i="24"/>
  <c r="C27" i="24"/>
  <c r="C27" i="27" s="1"/>
  <c r="F93" i="6"/>
  <c r="C16" i="23"/>
  <c r="C4" i="25"/>
  <c r="C4" i="28" s="1"/>
  <c r="N162" i="46"/>
  <c r="N144" i="46"/>
  <c r="F144" i="46"/>
  <c r="H52" i="6"/>
  <c r="D52" i="6"/>
  <c r="J27" i="8"/>
  <c r="F17" i="8"/>
  <c r="F15" i="8"/>
  <c r="J4" i="8"/>
  <c r="M27" i="11"/>
  <c r="E27" i="11"/>
  <c r="M4" i="11"/>
  <c r="E4" i="11"/>
  <c r="N32" i="12"/>
  <c r="B32" i="12"/>
  <c r="B32" i="15" s="1"/>
  <c r="F31" i="12"/>
  <c r="J30" i="12"/>
  <c r="N29" i="12"/>
  <c r="F29" i="12"/>
  <c r="F28" i="12"/>
  <c r="N26" i="12"/>
  <c r="B26" i="12"/>
  <c r="B26" i="15" s="1"/>
  <c r="F25" i="12"/>
  <c r="N24" i="12"/>
  <c r="F24" i="12"/>
  <c r="N22" i="12"/>
  <c r="B22" i="12"/>
  <c r="B22" i="15" s="1"/>
  <c r="F21" i="12"/>
  <c r="J20" i="12"/>
  <c r="N19" i="12"/>
  <c r="B19" i="12"/>
  <c r="B19" i="15" s="1"/>
  <c r="J18" i="12"/>
  <c r="F14" i="12"/>
  <c r="J13" i="12"/>
  <c r="N12" i="12"/>
  <c r="N11" i="12"/>
  <c r="B11" i="12"/>
  <c r="B11" i="15" s="1"/>
  <c r="F10" i="12"/>
  <c r="J9" i="12"/>
  <c r="N8" i="12"/>
  <c r="N7" i="12"/>
  <c r="N6" i="12"/>
  <c r="B6" i="12"/>
  <c r="B6" i="15" s="1"/>
  <c r="F5" i="12"/>
  <c r="O32" i="13"/>
  <c r="G32" i="13"/>
  <c r="K31" i="13"/>
  <c r="C31" i="13"/>
  <c r="G30" i="13"/>
  <c r="K29" i="13"/>
  <c r="O28" i="13"/>
  <c r="C28" i="13"/>
  <c r="K26" i="13"/>
  <c r="O25" i="13"/>
  <c r="C25" i="13"/>
  <c r="G24" i="13"/>
  <c r="K23" i="13"/>
  <c r="K23" i="16" s="1"/>
  <c r="O22" i="13"/>
  <c r="C22" i="13"/>
  <c r="K21" i="13"/>
  <c r="K20" i="13"/>
  <c r="K19" i="13"/>
  <c r="C19" i="13"/>
  <c r="G18" i="13"/>
  <c r="K14" i="13"/>
  <c r="O13" i="13"/>
  <c r="G13" i="13"/>
  <c r="O12" i="13"/>
  <c r="C12" i="13"/>
  <c r="K11" i="13"/>
  <c r="C11" i="13"/>
  <c r="K10" i="13"/>
  <c r="C10" i="13"/>
  <c r="G9" i="13"/>
  <c r="C9" i="13"/>
  <c r="O8" i="13"/>
  <c r="G8" i="13"/>
  <c r="G7" i="13"/>
  <c r="O6" i="13"/>
  <c r="C6" i="13"/>
  <c r="G5" i="13"/>
  <c r="P15" i="14"/>
  <c r="P15" i="17" s="1"/>
  <c r="D15" i="14"/>
  <c r="D15" i="17" s="1"/>
  <c r="K27" i="18"/>
  <c r="K27" i="24" s="1"/>
  <c r="K27" i="27" s="1"/>
  <c r="M17" i="18"/>
  <c r="P4" i="18"/>
  <c r="P3" i="18" s="1"/>
  <c r="H4" i="18"/>
  <c r="H3" i="18" s="1"/>
  <c r="H16" i="24" s="1"/>
  <c r="N4" i="20"/>
  <c r="J30" i="25"/>
  <c r="J30" i="28" s="1"/>
  <c r="M29" i="25"/>
  <c r="M29" i="28" s="1"/>
  <c r="P28" i="25"/>
  <c r="P28" i="28" s="1"/>
  <c r="H28" i="25"/>
  <c r="H28" i="28" s="1"/>
  <c r="F22" i="25"/>
  <c r="F22" i="28" s="1"/>
  <c r="I21" i="25"/>
  <c r="I21" i="28" s="1"/>
  <c r="L20" i="25"/>
  <c r="L20" i="28" s="1"/>
  <c r="O19" i="25"/>
  <c r="O19" i="28" s="1"/>
  <c r="G19" i="25"/>
  <c r="G19" i="28" s="1"/>
  <c r="F18" i="25"/>
  <c r="F18" i="28" s="1"/>
  <c r="E9" i="25"/>
  <c r="E9" i="28" s="1"/>
  <c r="L8" i="25"/>
  <c r="L8" i="28" s="1"/>
  <c r="O7" i="25"/>
  <c r="O7" i="28" s="1"/>
  <c r="C7" i="25"/>
  <c r="C7" i="28" s="1"/>
  <c r="F6" i="25"/>
  <c r="F6" i="28" s="1"/>
  <c r="I5" i="25"/>
  <c r="I5" i="28" s="1"/>
  <c r="P16" i="28"/>
  <c r="B109" i="44"/>
  <c r="B82" i="44"/>
  <c r="F165" i="46"/>
  <c r="N147" i="46"/>
  <c r="F145" i="46"/>
  <c r="N129" i="46"/>
  <c r="N86" i="46"/>
  <c r="N67" i="46"/>
  <c r="F64" i="46"/>
  <c r="K8" i="46"/>
  <c r="F5" i="46"/>
  <c r="N52" i="6"/>
  <c r="F52" i="6"/>
  <c r="P27" i="8"/>
  <c r="H27" i="8"/>
  <c r="P17" i="8"/>
  <c r="L17" i="8"/>
  <c r="D17" i="8"/>
  <c r="L15" i="8"/>
  <c r="H15" i="8"/>
  <c r="L4" i="8"/>
  <c r="D4" i="8"/>
  <c r="F32" i="10"/>
  <c r="N31" i="10"/>
  <c r="N30" i="10"/>
  <c r="F30" i="10"/>
  <c r="J29" i="10"/>
  <c r="B29" i="10"/>
  <c r="J28" i="10"/>
  <c r="B28" i="10"/>
  <c r="F26" i="10"/>
  <c r="B24" i="10"/>
  <c r="J22" i="10"/>
  <c r="N21" i="10"/>
  <c r="N20" i="10"/>
  <c r="F20" i="10"/>
  <c r="F19" i="10"/>
  <c r="N18" i="10"/>
  <c r="F18" i="10"/>
  <c r="J16" i="10"/>
  <c r="B16" i="10"/>
  <c r="J14" i="10"/>
  <c r="B14" i="10"/>
  <c r="N13" i="10"/>
  <c r="F13" i="10"/>
  <c r="F12" i="10"/>
  <c r="F11" i="10"/>
  <c r="N10" i="10"/>
  <c r="B9" i="10"/>
  <c r="J8" i="10"/>
  <c r="B8" i="10"/>
  <c r="J7" i="10"/>
  <c r="B7" i="10"/>
  <c r="J5" i="10"/>
  <c r="F5" i="10"/>
  <c r="O27" i="11"/>
  <c r="K27" i="11"/>
  <c r="C27" i="11"/>
  <c r="O4" i="11"/>
  <c r="G4" i="11"/>
  <c r="C4" i="11"/>
  <c r="P5" i="12"/>
  <c r="H5" i="12"/>
  <c r="Q32" i="13"/>
  <c r="I32" i="13"/>
  <c r="Q31" i="13"/>
  <c r="I31" i="13"/>
  <c r="E31" i="13"/>
  <c r="M30" i="13"/>
  <c r="E30" i="13"/>
  <c r="Q29" i="13"/>
  <c r="I29" i="13"/>
  <c r="Q28" i="13"/>
  <c r="I28" i="13"/>
  <c r="M26" i="13"/>
  <c r="E26" i="13"/>
  <c r="M25" i="13"/>
  <c r="I25" i="13"/>
  <c r="Q24" i="13"/>
  <c r="I24" i="13"/>
  <c r="Q23" i="13"/>
  <c r="Q23" i="16" s="1"/>
  <c r="M23" i="13"/>
  <c r="M23" i="16" s="1"/>
  <c r="E23" i="13"/>
  <c r="E23" i="16" s="1"/>
  <c r="M22" i="13"/>
  <c r="E22" i="13"/>
  <c r="M21" i="13"/>
  <c r="I21" i="13"/>
  <c r="M20" i="13"/>
  <c r="E20" i="13"/>
  <c r="M19" i="13"/>
  <c r="E19" i="13"/>
  <c r="M18" i="13"/>
  <c r="I18" i="13"/>
  <c r="M14" i="13"/>
  <c r="Q13" i="13"/>
  <c r="M13" i="13"/>
  <c r="E13" i="13"/>
  <c r="M12" i="13"/>
  <c r="I12" i="13"/>
  <c r="Q11" i="13"/>
  <c r="I11" i="13"/>
  <c r="Q10" i="13"/>
  <c r="I10" i="13"/>
  <c r="Q9" i="13"/>
  <c r="M9" i="13"/>
  <c r="E9" i="13"/>
  <c r="M8" i="13"/>
  <c r="E8" i="13"/>
  <c r="Q7" i="13"/>
  <c r="I7" i="13"/>
  <c r="E7" i="13"/>
  <c r="M6" i="13"/>
  <c r="E6" i="13"/>
  <c r="M5" i="13"/>
  <c r="I5" i="13"/>
  <c r="E5" i="13"/>
  <c r="F15" i="14"/>
  <c r="F15" i="17" s="1"/>
  <c r="Q27" i="18"/>
  <c r="Q27" i="24" s="1"/>
  <c r="Q27" i="27" s="1"/>
  <c r="I27" i="18"/>
  <c r="I27" i="25" s="1"/>
  <c r="I27" i="28" s="1"/>
  <c r="E27" i="18"/>
  <c r="E27" i="24" s="1"/>
  <c r="E27" i="27" s="1"/>
  <c r="K17" i="18"/>
  <c r="C17" i="25"/>
  <c r="C17" i="28" s="1"/>
  <c r="L14" i="18"/>
  <c r="L14" i="23" s="1"/>
  <c r="L14" i="26" s="1"/>
  <c r="D14" i="18"/>
  <c r="D14" i="23" s="1"/>
  <c r="D14" i="26" s="1"/>
  <c r="N4" i="18"/>
  <c r="N3" i="18" s="1"/>
  <c r="J4" i="18"/>
  <c r="J3" i="18" s="1"/>
  <c r="L4" i="20"/>
  <c r="D4" i="20"/>
  <c r="O32" i="21"/>
  <c r="G32" i="21"/>
  <c r="N31" i="21"/>
  <c r="F31" i="21"/>
  <c r="Q30" i="21"/>
  <c r="E30" i="21"/>
  <c r="L29" i="21"/>
  <c r="D29" i="21"/>
  <c r="O28" i="21"/>
  <c r="G28" i="21"/>
  <c r="M26" i="21"/>
  <c r="E26" i="21"/>
  <c r="L25" i="21"/>
  <c r="D25" i="21"/>
  <c r="K24" i="21"/>
  <c r="C24" i="21"/>
  <c r="M22" i="21"/>
  <c r="E22" i="21"/>
  <c r="L21" i="21"/>
  <c r="D21" i="21"/>
  <c r="K20" i="21"/>
  <c r="C20" i="21"/>
  <c r="N19" i="21"/>
  <c r="Q18" i="21"/>
  <c r="I18" i="21"/>
  <c r="K16" i="21"/>
  <c r="C16" i="21"/>
  <c r="M14" i="21"/>
  <c r="I14" i="21"/>
  <c r="L13" i="21"/>
  <c r="H13" i="21"/>
  <c r="O12" i="21"/>
  <c r="G12" i="21"/>
  <c r="N11" i="21"/>
  <c r="F11" i="21"/>
  <c r="I10" i="21"/>
  <c r="E10" i="21"/>
  <c r="L9" i="21"/>
  <c r="D9" i="21"/>
  <c r="K8" i="21"/>
  <c r="C8" i="21"/>
  <c r="J7" i="21"/>
  <c r="Q6" i="21"/>
  <c r="M6" i="21"/>
  <c r="E6" i="21"/>
  <c r="H5" i="21"/>
  <c r="Q29" i="23"/>
  <c r="Q29" i="26" s="1"/>
  <c r="I29" i="23"/>
  <c r="I29" i="26" s="1"/>
  <c r="P28" i="23"/>
  <c r="P28" i="26" s="1"/>
  <c r="D28" i="23"/>
  <c r="D28" i="26" s="1"/>
  <c r="N22" i="23"/>
  <c r="N22" i="26" s="1"/>
  <c r="J22" i="23"/>
  <c r="J22" i="26" s="1"/>
  <c r="Q21" i="23"/>
  <c r="Q21" i="26" s="1"/>
  <c r="I21" i="23"/>
  <c r="I21" i="26" s="1"/>
  <c r="P20" i="23"/>
  <c r="P20" i="26" s="1"/>
  <c r="H20" i="23"/>
  <c r="H20" i="26" s="1"/>
  <c r="O19" i="23"/>
  <c r="O19" i="26" s="1"/>
  <c r="K19" i="23"/>
  <c r="K19" i="26" s="1"/>
  <c r="N18" i="23"/>
  <c r="N18" i="26" s="1"/>
  <c r="F18" i="23"/>
  <c r="F18" i="26" s="1"/>
  <c r="M9" i="23"/>
  <c r="M9" i="26" s="1"/>
  <c r="I9" i="23"/>
  <c r="I9" i="26" s="1"/>
  <c r="P8" i="23"/>
  <c r="P8" i="26" s="1"/>
  <c r="H8" i="23"/>
  <c r="H8" i="26" s="1"/>
  <c r="G7" i="23"/>
  <c r="G7" i="26" s="1"/>
  <c r="N6" i="23"/>
  <c r="N6" i="26" s="1"/>
  <c r="F6" i="23"/>
  <c r="F6" i="26" s="1"/>
  <c r="M5" i="23"/>
  <c r="M5" i="26" s="1"/>
  <c r="I5" i="23"/>
  <c r="I5" i="26" s="1"/>
  <c r="J28" i="25"/>
  <c r="J28" i="28" s="1"/>
  <c r="L18" i="25"/>
  <c r="L18" i="28" s="1"/>
  <c r="D18" i="25"/>
  <c r="D18" i="28" s="1"/>
  <c r="K5" i="25"/>
  <c r="K5" i="28" s="1"/>
  <c r="C5" i="25"/>
  <c r="C5" i="28" s="1"/>
  <c r="L16" i="28"/>
  <c r="Q165" i="46"/>
  <c r="I165" i="46"/>
  <c r="Q147" i="46"/>
  <c r="I147" i="46"/>
  <c r="M129" i="46"/>
  <c r="E129" i="46"/>
  <c r="M110" i="46"/>
  <c r="E110" i="46"/>
  <c r="Q86" i="46"/>
  <c r="O27" i="8"/>
  <c r="K27" i="8"/>
  <c r="G27" i="8"/>
  <c r="C27" i="8"/>
  <c r="O17" i="8"/>
  <c r="K17" i="8"/>
  <c r="G17" i="8"/>
  <c r="C17" i="8"/>
  <c r="O15" i="8"/>
  <c r="K15" i="8"/>
  <c r="G15" i="8"/>
  <c r="C15" i="8"/>
  <c r="O4" i="8"/>
  <c r="K4" i="8"/>
  <c r="G4" i="8"/>
  <c r="C4" i="8"/>
  <c r="D15" i="10"/>
  <c r="M32" i="10"/>
  <c r="E32" i="10"/>
  <c r="M31" i="10"/>
  <c r="Q30" i="10"/>
  <c r="I30" i="10"/>
  <c r="M29" i="10"/>
  <c r="E29" i="10"/>
  <c r="M28" i="10"/>
  <c r="E28" i="10"/>
  <c r="Q26" i="10"/>
  <c r="I26" i="10"/>
  <c r="Q25" i="10"/>
  <c r="E25" i="10"/>
  <c r="M24" i="10"/>
  <c r="E24" i="10"/>
  <c r="I23" i="10"/>
  <c r="Q22" i="10"/>
  <c r="I22" i="10"/>
  <c r="Q21" i="10"/>
  <c r="E21" i="10"/>
  <c r="Q20" i="10"/>
  <c r="I20" i="10"/>
  <c r="Q19" i="10"/>
  <c r="I19" i="10"/>
  <c r="Q18" i="10"/>
  <c r="E18" i="10"/>
  <c r="Q16" i="10"/>
  <c r="M16" i="10"/>
  <c r="I16" i="10"/>
  <c r="E16" i="10"/>
  <c r="Q14" i="10"/>
  <c r="I14" i="10"/>
  <c r="E14" i="10"/>
  <c r="I13" i="10"/>
  <c r="Q12" i="10"/>
  <c r="E12" i="10"/>
  <c r="M11" i="10"/>
  <c r="E11" i="10"/>
  <c r="M10" i="10"/>
  <c r="E10" i="10"/>
  <c r="I9" i="10"/>
  <c r="Q8" i="10"/>
  <c r="I8" i="10"/>
  <c r="M7" i="10"/>
  <c r="Q6" i="10"/>
  <c r="I6" i="10"/>
  <c r="Q5" i="10"/>
  <c r="Q28" i="14"/>
  <c r="I28" i="14"/>
  <c r="Q18" i="14"/>
  <c r="M18" i="14"/>
  <c r="I18" i="14"/>
  <c r="Q9" i="14"/>
  <c r="I9" i="14"/>
  <c r="Q8" i="14"/>
  <c r="I8" i="14"/>
  <c r="Q7" i="14"/>
  <c r="I7" i="14"/>
  <c r="Q6" i="14"/>
  <c r="E6" i="14"/>
  <c r="Q5" i="14"/>
  <c r="M5" i="14"/>
  <c r="I5" i="14"/>
  <c r="E5" i="14"/>
  <c r="L16" i="17"/>
  <c r="H16" i="17"/>
  <c r="L27" i="18"/>
  <c r="L27" i="23" s="1"/>
  <c r="L27" i="26" s="1"/>
  <c r="H27" i="18"/>
  <c r="H27" i="25" s="1"/>
  <c r="H27" i="28" s="1"/>
  <c r="D27" i="18"/>
  <c r="D27" i="23" s="1"/>
  <c r="D27" i="26" s="1"/>
  <c r="N17" i="18"/>
  <c r="J17" i="18"/>
  <c r="O14" i="18"/>
  <c r="O14" i="24" s="1"/>
  <c r="O14" i="27" s="1"/>
  <c r="K14" i="18"/>
  <c r="K14" i="24" s="1"/>
  <c r="K14" i="27" s="1"/>
  <c r="G14" i="18"/>
  <c r="G14" i="24" s="1"/>
  <c r="G14" i="27" s="1"/>
  <c r="C14" i="24"/>
  <c r="C14" i="27" s="1"/>
  <c r="Q4" i="18"/>
  <c r="Q3" i="18" s="1"/>
  <c r="M4" i="18"/>
  <c r="M3" i="18" s="1"/>
  <c r="M16" i="23" s="1"/>
  <c r="I4" i="18"/>
  <c r="I3" i="18" s="1"/>
  <c r="I16" i="23" s="1"/>
  <c r="E4" i="18"/>
  <c r="E3" i="18" s="1"/>
  <c r="C27" i="23"/>
  <c r="C27" i="26" s="1"/>
  <c r="O15" i="21"/>
  <c r="K15" i="21"/>
  <c r="G15" i="21"/>
  <c r="C15" i="21"/>
  <c r="N15" i="21"/>
  <c r="J15" i="21"/>
  <c r="F15" i="21"/>
  <c r="O4" i="20"/>
  <c r="K4" i="20"/>
  <c r="G4" i="20"/>
  <c r="N32" i="21"/>
  <c r="J32" i="21"/>
  <c r="F32" i="21"/>
  <c r="Q31" i="21"/>
  <c r="M31" i="21"/>
  <c r="I31" i="21"/>
  <c r="E31" i="21"/>
  <c r="P30" i="21"/>
  <c r="L30" i="21"/>
  <c r="H30" i="21"/>
  <c r="D30" i="21"/>
  <c r="O29" i="21"/>
  <c r="K29" i="21"/>
  <c r="G29" i="21"/>
  <c r="C29" i="21"/>
  <c r="N28" i="21"/>
  <c r="J28" i="21"/>
  <c r="F28" i="21"/>
  <c r="P26" i="21"/>
  <c r="L26" i="21"/>
  <c r="H26" i="21"/>
  <c r="D26" i="21"/>
  <c r="O25" i="21"/>
  <c r="K25" i="21"/>
  <c r="G25" i="21"/>
  <c r="C25" i="21"/>
  <c r="N24" i="21"/>
  <c r="J24" i="21"/>
  <c r="F24" i="21"/>
  <c r="Q23" i="21"/>
  <c r="M23" i="21"/>
  <c r="I23" i="21"/>
  <c r="E23" i="21"/>
  <c r="P22" i="21"/>
  <c r="L22" i="21"/>
  <c r="H22" i="21"/>
  <c r="D22" i="21"/>
  <c r="O21" i="21"/>
  <c r="K21" i="21"/>
  <c r="G21" i="21"/>
  <c r="C21" i="21"/>
  <c r="N20" i="21"/>
  <c r="J20" i="21"/>
  <c r="F20" i="21"/>
  <c r="Q19" i="21"/>
  <c r="M19" i="21"/>
  <c r="I19" i="21"/>
  <c r="E19" i="21"/>
  <c r="P18" i="21"/>
  <c r="L18" i="21"/>
  <c r="H18" i="21"/>
  <c r="D18" i="21"/>
  <c r="N16" i="21"/>
  <c r="J16" i="21"/>
  <c r="F16" i="21"/>
  <c r="P14" i="21"/>
  <c r="L14" i="21"/>
  <c r="H14" i="21"/>
  <c r="D14" i="21"/>
  <c r="O13" i="21"/>
  <c r="K13" i="21"/>
  <c r="G13" i="21"/>
  <c r="C13" i="21"/>
  <c r="N12" i="21"/>
  <c r="J12" i="21"/>
  <c r="F12" i="21"/>
  <c r="Q11" i="21"/>
  <c r="M11" i="21"/>
  <c r="I11" i="21"/>
  <c r="E11" i="21"/>
  <c r="P10" i="21"/>
  <c r="L10" i="21"/>
  <c r="H10" i="21"/>
  <c r="D10" i="21"/>
  <c r="O9" i="21"/>
  <c r="K9" i="21"/>
  <c r="G9" i="21"/>
  <c r="C9" i="21"/>
  <c r="N8" i="21"/>
  <c r="J8" i="21"/>
  <c r="F8" i="21"/>
  <c r="Q7" i="21"/>
  <c r="M7" i="21"/>
  <c r="I7" i="21"/>
  <c r="E7" i="21"/>
  <c r="P6" i="21"/>
  <c r="L6" i="21"/>
  <c r="H6" i="21"/>
  <c r="D6" i="21"/>
  <c r="O5" i="21"/>
  <c r="K5" i="21"/>
  <c r="G5" i="21"/>
  <c r="C5" i="21"/>
  <c r="K32" i="23"/>
  <c r="K32" i="26" s="1"/>
  <c r="C32" i="23"/>
  <c r="C32" i="26" s="1"/>
  <c r="N31" i="23"/>
  <c r="N31" i="26" s="1"/>
  <c r="J31" i="23"/>
  <c r="J31" i="26" s="1"/>
  <c r="F31" i="23"/>
  <c r="F31" i="26" s="1"/>
  <c r="M30" i="23"/>
  <c r="M30" i="26" s="1"/>
  <c r="I30" i="23"/>
  <c r="I30" i="26" s="1"/>
  <c r="P29" i="23"/>
  <c r="P29" i="26" s="1"/>
  <c r="L29" i="23"/>
  <c r="L29" i="26" s="1"/>
  <c r="H29" i="23"/>
  <c r="H29" i="26" s="1"/>
  <c r="D29" i="23"/>
  <c r="D29" i="26" s="1"/>
  <c r="K28" i="23"/>
  <c r="K28" i="26" s="1"/>
  <c r="C28" i="23"/>
  <c r="C28" i="26" s="1"/>
  <c r="Q26" i="23"/>
  <c r="Q26" i="26" s="1"/>
  <c r="I26" i="23"/>
  <c r="I26" i="26" s="1"/>
  <c r="P25" i="23"/>
  <c r="P25" i="26" s="1"/>
  <c r="H25" i="23"/>
  <c r="H25" i="26" s="1"/>
  <c r="O24" i="23"/>
  <c r="O24" i="26" s="1"/>
  <c r="G24" i="23"/>
  <c r="G24" i="26" s="1"/>
  <c r="Q22" i="23"/>
  <c r="Q22" i="26" s="1"/>
  <c r="I22" i="23"/>
  <c r="I22" i="26" s="1"/>
  <c r="P21" i="23"/>
  <c r="P21" i="26" s="1"/>
  <c r="H21" i="23"/>
  <c r="H21" i="26" s="1"/>
  <c r="O20" i="23"/>
  <c r="O20" i="26" s="1"/>
  <c r="G20" i="23"/>
  <c r="G20" i="26" s="1"/>
  <c r="J19" i="23"/>
  <c r="J19" i="26" s="1"/>
  <c r="F19" i="23"/>
  <c r="F19" i="26" s="1"/>
  <c r="M18" i="23"/>
  <c r="M18" i="26" s="1"/>
  <c r="E18" i="23"/>
  <c r="E18" i="26" s="1"/>
  <c r="P13" i="23"/>
  <c r="P13" i="26" s="1"/>
  <c r="D13" i="23"/>
  <c r="D13" i="26" s="1"/>
  <c r="K12" i="23"/>
  <c r="K12" i="26" s="1"/>
  <c r="C12" i="23"/>
  <c r="C12" i="26" s="1"/>
  <c r="J11" i="23"/>
  <c r="J11" i="26" s="1"/>
  <c r="Q10" i="23"/>
  <c r="Q10" i="26" s="1"/>
  <c r="M10" i="23"/>
  <c r="M10" i="26" s="1"/>
  <c r="P9" i="23"/>
  <c r="P9" i="26" s="1"/>
  <c r="H9" i="23"/>
  <c r="H9" i="26" s="1"/>
  <c r="O8" i="23"/>
  <c r="O8" i="26" s="1"/>
  <c r="K8" i="23"/>
  <c r="K8" i="26" s="1"/>
  <c r="G8" i="23"/>
  <c r="G8" i="26" s="1"/>
  <c r="C8" i="23"/>
  <c r="C8" i="26" s="1"/>
  <c r="N7" i="23"/>
  <c r="N7" i="26" s="1"/>
  <c r="F7" i="23"/>
  <c r="F7" i="26" s="1"/>
  <c r="M6" i="23"/>
  <c r="M6" i="26" s="1"/>
  <c r="I6" i="23"/>
  <c r="I6" i="26" s="1"/>
  <c r="P5" i="23"/>
  <c r="P5" i="26" s="1"/>
  <c r="L5" i="23"/>
  <c r="L5" i="26" s="1"/>
  <c r="D5" i="23"/>
  <c r="D5" i="26" s="1"/>
  <c r="Q31" i="24"/>
  <c r="Q31" i="27" s="1"/>
  <c r="M31" i="24"/>
  <c r="M31" i="27" s="1"/>
  <c r="I31" i="24"/>
  <c r="I31" i="27" s="1"/>
  <c r="E31" i="24"/>
  <c r="E31" i="27" s="1"/>
  <c r="O29" i="24"/>
  <c r="O29" i="27" s="1"/>
  <c r="K29" i="24"/>
  <c r="K29" i="27" s="1"/>
  <c r="G29" i="24"/>
  <c r="G29" i="27" s="1"/>
  <c r="C29" i="24"/>
  <c r="C29" i="27" s="1"/>
  <c r="O21" i="24"/>
  <c r="O21" i="27" s="1"/>
  <c r="K21" i="24"/>
  <c r="K21" i="27" s="1"/>
  <c r="C21" i="24"/>
  <c r="C21" i="27" s="1"/>
  <c r="Q19" i="24"/>
  <c r="Q19" i="27" s="1"/>
  <c r="I19" i="24"/>
  <c r="I19" i="27" s="1"/>
  <c r="J8" i="24"/>
  <c r="J8" i="27" s="1"/>
  <c r="F8" i="24"/>
  <c r="F8" i="27" s="1"/>
  <c r="P6" i="24"/>
  <c r="P6" i="27" s="1"/>
  <c r="H6" i="24"/>
  <c r="H6" i="27" s="1"/>
  <c r="P31" i="25"/>
  <c r="P31" i="28" s="1"/>
  <c r="H31" i="25"/>
  <c r="H31" i="28" s="1"/>
  <c r="D31" i="25"/>
  <c r="D31" i="28" s="1"/>
  <c r="J29" i="25"/>
  <c r="J29" i="28" s="1"/>
  <c r="F29" i="25"/>
  <c r="F29" i="28" s="1"/>
  <c r="O18" i="25"/>
  <c r="O18" i="28" s="1"/>
  <c r="K18" i="25"/>
  <c r="K18" i="28" s="1"/>
  <c r="G18" i="25"/>
  <c r="G18" i="28" s="1"/>
  <c r="C18" i="25"/>
  <c r="C18" i="28" s="1"/>
  <c r="H15" i="25"/>
  <c r="H15" i="28" s="1"/>
  <c r="D15" i="25"/>
  <c r="D15" i="28" s="1"/>
  <c r="N5" i="25"/>
  <c r="N5" i="28" s="1"/>
  <c r="J5" i="25"/>
  <c r="J5" i="28" s="1"/>
  <c r="F5" i="25"/>
  <c r="F5" i="28" s="1"/>
  <c r="J16" i="28"/>
  <c r="L144" i="46"/>
  <c r="D144" i="46"/>
  <c r="D125" i="46"/>
  <c r="L106" i="46"/>
  <c r="L63" i="46"/>
  <c r="D44" i="46"/>
  <c r="L25" i="46"/>
  <c r="D15" i="46"/>
  <c r="L14" i="46"/>
  <c r="D14" i="46"/>
  <c r="L13" i="46"/>
  <c r="D13" i="46"/>
  <c r="L12" i="46"/>
  <c r="D12" i="46"/>
  <c r="L11" i="46"/>
  <c r="D11" i="46"/>
  <c r="L10" i="46"/>
  <c r="D10" i="46"/>
  <c r="L9" i="46"/>
  <c r="D9" i="46"/>
  <c r="L8" i="46"/>
  <c r="L6" i="46"/>
  <c r="D6" i="46"/>
  <c r="D5" i="46"/>
  <c r="P165" i="46"/>
  <c r="H165" i="46"/>
  <c r="P163" i="46"/>
  <c r="H163" i="46"/>
  <c r="P162" i="46"/>
  <c r="H162" i="46"/>
  <c r="P147" i="46"/>
  <c r="H147" i="46"/>
  <c r="P145" i="46"/>
  <c r="H145" i="46"/>
  <c r="P144" i="46"/>
  <c r="H144" i="46"/>
  <c r="P129" i="46"/>
  <c r="H129" i="46"/>
  <c r="P126" i="46"/>
  <c r="H126" i="46"/>
  <c r="H125" i="46"/>
  <c r="P110" i="46"/>
  <c r="H110" i="46"/>
  <c r="P107" i="46"/>
  <c r="H107" i="46"/>
  <c r="P86" i="46"/>
  <c r="H86" i="46"/>
  <c r="P83" i="46"/>
  <c r="H83" i="46"/>
  <c r="P67" i="46"/>
  <c r="H67" i="46"/>
  <c r="P64" i="46"/>
  <c r="H64" i="46"/>
  <c r="H63" i="46"/>
  <c r="P48" i="46"/>
  <c r="H48" i="46"/>
  <c r="P45" i="46"/>
  <c r="H45" i="46"/>
  <c r="H44" i="46"/>
  <c r="P29" i="46"/>
  <c r="H29" i="46"/>
  <c r="P26" i="46"/>
  <c r="H26" i="46"/>
  <c r="N8" i="46"/>
  <c r="C8" i="46"/>
  <c r="H5" i="46"/>
  <c r="K26" i="56"/>
  <c r="C26" i="56"/>
  <c r="K162" i="56"/>
  <c r="O47" i="56"/>
  <c r="O48" i="56"/>
  <c r="K47" i="56"/>
  <c r="K48" i="56"/>
  <c r="G47" i="56"/>
  <c r="G48" i="56"/>
  <c r="C47" i="56"/>
  <c r="C48" i="56"/>
  <c r="G26" i="56"/>
  <c r="K5" i="56"/>
  <c r="F27" i="8"/>
  <c r="J17" i="8"/>
  <c r="N15" i="8"/>
  <c r="N4" i="8"/>
  <c r="J31" i="12"/>
  <c r="B30" i="12"/>
  <c r="B30" i="15" s="1"/>
  <c r="N25" i="12"/>
  <c r="B25" i="12"/>
  <c r="B25" i="15" s="1"/>
  <c r="F22" i="12"/>
  <c r="J21" i="12"/>
  <c r="B20" i="12"/>
  <c r="B20" i="15" s="1"/>
  <c r="B13" i="12"/>
  <c r="B13" i="15" s="1"/>
  <c r="B12" i="12"/>
  <c r="B12" i="15" s="1"/>
  <c r="J10" i="12"/>
  <c r="N9" i="12"/>
  <c r="F8" i="12"/>
  <c r="F6" i="12"/>
  <c r="C32" i="13"/>
  <c r="G31" i="13"/>
  <c r="K30" i="13"/>
  <c r="O29" i="13"/>
  <c r="C29" i="13"/>
  <c r="G28" i="13"/>
  <c r="O26" i="13"/>
  <c r="C26" i="13"/>
  <c r="G25" i="13"/>
  <c r="K24" i="13"/>
  <c r="O23" i="13"/>
  <c r="O23" i="16" s="1"/>
  <c r="C23" i="13"/>
  <c r="C23" i="16" s="1"/>
  <c r="G22" i="13"/>
  <c r="G21" i="13"/>
  <c r="O20" i="13"/>
  <c r="C20" i="13"/>
  <c r="G19" i="13"/>
  <c r="K18" i="13"/>
  <c r="G14" i="13"/>
  <c r="K13" i="13"/>
  <c r="C13" i="13"/>
  <c r="G12" i="13"/>
  <c r="O11" i="13"/>
  <c r="G11" i="13"/>
  <c r="O10" i="13"/>
  <c r="G10" i="13"/>
  <c r="O9" i="13"/>
  <c r="K9" i="13"/>
  <c r="K8" i="13"/>
  <c r="C8" i="13"/>
  <c r="K7" i="13"/>
  <c r="G6" i="13"/>
  <c r="K5" i="13"/>
  <c r="C5" i="13"/>
  <c r="Q17" i="18"/>
  <c r="Q17" i="24" s="1"/>
  <c r="Q17" i="27" s="1"/>
  <c r="E17" i="18"/>
  <c r="N30" i="25"/>
  <c r="N30" i="28" s="1"/>
  <c r="F30" i="25"/>
  <c r="F30" i="28" s="1"/>
  <c r="E21" i="25"/>
  <c r="E21" i="28" s="1"/>
  <c r="C19" i="25"/>
  <c r="C19" i="28" s="1"/>
  <c r="J18" i="25"/>
  <c r="J18" i="28" s="1"/>
  <c r="Q9" i="25"/>
  <c r="Q9" i="28" s="1"/>
  <c r="H8" i="25"/>
  <c r="H8" i="28" s="1"/>
  <c r="K7" i="25"/>
  <c r="K7" i="28" s="1"/>
  <c r="Q5" i="25"/>
  <c r="Q5" i="28" s="1"/>
  <c r="M5" i="25"/>
  <c r="M5" i="28" s="1"/>
  <c r="B128" i="44"/>
  <c r="B125" i="44"/>
  <c r="B106" i="44"/>
  <c r="N165" i="46"/>
  <c r="F147" i="46"/>
  <c r="N126" i="46"/>
  <c r="F110" i="46"/>
  <c r="N107" i="46"/>
  <c r="F86" i="46"/>
  <c r="F67" i="46"/>
  <c r="N64" i="46"/>
  <c r="F48" i="46"/>
  <c r="F29" i="46"/>
  <c r="P165" i="56"/>
  <c r="L165" i="56"/>
  <c r="H165" i="56"/>
  <c r="D164" i="56"/>
  <c r="D165" i="56"/>
  <c r="Q145" i="56"/>
  <c r="M145" i="56"/>
  <c r="I145" i="56"/>
  <c r="E144" i="56"/>
  <c r="E145" i="56"/>
  <c r="P110" i="56"/>
  <c r="L110" i="56"/>
  <c r="H110" i="56"/>
  <c r="D109" i="56"/>
  <c r="D110" i="56"/>
  <c r="P146" i="56"/>
  <c r="L146" i="56"/>
  <c r="M144" i="56"/>
  <c r="N109" i="56"/>
  <c r="N110" i="56"/>
  <c r="J109" i="56"/>
  <c r="J110" i="56"/>
  <c r="F109" i="56"/>
  <c r="F110" i="56"/>
  <c r="O85" i="56"/>
  <c r="O86" i="56"/>
  <c r="K85" i="56"/>
  <c r="K86" i="56"/>
  <c r="G85" i="56"/>
  <c r="G86" i="56"/>
  <c r="C85" i="56"/>
  <c r="C86" i="56"/>
  <c r="G81" i="56"/>
  <c r="Q66" i="56"/>
  <c r="Q67" i="56"/>
  <c r="M66" i="56"/>
  <c r="M67" i="56"/>
  <c r="I66" i="56"/>
  <c r="I67" i="56"/>
  <c r="E66" i="56"/>
  <c r="E67" i="56"/>
  <c r="M62" i="56"/>
  <c r="E62" i="56"/>
  <c r="D28" i="56"/>
  <c r="O27" i="56"/>
  <c r="K27" i="56"/>
  <c r="G27" i="56"/>
  <c r="C27" i="56"/>
  <c r="N26" i="56"/>
  <c r="J26" i="56"/>
  <c r="F26" i="56"/>
  <c r="Q25" i="56"/>
  <c r="I25" i="56"/>
  <c r="Q7" i="56"/>
  <c r="Q8" i="56"/>
  <c r="M7" i="56"/>
  <c r="M8" i="56"/>
  <c r="I7" i="56"/>
  <c r="I8" i="56"/>
  <c r="E7" i="56"/>
  <c r="E8" i="56"/>
  <c r="M4" i="56"/>
  <c r="Q27" i="8"/>
  <c r="M27" i="8"/>
  <c r="I27" i="8"/>
  <c r="E27" i="8"/>
  <c r="Q17" i="8"/>
  <c r="M17" i="8"/>
  <c r="I17" i="8"/>
  <c r="E17" i="8"/>
  <c r="Q15" i="8"/>
  <c r="M15" i="8"/>
  <c r="I15" i="8"/>
  <c r="E15" i="8"/>
  <c r="Q4" i="8"/>
  <c r="M4" i="8"/>
  <c r="I4" i="8"/>
  <c r="E4" i="8"/>
  <c r="J15" i="10"/>
  <c r="K32" i="10"/>
  <c r="O31" i="10"/>
  <c r="O30" i="10"/>
  <c r="C30" i="10"/>
  <c r="G29" i="10"/>
  <c r="O28" i="10"/>
  <c r="K28" i="10"/>
  <c r="G28" i="10"/>
  <c r="C28" i="10"/>
  <c r="G26" i="10"/>
  <c r="K25" i="10"/>
  <c r="O24" i="10"/>
  <c r="C24" i="10"/>
  <c r="G23" i="10"/>
  <c r="K22" i="10"/>
  <c r="O21" i="10"/>
  <c r="C21" i="10"/>
  <c r="G20" i="10"/>
  <c r="O19" i="10"/>
  <c r="O18" i="10"/>
  <c r="G18" i="10"/>
  <c r="C18" i="10"/>
  <c r="K16" i="10"/>
  <c r="G16" i="10"/>
  <c r="O14" i="10"/>
  <c r="C14" i="10"/>
  <c r="K12" i="10"/>
  <c r="O7" i="10"/>
  <c r="C7" i="10"/>
  <c r="K6" i="10"/>
  <c r="O5" i="10"/>
  <c r="C5" i="10"/>
  <c r="G28" i="14"/>
  <c r="O18" i="14"/>
  <c r="C18" i="14"/>
  <c r="K5" i="14"/>
  <c r="N16" i="17"/>
  <c r="J16" i="17"/>
  <c r="B16" i="17"/>
  <c r="N27" i="18"/>
  <c r="N27" i="23" s="1"/>
  <c r="N27" i="26" s="1"/>
  <c r="F27" i="18"/>
  <c r="P17" i="18"/>
  <c r="H17" i="18"/>
  <c r="Q14" i="18"/>
  <c r="Q14" i="24" s="1"/>
  <c r="Q14" i="27" s="1"/>
  <c r="E14" i="18"/>
  <c r="E14" i="24" s="1"/>
  <c r="E14" i="27" s="1"/>
  <c r="O4" i="18"/>
  <c r="O3" i="18" s="1"/>
  <c r="G4" i="18"/>
  <c r="G3" i="18" s="1"/>
  <c r="Q15" i="21"/>
  <c r="M15" i="21"/>
  <c r="E15" i="21"/>
  <c r="P15" i="21"/>
  <c r="L15" i="21"/>
  <c r="H15" i="21"/>
  <c r="D15" i="21"/>
  <c r="Q4" i="20"/>
  <c r="M4" i="20"/>
  <c r="I4" i="20"/>
  <c r="E4" i="20"/>
  <c r="P32" i="21"/>
  <c r="L32" i="21"/>
  <c r="H32" i="21"/>
  <c r="D32" i="21"/>
  <c r="O31" i="21"/>
  <c r="K31" i="21"/>
  <c r="G31" i="21"/>
  <c r="C31" i="21"/>
  <c r="N30" i="21"/>
  <c r="J30" i="21"/>
  <c r="F30" i="21"/>
  <c r="Q29" i="21"/>
  <c r="M29" i="21"/>
  <c r="I29" i="21"/>
  <c r="E29" i="21"/>
  <c r="P28" i="21"/>
  <c r="L28" i="21"/>
  <c r="H28" i="21"/>
  <c r="D28" i="21"/>
  <c r="N26" i="21"/>
  <c r="J26" i="21"/>
  <c r="F26" i="21"/>
  <c r="Q25" i="21"/>
  <c r="M25" i="21"/>
  <c r="I25" i="21"/>
  <c r="E25" i="21"/>
  <c r="P24" i="21"/>
  <c r="L24" i="21"/>
  <c r="H24" i="21"/>
  <c r="D24" i="21"/>
  <c r="O23" i="21"/>
  <c r="K23" i="21"/>
  <c r="G23" i="21"/>
  <c r="C23" i="21"/>
  <c r="N22" i="21"/>
  <c r="J22" i="21"/>
  <c r="F22" i="21"/>
  <c r="Q21" i="21"/>
  <c r="M21" i="21"/>
  <c r="I21" i="21"/>
  <c r="E21" i="21"/>
  <c r="P20" i="21"/>
  <c r="L20" i="21"/>
  <c r="H20" i="21"/>
  <c r="D20" i="21"/>
  <c r="O19" i="21"/>
  <c r="K19" i="21"/>
  <c r="G19" i="21"/>
  <c r="C19" i="21"/>
  <c r="N18" i="21"/>
  <c r="J18" i="21"/>
  <c r="F18" i="21"/>
  <c r="P16" i="21"/>
  <c r="L16" i="21"/>
  <c r="H16" i="21"/>
  <c r="D16" i="21"/>
  <c r="N14" i="21"/>
  <c r="J14" i="21"/>
  <c r="F14" i="21"/>
  <c r="Q13" i="21"/>
  <c r="M13" i="21"/>
  <c r="I13" i="21"/>
  <c r="E13" i="21"/>
  <c r="P12" i="21"/>
  <c r="L12" i="21"/>
  <c r="H12" i="21"/>
  <c r="D12" i="21"/>
  <c r="O11" i="21"/>
  <c r="K11" i="21"/>
  <c r="G11" i="21"/>
  <c r="C11" i="21"/>
  <c r="N10" i="21"/>
  <c r="J10" i="21"/>
  <c r="F10" i="21"/>
  <c r="Q9" i="21"/>
  <c r="M9" i="21"/>
  <c r="I9" i="21"/>
  <c r="E9" i="21"/>
  <c r="P8" i="21"/>
  <c r="L8" i="21"/>
  <c r="H8" i="21"/>
  <c r="D8" i="21"/>
  <c r="O7" i="21"/>
  <c r="K7" i="21"/>
  <c r="G7" i="21"/>
  <c r="C7" i="21"/>
  <c r="N6" i="21"/>
  <c r="J6" i="21"/>
  <c r="F6" i="21"/>
  <c r="Q5" i="21"/>
  <c r="M5" i="21"/>
  <c r="I5" i="21"/>
  <c r="E5" i="21"/>
  <c r="C27" i="25"/>
  <c r="C27" i="28" s="1"/>
  <c r="L21" i="25"/>
  <c r="L21" i="28" s="1"/>
  <c r="N19" i="25"/>
  <c r="N19" i="28" s="1"/>
  <c r="F19" i="25"/>
  <c r="F19" i="28" s="1"/>
  <c r="N15" i="25"/>
  <c r="N15" i="28" s="1"/>
  <c r="F15" i="25"/>
  <c r="F15" i="28" s="1"/>
  <c r="K8" i="25"/>
  <c r="K8" i="28" s="1"/>
  <c r="C8" i="25"/>
  <c r="C8" i="28" s="1"/>
  <c r="Q6" i="25"/>
  <c r="Q6" i="28" s="1"/>
  <c r="E6" i="25"/>
  <c r="E6" i="28" s="1"/>
  <c r="B15" i="46"/>
  <c r="J14" i="46"/>
  <c r="B14" i="46"/>
  <c r="J13" i="46"/>
  <c r="B13" i="46"/>
  <c r="J12" i="46"/>
  <c r="B12" i="46"/>
  <c r="J11" i="46"/>
  <c r="B11" i="46"/>
  <c r="J10" i="46"/>
  <c r="B10" i="46"/>
  <c r="J9" i="46"/>
  <c r="B9" i="46"/>
  <c r="J6" i="46"/>
  <c r="B6" i="46"/>
  <c r="J5" i="46"/>
  <c r="B5" i="46"/>
  <c r="D165" i="46"/>
  <c r="L162" i="46"/>
  <c r="D162" i="46"/>
  <c r="L147" i="46"/>
  <c r="L129" i="46"/>
  <c r="L110" i="46"/>
  <c r="L86" i="46"/>
  <c r="D82" i="46"/>
  <c r="L67" i="46"/>
  <c r="L48" i="46"/>
  <c r="L29" i="46"/>
  <c r="H8" i="46"/>
  <c r="N5" i="46"/>
  <c r="J47" i="56"/>
  <c r="O64" i="56"/>
  <c r="N27" i="8"/>
  <c r="N17" i="8"/>
  <c r="J32" i="12"/>
  <c r="B31" i="12"/>
  <c r="B31" i="15" s="1"/>
  <c r="N28" i="12"/>
  <c r="J26" i="12"/>
  <c r="J25" i="12"/>
  <c r="J24" i="12"/>
  <c r="B21" i="12"/>
  <c r="B21" i="15" s="1"/>
  <c r="J19" i="12"/>
  <c r="B18" i="12"/>
  <c r="B18" i="15" s="1"/>
  <c r="N14" i="12"/>
  <c r="J12" i="12"/>
  <c r="J11" i="12"/>
  <c r="B10" i="12"/>
  <c r="B10" i="15" s="1"/>
  <c r="F9" i="12"/>
  <c r="F7" i="12"/>
  <c r="J6" i="12"/>
  <c r="N5" i="12"/>
  <c r="B5" i="12"/>
  <c r="B5" i="15" s="1"/>
  <c r="O27" i="18"/>
  <c r="G27" i="18"/>
  <c r="G27" i="24" s="1"/>
  <c r="G27" i="27" s="1"/>
  <c r="L4" i="18"/>
  <c r="L3" i="18" s="1"/>
  <c r="D4" i="18"/>
  <c r="D3" i="18" s="1"/>
  <c r="E29" i="25"/>
  <c r="E29" i="28" s="1"/>
  <c r="L28" i="25"/>
  <c r="L28" i="28" s="1"/>
  <c r="M21" i="25"/>
  <c r="M21" i="28" s="1"/>
  <c r="D20" i="25"/>
  <c r="D20" i="28" s="1"/>
  <c r="P8" i="25"/>
  <c r="P8" i="28" s="1"/>
  <c r="D8" i="25"/>
  <c r="D8" i="28" s="1"/>
  <c r="J6" i="25"/>
  <c r="J6" i="28" s="1"/>
  <c r="E5" i="25"/>
  <c r="E5" i="28" s="1"/>
  <c r="B85" i="44"/>
  <c r="B7" i="44"/>
  <c r="N163" i="46"/>
  <c r="N145" i="46"/>
  <c r="F129" i="46"/>
  <c r="N110" i="46"/>
  <c r="N83" i="46"/>
  <c r="N48" i="46"/>
  <c r="N29" i="46"/>
  <c r="N26" i="46"/>
  <c r="L27" i="8"/>
  <c r="D27" i="8"/>
  <c r="H17" i="8"/>
  <c r="P15" i="8"/>
  <c r="M27" i="18"/>
  <c r="M27" i="24" s="1"/>
  <c r="M27" i="27" s="1"/>
  <c r="G17" i="18"/>
  <c r="G17" i="25" s="1"/>
  <c r="G17" i="28" s="1"/>
  <c r="M165" i="46"/>
  <c r="E165" i="46"/>
  <c r="M147" i="46"/>
  <c r="E147" i="46"/>
  <c r="Q129" i="46"/>
  <c r="I129" i="46"/>
  <c r="Q110" i="46"/>
  <c r="I110" i="46"/>
  <c r="M86" i="46"/>
  <c r="I86" i="46"/>
  <c r="E86" i="46"/>
  <c r="Q67" i="46"/>
  <c r="M67" i="46"/>
  <c r="I67" i="46"/>
  <c r="E67" i="46"/>
  <c r="Q48" i="46"/>
  <c r="M48" i="46"/>
  <c r="I48" i="46"/>
  <c r="E48" i="46"/>
  <c r="Q29" i="46"/>
  <c r="M29" i="46"/>
  <c r="I29" i="46"/>
  <c r="E29" i="46"/>
  <c r="Q8" i="46"/>
  <c r="M8" i="46"/>
  <c r="I8" i="46"/>
  <c r="E8" i="46"/>
  <c r="J165" i="46"/>
  <c r="B165" i="46"/>
  <c r="J147" i="46"/>
  <c r="B147" i="46"/>
  <c r="J129" i="46"/>
  <c r="B129" i="46"/>
  <c r="J110" i="46"/>
  <c r="B110" i="46"/>
  <c r="J86" i="46"/>
  <c r="B86" i="46"/>
  <c r="J67" i="46"/>
  <c r="B67" i="46"/>
  <c r="J48" i="46"/>
  <c r="B48" i="46"/>
  <c r="J29" i="46"/>
  <c r="B29" i="46"/>
  <c r="F8" i="46"/>
  <c r="K164" i="56"/>
  <c r="O147" i="56"/>
  <c r="K147" i="56"/>
  <c r="G147" i="56"/>
  <c r="C147" i="56"/>
  <c r="D144" i="56"/>
  <c r="K64" i="56"/>
  <c r="C64" i="56"/>
  <c r="O5" i="56"/>
  <c r="G5" i="56"/>
  <c r="M164" i="56"/>
  <c r="O146" i="56"/>
  <c r="J144" i="56"/>
  <c r="G128" i="56"/>
  <c r="Q84" i="56"/>
  <c r="M84" i="56"/>
  <c r="I84" i="56"/>
  <c r="E84" i="56"/>
  <c r="P83" i="56"/>
  <c r="L83" i="56"/>
  <c r="H83" i="56"/>
  <c r="D83" i="56"/>
  <c r="K82" i="56"/>
  <c r="C81" i="56"/>
  <c r="C82" i="56"/>
  <c r="D66" i="56"/>
  <c r="O65" i="56"/>
  <c r="K65" i="56"/>
  <c r="G65" i="56"/>
  <c r="C65" i="56"/>
  <c r="N64" i="56"/>
  <c r="J64" i="56"/>
  <c r="F64" i="56"/>
  <c r="Q63" i="56"/>
  <c r="I63" i="56"/>
  <c r="M25" i="56"/>
  <c r="D7" i="56"/>
  <c r="O6" i="56"/>
  <c r="K6" i="56"/>
  <c r="G6" i="56"/>
  <c r="C6" i="56"/>
  <c r="N5" i="56"/>
  <c r="J5" i="56"/>
  <c r="F5" i="56"/>
  <c r="G64" i="56"/>
  <c r="E164" i="46"/>
  <c r="M109" i="46"/>
  <c r="E109" i="46"/>
  <c r="M66" i="46"/>
  <c r="M47" i="46"/>
  <c r="E7" i="46"/>
  <c r="F164" i="46"/>
  <c r="F146" i="46"/>
  <c r="J128" i="46"/>
  <c r="N109" i="46"/>
  <c r="N28" i="46"/>
  <c r="B8" i="46"/>
  <c r="L5" i="46"/>
  <c r="N146" i="56"/>
  <c r="J146" i="56"/>
  <c r="N128" i="56"/>
  <c r="N129" i="56"/>
  <c r="J128" i="56"/>
  <c r="J129" i="56"/>
  <c r="F128" i="56"/>
  <c r="F129" i="56"/>
  <c r="N108" i="56"/>
  <c r="J108" i="56"/>
  <c r="F108" i="56"/>
  <c r="Q107" i="56"/>
  <c r="M107" i="56"/>
  <c r="I107" i="56"/>
  <c r="E107" i="56"/>
  <c r="L85" i="56"/>
  <c r="D85" i="56"/>
  <c r="J66" i="56"/>
  <c r="L47" i="56"/>
  <c r="D47" i="56"/>
  <c r="J28" i="56"/>
  <c r="J7" i="56"/>
  <c r="Q165" i="56"/>
  <c r="M165" i="56"/>
  <c r="I165" i="56"/>
  <c r="E165" i="56"/>
  <c r="H164" i="56"/>
  <c r="C162" i="56"/>
  <c r="Q147" i="56"/>
  <c r="M146" i="56"/>
  <c r="M147" i="56"/>
  <c r="I147" i="56"/>
  <c r="E147" i="56"/>
  <c r="I105" i="56"/>
  <c r="Q46" i="56"/>
  <c r="M46" i="56"/>
  <c r="I46" i="56"/>
  <c r="E46" i="56"/>
  <c r="P45" i="56"/>
  <c r="L45" i="56"/>
  <c r="H45" i="56"/>
  <c r="D45" i="56"/>
  <c r="K44" i="56"/>
  <c r="C44" i="56"/>
  <c r="Q28" i="56"/>
  <c r="Q29" i="56"/>
  <c r="M28" i="56"/>
  <c r="M29" i="56"/>
  <c r="I28" i="56"/>
  <c r="I29" i="56"/>
  <c r="E28" i="56"/>
  <c r="E29" i="56"/>
  <c r="J126" i="56"/>
  <c r="P86" i="56"/>
  <c r="M83" i="56"/>
  <c r="N67" i="56"/>
  <c r="P48" i="56"/>
  <c r="M45" i="56"/>
  <c r="N29" i="56"/>
  <c r="E19" i="56"/>
  <c r="H164" i="46"/>
  <c r="P146" i="46"/>
  <c r="P128" i="46"/>
  <c r="P109" i="46"/>
  <c r="P85" i="46"/>
  <c r="P66" i="46"/>
  <c r="P47" i="46"/>
  <c r="H47" i="46"/>
  <c r="P28" i="46"/>
  <c r="H7" i="46"/>
  <c r="J8" i="46"/>
  <c r="D8" i="46"/>
  <c r="N163" i="56"/>
  <c r="J163" i="56"/>
  <c r="F163" i="56"/>
  <c r="P144" i="56"/>
  <c r="H144" i="56"/>
  <c r="L144" i="56"/>
  <c r="P85" i="56"/>
  <c r="N66" i="56"/>
  <c r="P47" i="56"/>
  <c r="N28" i="56"/>
  <c r="N7" i="56"/>
  <c r="P163" i="56"/>
  <c r="L163" i="56"/>
  <c r="H163" i="56"/>
  <c r="D163" i="56"/>
  <c r="D146" i="56"/>
  <c r="D143" i="56"/>
  <c r="O145" i="56"/>
  <c r="K145" i="56"/>
  <c r="G145" i="56"/>
  <c r="C145" i="56"/>
  <c r="O129" i="56"/>
  <c r="K129" i="56"/>
  <c r="G129" i="56"/>
  <c r="C129" i="56"/>
  <c r="N107" i="56"/>
  <c r="J107" i="56"/>
  <c r="F107" i="56"/>
  <c r="Q106" i="56"/>
  <c r="M85" i="56"/>
  <c r="O43" i="56"/>
  <c r="O44" i="56"/>
  <c r="G43" i="56"/>
  <c r="G44" i="56"/>
  <c r="H86" i="56"/>
  <c r="E83" i="56"/>
  <c r="F67" i="56"/>
  <c r="H48" i="56"/>
  <c r="E45" i="56"/>
  <c r="F29" i="56"/>
  <c r="J8" i="56"/>
  <c r="G109" i="56"/>
  <c r="E85" i="56"/>
  <c r="C28" i="56"/>
  <c r="P24" i="56"/>
  <c r="O7" i="56"/>
  <c r="G7" i="56"/>
  <c r="N164" i="56"/>
  <c r="N165" i="56"/>
  <c r="J165" i="56"/>
  <c r="F165" i="56"/>
  <c r="L164" i="56"/>
  <c r="J162" i="56"/>
  <c r="I144" i="56"/>
  <c r="Q110" i="56"/>
  <c r="M110" i="56"/>
  <c r="I110" i="56"/>
  <c r="E110" i="56"/>
  <c r="P109" i="56"/>
  <c r="E109" i="56"/>
  <c r="P108" i="56"/>
  <c r="L108" i="56"/>
  <c r="H108" i="56"/>
  <c r="D108" i="56"/>
  <c r="O107" i="56"/>
  <c r="K107" i="56"/>
  <c r="G107" i="56"/>
  <c r="C107" i="56"/>
  <c r="I85" i="56"/>
  <c r="N82" i="56"/>
  <c r="N48" i="56"/>
  <c r="J48" i="56"/>
  <c r="F48" i="56"/>
  <c r="Q47" i="56"/>
  <c r="P29" i="56"/>
  <c r="L29" i="56"/>
  <c r="H29" i="56"/>
  <c r="D29" i="56"/>
  <c r="H25" i="56"/>
  <c r="K7" i="56"/>
  <c r="L4" i="56"/>
  <c r="L127" i="56"/>
  <c r="D127" i="56"/>
  <c r="M86" i="56"/>
  <c r="E86" i="56"/>
  <c r="K84" i="56"/>
  <c r="C84" i="56"/>
  <c r="J83" i="56"/>
  <c r="Q65" i="56"/>
  <c r="I65" i="56"/>
  <c r="Q48" i="56"/>
  <c r="I48" i="56"/>
  <c r="O46" i="56"/>
  <c r="G46" i="56"/>
  <c r="O29" i="56"/>
  <c r="G29" i="56"/>
  <c r="M27" i="56"/>
  <c r="E27" i="56"/>
  <c r="L26" i="56"/>
  <c r="D26" i="56"/>
  <c r="K8" i="56"/>
  <c r="C8" i="56"/>
  <c r="Q6" i="56"/>
  <c r="I6" i="56"/>
  <c r="P5" i="56"/>
  <c r="H5" i="56"/>
  <c r="E128" i="56"/>
  <c r="K66" i="56"/>
  <c r="C66" i="56"/>
  <c r="P62" i="56"/>
  <c r="M47" i="56"/>
  <c r="P147" i="56"/>
  <c r="L147" i="56"/>
  <c r="H147" i="56"/>
  <c r="D147" i="56"/>
  <c r="C146" i="56"/>
  <c r="P128" i="56"/>
  <c r="P129" i="56"/>
  <c r="L128" i="56"/>
  <c r="L129" i="56"/>
  <c r="H128" i="56"/>
  <c r="H129" i="56"/>
  <c r="D128" i="56"/>
  <c r="D129" i="56"/>
  <c r="N127" i="56"/>
  <c r="J127" i="56"/>
  <c r="F127" i="56"/>
  <c r="Q126" i="56"/>
  <c r="M126" i="56"/>
  <c r="I126" i="56"/>
  <c r="E126" i="56"/>
  <c r="O125" i="56"/>
  <c r="H109" i="56"/>
  <c r="N86" i="56"/>
  <c r="J86" i="56"/>
  <c r="F86" i="56"/>
  <c r="P67" i="56"/>
  <c r="L67" i="56"/>
  <c r="H67" i="56"/>
  <c r="D67" i="56"/>
  <c r="P63" i="56"/>
  <c r="H63" i="56"/>
  <c r="I47" i="56"/>
  <c r="N44" i="56"/>
  <c r="K28" i="56"/>
  <c r="L25" i="56"/>
  <c r="P8" i="56"/>
  <c r="L8" i="56"/>
  <c r="H8" i="56"/>
  <c r="D8" i="56"/>
  <c r="C7" i="56"/>
  <c r="H4" i="56"/>
  <c r="P127" i="56"/>
  <c r="H127" i="56"/>
  <c r="O126" i="56"/>
  <c r="G126" i="56"/>
  <c r="Q86" i="56"/>
  <c r="I86" i="56"/>
  <c r="O84" i="56"/>
  <c r="G84" i="56"/>
  <c r="N83" i="56"/>
  <c r="F83" i="56"/>
  <c r="O67" i="56"/>
  <c r="G67" i="56"/>
  <c r="M65" i="56"/>
  <c r="E65" i="56"/>
  <c r="L64" i="56"/>
  <c r="D64" i="56"/>
  <c r="M48" i="56"/>
  <c r="E48" i="56"/>
  <c r="K46" i="56"/>
  <c r="C46" i="56"/>
  <c r="J45" i="56"/>
  <c r="K29" i="56"/>
  <c r="C29" i="56"/>
  <c r="Q27" i="56"/>
  <c r="I27" i="56"/>
  <c r="P26" i="56"/>
  <c r="H26" i="56"/>
  <c r="O8" i="56"/>
  <c r="G8" i="56"/>
  <c r="M6" i="56"/>
  <c r="E6" i="56"/>
  <c r="L5" i="56"/>
  <c r="D5" i="56"/>
  <c r="Q27" i="23" l="1"/>
  <c r="Q27" i="26" s="1"/>
  <c r="N14" i="24"/>
  <c r="N14" i="27" s="1"/>
  <c r="G27" i="14"/>
  <c r="G27" i="17" s="1"/>
  <c r="G18" i="34"/>
  <c r="G16" i="32"/>
  <c r="G18" i="30"/>
  <c r="G17" i="36"/>
  <c r="G17" i="31"/>
  <c r="G136" i="29"/>
  <c r="G111" i="29"/>
  <c r="G110" i="29"/>
  <c r="G16" i="30"/>
  <c r="G140" i="29"/>
  <c r="G141" i="29"/>
  <c r="G109" i="29"/>
  <c r="G138" i="29"/>
  <c r="G18" i="36"/>
  <c r="G16" i="36"/>
  <c r="G144" i="29"/>
  <c r="G114" i="29"/>
  <c r="G117" i="29"/>
  <c r="G18" i="33"/>
  <c r="G112" i="29"/>
  <c r="G143" i="29"/>
  <c r="G18" i="37"/>
  <c r="G17" i="33"/>
  <c r="G17" i="37"/>
  <c r="G16" i="35"/>
  <c r="G18" i="35"/>
  <c r="G17" i="35"/>
  <c r="G17" i="34"/>
  <c r="G16" i="31"/>
  <c r="G18" i="31"/>
  <c r="G137" i="29"/>
  <c r="G17" i="32"/>
  <c r="G115" i="29"/>
  <c r="G135" i="29"/>
  <c r="G16" i="37"/>
  <c r="G17" i="30"/>
  <c r="G16" i="34"/>
  <c r="G118" i="29"/>
  <c r="G18" i="32"/>
  <c r="G16" i="33"/>
  <c r="G17" i="6"/>
  <c r="G20" i="6" s="1"/>
  <c r="G19" i="6"/>
  <c r="G13" i="16" s="1"/>
  <c r="G23" i="6"/>
  <c r="G104" i="6"/>
  <c r="G105" i="6"/>
  <c r="G106" i="6"/>
  <c r="G107" i="6"/>
  <c r="G108" i="6"/>
  <c r="G118" i="6"/>
  <c r="G119" i="6"/>
  <c r="G120" i="6"/>
  <c r="G121" i="6"/>
  <c r="G122" i="6"/>
  <c r="I16" i="13"/>
  <c r="J16" i="12"/>
  <c r="J103" i="6"/>
  <c r="M117" i="29"/>
  <c r="M17" i="34"/>
  <c r="M110" i="29"/>
  <c r="M17" i="37"/>
  <c r="M16" i="36"/>
  <c r="M18" i="37"/>
  <c r="M16" i="35"/>
  <c r="M135" i="29"/>
  <c r="M114" i="29"/>
  <c r="M16" i="37"/>
  <c r="M115" i="29"/>
  <c r="M17" i="36"/>
  <c r="M136" i="29"/>
  <c r="M144" i="29"/>
  <c r="M17" i="31"/>
  <c r="M18" i="35"/>
  <c r="M17" i="35"/>
  <c r="M17" i="32"/>
  <c r="M109" i="29"/>
  <c r="M17" i="30"/>
  <c r="M137" i="29"/>
  <c r="M18" i="30"/>
  <c r="M138" i="29"/>
  <c r="M111" i="29"/>
  <c r="M16" i="34"/>
  <c r="M18" i="31"/>
  <c r="M16" i="30"/>
  <c r="M16" i="32"/>
  <c r="M143" i="29"/>
  <c r="M17" i="33"/>
  <c r="M112" i="29"/>
  <c r="M18" i="34"/>
  <c r="M140" i="29"/>
  <c r="M18" i="36"/>
  <c r="M18" i="32"/>
  <c r="M118" i="29"/>
  <c r="M16" i="33"/>
  <c r="M141" i="29"/>
  <c r="M16" i="31"/>
  <c r="M18" i="33"/>
  <c r="M17" i="6"/>
  <c r="M20" i="6" s="1"/>
  <c r="M19" i="6"/>
  <c r="M19" i="17" s="1"/>
  <c r="M23" i="6"/>
  <c r="M104" i="6"/>
  <c r="M105" i="6"/>
  <c r="M106" i="6"/>
  <c r="M107" i="6"/>
  <c r="M108" i="6"/>
  <c r="M118" i="6"/>
  <c r="M119" i="6"/>
  <c r="M120" i="6"/>
  <c r="M121" i="6"/>
  <c r="M122" i="6"/>
  <c r="Q16" i="13"/>
  <c r="Q15" i="13" s="1"/>
  <c r="G14" i="15"/>
  <c r="M20" i="17"/>
  <c r="M22" i="17"/>
  <c r="M29" i="17"/>
  <c r="O16" i="13"/>
  <c r="O15" i="13" s="1"/>
  <c r="K103" i="6"/>
  <c r="E16" i="13"/>
  <c r="E116" i="6"/>
  <c r="N16" i="12"/>
  <c r="Q103" i="6"/>
  <c r="F18" i="33"/>
  <c r="F17" i="35"/>
  <c r="F137" i="29"/>
  <c r="F17" i="37"/>
  <c r="F112" i="29"/>
  <c r="F17" i="30"/>
  <c r="F17" i="33"/>
  <c r="F111" i="29"/>
  <c r="F18" i="36"/>
  <c r="F16" i="33"/>
  <c r="F136" i="29"/>
  <c r="F18" i="32"/>
  <c r="F16" i="30"/>
  <c r="F138" i="29"/>
  <c r="F118" i="29"/>
  <c r="F18" i="34"/>
  <c r="F143" i="29"/>
  <c r="F18" i="31"/>
  <c r="F17" i="36"/>
  <c r="F16" i="32"/>
  <c r="F115" i="29"/>
  <c r="F141" i="29"/>
  <c r="F18" i="37"/>
  <c r="F110" i="29"/>
  <c r="F17" i="34"/>
  <c r="F16" i="36"/>
  <c r="F17" i="32"/>
  <c r="F16" i="35"/>
  <c r="F135" i="29"/>
  <c r="F16" i="31"/>
  <c r="F18" i="35"/>
  <c r="F144" i="29"/>
  <c r="F18" i="30"/>
  <c r="F114" i="29"/>
  <c r="F117" i="29"/>
  <c r="F17" i="31"/>
  <c r="F16" i="34"/>
  <c r="F140" i="29"/>
  <c r="F109" i="29"/>
  <c r="F16" i="37"/>
  <c r="F23" i="6"/>
  <c r="F104" i="6"/>
  <c r="F105" i="6"/>
  <c r="F106" i="6"/>
  <c r="F107" i="6"/>
  <c r="F108" i="6"/>
  <c r="F118" i="6"/>
  <c r="F119" i="6"/>
  <c r="F120" i="6"/>
  <c r="F121" i="6"/>
  <c r="F122" i="6"/>
  <c r="F17" i="6"/>
  <c r="F20" i="6" s="1"/>
  <c r="F19" i="6"/>
  <c r="F10" i="15" s="1"/>
  <c r="G16" i="13"/>
  <c r="G15" i="13" s="1"/>
  <c r="B62" i="48"/>
  <c r="B62" i="51" s="1"/>
  <c r="B124" i="48"/>
  <c r="B124" i="51" s="1"/>
  <c r="B43" i="48"/>
  <c r="B43" i="51" s="1"/>
  <c r="B24" i="48"/>
  <c r="B24" i="51" s="1"/>
  <c r="H146" i="46"/>
  <c r="M146" i="46"/>
  <c r="B105" i="44"/>
  <c r="B81" i="44"/>
  <c r="B124" i="44"/>
  <c r="M128" i="46"/>
  <c r="M124" i="46"/>
  <c r="H128" i="46"/>
  <c r="H109" i="46"/>
  <c r="J109" i="46"/>
  <c r="E85" i="46"/>
  <c r="E81" i="46"/>
  <c r="J85" i="46"/>
  <c r="N47" i="46"/>
  <c r="P44" i="46"/>
  <c r="E28" i="46"/>
  <c r="E24" i="46"/>
  <c r="B7" i="46"/>
  <c r="B3" i="44"/>
  <c r="L3" i="11"/>
  <c r="L125" i="46"/>
  <c r="B66" i="46"/>
  <c r="B164" i="46"/>
  <c r="E43" i="46"/>
  <c r="E124" i="46"/>
  <c r="I164" i="46"/>
  <c r="M44" i="46"/>
  <c r="L7" i="46"/>
  <c r="L28" i="46"/>
  <c r="L47" i="46"/>
  <c r="L66" i="46"/>
  <c r="L85" i="46"/>
  <c r="L109" i="46"/>
  <c r="L128" i="46"/>
  <c r="L146" i="46"/>
  <c r="L164" i="46"/>
  <c r="J47" i="46"/>
  <c r="J146" i="46"/>
  <c r="N4" i="46"/>
  <c r="N82" i="46"/>
  <c r="L44" i="46"/>
  <c r="L82" i="46"/>
  <c r="C72" i="39"/>
  <c r="I17" i="24"/>
  <c r="I17" i="27" s="1"/>
  <c r="P3" i="11"/>
  <c r="D63" i="46"/>
  <c r="J164" i="46"/>
  <c r="P7" i="46"/>
  <c r="P164" i="46"/>
  <c r="N164" i="46"/>
  <c r="D106" i="46"/>
  <c r="D25" i="46"/>
  <c r="J7" i="46"/>
  <c r="B28" i="46"/>
  <c r="B47" i="46"/>
  <c r="B85" i="46"/>
  <c r="B109" i="46"/>
  <c r="B128" i="46"/>
  <c r="B146" i="46"/>
  <c r="N106" i="46"/>
  <c r="N125" i="46"/>
  <c r="Q3" i="11"/>
  <c r="B164" i="48"/>
  <c r="B146" i="48"/>
  <c r="B85" i="48"/>
  <c r="B7" i="48"/>
  <c r="J3" i="11"/>
  <c r="J3" i="14" s="1"/>
  <c r="K27" i="25"/>
  <c r="K27" i="28" s="1"/>
  <c r="L4" i="14"/>
  <c r="P27" i="12"/>
  <c r="P17" i="12"/>
  <c r="P27" i="14"/>
  <c r="F17" i="12"/>
  <c r="P14" i="24"/>
  <c r="P14" i="27" s="1"/>
  <c r="D3" i="11"/>
  <c r="D3" i="14" s="1"/>
  <c r="J27" i="23"/>
  <c r="J27" i="26" s="1"/>
  <c r="I27" i="23"/>
  <c r="I27" i="26" s="1"/>
  <c r="J27" i="25"/>
  <c r="J27" i="28" s="1"/>
  <c r="Q27" i="25"/>
  <c r="Q27" i="28" s="1"/>
  <c r="H27" i="23"/>
  <c r="H27" i="26" s="1"/>
  <c r="K27" i="23"/>
  <c r="K27" i="26" s="1"/>
  <c r="O17" i="23"/>
  <c r="O17" i="26" s="1"/>
  <c r="O17" i="25"/>
  <c r="O17" i="28" s="1"/>
  <c r="H17" i="23"/>
  <c r="H17" i="26" s="1"/>
  <c r="K17" i="23"/>
  <c r="K17" i="26" s="1"/>
  <c r="M17" i="23"/>
  <c r="M17" i="26" s="1"/>
  <c r="K17" i="24"/>
  <c r="K17" i="27" s="1"/>
  <c r="L17" i="23"/>
  <c r="L17" i="26" s="1"/>
  <c r="F16" i="24"/>
  <c r="F16" i="27" s="1"/>
  <c r="F4" i="24"/>
  <c r="F4" i="27" s="1"/>
  <c r="K4" i="25"/>
  <c r="K4" i="28" s="1"/>
  <c r="K4" i="23"/>
  <c r="K4" i="26" s="1"/>
  <c r="K16" i="24"/>
  <c r="K16" i="27" s="1"/>
  <c r="H14" i="24"/>
  <c r="H14" i="27" s="1"/>
  <c r="F14" i="24"/>
  <c r="F14" i="27" s="1"/>
  <c r="F4" i="25"/>
  <c r="F4" i="28" s="1"/>
  <c r="J14" i="24"/>
  <c r="J14" i="27" s="1"/>
  <c r="N15" i="10"/>
  <c r="L16" i="13"/>
  <c r="I27" i="14"/>
  <c r="H3" i="11"/>
  <c r="N3" i="11"/>
  <c r="N3" i="14" s="1"/>
  <c r="F27" i="14"/>
  <c r="D27" i="14"/>
  <c r="Q27" i="14"/>
  <c r="O27" i="10"/>
  <c r="F15" i="10"/>
  <c r="K15" i="10"/>
  <c r="O27" i="13"/>
  <c r="O27" i="14"/>
  <c r="Q17" i="14"/>
  <c r="F27" i="12"/>
  <c r="C27" i="14"/>
  <c r="E27" i="14"/>
  <c r="L16" i="12"/>
  <c r="L27" i="12"/>
  <c r="B27" i="12"/>
  <c r="B27" i="15" s="1"/>
  <c r="C16" i="12"/>
  <c r="C15" i="12" s="1"/>
  <c r="E17" i="14"/>
  <c r="J17" i="12"/>
  <c r="B17" i="12"/>
  <c r="B17" i="15" s="1"/>
  <c r="D17" i="12"/>
  <c r="I17" i="14"/>
  <c r="Q4" i="14"/>
  <c r="P16" i="12"/>
  <c r="P15" i="12" s="1"/>
  <c r="K16" i="12"/>
  <c r="K4" i="14"/>
  <c r="D16" i="12"/>
  <c r="D15" i="12" s="1"/>
  <c r="D16" i="13"/>
  <c r="D15" i="13" s="1"/>
  <c r="K16" i="13"/>
  <c r="K15" i="13" s="1"/>
  <c r="I16" i="12"/>
  <c r="I15" i="12" s="1"/>
  <c r="H16" i="12"/>
  <c r="I15" i="13"/>
  <c r="I4" i="14"/>
  <c r="F16" i="13"/>
  <c r="P16" i="13"/>
  <c r="O16" i="12"/>
  <c r="O15" i="12" s="1"/>
  <c r="J16" i="13"/>
  <c r="H4" i="12"/>
  <c r="F4" i="14"/>
  <c r="F4" i="17" s="1"/>
  <c r="C4" i="13"/>
  <c r="F16" i="12"/>
  <c r="E16" i="12"/>
  <c r="J4" i="14"/>
  <c r="H16" i="13"/>
  <c r="G16" i="12"/>
  <c r="P4" i="12"/>
  <c r="P4" i="14"/>
  <c r="B16" i="13"/>
  <c r="B15" i="13" s="1"/>
  <c r="B15" i="16" s="1"/>
  <c r="G103" i="6"/>
  <c r="G133" i="6" s="1"/>
  <c r="C103" i="6"/>
  <c r="P103" i="6"/>
  <c r="K51" i="6"/>
  <c r="K60" i="6" s="1"/>
  <c r="L103" i="6"/>
  <c r="O51" i="6"/>
  <c r="O60" i="6" s="1"/>
  <c r="B51" i="6"/>
  <c r="B63" i="6" s="1"/>
  <c r="B164" i="6"/>
  <c r="B124" i="6"/>
  <c r="D117" i="6"/>
  <c r="Q117" i="6"/>
  <c r="O117" i="6"/>
  <c r="H93" i="6"/>
  <c r="I117" i="6"/>
  <c r="K93" i="6"/>
  <c r="N117" i="6"/>
  <c r="P117" i="6"/>
  <c r="M117" i="6"/>
  <c r="E51" i="6"/>
  <c r="E60" i="6" s="1"/>
  <c r="M103" i="6"/>
  <c r="Q51" i="6"/>
  <c r="Q60" i="6" s="1"/>
  <c r="G60" i="6"/>
  <c r="M60" i="6"/>
  <c r="P60" i="6"/>
  <c r="L62" i="56"/>
  <c r="I3" i="56"/>
  <c r="L4" i="46"/>
  <c r="J82" i="56"/>
  <c r="N43" i="56"/>
  <c r="P25" i="56"/>
  <c r="C164" i="56"/>
  <c r="G146" i="56"/>
  <c r="F28" i="46"/>
  <c r="F66" i="46"/>
  <c r="F109" i="46"/>
  <c r="Q4" i="56"/>
  <c r="K81" i="56"/>
  <c r="O27" i="24"/>
  <c r="O27" i="27" s="1"/>
  <c r="C17" i="23"/>
  <c r="C17" i="26" s="1"/>
  <c r="E27" i="23"/>
  <c r="E27" i="26" s="1"/>
  <c r="M63" i="56"/>
  <c r="C16" i="13"/>
  <c r="M17" i="25"/>
  <c r="M17" i="28" s="1"/>
  <c r="I27" i="24"/>
  <c r="I27" i="27" s="1"/>
  <c r="K17" i="14"/>
  <c r="L17" i="12"/>
  <c r="N16" i="13"/>
  <c r="O93" i="6"/>
  <c r="L116" i="6"/>
  <c r="P82" i="46"/>
  <c r="F4" i="46"/>
  <c r="F63" i="46"/>
  <c r="P4" i="46"/>
  <c r="P27" i="25"/>
  <c r="P27" i="28" s="1"/>
  <c r="C17" i="14"/>
  <c r="G17" i="13"/>
  <c r="G27" i="13"/>
  <c r="G27" i="16" s="1"/>
  <c r="J81" i="56"/>
  <c r="H3" i="8"/>
  <c r="H3" i="12" s="1"/>
  <c r="L27" i="14"/>
  <c r="Q144" i="56"/>
  <c r="Q105" i="56"/>
  <c r="N7" i="46"/>
  <c r="N85" i="46"/>
  <c r="N128" i="46"/>
  <c r="D27" i="12"/>
  <c r="N17" i="12"/>
  <c r="L109" i="56"/>
  <c r="G27" i="21"/>
  <c r="Q164" i="46"/>
  <c r="K17" i="25"/>
  <c r="K17" i="28" s="1"/>
  <c r="K27" i="14"/>
  <c r="M27" i="14"/>
  <c r="M27" i="17" s="1"/>
  <c r="I14" i="23"/>
  <c r="I14" i="26" s="1"/>
  <c r="N4" i="14"/>
  <c r="D4" i="14"/>
  <c r="H25" i="46"/>
  <c r="P106" i="46"/>
  <c r="M43" i="46"/>
  <c r="P125" i="46"/>
  <c r="H4" i="46"/>
  <c r="P63" i="46"/>
  <c r="H17" i="14"/>
  <c r="H27" i="14"/>
  <c r="C125" i="56"/>
  <c r="F7" i="46"/>
  <c r="F85" i="46"/>
  <c r="F128" i="46"/>
  <c r="I62" i="56"/>
  <c r="G124" i="56"/>
  <c r="J143" i="56"/>
  <c r="P27" i="23"/>
  <c r="P27" i="26" s="1"/>
  <c r="H17" i="12"/>
  <c r="N27" i="12"/>
  <c r="P164" i="56"/>
  <c r="Q17" i="23"/>
  <c r="Q17" i="26" s="1"/>
  <c r="J17" i="23"/>
  <c r="J17" i="26" s="1"/>
  <c r="M16" i="13"/>
  <c r="M15" i="13" s="1"/>
  <c r="M15" i="16" s="1"/>
  <c r="H27" i="12"/>
  <c r="B109" i="48"/>
  <c r="D17" i="23"/>
  <c r="D17" i="26" s="1"/>
  <c r="F3" i="11"/>
  <c r="J27" i="14"/>
  <c r="I103" i="6"/>
  <c r="C17" i="24"/>
  <c r="C17" i="27" s="1"/>
  <c r="C117" i="6"/>
  <c r="G117" i="6"/>
  <c r="L14" i="24"/>
  <c r="L14" i="27" s="1"/>
  <c r="M4" i="46"/>
  <c r="M63" i="46"/>
  <c r="M125" i="46"/>
  <c r="M106" i="46"/>
  <c r="M82" i="46"/>
  <c r="E161" i="46"/>
  <c r="D25" i="56"/>
  <c r="F82" i="56"/>
  <c r="F162" i="56"/>
  <c r="D7" i="46"/>
  <c r="D28" i="46"/>
  <c r="D47" i="46"/>
  <c r="D66" i="46"/>
  <c r="D85" i="46"/>
  <c r="D109" i="46"/>
  <c r="D128" i="46"/>
  <c r="D146" i="46"/>
  <c r="D164" i="46"/>
  <c r="J66" i="46"/>
  <c r="M3" i="46"/>
  <c r="M24" i="46"/>
  <c r="M81" i="46"/>
  <c r="M105" i="46"/>
  <c r="I4" i="56"/>
  <c r="E25" i="56"/>
  <c r="D62" i="56"/>
  <c r="O81" i="56"/>
  <c r="H15" i="10"/>
  <c r="G27" i="10"/>
  <c r="G17" i="14"/>
  <c r="N27" i="14"/>
  <c r="J51" i="6"/>
  <c r="J59" i="6" s="1"/>
  <c r="M16" i="12"/>
  <c r="M15" i="12" s="1"/>
  <c r="C93" i="6"/>
  <c r="G93" i="6"/>
  <c r="I3" i="11"/>
  <c r="B15" i="12"/>
  <c r="B15" i="15" s="1"/>
  <c r="F17" i="25"/>
  <c r="F17" i="28" s="1"/>
  <c r="F44" i="56"/>
  <c r="G125" i="56"/>
  <c r="D4" i="56"/>
  <c r="D63" i="56"/>
  <c r="H28" i="46"/>
  <c r="H66" i="46"/>
  <c r="N66" i="46"/>
  <c r="N146" i="46"/>
  <c r="I7" i="46"/>
  <c r="I28" i="46"/>
  <c r="I47" i="46"/>
  <c r="I66" i="46"/>
  <c r="I85" i="46"/>
  <c r="I128" i="46"/>
  <c r="F17" i="23"/>
  <c r="F17" i="26" s="1"/>
  <c r="F3" i="46"/>
  <c r="I15" i="21"/>
  <c r="G17" i="23"/>
  <c r="G17" i="26" s="1"/>
  <c r="E63" i="56"/>
  <c r="D17" i="25"/>
  <c r="D17" i="28" s="1"/>
  <c r="I17" i="23"/>
  <c r="I17" i="26" s="1"/>
  <c r="N17" i="25"/>
  <c r="N17" i="28" s="1"/>
  <c r="J27" i="12"/>
  <c r="M14" i="23"/>
  <c r="M14" i="26" s="1"/>
  <c r="B4" i="14"/>
  <c r="B4" i="17" s="1"/>
  <c r="H4" i="14"/>
  <c r="Q16" i="12"/>
  <c r="F4" i="12"/>
  <c r="M25" i="46"/>
  <c r="E82" i="46"/>
  <c r="L17" i="25"/>
  <c r="L17" i="28" s="1"/>
  <c r="E3" i="25"/>
  <c r="I15" i="23"/>
  <c r="I15" i="26" s="1"/>
  <c r="I16" i="26"/>
  <c r="M16" i="26"/>
  <c r="M15" i="23"/>
  <c r="M15" i="26" s="1"/>
  <c r="N143" i="56"/>
  <c r="N144" i="56"/>
  <c r="P124" i="56"/>
  <c r="P125" i="56"/>
  <c r="D4" i="46"/>
  <c r="E43" i="56"/>
  <c r="E44" i="56"/>
  <c r="L124" i="56"/>
  <c r="L125" i="56"/>
  <c r="J4" i="46"/>
  <c r="Q81" i="56"/>
  <c r="Q82" i="56"/>
  <c r="I106" i="46"/>
  <c r="I162" i="46"/>
  <c r="I161" i="46"/>
  <c r="B44" i="46"/>
  <c r="J63" i="46"/>
  <c r="J144" i="46"/>
  <c r="D16" i="23"/>
  <c r="B4" i="12"/>
  <c r="B4" i="15" s="1"/>
  <c r="N161" i="56"/>
  <c r="K25" i="46"/>
  <c r="K24" i="46"/>
  <c r="N24" i="46"/>
  <c r="K44" i="46"/>
  <c r="K63" i="46"/>
  <c r="K62" i="46"/>
  <c r="K82" i="46"/>
  <c r="K106" i="46"/>
  <c r="K125" i="46"/>
  <c r="K144" i="46"/>
  <c r="K143" i="46"/>
  <c r="N143" i="46"/>
  <c r="K162" i="46"/>
  <c r="K161" i="46"/>
  <c r="N161" i="46"/>
  <c r="Q4" i="24"/>
  <c r="Q4" i="27" s="1"/>
  <c r="Q4" i="21"/>
  <c r="Q3" i="20"/>
  <c r="D27" i="21"/>
  <c r="D27" i="24"/>
  <c r="D27" i="27" s="1"/>
  <c r="F4" i="23"/>
  <c r="F4" i="26" s="1"/>
  <c r="O16" i="24"/>
  <c r="J4" i="13"/>
  <c r="J4" i="10"/>
  <c r="J17" i="13"/>
  <c r="J17" i="10"/>
  <c r="J27" i="13"/>
  <c r="J27" i="10"/>
  <c r="M4" i="12"/>
  <c r="M4" i="15" s="1"/>
  <c r="M3" i="8"/>
  <c r="M17" i="12"/>
  <c r="M27" i="12"/>
  <c r="I24" i="56"/>
  <c r="F24" i="56"/>
  <c r="F25" i="56"/>
  <c r="N25" i="56"/>
  <c r="E105" i="56"/>
  <c r="M7" i="46"/>
  <c r="B162" i="46"/>
  <c r="G4" i="25"/>
  <c r="G4" i="28" s="1"/>
  <c r="P17" i="23"/>
  <c r="P17" i="26" s="1"/>
  <c r="N15" i="12"/>
  <c r="O4" i="13"/>
  <c r="O4" i="10"/>
  <c r="O7" i="46"/>
  <c r="O25" i="46"/>
  <c r="O44" i="46"/>
  <c r="P43" i="46"/>
  <c r="O63" i="46"/>
  <c r="P62" i="46"/>
  <c r="O82" i="46"/>
  <c r="P81" i="46"/>
  <c r="O106" i="46"/>
  <c r="P105" i="46"/>
  <c r="O125" i="46"/>
  <c r="P124" i="46"/>
  <c r="O144" i="46"/>
  <c r="O143" i="46"/>
  <c r="P143" i="46"/>
  <c r="O162" i="46"/>
  <c r="O161" i="46"/>
  <c r="P161" i="46"/>
  <c r="O16" i="23"/>
  <c r="L4" i="25"/>
  <c r="L4" i="28" s="1"/>
  <c r="M27" i="25"/>
  <c r="M27" i="28" s="1"/>
  <c r="G4" i="21"/>
  <c r="G4" i="24"/>
  <c r="G4" i="27" s="1"/>
  <c r="G3" i="20"/>
  <c r="L17" i="24"/>
  <c r="L17" i="27" s="1"/>
  <c r="L17" i="21"/>
  <c r="N27" i="24"/>
  <c r="N27" i="27" s="1"/>
  <c r="N27" i="21"/>
  <c r="P4" i="23"/>
  <c r="P4" i="26" s="1"/>
  <c r="O27" i="23"/>
  <c r="O27" i="26" s="1"/>
  <c r="Q16" i="24"/>
  <c r="D4" i="10"/>
  <c r="D4" i="13"/>
  <c r="D17" i="13"/>
  <c r="D17" i="10"/>
  <c r="D27" i="10"/>
  <c r="D27" i="13"/>
  <c r="C4" i="12"/>
  <c r="C3" i="8"/>
  <c r="C17" i="12"/>
  <c r="C27" i="12"/>
  <c r="Q146" i="46"/>
  <c r="F25" i="46"/>
  <c r="F106" i="46"/>
  <c r="M4" i="25"/>
  <c r="M4" i="28" s="1"/>
  <c r="M17" i="24"/>
  <c r="M17" i="27" s="1"/>
  <c r="M17" i="21"/>
  <c r="O3" i="11"/>
  <c r="O4" i="14"/>
  <c r="I4" i="10"/>
  <c r="I4" i="13"/>
  <c r="I17" i="13"/>
  <c r="I17" i="10"/>
  <c r="Q27" i="10"/>
  <c r="Q27" i="13"/>
  <c r="M62" i="46"/>
  <c r="E146" i="46"/>
  <c r="B82" i="46"/>
  <c r="J125" i="46"/>
  <c r="H17" i="25"/>
  <c r="H17" i="28" s="1"/>
  <c r="O4" i="23"/>
  <c r="O4" i="26" s="1"/>
  <c r="P16" i="23"/>
  <c r="C15" i="10"/>
  <c r="J3" i="8"/>
  <c r="J4" i="12"/>
  <c r="D103" i="6"/>
  <c r="D51" i="6"/>
  <c r="C15" i="23"/>
  <c r="C15" i="26" s="1"/>
  <c r="C16" i="26"/>
  <c r="P3" i="8"/>
  <c r="J3" i="25"/>
  <c r="F27" i="25"/>
  <c r="F27" i="28" s="1"/>
  <c r="H16" i="27"/>
  <c r="H15" i="24"/>
  <c r="H15" i="27" s="1"/>
  <c r="G14" i="23"/>
  <c r="G14" i="26" s="1"/>
  <c r="L3" i="14"/>
  <c r="P4" i="24"/>
  <c r="P4" i="27" s="1"/>
  <c r="J3" i="20"/>
  <c r="C4" i="10"/>
  <c r="C27" i="10"/>
  <c r="E15" i="10"/>
  <c r="B92" i="6"/>
  <c r="B96" i="6"/>
  <c r="B97" i="6"/>
  <c r="B94" i="6"/>
  <c r="B116" i="6"/>
  <c r="H7" i="56"/>
  <c r="H146" i="56"/>
  <c r="H143" i="56"/>
  <c r="H106" i="56"/>
  <c r="H105" i="56"/>
  <c r="O161" i="56"/>
  <c r="O162" i="56"/>
  <c r="L161" i="56"/>
  <c r="L162" i="56"/>
  <c r="P3" i="56"/>
  <c r="J4" i="56"/>
  <c r="C63" i="56"/>
  <c r="I81" i="56"/>
  <c r="I82" i="56"/>
  <c r="M27" i="10"/>
  <c r="M27" i="13"/>
  <c r="M27" i="16" s="1"/>
  <c r="E125" i="56"/>
  <c r="M124" i="56"/>
  <c r="M125" i="56"/>
  <c r="F144" i="56"/>
  <c r="G162" i="56"/>
  <c r="L63" i="56"/>
  <c r="G106" i="56"/>
  <c r="O105" i="56"/>
  <c r="O106" i="56"/>
  <c r="K125" i="56"/>
  <c r="K146" i="56"/>
  <c r="J105" i="56"/>
  <c r="J106" i="56"/>
  <c r="C128" i="56"/>
  <c r="C124" i="56"/>
  <c r="C143" i="56"/>
  <c r="C144" i="56"/>
  <c r="K143" i="56"/>
  <c r="K144" i="56"/>
  <c r="L24" i="56"/>
  <c r="D44" i="56"/>
  <c r="L43" i="56"/>
  <c r="L44" i="56"/>
  <c r="E146" i="56"/>
  <c r="E143" i="56"/>
  <c r="G4" i="56"/>
  <c r="O4" i="56"/>
  <c r="J63" i="56"/>
  <c r="H81" i="56"/>
  <c r="H82" i="56"/>
  <c r="P82" i="56"/>
  <c r="Q7" i="46"/>
  <c r="Q28" i="46"/>
  <c r="Q47" i="46"/>
  <c r="Q66" i="46"/>
  <c r="Q85" i="46"/>
  <c r="I109" i="46"/>
  <c r="Q128" i="46"/>
  <c r="Q4" i="13"/>
  <c r="Q4" i="10"/>
  <c r="M28" i="46"/>
  <c r="J106" i="46"/>
  <c r="L16" i="23"/>
  <c r="N162" i="56"/>
  <c r="C4" i="46"/>
  <c r="K7" i="46"/>
  <c r="C28" i="46"/>
  <c r="C47" i="46"/>
  <c r="C66" i="46"/>
  <c r="C85" i="46"/>
  <c r="C109" i="46"/>
  <c r="C128" i="46"/>
  <c r="C146" i="46"/>
  <c r="B161" i="46"/>
  <c r="C164" i="46"/>
  <c r="E105" i="46"/>
  <c r="G27" i="25"/>
  <c r="G27" i="28" s="1"/>
  <c r="E4" i="24"/>
  <c r="E4" i="27" s="1"/>
  <c r="E4" i="21"/>
  <c r="E3" i="20"/>
  <c r="F17" i="24"/>
  <c r="F17" i="27" s="1"/>
  <c r="F17" i="21"/>
  <c r="H27" i="24"/>
  <c r="H27" i="27" s="1"/>
  <c r="H27" i="21"/>
  <c r="J4" i="23"/>
  <c r="J4" i="26" s="1"/>
  <c r="M27" i="23"/>
  <c r="M27" i="26" s="1"/>
  <c r="N4" i="13"/>
  <c r="N4" i="10"/>
  <c r="N17" i="13"/>
  <c r="N17" i="10"/>
  <c r="N27" i="10"/>
  <c r="N27" i="13"/>
  <c r="Q4" i="12"/>
  <c r="Q3" i="8"/>
  <c r="Q17" i="12"/>
  <c r="Q27" i="12"/>
  <c r="M3" i="56"/>
  <c r="C25" i="56"/>
  <c r="K25" i="56"/>
  <c r="D24" i="56"/>
  <c r="E106" i="56"/>
  <c r="L143" i="56"/>
  <c r="E47" i="46"/>
  <c r="E128" i="46"/>
  <c r="K161" i="56"/>
  <c r="G28" i="46"/>
  <c r="G47" i="46"/>
  <c r="G66" i="46"/>
  <c r="G85" i="46"/>
  <c r="G109" i="46"/>
  <c r="G128" i="46"/>
  <c r="G146" i="46"/>
  <c r="D161" i="46"/>
  <c r="G164" i="46"/>
  <c r="E14" i="23"/>
  <c r="E14" i="26" s="1"/>
  <c r="P4" i="25"/>
  <c r="P4" i="28" s="1"/>
  <c r="Q17" i="25"/>
  <c r="Q17" i="28" s="1"/>
  <c r="K4" i="21"/>
  <c r="K3" i="20"/>
  <c r="K4" i="24"/>
  <c r="K4" i="27" s="1"/>
  <c r="P17" i="24"/>
  <c r="P17" i="27" s="1"/>
  <c r="P17" i="21"/>
  <c r="D4" i="23"/>
  <c r="D4" i="26" s="1"/>
  <c r="E17" i="23"/>
  <c r="E17" i="26" s="1"/>
  <c r="E16" i="24"/>
  <c r="H4" i="13"/>
  <c r="H4" i="10"/>
  <c r="H17" i="10"/>
  <c r="H17" i="13"/>
  <c r="H27" i="13"/>
  <c r="H27" i="10"/>
  <c r="G4" i="12"/>
  <c r="G3" i="8"/>
  <c r="G17" i="12"/>
  <c r="G27" i="12"/>
  <c r="G27" i="15" s="1"/>
  <c r="Q106" i="46"/>
  <c r="Q162" i="46"/>
  <c r="Q161" i="46"/>
  <c r="F162" i="46"/>
  <c r="J17" i="25"/>
  <c r="J17" i="28" s="1"/>
  <c r="D4" i="24"/>
  <c r="D4" i="27" s="1"/>
  <c r="D4" i="21"/>
  <c r="D3" i="20"/>
  <c r="E4" i="23"/>
  <c r="E4" i="26" s="1"/>
  <c r="N17" i="23"/>
  <c r="N17" i="26" s="1"/>
  <c r="M4" i="10"/>
  <c r="M4" i="13"/>
  <c r="M17" i="10"/>
  <c r="M17" i="13"/>
  <c r="D4" i="12"/>
  <c r="D3" i="8"/>
  <c r="E66" i="46"/>
  <c r="B25" i="46"/>
  <c r="B63" i="46"/>
  <c r="L27" i="25"/>
  <c r="L27" i="28" s="1"/>
  <c r="J15" i="12"/>
  <c r="E3" i="11"/>
  <c r="E4" i="14"/>
  <c r="O15" i="10"/>
  <c r="H51" i="6"/>
  <c r="H103" i="6"/>
  <c r="C7" i="46"/>
  <c r="Q4" i="25"/>
  <c r="Q4" i="28" s="1"/>
  <c r="M4" i="23"/>
  <c r="M4" i="26" s="1"/>
  <c r="K15" i="23"/>
  <c r="K15" i="26" s="1"/>
  <c r="K16" i="26"/>
  <c r="B3" i="14"/>
  <c r="O17" i="21"/>
  <c r="Q17" i="21"/>
  <c r="J4" i="25"/>
  <c r="J4" i="28" s="1"/>
  <c r="L16" i="24"/>
  <c r="O27" i="21"/>
  <c r="I27" i="21"/>
  <c r="Q27" i="21"/>
  <c r="K14" i="23"/>
  <c r="K14" i="26" s="1"/>
  <c r="F27" i="23"/>
  <c r="F27" i="26" s="1"/>
  <c r="K97" i="6"/>
  <c r="L64" i="6"/>
  <c r="L63" i="6"/>
  <c r="L59" i="6"/>
  <c r="L61" i="6"/>
  <c r="L62" i="6"/>
  <c r="L65" i="6"/>
  <c r="L102" i="6"/>
  <c r="H96" i="6"/>
  <c r="H97" i="6"/>
  <c r="H92" i="6"/>
  <c r="H94" i="6"/>
  <c r="H116" i="6"/>
  <c r="H4" i="24"/>
  <c r="H4" i="27" s="1"/>
  <c r="F3" i="20"/>
  <c r="J4" i="21"/>
  <c r="D94" i="6"/>
  <c r="D116" i="6"/>
  <c r="D96" i="6"/>
  <c r="D92" i="6"/>
  <c r="D97" i="6"/>
  <c r="I17" i="21"/>
  <c r="K3" i="11"/>
  <c r="F125" i="56"/>
  <c r="F124" i="56"/>
  <c r="P106" i="56"/>
  <c r="P105" i="56"/>
  <c r="D161" i="56"/>
  <c r="D162" i="56"/>
  <c r="M44" i="56"/>
  <c r="M24" i="56"/>
  <c r="K63" i="56"/>
  <c r="P4" i="56"/>
  <c r="H66" i="56"/>
  <c r="H62" i="56"/>
  <c r="J125" i="56"/>
  <c r="H28" i="56"/>
  <c r="H24" i="56"/>
  <c r="D106" i="56"/>
  <c r="D105" i="56"/>
  <c r="L106" i="56"/>
  <c r="L105" i="56"/>
  <c r="J161" i="56"/>
  <c r="J164" i="56"/>
  <c r="G164" i="56"/>
  <c r="E47" i="56"/>
  <c r="O124" i="56"/>
  <c r="K128" i="56"/>
  <c r="K124" i="56"/>
  <c r="H161" i="56"/>
  <c r="H162" i="56"/>
  <c r="P161" i="56"/>
  <c r="P162" i="56"/>
  <c r="H85" i="46"/>
  <c r="I44" i="56"/>
  <c r="I43" i="56"/>
  <c r="Q44" i="56"/>
  <c r="Q43" i="56"/>
  <c r="I106" i="56"/>
  <c r="F47" i="46"/>
  <c r="F4" i="56"/>
  <c r="N4" i="56"/>
  <c r="E24" i="56"/>
  <c r="G62" i="56"/>
  <c r="G63" i="56"/>
  <c r="O62" i="56"/>
  <c r="O63" i="56"/>
  <c r="E82" i="56"/>
  <c r="E81" i="56"/>
  <c r="M82" i="56"/>
  <c r="M81" i="56"/>
  <c r="M105" i="56"/>
  <c r="M161" i="56"/>
  <c r="I4" i="46"/>
  <c r="I25" i="46"/>
  <c r="I44" i="46"/>
  <c r="I63" i="46"/>
  <c r="I82" i="46"/>
  <c r="Q109" i="46"/>
  <c r="Q144" i="46"/>
  <c r="Q143" i="46"/>
  <c r="E17" i="10"/>
  <c r="E17" i="13"/>
  <c r="M85" i="46"/>
  <c r="M164" i="46"/>
  <c r="J43" i="56"/>
  <c r="K4" i="46"/>
  <c r="F24" i="46"/>
  <c r="K28" i="46"/>
  <c r="K47" i="46"/>
  <c r="K66" i="46"/>
  <c r="K85" i="46"/>
  <c r="K109" i="46"/>
  <c r="K128" i="46"/>
  <c r="F143" i="46"/>
  <c r="K146" i="46"/>
  <c r="K164" i="46"/>
  <c r="I4" i="24"/>
  <c r="I4" i="27" s="1"/>
  <c r="I4" i="21"/>
  <c r="I3" i="20"/>
  <c r="J17" i="24"/>
  <c r="J17" i="27" s="1"/>
  <c r="J17" i="21"/>
  <c r="L27" i="24"/>
  <c r="L27" i="27" s="1"/>
  <c r="L27" i="21"/>
  <c r="N4" i="23"/>
  <c r="N4" i="26" s="1"/>
  <c r="B4" i="13"/>
  <c r="B4" i="16" s="1"/>
  <c r="B4" i="10"/>
  <c r="B15" i="10"/>
  <c r="B17" i="13"/>
  <c r="B17" i="16" s="1"/>
  <c r="B17" i="10"/>
  <c r="B27" i="10"/>
  <c r="B27" i="13"/>
  <c r="B27" i="16" s="1"/>
  <c r="E4" i="12"/>
  <c r="E3" i="8"/>
  <c r="E17" i="12"/>
  <c r="E27" i="12"/>
  <c r="Q24" i="56"/>
  <c r="J24" i="56"/>
  <c r="J25" i="56"/>
  <c r="J44" i="46"/>
  <c r="J82" i="46"/>
  <c r="B106" i="46"/>
  <c r="B125" i="46"/>
  <c r="P17" i="25"/>
  <c r="P17" i="28" s="1"/>
  <c r="K17" i="10"/>
  <c r="K17" i="13"/>
  <c r="G4" i="46"/>
  <c r="H24" i="46"/>
  <c r="O28" i="46"/>
  <c r="H43" i="46"/>
  <c r="O47" i="46"/>
  <c r="H62" i="46"/>
  <c r="O66" i="46"/>
  <c r="O85" i="46"/>
  <c r="H105" i="46"/>
  <c r="O109" i="46"/>
  <c r="O128" i="46"/>
  <c r="H143" i="46"/>
  <c r="O146" i="46"/>
  <c r="H161" i="46"/>
  <c r="O164" i="46"/>
  <c r="Q14" i="23"/>
  <c r="Q14" i="26" s="1"/>
  <c r="D4" i="25"/>
  <c r="D4" i="28" s="1"/>
  <c r="E17" i="25"/>
  <c r="E17" i="28" s="1"/>
  <c r="E27" i="25"/>
  <c r="E27" i="28" s="1"/>
  <c r="O4" i="24"/>
  <c r="O4" i="27" s="1"/>
  <c r="O4" i="21"/>
  <c r="O3" i="20"/>
  <c r="D17" i="24"/>
  <c r="D17" i="27" s="1"/>
  <c r="D17" i="21"/>
  <c r="F27" i="24"/>
  <c r="F27" i="27" s="1"/>
  <c r="F27" i="21"/>
  <c r="H4" i="23"/>
  <c r="H4" i="26" s="1"/>
  <c r="G27" i="23"/>
  <c r="G27" i="26" s="1"/>
  <c r="I16" i="24"/>
  <c r="L4" i="10"/>
  <c r="L4" i="13"/>
  <c r="L15" i="10"/>
  <c r="L17" i="13"/>
  <c r="L17" i="10"/>
  <c r="L27" i="10"/>
  <c r="L27" i="13"/>
  <c r="K4" i="12"/>
  <c r="K3" i="8"/>
  <c r="K17" i="12"/>
  <c r="K27" i="12"/>
  <c r="I125" i="46"/>
  <c r="F44" i="46"/>
  <c r="F82" i="46"/>
  <c r="F125" i="46"/>
  <c r="N27" i="25"/>
  <c r="N27" i="28" s="1"/>
  <c r="L4" i="24"/>
  <c r="L4" i="27" s="1"/>
  <c r="L4" i="21"/>
  <c r="L3" i="20"/>
  <c r="I4" i="23"/>
  <c r="I4" i="26" s="1"/>
  <c r="J16" i="23"/>
  <c r="C3" i="11"/>
  <c r="C4" i="14"/>
  <c r="I15" i="10"/>
  <c r="E27" i="10"/>
  <c r="E27" i="13"/>
  <c r="L4" i="12"/>
  <c r="L3" i="8"/>
  <c r="F51" i="6"/>
  <c r="F103" i="6"/>
  <c r="J162" i="46"/>
  <c r="N4" i="24"/>
  <c r="N4" i="27" s="1"/>
  <c r="N4" i="21"/>
  <c r="N3" i="20"/>
  <c r="M4" i="14"/>
  <c r="M3" i="11"/>
  <c r="G4" i="10"/>
  <c r="G4" i="13"/>
  <c r="G4" i="16" s="1"/>
  <c r="C17" i="13"/>
  <c r="C17" i="10"/>
  <c r="J16" i="24"/>
  <c r="F16" i="26"/>
  <c r="F15" i="23"/>
  <c r="F15" i="26" s="1"/>
  <c r="M59" i="6"/>
  <c r="M61" i="6"/>
  <c r="M62" i="6"/>
  <c r="M63" i="6"/>
  <c r="M64" i="6"/>
  <c r="M65" i="6"/>
  <c r="M102" i="6"/>
  <c r="I92" i="6"/>
  <c r="I94" i="6"/>
  <c r="I96" i="6"/>
  <c r="I97" i="6"/>
  <c r="I116" i="6"/>
  <c r="Q92" i="6"/>
  <c r="Q94" i="6"/>
  <c r="Q96" i="6"/>
  <c r="Q97" i="6"/>
  <c r="Q116" i="6"/>
  <c r="F94" i="6"/>
  <c r="F116" i="6"/>
  <c r="F92" i="6"/>
  <c r="F96" i="6"/>
  <c r="F97" i="6"/>
  <c r="M15" i="10"/>
  <c r="D27" i="25"/>
  <c r="D27" i="28" s="1"/>
  <c r="P16" i="24"/>
  <c r="O14" i="23"/>
  <c r="O14" i="26" s="1"/>
  <c r="Q16" i="23"/>
  <c r="C59" i="6"/>
  <c r="C61" i="6"/>
  <c r="C62" i="6"/>
  <c r="C63" i="6"/>
  <c r="C64" i="6"/>
  <c r="C65" i="6"/>
  <c r="C102" i="6"/>
  <c r="G59" i="6"/>
  <c r="G61" i="6"/>
  <c r="G62" i="6"/>
  <c r="G63" i="6"/>
  <c r="G64" i="6"/>
  <c r="G65" i="6"/>
  <c r="G102" i="6"/>
  <c r="C92" i="6"/>
  <c r="C94" i="6"/>
  <c r="C96" i="6"/>
  <c r="C97" i="6"/>
  <c r="C116" i="6"/>
  <c r="G92" i="6"/>
  <c r="G94" i="6"/>
  <c r="G96" i="6"/>
  <c r="G97" i="6"/>
  <c r="G116" i="6"/>
  <c r="O92" i="6"/>
  <c r="O96" i="6"/>
  <c r="O116" i="6"/>
  <c r="G17" i="10"/>
  <c r="F3" i="8"/>
  <c r="J96" i="6"/>
  <c r="J97" i="6"/>
  <c r="J92" i="6"/>
  <c r="J94" i="6"/>
  <c r="J116" i="6"/>
  <c r="P3" i="20"/>
  <c r="F4" i="21"/>
  <c r="J4" i="24"/>
  <c r="J4" i="27" s="1"/>
  <c r="P116" i="6"/>
  <c r="P92" i="6"/>
  <c r="P94" i="6"/>
  <c r="P96" i="6"/>
  <c r="P97" i="6"/>
  <c r="B147" i="6"/>
  <c r="B171" i="6"/>
  <c r="F85" i="56"/>
  <c r="F81" i="56"/>
  <c r="N125" i="56"/>
  <c r="N124" i="56"/>
  <c r="F47" i="56"/>
  <c r="F43" i="56"/>
  <c r="Q143" i="56"/>
  <c r="Q146" i="56"/>
  <c r="Q164" i="56"/>
  <c r="Q161" i="56"/>
  <c r="Q3" i="56"/>
  <c r="I124" i="56"/>
  <c r="I125" i="56"/>
  <c r="Q124" i="56"/>
  <c r="Q125" i="56"/>
  <c r="F146" i="56"/>
  <c r="J44" i="56"/>
  <c r="C105" i="56"/>
  <c r="C106" i="56"/>
  <c r="K105" i="56"/>
  <c r="K106" i="56"/>
  <c r="F164" i="56"/>
  <c r="F161" i="56"/>
  <c r="N81" i="56"/>
  <c r="F105" i="56"/>
  <c r="F106" i="56"/>
  <c r="N105" i="56"/>
  <c r="N106" i="56"/>
  <c r="H124" i="56"/>
  <c r="H125" i="56"/>
  <c r="G143" i="56"/>
  <c r="G144" i="56"/>
  <c r="O143" i="56"/>
  <c r="O144" i="56"/>
  <c r="E164" i="56"/>
  <c r="E161" i="56"/>
  <c r="L3" i="56"/>
  <c r="H43" i="56"/>
  <c r="H44" i="56"/>
  <c r="P43" i="56"/>
  <c r="P44" i="56"/>
  <c r="D124" i="56"/>
  <c r="D125" i="56"/>
  <c r="I143" i="56"/>
  <c r="I146" i="56"/>
  <c r="C161" i="56"/>
  <c r="I164" i="56"/>
  <c r="I161" i="56"/>
  <c r="B4" i="46"/>
  <c r="J28" i="46"/>
  <c r="C4" i="56"/>
  <c r="K4" i="56"/>
  <c r="D3" i="56"/>
  <c r="F62" i="56"/>
  <c r="F63" i="56"/>
  <c r="N62" i="56"/>
  <c r="N63" i="56"/>
  <c r="D81" i="56"/>
  <c r="D82" i="56"/>
  <c r="L81" i="56"/>
  <c r="L82" i="56"/>
  <c r="M106" i="56"/>
  <c r="Q4" i="46"/>
  <c r="Q25" i="46"/>
  <c r="Q44" i="46"/>
  <c r="Q63" i="46"/>
  <c r="Q82" i="46"/>
  <c r="Q125" i="46"/>
  <c r="I146" i="46"/>
  <c r="Q17" i="10"/>
  <c r="Q17" i="13"/>
  <c r="E62" i="46"/>
  <c r="E143" i="46"/>
  <c r="J25" i="46"/>
  <c r="K27" i="10"/>
  <c r="K27" i="13"/>
  <c r="C25" i="46"/>
  <c r="C24" i="46"/>
  <c r="J24" i="46"/>
  <c r="C44" i="46"/>
  <c r="C63" i="46"/>
  <c r="C62" i="46"/>
  <c r="C82" i="46"/>
  <c r="C106" i="46"/>
  <c r="C125" i="46"/>
  <c r="C144" i="46"/>
  <c r="C143" i="46"/>
  <c r="C162" i="46"/>
  <c r="C161" i="46"/>
  <c r="E3" i="46"/>
  <c r="O27" i="25"/>
  <c r="O27" i="28" s="1"/>
  <c r="M3" i="20"/>
  <c r="M4" i="24"/>
  <c r="M4" i="27" s="1"/>
  <c r="M4" i="21"/>
  <c r="N17" i="24"/>
  <c r="N17" i="27" s="1"/>
  <c r="N17" i="21"/>
  <c r="P27" i="24"/>
  <c r="P27" i="27" s="1"/>
  <c r="P27" i="21"/>
  <c r="G16" i="24"/>
  <c r="F4" i="10"/>
  <c r="F4" i="13"/>
  <c r="F17" i="10"/>
  <c r="F17" i="13"/>
  <c r="F17" i="16" s="1"/>
  <c r="F27" i="10"/>
  <c r="F27" i="13"/>
  <c r="I4" i="12"/>
  <c r="I3" i="8"/>
  <c r="I17" i="12"/>
  <c r="I27" i="12"/>
  <c r="E3" i="56"/>
  <c r="G25" i="56"/>
  <c r="G24" i="56"/>
  <c r="O25" i="56"/>
  <c r="O24" i="56"/>
  <c r="P143" i="56"/>
  <c r="M161" i="46"/>
  <c r="B144" i="46"/>
  <c r="G4" i="23"/>
  <c r="G4" i="26" s="1"/>
  <c r="N3" i="8"/>
  <c r="N4" i="12"/>
  <c r="O4" i="46"/>
  <c r="G7" i="46"/>
  <c r="G25" i="46"/>
  <c r="G24" i="46"/>
  <c r="G44" i="46"/>
  <c r="G43" i="46"/>
  <c r="G63" i="46"/>
  <c r="G62" i="46"/>
  <c r="G82" i="46"/>
  <c r="G81" i="46"/>
  <c r="G106" i="46"/>
  <c r="G105" i="46"/>
  <c r="G125" i="46"/>
  <c r="G144" i="46"/>
  <c r="G143" i="46"/>
  <c r="G162" i="46"/>
  <c r="G161" i="46"/>
  <c r="G16" i="23"/>
  <c r="H4" i="25"/>
  <c r="H4" i="28" s="1"/>
  <c r="C4" i="21"/>
  <c r="C4" i="24"/>
  <c r="C4" i="27" s="1"/>
  <c r="H17" i="24"/>
  <c r="H17" i="27" s="1"/>
  <c r="H17" i="21"/>
  <c r="J27" i="24"/>
  <c r="J27" i="27" s="1"/>
  <c r="J27" i="21"/>
  <c r="L4" i="23"/>
  <c r="L4" i="26" s="1"/>
  <c r="M16" i="24"/>
  <c r="P4" i="10"/>
  <c r="P4" i="13"/>
  <c r="P15" i="10"/>
  <c r="P17" i="10"/>
  <c r="P17" i="13"/>
  <c r="P27" i="10"/>
  <c r="P27" i="13"/>
  <c r="O4" i="12"/>
  <c r="O3" i="8"/>
  <c r="O17" i="12"/>
  <c r="O27" i="12"/>
  <c r="I144" i="46"/>
  <c r="I143" i="46"/>
  <c r="N44" i="46"/>
  <c r="I4" i="25"/>
  <c r="I4" i="28" s="1"/>
  <c r="E17" i="24"/>
  <c r="E17" i="27" s="1"/>
  <c r="E17" i="21"/>
  <c r="Q4" i="23"/>
  <c r="Q4" i="26" s="1"/>
  <c r="N16" i="23"/>
  <c r="E15" i="13"/>
  <c r="G4" i="14"/>
  <c r="G4" i="17" s="1"/>
  <c r="G3" i="11"/>
  <c r="E4" i="10"/>
  <c r="E4" i="13"/>
  <c r="Q15" i="10"/>
  <c r="I27" i="13"/>
  <c r="I27" i="10"/>
  <c r="N51" i="6"/>
  <c r="N60" i="6" s="1"/>
  <c r="N103" i="6"/>
  <c r="O4" i="25"/>
  <c r="O4" i="28" s="1"/>
  <c r="G17" i="24"/>
  <c r="G17" i="27" s="1"/>
  <c r="G17" i="21"/>
  <c r="H16" i="23"/>
  <c r="G16" i="16"/>
  <c r="K4" i="10"/>
  <c r="K4" i="13"/>
  <c r="O17" i="10"/>
  <c r="O17" i="13"/>
  <c r="E4" i="25"/>
  <c r="E4" i="28" s="1"/>
  <c r="N16" i="24"/>
  <c r="I59" i="6"/>
  <c r="I61" i="6"/>
  <c r="I62" i="6"/>
  <c r="I63" i="6"/>
  <c r="I64" i="6"/>
  <c r="I65" i="6"/>
  <c r="I102" i="6"/>
  <c r="E92" i="6"/>
  <c r="E94" i="6"/>
  <c r="E96" i="6"/>
  <c r="E97" i="6"/>
  <c r="M92" i="6"/>
  <c r="M94" i="6"/>
  <c r="M96" i="6"/>
  <c r="M97" i="6"/>
  <c r="M116" i="6"/>
  <c r="C17" i="21"/>
  <c r="N92" i="6"/>
  <c r="N94" i="6"/>
  <c r="N116" i="6"/>
  <c r="N96" i="6"/>
  <c r="N97" i="6"/>
  <c r="M143" i="56"/>
  <c r="F3" i="25"/>
  <c r="N4" i="25"/>
  <c r="N4" i="28" s="1"/>
  <c r="D16" i="24"/>
  <c r="C27" i="21"/>
  <c r="K27" i="21"/>
  <c r="E27" i="21"/>
  <c r="M27" i="21"/>
  <c r="C14" i="23"/>
  <c r="C14" i="26" s="1"/>
  <c r="E16" i="23"/>
  <c r="C16" i="27"/>
  <c r="C15" i="24"/>
  <c r="C15" i="27" s="1"/>
  <c r="H3" i="20"/>
  <c r="P4" i="21"/>
  <c r="D14" i="24"/>
  <c r="D14" i="27" s="1"/>
  <c r="G15" i="10"/>
  <c r="P63" i="6"/>
  <c r="P59" i="6"/>
  <c r="P62" i="6"/>
  <c r="P65" i="6"/>
  <c r="P102" i="6"/>
  <c r="P61" i="6"/>
  <c r="P64" i="6"/>
  <c r="D93" i="6"/>
  <c r="K17" i="21"/>
  <c r="B133" i="6"/>
  <c r="B157" i="6"/>
  <c r="B93" i="6"/>
  <c r="K61" i="6" l="1"/>
  <c r="F171" i="6"/>
  <c r="F15" i="24"/>
  <c r="F15" i="27" s="1"/>
  <c r="M157" i="6"/>
  <c r="M171" i="6"/>
  <c r="M4" i="17"/>
  <c r="M4" i="16"/>
  <c r="F147" i="6"/>
  <c r="M27" i="15"/>
  <c r="M15" i="15"/>
  <c r="F139" i="29"/>
  <c r="M17" i="17"/>
  <c r="M30" i="17"/>
  <c r="M21" i="17"/>
  <c r="M17" i="16"/>
  <c r="M17" i="15"/>
  <c r="F134" i="29"/>
  <c r="M28" i="17"/>
  <c r="G15" i="16"/>
  <c r="F4" i="16"/>
  <c r="F4" i="15"/>
  <c r="G17" i="17"/>
  <c r="F16" i="16"/>
  <c r="F27" i="17"/>
  <c r="G4" i="15"/>
  <c r="G147" i="6"/>
  <c r="G17" i="16"/>
  <c r="G16" i="15"/>
  <c r="F27" i="15"/>
  <c r="F17" i="15"/>
  <c r="F27" i="16"/>
  <c r="G17" i="15"/>
  <c r="F16" i="15"/>
  <c r="G139" i="29"/>
  <c r="F174" i="6"/>
  <c r="F150" i="6"/>
  <c r="F161" i="6"/>
  <c r="F137" i="6"/>
  <c r="F127" i="29"/>
  <c r="F142" i="6"/>
  <c r="F166" i="6"/>
  <c r="F126" i="6"/>
  <c r="F125" i="29"/>
  <c r="F32" i="16"/>
  <c r="F28" i="16"/>
  <c r="F22" i="16"/>
  <c r="F18" i="16"/>
  <c r="F11" i="16"/>
  <c r="F7" i="16"/>
  <c r="N114" i="29"/>
  <c r="N18" i="34"/>
  <c r="N112" i="29"/>
  <c r="N136" i="29"/>
  <c r="N18" i="32"/>
  <c r="N16" i="37"/>
  <c r="N16" i="32"/>
  <c r="N17" i="30"/>
  <c r="N18" i="31"/>
  <c r="N111" i="29"/>
  <c r="N117" i="29"/>
  <c r="N17" i="37"/>
  <c r="N110" i="29"/>
  <c r="N17" i="36"/>
  <c r="N16" i="30"/>
  <c r="N17" i="32"/>
  <c r="N143" i="29"/>
  <c r="N17" i="31"/>
  <c r="N16" i="33"/>
  <c r="N135" i="29"/>
  <c r="N138" i="29"/>
  <c r="N118" i="29"/>
  <c r="N109" i="29"/>
  <c r="N18" i="36"/>
  <c r="N18" i="35"/>
  <c r="N16" i="34"/>
  <c r="N144" i="29"/>
  <c r="N18" i="33"/>
  <c r="N17" i="33"/>
  <c r="N16" i="36"/>
  <c r="N141" i="29"/>
  <c r="N17" i="34"/>
  <c r="N17" i="35"/>
  <c r="N115" i="29"/>
  <c r="N137" i="29"/>
  <c r="N16" i="35"/>
  <c r="N18" i="30"/>
  <c r="N16" i="31"/>
  <c r="N18" i="37"/>
  <c r="N140" i="29"/>
  <c r="N23" i="6"/>
  <c r="N104" i="6"/>
  <c r="N105" i="6"/>
  <c r="N106" i="6"/>
  <c r="N107" i="6"/>
  <c r="N108" i="6"/>
  <c r="N118" i="6"/>
  <c r="N119" i="6"/>
  <c r="N120" i="6"/>
  <c r="N121" i="6"/>
  <c r="N122" i="6"/>
  <c r="N17" i="6"/>
  <c r="N20" i="6" s="1"/>
  <c r="N19" i="6"/>
  <c r="N4" i="16" s="1"/>
  <c r="E118" i="29"/>
  <c r="E17" i="36"/>
  <c r="E117" i="29"/>
  <c r="E144" i="29"/>
  <c r="E16" i="37"/>
  <c r="E16" i="31"/>
  <c r="E17" i="37"/>
  <c r="E16" i="35"/>
  <c r="E115" i="29"/>
  <c r="E135" i="29"/>
  <c r="E141" i="29"/>
  <c r="E18" i="37"/>
  <c r="E16" i="30"/>
  <c r="E18" i="30"/>
  <c r="E18" i="36"/>
  <c r="E17" i="31"/>
  <c r="E114" i="29"/>
  <c r="E136" i="29"/>
  <c r="E16" i="32"/>
  <c r="E17" i="35"/>
  <c r="E17" i="34"/>
  <c r="E18" i="35"/>
  <c r="E137" i="29"/>
  <c r="E18" i="34"/>
  <c r="E18" i="31"/>
  <c r="E16" i="34"/>
  <c r="E143" i="29"/>
  <c r="E140" i="29"/>
  <c r="E16" i="33"/>
  <c r="E18" i="32"/>
  <c r="E17" i="33"/>
  <c r="E17" i="30"/>
  <c r="E112" i="29"/>
  <c r="E138" i="29"/>
  <c r="E17" i="32"/>
  <c r="E18" i="33"/>
  <c r="E110" i="29"/>
  <c r="E111" i="29"/>
  <c r="E109" i="29"/>
  <c r="E16" i="36"/>
  <c r="E17" i="6"/>
  <c r="E20" i="6" s="1"/>
  <c r="E19" i="6"/>
  <c r="E17" i="17" s="1"/>
  <c r="E23" i="6"/>
  <c r="E104" i="6"/>
  <c r="E105" i="6"/>
  <c r="E106" i="6"/>
  <c r="E107" i="6"/>
  <c r="E108" i="6"/>
  <c r="E118" i="6"/>
  <c r="E119" i="6"/>
  <c r="E120" i="6"/>
  <c r="E121" i="6"/>
  <c r="E122" i="6"/>
  <c r="E117" i="6"/>
  <c r="F19" i="15"/>
  <c r="C17" i="37"/>
  <c r="C18" i="36"/>
  <c r="C112" i="29"/>
  <c r="C18" i="35"/>
  <c r="C144" i="29"/>
  <c r="C17" i="32"/>
  <c r="C111" i="29"/>
  <c r="C16" i="35"/>
  <c r="C143" i="29"/>
  <c r="C16" i="30"/>
  <c r="C17" i="31"/>
  <c r="C16" i="36"/>
  <c r="C18" i="33"/>
  <c r="C118" i="29"/>
  <c r="C17" i="36"/>
  <c r="C141" i="29"/>
  <c r="C18" i="31"/>
  <c r="C16" i="32"/>
  <c r="C16" i="37"/>
  <c r="C18" i="34"/>
  <c r="C17" i="35"/>
  <c r="C115" i="29"/>
  <c r="C17" i="34"/>
  <c r="C110" i="29"/>
  <c r="C16" i="34"/>
  <c r="C137" i="29"/>
  <c r="C16" i="33"/>
  <c r="C18" i="32"/>
  <c r="C117" i="29"/>
  <c r="C18" i="37"/>
  <c r="C138" i="29"/>
  <c r="C18" i="30"/>
  <c r="C135" i="29"/>
  <c r="C114" i="29"/>
  <c r="C140" i="29"/>
  <c r="C109" i="29"/>
  <c r="C17" i="30"/>
  <c r="C17" i="33"/>
  <c r="C136" i="29"/>
  <c r="C16" i="31"/>
  <c r="C17" i="6"/>
  <c r="C20" i="6" s="1"/>
  <c r="C19" i="6"/>
  <c r="C17" i="16" s="1"/>
  <c r="C23" i="6"/>
  <c r="C104" i="6"/>
  <c r="C105" i="6"/>
  <c r="C106" i="6"/>
  <c r="C107" i="6"/>
  <c r="C108" i="6"/>
  <c r="C118" i="6"/>
  <c r="C119" i="6"/>
  <c r="C120" i="6"/>
  <c r="C121" i="6"/>
  <c r="C122" i="6"/>
  <c r="F20" i="15"/>
  <c r="E103" i="6"/>
  <c r="F32" i="15"/>
  <c r="Q118" i="29"/>
  <c r="Q17" i="30"/>
  <c r="Q109" i="29"/>
  <c r="Q18" i="34"/>
  <c r="Q115" i="29"/>
  <c r="Q111" i="29"/>
  <c r="Q16" i="32"/>
  <c r="Q17" i="34"/>
  <c r="Q16" i="37"/>
  <c r="Q135" i="29"/>
  <c r="Q17" i="32"/>
  <c r="Q18" i="37"/>
  <c r="Q17" i="35"/>
  <c r="Q112" i="29"/>
  <c r="Q138" i="29"/>
  <c r="Q18" i="33"/>
  <c r="Q18" i="36"/>
  <c r="Q18" i="32"/>
  <c r="Q17" i="31"/>
  <c r="Q18" i="31"/>
  <c r="Q16" i="30"/>
  <c r="Q18" i="35"/>
  <c r="Q16" i="34"/>
  <c r="Q117" i="29"/>
  <c r="Q140" i="29"/>
  <c r="Q141" i="29"/>
  <c r="Q17" i="37"/>
  <c r="Q16" i="36"/>
  <c r="Q16" i="35"/>
  <c r="Q143" i="29"/>
  <c r="Q136" i="29"/>
  <c r="Q16" i="31"/>
  <c r="Q137" i="29"/>
  <c r="Q18" i="30"/>
  <c r="Q110" i="29"/>
  <c r="Q144" i="29"/>
  <c r="Q17" i="36"/>
  <c r="Q114" i="29"/>
  <c r="Q17" i="33"/>
  <c r="Q16" i="33"/>
  <c r="Q17" i="6"/>
  <c r="Q171" i="6" s="1"/>
  <c r="Q19" i="6"/>
  <c r="Q16" i="15" s="1"/>
  <c r="Q23" i="6"/>
  <c r="Q104" i="6"/>
  <c r="Q105" i="6"/>
  <c r="Q106" i="6"/>
  <c r="Q107" i="6"/>
  <c r="Q108" i="6"/>
  <c r="Q118" i="6"/>
  <c r="Q119" i="6"/>
  <c r="Q120" i="6"/>
  <c r="Q121" i="6"/>
  <c r="Q122" i="6"/>
  <c r="P117" i="29"/>
  <c r="P18" i="30"/>
  <c r="P111" i="29"/>
  <c r="P18" i="35"/>
  <c r="P112" i="29"/>
  <c r="P143" i="29"/>
  <c r="P18" i="37"/>
  <c r="P16" i="30"/>
  <c r="P118" i="29"/>
  <c r="P141" i="29"/>
  <c r="P16" i="36"/>
  <c r="P17" i="30"/>
  <c r="P18" i="36"/>
  <c r="P17" i="32"/>
  <c r="P16" i="35"/>
  <c r="P138" i="29"/>
  <c r="P110" i="29"/>
  <c r="P18" i="31"/>
  <c r="P16" i="37"/>
  <c r="P16" i="31"/>
  <c r="P16" i="32"/>
  <c r="P17" i="36"/>
  <c r="P18" i="33"/>
  <c r="P115" i="29"/>
  <c r="P137" i="29"/>
  <c r="P109" i="29"/>
  <c r="P18" i="34"/>
  <c r="P17" i="31"/>
  <c r="P16" i="34"/>
  <c r="P18" i="32"/>
  <c r="P135" i="29"/>
  <c r="P17" i="34"/>
  <c r="P136" i="29"/>
  <c r="P17" i="35"/>
  <c r="P144" i="29"/>
  <c r="P114" i="29"/>
  <c r="P17" i="37"/>
  <c r="P17" i="33"/>
  <c r="P16" i="33"/>
  <c r="P140" i="29"/>
  <c r="P17" i="6"/>
  <c r="P20" i="6" s="1"/>
  <c r="P19" i="6"/>
  <c r="P133" i="6" s="1"/>
  <c r="P23" i="6"/>
  <c r="P104" i="6"/>
  <c r="P105" i="6"/>
  <c r="P106" i="6"/>
  <c r="P107" i="6"/>
  <c r="P108" i="6"/>
  <c r="P118" i="6"/>
  <c r="P119" i="6"/>
  <c r="P120" i="6"/>
  <c r="P121" i="6"/>
  <c r="P122" i="6"/>
  <c r="M173" i="6"/>
  <c r="M149" i="6"/>
  <c r="M127" i="6"/>
  <c r="M160" i="6"/>
  <c r="M136" i="6"/>
  <c r="M126" i="53"/>
  <c r="M113" i="53"/>
  <c r="M55" i="53"/>
  <c r="M297" i="64"/>
  <c r="M147" i="53"/>
  <c r="M277" i="66"/>
  <c r="M101" i="53"/>
  <c r="M134" i="53"/>
  <c r="M274" i="66"/>
  <c r="M48" i="53"/>
  <c r="M146" i="53"/>
  <c r="M17" i="53"/>
  <c r="M54" i="53"/>
  <c r="M265" i="71"/>
  <c r="M138" i="53"/>
  <c r="M115" i="53"/>
  <c r="M53" i="53"/>
  <c r="M14" i="53"/>
  <c r="M171" i="53"/>
  <c r="M252" i="69"/>
  <c r="M172" i="53"/>
  <c r="M114" i="51"/>
  <c r="M274" i="70"/>
  <c r="M116" i="53"/>
  <c r="M117" i="53"/>
  <c r="M118" i="53"/>
  <c r="M84" i="53"/>
  <c r="M278" i="67"/>
  <c r="M37" i="53"/>
  <c r="M281" i="65"/>
  <c r="M267" i="70"/>
  <c r="M127" i="53"/>
  <c r="M173" i="53"/>
  <c r="M132" i="53"/>
  <c r="M330" i="68"/>
  <c r="M234" i="69"/>
  <c r="M332" i="68"/>
  <c r="M235" i="69"/>
  <c r="M163" i="53"/>
  <c r="M152" i="53"/>
  <c r="M267" i="66"/>
  <c r="M72" i="53"/>
  <c r="M278" i="70"/>
  <c r="M236" i="69"/>
  <c r="M275" i="69"/>
  <c r="M156" i="53"/>
  <c r="M73" i="53"/>
  <c r="M113" i="52"/>
  <c r="M6" i="53"/>
  <c r="M36" i="53"/>
  <c r="M35" i="53"/>
  <c r="M274" i="65"/>
  <c r="M267" i="72"/>
  <c r="M278" i="69"/>
  <c r="M76" i="53"/>
  <c r="M349" i="68"/>
  <c r="M34" i="53"/>
  <c r="M278" i="66"/>
  <c r="M91" i="53"/>
  <c r="M114" i="52"/>
  <c r="M112" i="53"/>
  <c r="M271" i="71"/>
  <c r="M264" i="71"/>
  <c r="M281" i="66"/>
  <c r="M306" i="64"/>
  <c r="M278" i="65"/>
  <c r="M119" i="53"/>
  <c r="M22" i="53"/>
  <c r="M122" i="53"/>
  <c r="M281" i="67"/>
  <c r="M154" i="53"/>
  <c r="M159" i="53"/>
  <c r="M153" i="53"/>
  <c r="M271" i="72"/>
  <c r="M275" i="66"/>
  <c r="M264" i="72"/>
  <c r="M277" i="70"/>
  <c r="M165" i="53"/>
  <c r="M155" i="53"/>
  <c r="M342" i="68"/>
  <c r="M38" i="53"/>
  <c r="M29" i="53"/>
  <c r="M41" i="53"/>
  <c r="M268" i="72"/>
  <c r="M56" i="53"/>
  <c r="M344" i="68"/>
  <c r="M108" i="53"/>
  <c r="M274" i="69"/>
  <c r="M99" i="53"/>
  <c r="M170" i="53"/>
  <c r="M267" i="69"/>
  <c r="M274" i="67"/>
  <c r="M96" i="53"/>
  <c r="M275" i="67"/>
  <c r="M15" i="53"/>
  <c r="M67" i="53"/>
  <c r="M281" i="69"/>
  <c r="M233" i="69"/>
  <c r="M341" i="68"/>
  <c r="M27" i="51"/>
  <c r="M109" i="53"/>
  <c r="M13" i="51"/>
  <c r="M308" i="64"/>
  <c r="M39" i="51"/>
  <c r="M266" i="71"/>
  <c r="M92" i="51"/>
  <c r="M39" i="53"/>
  <c r="M58" i="51"/>
  <c r="M11" i="51"/>
  <c r="M106" i="53"/>
  <c r="M266" i="69"/>
  <c r="M49" i="52"/>
  <c r="M18" i="51"/>
  <c r="M70" i="53"/>
  <c r="M7" i="53"/>
  <c r="M150" i="51"/>
  <c r="M128" i="53"/>
  <c r="M175" i="53"/>
  <c r="M345" i="68"/>
  <c r="M98" i="51"/>
  <c r="M235" i="67"/>
  <c r="M100" i="52"/>
  <c r="M260" i="72"/>
  <c r="M265" i="69"/>
  <c r="M149" i="52"/>
  <c r="M46" i="51"/>
  <c r="M293" i="68"/>
  <c r="M148" i="51"/>
  <c r="M174" i="51"/>
  <c r="M72" i="51"/>
  <c r="M172" i="52"/>
  <c r="M240" i="65"/>
  <c r="M158" i="51"/>
  <c r="M159" i="52"/>
  <c r="M135" i="52"/>
  <c r="M21" i="53"/>
  <c r="M272" i="65"/>
  <c r="M30" i="52"/>
  <c r="M150" i="52"/>
  <c r="M153" i="52"/>
  <c r="M262" i="71"/>
  <c r="M176" i="52"/>
  <c r="M238" i="65"/>
  <c r="M169" i="52"/>
  <c r="M256" i="71"/>
  <c r="M53" i="51"/>
  <c r="M69" i="53"/>
  <c r="M235" i="66"/>
  <c r="M158" i="52"/>
  <c r="M20" i="51"/>
  <c r="M117" i="52"/>
  <c r="M241" i="70"/>
  <c r="M10" i="52"/>
  <c r="M233" i="66"/>
  <c r="M242" i="65"/>
  <c r="M174" i="52"/>
  <c r="M236" i="66"/>
  <c r="M74" i="51"/>
  <c r="M95" i="52"/>
  <c r="M137" i="52"/>
  <c r="M6" i="51"/>
  <c r="M11" i="52"/>
  <c r="M233" i="71"/>
  <c r="M19" i="52"/>
  <c r="M260" i="71"/>
  <c r="M51" i="52"/>
  <c r="M64" i="53"/>
  <c r="M272" i="69"/>
  <c r="M152" i="51"/>
  <c r="M116" i="52"/>
  <c r="M232" i="69"/>
  <c r="M97" i="51"/>
  <c r="M233" i="67"/>
  <c r="M59" i="52"/>
  <c r="M50" i="51"/>
  <c r="M58" i="53"/>
  <c r="M92" i="52"/>
  <c r="M16" i="51"/>
  <c r="M107" i="52"/>
  <c r="M244" i="71"/>
  <c r="M55" i="51"/>
  <c r="M157" i="53"/>
  <c r="M229" i="65"/>
  <c r="M157" i="51"/>
  <c r="M90" i="53"/>
  <c r="M29" i="51"/>
  <c r="M242" i="67"/>
  <c r="M88" i="53"/>
  <c r="M234" i="66"/>
  <c r="M90" i="52"/>
  <c r="M65" i="52"/>
  <c r="M155" i="51"/>
  <c r="M248" i="71"/>
  <c r="M94" i="52"/>
  <c r="M92" i="53"/>
  <c r="M141" i="51"/>
  <c r="M20" i="52"/>
  <c r="M59" i="51"/>
  <c r="M103" i="51"/>
  <c r="M240" i="66"/>
  <c r="M89" i="51"/>
  <c r="M10" i="53"/>
  <c r="M12" i="52"/>
  <c r="M98" i="52"/>
  <c r="M69" i="52"/>
  <c r="M147" i="52"/>
  <c r="M103" i="52"/>
  <c r="M6" i="52"/>
  <c r="M78" i="52"/>
  <c r="M154" i="52"/>
  <c r="M22" i="52"/>
  <c r="M177" i="52"/>
  <c r="M39" i="52"/>
  <c r="M171" i="51"/>
  <c r="M64" i="51"/>
  <c r="M289" i="64"/>
  <c r="M50" i="52"/>
  <c r="M312" i="68"/>
  <c r="M230" i="72"/>
  <c r="M164" i="52"/>
  <c r="M262" i="67"/>
  <c r="M229" i="72"/>
  <c r="M305" i="68"/>
  <c r="M242" i="66"/>
  <c r="M85" i="52"/>
  <c r="M259" i="69"/>
  <c r="M229" i="66"/>
  <c r="M253" i="71"/>
  <c r="M143" i="53"/>
  <c r="M243" i="70"/>
  <c r="M236" i="67"/>
  <c r="M235" i="70"/>
  <c r="M253" i="65"/>
  <c r="M63" i="51"/>
  <c r="M270" i="67"/>
  <c r="M252" i="65"/>
  <c r="M235" i="65"/>
  <c r="M233" i="70"/>
  <c r="M236" i="70"/>
  <c r="M30" i="51"/>
  <c r="M319" i="68"/>
  <c r="M254" i="70"/>
  <c r="M231" i="72"/>
  <c r="M109" i="52"/>
  <c r="M241" i="71"/>
  <c r="M49" i="51"/>
  <c r="M238" i="66"/>
  <c r="M254" i="64"/>
  <c r="M241" i="66"/>
  <c r="M223" i="72"/>
  <c r="M263" i="72"/>
  <c r="M313" i="68"/>
  <c r="M240" i="69"/>
  <c r="M279" i="64"/>
  <c r="M257" i="67"/>
  <c r="M66" i="52"/>
  <c r="M262" i="65"/>
  <c r="M307" i="68"/>
  <c r="M228" i="69"/>
  <c r="M225" i="72"/>
  <c r="M255" i="71"/>
  <c r="M262" i="72"/>
  <c r="M243" i="71"/>
  <c r="M224" i="71"/>
  <c r="M242" i="72"/>
  <c r="M264" i="70"/>
  <c r="M253" i="72"/>
  <c r="M255" i="70"/>
  <c r="M257" i="65"/>
  <c r="M128" i="51"/>
  <c r="M257" i="70"/>
  <c r="M273" i="66"/>
  <c r="M234" i="65"/>
  <c r="M247" i="65"/>
  <c r="M248" i="65"/>
  <c r="M306" i="68"/>
  <c r="M260" i="64"/>
  <c r="M256" i="70"/>
  <c r="M252" i="67"/>
  <c r="M280" i="69"/>
  <c r="M254" i="65"/>
  <c r="M164" i="51"/>
  <c r="M234" i="70"/>
  <c r="M253" i="70"/>
  <c r="M314" i="68"/>
  <c r="M4" i="51"/>
  <c r="M228" i="72"/>
  <c r="M231" i="69"/>
  <c r="M255" i="72"/>
  <c r="M254" i="67"/>
  <c r="M261" i="64"/>
  <c r="M303" i="68"/>
  <c r="M249" i="69"/>
  <c r="M253" i="64"/>
  <c r="M43" i="53"/>
  <c r="M62" i="51"/>
  <c r="M43" i="51"/>
  <c r="M328" i="68"/>
  <c r="M124" i="52"/>
  <c r="M230" i="67"/>
  <c r="M24" i="52"/>
  <c r="M247" i="67"/>
  <c r="M283" i="68"/>
  <c r="M229" i="67"/>
  <c r="M232" i="67"/>
  <c r="M3" i="51"/>
  <c r="M265" i="67"/>
  <c r="M246" i="67"/>
  <c r="M237" i="72"/>
  <c r="M264" i="66"/>
  <c r="M226" i="66"/>
  <c r="M245" i="67"/>
  <c r="M137" i="53"/>
  <c r="M266" i="72"/>
  <c r="M18" i="53"/>
  <c r="M111" i="53"/>
  <c r="M115" i="52"/>
  <c r="M57" i="53"/>
  <c r="M110" i="53"/>
  <c r="M276" i="66"/>
  <c r="M267" i="65"/>
  <c r="M305" i="64"/>
  <c r="M113" i="51"/>
  <c r="M74" i="53"/>
  <c r="M276" i="70"/>
  <c r="M265" i="72"/>
  <c r="M79" i="53"/>
  <c r="M103" i="53"/>
  <c r="M337" i="68"/>
  <c r="M8" i="51"/>
  <c r="M21" i="51"/>
  <c r="M277" i="69"/>
  <c r="M75" i="51"/>
  <c r="M269" i="65"/>
  <c r="M257" i="71"/>
  <c r="M57" i="51"/>
  <c r="M154" i="51"/>
  <c r="M307" i="64"/>
  <c r="M66" i="53"/>
  <c r="M77" i="52"/>
  <c r="M267" i="71"/>
  <c r="M269" i="69"/>
  <c r="M269" i="70"/>
  <c r="M58" i="52"/>
  <c r="M68" i="53"/>
  <c r="M162" i="53"/>
  <c r="M164" i="53"/>
  <c r="M277" i="65"/>
  <c r="M132" i="52"/>
  <c r="M125" i="53"/>
  <c r="M299" i="64"/>
  <c r="M286" i="68"/>
  <c r="M35" i="52"/>
  <c r="M145" i="51"/>
  <c r="M269" i="71"/>
  <c r="M94" i="51"/>
  <c r="M268" i="67"/>
  <c r="M256" i="72"/>
  <c r="M153" i="51"/>
  <c r="M272" i="67"/>
  <c r="M94" i="53"/>
  <c r="M268" i="65"/>
  <c r="M289" i="68"/>
  <c r="M308" i="68"/>
  <c r="M38" i="52"/>
  <c r="M120" i="53"/>
  <c r="M13" i="52"/>
  <c r="M30" i="53"/>
  <c r="M136" i="52"/>
  <c r="M34" i="51"/>
  <c r="M120" i="51"/>
  <c r="M271" i="64"/>
  <c r="M167" i="51"/>
  <c r="M248" i="72"/>
  <c r="M141" i="52"/>
  <c r="M165" i="51"/>
  <c r="M37" i="52"/>
  <c r="M59" i="53"/>
  <c r="M130" i="52"/>
  <c r="M83" i="51"/>
  <c r="M270" i="69"/>
  <c r="M298" i="68"/>
  <c r="M119" i="51"/>
  <c r="M14" i="51"/>
  <c r="M281" i="68"/>
  <c r="M31" i="51"/>
  <c r="M7" i="51"/>
  <c r="M260" i="70"/>
  <c r="M140" i="51"/>
  <c r="M83" i="53"/>
  <c r="M71" i="52"/>
  <c r="M22" i="51"/>
  <c r="M288" i="68"/>
  <c r="M262" i="64"/>
  <c r="M173" i="51"/>
  <c r="M265" i="70"/>
  <c r="M121" i="53"/>
  <c r="M137" i="51"/>
  <c r="M77" i="51"/>
  <c r="M34" i="52"/>
  <c r="M108" i="52"/>
  <c r="M89" i="53"/>
  <c r="M84" i="52"/>
  <c r="M86" i="51"/>
  <c r="M251" i="72"/>
  <c r="M100" i="51"/>
  <c r="M26" i="53"/>
  <c r="M297" i="68"/>
  <c r="M122" i="51"/>
  <c r="M91" i="52"/>
  <c r="M176" i="53"/>
  <c r="M171" i="52"/>
  <c r="M238" i="70"/>
  <c r="M88" i="51"/>
  <c r="M32" i="52"/>
  <c r="M243" i="67"/>
  <c r="M243" i="66"/>
  <c r="M130" i="51"/>
  <c r="M75" i="52"/>
  <c r="M69" i="51"/>
  <c r="M78" i="53"/>
  <c r="M250" i="65"/>
  <c r="M260" i="67"/>
  <c r="M5" i="51"/>
  <c r="M45" i="51"/>
  <c r="M97" i="52"/>
  <c r="M134" i="52"/>
  <c r="M60" i="52"/>
  <c r="M173" i="52"/>
  <c r="M170" i="51"/>
  <c r="M267" i="64"/>
  <c r="M158" i="53"/>
  <c r="M136" i="51"/>
  <c r="M99" i="51"/>
  <c r="M266" i="64"/>
  <c r="M236" i="65"/>
  <c r="M116" i="51"/>
  <c r="M11" i="53"/>
  <c r="M91" i="51"/>
  <c r="M51" i="53"/>
  <c r="M96" i="52"/>
  <c r="M13" i="53"/>
  <c r="M151" i="52"/>
  <c r="M172" i="51"/>
  <c r="M301" i="68"/>
  <c r="M71" i="53"/>
  <c r="M119" i="52"/>
  <c r="M118" i="52"/>
  <c r="M221" i="71"/>
  <c r="M228" i="71"/>
  <c r="M291" i="68"/>
  <c r="M248" i="69"/>
  <c r="M292" i="64"/>
  <c r="M284" i="68"/>
  <c r="M229" i="71"/>
  <c r="M291" i="64"/>
  <c r="M247" i="69"/>
  <c r="M162" i="51"/>
  <c r="M340" i="68"/>
  <c r="M234" i="71"/>
  <c r="M338" i="68"/>
  <c r="M266" i="66"/>
  <c r="M256" i="67"/>
  <c r="M247" i="70"/>
  <c r="M329" i="68"/>
  <c r="M302" i="64"/>
  <c r="M261" i="66"/>
  <c r="M231" i="67"/>
  <c r="M44" i="52"/>
  <c r="M322" i="68"/>
  <c r="M315" i="68"/>
  <c r="M243" i="72"/>
  <c r="M232" i="71"/>
  <c r="M281" i="64"/>
  <c r="M249" i="65"/>
  <c r="M231" i="65"/>
  <c r="M235" i="72"/>
  <c r="M232" i="66"/>
  <c r="M257" i="69"/>
  <c r="M270" i="64"/>
  <c r="M228" i="66"/>
  <c r="M234" i="67"/>
  <c r="M250" i="70"/>
  <c r="M260" i="65"/>
  <c r="M247" i="66"/>
  <c r="M310" i="68"/>
  <c r="M162" i="52"/>
  <c r="M251" i="67"/>
  <c r="M44" i="53"/>
  <c r="M255" i="65"/>
  <c r="M234" i="72"/>
  <c r="M270" i="65"/>
  <c r="M324" i="68"/>
  <c r="M237" i="70"/>
  <c r="M82" i="51"/>
  <c r="M231" i="71"/>
  <c r="M87" i="51"/>
  <c r="M280" i="70"/>
  <c r="M241" i="65"/>
  <c r="M348" i="68"/>
  <c r="M287" i="68"/>
  <c r="M259" i="70"/>
  <c r="M25" i="53"/>
  <c r="M25" i="51"/>
  <c r="M261" i="69"/>
  <c r="M256" i="64"/>
  <c r="M280" i="65"/>
  <c r="M286" i="64"/>
  <c r="M239" i="72"/>
  <c r="M249" i="71"/>
  <c r="M241" i="67"/>
  <c r="M28" i="51"/>
  <c r="M282" i="68"/>
  <c r="M310" i="64"/>
  <c r="M85" i="51"/>
  <c r="M301" i="64"/>
  <c r="M25" i="52"/>
  <c r="M231" i="70"/>
  <c r="M63" i="53"/>
  <c r="M44" i="51"/>
  <c r="M270" i="66"/>
  <c r="M246" i="69"/>
  <c r="M249" i="70"/>
  <c r="M24" i="51"/>
  <c r="M295" i="64"/>
  <c r="M161" i="52"/>
  <c r="M124" i="51"/>
  <c r="M246" i="66"/>
  <c r="M246" i="70"/>
  <c r="M3" i="53"/>
  <c r="M143" i="51"/>
  <c r="M240" i="71"/>
  <c r="M230" i="69"/>
  <c r="M304" i="68"/>
  <c r="M43" i="52"/>
  <c r="M222" i="71"/>
  <c r="M265" i="66"/>
  <c r="M264" i="65"/>
  <c r="M245" i="65"/>
  <c r="M245" i="70"/>
  <c r="M219" i="72"/>
  <c r="M226" i="69"/>
  <c r="M141" i="53"/>
  <c r="M75" i="53"/>
  <c r="M281" i="70"/>
  <c r="M309" i="64"/>
  <c r="M112" i="51"/>
  <c r="M114" i="53"/>
  <c r="M133" i="53"/>
  <c r="M275" i="70"/>
  <c r="M275" i="65"/>
  <c r="M177" i="53"/>
  <c r="M98" i="53"/>
  <c r="M65" i="53"/>
  <c r="M95" i="53"/>
  <c r="M129" i="53"/>
  <c r="M107" i="53"/>
  <c r="M86" i="53"/>
  <c r="M135" i="53"/>
  <c r="M132" i="51"/>
  <c r="M12" i="53"/>
  <c r="M139" i="52"/>
  <c r="M266" i="70"/>
  <c r="M271" i="70"/>
  <c r="M96" i="51"/>
  <c r="M102" i="51"/>
  <c r="M10" i="51"/>
  <c r="M85" i="53"/>
  <c r="M136" i="53"/>
  <c r="M55" i="52"/>
  <c r="M276" i="65"/>
  <c r="M144" i="53"/>
  <c r="M258" i="71"/>
  <c r="M67" i="51"/>
  <c r="M28" i="53"/>
  <c r="M347" i="68"/>
  <c r="M255" i="69"/>
  <c r="M259" i="72"/>
  <c r="M276" i="67"/>
  <c r="M150" i="53"/>
  <c r="M276" i="69"/>
  <c r="M161" i="53"/>
  <c r="M151" i="51"/>
  <c r="M79" i="52"/>
  <c r="M19" i="53"/>
  <c r="M77" i="53"/>
  <c r="M101" i="52"/>
  <c r="M152" i="52"/>
  <c r="M129" i="52"/>
  <c r="M79" i="51"/>
  <c r="M45" i="53"/>
  <c r="M268" i="64"/>
  <c r="M9" i="53"/>
  <c r="M258" i="72"/>
  <c r="M244" i="72"/>
  <c r="M90" i="51"/>
  <c r="M118" i="51"/>
  <c r="M111" i="51"/>
  <c r="M239" i="65"/>
  <c r="M237" i="66"/>
  <c r="M52" i="52"/>
  <c r="M84" i="51"/>
  <c r="M27" i="52"/>
  <c r="M60" i="51"/>
  <c r="M133" i="52"/>
  <c r="M108" i="51"/>
  <c r="M40" i="51"/>
  <c r="M93" i="53"/>
  <c r="M73" i="51"/>
  <c r="M26" i="52"/>
  <c r="M133" i="51"/>
  <c r="M70" i="52"/>
  <c r="M148" i="52"/>
  <c r="M240" i="67"/>
  <c r="M239" i="66"/>
  <c r="M169" i="53"/>
  <c r="M68" i="52"/>
  <c r="M300" i="64"/>
  <c r="M121" i="52"/>
  <c r="M250" i="67"/>
  <c r="M278" i="64"/>
  <c r="M169" i="51"/>
  <c r="M41" i="52"/>
  <c r="M127" i="51"/>
  <c r="M124" i="53"/>
  <c r="M264" i="64"/>
  <c r="M102" i="52"/>
  <c r="M72" i="52"/>
  <c r="M177" i="51"/>
  <c r="M166" i="51"/>
  <c r="M50" i="53"/>
  <c r="M56" i="51"/>
  <c r="M73" i="52"/>
  <c r="M318" i="68"/>
  <c r="M239" i="67"/>
  <c r="M149" i="53"/>
  <c r="M16" i="52"/>
  <c r="M9" i="52"/>
  <c r="M76" i="51"/>
  <c r="M40" i="52"/>
  <c r="M15" i="51"/>
  <c r="M255" i="64"/>
  <c r="M339" i="68"/>
  <c r="M131" i="52"/>
  <c r="M226" i="71"/>
  <c r="M257" i="64"/>
  <c r="M48" i="52"/>
  <c r="M93" i="51"/>
  <c r="M272" i="66"/>
  <c r="M163" i="51"/>
  <c r="M52" i="53"/>
  <c r="M17" i="52"/>
  <c r="M147" i="51"/>
  <c r="M176" i="51"/>
  <c r="M29" i="52"/>
  <c r="M303" i="64"/>
  <c r="M88" i="52"/>
  <c r="M165" i="52"/>
  <c r="M64" i="52"/>
  <c r="M163" i="52"/>
  <c r="M139" i="53"/>
  <c r="M67" i="52"/>
  <c r="M71" i="51"/>
  <c r="M78" i="51"/>
  <c r="M38" i="51"/>
  <c r="M87" i="53"/>
  <c r="M14" i="52"/>
  <c r="M45" i="52"/>
  <c r="M156" i="52"/>
  <c r="M12" i="51"/>
  <c r="M253" i="66"/>
  <c r="M93" i="52"/>
  <c r="M20" i="53"/>
  <c r="M122" i="52"/>
  <c r="M279" i="67"/>
  <c r="M117" i="51"/>
  <c r="M155" i="52"/>
  <c r="M256" i="69"/>
  <c r="M284" i="64"/>
  <c r="M247" i="72"/>
  <c r="M288" i="64"/>
  <c r="M231" i="66"/>
  <c r="M258" i="66"/>
  <c r="M255" i="67"/>
  <c r="M245" i="71"/>
  <c r="M221" i="72"/>
  <c r="M258" i="65"/>
  <c r="M325" i="68"/>
  <c r="M68" i="51"/>
  <c r="M144" i="52"/>
  <c r="M242" i="71"/>
  <c r="M309" i="68"/>
  <c r="M229" i="70"/>
  <c r="M241" i="69"/>
  <c r="M232" i="72"/>
  <c r="M287" i="64"/>
  <c r="M106" i="51"/>
  <c r="M266" i="65"/>
  <c r="M327" i="68"/>
  <c r="M251" i="66"/>
  <c r="M312" i="64"/>
  <c r="M82" i="52"/>
  <c r="M296" i="64"/>
  <c r="M263" i="71"/>
  <c r="M238" i="69"/>
  <c r="M237" i="65"/>
  <c r="M249" i="66"/>
  <c r="M125" i="51"/>
  <c r="M321" i="68"/>
  <c r="M253" i="67"/>
  <c r="M334" i="68"/>
  <c r="M242" i="70"/>
  <c r="M265" i="64"/>
  <c r="M271" i="67"/>
  <c r="M270" i="72"/>
  <c r="M246" i="72"/>
  <c r="M9" i="51"/>
  <c r="M232" i="70"/>
  <c r="M271" i="65"/>
  <c r="M252" i="70"/>
  <c r="M311" i="64"/>
  <c r="M237" i="69"/>
  <c r="M239" i="71"/>
  <c r="M252" i="72"/>
  <c r="M270" i="71"/>
  <c r="M316" i="68"/>
  <c r="M320" i="68"/>
  <c r="M237" i="67"/>
  <c r="M283" i="64"/>
  <c r="M279" i="68"/>
  <c r="M259" i="67"/>
  <c r="M4" i="53"/>
  <c r="M261" i="65"/>
  <c r="M273" i="65"/>
  <c r="M261" i="72"/>
  <c r="M144" i="51"/>
  <c r="M243" i="69"/>
  <c r="M227" i="65"/>
  <c r="M285" i="64"/>
  <c r="M259" i="65"/>
  <c r="M47" i="51"/>
  <c r="M282" i="64"/>
  <c r="M258" i="67"/>
  <c r="M317" i="68"/>
  <c r="M252" i="71"/>
  <c r="M223" i="71"/>
  <c r="M259" i="66"/>
  <c r="M240" i="70"/>
  <c r="M252" i="66"/>
  <c r="M261" i="67"/>
  <c r="M250" i="72"/>
  <c r="M228" i="67"/>
  <c r="M81" i="52"/>
  <c r="M248" i="67"/>
  <c r="M62" i="53"/>
  <c r="M230" i="66"/>
  <c r="M230" i="65"/>
  <c r="M274" i="64"/>
  <c r="M161" i="51"/>
  <c r="M238" i="72"/>
  <c r="M143" i="52"/>
  <c r="M81" i="51"/>
  <c r="M227" i="66"/>
  <c r="M81" i="53"/>
  <c r="M227" i="70"/>
  <c r="M62" i="52"/>
  <c r="M230" i="70"/>
  <c r="M219" i="71"/>
  <c r="M245" i="69"/>
  <c r="M227" i="67"/>
  <c r="M245" i="66"/>
  <c r="M264" i="67"/>
  <c r="M46" i="53"/>
  <c r="M27" i="53"/>
  <c r="M313" i="64"/>
  <c r="M60" i="53"/>
  <c r="M16" i="53"/>
  <c r="M115" i="51"/>
  <c r="M174" i="53"/>
  <c r="M97" i="53"/>
  <c r="M131" i="53"/>
  <c r="M145" i="53"/>
  <c r="M268" i="71"/>
  <c r="M112" i="52"/>
  <c r="M254" i="69"/>
  <c r="M267" i="67"/>
  <c r="M269" i="66"/>
  <c r="M8" i="53"/>
  <c r="M259" i="71"/>
  <c r="M168" i="52"/>
  <c r="M271" i="69"/>
  <c r="M65" i="51"/>
  <c r="M47" i="53"/>
  <c r="M273" i="70"/>
  <c r="M270" i="70"/>
  <c r="M32" i="53"/>
  <c r="M17" i="51"/>
  <c r="M273" i="69"/>
  <c r="M257" i="72"/>
  <c r="M269" i="67"/>
  <c r="M277" i="67"/>
  <c r="M268" i="66"/>
  <c r="M37" i="51"/>
  <c r="M100" i="53"/>
  <c r="M253" i="69"/>
  <c r="M343" i="68"/>
  <c r="M331" i="68"/>
  <c r="M54" i="51"/>
  <c r="M272" i="70"/>
  <c r="M89" i="52"/>
  <c r="M35" i="51"/>
  <c r="M140" i="53"/>
  <c r="M134" i="51"/>
  <c r="M268" i="69"/>
  <c r="M19" i="51"/>
  <c r="M54" i="52"/>
  <c r="M5" i="52"/>
  <c r="M156" i="51"/>
  <c r="M33" i="51"/>
  <c r="M48" i="51"/>
  <c r="M5" i="53"/>
  <c r="M228" i="65"/>
  <c r="M167" i="52"/>
  <c r="M166" i="52"/>
  <c r="M70" i="51"/>
  <c r="M40" i="53"/>
  <c r="M53" i="52"/>
  <c r="M149" i="51"/>
  <c r="M148" i="53"/>
  <c r="M120" i="52"/>
  <c r="M15" i="52"/>
  <c r="M36" i="51"/>
  <c r="M138" i="51"/>
  <c r="M268" i="70"/>
  <c r="M33" i="52"/>
  <c r="M21" i="52"/>
  <c r="M157" i="52"/>
  <c r="M41" i="51"/>
  <c r="M167" i="53"/>
  <c r="M224" i="72"/>
  <c r="M33" i="53"/>
  <c r="M233" i="72"/>
  <c r="M251" i="71"/>
  <c r="M269" i="64"/>
  <c r="M232" i="65"/>
  <c r="M36" i="52"/>
  <c r="M111" i="52"/>
  <c r="M243" i="65"/>
  <c r="M102" i="53"/>
  <c r="M18" i="52"/>
  <c r="M175" i="52"/>
  <c r="M151" i="53"/>
  <c r="M26" i="51"/>
  <c r="M107" i="51"/>
  <c r="M31" i="53"/>
  <c r="M130" i="53"/>
  <c r="M95" i="51"/>
  <c r="M279" i="70"/>
  <c r="M170" i="52"/>
  <c r="M127" i="52"/>
  <c r="M66" i="51"/>
  <c r="M300" i="68"/>
  <c r="M269" i="72"/>
  <c r="M126" i="51"/>
  <c r="M257" i="66"/>
  <c r="M121" i="51"/>
  <c r="M230" i="71"/>
  <c r="M32" i="51"/>
  <c r="M139" i="51"/>
  <c r="M31" i="52"/>
  <c r="M159" i="51"/>
  <c r="M86" i="52"/>
  <c r="M279" i="69"/>
  <c r="M250" i="66"/>
  <c r="M99" i="52"/>
  <c r="M49" i="53"/>
  <c r="M292" i="68"/>
  <c r="M168" i="53"/>
  <c r="M51" i="51"/>
  <c r="M110" i="51"/>
  <c r="M263" i="64"/>
  <c r="M101" i="51"/>
  <c r="M110" i="52"/>
  <c r="M140" i="52"/>
  <c r="M138" i="52"/>
  <c r="M168" i="51"/>
  <c r="M76" i="52"/>
  <c r="M145" i="52"/>
  <c r="M346" i="68"/>
  <c r="M129" i="51"/>
  <c r="M105" i="53"/>
  <c r="M46" i="52"/>
  <c r="M8" i="52"/>
  <c r="M135" i="51"/>
  <c r="M74" i="52"/>
  <c r="M57" i="52"/>
  <c r="M87" i="52"/>
  <c r="M52" i="51"/>
  <c r="M296" i="68"/>
  <c r="M299" i="68"/>
  <c r="M298" i="64"/>
  <c r="M166" i="53"/>
  <c r="M175" i="51"/>
  <c r="M56" i="52"/>
  <c r="M83" i="52"/>
  <c r="M126" i="52"/>
  <c r="M131" i="51"/>
  <c r="M248" i="70"/>
  <c r="M260" i="69"/>
  <c r="M273" i="67"/>
  <c r="M261" i="71"/>
  <c r="M125" i="52"/>
  <c r="M245" i="72"/>
  <c r="M249" i="72"/>
  <c r="M4" i="52"/>
  <c r="M262" i="70"/>
  <c r="M249" i="67"/>
  <c r="M295" i="68"/>
  <c r="M250" i="69"/>
  <c r="M256" i="66"/>
  <c r="M239" i="69"/>
  <c r="M333" i="68"/>
  <c r="M254" i="66"/>
  <c r="M258" i="70"/>
  <c r="M259" i="64"/>
  <c r="M290" i="64"/>
  <c r="M294" i="68"/>
  <c r="M82" i="53"/>
  <c r="M290" i="68"/>
  <c r="M248" i="66"/>
  <c r="M280" i="64"/>
  <c r="M238" i="67"/>
  <c r="M7" i="52"/>
  <c r="M251" i="70"/>
  <c r="M251" i="65"/>
  <c r="M256" i="65"/>
  <c r="M242" i="69"/>
  <c r="M262" i="69"/>
  <c r="M247" i="71"/>
  <c r="M106" i="52"/>
  <c r="M235" i="71"/>
  <c r="M233" i="65"/>
  <c r="M275" i="64"/>
  <c r="M251" i="69"/>
  <c r="M260" i="66"/>
  <c r="M239" i="70"/>
  <c r="M311" i="68"/>
  <c r="M323" i="68"/>
  <c r="M280" i="66"/>
  <c r="M264" i="69"/>
  <c r="M109" i="51"/>
  <c r="M262" i="66"/>
  <c r="M246" i="71"/>
  <c r="M241" i="72"/>
  <c r="M227" i="71"/>
  <c r="M225" i="71"/>
  <c r="M146" i="52"/>
  <c r="M28" i="52"/>
  <c r="M229" i="69"/>
  <c r="M255" i="66"/>
  <c r="M226" i="72"/>
  <c r="M258" i="69"/>
  <c r="M336" i="68"/>
  <c r="M277" i="64"/>
  <c r="M279" i="65"/>
  <c r="M304" i="64"/>
  <c r="M63" i="52"/>
  <c r="M285" i="68"/>
  <c r="M279" i="66"/>
  <c r="M47" i="52"/>
  <c r="M128" i="52"/>
  <c r="M280" i="67"/>
  <c r="M227" i="72"/>
  <c r="M261" i="70"/>
  <c r="M276" i="64"/>
  <c r="M250" i="71"/>
  <c r="M280" i="68"/>
  <c r="M271" i="66"/>
  <c r="M146" i="51"/>
  <c r="M228" i="70"/>
  <c r="M335" i="68"/>
  <c r="M227" i="69"/>
  <c r="M265" i="65"/>
  <c r="M266" i="67"/>
  <c r="M240" i="72"/>
  <c r="M220" i="71"/>
  <c r="M258" i="64"/>
  <c r="M222" i="72"/>
  <c r="M220" i="72"/>
  <c r="M24" i="53"/>
  <c r="M246" i="65"/>
  <c r="M226" i="65"/>
  <c r="M3" i="52"/>
  <c r="M105" i="51"/>
  <c r="M105" i="52"/>
  <c r="M238" i="71"/>
  <c r="M294" i="64"/>
  <c r="M273" i="64"/>
  <c r="M237" i="71"/>
  <c r="M226" i="70"/>
  <c r="M252" i="64"/>
  <c r="M226" i="67"/>
  <c r="M125" i="29"/>
  <c r="M124" i="29"/>
  <c r="M125" i="6"/>
  <c r="M165" i="6"/>
  <c r="M110" i="6"/>
  <c r="M124" i="6" s="1"/>
  <c r="M141" i="6"/>
  <c r="M31" i="16"/>
  <c r="M11" i="16"/>
  <c r="M6" i="17"/>
  <c r="M32" i="15"/>
  <c r="M28" i="15"/>
  <c r="M22" i="15"/>
  <c r="M18" i="15"/>
  <c r="M11" i="15"/>
  <c r="M7" i="15"/>
  <c r="G174" i="6"/>
  <c r="G150" i="6"/>
  <c r="G128" i="6"/>
  <c r="G161" i="6"/>
  <c r="G137" i="6"/>
  <c r="G142" i="29"/>
  <c r="G130" i="29"/>
  <c r="G144" i="6"/>
  <c r="G168" i="6"/>
  <c r="G124" i="29"/>
  <c r="F31" i="15"/>
  <c r="G18" i="16"/>
  <c r="M18" i="16"/>
  <c r="G10" i="16"/>
  <c r="F14" i="15"/>
  <c r="M30" i="16"/>
  <c r="M9" i="16"/>
  <c r="M12" i="16"/>
  <c r="M5" i="16"/>
  <c r="M5" i="17"/>
  <c r="G11" i="16"/>
  <c r="F25" i="15"/>
  <c r="N27" i="15"/>
  <c r="F149" i="6"/>
  <c r="F173" i="6"/>
  <c r="F136" i="6"/>
  <c r="F160" i="6"/>
  <c r="F125" i="6"/>
  <c r="F110" i="6"/>
  <c r="F124" i="6" s="1"/>
  <c r="F141" i="6"/>
  <c r="F165" i="6"/>
  <c r="F131" i="29"/>
  <c r="F124" i="29"/>
  <c r="F31" i="16"/>
  <c r="F26" i="16"/>
  <c r="F21" i="16"/>
  <c r="F14" i="16"/>
  <c r="F10" i="16"/>
  <c r="F6" i="16"/>
  <c r="F11" i="15"/>
  <c r="F12" i="15"/>
  <c r="O18" i="36"/>
  <c r="O114" i="29"/>
  <c r="O16" i="36"/>
  <c r="O112" i="29"/>
  <c r="O17" i="35"/>
  <c r="O136" i="29"/>
  <c r="O16" i="32"/>
  <c r="O17" i="31"/>
  <c r="O111" i="29"/>
  <c r="O16" i="34"/>
  <c r="O17" i="33"/>
  <c r="O17" i="34"/>
  <c r="O17" i="37"/>
  <c r="O141" i="29"/>
  <c r="O118" i="29"/>
  <c r="O18" i="37"/>
  <c r="O144" i="29"/>
  <c r="O18" i="33"/>
  <c r="O16" i="30"/>
  <c r="O117" i="29"/>
  <c r="O115" i="29"/>
  <c r="O135" i="29"/>
  <c r="O18" i="35"/>
  <c r="O143" i="29"/>
  <c r="O18" i="34"/>
  <c r="O18" i="31"/>
  <c r="O17" i="32"/>
  <c r="O16" i="31"/>
  <c r="O140" i="29"/>
  <c r="O16" i="35"/>
  <c r="O18" i="30"/>
  <c r="O110" i="29"/>
  <c r="O17" i="36"/>
  <c r="O137" i="29"/>
  <c r="O109" i="29"/>
  <c r="O16" i="33"/>
  <c r="O138" i="29"/>
  <c r="O18" i="32"/>
  <c r="O17" i="30"/>
  <c r="O16" i="37"/>
  <c r="O17" i="6"/>
  <c r="O20" i="6" s="1"/>
  <c r="O19" i="6"/>
  <c r="O4" i="15" s="1"/>
  <c r="O23" i="6"/>
  <c r="O104" i="6"/>
  <c r="O105" i="6"/>
  <c r="O106" i="6"/>
  <c r="O107" i="6"/>
  <c r="O108" i="6"/>
  <c r="O118" i="6"/>
  <c r="O119" i="6"/>
  <c r="O120" i="6"/>
  <c r="O121" i="6"/>
  <c r="O122" i="6"/>
  <c r="F28" i="17"/>
  <c r="M152" i="6"/>
  <c r="M176" i="6"/>
  <c r="M172" i="6"/>
  <c r="M148" i="6"/>
  <c r="M135" i="6"/>
  <c r="M159" i="6"/>
  <c r="M144" i="6"/>
  <c r="M168" i="6"/>
  <c r="M128" i="6"/>
  <c r="M127" i="29"/>
  <c r="M130" i="29"/>
  <c r="M29" i="16"/>
  <c r="M10" i="16"/>
  <c r="M9" i="17"/>
  <c r="M31" i="15"/>
  <c r="M26" i="15"/>
  <c r="M21" i="15"/>
  <c r="M14" i="15"/>
  <c r="M10" i="15"/>
  <c r="M6" i="15"/>
  <c r="F30" i="15"/>
  <c r="G173" i="6"/>
  <c r="G149" i="6"/>
  <c r="G127" i="6"/>
  <c r="G136" i="6"/>
  <c r="G160" i="6"/>
  <c r="G265" i="71"/>
  <c r="G342" i="68"/>
  <c r="G17" i="53"/>
  <c r="G264" i="72"/>
  <c r="G275" i="67"/>
  <c r="G141" i="53"/>
  <c r="G313" i="64"/>
  <c r="G252" i="69"/>
  <c r="G96" i="53"/>
  <c r="G35" i="53"/>
  <c r="G84" i="53"/>
  <c r="G255" i="69"/>
  <c r="G267" i="67"/>
  <c r="G119" i="53"/>
  <c r="G118" i="53"/>
  <c r="G349" i="68"/>
  <c r="G281" i="66"/>
  <c r="G266" i="69"/>
  <c r="G46" i="53"/>
  <c r="G233" i="69"/>
  <c r="G155" i="53"/>
  <c r="G133" i="53"/>
  <c r="G22" i="53"/>
  <c r="G115" i="53"/>
  <c r="G103" i="53"/>
  <c r="G234" i="69"/>
  <c r="G274" i="67"/>
  <c r="G337" i="68"/>
  <c r="G54" i="53"/>
  <c r="G269" i="69"/>
  <c r="G114" i="51"/>
  <c r="G177" i="53"/>
  <c r="G147" i="53"/>
  <c r="G114" i="53"/>
  <c r="G109" i="53"/>
  <c r="G175" i="52"/>
  <c r="G21" i="51"/>
  <c r="G276" i="70"/>
  <c r="G54" i="51"/>
  <c r="G144" i="53"/>
  <c r="G273" i="69"/>
  <c r="G113" i="53"/>
  <c r="G96" i="51"/>
  <c r="G271" i="69"/>
  <c r="G78" i="51"/>
  <c r="G64" i="51"/>
  <c r="G259" i="72"/>
  <c r="G15" i="51"/>
  <c r="G276" i="67"/>
  <c r="G343" i="68"/>
  <c r="G162" i="53"/>
  <c r="G125" i="53"/>
  <c r="G60" i="51"/>
  <c r="G36" i="52"/>
  <c r="G269" i="67"/>
  <c r="G99" i="51"/>
  <c r="G111" i="51"/>
  <c r="G157" i="53"/>
  <c r="G269" i="64"/>
  <c r="G235" i="66"/>
  <c r="G94" i="53"/>
  <c r="G145" i="52"/>
  <c r="G20" i="53"/>
  <c r="G174" i="52"/>
  <c r="G167" i="53"/>
  <c r="G10" i="52"/>
  <c r="G136" i="51"/>
  <c r="G32" i="52"/>
  <c r="G271" i="64"/>
  <c r="G175" i="51"/>
  <c r="G69" i="53"/>
  <c r="G270" i="70"/>
  <c r="G101" i="52"/>
  <c r="G22" i="52"/>
  <c r="G73" i="52"/>
  <c r="G147" i="52"/>
  <c r="G103" i="52"/>
  <c r="G97" i="52"/>
  <c r="G119" i="51"/>
  <c r="G87" i="52"/>
  <c r="G169" i="53"/>
  <c r="G158" i="53"/>
  <c r="G18" i="52"/>
  <c r="G300" i="64"/>
  <c r="G33" i="51"/>
  <c r="G141" i="52"/>
  <c r="G90" i="52"/>
  <c r="G39" i="53"/>
  <c r="G236" i="67"/>
  <c r="G64" i="53"/>
  <c r="G16" i="52"/>
  <c r="G98" i="52"/>
  <c r="G100" i="51"/>
  <c r="G158" i="51"/>
  <c r="G251" i="72"/>
  <c r="G58" i="52"/>
  <c r="G145" i="51"/>
  <c r="G72" i="51"/>
  <c r="G159" i="52"/>
  <c r="G45" i="53"/>
  <c r="G152" i="51"/>
  <c r="G34" i="52"/>
  <c r="G176" i="52"/>
  <c r="G133" i="52"/>
  <c r="G110" i="52"/>
  <c r="G76" i="52"/>
  <c r="G87" i="53"/>
  <c r="G103" i="51"/>
  <c r="G161" i="53"/>
  <c r="G102" i="51"/>
  <c r="G171" i="52"/>
  <c r="G150" i="52"/>
  <c r="G238" i="69"/>
  <c r="G30" i="53"/>
  <c r="G171" i="51"/>
  <c r="G9" i="53"/>
  <c r="G138" i="51"/>
  <c r="G73" i="51"/>
  <c r="G29" i="51"/>
  <c r="G239" i="65"/>
  <c r="G34" i="51"/>
  <c r="G126" i="51"/>
  <c r="G40" i="53"/>
  <c r="G139" i="51"/>
  <c r="G56" i="51"/>
  <c r="G121" i="51"/>
  <c r="G132" i="52"/>
  <c r="G55" i="51"/>
  <c r="G265" i="70"/>
  <c r="G54" i="52"/>
  <c r="G288" i="68"/>
  <c r="G120" i="51"/>
  <c r="G71" i="52"/>
  <c r="G56" i="52"/>
  <c r="G233" i="67"/>
  <c r="G77" i="52"/>
  <c r="G169" i="52"/>
  <c r="G268" i="66"/>
  <c r="G31" i="53"/>
  <c r="G13" i="53"/>
  <c r="G10" i="53"/>
  <c r="G51" i="53"/>
  <c r="G122" i="52"/>
  <c r="G140" i="51"/>
  <c r="G84" i="51"/>
  <c r="G76" i="51"/>
  <c r="G40" i="52"/>
  <c r="G133" i="51"/>
  <c r="G264" i="70"/>
  <c r="G255" i="66"/>
  <c r="G256" i="69"/>
  <c r="G261" i="72"/>
  <c r="G231" i="67"/>
  <c r="G239" i="66"/>
  <c r="G122" i="53"/>
  <c r="G132" i="53"/>
  <c r="G274" i="70"/>
  <c r="G278" i="65"/>
  <c r="G265" i="72"/>
  <c r="G235" i="69"/>
  <c r="G267" i="70"/>
  <c r="G117" i="53"/>
  <c r="G165" i="53"/>
  <c r="G163" i="53"/>
  <c r="G114" i="52"/>
  <c r="G56" i="53"/>
  <c r="G159" i="53"/>
  <c r="G278" i="66"/>
  <c r="G101" i="53"/>
  <c r="G112" i="51"/>
  <c r="G79" i="53"/>
  <c r="G15" i="53"/>
  <c r="G153" i="53"/>
  <c r="G116" i="53"/>
  <c r="G99" i="53"/>
  <c r="G281" i="67"/>
  <c r="G156" i="53"/>
  <c r="G135" i="53"/>
  <c r="G6" i="53"/>
  <c r="G75" i="53"/>
  <c r="G174" i="53"/>
  <c r="G171" i="53"/>
  <c r="G330" i="68"/>
  <c r="G136" i="53"/>
  <c r="G341" i="68"/>
  <c r="G73" i="53"/>
  <c r="G8" i="53"/>
  <c r="G271" i="72"/>
  <c r="G154" i="53"/>
  <c r="G60" i="53"/>
  <c r="G5" i="51"/>
  <c r="G58" i="53"/>
  <c r="G347" i="68"/>
  <c r="G100" i="53"/>
  <c r="G7" i="53"/>
  <c r="G277" i="67"/>
  <c r="G265" i="69"/>
  <c r="G164" i="53"/>
  <c r="G307" i="64"/>
  <c r="G120" i="53"/>
  <c r="G259" i="71"/>
  <c r="G45" i="51"/>
  <c r="G269" i="70"/>
  <c r="G93" i="51"/>
  <c r="G277" i="66"/>
  <c r="G130" i="52"/>
  <c r="G344" i="68"/>
  <c r="G71" i="51"/>
  <c r="G26" i="51"/>
  <c r="G113" i="52"/>
  <c r="G14" i="51"/>
  <c r="G68" i="53"/>
  <c r="G86" i="51"/>
  <c r="G44" i="51"/>
  <c r="G138" i="52"/>
  <c r="G84" i="52"/>
  <c r="G107" i="51"/>
  <c r="G94" i="51"/>
  <c r="G118" i="52"/>
  <c r="G86" i="52"/>
  <c r="G85" i="51"/>
  <c r="G165" i="52"/>
  <c r="G5" i="52"/>
  <c r="G256" i="72"/>
  <c r="G248" i="71"/>
  <c r="G13" i="52"/>
  <c r="G8" i="51"/>
  <c r="G92" i="52"/>
  <c r="G177" i="52"/>
  <c r="G36" i="51"/>
  <c r="G21" i="53"/>
  <c r="G148" i="51"/>
  <c r="G31" i="51"/>
  <c r="G52" i="53"/>
  <c r="G102" i="53"/>
  <c r="G150" i="51"/>
  <c r="G93" i="53"/>
  <c r="G150" i="53"/>
  <c r="G69" i="52"/>
  <c r="G166" i="51"/>
  <c r="G20" i="51"/>
  <c r="G244" i="71"/>
  <c r="G242" i="65"/>
  <c r="G270" i="67"/>
  <c r="G296" i="68"/>
  <c r="G53" i="51"/>
  <c r="G91" i="52"/>
  <c r="G156" i="51"/>
  <c r="G149" i="51"/>
  <c r="G49" i="53"/>
  <c r="G118" i="51"/>
  <c r="G116" i="51"/>
  <c r="G46" i="51"/>
  <c r="G96" i="52"/>
  <c r="G17" i="52"/>
  <c r="G37" i="51"/>
  <c r="G141" i="51"/>
  <c r="G308" i="68"/>
  <c r="G166" i="53"/>
  <c r="G89" i="53"/>
  <c r="G38" i="52"/>
  <c r="G27" i="51"/>
  <c r="G94" i="52"/>
  <c r="G224" i="71"/>
  <c r="G290" i="68"/>
  <c r="G136" i="52"/>
  <c r="G163" i="51"/>
  <c r="G10" i="51"/>
  <c r="G122" i="51"/>
  <c r="G157" i="52"/>
  <c r="G237" i="65"/>
  <c r="G53" i="52"/>
  <c r="G49" i="52"/>
  <c r="G232" i="70"/>
  <c r="G257" i="70"/>
  <c r="G70" i="51"/>
  <c r="G98" i="51"/>
  <c r="G276" i="66"/>
  <c r="G174" i="51"/>
  <c r="G9" i="52"/>
  <c r="G83" i="53"/>
  <c r="G127" i="51"/>
  <c r="G310" i="64"/>
  <c r="G331" i="68"/>
  <c r="G48" i="52"/>
  <c r="G153" i="51"/>
  <c r="G168" i="51"/>
  <c r="G33" i="53"/>
  <c r="G111" i="53"/>
  <c r="G110" i="51"/>
  <c r="G139" i="53"/>
  <c r="G134" i="52"/>
  <c r="G154" i="52"/>
  <c r="G298" i="64"/>
  <c r="G67" i="51"/>
  <c r="G151" i="51"/>
  <c r="G148" i="53"/>
  <c r="G12" i="51"/>
  <c r="G131" i="52"/>
  <c r="G292" i="68"/>
  <c r="G132" i="51"/>
  <c r="G253" i="69"/>
  <c r="G156" i="52"/>
  <c r="G270" i="71"/>
  <c r="G270" i="64"/>
  <c r="G310" i="68"/>
  <c r="G270" i="66"/>
  <c r="G97" i="53"/>
  <c r="G274" i="65"/>
  <c r="G281" i="70"/>
  <c r="G268" i="72"/>
  <c r="G275" i="66"/>
  <c r="G112" i="53"/>
  <c r="G113" i="51"/>
  <c r="G274" i="69"/>
  <c r="G267" i="69"/>
  <c r="G275" i="70"/>
  <c r="G48" i="53"/>
  <c r="G57" i="53"/>
  <c r="G173" i="53"/>
  <c r="G27" i="53"/>
  <c r="G281" i="69"/>
  <c r="G145" i="53"/>
  <c r="G115" i="51"/>
  <c r="G297" i="64"/>
  <c r="G274" i="66"/>
  <c r="G38" i="53"/>
  <c r="G308" i="64"/>
  <c r="G41" i="53"/>
  <c r="G278" i="70"/>
  <c r="G55" i="53"/>
  <c r="G67" i="53"/>
  <c r="G126" i="53"/>
  <c r="G137" i="53"/>
  <c r="G170" i="53"/>
  <c r="G267" i="66"/>
  <c r="G236" i="69"/>
  <c r="G129" i="53"/>
  <c r="G305" i="64"/>
  <c r="G53" i="53"/>
  <c r="G278" i="67"/>
  <c r="G127" i="53"/>
  <c r="G41" i="51"/>
  <c r="G11" i="51"/>
  <c r="G22" i="51"/>
  <c r="G269" i="66"/>
  <c r="G106" i="53"/>
  <c r="G77" i="51"/>
  <c r="G271" i="70"/>
  <c r="G309" i="64"/>
  <c r="G267" i="71"/>
  <c r="G254" i="69"/>
  <c r="G19" i="51"/>
  <c r="G117" i="52"/>
  <c r="G130" i="53"/>
  <c r="G272" i="69"/>
  <c r="G172" i="51"/>
  <c r="G273" i="70"/>
  <c r="G95" i="51"/>
  <c r="G66" i="53"/>
  <c r="G40" i="51"/>
  <c r="G65" i="51"/>
  <c r="G266" i="70"/>
  <c r="G277" i="70"/>
  <c r="G139" i="52"/>
  <c r="G128" i="53"/>
  <c r="G251" i="66"/>
  <c r="G55" i="52"/>
  <c r="G175" i="53"/>
  <c r="G91" i="51"/>
  <c r="G268" i="70"/>
  <c r="G79" i="51"/>
  <c r="G65" i="52"/>
  <c r="G152" i="52"/>
  <c r="G127" i="52"/>
  <c r="G226" i="72"/>
  <c r="G258" i="64"/>
  <c r="G59" i="51"/>
  <c r="G168" i="52"/>
  <c r="G143" i="53"/>
  <c r="G79" i="52"/>
  <c r="G301" i="68"/>
  <c r="G298" i="68"/>
  <c r="G92" i="51"/>
  <c r="G75" i="51"/>
  <c r="G30" i="52"/>
  <c r="G11" i="53"/>
  <c r="G83" i="52"/>
  <c r="G177" i="51"/>
  <c r="G64" i="52"/>
  <c r="G134" i="51"/>
  <c r="G31" i="52"/>
  <c r="G70" i="52"/>
  <c r="G260" i="69"/>
  <c r="G48" i="51"/>
  <c r="G248" i="72"/>
  <c r="G99" i="52"/>
  <c r="G335" i="68"/>
  <c r="G165" i="51"/>
  <c r="G59" i="53"/>
  <c r="G72" i="52"/>
  <c r="G131" i="51"/>
  <c r="G50" i="51"/>
  <c r="G237" i="67"/>
  <c r="G78" i="52"/>
  <c r="G71" i="53"/>
  <c r="G167" i="51"/>
  <c r="G63" i="51"/>
  <c r="G39" i="51"/>
  <c r="G256" i="71"/>
  <c r="G38" i="51"/>
  <c r="G129" i="52"/>
  <c r="G78" i="53"/>
  <c r="G17" i="51"/>
  <c r="G170" i="52"/>
  <c r="G286" i="68"/>
  <c r="G259" i="64"/>
  <c r="G33" i="52"/>
  <c r="G18" i="51"/>
  <c r="G20" i="52"/>
  <c r="G294" i="68"/>
  <c r="G243" i="66"/>
  <c r="G50" i="53"/>
  <c r="G74" i="52"/>
  <c r="G6" i="52"/>
  <c r="G35" i="52"/>
  <c r="G25" i="51"/>
  <c r="G233" i="65"/>
  <c r="G166" i="52"/>
  <c r="G59" i="52"/>
  <c r="G75" i="52"/>
  <c r="G119" i="52"/>
  <c r="G77" i="53"/>
  <c r="G111" i="52"/>
  <c r="G107" i="52"/>
  <c r="G155" i="51"/>
  <c r="G167" i="52"/>
  <c r="G26" i="52"/>
  <c r="G147" i="51"/>
  <c r="G101" i="51"/>
  <c r="G15" i="52"/>
  <c r="G83" i="51"/>
  <c r="G89" i="51"/>
  <c r="G88" i="53"/>
  <c r="G129" i="51"/>
  <c r="G149" i="53"/>
  <c r="G170" i="51"/>
  <c r="G140" i="53"/>
  <c r="G268" i="65"/>
  <c r="G16" i="51"/>
  <c r="G137" i="52"/>
  <c r="G102" i="52"/>
  <c r="G153" i="52"/>
  <c r="G19" i="52"/>
  <c r="G173" i="52"/>
  <c r="G46" i="52"/>
  <c r="G225" i="72"/>
  <c r="G257" i="64"/>
  <c r="G247" i="72"/>
  <c r="G252" i="66"/>
  <c r="G255" i="67"/>
  <c r="G16" i="53"/>
  <c r="G110" i="53"/>
  <c r="G36" i="53"/>
  <c r="G271" i="71"/>
  <c r="G112" i="52"/>
  <c r="G34" i="53"/>
  <c r="G29" i="53"/>
  <c r="G275" i="65"/>
  <c r="G65" i="53"/>
  <c r="G306" i="64"/>
  <c r="G91" i="53"/>
  <c r="G95" i="53"/>
  <c r="G107" i="53"/>
  <c r="G74" i="53"/>
  <c r="G345" i="68"/>
  <c r="G108" i="53"/>
  <c r="G264" i="71"/>
  <c r="G76" i="53"/>
  <c r="G134" i="53"/>
  <c r="G152" i="53"/>
  <c r="G14" i="53"/>
  <c r="G37" i="53"/>
  <c r="G131" i="53"/>
  <c r="G267" i="65"/>
  <c r="G172" i="53"/>
  <c r="G72" i="53"/>
  <c r="G278" i="69"/>
  <c r="G138" i="53"/>
  <c r="G275" i="69"/>
  <c r="G98" i="53"/>
  <c r="G86" i="53"/>
  <c r="G115" i="52"/>
  <c r="G281" i="65"/>
  <c r="G268" i="71"/>
  <c r="G18" i="53"/>
  <c r="G69" i="51"/>
  <c r="G13" i="51"/>
  <c r="G266" i="72"/>
  <c r="G58" i="51"/>
  <c r="G277" i="69"/>
  <c r="G268" i="69"/>
  <c r="G257" i="72"/>
  <c r="G146" i="53"/>
  <c r="G267" i="72"/>
  <c r="G154" i="51"/>
  <c r="G277" i="65"/>
  <c r="G28" i="53"/>
  <c r="G117" i="51"/>
  <c r="G85" i="53"/>
  <c r="G276" i="69"/>
  <c r="G47" i="53"/>
  <c r="G266" i="71"/>
  <c r="G269" i="65"/>
  <c r="G90" i="51"/>
  <c r="G332" i="68"/>
  <c r="G257" i="71"/>
  <c r="G299" i="64"/>
  <c r="G276" i="65"/>
  <c r="G272" i="66"/>
  <c r="G235" i="67"/>
  <c r="G243" i="67"/>
  <c r="G70" i="53"/>
  <c r="G14" i="52"/>
  <c r="G97" i="51"/>
  <c r="G74" i="51"/>
  <c r="G29" i="52"/>
  <c r="G322" i="68"/>
  <c r="G12" i="53"/>
  <c r="G268" i="67"/>
  <c r="G260" i="72"/>
  <c r="G89" i="52"/>
  <c r="G120" i="52"/>
  <c r="G155" i="52"/>
  <c r="G32" i="53"/>
  <c r="G176" i="51"/>
  <c r="G235" i="65"/>
  <c r="G51" i="52"/>
  <c r="G163" i="52"/>
  <c r="G137" i="51"/>
  <c r="G68" i="52"/>
  <c r="G45" i="52"/>
  <c r="G159" i="51"/>
  <c r="G39" i="52"/>
  <c r="G289" i="68"/>
  <c r="G100" i="52"/>
  <c r="G92" i="53"/>
  <c r="G108" i="51"/>
  <c r="G52" i="51"/>
  <c r="G251" i="65"/>
  <c r="G51" i="51"/>
  <c r="G35" i="51"/>
  <c r="G108" i="52"/>
  <c r="G172" i="52"/>
  <c r="G237" i="66"/>
  <c r="G95" i="52"/>
  <c r="G37" i="52"/>
  <c r="G4" i="51"/>
  <c r="G57" i="51"/>
  <c r="G5" i="53"/>
  <c r="G67" i="52"/>
  <c r="G168" i="53"/>
  <c r="G130" i="51"/>
  <c r="G240" i="66"/>
  <c r="G232" i="69"/>
  <c r="G116" i="52"/>
  <c r="G88" i="51"/>
  <c r="G243" i="65"/>
  <c r="G151" i="53"/>
  <c r="G239" i="67"/>
  <c r="G299" i="68"/>
  <c r="G57" i="52"/>
  <c r="G251" i="71"/>
  <c r="G279" i="69"/>
  <c r="G60" i="52"/>
  <c r="G32" i="51"/>
  <c r="G21" i="52"/>
  <c r="G19" i="53"/>
  <c r="G258" i="72"/>
  <c r="G88" i="52"/>
  <c r="G151" i="52"/>
  <c r="G148" i="52"/>
  <c r="G135" i="51"/>
  <c r="G50" i="52"/>
  <c r="G6" i="51"/>
  <c r="G41" i="52"/>
  <c r="G158" i="52"/>
  <c r="G169" i="51"/>
  <c r="G90" i="53"/>
  <c r="G105" i="53"/>
  <c r="G140" i="52"/>
  <c r="G260" i="64"/>
  <c r="G135" i="52"/>
  <c r="G173" i="51"/>
  <c r="G8" i="52"/>
  <c r="G176" i="53"/>
  <c r="G11" i="52"/>
  <c r="G258" i="71"/>
  <c r="G262" i="71"/>
  <c r="G157" i="51"/>
  <c r="G12" i="52"/>
  <c r="G27" i="52"/>
  <c r="G272" i="70"/>
  <c r="G149" i="52"/>
  <c r="G52" i="52"/>
  <c r="G93" i="52"/>
  <c r="G121" i="53"/>
  <c r="G126" i="52"/>
  <c r="G121" i="52"/>
  <c r="G26" i="53"/>
  <c r="G47" i="52"/>
  <c r="G261" i="71"/>
  <c r="G270" i="69"/>
  <c r="G248" i="69"/>
  <c r="G47" i="51"/>
  <c r="G254" i="65"/>
  <c r="G289" i="64"/>
  <c r="G255" i="64"/>
  <c r="G239" i="69"/>
  <c r="G245" i="72"/>
  <c r="G234" i="65"/>
  <c r="G63" i="52"/>
  <c r="G254" i="67"/>
  <c r="G269" i="71"/>
  <c r="G253" i="65"/>
  <c r="G346" i="68"/>
  <c r="G262" i="65"/>
  <c r="G297" i="68"/>
  <c r="G257" i="66"/>
  <c r="G271" i="66"/>
  <c r="G296" i="64"/>
  <c r="G28" i="51"/>
  <c r="G227" i="71"/>
  <c r="G256" i="70"/>
  <c r="G238" i="67"/>
  <c r="G259" i="67"/>
  <c r="G325" i="68"/>
  <c r="G270" i="65"/>
  <c r="G243" i="71"/>
  <c r="G261" i="67"/>
  <c r="G260" i="65"/>
  <c r="G272" i="65"/>
  <c r="G164" i="52"/>
  <c r="G256" i="67"/>
  <c r="G235" i="70"/>
  <c r="G262" i="70"/>
  <c r="G287" i="68"/>
  <c r="G288" i="64"/>
  <c r="G44" i="52"/>
  <c r="G336" i="68"/>
  <c r="G258" i="66"/>
  <c r="G304" i="64"/>
  <c r="G229" i="72"/>
  <c r="G82" i="52"/>
  <c r="G245" i="71"/>
  <c r="G273" i="65"/>
  <c r="G236" i="65"/>
  <c r="G312" i="64"/>
  <c r="G224" i="72"/>
  <c r="G223" i="72"/>
  <c r="G68" i="51"/>
  <c r="G311" i="64"/>
  <c r="G128" i="52"/>
  <c r="G339" i="68"/>
  <c r="G233" i="71"/>
  <c r="G280" i="70"/>
  <c r="G234" i="66"/>
  <c r="G232" i="67"/>
  <c r="G265" i="64"/>
  <c r="G239" i="72"/>
  <c r="G316" i="68"/>
  <c r="G255" i="65"/>
  <c r="G228" i="72"/>
  <c r="G293" i="68"/>
  <c r="G280" i="66"/>
  <c r="G253" i="66"/>
  <c r="G250" i="69"/>
  <c r="G249" i="72"/>
  <c r="G124" i="53"/>
  <c r="G242" i="70"/>
  <c r="G262" i="69"/>
  <c r="G319" i="68"/>
  <c r="G109" i="52"/>
  <c r="G250" i="70"/>
  <c r="G240" i="72"/>
  <c r="G222" i="71"/>
  <c r="G220" i="72"/>
  <c r="G230" i="67"/>
  <c r="G249" i="65"/>
  <c r="G306" i="68"/>
  <c r="G247" i="67"/>
  <c r="G105" i="52"/>
  <c r="G264" i="69"/>
  <c r="G105" i="51"/>
  <c r="G43" i="52"/>
  <c r="G238" i="71"/>
  <c r="G143" i="52"/>
  <c r="G246" i="69"/>
  <c r="G279" i="68"/>
  <c r="G247" i="66"/>
  <c r="G229" i="66"/>
  <c r="G248" i="65"/>
  <c r="G81" i="51"/>
  <c r="G226" i="70"/>
  <c r="G304" i="68"/>
  <c r="G219" i="71"/>
  <c r="G237" i="72"/>
  <c r="G252" i="64"/>
  <c r="G226" i="65"/>
  <c r="G245" i="65"/>
  <c r="G245" i="66"/>
  <c r="G26" i="16"/>
  <c r="G18" i="17"/>
  <c r="G5" i="17"/>
  <c r="G252" i="71"/>
  <c r="G247" i="70"/>
  <c r="G303" i="64"/>
  <c r="G290" i="64"/>
  <c r="G237" i="69"/>
  <c r="G238" i="70"/>
  <c r="G28" i="52"/>
  <c r="G106" i="51"/>
  <c r="G268" i="64"/>
  <c r="G258" i="67"/>
  <c r="G261" i="69"/>
  <c r="G248" i="70"/>
  <c r="G241" i="66"/>
  <c r="G233" i="66"/>
  <c r="G303" i="68"/>
  <c r="G258" i="69"/>
  <c r="G313" i="68"/>
  <c r="G273" i="67"/>
  <c r="G242" i="69"/>
  <c r="G43" i="51"/>
  <c r="G229" i="71"/>
  <c r="G234" i="70"/>
  <c r="G228" i="70"/>
  <c r="G333" i="68"/>
  <c r="G311" i="68"/>
  <c r="G255" i="71"/>
  <c r="G44" i="53"/>
  <c r="G315" i="68"/>
  <c r="G253" i="72"/>
  <c r="G270" i="72"/>
  <c r="G229" i="69"/>
  <c r="G273" i="66"/>
  <c r="G239" i="70"/>
  <c r="G243" i="69"/>
  <c r="G284" i="64"/>
  <c r="G233" i="70"/>
  <c r="G247" i="69"/>
  <c r="G4" i="53"/>
  <c r="G82" i="53"/>
  <c r="G228" i="71"/>
  <c r="G241" i="65"/>
  <c r="G281" i="64"/>
  <c r="G280" i="64"/>
  <c r="G348" i="68"/>
  <c r="G231" i="65"/>
  <c r="G323" i="68"/>
  <c r="G25" i="52"/>
  <c r="G279" i="64"/>
  <c r="G242" i="66"/>
  <c r="G254" i="70"/>
  <c r="G271" i="65"/>
  <c r="G231" i="72"/>
  <c r="G249" i="71"/>
  <c r="G246" i="71"/>
  <c r="G282" i="64"/>
  <c r="G279" i="67"/>
  <c r="G231" i="69"/>
  <c r="G262" i="66"/>
  <c r="G7" i="51"/>
  <c r="G231" i="70"/>
  <c r="G264" i="64"/>
  <c r="G233" i="72"/>
  <c r="G256" i="65"/>
  <c r="G128" i="51"/>
  <c r="G256" i="66"/>
  <c r="G250" i="71"/>
  <c r="G254" i="64"/>
  <c r="G338" i="68"/>
  <c r="G250" i="72"/>
  <c r="G259" i="70"/>
  <c r="G227" i="69"/>
  <c r="G266" i="67"/>
  <c r="G249" i="66"/>
  <c r="G240" i="71"/>
  <c r="G256" i="64"/>
  <c r="G295" i="64"/>
  <c r="G232" i="66"/>
  <c r="G62" i="51"/>
  <c r="G229" i="67"/>
  <c r="G266" i="66"/>
  <c r="G62" i="53"/>
  <c r="G274" i="64"/>
  <c r="G124" i="51"/>
  <c r="G230" i="65"/>
  <c r="G24" i="52"/>
  <c r="G247" i="65"/>
  <c r="G24" i="53"/>
  <c r="G143" i="51"/>
  <c r="G62" i="52"/>
  <c r="G280" i="68"/>
  <c r="G227" i="65"/>
  <c r="G245" i="69"/>
  <c r="G245" i="70"/>
  <c r="G265" i="67"/>
  <c r="G246" i="66"/>
  <c r="G245" i="67"/>
  <c r="G226" i="67"/>
  <c r="G32" i="15"/>
  <c r="G31" i="15"/>
  <c r="G30" i="15"/>
  <c r="G29" i="15"/>
  <c r="G28" i="15"/>
  <c r="G26" i="15"/>
  <c r="G25" i="15"/>
  <c r="G24" i="15"/>
  <c r="G22" i="15"/>
  <c r="G21" i="15"/>
  <c r="G20" i="15"/>
  <c r="G22" i="17"/>
  <c r="G21" i="17"/>
  <c r="G20" i="17"/>
  <c r="G19" i="17"/>
  <c r="G8" i="17"/>
  <c r="G7" i="17"/>
  <c r="G6" i="17"/>
  <c r="G280" i="65"/>
  <c r="G244" i="72"/>
  <c r="G262" i="64"/>
  <c r="G146" i="51"/>
  <c r="G146" i="52"/>
  <c r="G229" i="70"/>
  <c r="G241" i="70"/>
  <c r="G7" i="52"/>
  <c r="G234" i="67"/>
  <c r="G221" i="72"/>
  <c r="G241" i="67"/>
  <c r="G231" i="66"/>
  <c r="G312" i="68"/>
  <c r="G240" i="69"/>
  <c r="G254" i="66"/>
  <c r="G267" i="64"/>
  <c r="G286" i="64"/>
  <c r="G106" i="52"/>
  <c r="G260" i="71"/>
  <c r="G272" i="67"/>
  <c r="G63" i="53"/>
  <c r="G324" i="68"/>
  <c r="G227" i="72"/>
  <c r="G235" i="72"/>
  <c r="G250" i="67"/>
  <c r="G235" i="71"/>
  <c r="G279" i="66"/>
  <c r="G302" i="64"/>
  <c r="G252" i="65"/>
  <c r="G261" i="64"/>
  <c r="G241" i="72"/>
  <c r="G280" i="67"/>
  <c r="G291" i="64"/>
  <c r="G252" i="72"/>
  <c r="G283" i="64"/>
  <c r="G318" i="68"/>
  <c r="G125" i="52"/>
  <c r="G162" i="51"/>
  <c r="G263" i="64"/>
  <c r="G279" i="70"/>
  <c r="G252" i="67"/>
  <c r="G85" i="52"/>
  <c r="G251" i="70"/>
  <c r="G276" i="64"/>
  <c r="G109" i="51"/>
  <c r="G242" i="71"/>
  <c r="G253" i="67"/>
  <c r="G300" i="68"/>
  <c r="G271" i="67"/>
  <c r="G242" i="72"/>
  <c r="G321" i="68"/>
  <c r="G226" i="71"/>
  <c r="G257" i="65"/>
  <c r="G232" i="71"/>
  <c r="G309" i="68"/>
  <c r="G285" i="64"/>
  <c r="G125" i="51"/>
  <c r="G258" i="65"/>
  <c r="G223" i="71"/>
  <c r="G25" i="53"/>
  <c r="G238" i="66"/>
  <c r="G238" i="65"/>
  <c r="G257" i="69"/>
  <c r="G144" i="51"/>
  <c r="G261" i="70"/>
  <c r="G240" i="70"/>
  <c r="G243" i="70"/>
  <c r="G162" i="52"/>
  <c r="G284" i="68"/>
  <c r="G263" i="72"/>
  <c r="G3" i="51"/>
  <c r="G81" i="53"/>
  <c r="G238" i="72"/>
  <c r="G266" i="65"/>
  <c r="G3" i="53"/>
  <c r="G81" i="52"/>
  <c r="G161" i="52"/>
  <c r="G249" i="69"/>
  <c r="G249" i="67"/>
  <c r="G124" i="52"/>
  <c r="G248" i="66"/>
  <c r="G227" i="70"/>
  <c r="G246" i="70"/>
  <c r="G255" i="72"/>
  <c r="G229" i="65"/>
  <c r="G282" i="68"/>
  <c r="G230" i="69"/>
  <c r="G249" i="70"/>
  <c r="G220" i="71"/>
  <c r="G227" i="67"/>
  <c r="G265" i="65"/>
  <c r="G219" i="72"/>
  <c r="G273" i="64"/>
  <c r="G226" i="69"/>
  <c r="G246" i="67"/>
  <c r="G264" i="67"/>
  <c r="G264" i="66"/>
  <c r="G18" i="15"/>
  <c r="G13" i="15"/>
  <c r="G12" i="15"/>
  <c r="G11" i="15"/>
  <c r="G10" i="15"/>
  <c r="G9" i="15"/>
  <c r="G8" i="15"/>
  <c r="G7" i="15"/>
  <c r="G6" i="15"/>
  <c r="G5" i="15"/>
  <c r="G29" i="16"/>
  <c r="G30" i="17"/>
  <c r="G29" i="17"/>
  <c r="G258" i="70"/>
  <c r="G260" i="66"/>
  <c r="G301" i="64"/>
  <c r="G327" i="68"/>
  <c r="G30" i="51"/>
  <c r="G241" i="71"/>
  <c r="G291" i="68"/>
  <c r="G292" i="64"/>
  <c r="G239" i="71"/>
  <c r="G257" i="67"/>
  <c r="G87" i="51"/>
  <c r="G9" i="51"/>
  <c r="G261" i="66"/>
  <c r="G251" i="67"/>
  <c r="G66" i="52"/>
  <c r="G287" i="64"/>
  <c r="G234" i="71"/>
  <c r="G250" i="65"/>
  <c r="G230" i="72"/>
  <c r="G225" i="71"/>
  <c r="G82" i="51"/>
  <c r="G279" i="65"/>
  <c r="G232" i="72"/>
  <c r="G66" i="51"/>
  <c r="G307" i="68"/>
  <c r="G275" i="64"/>
  <c r="G246" i="72"/>
  <c r="G260" i="70"/>
  <c r="G317" i="68"/>
  <c r="G247" i="71"/>
  <c r="G262" i="72"/>
  <c r="G237" i="70"/>
  <c r="G4" i="52"/>
  <c r="G230" i="71"/>
  <c r="G252" i="70"/>
  <c r="G295" i="68"/>
  <c r="G253" i="70"/>
  <c r="G259" i="65"/>
  <c r="G269" i="72"/>
  <c r="G240" i="67"/>
  <c r="G49" i="51"/>
  <c r="G231" i="71"/>
  <c r="G260" i="67"/>
  <c r="G334" i="68"/>
  <c r="G240" i="65"/>
  <c r="G255" i="70"/>
  <c r="G259" i="69"/>
  <c r="G314" i="68"/>
  <c r="G228" i="69"/>
  <c r="G242" i="67"/>
  <c r="G241" i="69"/>
  <c r="G280" i="69"/>
  <c r="G164" i="51"/>
  <c r="G236" i="66"/>
  <c r="G221" i="71"/>
  <c r="G261" i="65"/>
  <c r="G250" i="66"/>
  <c r="G144" i="52"/>
  <c r="G266" i="64"/>
  <c r="G243" i="72"/>
  <c r="G278" i="64"/>
  <c r="G236" i="70"/>
  <c r="G320" i="68"/>
  <c r="G340" i="68"/>
  <c r="G234" i="72"/>
  <c r="G253" i="71"/>
  <c r="G251" i="69"/>
  <c r="G259" i="66"/>
  <c r="G262" i="67"/>
  <c r="G263" i="71"/>
  <c r="G24" i="51"/>
  <c r="G232" i="65"/>
  <c r="G248" i="67"/>
  <c r="G329" i="68"/>
  <c r="G283" i="68"/>
  <c r="G228" i="65"/>
  <c r="G285" i="68"/>
  <c r="G230" i="66"/>
  <c r="G228" i="67"/>
  <c r="G277" i="64"/>
  <c r="G161" i="51"/>
  <c r="G222" i="72"/>
  <c r="G230" i="70"/>
  <c r="G228" i="66"/>
  <c r="G281" i="68"/>
  <c r="G43" i="53"/>
  <c r="G305" i="68"/>
  <c r="G3" i="52"/>
  <c r="G253" i="64"/>
  <c r="G237" i="71"/>
  <c r="G246" i="65"/>
  <c r="G265" i="66"/>
  <c r="G328" i="68"/>
  <c r="G294" i="64"/>
  <c r="G227" i="66"/>
  <c r="G226" i="66"/>
  <c r="G264" i="65"/>
  <c r="G19" i="15"/>
  <c r="G20" i="16"/>
  <c r="G9" i="17"/>
  <c r="G167" i="6"/>
  <c r="G143" i="6"/>
  <c r="G127" i="29"/>
  <c r="F28" i="15"/>
  <c r="M13" i="16"/>
  <c r="M6" i="16"/>
  <c r="G21" i="16"/>
  <c r="G8" i="16"/>
  <c r="M21" i="16"/>
  <c r="M18" i="17"/>
  <c r="G25" i="16"/>
  <c r="N4" i="17"/>
  <c r="P171" i="6"/>
  <c r="F236" i="69"/>
  <c r="F16" i="53"/>
  <c r="F131" i="53"/>
  <c r="F274" i="66"/>
  <c r="F278" i="66"/>
  <c r="F268" i="71"/>
  <c r="F115" i="51"/>
  <c r="F112" i="53"/>
  <c r="F274" i="67"/>
  <c r="F267" i="71"/>
  <c r="F135" i="53"/>
  <c r="F267" i="70"/>
  <c r="F281" i="65"/>
  <c r="F112" i="51"/>
  <c r="F264" i="71"/>
  <c r="F264" i="72"/>
  <c r="F60" i="53"/>
  <c r="F349" i="68"/>
  <c r="F107" i="53"/>
  <c r="F171" i="53"/>
  <c r="F163" i="53"/>
  <c r="F271" i="72"/>
  <c r="F165" i="53"/>
  <c r="F265" i="71"/>
  <c r="F330" i="68"/>
  <c r="F73" i="53"/>
  <c r="F57" i="53"/>
  <c r="F309" i="64"/>
  <c r="F65" i="53"/>
  <c r="F99" i="53"/>
  <c r="F103" i="53"/>
  <c r="F173" i="53"/>
  <c r="F275" i="67"/>
  <c r="F268" i="72"/>
  <c r="F275" i="70"/>
  <c r="F306" i="64"/>
  <c r="F76" i="53"/>
  <c r="F141" i="53"/>
  <c r="F153" i="53"/>
  <c r="F122" i="53"/>
  <c r="F27" i="53"/>
  <c r="F257" i="72"/>
  <c r="F177" i="53"/>
  <c r="F129" i="53"/>
  <c r="F29" i="53"/>
  <c r="F170" i="53"/>
  <c r="F313" i="64"/>
  <c r="F275" i="66"/>
  <c r="F79" i="53"/>
  <c r="F152" i="53"/>
  <c r="F114" i="53"/>
  <c r="F110" i="53"/>
  <c r="F96" i="53"/>
  <c r="F35" i="53"/>
  <c r="F48" i="53"/>
  <c r="F17" i="53"/>
  <c r="F265" i="72"/>
  <c r="F259" i="72"/>
  <c r="F37" i="53"/>
  <c r="F277" i="65"/>
  <c r="F114" i="52"/>
  <c r="F112" i="52"/>
  <c r="F126" i="53"/>
  <c r="F113" i="53"/>
  <c r="F274" i="65"/>
  <c r="F118" i="53"/>
  <c r="F97" i="52"/>
  <c r="F40" i="51"/>
  <c r="F277" i="67"/>
  <c r="F66" i="53"/>
  <c r="F132" i="52"/>
  <c r="F257" i="71"/>
  <c r="F168" i="51"/>
  <c r="F269" i="67"/>
  <c r="F57" i="51"/>
  <c r="F109" i="53"/>
  <c r="F252" i="69"/>
  <c r="F332" i="68"/>
  <c r="F20" i="51"/>
  <c r="F130" i="52"/>
  <c r="F150" i="53"/>
  <c r="F235" i="69"/>
  <c r="F343" i="68"/>
  <c r="F268" i="65"/>
  <c r="F344" i="68"/>
  <c r="F308" i="64"/>
  <c r="F113" i="52"/>
  <c r="F93" i="53"/>
  <c r="F243" i="67"/>
  <c r="F64" i="51"/>
  <c r="F270" i="65"/>
  <c r="F78" i="52"/>
  <c r="F281" i="68"/>
  <c r="F231" i="65"/>
  <c r="F32" i="51"/>
  <c r="F272" i="65"/>
  <c r="F14" i="51"/>
  <c r="F127" i="52"/>
  <c r="F84" i="51"/>
  <c r="F310" i="64"/>
  <c r="F70" i="52"/>
  <c r="F237" i="67"/>
  <c r="F260" i="71"/>
  <c r="F134" i="51"/>
  <c r="F94" i="51"/>
  <c r="F234" i="65"/>
  <c r="F84" i="52"/>
  <c r="F51" i="53"/>
  <c r="F86" i="52"/>
  <c r="F92" i="53"/>
  <c r="F102" i="53"/>
  <c r="F165" i="51"/>
  <c r="F136" i="51"/>
  <c r="F64" i="53"/>
  <c r="F155" i="51"/>
  <c r="F96" i="52"/>
  <c r="F243" i="65"/>
  <c r="F239" i="67"/>
  <c r="F236" i="66"/>
  <c r="F166" i="51"/>
  <c r="F133" i="51"/>
  <c r="F157" i="51"/>
  <c r="F166" i="53"/>
  <c r="F52" i="52"/>
  <c r="F45" i="53"/>
  <c r="F11" i="53"/>
  <c r="F91" i="51"/>
  <c r="F308" i="68"/>
  <c r="F67" i="51"/>
  <c r="F88" i="53"/>
  <c r="F26" i="51"/>
  <c r="F145" i="51"/>
  <c r="F167" i="52"/>
  <c r="F258" i="71"/>
  <c r="F138" i="51"/>
  <c r="F20" i="52"/>
  <c r="F119" i="52"/>
  <c r="F289" i="68"/>
  <c r="F158" i="52"/>
  <c r="F75" i="51"/>
  <c r="F233" i="67"/>
  <c r="F105" i="53"/>
  <c r="F27" i="51"/>
  <c r="F122" i="51"/>
  <c r="F233" i="65"/>
  <c r="F167" i="53"/>
  <c r="F29" i="51"/>
  <c r="F73" i="51"/>
  <c r="F59" i="51"/>
  <c r="F107" i="52"/>
  <c r="F60" i="51"/>
  <c r="F46" i="51"/>
  <c r="F135" i="52"/>
  <c r="F136" i="52"/>
  <c r="F301" i="68"/>
  <c r="F151" i="53"/>
  <c r="F139" i="51"/>
  <c r="F163" i="51"/>
  <c r="F139" i="52"/>
  <c r="F5" i="52"/>
  <c r="F267" i="64"/>
  <c r="F129" i="51"/>
  <c r="F242" i="65"/>
  <c r="F26" i="52"/>
  <c r="F68" i="52"/>
  <c r="F121" i="51"/>
  <c r="F163" i="52"/>
  <c r="F110" i="52"/>
  <c r="F149" i="53"/>
  <c r="F41" i="51"/>
  <c r="F20" i="53"/>
  <c r="F67" i="52"/>
  <c r="F300" i="64"/>
  <c r="F53" i="52"/>
  <c r="F120" i="52"/>
  <c r="F64" i="52"/>
  <c r="F58" i="53"/>
  <c r="F127" i="51"/>
  <c r="F266" i="64"/>
  <c r="F77" i="52"/>
  <c r="F5" i="51"/>
  <c r="F122" i="52"/>
  <c r="F45" i="52"/>
  <c r="F232" i="65"/>
  <c r="F151" i="52"/>
  <c r="F253" i="72"/>
  <c r="F340" i="68"/>
  <c r="F238" i="65"/>
  <c r="F301" i="64"/>
  <c r="F252" i="67"/>
  <c r="F261" i="66"/>
  <c r="F243" i="71"/>
  <c r="F256" i="67"/>
  <c r="F242" i="69"/>
  <c r="F251" i="66"/>
  <c r="F311" i="64"/>
  <c r="F221" i="72"/>
  <c r="F251" i="65"/>
  <c r="F47" i="52"/>
  <c r="F258" i="67"/>
  <c r="F239" i="71"/>
  <c r="F231" i="72"/>
  <c r="F336" i="68"/>
  <c r="F225" i="72"/>
  <c r="F234" i="71"/>
  <c r="F302" i="64"/>
  <c r="F259" i="67"/>
  <c r="F30" i="51"/>
  <c r="F143" i="53"/>
  <c r="F44" i="51"/>
  <c r="F46" i="53"/>
  <c r="F281" i="70"/>
  <c r="F137" i="53"/>
  <c r="F267" i="65"/>
  <c r="F275" i="69"/>
  <c r="F271" i="71"/>
  <c r="F145" i="53"/>
  <c r="F8" i="53"/>
  <c r="F34" i="53"/>
  <c r="F127" i="53"/>
  <c r="F134" i="53"/>
  <c r="F281" i="67"/>
  <c r="F266" i="71"/>
  <c r="F255" i="69"/>
  <c r="F274" i="69"/>
  <c r="F84" i="53"/>
  <c r="F267" i="69"/>
  <c r="F98" i="53"/>
  <c r="F15" i="53"/>
  <c r="F56" i="53"/>
  <c r="F113" i="51"/>
  <c r="F274" i="70"/>
  <c r="F297" i="64"/>
  <c r="F119" i="53"/>
  <c r="F305" i="64"/>
  <c r="F233" i="69"/>
  <c r="F116" i="53"/>
  <c r="F36" i="52"/>
  <c r="F168" i="53"/>
  <c r="F259" i="71"/>
  <c r="F276" i="67"/>
  <c r="F98" i="51"/>
  <c r="F258" i="72"/>
  <c r="F276" i="66"/>
  <c r="F144" i="53"/>
  <c r="F32" i="52"/>
  <c r="F56" i="51"/>
  <c r="F273" i="69"/>
  <c r="F269" i="70"/>
  <c r="F47" i="53"/>
  <c r="F175" i="51"/>
  <c r="F10" i="51"/>
  <c r="F154" i="53"/>
  <c r="F99" i="51"/>
  <c r="F139" i="53"/>
  <c r="F276" i="69"/>
  <c r="F272" i="70"/>
  <c r="F307" i="64"/>
  <c r="F284" i="68"/>
  <c r="F257" i="64"/>
  <c r="F286" i="64"/>
  <c r="F168" i="52"/>
  <c r="F69" i="52"/>
  <c r="F33" i="51"/>
  <c r="F131" i="51"/>
  <c r="F229" i="66"/>
  <c r="F177" i="51"/>
  <c r="F17" i="51"/>
  <c r="F91" i="52"/>
  <c r="F229" i="67"/>
  <c r="F238" i="69"/>
  <c r="F60" i="52"/>
  <c r="F165" i="52"/>
  <c r="F138" i="52"/>
  <c r="F88" i="52"/>
  <c r="F237" i="66"/>
  <c r="F175" i="52"/>
  <c r="F55" i="51"/>
  <c r="F176" i="52"/>
  <c r="F10" i="52"/>
  <c r="F22" i="52"/>
  <c r="F69" i="51"/>
  <c r="F14" i="52"/>
  <c r="F72" i="51"/>
  <c r="F150" i="52"/>
  <c r="F269" i="64"/>
  <c r="F49" i="53"/>
  <c r="F235" i="66"/>
  <c r="F234" i="69"/>
  <c r="F268" i="70"/>
  <c r="F117" i="52"/>
  <c r="F57" i="52"/>
  <c r="F233" i="71"/>
  <c r="F228" i="66"/>
  <c r="F45" i="51"/>
  <c r="F27" i="52"/>
  <c r="F235" i="65"/>
  <c r="F40" i="52"/>
  <c r="F257" i="65"/>
  <c r="F32" i="53"/>
  <c r="F75" i="52"/>
  <c r="F39" i="52"/>
  <c r="F107" i="51"/>
  <c r="F100" i="52"/>
  <c r="F58" i="52"/>
  <c r="F79" i="52"/>
  <c r="F50" i="51"/>
  <c r="F176" i="53"/>
  <c r="F83" i="51"/>
  <c r="F157" i="52"/>
  <c r="F51" i="52"/>
  <c r="F166" i="52"/>
  <c r="F130" i="51"/>
  <c r="F18" i="52"/>
  <c r="F253" i="70"/>
  <c r="F290" i="68"/>
  <c r="F34" i="52"/>
  <c r="F265" i="69"/>
  <c r="F74" i="51"/>
  <c r="F279" i="66"/>
  <c r="F83" i="52"/>
  <c r="F8" i="52"/>
  <c r="F140" i="52"/>
  <c r="F126" i="51"/>
  <c r="F265" i="70"/>
  <c r="F30" i="52"/>
  <c r="F55" i="52"/>
  <c r="F289" i="64"/>
  <c r="F153" i="52"/>
  <c r="F117" i="51"/>
  <c r="F77" i="53"/>
  <c r="F170" i="51"/>
  <c r="F31" i="53"/>
  <c r="F70" i="51"/>
  <c r="F111" i="52"/>
  <c r="F177" i="52"/>
  <c r="F35" i="52"/>
  <c r="F147" i="52"/>
  <c r="F98" i="52"/>
  <c r="F229" i="65"/>
  <c r="F240" i="67"/>
  <c r="F176" i="51"/>
  <c r="F257" i="70"/>
  <c r="F99" i="52"/>
  <c r="F100" i="51"/>
  <c r="F118" i="52"/>
  <c r="F151" i="51"/>
  <c r="F71" i="52"/>
  <c r="F78" i="51"/>
  <c r="F282" i="64"/>
  <c r="F156" i="51"/>
  <c r="F68" i="53"/>
  <c r="F153" i="51"/>
  <c r="F242" i="72"/>
  <c r="F335" i="68"/>
  <c r="F148" i="52"/>
  <c r="F260" i="65"/>
  <c r="F231" i="69"/>
  <c r="F254" i="70"/>
  <c r="F279" i="69"/>
  <c r="F25" i="51"/>
  <c r="F227" i="72"/>
  <c r="F228" i="69"/>
  <c r="F253" i="67"/>
  <c r="F125" i="52"/>
  <c r="F324" i="68"/>
  <c r="F242" i="66"/>
  <c r="F7" i="51"/>
  <c r="F241" i="70"/>
  <c r="F323" i="68"/>
  <c r="F234" i="70"/>
  <c r="F124" i="53"/>
  <c r="F241" i="71"/>
  <c r="F256" i="70"/>
  <c r="F253" i="65"/>
  <c r="F263" i="72"/>
  <c r="F66" i="51"/>
  <c r="F128" i="51"/>
  <c r="F246" i="72"/>
  <c r="F224" i="72"/>
  <c r="F277" i="64"/>
  <c r="F115" i="52"/>
  <c r="F278" i="65"/>
  <c r="F97" i="53"/>
  <c r="F111" i="53"/>
  <c r="F72" i="53"/>
  <c r="F132" i="53"/>
  <c r="F174" i="53"/>
  <c r="F337" i="68"/>
  <c r="F278" i="69"/>
  <c r="F86" i="53"/>
  <c r="F345" i="68"/>
  <c r="F341" i="68"/>
  <c r="F278" i="70"/>
  <c r="F159" i="53"/>
  <c r="F147" i="53"/>
  <c r="F53" i="53"/>
  <c r="F18" i="53"/>
  <c r="F67" i="53"/>
  <c r="F299" i="64"/>
  <c r="F115" i="53"/>
  <c r="F41" i="53"/>
  <c r="F281" i="69"/>
  <c r="F75" i="53"/>
  <c r="F101" i="53"/>
  <c r="F156" i="53"/>
  <c r="F271" i="69"/>
  <c r="F162" i="53"/>
  <c r="F37" i="51"/>
  <c r="F71" i="51"/>
  <c r="F7" i="53"/>
  <c r="F276" i="70"/>
  <c r="F19" i="53"/>
  <c r="F266" i="70"/>
  <c r="F128" i="53"/>
  <c r="F85" i="53"/>
  <c r="F21" i="51"/>
  <c r="F11" i="51"/>
  <c r="F106" i="53"/>
  <c r="F266" i="69"/>
  <c r="F276" i="65"/>
  <c r="F103" i="51"/>
  <c r="F18" i="51"/>
  <c r="F97" i="51"/>
  <c r="F125" i="53"/>
  <c r="F22" i="51"/>
  <c r="F146" i="53"/>
  <c r="F76" i="51"/>
  <c r="F260" i="64"/>
  <c r="F87" i="53"/>
  <c r="F270" i="69"/>
  <c r="F11" i="52"/>
  <c r="F129" i="52"/>
  <c r="F50" i="53"/>
  <c r="F173" i="51"/>
  <c r="F39" i="53"/>
  <c r="F148" i="51"/>
  <c r="F141" i="52"/>
  <c r="F74" i="52"/>
  <c r="F257" i="69"/>
  <c r="F236" i="67"/>
  <c r="F228" i="67"/>
  <c r="F33" i="53"/>
  <c r="F78" i="53"/>
  <c r="F92" i="52"/>
  <c r="F56" i="52"/>
  <c r="F268" i="69"/>
  <c r="F126" i="52"/>
  <c r="F137" i="52"/>
  <c r="F102" i="51"/>
  <c r="F272" i="69"/>
  <c r="F65" i="52"/>
  <c r="F76" i="52"/>
  <c r="F167" i="51"/>
  <c r="F278" i="64"/>
  <c r="F103" i="52"/>
  <c r="F16" i="52"/>
  <c r="F294" i="68"/>
  <c r="F51" i="51"/>
  <c r="F69" i="53"/>
  <c r="F228" i="65"/>
  <c r="F169" i="51"/>
  <c r="F100" i="53"/>
  <c r="F90" i="53"/>
  <c r="F12" i="51"/>
  <c r="F102" i="52"/>
  <c r="F236" i="65"/>
  <c r="F86" i="51"/>
  <c r="F21" i="52"/>
  <c r="F231" i="66"/>
  <c r="F154" i="51"/>
  <c r="F121" i="52"/>
  <c r="F311" i="68"/>
  <c r="F59" i="53"/>
  <c r="F10" i="53"/>
  <c r="F16" i="51"/>
  <c r="F94" i="53"/>
  <c r="F110" i="51"/>
  <c r="F250" i="67"/>
  <c r="F36" i="51"/>
  <c r="F92" i="51"/>
  <c r="F5" i="53"/>
  <c r="F292" i="68"/>
  <c r="F31" i="52"/>
  <c r="F157" i="53"/>
  <c r="F251" i="72"/>
  <c r="F339" i="68"/>
  <c r="F6" i="52"/>
  <c r="F270" i="70"/>
  <c r="F152" i="52"/>
  <c r="F171" i="52"/>
  <c r="F30" i="53"/>
  <c r="F111" i="51"/>
  <c r="F172" i="51"/>
  <c r="F268" i="66"/>
  <c r="F264" i="64"/>
  <c r="F169" i="53"/>
  <c r="F230" i="72"/>
  <c r="F279" i="65"/>
  <c r="F50" i="52"/>
  <c r="F9" i="51"/>
  <c r="F270" i="64"/>
  <c r="F224" i="71"/>
  <c r="F12" i="53"/>
  <c r="F15" i="52"/>
  <c r="F49" i="52"/>
  <c r="F169" i="52"/>
  <c r="F12" i="52"/>
  <c r="F135" i="51"/>
  <c r="F89" i="52"/>
  <c r="F156" i="52"/>
  <c r="F331" i="68"/>
  <c r="F251" i="71"/>
  <c r="F90" i="51"/>
  <c r="F6" i="51"/>
  <c r="F175" i="53"/>
  <c r="F101" i="52"/>
  <c r="F90" i="52"/>
  <c r="F270" i="66"/>
  <c r="F93" i="51"/>
  <c r="F270" i="67"/>
  <c r="F52" i="53"/>
  <c r="F268" i="64"/>
  <c r="F59" i="52"/>
  <c r="F140" i="51"/>
  <c r="F173" i="52"/>
  <c r="F262" i="66"/>
  <c r="F255" i="71"/>
  <c r="F309" i="68"/>
  <c r="F249" i="67"/>
  <c r="F235" i="72"/>
  <c r="F290" i="64"/>
  <c r="F44" i="53"/>
  <c r="F256" i="69"/>
  <c r="F261" i="70"/>
  <c r="F317" i="68"/>
  <c r="F252" i="72"/>
  <c r="F255" i="67"/>
  <c r="F87" i="51"/>
  <c r="F240" i="65"/>
  <c r="F238" i="66"/>
  <c r="F109" i="51"/>
  <c r="F63" i="53"/>
  <c r="F333" i="68"/>
  <c r="F259" i="65"/>
  <c r="F229" i="72"/>
  <c r="F244" i="72"/>
  <c r="F329" i="68"/>
  <c r="F240" i="66"/>
  <c r="F306" i="68"/>
  <c r="F279" i="67"/>
  <c r="F260" i="70"/>
  <c r="F267" i="67"/>
  <c r="F138" i="53"/>
  <c r="F14" i="53"/>
  <c r="F172" i="53"/>
  <c r="F36" i="53"/>
  <c r="F95" i="53"/>
  <c r="F136" i="53"/>
  <c r="F275" i="65"/>
  <c r="F164" i="53"/>
  <c r="F281" i="66"/>
  <c r="F114" i="51"/>
  <c r="F254" i="69"/>
  <c r="F91" i="53"/>
  <c r="F74" i="53"/>
  <c r="F108" i="53"/>
  <c r="F55" i="53"/>
  <c r="F117" i="53"/>
  <c r="F54" i="53"/>
  <c r="F38" i="53"/>
  <c r="F269" i="65"/>
  <c r="F22" i="53"/>
  <c r="F267" i="66"/>
  <c r="F155" i="53"/>
  <c r="F342" i="68"/>
  <c r="F278" i="67"/>
  <c r="F6" i="53"/>
  <c r="F133" i="53"/>
  <c r="F150" i="51"/>
  <c r="F273" i="70"/>
  <c r="F253" i="69"/>
  <c r="F347" i="68"/>
  <c r="F271" i="70"/>
  <c r="F266" i="72"/>
  <c r="F269" i="69"/>
  <c r="F120" i="53"/>
  <c r="F15" i="51"/>
  <c r="F88" i="51"/>
  <c r="F277" i="66"/>
  <c r="F298" i="64"/>
  <c r="F277" i="70"/>
  <c r="F132" i="51"/>
  <c r="F28" i="53"/>
  <c r="F269" i="66"/>
  <c r="F256" i="72"/>
  <c r="F53" i="51"/>
  <c r="F267" i="72"/>
  <c r="F277" i="69"/>
  <c r="F297" i="68"/>
  <c r="F13" i="51"/>
  <c r="F89" i="51"/>
  <c r="F121" i="53"/>
  <c r="F108" i="52"/>
  <c r="F21" i="53"/>
  <c r="F137" i="51"/>
  <c r="F148" i="53"/>
  <c r="F174" i="51"/>
  <c r="F140" i="53"/>
  <c r="F154" i="52"/>
  <c r="F149" i="52"/>
  <c r="F9" i="53"/>
  <c r="F38" i="51"/>
  <c r="F19" i="52"/>
  <c r="F244" i="71"/>
  <c r="F159" i="51"/>
  <c r="F37" i="52"/>
  <c r="F87" i="52"/>
  <c r="F108" i="51"/>
  <c r="F118" i="51"/>
  <c r="F93" i="52"/>
  <c r="F29" i="52"/>
  <c r="F48" i="52"/>
  <c r="F34" i="51"/>
  <c r="F272" i="67"/>
  <c r="F58" i="51"/>
  <c r="F39" i="51"/>
  <c r="F248" i="72"/>
  <c r="F259" i="64"/>
  <c r="F158" i="53"/>
  <c r="F300" i="68"/>
  <c r="F265" i="64"/>
  <c r="F152" i="51"/>
  <c r="F17" i="52"/>
  <c r="F40" i="53"/>
  <c r="F119" i="51"/>
  <c r="F95" i="52"/>
  <c r="F133" i="52"/>
  <c r="F172" i="52"/>
  <c r="F232" i="67"/>
  <c r="F48" i="51"/>
  <c r="F256" i="71"/>
  <c r="F35" i="51"/>
  <c r="F19" i="51"/>
  <c r="F13" i="53"/>
  <c r="F299" i="68"/>
  <c r="F174" i="52"/>
  <c r="F26" i="53"/>
  <c r="F79" i="51"/>
  <c r="F243" i="66"/>
  <c r="F170" i="52"/>
  <c r="F89" i="53"/>
  <c r="F65" i="51"/>
  <c r="F158" i="51"/>
  <c r="F101" i="51"/>
  <c r="F235" i="67"/>
  <c r="F271" i="64"/>
  <c r="F288" i="68"/>
  <c r="F54" i="52"/>
  <c r="F8" i="51"/>
  <c r="F96" i="51"/>
  <c r="F147" i="51"/>
  <c r="F155" i="52"/>
  <c r="F241" i="67"/>
  <c r="F293" i="68"/>
  <c r="F149" i="51"/>
  <c r="F130" i="53"/>
  <c r="F159" i="52"/>
  <c r="F52" i="51"/>
  <c r="F171" i="51"/>
  <c r="F70" i="53"/>
  <c r="F72" i="52"/>
  <c r="F315" i="68"/>
  <c r="F145" i="52"/>
  <c r="F95" i="51"/>
  <c r="F46" i="52"/>
  <c r="F233" i="66"/>
  <c r="F268" i="67"/>
  <c r="F31" i="51"/>
  <c r="F116" i="52"/>
  <c r="F13" i="52"/>
  <c r="F116" i="51"/>
  <c r="F141" i="51"/>
  <c r="F120" i="51"/>
  <c r="F134" i="52"/>
  <c r="F9" i="52"/>
  <c r="F73" i="52"/>
  <c r="F131" i="52"/>
  <c r="F83" i="53"/>
  <c r="F77" i="51"/>
  <c r="F33" i="52"/>
  <c r="F94" i="52"/>
  <c r="F38" i="52"/>
  <c r="F242" i="67"/>
  <c r="F41" i="52"/>
  <c r="F54" i="51"/>
  <c r="F71" i="53"/>
  <c r="F164" i="52"/>
  <c r="F243" i="70"/>
  <c r="F260" i="72"/>
  <c r="F292" i="64"/>
  <c r="F271" i="65"/>
  <c r="F66" i="52"/>
  <c r="F239" i="69"/>
  <c r="F164" i="51"/>
  <c r="F273" i="66"/>
  <c r="F260" i="69"/>
  <c r="F272" i="66"/>
  <c r="F146" i="51"/>
  <c r="F283" i="68"/>
  <c r="F63" i="51"/>
  <c r="F247" i="72"/>
  <c r="F258" i="70"/>
  <c r="F273" i="67"/>
  <c r="F255" i="65"/>
  <c r="F304" i="64"/>
  <c r="F262" i="65"/>
  <c r="F260" i="66"/>
  <c r="F146" i="52"/>
  <c r="F238" i="70"/>
  <c r="F237" i="70"/>
  <c r="F235" i="71"/>
  <c r="F255" i="70"/>
  <c r="F280" i="68"/>
  <c r="F228" i="71"/>
  <c r="F303" i="68"/>
  <c r="F239" i="66"/>
  <c r="F248" i="71"/>
  <c r="F228" i="72"/>
  <c r="F232" i="70"/>
  <c r="F310" i="68"/>
  <c r="F162" i="52"/>
  <c r="F252" i="65"/>
  <c r="F263" i="64"/>
  <c r="F258" i="69"/>
  <c r="F28" i="51"/>
  <c r="F256" i="65"/>
  <c r="F334" i="68"/>
  <c r="F252" i="70"/>
  <c r="F4" i="51"/>
  <c r="F280" i="65"/>
  <c r="F223" i="72"/>
  <c r="F227" i="65"/>
  <c r="F270" i="71"/>
  <c r="F232" i="72"/>
  <c r="F257" i="66"/>
  <c r="F298" i="68"/>
  <c r="F259" i="70"/>
  <c r="F261" i="71"/>
  <c r="F85" i="52"/>
  <c r="F296" i="68"/>
  <c r="F144" i="51"/>
  <c r="F85" i="51"/>
  <c r="F254" i="66"/>
  <c r="F262" i="67"/>
  <c r="F44" i="52"/>
  <c r="F237" i="65"/>
  <c r="F227" i="71"/>
  <c r="F237" i="69"/>
  <c r="F261" i="69"/>
  <c r="F259" i="69"/>
  <c r="F261" i="72"/>
  <c r="F251" i="67"/>
  <c r="F305" i="68"/>
  <c r="F258" i="66"/>
  <c r="F307" i="68"/>
  <c r="F280" i="66"/>
  <c r="F225" i="71"/>
  <c r="F286" i="68"/>
  <c r="F269" i="72"/>
  <c r="F245" i="72"/>
  <c r="F325" i="68"/>
  <c r="F62" i="52"/>
  <c r="F24" i="52"/>
  <c r="F220" i="71"/>
  <c r="F3" i="51"/>
  <c r="F246" i="66"/>
  <c r="F249" i="66"/>
  <c r="F81" i="53"/>
  <c r="F276" i="64"/>
  <c r="F43" i="51"/>
  <c r="F232" i="66"/>
  <c r="F249" i="69"/>
  <c r="F296" i="64"/>
  <c r="F62" i="51"/>
  <c r="F230" i="67"/>
  <c r="F246" i="69"/>
  <c r="F226" i="70"/>
  <c r="F264" i="65"/>
  <c r="F264" i="66"/>
  <c r="F219" i="72"/>
  <c r="F245" i="69"/>
  <c r="F271" i="67"/>
  <c r="F109" i="52"/>
  <c r="F313" i="68"/>
  <c r="F125" i="51"/>
  <c r="F280" i="67"/>
  <c r="F287" i="64"/>
  <c r="F338" i="68"/>
  <c r="F239" i="72"/>
  <c r="F230" i="71"/>
  <c r="F318" i="68"/>
  <c r="F228" i="70"/>
  <c r="F256" i="66"/>
  <c r="F279" i="70"/>
  <c r="F255" i="66"/>
  <c r="F106" i="52"/>
  <c r="F248" i="66"/>
  <c r="F266" i="65"/>
  <c r="F25" i="53"/>
  <c r="F239" i="70"/>
  <c r="F258" i="64"/>
  <c r="F227" i="67"/>
  <c r="F241" i="65"/>
  <c r="F348" i="68"/>
  <c r="F248" i="65"/>
  <c r="F261" i="64"/>
  <c r="F261" i="67"/>
  <c r="F247" i="69"/>
  <c r="F271" i="66"/>
  <c r="F239" i="65"/>
  <c r="F252" i="71"/>
  <c r="F248" i="67"/>
  <c r="F284" i="64"/>
  <c r="F238" i="67"/>
  <c r="F251" i="69"/>
  <c r="F262" i="72"/>
  <c r="F262" i="64"/>
  <c r="F128" i="52"/>
  <c r="F226" i="71"/>
  <c r="F247" i="71"/>
  <c r="F82" i="51"/>
  <c r="F247" i="67"/>
  <c r="F253" i="66"/>
  <c r="F262" i="70"/>
  <c r="F254" i="67"/>
  <c r="F264" i="69"/>
  <c r="F248" i="69"/>
  <c r="F243" i="72"/>
  <c r="F241" i="66"/>
  <c r="F229" i="69"/>
  <c r="F280" i="69"/>
  <c r="F227" i="70"/>
  <c r="F255" i="64"/>
  <c r="F161" i="51"/>
  <c r="F222" i="72"/>
  <c r="F254" i="64"/>
  <c r="F24" i="51"/>
  <c r="F265" i="65"/>
  <c r="F3" i="53"/>
  <c r="F265" i="66"/>
  <c r="F238" i="72"/>
  <c r="F222" i="71"/>
  <c r="F227" i="69"/>
  <c r="F285" i="68"/>
  <c r="F105" i="51"/>
  <c r="F81" i="52"/>
  <c r="F245" i="66"/>
  <c r="F295" i="64"/>
  <c r="F245" i="67"/>
  <c r="F226" i="66"/>
  <c r="F273" i="64"/>
  <c r="F243" i="69"/>
  <c r="F144" i="52"/>
  <c r="F250" i="70"/>
  <c r="F235" i="70"/>
  <c r="F106" i="51"/>
  <c r="F246" i="71"/>
  <c r="F249" i="72"/>
  <c r="F250" i="71"/>
  <c r="F233" i="70"/>
  <c r="F226" i="72"/>
  <c r="F281" i="64"/>
  <c r="F230" i="65"/>
  <c r="F258" i="65"/>
  <c r="F231" i="71"/>
  <c r="F269" i="71"/>
  <c r="F247" i="65"/>
  <c r="F247" i="66"/>
  <c r="F63" i="52"/>
  <c r="F257" i="67"/>
  <c r="F231" i="67"/>
  <c r="F312" i="64"/>
  <c r="F312" i="68"/>
  <c r="F291" i="64"/>
  <c r="F82" i="52"/>
  <c r="F234" i="67"/>
  <c r="F264" i="70"/>
  <c r="F234" i="66"/>
  <c r="F232" i="69"/>
  <c r="F319" i="68"/>
  <c r="F47" i="51"/>
  <c r="F273" i="65"/>
  <c r="F254" i="65"/>
  <c r="F236" i="70"/>
  <c r="F280" i="64"/>
  <c r="F221" i="71"/>
  <c r="F285" i="64"/>
  <c r="F223" i="71"/>
  <c r="F49" i="51"/>
  <c r="F252" i="66"/>
  <c r="F250" i="69"/>
  <c r="F240" i="69"/>
  <c r="F25" i="52"/>
  <c r="F241" i="69"/>
  <c r="F161" i="53"/>
  <c r="F327" i="68"/>
  <c r="F68" i="51"/>
  <c r="F28" i="52"/>
  <c r="F250" i="66"/>
  <c r="F303" i="64"/>
  <c r="F240" i="72"/>
  <c r="F249" i="70"/>
  <c r="F255" i="72"/>
  <c r="F240" i="71"/>
  <c r="F279" i="68"/>
  <c r="F249" i="65"/>
  <c r="F328" i="68"/>
  <c r="F246" i="65"/>
  <c r="F265" i="67"/>
  <c r="F143" i="51"/>
  <c r="F124" i="51"/>
  <c r="F81" i="51"/>
  <c r="F43" i="53"/>
  <c r="F62" i="53"/>
  <c r="F105" i="52"/>
  <c r="F226" i="67"/>
  <c r="F245" i="70"/>
  <c r="F237" i="72"/>
  <c r="F274" i="64"/>
  <c r="F237" i="71"/>
  <c r="F294" i="64"/>
  <c r="F247" i="70"/>
  <c r="F287" i="68"/>
  <c r="F346" i="68"/>
  <c r="F250" i="65"/>
  <c r="F248" i="70"/>
  <c r="F230" i="66"/>
  <c r="F242" i="71"/>
  <c r="F229" i="71"/>
  <c r="F295" i="68"/>
  <c r="F253" i="71"/>
  <c r="F263" i="71"/>
  <c r="F7" i="52"/>
  <c r="F279" i="64"/>
  <c r="F259" i="66"/>
  <c r="F283" i="64"/>
  <c r="F266" i="66"/>
  <c r="F82" i="53"/>
  <c r="F234" i="72"/>
  <c r="F316" i="68"/>
  <c r="F242" i="70"/>
  <c r="F162" i="51"/>
  <c r="F256" i="64"/>
  <c r="F232" i="71"/>
  <c r="F270" i="72"/>
  <c r="F4" i="52"/>
  <c r="F266" i="67"/>
  <c r="F249" i="71"/>
  <c r="F240" i="70"/>
  <c r="F261" i="65"/>
  <c r="F321" i="68"/>
  <c r="F227" i="66"/>
  <c r="F4" i="53"/>
  <c r="F233" i="72"/>
  <c r="F241" i="72"/>
  <c r="F288" i="64"/>
  <c r="F250" i="72"/>
  <c r="F260" i="67"/>
  <c r="F320" i="68"/>
  <c r="F251" i="70"/>
  <c r="F229" i="70"/>
  <c r="F291" i="68"/>
  <c r="F262" i="71"/>
  <c r="F262" i="69"/>
  <c r="F231" i="70"/>
  <c r="F314" i="68"/>
  <c r="F282" i="68"/>
  <c r="F322" i="68"/>
  <c r="F245" i="71"/>
  <c r="F280" i="70"/>
  <c r="F124" i="52"/>
  <c r="F143" i="52"/>
  <c r="F43" i="52"/>
  <c r="F24" i="53"/>
  <c r="F275" i="64"/>
  <c r="F3" i="52"/>
  <c r="F304" i="68"/>
  <c r="F238" i="71"/>
  <c r="F161" i="52"/>
  <c r="F226" i="65"/>
  <c r="F246" i="67"/>
  <c r="F220" i="72"/>
  <c r="F230" i="69"/>
  <c r="F230" i="70"/>
  <c r="F246" i="70"/>
  <c r="F219" i="71"/>
  <c r="F264" i="67"/>
  <c r="F253" i="64"/>
  <c r="F226" i="69"/>
  <c r="F245" i="65"/>
  <c r="F252" i="64"/>
  <c r="F20" i="17"/>
  <c r="F9" i="17"/>
  <c r="F21" i="17"/>
  <c r="F18" i="17"/>
  <c r="F6" i="17"/>
  <c r="F29" i="17"/>
  <c r="F22" i="17"/>
  <c r="F7" i="17"/>
  <c r="F30" i="17"/>
  <c r="F19" i="17"/>
  <c r="F8" i="17"/>
  <c r="F152" i="6"/>
  <c r="F176" i="6"/>
  <c r="F148" i="6"/>
  <c r="F172" i="6"/>
  <c r="F135" i="6"/>
  <c r="F159" i="6"/>
  <c r="F128" i="29"/>
  <c r="F144" i="6"/>
  <c r="F168" i="6"/>
  <c r="F128" i="6"/>
  <c r="F30" i="16"/>
  <c r="F25" i="16"/>
  <c r="F20" i="16"/>
  <c r="F13" i="16"/>
  <c r="F9" i="16"/>
  <c r="F5" i="16"/>
  <c r="F5" i="17"/>
  <c r="F18" i="15"/>
  <c r="M151" i="6"/>
  <c r="M175" i="6"/>
  <c r="M138" i="6"/>
  <c r="M162" i="6"/>
  <c r="M158" i="6"/>
  <c r="M134" i="6"/>
  <c r="M143" i="6"/>
  <c r="M167" i="6"/>
  <c r="M139" i="29"/>
  <c r="M122" i="29"/>
  <c r="M128" i="29"/>
  <c r="M134" i="29"/>
  <c r="K114" i="29"/>
  <c r="K141" i="29"/>
  <c r="K18" i="34"/>
  <c r="K17" i="32"/>
  <c r="K18" i="33"/>
  <c r="K140" i="29"/>
  <c r="K16" i="35"/>
  <c r="K118" i="29"/>
  <c r="K18" i="31"/>
  <c r="K144" i="29"/>
  <c r="K16" i="34"/>
  <c r="K17" i="31"/>
  <c r="K143" i="29"/>
  <c r="K109" i="29"/>
  <c r="K16" i="32"/>
  <c r="K16" i="31"/>
  <c r="K17" i="30"/>
  <c r="K16" i="37"/>
  <c r="K115" i="29"/>
  <c r="K16" i="33"/>
  <c r="K135" i="29"/>
  <c r="K18" i="35"/>
  <c r="K137" i="29"/>
  <c r="K17" i="35"/>
  <c r="K138" i="29"/>
  <c r="K18" i="32"/>
  <c r="K17" i="37"/>
  <c r="K136" i="29"/>
  <c r="K18" i="30"/>
  <c r="K17" i="33"/>
  <c r="K110" i="29"/>
  <c r="K17" i="36"/>
  <c r="K112" i="29"/>
  <c r="K18" i="37"/>
  <c r="K18" i="36"/>
  <c r="K16" i="30"/>
  <c r="K16" i="36"/>
  <c r="K117" i="29"/>
  <c r="K17" i="34"/>
  <c r="K111" i="29"/>
  <c r="K17" i="6"/>
  <c r="K19" i="6"/>
  <c r="K27" i="15" s="1"/>
  <c r="K23" i="6"/>
  <c r="K104" i="6"/>
  <c r="K105" i="6"/>
  <c r="K106" i="6"/>
  <c r="K107" i="6"/>
  <c r="K108" i="6"/>
  <c r="K118" i="6"/>
  <c r="K119" i="6"/>
  <c r="K120" i="6"/>
  <c r="K121" i="6"/>
  <c r="K122" i="6"/>
  <c r="K117" i="6"/>
  <c r="M28" i="16"/>
  <c r="M7" i="16"/>
  <c r="M8" i="17"/>
  <c r="J17" i="36"/>
  <c r="J136" i="29"/>
  <c r="J144" i="29"/>
  <c r="J18" i="30"/>
  <c r="J16" i="32"/>
  <c r="J17" i="37"/>
  <c r="J17" i="34"/>
  <c r="J114" i="29"/>
  <c r="J18" i="31"/>
  <c r="J16" i="37"/>
  <c r="J109" i="29"/>
  <c r="J18" i="36"/>
  <c r="J18" i="35"/>
  <c r="J17" i="31"/>
  <c r="J110" i="29"/>
  <c r="J16" i="30"/>
  <c r="J135" i="29"/>
  <c r="J18" i="34"/>
  <c r="J16" i="31"/>
  <c r="J17" i="32"/>
  <c r="J17" i="35"/>
  <c r="J137" i="29"/>
  <c r="J18" i="32"/>
  <c r="J18" i="37"/>
  <c r="J141" i="29"/>
  <c r="J18" i="33"/>
  <c r="J140" i="29"/>
  <c r="J16" i="36"/>
  <c r="J143" i="29"/>
  <c r="J16" i="34"/>
  <c r="J112" i="29"/>
  <c r="J115" i="29"/>
  <c r="J16" i="33"/>
  <c r="J17" i="30"/>
  <c r="J118" i="29"/>
  <c r="J16" i="35"/>
  <c r="J117" i="29"/>
  <c r="J111" i="29"/>
  <c r="J138" i="29"/>
  <c r="J17" i="33"/>
  <c r="J23" i="6"/>
  <c r="J104" i="6"/>
  <c r="J105" i="6"/>
  <c r="J106" i="6"/>
  <c r="J107" i="6"/>
  <c r="J108" i="6"/>
  <c r="J118" i="6"/>
  <c r="J119" i="6"/>
  <c r="J120" i="6"/>
  <c r="J121" i="6"/>
  <c r="J122" i="6"/>
  <c r="J17" i="6"/>
  <c r="J20" i="6" s="1"/>
  <c r="J19" i="6"/>
  <c r="J4" i="16" s="1"/>
  <c r="J117" i="6"/>
  <c r="L17" i="35"/>
  <c r="L144" i="29"/>
  <c r="L17" i="36"/>
  <c r="L17" i="37"/>
  <c r="L140" i="29"/>
  <c r="L16" i="30"/>
  <c r="L18" i="30"/>
  <c r="L16" i="34"/>
  <c r="L17" i="32"/>
  <c r="L18" i="32"/>
  <c r="L136" i="29"/>
  <c r="L18" i="35"/>
  <c r="L138" i="29"/>
  <c r="L143" i="29"/>
  <c r="L18" i="37"/>
  <c r="L117" i="29"/>
  <c r="L16" i="37"/>
  <c r="L18" i="33"/>
  <c r="L118" i="29"/>
  <c r="L16" i="32"/>
  <c r="L111" i="29"/>
  <c r="L16" i="35"/>
  <c r="L109" i="29"/>
  <c r="L110" i="29"/>
  <c r="L18" i="31"/>
  <c r="L17" i="30"/>
  <c r="L141" i="29"/>
  <c r="L16" i="36"/>
  <c r="L18" i="36"/>
  <c r="L112" i="29"/>
  <c r="L115" i="29"/>
  <c r="L137" i="29"/>
  <c r="L114" i="29"/>
  <c r="L18" i="34"/>
  <c r="L135" i="29"/>
  <c r="L17" i="33"/>
  <c r="L17" i="34"/>
  <c r="L16" i="33"/>
  <c r="L17" i="31"/>
  <c r="L16" i="31"/>
  <c r="L17" i="6"/>
  <c r="L20" i="6" s="1"/>
  <c r="L19" i="6"/>
  <c r="L146" i="6" s="1"/>
  <c r="L23" i="6"/>
  <c r="L104" i="6"/>
  <c r="L105" i="6"/>
  <c r="L106" i="6"/>
  <c r="L107" i="6"/>
  <c r="L108" i="6"/>
  <c r="L118" i="6"/>
  <c r="L119" i="6"/>
  <c r="L120" i="6"/>
  <c r="L121" i="6"/>
  <c r="L122" i="6"/>
  <c r="L117" i="6"/>
  <c r="M30" i="15"/>
  <c r="M25" i="15"/>
  <c r="M20" i="15"/>
  <c r="M13" i="15"/>
  <c r="M9" i="15"/>
  <c r="M5" i="15"/>
  <c r="O103" i="6"/>
  <c r="G152" i="6"/>
  <c r="G176" i="6"/>
  <c r="G148" i="6"/>
  <c r="G172" i="6"/>
  <c r="G126" i="6"/>
  <c r="G135" i="6"/>
  <c r="G159" i="6"/>
  <c r="G131" i="29"/>
  <c r="G134" i="29"/>
  <c r="G142" i="6"/>
  <c r="G166" i="6"/>
  <c r="G125" i="29"/>
  <c r="G122" i="29"/>
  <c r="G24" i="16"/>
  <c r="M22" i="16"/>
  <c r="G31" i="16"/>
  <c r="F7" i="15"/>
  <c r="F24" i="15"/>
  <c r="G5" i="16"/>
  <c r="M25" i="16"/>
  <c r="G9" i="16"/>
  <c r="M19" i="16"/>
  <c r="F22" i="15"/>
  <c r="G6" i="16"/>
  <c r="M8" i="16"/>
  <c r="G22" i="16"/>
  <c r="N27" i="16"/>
  <c r="N15" i="15"/>
  <c r="Q147" i="6"/>
  <c r="F151" i="6"/>
  <c r="F175" i="6"/>
  <c r="F162" i="6"/>
  <c r="F138" i="6"/>
  <c r="F134" i="6"/>
  <c r="F158" i="6"/>
  <c r="F122" i="29"/>
  <c r="F130" i="29"/>
  <c r="F123" i="29"/>
  <c r="F167" i="6"/>
  <c r="F127" i="6"/>
  <c r="F143" i="6"/>
  <c r="F142" i="29"/>
  <c r="H109" i="29"/>
  <c r="H110" i="29"/>
  <c r="H18" i="31"/>
  <c r="H117" i="29"/>
  <c r="H111" i="29"/>
  <c r="H16" i="33"/>
  <c r="H136" i="29"/>
  <c r="H118" i="29"/>
  <c r="H17" i="33"/>
  <c r="H112" i="29"/>
  <c r="H137" i="29"/>
  <c r="H114" i="29"/>
  <c r="H18" i="34"/>
  <c r="H17" i="34"/>
  <c r="H17" i="30"/>
  <c r="H18" i="33"/>
  <c r="H115" i="29"/>
  <c r="H18" i="35"/>
  <c r="H17" i="36"/>
  <c r="H16" i="30"/>
  <c r="H144" i="29"/>
  <c r="H17" i="32"/>
  <c r="H17" i="37"/>
  <c r="H140" i="29"/>
  <c r="H18" i="30"/>
  <c r="H16" i="35"/>
  <c r="H141" i="29"/>
  <c r="H18" i="32"/>
  <c r="H17" i="31"/>
  <c r="H16" i="37"/>
  <c r="H138" i="29"/>
  <c r="H143" i="29"/>
  <c r="H18" i="37"/>
  <c r="H16" i="31"/>
  <c r="H18" i="36"/>
  <c r="H16" i="34"/>
  <c r="H135" i="29"/>
  <c r="H16" i="32"/>
  <c r="H17" i="35"/>
  <c r="H16" i="36"/>
  <c r="H17" i="6"/>
  <c r="H20" i="6" s="1"/>
  <c r="H19" i="6"/>
  <c r="H27" i="16" s="1"/>
  <c r="H23" i="6"/>
  <c r="H104" i="6"/>
  <c r="H105" i="6"/>
  <c r="H106" i="6"/>
  <c r="H107" i="6"/>
  <c r="H108" i="6"/>
  <c r="H118" i="6"/>
  <c r="H119" i="6"/>
  <c r="H120" i="6"/>
  <c r="H121" i="6"/>
  <c r="H122" i="6"/>
  <c r="H117" i="6"/>
  <c r="F29" i="16"/>
  <c r="F24" i="16"/>
  <c r="F19" i="16"/>
  <c r="F12" i="16"/>
  <c r="F8" i="16"/>
  <c r="F26" i="15"/>
  <c r="D16" i="31"/>
  <c r="D18" i="30"/>
  <c r="D136" i="29"/>
  <c r="D18" i="35"/>
  <c r="D109" i="29"/>
  <c r="D112" i="29"/>
  <c r="D16" i="37"/>
  <c r="D18" i="34"/>
  <c r="D16" i="36"/>
  <c r="D17" i="32"/>
  <c r="D18" i="37"/>
  <c r="D117" i="29"/>
  <c r="D18" i="36"/>
  <c r="D111" i="29"/>
  <c r="D18" i="32"/>
  <c r="D114" i="29"/>
  <c r="D110" i="29"/>
  <c r="D137" i="29"/>
  <c r="D17" i="37"/>
  <c r="D16" i="33"/>
  <c r="D17" i="34"/>
  <c r="D17" i="30"/>
  <c r="D18" i="33"/>
  <c r="D115" i="29"/>
  <c r="D16" i="34"/>
  <c r="D17" i="31"/>
  <c r="D17" i="33"/>
  <c r="D144" i="29"/>
  <c r="D18" i="31"/>
  <c r="D118" i="29"/>
  <c r="D140" i="29"/>
  <c r="D17" i="36"/>
  <c r="D135" i="29"/>
  <c r="D17" i="35"/>
  <c r="D141" i="29"/>
  <c r="D16" i="32"/>
  <c r="D16" i="30"/>
  <c r="D143" i="29"/>
  <c r="D16" i="35"/>
  <c r="D138" i="29"/>
  <c r="D17" i="6"/>
  <c r="D20" i="6" s="1"/>
  <c r="D19" i="6"/>
  <c r="D4" i="17" s="1"/>
  <c r="D23" i="6"/>
  <c r="D104" i="6"/>
  <c r="D105" i="6"/>
  <c r="D106" i="6"/>
  <c r="D107" i="6"/>
  <c r="D108" i="6"/>
  <c r="D118" i="6"/>
  <c r="D119" i="6"/>
  <c r="D120" i="6"/>
  <c r="D121" i="6"/>
  <c r="D122" i="6"/>
  <c r="M150" i="6"/>
  <c r="M174" i="6"/>
  <c r="M161" i="6"/>
  <c r="M137" i="6"/>
  <c r="M131" i="29"/>
  <c r="M142" i="29"/>
  <c r="M142" i="6"/>
  <c r="M126" i="6"/>
  <c r="M166" i="6"/>
  <c r="M123" i="29"/>
  <c r="M32" i="16"/>
  <c r="M24" i="16"/>
  <c r="M7" i="17"/>
  <c r="M29" i="15"/>
  <c r="M24" i="15"/>
  <c r="M19" i="15"/>
  <c r="M12" i="15"/>
  <c r="M8" i="15"/>
  <c r="F17" i="17"/>
  <c r="I115" i="29"/>
  <c r="I17" i="37"/>
  <c r="I18" i="33"/>
  <c r="I118" i="29"/>
  <c r="I17" i="36"/>
  <c r="I135" i="29"/>
  <c r="I16" i="37"/>
  <c r="I114" i="29"/>
  <c r="I18" i="32"/>
  <c r="I143" i="29"/>
  <c r="I136" i="29"/>
  <c r="I144" i="29"/>
  <c r="I17" i="35"/>
  <c r="I141" i="29"/>
  <c r="I18" i="37"/>
  <c r="I17" i="32"/>
  <c r="I112" i="29"/>
  <c r="I18" i="31"/>
  <c r="I137" i="29"/>
  <c r="I16" i="31"/>
  <c r="I138" i="29"/>
  <c r="I111" i="29"/>
  <c r="I17" i="31"/>
  <c r="I17" i="34"/>
  <c r="I18" i="35"/>
  <c r="I18" i="34"/>
  <c r="I18" i="30"/>
  <c r="I16" i="35"/>
  <c r="I117" i="29"/>
  <c r="I16" i="36"/>
  <c r="I140" i="29"/>
  <c r="I18" i="36"/>
  <c r="I16" i="34"/>
  <c r="I17" i="33"/>
  <c r="I17" i="30"/>
  <c r="I16" i="32"/>
  <c r="I16" i="30"/>
  <c r="I16" i="33"/>
  <c r="I110" i="29"/>
  <c r="I109" i="29"/>
  <c r="I17" i="6"/>
  <c r="I20" i="6" s="1"/>
  <c r="I19" i="6"/>
  <c r="I17" i="17" s="1"/>
  <c r="I23" i="6"/>
  <c r="I104" i="6"/>
  <c r="I105" i="6"/>
  <c r="I106" i="6"/>
  <c r="I107" i="6"/>
  <c r="I108" i="6"/>
  <c r="I118" i="6"/>
  <c r="I119" i="6"/>
  <c r="I120" i="6"/>
  <c r="I121" i="6"/>
  <c r="I122" i="6"/>
  <c r="F13" i="15"/>
  <c r="G151" i="6"/>
  <c r="G175" i="6"/>
  <c r="G138" i="6"/>
  <c r="G162" i="6"/>
  <c r="G158" i="6"/>
  <c r="G134" i="6"/>
  <c r="G125" i="6"/>
  <c r="G165" i="6"/>
  <c r="G110" i="6"/>
  <c r="G124" i="6" s="1"/>
  <c r="G141" i="6"/>
  <c r="G128" i="29"/>
  <c r="G123" i="29"/>
  <c r="F21" i="15"/>
  <c r="F5" i="15"/>
  <c r="M20" i="16"/>
  <c r="G28" i="16"/>
  <c r="G12" i="16"/>
  <c r="G28" i="17"/>
  <c r="G30" i="16"/>
  <c r="F8" i="15"/>
  <c r="G14" i="16"/>
  <c r="G32" i="16"/>
  <c r="G7" i="16"/>
  <c r="M14" i="16"/>
  <c r="F6" i="15"/>
  <c r="F29" i="15"/>
  <c r="M26" i="16"/>
  <c r="G19" i="16"/>
  <c r="F9" i="15"/>
  <c r="B105" i="48"/>
  <c r="B105" i="51" s="1"/>
  <c r="B109" i="51"/>
  <c r="B143" i="48"/>
  <c r="B143" i="51" s="1"/>
  <c r="B146" i="51"/>
  <c r="B161" i="48"/>
  <c r="B161" i="51" s="1"/>
  <c r="B164" i="51"/>
  <c r="B3" i="48"/>
  <c r="B3" i="51" s="1"/>
  <c r="B7" i="51"/>
  <c r="B81" i="48"/>
  <c r="B81" i="51" s="1"/>
  <c r="B85" i="51"/>
  <c r="J124" i="46"/>
  <c r="H124" i="46"/>
  <c r="G124" i="46"/>
  <c r="K124" i="46"/>
  <c r="C124" i="46"/>
  <c r="D124" i="46"/>
  <c r="N124" i="46"/>
  <c r="Q124" i="46"/>
  <c r="F105" i="46"/>
  <c r="C105" i="46"/>
  <c r="K105" i="46"/>
  <c r="N81" i="46"/>
  <c r="K81" i="46"/>
  <c r="H81" i="46"/>
  <c r="D81" i="46"/>
  <c r="C81" i="46"/>
  <c r="Q81" i="46"/>
  <c r="K43" i="46"/>
  <c r="D43" i="46"/>
  <c r="C43" i="46"/>
  <c r="Q43" i="46"/>
  <c r="P24" i="46"/>
  <c r="L161" i="46"/>
  <c r="L81" i="46"/>
  <c r="I105" i="46"/>
  <c r="L124" i="46"/>
  <c r="L43" i="46"/>
  <c r="F161" i="46"/>
  <c r="L15" i="13"/>
  <c r="C74" i="39"/>
  <c r="P3" i="14"/>
  <c r="J81" i="46"/>
  <c r="I62" i="46"/>
  <c r="I24" i="46"/>
  <c r="Q105" i="46"/>
  <c r="O62" i="46"/>
  <c r="N62" i="46"/>
  <c r="J43" i="46"/>
  <c r="O105" i="46"/>
  <c r="O24" i="46"/>
  <c r="N105" i="46"/>
  <c r="H3" i="14"/>
  <c r="Q3" i="14"/>
  <c r="O102" i="6"/>
  <c r="O62" i="6"/>
  <c r="Q102" i="6"/>
  <c r="Q63" i="6"/>
  <c r="K15" i="24"/>
  <c r="K15" i="27" s="1"/>
  <c r="I3" i="14"/>
  <c r="F3" i="14"/>
  <c r="H15" i="13"/>
  <c r="K15" i="12"/>
  <c r="L15" i="12"/>
  <c r="Q15" i="12"/>
  <c r="G157" i="6"/>
  <c r="B61" i="6"/>
  <c r="P15" i="13"/>
  <c r="F15" i="12"/>
  <c r="F15" i="15" s="1"/>
  <c r="H15" i="12"/>
  <c r="H15" i="15" s="1"/>
  <c r="M16" i="15"/>
  <c r="G15" i="12"/>
  <c r="G15" i="15" s="1"/>
  <c r="F15" i="13"/>
  <c r="F15" i="16" s="1"/>
  <c r="N15" i="13"/>
  <c r="N15" i="16" s="1"/>
  <c r="B16" i="16"/>
  <c r="E15" i="12"/>
  <c r="J15" i="13"/>
  <c r="M16" i="16"/>
  <c r="C15" i="13"/>
  <c r="B60" i="6"/>
  <c r="K65" i="6"/>
  <c r="B59" i="6"/>
  <c r="K59" i="6"/>
  <c r="L133" i="6"/>
  <c r="Q62" i="6"/>
  <c r="K63" i="6"/>
  <c r="B102" i="6"/>
  <c r="B132" i="6" s="1"/>
  <c r="B64" i="6"/>
  <c r="K64" i="6"/>
  <c r="B65" i="6"/>
  <c r="K102" i="6"/>
  <c r="K62" i="6"/>
  <c r="B62" i="6"/>
  <c r="E65" i="6"/>
  <c r="Q65" i="6"/>
  <c r="Q61" i="6"/>
  <c r="O65" i="6"/>
  <c r="O61" i="6"/>
  <c r="Q64" i="6"/>
  <c r="Q59" i="6"/>
  <c r="O64" i="6"/>
  <c r="O59" i="6"/>
  <c r="O63" i="6"/>
  <c r="M147" i="6"/>
  <c r="M133" i="6"/>
  <c r="E61" i="6"/>
  <c r="E64" i="6"/>
  <c r="E59" i="6"/>
  <c r="E63" i="6"/>
  <c r="E102" i="6"/>
  <c r="E62" i="6"/>
  <c r="K94" i="6"/>
  <c r="K116" i="6"/>
  <c r="K92" i="6"/>
  <c r="K96" i="6"/>
  <c r="L96" i="6"/>
  <c r="G171" i="6"/>
  <c r="L93" i="6"/>
  <c r="L92" i="6"/>
  <c r="C171" i="6"/>
  <c r="J61" i="6"/>
  <c r="J105" i="46"/>
  <c r="O94" i="6"/>
  <c r="I124" i="46"/>
  <c r="L94" i="6"/>
  <c r="B43" i="46"/>
  <c r="O124" i="46"/>
  <c r="O43" i="46"/>
  <c r="L105" i="46"/>
  <c r="L24" i="46"/>
  <c r="J143" i="46"/>
  <c r="Q62" i="46"/>
  <c r="Q24" i="46"/>
  <c r="O97" i="6"/>
  <c r="F62" i="46"/>
  <c r="I81" i="46"/>
  <c r="I43" i="46"/>
  <c r="L97" i="6"/>
  <c r="J62" i="6"/>
  <c r="D105" i="46"/>
  <c r="D24" i="46"/>
  <c r="P81" i="56"/>
  <c r="N24" i="56"/>
  <c r="J60" i="6"/>
  <c r="J62" i="46"/>
  <c r="J124" i="56"/>
  <c r="J102" i="6"/>
  <c r="J65" i="6"/>
  <c r="D143" i="46"/>
  <c r="D62" i="46"/>
  <c r="J63" i="6"/>
  <c r="J64" i="6"/>
  <c r="O81" i="46"/>
  <c r="O3" i="25"/>
  <c r="M16" i="27"/>
  <c r="M15" i="24"/>
  <c r="M15" i="27" s="1"/>
  <c r="H3" i="25"/>
  <c r="C3" i="56"/>
  <c r="E16" i="26"/>
  <c r="E15" i="23"/>
  <c r="E15" i="26" s="1"/>
  <c r="C3" i="25"/>
  <c r="H15" i="23"/>
  <c r="H15" i="26" s="1"/>
  <c r="H16" i="26"/>
  <c r="N61" i="6"/>
  <c r="N65" i="6"/>
  <c r="N102" i="6"/>
  <c r="N59" i="6"/>
  <c r="N62" i="6"/>
  <c r="N63" i="6"/>
  <c r="N64" i="6"/>
  <c r="P3" i="10"/>
  <c r="P3" i="13"/>
  <c r="M3" i="14"/>
  <c r="I3" i="23"/>
  <c r="H3" i="23"/>
  <c r="D16" i="27"/>
  <c r="D15" i="24"/>
  <c r="D15" i="27" s="1"/>
  <c r="K3" i="10"/>
  <c r="K3" i="13"/>
  <c r="E3" i="10"/>
  <c r="E3" i="13"/>
  <c r="L143" i="46"/>
  <c r="L62" i="46"/>
  <c r="N3" i="12"/>
  <c r="F3" i="10"/>
  <c r="F3" i="13"/>
  <c r="G15" i="24"/>
  <c r="G15" i="27" s="1"/>
  <c r="G16" i="27"/>
  <c r="J161" i="46"/>
  <c r="P170" i="6"/>
  <c r="G146" i="6"/>
  <c r="G170" i="6"/>
  <c r="F146" i="6"/>
  <c r="F170" i="6"/>
  <c r="N3" i="21"/>
  <c r="N3" i="24"/>
  <c r="F60" i="6"/>
  <c r="L3" i="21"/>
  <c r="L3" i="24"/>
  <c r="D3" i="25"/>
  <c r="E3" i="12"/>
  <c r="B3" i="13"/>
  <c r="B3" i="10"/>
  <c r="I3" i="24"/>
  <c r="I3" i="21"/>
  <c r="F124" i="46"/>
  <c r="F81" i="46"/>
  <c r="F43" i="46"/>
  <c r="I3" i="46"/>
  <c r="M43" i="56"/>
  <c r="C3" i="13"/>
  <c r="C3" i="10"/>
  <c r="H59" i="6"/>
  <c r="H62" i="6"/>
  <c r="H65" i="6"/>
  <c r="H102" i="6"/>
  <c r="H61" i="6"/>
  <c r="H64" i="6"/>
  <c r="H63" i="6"/>
  <c r="G3" i="12"/>
  <c r="D3" i="23"/>
  <c r="P3" i="25"/>
  <c r="K24" i="56"/>
  <c r="J3" i="23"/>
  <c r="B143" i="46"/>
  <c r="B105" i="46"/>
  <c r="B62" i="46"/>
  <c r="B24" i="46"/>
  <c r="G105" i="56"/>
  <c r="G161" i="56"/>
  <c r="B170" i="6"/>
  <c r="B146" i="6"/>
  <c r="J3" i="28"/>
  <c r="M3" i="23"/>
  <c r="J3" i="12"/>
  <c r="Q15" i="24"/>
  <c r="Q15" i="27" s="1"/>
  <c r="Q16" i="27"/>
  <c r="P3" i="23"/>
  <c r="J3" i="13"/>
  <c r="J3" i="10"/>
  <c r="Q3" i="24"/>
  <c r="Q3" i="21"/>
  <c r="N43" i="46"/>
  <c r="M143" i="46"/>
  <c r="P3" i="24"/>
  <c r="P3" i="21"/>
  <c r="Q16" i="26"/>
  <c r="Q15" i="23"/>
  <c r="Q15" i="26" s="1"/>
  <c r="N3" i="25"/>
  <c r="C3" i="23"/>
  <c r="L3" i="12"/>
  <c r="J16" i="26"/>
  <c r="J15" i="23"/>
  <c r="J15" i="26" s="1"/>
  <c r="G3" i="46"/>
  <c r="K3" i="46"/>
  <c r="N3" i="56"/>
  <c r="K3" i="25"/>
  <c r="D3" i="12"/>
  <c r="M3" i="10"/>
  <c r="M3" i="13"/>
  <c r="D3" i="24"/>
  <c r="D3" i="21"/>
  <c r="E16" i="27"/>
  <c r="E15" i="24"/>
  <c r="E15" i="27" s="1"/>
  <c r="K3" i="24"/>
  <c r="K3" i="21"/>
  <c r="H3" i="46"/>
  <c r="Q3" i="12"/>
  <c r="N3" i="10"/>
  <c r="N3" i="13"/>
  <c r="O3" i="56"/>
  <c r="E124" i="56"/>
  <c r="P3" i="12"/>
  <c r="D61" i="6"/>
  <c r="D63" i="6"/>
  <c r="D59" i="6"/>
  <c r="D62" i="6"/>
  <c r="D65" i="6"/>
  <c r="D64" i="6"/>
  <c r="D102" i="6"/>
  <c r="P15" i="23"/>
  <c r="P15" i="26" s="1"/>
  <c r="P16" i="26"/>
  <c r="I3" i="10"/>
  <c r="I3" i="13"/>
  <c r="O3" i="14"/>
  <c r="D3" i="13"/>
  <c r="D3" i="10"/>
  <c r="G3" i="24"/>
  <c r="G3" i="21"/>
  <c r="G3" i="25"/>
  <c r="M3" i="12"/>
  <c r="F3" i="23"/>
  <c r="D15" i="23"/>
  <c r="D15" i="26" s="1"/>
  <c r="D16" i="26"/>
  <c r="D3" i="46"/>
  <c r="Q3" i="23"/>
  <c r="I3" i="12"/>
  <c r="C3" i="24"/>
  <c r="C3" i="21"/>
  <c r="L3" i="46"/>
  <c r="B3" i="46"/>
  <c r="F3" i="12"/>
  <c r="J16" i="27"/>
  <c r="J15" i="24"/>
  <c r="J15" i="27" s="1"/>
  <c r="F59" i="6"/>
  <c r="F62" i="6"/>
  <c r="F65" i="6"/>
  <c r="F102" i="6"/>
  <c r="F61" i="6"/>
  <c r="F63" i="6"/>
  <c r="F64" i="6"/>
  <c r="K62" i="56"/>
  <c r="K3" i="14"/>
  <c r="F3" i="21"/>
  <c r="F3" i="24"/>
  <c r="B3" i="17"/>
  <c r="H60" i="6"/>
  <c r="E3" i="14"/>
  <c r="C24" i="56"/>
  <c r="E3" i="24"/>
  <c r="E3" i="21"/>
  <c r="B124" i="46"/>
  <c r="B81" i="46"/>
  <c r="L15" i="23"/>
  <c r="L15" i="26" s="1"/>
  <c r="L16" i="26"/>
  <c r="Q3" i="10"/>
  <c r="Q3" i="13"/>
  <c r="D43" i="56"/>
  <c r="F143" i="56"/>
  <c r="J3" i="56"/>
  <c r="O3" i="23"/>
  <c r="C3" i="12"/>
  <c r="L3" i="25"/>
  <c r="B3" i="12"/>
  <c r="J3" i="46"/>
  <c r="N16" i="27"/>
  <c r="N15" i="24"/>
  <c r="N15" i="27" s="1"/>
  <c r="H3" i="24"/>
  <c r="H3" i="21"/>
  <c r="I3" i="25"/>
  <c r="G15" i="23"/>
  <c r="G15" i="26" s="1"/>
  <c r="G16" i="26"/>
  <c r="F3" i="28"/>
  <c r="M146" i="6"/>
  <c r="M170" i="6"/>
  <c r="G3" i="14"/>
  <c r="N16" i="26"/>
  <c r="N15" i="23"/>
  <c r="N15" i="26" s="1"/>
  <c r="O3" i="12"/>
  <c r="L3" i="23"/>
  <c r="O3" i="46"/>
  <c r="G3" i="23"/>
  <c r="M3" i="24"/>
  <c r="M3" i="21"/>
  <c r="Q3" i="46"/>
  <c r="K3" i="56"/>
  <c r="G132" i="6"/>
  <c r="G156" i="6"/>
  <c r="C156" i="6"/>
  <c r="P16" i="27"/>
  <c r="P15" i="24"/>
  <c r="P15" i="27" s="1"/>
  <c r="M132" i="6"/>
  <c r="M156" i="6"/>
  <c r="Q3" i="25"/>
  <c r="G3" i="10"/>
  <c r="G3" i="13"/>
  <c r="F133" i="6"/>
  <c r="F157" i="6"/>
  <c r="C3" i="14"/>
  <c r="K3" i="12"/>
  <c r="L3" i="13"/>
  <c r="L3" i="10"/>
  <c r="I16" i="27"/>
  <c r="I15" i="24"/>
  <c r="I15" i="27" s="1"/>
  <c r="O3" i="24"/>
  <c r="O3" i="21"/>
  <c r="N3" i="23"/>
  <c r="N3" i="46"/>
  <c r="F3" i="56"/>
  <c r="L132" i="6"/>
  <c r="L16" i="27"/>
  <c r="L15" i="24"/>
  <c r="L15" i="27" s="1"/>
  <c r="E3" i="23"/>
  <c r="H3" i="10"/>
  <c r="H3" i="13"/>
  <c r="C3" i="46"/>
  <c r="J62" i="56"/>
  <c r="G3" i="56"/>
  <c r="C62" i="56"/>
  <c r="H3" i="56"/>
  <c r="J3" i="21"/>
  <c r="J3" i="24"/>
  <c r="K3" i="23"/>
  <c r="D60" i="6"/>
  <c r="M3" i="25"/>
  <c r="O15" i="23"/>
  <c r="O15" i="26" s="1"/>
  <c r="O16" i="26"/>
  <c r="P3" i="46"/>
  <c r="O3" i="10"/>
  <c r="O3" i="13"/>
  <c r="O15" i="24"/>
  <c r="O15" i="27" s="1"/>
  <c r="O16" i="27"/>
  <c r="E3" i="28"/>
  <c r="J156" i="6" l="1"/>
  <c r="E4" i="16"/>
  <c r="O156" i="6"/>
  <c r="O171" i="6"/>
  <c r="J170" i="6"/>
  <c r="Q132" i="6"/>
  <c r="E27" i="16"/>
  <c r="E17" i="16"/>
  <c r="L157" i="6"/>
  <c r="Q27" i="17"/>
  <c r="Q17" i="15"/>
  <c r="L170" i="6"/>
  <c r="C170" i="6"/>
  <c r="C157" i="6"/>
  <c r="D133" i="6"/>
  <c r="E15" i="15"/>
  <c r="C4" i="17"/>
  <c r="P146" i="6"/>
  <c r="N157" i="6"/>
  <c r="P132" i="6"/>
  <c r="P3" i="17"/>
  <c r="K146" i="6"/>
  <c r="N171" i="6"/>
  <c r="K16" i="16"/>
  <c r="P27" i="17"/>
  <c r="K27" i="16"/>
  <c r="P15" i="15"/>
  <c r="Q4" i="15"/>
  <c r="H170" i="6"/>
  <c r="Q146" i="6"/>
  <c r="N170" i="6"/>
  <c r="P15" i="16"/>
  <c r="D16" i="16"/>
  <c r="Q4" i="17"/>
  <c r="Q27" i="16"/>
  <c r="P4" i="16"/>
  <c r="P4" i="15"/>
  <c r="Q15" i="16"/>
  <c r="P17" i="16"/>
  <c r="P27" i="15"/>
  <c r="H157" i="6"/>
  <c r="D3" i="17"/>
  <c r="P147" i="6"/>
  <c r="Q15" i="15"/>
  <c r="Q3" i="17"/>
  <c r="K15" i="16"/>
  <c r="Q4" i="16"/>
  <c r="P4" i="17"/>
  <c r="H133" i="6"/>
  <c r="O146" i="6"/>
  <c r="H146" i="6"/>
  <c r="D147" i="6"/>
  <c r="L16" i="15"/>
  <c r="H15" i="16"/>
  <c r="C15" i="15"/>
  <c r="C147" i="6"/>
  <c r="P16" i="16"/>
  <c r="C27" i="15"/>
  <c r="C132" i="6"/>
  <c r="J3" i="17"/>
  <c r="O27" i="16"/>
  <c r="H3" i="15"/>
  <c r="L3" i="17"/>
  <c r="D146" i="6"/>
  <c r="D16" i="15"/>
  <c r="O4" i="16"/>
  <c r="O27" i="15"/>
  <c r="O132" i="6"/>
  <c r="I132" i="6"/>
  <c r="N3" i="17"/>
  <c r="E146" i="6"/>
  <c r="J146" i="6"/>
  <c r="I133" i="6"/>
  <c r="O147" i="6"/>
  <c r="E132" i="6"/>
  <c r="P157" i="6"/>
  <c r="C15" i="16"/>
  <c r="O16" i="15"/>
  <c r="I16" i="15"/>
  <c r="F133" i="29"/>
  <c r="N17" i="15"/>
  <c r="N17" i="16"/>
  <c r="N27" i="17"/>
  <c r="E4" i="15"/>
  <c r="I146" i="6"/>
  <c r="N133" i="6"/>
  <c r="N146" i="6"/>
  <c r="P156" i="6"/>
  <c r="I147" i="6"/>
  <c r="L15" i="15"/>
  <c r="L15" i="16"/>
  <c r="E16" i="15"/>
  <c r="C17" i="15"/>
  <c r="E4" i="17"/>
  <c r="N16" i="16"/>
  <c r="E17" i="15"/>
  <c r="E15" i="16"/>
  <c r="C27" i="17"/>
  <c r="N147" i="6"/>
  <c r="N4" i="15"/>
  <c r="C16" i="16"/>
  <c r="C4" i="16"/>
  <c r="C146" i="6"/>
  <c r="C16" i="15"/>
  <c r="C4" i="15"/>
  <c r="C17" i="17"/>
  <c r="Q170" i="6"/>
  <c r="I156" i="6"/>
  <c r="L156" i="6"/>
  <c r="O170" i="6"/>
  <c r="D157" i="6"/>
  <c r="I170" i="6"/>
  <c r="D170" i="6"/>
  <c r="E170" i="6"/>
  <c r="H4" i="16"/>
  <c r="G133" i="29"/>
  <c r="J15" i="16"/>
  <c r="J17" i="15"/>
  <c r="H4" i="17"/>
  <c r="I157" i="6"/>
  <c r="K4" i="15"/>
  <c r="K132" i="6"/>
  <c r="K15" i="15"/>
  <c r="J16" i="16"/>
  <c r="I152" i="6"/>
  <c r="I176" i="6"/>
  <c r="I148" i="6"/>
  <c r="I172" i="6"/>
  <c r="I159" i="6"/>
  <c r="I135" i="6"/>
  <c r="I168" i="6"/>
  <c r="I144" i="6"/>
  <c r="I128" i="29"/>
  <c r="D174" i="6"/>
  <c r="D150" i="6"/>
  <c r="D128" i="6"/>
  <c r="D161" i="6"/>
  <c r="D137" i="6"/>
  <c r="D124" i="29"/>
  <c r="D168" i="6"/>
  <c r="D144" i="6"/>
  <c r="H147" i="6"/>
  <c r="H171" i="6"/>
  <c r="H173" i="6"/>
  <c r="H149" i="6"/>
  <c r="H127" i="6"/>
  <c r="H136" i="6"/>
  <c r="H160" i="6"/>
  <c r="H142" i="29"/>
  <c r="H128" i="6"/>
  <c r="H144" i="6"/>
  <c r="H168" i="6"/>
  <c r="D17" i="16"/>
  <c r="L147" i="6"/>
  <c r="L171" i="6"/>
  <c r="L149" i="6"/>
  <c r="L173" i="6"/>
  <c r="L136" i="6"/>
  <c r="L160" i="6"/>
  <c r="L265" i="72"/>
  <c r="L267" i="67"/>
  <c r="L313" i="64"/>
  <c r="L309" i="64"/>
  <c r="L236" i="69"/>
  <c r="L274" i="69"/>
  <c r="L113" i="51"/>
  <c r="L38" i="53"/>
  <c r="L165" i="53"/>
  <c r="L278" i="66"/>
  <c r="L177" i="53"/>
  <c r="L152" i="53"/>
  <c r="L156" i="53"/>
  <c r="L155" i="53"/>
  <c r="L277" i="67"/>
  <c r="L267" i="70"/>
  <c r="L265" i="71"/>
  <c r="L73" i="53"/>
  <c r="L41" i="53"/>
  <c r="L173" i="53"/>
  <c r="L342" i="68"/>
  <c r="L84" i="53"/>
  <c r="L264" i="71"/>
  <c r="L274" i="65"/>
  <c r="L29" i="53"/>
  <c r="L281" i="65"/>
  <c r="L18" i="53"/>
  <c r="L67" i="53"/>
  <c r="L65" i="53"/>
  <c r="L153" i="53"/>
  <c r="L349" i="68"/>
  <c r="L345" i="68"/>
  <c r="L129" i="53"/>
  <c r="L114" i="52"/>
  <c r="L122" i="53"/>
  <c r="L255" i="69"/>
  <c r="L168" i="53"/>
  <c r="L55" i="52"/>
  <c r="L113" i="53"/>
  <c r="L299" i="64"/>
  <c r="L60" i="51"/>
  <c r="L17" i="51"/>
  <c r="L73" i="51"/>
  <c r="L139" i="52"/>
  <c r="L171" i="53"/>
  <c r="L154" i="53"/>
  <c r="L281" i="70"/>
  <c r="L132" i="53"/>
  <c r="L267" i="65"/>
  <c r="L271" i="72"/>
  <c r="L108" i="53"/>
  <c r="L281" i="69"/>
  <c r="L273" i="70"/>
  <c r="L118" i="53"/>
  <c r="L297" i="64"/>
  <c r="L95" i="53"/>
  <c r="L259" i="72"/>
  <c r="L306" i="64"/>
  <c r="L274" i="67"/>
  <c r="L99" i="53"/>
  <c r="L275" i="69"/>
  <c r="L27" i="53"/>
  <c r="L112" i="53"/>
  <c r="L96" i="53"/>
  <c r="L281" i="67"/>
  <c r="L116" i="53"/>
  <c r="L341" i="68"/>
  <c r="L278" i="70"/>
  <c r="L134" i="53"/>
  <c r="L112" i="52"/>
  <c r="L103" i="53"/>
  <c r="L60" i="53"/>
  <c r="L48" i="53"/>
  <c r="L278" i="67"/>
  <c r="L112" i="51"/>
  <c r="L35" i="53"/>
  <c r="L163" i="53"/>
  <c r="L137" i="53"/>
  <c r="L35" i="51"/>
  <c r="L273" i="69"/>
  <c r="L87" i="53"/>
  <c r="L22" i="51"/>
  <c r="L267" i="72"/>
  <c r="L266" i="69"/>
  <c r="L164" i="53"/>
  <c r="L271" i="69"/>
  <c r="L117" i="51"/>
  <c r="L16" i="53"/>
  <c r="L115" i="53"/>
  <c r="L141" i="53"/>
  <c r="L79" i="53"/>
  <c r="L275" i="70"/>
  <c r="L15" i="53"/>
  <c r="L252" i="69"/>
  <c r="L275" i="66"/>
  <c r="L126" i="53"/>
  <c r="L76" i="53"/>
  <c r="L107" i="53"/>
  <c r="L36" i="53"/>
  <c r="L6" i="53"/>
  <c r="L337" i="68"/>
  <c r="L268" i="72"/>
  <c r="L170" i="53"/>
  <c r="L267" i="66"/>
  <c r="L74" i="53"/>
  <c r="L264" i="72"/>
  <c r="L135" i="53"/>
  <c r="L55" i="53"/>
  <c r="L271" i="71"/>
  <c r="L97" i="53"/>
  <c r="L131" i="53"/>
  <c r="L14" i="53"/>
  <c r="L174" i="53"/>
  <c r="L278" i="65"/>
  <c r="L54" i="53"/>
  <c r="L127" i="53"/>
  <c r="L34" i="53"/>
  <c r="L56" i="53"/>
  <c r="L37" i="53"/>
  <c r="L172" i="53"/>
  <c r="L75" i="53"/>
  <c r="L172" i="52"/>
  <c r="L32" i="52"/>
  <c r="L269" i="70"/>
  <c r="L7" i="53"/>
  <c r="L146" i="53"/>
  <c r="L277" i="69"/>
  <c r="L39" i="53"/>
  <c r="L136" i="53"/>
  <c r="L154" i="51"/>
  <c r="L278" i="69"/>
  <c r="L22" i="53"/>
  <c r="L275" i="65"/>
  <c r="L117" i="53"/>
  <c r="L305" i="64"/>
  <c r="L267" i="69"/>
  <c r="L276" i="67"/>
  <c r="L98" i="53"/>
  <c r="L275" i="67"/>
  <c r="L147" i="53"/>
  <c r="L72" i="53"/>
  <c r="L268" i="71"/>
  <c r="L8" i="53"/>
  <c r="L281" i="66"/>
  <c r="L133" i="53"/>
  <c r="L114" i="51"/>
  <c r="L330" i="68"/>
  <c r="L235" i="69"/>
  <c r="L138" i="53"/>
  <c r="L17" i="53"/>
  <c r="L53" i="53"/>
  <c r="L274" i="66"/>
  <c r="L115" i="52"/>
  <c r="L86" i="53"/>
  <c r="L145" i="53"/>
  <c r="L115" i="51"/>
  <c r="L91" i="53"/>
  <c r="L46" i="53"/>
  <c r="L119" i="53"/>
  <c r="L101" i="53"/>
  <c r="L114" i="53"/>
  <c r="L57" i="53"/>
  <c r="L233" i="69"/>
  <c r="L159" i="53"/>
  <c r="L110" i="53"/>
  <c r="L5" i="51"/>
  <c r="L154" i="52"/>
  <c r="L269" i="66"/>
  <c r="L266" i="70"/>
  <c r="L254" i="69"/>
  <c r="L258" i="72"/>
  <c r="L96" i="51"/>
  <c r="L277" i="65"/>
  <c r="L56" i="51"/>
  <c r="L106" i="53"/>
  <c r="L102" i="51"/>
  <c r="L257" i="72"/>
  <c r="L66" i="53"/>
  <c r="L308" i="64"/>
  <c r="L51" i="52"/>
  <c r="L113" i="52"/>
  <c r="L15" i="51"/>
  <c r="L276" i="70"/>
  <c r="L100" i="52"/>
  <c r="L136" i="51"/>
  <c r="L269" i="67"/>
  <c r="L307" i="64"/>
  <c r="L277" i="66"/>
  <c r="L128" i="53"/>
  <c r="L269" i="64"/>
  <c r="L92" i="53"/>
  <c r="L121" i="51"/>
  <c r="L229" i="66"/>
  <c r="L8" i="52"/>
  <c r="L145" i="52"/>
  <c r="L167" i="51"/>
  <c r="L37" i="52"/>
  <c r="L147" i="52"/>
  <c r="L111" i="52"/>
  <c r="L255" i="64"/>
  <c r="L265" i="69"/>
  <c r="L174" i="52"/>
  <c r="L235" i="67"/>
  <c r="L58" i="53"/>
  <c r="L172" i="51"/>
  <c r="L91" i="51"/>
  <c r="L139" i="51"/>
  <c r="L276" i="65"/>
  <c r="L173" i="51"/>
  <c r="L69" i="52"/>
  <c r="L131" i="51"/>
  <c r="L116" i="51"/>
  <c r="L20" i="53"/>
  <c r="L129" i="52"/>
  <c r="L253" i="70"/>
  <c r="L100" i="51"/>
  <c r="L248" i="72"/>
  <c r="L159" i="52"/>
  <c r="L253" i="65"/>
  <c r="L236" i="65"/>
  <c r="L244" i="71"/>
  <c r="L15" i="52"/>
  <c r="L127" i="51"/>
  <c r="L138" i="51"/>
  <c r="L48" i="51"/>
  <c r="L121" i="52"/>
  <c r="L93" i="51"/>
  <c r="L110" i="52"/>
  <c r="L19" i="52"/>
  <c r="L45" i="51"/>
  <c r="L242" i="66"/>
  <c r="L50" i="51"/>
  <c r="L83" i="53"/>
  <c r="L90" i="52"/>
  <c r="L75" i="52"/>
  <c r="L272" i="66"/>
  <c r="L272" i="69"/>
  <c r="L239" i="67"/>
  <c r="L167" i="52"/>
  <c r="L83" i="52"/>
  <c r="L175" i="51"/>
  <c r="L89" i="53"/>
  <c r="L4" i="51"/>
  <c r="L251" i="71"/>
  <c r="L60" i="52"/>
  <c r="L77" i="52"/>
  <c r="L84" i="51"/>
  <c r="L33" i="53"/>
  <c r="L16" i="52"/>
  <c r="L102" i="53"/>
  <c r="L39" i="52"/>
  <c r="L132" i="52"/>
  <c r="L141" i="51"/>
  <c r="L13" i="52"/>
  <c r="L74" i="51"/>
  <c r="L14" i="52"/>
  <c r="L55" i="51"/>
  <c r="L145" i="51"/>
  <c r="L254" i="64"/>
  <c r="L26" i="52"/>
  <c r="L70" i="51"/>
  <c r="L50" i="52"/>
  <c r="L94" i="51"/>
  <c r="L306" i="68"/>
  <c r="L260" i="65"/>
  <c r="L29" i="51"/>
  <c r="L73" i="52"/>
  <c r="L49" i="52"/>
  <c r="L236" i="66"/>
  <c r="L268" i="69"/>
  <c r="L294" i="68"/>
  <c r="L165" i="52"/>
  <c r="L84" i="52"/>
  <c r="L241" i="65"/>
  <c r="L103" i="51"/>
  <c r="L89" i="51"/>
  <c r="L12" i="53"/>
  <c r="L148" i="52"/>
  <c r="L328" i="68"/>
  <c r="L127" i="52"/>
  <c r="L176" i="53"/>
  <c r="L36" i="51"/>
  <c r="L125" i="51"/>
  <c r="L261" i="70"/>
  <c r="L282" i="64"/>
  <c r="L280" i="69"/>
  <c r="L338" i="68"/>
  <c r="L265" i="64"/>
  <c r="L245" i="71"/>
  <c r="L270" i="72"/>
  <c r="L313" i="68"/>
  <c r="L292" i="64"/>
  <c r="L319" i="68"/>
  <c r="L263" i="71"/>
  <c r="L260" i="69"/>
  <c r="L241" i="70"/>
  <c r="L63" i="53"/>
  <c r="L264" i="64"/>
  <c r="L227" i="67"/>
  <c r="L128" i="51"/>
  <c r="L235" i="70"/>
  <c r="L231" i="69"/>
  <c r="L261" i="65"/>
  <c r="L262" i="66"/>
  <c r="L252" i="66"/>
  <c r="L238" i="67"/>
  <c r="L252" i="65"/>
  <c r="L303" i="68"/>
  <c r="L49" i="51"/>
  <c r="L7" i="52"/>
  <c r="L271" i="66"/>
  <c r="L125" i="52"/>
  <c r="L257" i="66"/>
  <c r="L226" i="71"/>
  <c r="L241" i="66"/>
  <c r="L251" i="65"/>
  <c r="L255" i="66"/>
  <c r="L62" i="51"/>
  <c r="L109" i="52"/>
  <c r="L231" i="66"/>
  <c r="L283" i="64"/>
  <c r="L237" i="69"/>
  <c r="L234" i="72"/>
  <c r="L260" i="67"/>
  <c r="L285" i="68"/>
  <c r="L233" i="67"/>
  <c r="L221" i="71"/>
  <c r="L311" i="64"/>
  <c r="L278" i="64"/>
  <c r="L25" i="53"/>
  <c r="L237" i="70"/>
  <c r="L287" i="64"/>
  <c r="L144" i="51"/>
  <c r="L291" i="68"/>
  <c r="L28" i="52"/>
  <c r="L273" i="66"/>
  <c r="L283" i="68"/>
  <c r="L272" i="67"/>
  <c r="L325" i="68"/>
  <c r="L230" i="71"/>
  <c r="L256" i="65"/>
  <c r="L268" i="64"/>
  <c r="L273" i="67"/>
  <c r="L232" i="66"/>
  <c r="L225" i="72"/>
  <c r="L334" i="68"/>
  <c r="L82" i="51"/>
  <c r="L224" i="71"/>
  <c r="L258" i="67"/>
  <c r="L238" i="66"/>
  <c r="L295" i="68"/>
  <c r="L87" i="51"/>
  <c r="L286" i="68"/>
  <c r="L82" i="52"/>
  <c r="L231" i="71"/>
  <c r="L25" i="52"/>
  <c r="L232" i="71"/>
  <c r="L235" i="72"/>
  <c r="L339" i="68"/>
  <c r="L249" i="67"/>
  <c r="L230" i="66"/>
  <c r="L230" i="69"/>
  <c r="L226" i="66"/>
  <c r="L247" i="70"/>
  <c r="L240" i="72"/>
  <c r="L274" i="64"/>
  <c r="L24" i="53"/>
  <c r="L3" i="53"/>
  <c r="L62" i="53"/>
  <c r="L256" i="64"/>
  <c r="L228" i="69"/>
  <c r="L226" i="65"/>
  <c r="L105" i="51"/>
  <c r="L246" i="66"/>
  <c r="L237" i="72"/>
  <c r="L264" i="67"/>
  <c r="L279" i="68"/>
  <c r="L273" i="64"/>
  <c r="L219" i="71"/>
  <c r="L226" i="69"/>
  <c r="L98" i="51"/>
  <c r="L343" i="68"/>
  <c r="L259" i="71"/>
  <c r="L58" i="52"/>
  <c r="L39" i="51"/>
  <c r="L144" i="53"/>
  <c r="L125" i="53"/>
  <c r="L31" i="51"/>
  <c r="L100" i="53"/>
  <c r="L32" i="53"/>
  <c r="L276" i="69"/>
  <c r="L51" i="51"/>
  <c r="L19" i="53"/>
  <c r="L269" i="65"/>
  <c r="L272" i="70"/>
  <c r="L85" i="53"/>
  <c r="L260" i="66"/>
  <c r="L161" i="53"/>
  <c r="L163" i="51"/>
  <c r="L256" i="71"/>
  <c r="L77" i="51"/>
  <c r="L282" i="68"/>
  <c r="L243" i="65"/>
  <c r="L86" i="51"/>
  <c r="L50" i="53"/>
  <c r="L168" i="52"/>
  <c r="L88" i="52"/>
  <c r="L148" i="53"/>
  <c r="L231" i="65"/>
  <c r="L156" i="51"/>
  <c r="L165" i="51"/>
  <c r="L135" i="52"/>
  <c r="L151" i="51"/>
  <c r="L153" i="52"/>
  <c r="L53" i="52"/>
  <c r="L117" i="52"/>
  <c r="L138" i="52"/>
  <c r="L31" i="52"/>
  <c r="L46" i="52"/>
  <c r="L9" i="53"/>
  <c r="L107" i="52"/>
  <c r="L57" i="51"/>
  <c r="L228" i="65"/>
  <c r="L157" i="53"/>
  <c r="L327" i="68"/>
  <c r="L103" i="52"/>
  <c r="L130" i="53"/>
  <c r="L300" i="68"/>
  <c r="L239" i="65"/>
  <c r="L237" i="67"/>
  <c r="L59" i="52"/>
  <c r="L70" i="52"/>
  <c r="L240" i="67"/>
  <c r="L95" i="52"/>
  <c r="L169" i="51"/>
  <c r="L59" i="53"/>
  <c r="L170" i="51"/>
  <c r="L30" i="53"/>
  <c r="L71" i="53"/>
  <c r="L301" i="68"/>
  <c r="L67" i="52"/>
  <c r="L169" i="53"/>
  <c r="L120" i="53"/>
  <c r="L229" i="67"/>
  <c r="L119" i="52"/>
  <c r="L37" i="51"/>
  <c r="L158" i="53"/>
  <c r="L64" i="52"/>
  <c r="L75" i="51"/>
  <c r="L6" i="52"/>
  <c r="L118" i="51"/>
  <c r="L233" i="65"/>
  <c r="L240" i="66"/>
  <c r="L35" i="52"/>
  <c r="L83" i="51"/>
  <c r="L148" i="51"/>
  <c r="L46" i="51"/>
  <c r="L86" i="52"/>
  <c r="L10" i="52"/>
  <c r="L177" i="51"/>
  <c r="L134" i="52"/>
  <c r="L268" i="65"/>
  <c r="L171" i="51"/>
  <c r="L244" i="72"/>
  <c r="L137" i="51"/>
  <c r="L98" i="52"/>
  <c r="L276" i="66"/>
  <c r="L116" i="52"/>
  <c r="L177" i="52"/>
  <c r="L303" i="64"/>
  <c r="L27" i="52"/>
  <c r="L333" i="68"/>
  <c r="L155" i="52"/>
  <c r="L111" i="51"/>
  <c r="L126" i="51"/>
  <c r="L16" i="51"/>
  <c r="L56" i="52"/>
  <c r="L126" i="52"/>
  <c r="L298" i="64"/>
  <c r="L31" i="53"/>
  <c r="L97" i="51"/>
  <c r="L242" i="67"/>
  <c r="L40" i="52"/>
  <c r="L78" i="51"/>
  <c r="L22" i="52"/>
  <c r="L51" i="53"/>
  <c r="L40" i="53"/>
  <c r="L99" i="51"/>
  <c r="L64" i="53"/>
  <c r="L170" i="52"/>
  <c r="L290" i="64"/>
  <c r="L106" i="51"/>
  <c r="L247" i="71"/>
  <c r="L3" i="51"/>
  <c r="L238" i="70"/>
  <c r="L105" i="53"/>
  <c r="L257" i="65"/>
  <c r="L309" i="68"/>
  <c r="L261" i="67"/>
  <c r="L253" i="64"/>
  <c r="L146" i="51"/>
  <c r="L264" i="69"/>
  <c r="L225" i="71"/>
  <c r="L85" i="51"/>
  <c r="L253" i="66"/>
  <c r="L238" i="65"/>
  <c r="L256" i="69"/>
  <c r="L223" i="71"/>
  <c r="L312" i="64"/>
  <c r="L271" i="64"/>
  <c r="L239" i="72"/>
  <c r="L227" i="65"/>
  <c r="L247" i="65"/>
  <c r="L82" i="53"/>
  <c r="L63" i="52"/>
  <c r="L250" i="72"/>
  <c r="L250" i="71"/>
  <c r="L292" i="68"/>
  <c r="L229" i="72"/>
  <c r="L44" i="52"/>
  <c r="L258" i="69"/>
  <c r="L261" i="66"/>
  <c r="L255" i="72"/>
  <c r="L253" i="72"/>
  <c r="L259" i="66"/>
  <c r="L254" i="65"/>
  <c r="L247" i="66"/>
  <c r="L315" i="68"/>
  <c r="L281" i="64"/>
  <c r="L287" i="68"/>
  <c r="L164" i="51"/>
  <c r="L266" i="66"/>
  <c r="L9" i="51"/>
  <c r="L232" i="65"/>
  <c r="L241" i="72"/>
  <c r="L234" i="66"/>
  <c r="L260" i="70"/>
  <c r="L323" i="68"/>
  <c r="L4" i="53"/>
  <c r="L324" i="68"/>
  <c r="L284" i="64"/>
  <c r="L66" i="52"/>
  <c r="L257" i="69"/>
  <c r="L239" i="69"/>
  <c r="L293" i="68"/>
  <c r="L232" i="72"/>
  <c r="L253" i="71"/>
  <c r="L250" i="70"/>
  <c r="L248" i="67"/>
  <c r="L239" i="71"/>
  <c r="L249" i="72"/>
  <c r="L235" i="71"/>
  <c r="L233" i="71"/>
  <c r="L85" i="52"/>
  <c r="L68" i="51"/>
  <c r="L243" i="71"/>
  <c r="L321" i="68"/>
  <c r="L251" i="67"/>
  <c r="L241" i="71"/>
  <c r="L314" i="68"/>
  <c r="L308" i="68"/>
  <c r="L246" i="72"/>
  <c r="L335" i="68"/>
  <c r="L258" i="66"/>
  <c r="L311" i="68"/>
  <c r="L251" i="70"/>
  <c r="L271" i="65"/>
  <c r="L277" i="64"/>
  <c r="L249" i="65"/>
  <c r="L81" i="51"/>
  <c r="L222" i="71"/>
  <c r="L229" i="69"/>
  <c r="L3" i="52"/>
  <c r="L24" i="51"/>
  <c r="L238" i="72"/>
  <c r="L226" i="67"/>
  <c r="L161" i="52"/>
  <c r="L249" i="70"/>
  <c r="L240" i="71"/>
  <c r="L246" i="67"/>
  <c r="L43" i="51"/>
  <c r="L230" i="70"/>
  <c r="L264" i="66"/>
  <c r="L227" i="69"/>
  <c r="L237" i="71"/>
  <c r="L252" i="64"/>
  <c r="L264" i="65"/>
  <c r="L245" i="70"/>
  <c r="L157" i="52"/>
  <c r="L30" i="52"/>
  <c r="L271" i="70"/>
  <c r="L269" i="69"/>
  <c r="L267" i="71"/>
  <c r="L257" i="71"/>
  <c r="L41" i="51"/>
  <c r="L89" i="52"/>
  <c r="L92" i="51"/>
  <c r="L166" i="52"/>
  <c r="L274" i="70"/>
  <c r="L64" i="51"/>
  <c r="L270" i="70"/>
  <c r="L344" i="68"/>
  <c r="L329" i="68"/>
  <c r="L162" i="53"/>
  <c r="L124" i="53"/>
  <c r="L279" i="70"/>
  <c r="L18" i="51"/>
  <c r="L79" i="51"/>
  <c r="L173" i="52"/>
  <c r="L281" i="68"/>
  <c r="L256" i="72"/>
  <c r="L258" i="71"/>
  <c r="L97" i="52"/>
  <c r="L256" i="67"/>
  <c r="L257" i="70"/>
  <c r="L120" i="51"/>
  <c r="L270" i="69"/>
  <c r="L70" i="53"/>
  <c r="L237" i="65"/>
  <c r="L21" i="52"/>
  <c r="L122" i="52"/>
  <c r="L108" i="51"/>
  <c r="L10" i="53"/>
  <c r="L93" i="52"/>
  <c r="L92" i="52"/>
  <c r="L65" i="51"/>
  <c r="L29" i="52"/>
  <c r="L133" i="51"/>
  <c r="L45" i="52"/>
  <c r="L38" i="51"/>
  <c r="L266" i="71"/>
  <c r="L167" i="53"/>
  <c r="L65" i="52"/>
  <c r="L11" i="53"/>
  <c r="L71" i="51"/>
  <c r="L289" i="68"/>
  <c r="L71" i="52"/>
  <c r="L90" i="51"/>
  <c r="L262" i="64"/>
  <c r="L66" i="51"/>
  <c r="L87" i="52"/>
  <c r="L91" i="52"/>
  <c r="L150" i="53"/>
  <c r="L259" i="64"/>
  <c r="L38" i="52"/>
  <c r="L166" i="51"/>
  <c r="L41" i="52"/>
  <c r="L10" i="51"/>
  <c r="L265" i="70"/>
  <c r="L141" i="52"/>
  <c r="L137" i="52"/>
  <c r="L263" i="64"/>
  <c r="L33" i="52"/>
  <c r="L14" i="51"/>
  <c r="L149" i="53"/>
  <c r="L12" i="51"/>
  <c r="L176" i="52"/>
  <c r="L11" i="51"/>
  <c r="L63" i="51"/>
  <c r="L231" i="67"/>
  <c r="L149" i="51"/>
  <c r="L152" i="52"/>
  <c r="L119" i="51"/>
  <c r="L69" i="51"/>
  <c r="L168" i="51"/>
  <c r="L54" i="52"/>
  <c r="L171" i="52"/>
  <c r="L169" i="52"/>
  <c r="L76" i="52"/>
  <c r="L260" i="64"/>
  <c r="L133" i="52"/>
  <c r="L297" i="68"/>
  <c r="L52" i="51"/>
  <c r="L69" i="53"/>
  <c r="L149" i="52"/>
  <c r="L253" i="69"/>
  <c r="L96" i="52"/>
  <c r="L279" i="67"/>
  <c r="L139" i="53"/>
  <c r="L279" i="69"/>
  <c r="L72" i="52"/>
  <c r="L121" i="53"/>
  <c r="L262" i="72"/>
  <c r="L150" i="52"/>
  <c r="L163" i="52"/>
  <c r="L122" i="51"/>
  <c r="L111" i="53"/>
  <c r="L88" i="51"/>
  <c r="L108" i="52"/>
  <c r="L90" i="53"/>
  <c r="L18" i="52"/>
  <c r="L151" i="52"/>
  <c r="L26" i="51"/>
  <c r="L240" i="65"/>
  <c r="L102" i="52"/>
  <c r="L6" i="51"/>
  <c r="L78" i="52"/>
  <c r="L94" i="53"/>
  <c r="L242" i="72"/>
  <c r="L243" i="66"/>
  <c r="L270" i="66"/>
  <c r="L291" i="64"/>
  <c r="L316" i="68"/>
  <c r="L275" i="64"/>
  <c r="L245" i="72"/>
  <c r="L269" i="71"/>
  <c r="L241" i="69"/>
  <c r="L230" i="67"/>
  <c r="L254" i="66"/>
  <c r="L312" i="68"/>
  <c r="L252" i="71"/>
  <c r="L257" i="67"/>
  <c r="L230" i="72"/>
  <c r="L232" i="70"/>
  <c r="L279" i="66"/>
  <c r="L44" i="51"/>
  <c r="L231" i="70"/>
  <c r="L248" i="66"/>
  <c r="L270" i="71"/>
  <c r="L317" i="68"/>
  <c r="L4" i="52"/>
  <c r="L280" i="70"/>
  <c r="L162" i="52"/>
  <c r="L242" i="71"/>
  <c r="L252" i="67"/>
  <c r="L252" i="70"/>
  <c r="L234" i="70"/>
  <c r="L227" i="71"/>
  <c r="L270" i="64"/>
  <c r="L302" i="64"/>
  <c r="L250" i="65"/>
  <c r="L224" i="72"/>
  <c r="L310" i="64"/>
  <c r="L242" i="65"/>
  <c r="L261" i="71"/>
  <c r="L261" i="64"/>
  <c r="L296" i="68"/>
  <c r="L258" i="65"/>
  <c r="L230" i="65"/>
  <c r="L247" i="67"/>
  <c r="L280" i="67"/>
  <c r="L266" i="65"/>
  <c r="L255" i="67"/>
  <c r="L25" i="51"/>
  <c r="L336" i="68"/>
  <c r="L298" i="68"/>
  <c r="L280" i="64"/>
  <c r="L242" i="69"/>
  <c r="L256" i="70"/>
  <c r="L28" i="51"/>
  <c r="L320" i="68"/>
  <c r="L235" i="65"/>
  <c r="L266" i="67"/>
  <c r="L44" i="53"/>
  <c r="L261" i="69"/>
  <c r="L271" i="67"/>
  <c r="L47" i="51"/>
  <c r="L233" i="72"/>
  <c r="L288" i="68"/>
  <c r="L228" i="72"/>
  <c r="L289" i="64"/>
  <c r="L280" i="68"/>
  <c r="L288" i="64"/>
  <c r="L229" i="71"/>
  <c r="L296" i="64"/>
  <c r="L260" i="72"/>
  <c r="L255" i="65"/>
  <c r="L240" i="70"/>
  <c r="L259" i="67"/>
  <c r="L266" i="64"/>
  <c r="L234" i="71"/>
  <c r="L272" i="65"/>
  <c r="L250" i="69"/>
  <c r="L259" i="65"/>
  <c r="L295" i="64"/>
  <c r="L220" i="71"/>
  <c r="L248" i="69"/>
  <c r="L143" i="52"/>
  <c r="L81" i="52"/>
  <c r="L43" i="52"/>
  <c r="L248" i="70"/>
  <c r="L24" i="52"/>
  <c r="L255" i="71"/>
  <c r="L222" i="72"/>
  <c r="L265" i="67"/>
  <c r="L220" i="72"/>
  <c r="L258" i="64"/>
  <c r="L232" i="67"/>
  <c r="L249" i="69"/>
  <c r="L143" i="51"/>
  <c r="L294" i="64"/>
  <c r="L245" i="67"/>
  <c r="L245" i="65"/>
  <c r="L227" i="70"/>
  <c r="L226" i="70"/>
  <c r="L20" i="51"/>
  <c r="L28" i="53"/>
  <c r="L34" i="51"/>
  <c r="L332" i="68"/>
  <c r="L67" i="51"/>
  <c r="L234" i="69"/>
  <c r="L101" i="51"/>
  <c r="L54" i="51"/>
  <c r="L136" i="52"/>
  <c r="L95" i="51"/>
  <c r="L53" i="51"/>
  <c r="L77" i="53"/>
  <c r="L109" i="53"/>
  <c r="L47" i="53"/>
  <c r="L277" i="70"/>
  <c r="L266" i="72"/>
  <c r="L251" i="72"/>
  <c r="L101" i="52"/>
  <c r="L58" i="51"/>
  <c r="L150" i="51"/>
  <c r="L52" i="53"/>
  <c r="L175" i="53"/>
  <c r="L49" i="53"/>
  <c r="L76" i="51"/>
  <c r="L305" i="68"/>
  <c r="L232" i="69"/>
  <c r="L78" i="53"/>
  <c r="L36" i="52"/>
  <c r="L32" i="51"/>
  <c r="L21" i="51"/>
  <c r="L59" i="51"/>
  <c r="L268" i="66"/>
  <c r="L20" i="52"/>
  <c r="L72" i="51"/>
  <c r="L228" i="66"/>
  <c r="L9" i="52"/>
  <c r="L147" i="51"/>
  <c r="L40" i="51"/>
  <c r="L17" i="52"/>
  <c r="L88" i="53"/>
  <c r="L68" i="53"/>
  <c r="L270" i="67"/>
  <c r="L279" i="64"/>
  <c r="L236" i="67"/>
  <c r="L26" i="53"/>
  <c r="L267" i="64"/>
  <c r="L243" i="67"/>
  <c r="L300" i="64"/>
  <c r="L34" i="52"/>
  <c r="L158" i="51"/>
  <c r="L156" i="52"/>
  <c r="L99" i="52"/>
  <c r="L19" i="51"/>
  <c r="L8" i="51"/>
  <c r="L57" i="52"/>
  <c r="L118" i="52"/>
  <c r="L166" i="53"/>
  <c r="L229" i="65"/>
  <c r="L33" i="51"/>
  <c r="L158" i="52"/>
  <c r="L129" i="51"/>
  <c r="L134" i="51"/>
  <c r="L45" i="53"/>
  <c r="L132" i="51"/>
  <c r="L5" i="53"/>
  <c r="L331" i="68"/>
  <c r="L140" i="52"/>
  <c r="L152" i="51"/>
  <c r="L130" i="51"/>
  <c r="L159" i="51"/>
  <c r="L27" i="51"/>
  <c r="L155" i="51"/>
  <c r="L140" i="51"/>
  <c r="L107" i="51"/>
  <c r="L79" i="52"/>
  <c r="L13" i="51"/>
  <c r="L176" i="51"/>
  <c r="L48" i="52"/>
  <c r="L135" i="51"/>
  <c r="L151" i="53"/>
  <c r="L153" i="51"/>
  <c r="L174" i="51"/>
  <c r="L74" i="52"/>
  <c r="L248" i="71"/>
  <c r="L5" i="52"/>
  <c r="L130" i="52"/>
  <c r="L94" i="52"/>
  <c r="L268" i="70"/>
  <c r="L11" i="52"/>
  <c r="L284" i="68"/>
  <c r="L226" i="72"/>
  <c r="L233" i="66"/>
  <c r="L175" i="52"/>
  <c r="L93" i="53"/>
  <c r="L239" i="66"/>
  <c r="L237" i="66"/>
  <c r="L140" i="53"/>
  <c r="L120" i="52"/>
  <c r="L52" i="52"/>
  <c r="L131" i="52"/>
  <c r="L260" i="71"/>
  <c r="L21" i="53"/>
  <c r="L268" i="67"/>
  <c r="L13" i="53"/>
  <c r="L12" i="52"/>
  <c r="L110" i="51"/>
  <c r="L68" i="52"/>
  <c r="L157" i="51"/>
  <c r="L228" i="67"/>
  <c r="L261" i="72"/>
  <c r="L247" i="72"/>
  <c r="L263" i="72"/>
  <c r="L223" i="72"/>
  <c r="L144" i="52"/>
  <c r="L109" i="51"/>
  <c r="L238" i="69"/>
  <c r="L256" i="66"/>
  <c r="L164" i="52"/>
  <c r="L233" i="70"/>
  <c r="L243" i="69"/>
  <c r="L143" i="53"/>
  <c r="L304" i="68"/>
  <c r="L257" i="64"/>
  <c r="L128" i="52"/>
  <c r="L299" i="68"/>
  <c r="L228" i="71"/>
  <c r="L227" i="72"/>
  <c r="L270" i="65"/>
  <c r="L30" i="51"/>
  <c r="L262" i="67"/>
  <c r="L234" i="67"/>
  <c r="L262" i="65"/>
  <c r="L254" i="70"/>
  <c r="L280" i="65"/>
  <c r="L258" i="70"/>
  <c r="L246" i="71"/>
  <c r="L47" i="52"/>
  <c r="L304" i="64"/>
  <c r="L310" i="68"/>
  <c r="L262" i="70"/>
  <c r="L252" i="72"/>
  <c r="L231" i="72"/>
  <c r="L290" i="68"/>
  <c r="L348" i="68"/>
  <c r="L243" i="72"/>
  <c r="L255" i="70"/>
  <c r="L347" i="68"/>
  <c r="L162" i="51"/>
  <c r="L240" i="69"/>
  <c r="L322" i="68"/>
  <c r="L236" i="70"/>
  <c r="L251" i="69"/>
  <c r="L285" i="64"/>
  <c r="L248" i="65"/>
  <c r="L259" i="69"/>
  <c r="L241" i="67"/>
  <c r="L250" i="67"/>
  <c r="L262" i="69"/>
  <c r="L7" i="51"/>
  <c r="L242" i="70"/>
  <c r="L262" i="71"/>
  <c r="L253" i="67"/>
  <c r="L318" i="68"/>
  <c r="L250" i="66"/>
  <c r="L235" i="66"/>
  <c r="L280" i="66"/>
  <c r="L273" i="65"/>
  <c r="L269" i="72"/>
  <c r="L251" i="66"/>
  <c r="L276" i="64"/>
  <c r="L227" i="66"/>
  <c r="L301" i="64"/>
  <c r="L146" i="52"/>
  <c r="L259" i="70"/>
  <c r="L340" i="68"/>
  <c r="L106" i="52"/>
  <c r="L254" i="67"/>
  <c r="L279" i="65"/>
  <c r="L249" i="71"/>
  <c r="L286" i="64"/>
  <c r="L234" i="65"/>
  <c r="L264" i="70"/>
  <c r="L239" i="70"/>
  <c r="L221" i="72"/>
  <c r="L243" i="70"/>
  <c r="L346" i="68"/>
  <c r="L229" i="70"/>
  <c r="L265" i="66"/>
  <c r="L238" i="71"/>
  <c r="L124" i="52"/>
  <c r="L307" i="68"/>
  <c r="L247" i="69"/>
  <c r="L43" i="53"/>
  <c r="L62" i="52"/>
  <c r="L228" i="70"/>
  <c r="L124" i="51"/>
  <c r="L105" i="52"/>
  <c r="L81" i="53"/>
  <c r="L249" i="66"/>
  <c r="L161" i="51"/>
  <c r="L265" i="65"/>
  <c r="L246" i="65"/>
  <c r="L246" i="69"/>
  <c r="L246" i="70"/>
  <c r="L219" i="72"/>
  <c r="L245" i="66"/>
  <c r="L245" i="69"/>
  <c r="L5" i="16"/>
  <c r="L9" i="16"/>
  <c r="L13" i="16"/>
  <c r="L20" i="16"/>
  <c r="L25" i="16"/>
  <c r="L30" i="16"/>
  <c r="L8" i="15"/>
  <c r="L12" i="15"/>
  <c r="L19" i="15"/>
  <c r="L24" i="15"/>
  <c r="L29" i="15"/>
  <c r="L8" i="17"/>
  <c r="L21" i="17"/>
  <c r="L6" i="16"/>
  <c r="L10" i="16"/>
  <c r="L14" i="16"/>
  <c r="L21" i="16"/>
  <c r="L26" i="16"/>
  <c r="L5" i="15"/>
  <c r="L9" i="15"/>
  <c r="L13" i="15"/>
  <c r="L20" i="15"/>
  <c r="L25" i="15"/>
  <c r="L30" i="15"/>
  <c r="L9" i="17"/>
  <c r="L22" i="17"/>
  <c r="L5" i="17"/>
  <c r="L7" i="16"/>
  <c r="L11" i="16"/>
  <c r="L18" i="16"/>
  <c r="L22" i="16"/>
  <c r="L28" i="16"/>
  <c r="L17" i="17"/>
  <c r="L18" i="17"/>
  <c r="L6" i="15"/>
  <c r="L10" i="15"/>
  <c r="L14" i="15"/>
  <c r="L21" i="15"/>
  <c r="L26" i="15"/>
  <c r="L31" i="15"/>
  <c r="L6" i="17"/>
  <c r="L19" i="17"/>
  <c r="L29" i="17"/>
  <c r="L31" i="16"/>
  <c r="L8" i="16"/>
  <c r="L12" i="16"/>
  <c r="L19" i="16"/>
  <c r="L24" i="16"/>
  <c r="L29" i="16"/>
  <c r="L28" i="17"/>
  <c r="L7" i="15"/>
  <c r="L11" i="15"/>
  <c r="L18" i="15"/>
  <c r="L22" i="15"/>
  <c r="L28" i="15"/>
  <c r="L32" i="15"/>
  <c r="L7" i="17"/>
  <c r="L20" i="17"/>
  <c r="L30" i="17"/>
  <c r="L32" i="16"/>
  <c r="L134" i="29"/>
  <c r="L128" i="29"/>
  <c r="L123" i="29"/>
  <c r="L167" i="6"/>
  <c r="L143" i="6"/>
  <c r="L127" i="6"/>
  <c r="J152" i="6"/>
  <c r="J176" i="6"/>
  <c r="J148" i="6"/>
  <c r="J172" i="6"/>
  <c r="J135" i="6"/>
  <c r="J159" i="6"/>
  <c r="J125" i="6"/>
  <c r="J165" i="6"/>
  <c r="J141" i="6"/>
  <c r="J110" i="6"/>
  <c r="J130" i="29"/>
  <c r="J123" i="29"/>
  <c r="J122" i="29"/>
  <c r="J127" i="29"/>
  <c r="K176" i="6"/>
  <c r="K152" i="6"/>
  <c r="K172" i="6"/>
  <c r="K148" i="6"/>
  <c r="K126" i="6"/>
  <c r="K159" i="6"/>
  <c r="K135" i="6"/>
  <c r="K20" i="6"/>
  <c r="K157" i="6"/>
  <c r="K130" i="29"/>
  <c r="K142" i="6"/>
  <c r="K166" i="6"/>
  <c r="K127" i="29"/>
  <c r="I15" i="15"/>
  <c r="J17" i="16"/>
  <c r="J4" i="15"/>
  <c r="I4" i="15"/>
  <c r="O173" i="6"/>
  <c r="O149" i="6"/>
  <c r="O160" i="6"/>
  <c r="O136" i="6"/>
  <c r="O118" i="53"/>
  <c r="O54" i="53"/>
  <c r="O107" i="53"/>
  <c r="O342" i="68"/>
  <c r="O306" i="64"/>
  <c r="O278" i="69"/>
  <c r="O110" i="53"/>
  <c r="O98" i="53"/>
  <c r="O116" i="53"/>
  <c r="O115" i="51"/>
  <c r="O266" i="69"/>
  <c r="O76" i="53"/>
  <c r="O14" i="53"/>
  <c r="O41" i="53"/>
  <c r="O135" i="53"/>
  <c r="O233" i="69"/>
  <c r="O55" i="53"/>
  <c r="O29" i="53"/>
  <c r="O156" i="53"/>
  <c r="O267" i="69"/>
  <c r="O330" i="68"/>
  <c r="O274" i="67"/>
  <c r="O113" i="52"/>
  <c r="O122" i="53"/>
  <c r="O177" i="53"/>
  <c r="O281" i="65"/>
  <c r="O137" i="53"/>
  <c r="O267" i="67"/>
  <c r="O114" i="51"/>
  <c r="O349" i="68"/>
  <c r="O129" i="53"/>
  <c r="O274" i="66"/>
  <c r="O18" i="53"/>
  <c r="O60" i="53"/>
  <c r="O57" i="53"/>
  <c r="O51" i="51"/>
  <c r="O120" i="51"/>
  <c r="O277" i="65"/>
  <c r="O28" i="53"/>
  <c r="O269" i="65"/>
  <c r="O78" i="51"/>
  <c r="O117" i="51"/>
  <c r="O157" i="53"/>
  <c r="O46" i="51"/>
  <c r="O257" i="71"/>
  <c r="O41" i="51"/>
  <c r="O19" i="51"/>
  <c r="O267" i="71"/>
  <c r="O266" i="70"/>
  <c r="O17" i="51"/>
  <c r="O95" i="51"/>
  <c r="O21" i="51"/>
  <c r="O128" i="53"/>
  <c r="O162" i="53"/>
  <c r="O266" i="72"/>
  <c r="O277" i="70"/>
  <c r="O347" i="68"/>
  <c r="O47" i="53"/>
  <c r="O99" i="51"/>
  <c r="O232" i="70"/>
  <c r="O265" i="64"/>
  <c r="O315" i="68"/>
  <c r="O298" i="64"/>
  <c r="O145" i="51"/>
  <c r="O18" i="51"/>
  <c r="O102" i="51"/>
  <c r="O50" i="53"/>
  <c r="O57" i="52"/>
  <c r="O268" i="69"/>
  <c r="O126" i="52"/>
  <c r="O169" i="53"/>
  <c r="O118" i="51"/>
  <c r="O29" i="51"/>
  <c r="O14" i="52"/>
  <c r="O119" i="52"/>
  <c r="O176" i="51"/>
  <c r="O272" i="69"/>
  <c r="O9" i="53"/>
  <c r="O16" i="51"/>
  <c r="O12" i="52"/>
  <c r="O137" i="51"/>
  <c r="O88" i="52"/>
  <c r="O268" i="67"/>
  <c r="O152" i="52"/>
  <c r="O56" i="51"/>
  <c r="O159" i="51"/>
  <c r="O158" i="53"/>
  <c r="O12" i="51"/>
  <c r="O236" i="65"/>
  <c r="O166" i="53"/>
  <c r="O31" i="53"/>
  <c r="O173" i="52"/>
  <c r="O270" i="70"/>
  <c r="O70" i="51"/>
  <c r="O291" i="68"/>
  <c r="O93" i="52"/>
  <c r="O120" i="52"/>
  <c r="O91" i="52"/>
  <c r="O233" i="65"/>
  <c r="O33" i="52"/>
  <c r="O20" i="52"/>
  <c r="O140" i="53"/>
  <c r="O10" i="52"/>
  <c r="O170" i="52"/>
  <c r="O257" i="69"/>
  <c r="O157" i="52"/>
  <c r="O44" i="51"/>
  <c r="O19" i="53"/>
  <c r="O272" i="66"/>
  <c r="O169" i="52"/>
  <c r="O133" i="52"/>
  <c r="O149" i="51"/>
  <c r="O121" i="51"/>
  <c r="O122" i="52"/>
  <c r="O294" i="68"/>
  <c r="O36" i="51"/>
  <c r="O156" i="51"/>
  <c r="O163" i="51"/>
  <c r="O38" i="51"/>
  <c r="O5" i="52"/>
  <c r="O102" i="53"/>
  <c r="O39" i="52"/>
  <c r="O129" i="51"/>
  <c r="O167" i="52"/>
  <c r="O105" i="53"/>
  <c r="O83" i="51"/>
  <c r="O69" i="53"/>
  <c r="O64" i="51"/>
  <c r="O92" i="53"/>
  <c r="O75" i="52"/>
  <c r="O58" i="52"/>
  <c r="O111" i="52"/>
  <c r="O168" i="52"/>
  <c r="O91" i="51"/>
  <c r="O110" i="51"/>
  <c r="O22" i="51"/>
  <c r="O51" i="53"/>
  <c r="O290" i="68"/>
  <c r="O139" i="52"/>
  <c r="O237" i="67"/>
  <c r="O84" i="52"/>
  <c r="O78" i="53"/>
  <c r="O141" i="52"/>
  <c r="O90" i="52"/>
  <c r="O71" i="53"/>
  <c r="O258" i="72"/>
  <c r="O21" i="52"/>
  <c r="O173" i="51"/>
  <c r="O29" i="52"/>
  <c r="O148" i="51"/>
  <c r="O40" i="53"/>
  <c r="O53" i="51"/>
  <c r="O235" i="66"/>
  <c r="O128" i="52"/>
  <c r="O314" i="68"/>
  <c r="O267" i="64"/>
  <c r="O109" i="51"/>
  <c r="O233" i="71"/>
  <c r="O25" i="52"/>
  <c r="O255" i="72"/>
  <c r="O245" i="72"/>
  <c r="O253" i="64"/>
  <c r="O225" i="71"/>
  <c r="O146" i="51"/>
  <c r="O236" i="70"/>
  <c r="O239" i="72"/>
  <c r="O229" i="70"/>
  <c r="O270" i="67"/>
  <c r="O63" i="53"/>
  <c r="O283" i="64"/>
  <c r="O250" i="70"/>
  <c r="O242" i="70"/>
  <c r="O241" i="65"/>
  <c r="O239" i="71"/>
  <c r="O276" i="64"/>
  <c r="O253" i="67"/>
  <c r="O240" i="69"/>
  <c r="O255" i="70"/>
  <c r="O290" i="64"/>
  <c r="O261" i="70"/>
  <c r="O243" i="69"/>
  <c r="O252" i="66"/>
  <c r="O262" i="69"/>
  <c r="O231" i="69"/>
  <c r="O43" i="51"/>
  <c r="O259" i="66"/>
  <c r="O242" i="65"/>
  <c r="O228" i="72"/>
  <c r="O44" i="52"/>
  <c r="O232" i="71"/>
  <c r="O250" i="72"/>
  <c r="O246" i="72"/>
  <c r="O251" i="72"/>
  <c r="O228" i="71"/>
  <c r="O47" i="52"/>
  <c r="O256" i="70"/>
  <c r="O227" i="72"/>
  <c r="O327" i="68"/>
  <c r="O279" i="69"/>
  <c r="O308" i="68"/>
  <c r="O228" i="70"/>
  <c r="O258" i="69"/>
  <c r="O282" i="64"/>
  <c r="O226" i="71"/>
  <c r="O24" i="51"/>
  <c r="O262" i="70"/>
  <c r="O261" i="72"/>
  <c r="O311" i="68"/>
  <c r="O231" i="67"/>
  <c r="O109" i="52"/>
  <c r="O234" i="67"/>
  <c r="O251" i="67"/>
  <c r="O257" i="65"/>
  <c r="O259" i="70"/>
  <c r="O273" i="66"/>
  <c r="O30" i="51"/>
  <c r="O334" i="68"/>
  <c r="O250" i="67"/>
  <c r="O263" i="71"/>
  <c r="O312" i="68"/>
  <c r="O253" i="72"/>
  <c r="O233" i="70"/>
  <c r="O291" i="64"/>
  <c r="O7" i="51"/>
  <c r="O237" i="70"/>
  <c r="O230" i="71"/>
  <c r="O249" i="67"/>
  <c r="O240" i="71"/>
  <c r="O266" i="66"/>
  <c r="O246" i="69"/>
  <c r="O228" i="67"/>
  <c r="O266" i="65"/>
  <c r="O329" i="68"/>
  <c r="O24" i="52"/>
  <c r="O228" i="65"/>
  <c r="O295" i="64"/>
  <c r="O124" i="52"/>
  <c r="O307" i="68"/>
  <c r="O249" i="69"/>
  <c r="O3" i="52"/>
  <c r="O220" i="72"/>
  <c r="O248" i="66"/>
  <c r="O62" i="53"/>
  <c r="O245" i="69"/>
  <c r="O219" i="71"/>
  <c r="O304" i="68"/>
  <c r="O294" i="64"/>
  <c r="O237" i="72"/>
  <c r="O265" i="65"/>
  <c r="O226" i="67"/>
  <c r="O264" i="67"/>
  <c r="O268" i="72"/>
  <c r="O174" i="53"/>
  <c r="O265" i="72"/>
  <c r="O36" i="53"/>
  <c r="O264" i="71"/>
  <c r="O103" i="53"/>
  <c r="O271" i="72"/>
  <c r="O281" i="66"/>
  <c r="O86" i="53"/>
  <c r="O72" i="53"/>
  <c r="O112" i="53"/>
  <c r="O101" i="53"/>
  <c r="O275" i="66"/>
  <c r="O37" i="53"/>
  <c r="O267" i="65"/>
  <c r="O127" i="53"/>
  <c r="O267" i="70"/>
  <c r="O8" i="53"/>
  <c r="O275" i="65"/>
  <c r="O16" i="53"/>
  <c r="O267" i="66"/>
  <c r="O114" i="52"/>
  <c r="O173" i="53"/>
  <c r="O73" i="53"/>
  <c r="O126" i="53"/>
  <c r="O153" i="53"/>
  <c r="O38" i="53"/>
  <c r="O27" i="53"/>
  <c r="O275" i="67"/>
  <c r="O65" i="53"/>
  <c r="O154" i="53"/>
  <c r="O172" i="53"/>
  <c r="O15" i="53"/>
  <c r="O159" i="53"/>
  <c r="O70" i="53"/>
  <c r="O7" i="53"/>
  <c r="O13" i="51"/>
  <c r="O66" i="53"/>
  <c r="O146" i="53"/>
  <c r="O265" i="69"/>
  <c r="O175" i="51"/>
  <c r="O59" i="51"/>
  <c r="O76" i="51"/>
  <c r="O35" i="51"/>
  <c r="O97" i="53"/>
  <c r="O175" i="52"/>
  <c r="O100" i="53"/>
  <c r="O113" i="53"/>
  <c r="O272" i="70"/>
  <c r="O269" i="67"/>
  <c r="O271" i="70"/>
  <c r="O276" i="69"/>
  <c r="O267" i="72"/>
  <c r="O276" i="70"/>
  <c r="O276" i="67"/>
  <c r="O276" i="66"/>
  <c r="O154" i="52"/>
  <c r="O111" i="53"/>
  <c r="O254" i="69"/>
  <c r="O262" i="64"/>
  <c r="O165" i="51"/>
  <c r="O30" i="53"/>
  <c r="O49" i="52"/>
  <c r="O127" i="52"/>
  <c r="O119" i="51"/>
  <c r="O73" i="51"/>
  <c r="O137" i="52"/>
  <c r="O231" i="66"/>
  <c r="O96" i="51"/>
  <c r="O98" i="51"/>
  <c r="O94" i="51"/>
  <c r="O54" i="51"/>
  <c r="O38" i="52"/>
  <c r="O74" i="52"/>
  <c r="O60" i="52"/>
  <c r="O45" i="52"/>
  <c r="O265" i="70"/>
  <c r="O148" i="53"/>
  <c r="O165" i="52"/>
  <c r="O25" i="51"/>
  <c r="O71" i="52"/>
  <c r="O231" i="65"/>
  <c r="O103" i="51"/>
  <c r="O100" i="51"/>
  <c r="O39" i="53"/>
  <c r="O257" i="64"/>
  <c r="O240" i="65"/>
  <c r="O224" i="71"/>
  <c r="O79" i="52"/>
  <c r="O262" i="71"/>
  <c r="O177" i="51"/>
  <c r="O92" i="52"/>
  <c r="O48" i="51"/>
  <c r="O30" i="52"/>
  <c r="O11" i="51"/>
  <c r="O256" i="72"/>
  <c r="O74" i="51"/>
  <c r="O31" i="52"/>
  <c r="O55" i="52"/>
  <c r="O8" i="52"/>
  <c r="O253" i="69"/>
  <c r="O67" i="52"/>
  <c r="O260" i="64"/>
  <c r="O32" i="52"/>
  <c r="O102" i="52"/>
  <c r="O171" i="51"/>
  <c r="O118" i="52"/>
  <c r="O121" i="53"/>
  <c r="O75" i="51"/>
  <c r="O258" i="71"/>
  <c r="O20" i="53"/>
  <c r="O11" i="53"/>
  <c r="O93" i="51"/>
  <c r="O257" i="67"/>
  <c r="O339" i="68"/>
  <c r="O108" i="51"/>
  <c r="O140" i="52"/>
  <c r="O135" i="52"/>
  <c r="O96" i="52"/>
  <c r="O150" i="53"/>
  <c r="O93" i="53"/>
  <c r="O10" i="53"/>
  <c r="O116" i="52"/>
  <c r="O103" i="52"/>
  <c r="O257" i="70"/>
  <c r="O172" i="52"/>
  <c r="O21" i="53"/>
  <c r="O33" i="51"/>
  <c r="O36" i="52"/>
  <c r="O176" i="53"/>
  <c r="O135" i="51"/>
  <c r="O240" i="67"/>
  <c r="O83" i="52"/>
  <c r="O71" i="51"/>
  <c r="O98" i="52"/>
  <c r="O68" i="52"/>
  <c r="O97" i="51"/>
  <c r="O86" i="51"/>
  <c r="O116" i="51"/>
  <c r="O20" i="51"/>
  <c r="O27" i="52"/>
  <c r="O9" i="52"/>
  <c r="O131" i="51"/>
  <c r="O16" i="52"/>
  <c r="O167" i="53"/>
  <c r="O270" i="64"/>
  <c r="O170" i="51"/>
  <c r="O134" i="51"/>
  <c r="O130" i="52"/>
  <c r="O86" i="52"/>
  <c r="O52" i="52"/>
  <c r="O52" i="51"/>
  <c r="O94" i="52"/>
  <c r="O269" i="71"/>
  <c r="O280" i="67"/>
  <c r="O235" i="67"/>
  <c r="O263" i="72"/>
  <c r="O63" i="52"/>
  <c r="O66" i="52"/>
  <c r="O242" i="69"/>
  <c r="O288" i="64"/>
  <c r="O250" i="65"/>
  <c r="O251" i="70"/>
  <c r="O9" i="51"/>
  <c r="O235" i="71"/>
  <c r="O280" i="69"/>
  <c r="O244" i="72"/>
  <c r="O258" i="65"/>
  <c r="O243" i="72"/>
  <c r="O241" i="71"/>
  <c r="O296" i="64"/>
  <c r="O234" i="72"/>
  <c r="O320" i="68"/>
  <c r="O249" i="71"/>
  <c r="O336" i="68"/>
  <c r="O260" i="65"/>
  <c r="O255" i="66"/>
  <c r="O285" i="64"/>
  <c r="O144" i="52"/>
  <c r="O251" i="69"/>
  <c r="O253" i="66"/>
  <c r="O233" i="67"/>
  <c r="O243" i="71"/>
  <c r="O270" i="65"/>
  <c r="O304" i="64"/>
  <c r="O348" i="68"/>
  <c r="O262" i="72"/>
  <c r="O271" i="66"/>
  <c r="O324" i="68"/>
  <c r="O228" i="69"/>
  <c r="O295" i="68"/>
  <c r="O221" i="71"/>
  <c r="O270" i="69"/>
  <c r="O239" i="70"/>
  <c r="O322" i="68"/>
  <c r="O261" i="69"/>
  <c r="O264" i="64"/>
  <c r="O311" i="64"/>
  <c r="O262" i="65"/>
  <c r="O303" i="68"/>
  <c r="O262" i="67"/>
  <c r="O271" i="67"/>
  <c r="O233" i="72"/>
  <c r="O258" i="70"/>
  <c r="O258" i="67"/>
  <c r="O4" i="52"/>
  <c r="O260" i="69"/>
  <c r="O252" i="65"/>
  <c r="O49" i="51"/>
  <c r="O224" i="72"/>
  <c r="O234" i="70"/>
  <c r="O87" i="51"/>
  <c r="O82" i="53"/>
  <c r="O281" i="64"/>
  <c r="O272" i="67"/>
  <c r="O321" i="68"/>
  <c r="O68" i="51"/>
  <c r="O312" i="64"/>
  <c r="O300" i="64"/>
  <c r="O258" i="64"/>
  <c r="O247" i="69"/>
  <c r="O236" i="67"/>
  <c r="O227" i="71"/>
  <c r="O241" i="69"/>
  <c r="O270" i="72"/>
  <c r="O317" i="68"/>
  <c r="O229" i="67"/>
  <c r="O81" i="51"/>
  <c r="O247" i="65"/>
  <c r="O248" i="65"/>
  <c r="O247" i="67"/>
  <c r="O222" i="72"/>
  <c r="O220" i="71"/>
  <c r="O238" i="71"/>
  <c r="O232" i="66"/>
  <c r="O249" i="65"/>
  <c r="O3" i="51"/>
  <c r="O81" i="52"/>
  <c r="O43" i="53"/>
  <c r="O249" i="70"/>
  <c r="O306" i="68"/>
  <c r="O161" i="51"/>
  <c r="O240" i="72"/>
  <c r="O280" i="68"/>
  <c r="O237" i="71"/>
  <c r="O219" i="72"/>
  <c r="O265" i="67"/>
  <c r="O226" i="69"/>
  <c r="O245" i="67"/>
  <c r="O245" i="66"/>
  <c r="O264" i="65"/>
  <c r="O271" i="71"/>
  <c r="O264" i="72"/>
  <c r="O278" i="65"/>
  <c r="O274" i="70"/>
  <c r="O35" i="53"/>
  <c r="O278" i="66"/>
  <c r="O275" i="70"/>
  <c r="O132" i="53"/>
  <c r="O17" i="53"/>
  <c r="O170" i="53"/>
  <c r="O22" i="53"/>
  <c r="O99" i="53"/>
  <c r="O155" i="53"/>
  <c r="O278" i="70"/>
  <c r="O133" i="53"/>
  <c r="O84" i="53"/>
  <c r="O345" i="68"/>
  <c r="O108" i="53"/>
  <c r="O235" i="69"/>
  <c r="O138" i="53"/>
  <c r="O275" i="69"/>
  <c r="O341" i="68"/>
  <c r="O113" i="51"/>
  <c r="O305" i="64"/>
  <c r="O163" i="53"/>
  <c r="O117" i="53"/>
  <c r="O34" i="53"/>
  <c r="O112" i="52"/>
  <c r="O48" i="53"/>
  <c r="O145" i="53"/>
  <c r="O6" i="53"/>
  <c r="O67" i="53"/>
  <c r="O297" i="64"/>
  <c r="O141" i="53"/>
  <c r="O5" i="51"/>
  <c r="O273" i="69"/>
  <c r="O27" i="51"/>
  <c r="O307" i="64"/>
  <c r="O269" i="69"/>
  <c r="O14" i="51"/>
  <c r="O269" i="70"/>
  <c r="O69" i="51"/>
  <c r="O88" i="51"/>
  <c r="O97" i="52"/>
  <c r="O109" i="53"/>
  <c r="O85" i="53"/>
  <c r="O136" i="51"/>
  <c r="O344" i="68"/>
  <c r="O150" i="51"/>
  <c r="O269" i="66"/>
  <c r="O34" i="51"/>
  <c r="O101" i="51"/>
  <c r="O277" i="67"/>
  <c r="O277" i="66"/>
  <c r="O164" i="53"/>
  <c r="O343" i="68"/>
  <c r="O273" i="70"/>
  <c r="O309" i="64"/>
  <c r="O234" i="69"/>
  <c r="O289" i="68"/>
  <c r="O174" i="52"/>
  <c r="O11" i="52"/>
  <c r="O19" i="52"/>
  <c r="O108" i="52"/>
  <c r="O53" i="52"/>
  <c r="O45" i="53"/>
  <c r="O132" i="52"/>
  <c r="O87" i="53"/>
  <c r="O289" i="64"/>
  <c r="O59" i="53"/>
  <c r="O58" i="51"/>
  <c r="O158" i="52"/>
  <c r="O239" i="66"/>
  <c r="O150" i="52"/>
  <c r="O32" i="53"/>
  <c r="O26" i="53"/>
  <c r="O130" i="53"/>
  <c r="O235" i="65"/>
  <c r="O145" i="52"/>
  <c r="O122" i="51"/>
  <c r="O33" i="53"/>
  <c r="O176" i="52"/>
  <c r="O52" i="53"/>
  <c r="O149" i="53"/>
  <c r="O243" i="65"/>
  <c r="O155" i="52"/>
  <c r="O319" i="68"/>
  <c r="O124" i="53"/>
  <c r="O4" i="51"/>
  <c r="O255" i="64"/>
  <c r="O141" i="51"/>
  <c r="O34" i="52"/>
  <c r="O175" i="53"/>
  <c r="O37" i="52"/>
  <c r="O130" i="51"/>
  <c r="O271" i="64"/>
  <c r="O153" i="52"/>
  <c r="O12" i="53"/>
  <c r="O138" i="52"/>
  <c r="O151" i="52"/>
  <c r="O240" i="66"/>
  <c r="O35" i="52"/>
  <c r="O147" i="52"/>
  <c r="O5" i="53"/>
  <c r="O230" i="72"/>
  <c r="O126" i="51"/>
  <c r="O79" i="51"/>
  <c r="O64" i="53"/>
  <c r="O39" i="51"/>
  <c r="O8" i="51"/>
  <c r="O37" i="51"/>
  <c r="O260" i="71"/>
  <c r="O171" i="52"/>
  <c r="O299" i="68"/>
  <c r="O87" i="52"/>
  <c r="O63" i="51"/>
  <c r="O254" i="64"/>
  <c r="O90" i="53"/>
  <c r="O15" i="51"/>
  <c r="O89" i="51"/>
  <c r="O100" i="52"/>
  <c r="O56" i="52"/>
  <c r="O99" i="52"/>
  <c r="O268" i="65"/>
  <c r="O136" i="52"/>
  <c r="O147" i="51"/>
  <c r="O13" i="53"/>
  <c r="O58" i="53"/>
  <c r="O152" i="51"/>
  <c r="O73" i="52"/>
  <c r="O31" i="51"/>
  <c r="O232" i="67"/>
  <c r="O57" i="51"/>
  <c r="O70" i="52"/>
  <c r="O169" i="51"/>
  <c r="O6" i="51"/>
  <c r="O32" i="51"/>
  <c r="O168" i="53"/>
  <c r="O59" i="52"/>
  <c r="O244" i="71"/>
  <c r="O237" i="65"/>
  <c r="O94" i="53"/>
  <c r="O64" i="52"/>
  <c r="O279" i="66"/>
  <c r="O48" i="52"/>
  <c r="O272" i="65"/>
  <c r="O268" i="66"/>
  <c r="O131" i="52"/>
  <c r="O22" i="52"/>
  <c r="O89" i="52"/>
  <c r="O251" i="65"/>
  <c r="O158" i="51"/>
  <c r="O17" i="52"/>
  <c r="O255" i="65"/>
  <c r="O254" i="66"/>
  <c r="O292" i="64"/>
  <c r="O260" i="70"/>
  <c r="O231" i="70"/>
  <c r="O85" i="52"/>
  <c r="O253" i="71"/>
  <c r="O252" i="70"/>
  <c r="O261" i="66"/>
  <c r="O275" i="64"/>
  <c r="O234" i="66"/>
  <c r="O164" i="51"/>
  <c r="O254" i="70"/>
  <c r="O254" i="67"/>
  <c r="O230" i="65"/>
  <c r="O245" i="71"/>
  <c r="O247" i="71"/>
  <c r="O254" i="65"/>
  <c r="O235" i="70"/>
  <c r="O318" i="68"/>
  <c r="O250" i="66"/>
  <c r="O28" i="51"/>
  <c r="O287" i="68"/>
  <c r="O248" i="69"/>
  <c r="O255" i="67"/>
  <c r="O82" i="52"/>
  <c r="O301" i="64"/>
  <c r="O242" i="72"/>
  <c r="O266" i="64"/>
  <c r="O340" i="68"/>
  <c r="O297" i="68"/>
  <c r="O241" i="67"/>
  <c r="O273" i="65"/>
  <c r="O252" i="72"/>
  <c r="O256" i="66"/>
  <c r="O288" i="68"/>
  <c r="O287" i="64"/>
  <c r="O238" i="65"/>
  <c r="O242" i="71"/>
  <c r="O143" i="53"/>
  <c r="O4" i="53"/>
  <c r="O279" i="68"/>
  <c r="O309" i="68"/>
  <c r="O259" i="65"/>
  <c r="O302" i="64"/>
  <c r="O313" i="68"/>
  <c r="O325" i="68"/>
  <c r="O256" i="65"/>
  <c r="O106" i="52"/>
  <c r="O223" i="71"/>
  <c r="O229" i="72"/>
  <c r="O284" i="64"/>
  <c r="O144" i="51"/>
  <c r="O226" i="72"/>
  <c r="O280" i="66"/>
  <c r="O259" i="67"/>
  <c r="O231" i="71"/>
  <c r="O231" i="72"/>
  <c r="O85" i="51"/>
  <c r="O323" i="68"/>
  <c r="O258" i="66"/>
  <c r="O280" i="65"/>
  <c r="O250" i="69"/>
  <c r="O235" i="72"/>
  <c r="O234" i="65"/>
  <c r="O293" i="68"/>
  <c r="O7" i="52"/>
  <c r="O237" i="69"/>
  <c r="O247" i="70"/>
  <c r="O223" i="72"/>
  <c r="O241" i="72"/>
  <c r="O261" i="64"/>
  <c r="O249" i="72"/>
  <c r="O43" i="52"/>
  <c r="O238" i="72"/>
  <c r="O143" i="51"/>
  <c r="O222" i="71"/>
  <c r="O105" i="51"/>
  <c r="O24" i="53"/>
  <c r="O229" i="65"/>
  <c r="O266" i="67"/>
  <c r="O229" i="66"/>
  <c r="O230" i="70"/>
  <c r="O227" i="69"/>
  <c r="O161" i="52"/>
  <c r="O105" i="52"/>
  <c r="O274" i="64"/>
  <c r="O255" i="71"/>
  <c r="O228" i="66"/>
  <c r="O249" i="66"/>
  <c r="O246" i="65"/>
  <c r="O273" i="64"/>
  <c r="O226" i="70"/>
  <c r="O246" i="66"/>
  <c r="O328" i="68"/>
  <c r="O245" i="65"/>
  <c r="O226" i="66"/>
  <c r="O114" i="53"/>
  <c r="O265" i="71"/>
  <c r="O274" i="65"/>
  <c r="O281" i="70"/>
  <c r="O112" i="51"/>
  <c r="O74" i="53"/>
  <c r="O171" i="53"/>
  <c r="O46" i="53"/>
  <c r="O79" i="53"/>
  <c r="O95" i="53"/>
  <c r="O96" i="53"/>
  <c r="O308" i="64"/>
  <c r="O281" i="67"/>
  <c r="O131" i="53"/>
  <c r="O115" i="53"/>
  <c r="O56" i="53"/>
  <c r="O119" i="53"/>
  <c r="O274" i="69"/>
  <c r="O255" i="69"/>
  <c r="O337" i="68"/>
  <c r="O236" i="69"/>
  <c r="O75" i="53"/>
  <c r="O134" i="53"/>
  <c r="O252" i="69"/>
  <c r="O152" i="53"/>
  <c r="O91" i="53"/>
  <c r="O313" i="64"/>
  <c r="O147" i="53"/>
  <c r="O268" i="71"/>
  <c r="O53" i="53"/>
  <c r="O278" i="67"/>
  <c r="O165" i="53"/>
  <c r="O115" i="52"/>
  <c r="O281" i="69"/>
  <c r="O89" i="53"/>
  <c r="O271" i="69"/>
  <c r="O84" i="51"/>
  <c r="O65" i="51"/>
  <c r="O257" i="72"/>
  <c r="O144" i="53"/>
  <c r="O299" i="64"/>
  <c r="O139" i="51"/>
  <c r="O168" i="51"/>
  <c r="O10" i="51"/>
  <c r="O166" i="52"/>
  <c r="O259" i="71"/>
  <c r="O26" i="51"/>
  <c r="O136" i="53"/>
  <c r="O77" i="52"/>
  <c r="O45" i="51"/>
  <c r="O166" i="51"/>
  <c r="O90" i="51"/>
  <c r="O277" i="69"/>
  <c r="O125" i="53"/>
  <c r="O332" i="68"/>
  <c r="O148" i="52"/>
  <c r="O106" i="53"/>
  <c r="O259" i="72"/>
  <c r="O266" i="71"/>
  <c r="O242" i="66"/>
  <c r="O134" i="52"/>
  <c r="O68" i="53"/>
  <c r="O153" i="51"/>
  <c r="O40" i="52"/>
  <c r="O346" i="68"/>
  <c r="O239" i="65"/>
  <c r="O276" i="65"/>
  <c r="O243" i="66"/>
  <c r="O172" i="51"/>
  <c r="O50" i="51"/>
  <c r="O155" i="51"/>
  <c r="O121" i="52"/>
  <c r="O251" i="66"/>
  <c r="O77" i="51"/>
  <c r="O151" i="51"/>
  <c r="O260" i="72"/>
  <c r="O60" i="51"/>
  <c r="O251" i="71"/>
  <c r="O50" i="52"/>
  <c r="O156" i="52"/>
  <c r="O159" i="52"/>
  <c r="O83" i="53"/>
  <c r="O268" i="70"/>
  <c r="O140" i="51"/>
  <c r="O92" i="51"/>
  <c r="O151" i="53"/>
  <c r="O301" i="68"/>
  <c r="O232" i="69"/>
  <c r="O279" i="65"/>
  <c r="O69" i="52"/>
  <c r="O248" i="72"/>
  <c r="O278" i="64"/>
  <c r="O259" i="64"/>
  <c r="O269" i="64"/>
  <c r="O55" i="51"/>
  <c r="O243" i="67"/>
  <c r="O107" i="51"/>
  <c r="O132" i="51"/>
  <c r="O41" i="52"/>
  <c r="O133" i="51"/>
  <c r="O149" i="52"/>
  <c r="O26" i="52"/>
  <c r="O248" i="71"/>
  <c r="O270" i="66"/>
  <c r="O333" i="68"/>
  <c r="O107" i="52"/>
  <c r="O15" i="52"/>
  <c r="O46" i="52"/>
  <c r="O117" i="52"/>
  <c r="O72" i="52"/>
  <c r="O77" i="53"/>
  <c r="O6" i="52"/>
  <c r="O120" i="53"/>
  <c r="O242" i="67"/>
  <c r="O49" i="53"/>
  <c r="O331" i="68"/>
  <c r="O263" i="64"/>
  <c r="O13" i="52"/>
  <c r="O138" i="51"/>
  <c r="O167" i="51"/>
  <c r="O65" i="52"/>
  <c r="O233" i="66"/>
  <c r="O300" i="68"/>
  <c r="O237" i="66"/>
  <c r="O40" i="51"/>
  <c r="O127" i="51"/>
  <c r="O51" i="52"/>
  <c r="O174" i="51"/>
  <c r="O88" i="53"/>
  <c r="O54" i="52"/>
  <c r="O296" i="68"/>
  <c r="O286" i="64"/>
  <c r="O236" i="66"/>
  <c r="O129" i="52"/>
  <c r="O284" i="68"/>
  <c r="O154" i="51"/>
  <c r="O95" i="52"/>
  <c r="O72" i="51"/>
  <c r="O238" i="69"/>
  <c r="O256" i="71"/>
  <c r="O163" i="52"/>
  <c r="O303" i="64"/>
  <c r="O111" i="51"/>
  <c r="O139" i="53"/>
  <c r="O18" i="52"/>
  <c r="O268" i="64"/>
  <c r="O157" i="51"/>
  <c r="O67" i="51"/>
  <c r="O101" i="52"/>
  <c r="O110" i="52"/>
  <c r="O78" i="52"/>
  <c r="O177" i="52"/>
  <c r="O76" i="52"/>
  <c r="O280" i="64"/>
  <c r="O164" i="52"/>
  <c r="O271" i="65"/>
  <c r="O259" i="69"/>
  <c r="O146" i="52"/>
  <c r="O221" i="72"/>
  <c r="O239" i="67"/>
  <c r="O232" i="72"/>
  <c r="O229" i="71"/>
  <c r="O125" i="52"/>
  <c r="O44" i="53"/>
  <c r="O256" i="69"/>
  <c r="O262" i="66"/>
  <c r="O62" i="51"/>
  <c r="O260" i="66"/>
  <c r="O338" i="68"/>
  <c r="O261" i="71"/>
  <c r="O162" i="52"/>
  <c r="O277" i="64"/>
  <c r="O261" i="65"/>
  <c r="O260" i="67"/>
  <c r="O229" i="69"/>
  <c r="O246" i="71"/>
  <c r="O280" i="70"/>
  <c r="O162" i="51"/>
  <c r="O238" i="67"/>
  <c r="O28" i="52"/>
  <c r="O47" i="51"/>
  <c r="O252" i="67"/>
  <c r="O128" i="51"/>
  <c r="O238" i="70"/>
  <c r="O279" i="64"/>
  <c r="O250" i="71"/>
  <c r="O279" i="67"/>
  <c r="O25" i="53"/>
  <c r="O310" i="64"/>
  <c r="O270" i="71"/>
  <c r="O285" i="68"/>
  <c r="O286" i="68"/>
  <c r="O279" i="70"/>
  <c r="O247" i="72"/>
  <c r="O106" i="51"/>
  <c r="O273" i="67"/>
  <c r="O283" i="68"/>
  <c r="O252" i="71"/>
  <c r="O241" i="70"/>
  <c r="O253" i="70"/>
  <c r="O256" i="67"/>
  <c r="O238" i="66"/>
  <c r="O264" i="70"/>
  <c r="O225" i="72"/>
  <c r="O257" i="66"/>
  <c r="O66" i="51"/>
  <c r="O240" i="70"/>
  <c r="O292" i="68"/>
  <c r="O261" i="67"/>
  <c r="O316" i="68"/>
  <c r="O248" i="70"/>
  <c r="O310" i="68"/>
  <c r="O239" i="69"/>
  <c r="O253" i="65"/>
  <c r="O230" i="66"/>
  <c r="O269" i="72"/>
  <c r="O82" i="51"/>
  <c r="O298" i="68"/>
  <c r="O125" i="51"/>
  <c r="O241" i="66"/>
  <c r="O234" i="71"/>
  <c r="O256" i="64"/>
  <c r="O243" i="70"/>
  <c r="O335" i="68"/>
  <c r="O161" i="53"/>
  <c r="O248" i="67"/>
  <c r="O305" i="68"/>
  <c r="O81" i="53"/>
  <c r="O281" i="68"/>
  <c r="O232" i="65"/>
  <c r="O143" i="52"/>
  <c r="O282" i="68"/>
  <c r="O247" i="66"/>
  <c r="O264" i="69"/>
  <c r="O62" i="52"/>
  <c r="O230" i="67"/>
  <c r="O227" i="70"/>
  <c r="O124" i="51"/>
  <c r="O230" i="69"/>
  <c r="O252" i="64"/>
  <c r="O3" i="53"/>
  <c r="O246" i="70"/>
  <c r="O227" i="65"/>
  <c r="O227" i="66"/>
  <c r="O227" i="67"/>
  <c r="O245" i="70"/>
  <c r="O246" i="67"/>
  <c r="O265" i="66"/>
  <c r="O226" i="65"/>
  <c r="O264" i="66"/>
  <c r="O18" i="15"/>
  <c r="O13" i="15"/>
  <c r="O12" i="15"/>
  <c r="O11" i="15"/>
  <c r="O10" i="15"/>
  <c r="O9" i="15"/>
  <c r="O8" i="15"/>
  <c r="O7" i="15"/>
  <c r="O6" i="15"/>
  <c r="O5" i="15"/>
  <c r="O30" i="16"/>
  <c r="O19" i="16"/>
  <c r="O5" i="16"/>
  <c r="O30" i="17"/>
  <c r="O29" i="17"/>
  <c r="O28" i="17"/>
  <c r="O21" i="16"/>
  <c r="O18" i="16"/>
  <c r="O7" i="16"/>
  <c r="O9" i="17"/>
  <c r="O8" i="17"/>
  <c r="O19" i="15"/>
  <c r="O24" i="16"/>
  <c r="O32" i="15"/>
  <c r="O31" i="15"/>
  <c r="O30" i="15"/>
  <c r="O29" i="15"/>
  <c r="O28" i="15"/>
  <c r="O26" i="15"/>
  <c r="O25" i="15"/>
  <c r="O24" i="15"/>
  <c r="O22" i="15"/>
  <c r="O21" i="15"/>
  <c r="O20" i="15"/>
  <c r="O31" i="16"/>
  <c r="O22" i="17"/>
  <c r="O21" i="17"/>
  <c r="O20" i="17"/>
  <c r="O19" i="17"/>
  <c r="O7" i="17"/>
  <c r="O6" i="17"/>
  <c r="O5" i="17"/>
  <c r="O6" i="16"/>
  <c r="O18" i="17"/>
  <c r="O8" i="16"/>
  <c r="O22" i="16"/>
  <c r="O20" i="16"/>
  <c r="O32" i="16"/>
  <c r="O16" i="16"/>
  <c r="O10" i="16"/>
  <c r="O25" i="16"/>
  <c r="O9" i="16"/>
  <c r="O26" i="16"/>
  <c r="O12" i="16"/>
  <c r="O14" i="16"/>
  <c r="O28" i="16"/>
  <c r="O29" i="16"/>
  <c r="O13" i="16"/>
  <c r="O11" i="16"/>
  <c r="O17" i="17"/>
  <c r="O14" i="15"/>
  <c r="O123" i="29"/>
  <c r="O139" i="29"/>
  <c r="O128" i="29"/>
  <c r="O144" i="6"/>
  <c r="O168" i="6"/>
  <c r="F164" i="6"/>
  <c r="F140" i="6"/>
  <c r="D15" i="15"/>
  <c r="L4" i="15"/>
  <c r="P149" i="6"/>
  <c r="P173" i="6"/>
  <c r="P127" i="6"/>
  <c r="P160" i="6"/>
  <c r="P136" i="6"/>
  <c r="P141" i="6"/>
  <c r="P117" i="53"/>
  <c r="P267" i="69"/>
  <c r="P278" i="69"/>
  <c r="P313" i="64"/>
  <c r="P305" i="64"/>
  <c r="P267" i="65"/>
  <c r="P114" i="52"/>
  <c r="P115" i="53"/>
  <c r="P18" i="53"/>
  <c r="P274" i="65"/>
  <c r="P16" i="53"/>
  <c r="P174" i="53"/>
  <c r="P112" i="52"/>
  <c r="P36" i="53"/>
  <c r="P135" i="53"/>
  <c r="P115" i="52"/>
  <c r="P342" i="68"/>
  <c r="P153" i="53"/>
  <c r="P264" i="72"/>
  <c r="P14" i="53"/>
  <c r="P113" i="51"/>
  <c r="P268" i="71"/>
  <c r="P267" i="66"/>
  <c r="P330" i="68"/>
  <c r="P8" i="53"/>
  <c r="P278" i="65"/>
  <c r="P112" i="53"/>
  <c r="P173" i="53"/>
  <c r="P73" i="53"/>
  <c r="P147" i="53"/>
  <c r="P118" i="53"/>
  <c r="P155" i="53"/>
  <c r="P56" i="53"/>
  <c r="P337" i="68"/>
  <c r="P76" i="53"/>
  <c r="P297" i="64"/>
  <c r="P53" i="51"/>
  <c r="P10" i="51"/>
  <c r="P46" i="51"/>
  <c r="P255" i="69"/>
  <c r="P277" i="66"/>
  <c r="P267" i="72"/>
  <c r="P86" i="51"/>
  <c r="P96" i="51"/>
  <c r="P271" i="70"/>
  <c r="P49" i="53"/>
  <c r="P100" i="52"/>
  <c r="P144" i="53"/>
  <c r="P164" i="53"/>
  <c r="P106" i="53"/>
  <c r="P307" i="64"/>
  <c r="P18" i="51"/>
  <c r="P277" i="65"/>
  <c r="P79" i="51"/>
  <c r="P332" i="68"/>
  <c r="P27" i="51"/>
  <c r="P301" i="68"/>
  <c r="P95" i="52"/>
  <c r="P117" i="52"/>
  <c r="P100" i="51"/>
  <c r="P272" i="70"/>
  <c r="P78" i="53"/>
  <c r="P148" i="51"/>
  <c r="P37" i="51"/>
  <c r="P22" i="52"/>
  <c r="P176" i="52"/>
  <c r="P68" i="52"/>
  <c r="P150" i="52"/>
  <c r="P141" i="51"/>
  <c r="P173" i="52"/>
  <c r="P242" i="65"/>
  <c r="P240" i="65"/>
  <c r="P34" i="52"/>
  <c r="P73" i="51"/>
  <c r="P140" i="53"/>
  <c r="P153" i="51"/>
  <c r="P141" i="52"/>
  <c r="P147" i="52"/>
  <c r="P250" i="65"/>
  <c r="P90" i="52"/>
  <c r="P97" i="51"/>
  <c r="P12" i="52"/>
  <c r="P131" i="51"/>
  <c r="P130" i="51"/>
  <c r="P50" i="53"/>
  <c r="P286" i="68"/>
  <c r="P5" i="53"/>
  <c r="P133" i="51"/>
  <c r="P118" i="52"/>
  <c r="P120" i="53"/>
  <c r="P83" i="52"/>
  <c r="P10" i="52"/>
  <c r="P145" i="52"/>
  <c r="P236" i="65"/>
  <c r="P13" i="52"/>
  <c r="P235" i="65"/>
  <c r="P48" i="51"/>
  <c r="P52" i="52"/>
  <c r="P149" i="51"/>
  <c r="P111" i="51"/>
  <c r="P11" i="52"/>
  <c r="P93" i="53"/>
  <c r="P176" i="53"/>
  <c r="P127" i="51"/>
  <c r="P154" i="52"/>
  <c r="P51" i="52"/>
  <c r="P64" i="53"/>
  <c r="P60" i="51"/>
  <c r="P167" i="51"/>
  <c r="P269" i="71"/>
  <c r="P71" i="53"/>
  <c r="P237" i="66"/>
  <c r="P90" i="51"/>
  <c r="P87" i="52"/>
  <c r="P260" i="72"/>
  <c r="P300" i="64"/>
  <c r="P60" i="52"/>
  <c r="P168" i="52"/>
  <c r="P65" i="52"/>
  <c r="P11" i="53"/>
  <c r="P33" i="52"/>
  <c r="P71" i="51"/>
  <c r="P33" i="51"/>
  <c r="P339" i="68"/>
  <c r="P168" i="51"/>
  <c r="P236" i="66"/>
  <c r="P121" i="53"/>
  <c r="P93" i="51"/>
  <c r="P54" i="51"/>
  <c r="P231" i="66"/>
  <c r="P30" i="52"/>
  <c r="P166" i="51"/>
  <c r="P169" i="52"/>
  <c r="P290" i="68"/>
  <c r="P70" i="52"/>
  <c r="P155" i="51"/>
  <c r="P45" i="52"/>
  <c r="P70" i="53"/>
  <c r="P175" i="53"/>
  <c r="P129" i="51"/>
  <c r="P139" i="53"/>
  <c r="P26" i="53"/>
  <c r="P50" i="51"/>
  <c r="P10" i="53"/>
  <c r="P38" i="51"/>
  <c r="P265" i="69"/>
  <c r="P92" i="51"/>
  <c r="P20" i="51"/>
  <c r="P88" i="52"/>
  <c r="P31" i="52"/>
  <c r="P17" i="52"/>
  <c r="P108" i="52"/>
  <c r="P320" i="68"/>
  <c r="P85" i="52"/>
  <c r="P255" i="71"/>
  <c r="P258" i="66"/>
  <c r="P288" i="64"/>
  <c r="P273" i="67"/>
  <c r="P261" i="70"/>
  <c r="P262" i="69"/>
  <c r="P287" i="64"/>
  <c r="P247" i="67"/>
  <c r="P266" i="66"/>
  <c r="P259" i="65"/>
  <c r="P232" i="71"/>
  <c r="P47" i="52"/>
  <c r="P273" i="66"/>
  <c r="P235" i="66"/>
  <c r="P226" i="72"/>
  <c r="P272" i="67"/>
  <c r="P262" i="66"/>
  <c r="P312" i="68"/>
  <c r="P263" i="64"/>
  <c r="P231" i="69"/>
  <c r="P4" i="53"/>
  <c r="P231" i="71"/>
  <c r="P245" i="72"/>
  <c r="P227" i="72"/>
  <c r="P259" i="66"/>
  <c r="P235" i="72"/>
  <c r="P259" i="67"/>
  <c r="P109" i="51"/>
  <c r="P315" i="68"/>
  <c r="P254" i="70"/>
  <c r="P238" i="65"/>
  <c r="P255" i="72"/>
  <c r="P275" i="64"/>
  <c r="P283" i="68"/>
  <c r="P241" i="69"/>
  <c r="P231" i="70"/>
  <c r="P44" i="52"/>
  <c r="P245" i="71"/>
  <c r="P233" i="67"/>
  <c r="P313" i="68"/>
  <c r="P251" i="67"/>
  <c r="P161" i="53"/>
  <c r="P283" i="64"/>
  <c r="P322" i="68"/>
  <c r="P296" i="64"/>
  <c r="P233" i="70"/>
  <c r="P323" i="68"/>
  <c r="P240" i="70"/>
  <c r="P338" i="68"/>
  <c r="P49" i="51"/>
  <c r="P270" i="67"/>
  <c r="P248" i="72"/>
  <c r="P164" i="52"/>
  <c r="P258" i="70"/>
  <c r="P280" i="67"/>
  <c r="P68" i="51"/>
  <c r="P28" i="51"/>
  <c r="P128" i="52"/>
  <c r="P311" i="68"/>
  <c r="P264" i="70"/>
  <c r="P248" i="65"/>
  <c r="P248" i="71"/>
  <c r="P228" i="71"/>
  <c r="P340" i="68"/>
  <c r="P290" i="64"/>
  <c r="P162" i="52"/>
  <c r="P269" i="72"/>
  <c r="P235" i="71"/>
  <c r="P252" i="66"/>
  <c r="P241" i="65"/>
  <c r="P252" i="71"/>
  <c r="P106" i="52"/>
  <c r="P258" i="65"/>
  <c r="P30" i="51"/>
  <c r="P257" i="65"/>
  <c r="P244" i="72"/>
  <c r="P43" i="53"/>
  <c r="P227" i="67"/>
  <c r="P265" i="65"/>
  <c r="P43" i="51"/>
  <c r="P3" i="51"/>
  <c r="P240" i="71"/>
  <c r="P105" i="51"/>
  <c r="P295" i="64"/>
  <c r="P274" i="64"/>
  <c r="P161" i="51"/>
  <c r="P246" i="66"/>
  <c r="P124" i="52"/>
  <c r="P230" i="67"/>
  <c r="P81" i="51"/>
  <c r="P280" i="68"/>
  <c r="P219" i="71"/>
  <c r="P246" i="69"/>
  <c r="P252" i="64"/>
  <c r="P226" i="65"/>
  <c r="P294" i="64"/>
  <c r="P226" i="69"/>
  <c r="P75" i="53"/>
  <c r="P271" i="72"/>
  <c r="P265" i="72"/>
  <c r="P281" i="70"/>
  <c r="P65" i="53"/>
  <c r="P278" i="70"/>
  <c r="P29" i="53"/>
  <c r="P171" i="53"/>
  <c r="P37" i="53"/>
  <c r="P91" i="53"/>
  <c r="P269" i="70"/>
  <c r="P115" i="51"/>
  <c r="P267" i="70"/>
  <c r="P281" i="66"/>
  <c r="P235" i="69"/>
  <c r="P345" i="68"/>
  <c r="P159" i="53"/>
  <c r="P97" i="53"/>
  <c r="P110" i="53"/>
  <c r="P281" i="69"/>
  <c r="P101" i="53"/>
  <c r="P264" i="71"/>
  <c r="P133" i="53"/>
  <c r="P137" i="53"/>
  <c r="P74" i="53"/>
  <c r="P34" i="53"/>
  <c r="P57" i="53"/>
  <c r="P98" i="53"/>
  <c r="P145" i="53"/>
  <c r="P15" i="53"/>
  <c r="P38" i="53"/>
  <c r="P131" i="53"/>
  <c r="P116" i="53"/>
  <c r="P274" i="70"/>
  <c r="P72" i="53"/>
  <c r="P138" i="53"/>
  <c r="P72" i="51"/>
  <c r="P344" i="68"/>
  <c r="P146" i="53"/>
  <c r="P277" i="70"/>
  <c r="P15" i="51"/>
  <c r="P269" i="66"/>
  <c r="P41" i="51"/>
  <c r="P136" i="51"/>
  <c r="P109" i="53"/>
  <c r="P172" i="51"/>
  <c r="P277" i="69"/>
  <c r="P276" i="69"/>
  <c r="P77" i="52"/>
  <c r="P276" i="66"/>
  <c r="P269" i="67"/>
  <c r="P47" i="53"/>
  <c r="P28" i="53"/>
  <c r="P162" i="53"/>
  <c r="P257" i="72"/>
  <c r="P65" i="51"/>
  <c r="P9" i="53"/>
  <c r="P239" i="66"/>
  <c r="P26" i="51"/>
  <c r="P121" i="52"/>
  <c r="P169" i="53"/>
  <c r="P256" i="72"/>
  <c r="P131" i="52"/>
  <c r="P118" i="51"/>
  <c r="P5" i="52"/>
  <c r="P158" i="51"/>
  <c r="P148" i="53"/>
  <c r="P30" i="53"/>
  <c r="P134" i="52"/>
  <c r="P119" i="51"/>
  <c r="P74" i="52"/>
  <c r="P310" i="64"/>
  <c r="P231" i="65"/>
  <c r="P167" i="53"/>
  <c r="P77" i="53"/>
  <c r="P83" i="51"/>
  <c r="P122" i="51"/>
  <c r="P126" i="51"/>
  <c r="P74" i="51"/>
  <c r="P31" i="53"/>
  <c r="P270" i="69"/>
  <c r="P228" i="67"/>
  <c r="P78" i="51"/>
  <c r="P148" i="52"/>
  <c r="P67" i="51"/>
  <c r="P233" i="65"/>
  <c r="P135" i="51"/>
  <c r="P22" i="51"/>
  <c r="P92" i="52"/>
  <c r="P89" i="53"/>
  <c r="P73" i="52"/>
  <c r="P69" i="51"/>
  <c r="P139" i="52"/>
  <c r="P171" i="51"/>
  <c r="P19" i="51"/>
  <c r="P268" i="66"/>
  <c r="P76" i="51"/>
  <c r="P107" i="52"/>
  <c r="P256" i="67"/>
  <c r="P177" i="52"/>
  <c r="P98" i="52"/>
  <c r="P257" i="64"/>
  <c r="P270" i="70"/>
  <c r="P78" i="52"/>
  <c r="P29" i="51"/>
  <c r="P110" i="51"/>
  <c r="P96" i="52"/>
  <c r="P45" i="53"/>
  <c r="P88" i="51"/>
  <c r="P130" i="52"/>
  <c r="P120" i="52"/>
  <c r="P228" i="66"/>
  <c r="P335" i="68"/>
  <c r="P170" i="51"/>
  <c r="P56" i="51"/>
  <c r="P172" i="52"/>
  <c r="P135" i="52"/>
  <c r="P333" i="68"/>
  <c r="P163" i="52"/>
  <c r="P126" i="52"/>
  <c r="P243" i="65"/>
  <c r="P232" i="65"/>
  <c r="P100" i="53"/>
  <c r="P102" i="53"/>
  <c r="P152" i="51"/>
  <c r="P41" i="52"/>
  <c r="P83" i="53"/>
  <c r="P253" i="65"/>
  <c r="P51" i="51"/>
  <c r="P50" i="52"/>
  <c r="P176" i="51"/>
  <c r="P69" i="53"/>
  <c r="P233" i="66"/>
  <c r="P173" i="51"/>
  <c r="P140" i="52"/>
  <c r="P14" i="51"/>
  <c r="P35" i="52"/>
  <c r="P137" i="51"/>
  <c r="P132" i="51"/>
  <c r="P26" i="52"/>
  <c r="P129" i="52"/>
  <c r="P59" i="53"/>
  <c r="P174" i="51"/>
  <c r="P5" i="51"/>
  <c r="P70" i="51"/>
  <c r="P18" i="52"/>
  <c r="P278" i="64"/>
  <c r="P102" i="52"/>
  <c r="P122" i="52"/>
  <c r="P56" i="52"/>
  <c r="P102" i="51"/>
  <c r="P255" i="70"/>
  <c r="P264" i="64"/>
  <c r="P243" i="72"/>
  <c r="P239" i="69"/>
  <c r="P260" i="66"/>
  <c r="P250" i="66"/>
  <c r="P261" i="67"/>
  <c r="P238" i="69"/>
  <c r="P242" i="71"/>
  <c r="P234" i="67"/>
  <c r="P255" i="67"/>
  <c r="P280" i="70"/>
  <c r="P304" i="64"/>
  <c r="P233" i="71"/>
  <c r="P232" i="67"/>
  <c r="P125" i="51"/>
  <c r="P277" i="64"/>
  <c r="P234" i="66"/>
  <c r="P238" i="70"/>
  <c r="P250" i="70"/>
  <c r="P144" i="52"/>
  <c r="P233" i="72"/>
  <c r="P249" i="71"/>
  <c r="P238" i="67"/>
  <c r="P254" i="66"/>
  <c r="P266" i="65"/>
  <c r="P229" i="65"/>
  <c r="P247" i="72"/>
  <c r="P261" i="72"/>
  <c r="P273" i="65"/>
  <c r="P263" i="72"/>
  <c r="P242" i="70"/>
  <c r="P44" i="51"/>
  <c r="P251" i="72"/>
  <c r="P128" i="51"/>
  <c r="P87" i="51"/>
  <c r="P240" i="69"/>
  <c r="P250" i="71"/>
  <c r="P258" i="67"/>
  <c r="P63" i="51"/>
  <c r="P228" i="72"/>
  <c r="P66" i="52"/>
  <c r="P224" i="72"/>
  <c r="P252" i="67"/>
  <c r="P300" i="68"/>
  <c r="P224" i="71"/>
  <c r="P7" i="51"/>
  <c r="P259" i="70"/>
  <c r="P66" i="51"/>
  <c r="P261" i="71"/>
  <c r="P256" i="64"/>
  <c r="P336" i="68"/>
  <c r="P305" i="68"/>
  <c r="P82" i="53"/>
  <c r="P237" i="70"/>
  <c r="P286" i="64"/>
  <c r="P254" i="67"/>
  <c r="P281" i="64"/>
  <c r="P227" i="66"/>
  <c r="P271" i="65"/>
  <c r="P4" i="51"/>
  <c r="P309" i="68"/>
  <c r="P7" i="52"/>
  <c r="P44" i="53"/>
  <c r="P285" i="64"/>
  <c r="P239" i="70"/>
  <c r="P252" i="70"/>
  <c r="P243" i="69"/>
  <c r="P252" i="72"/>
  <c r="P229" i="66"/>
  <c r="P292" i="64"/>
  <c r="P280" i="66"/>
  <c r="P282" i="64"/>
  <c r="P109" i="52"/>
  <c r="P311" i="64"/>
  <c r="P82" i="52"/>
  <c r="P271" i="66"/>
  <c r="P229" i="72"/>
  <c r="P227" i="65"/>
  <c r="P249" i="70"/>
  <c r="P62" i="52"/>
  <c r="P62" i="51"/>
  <c r="P62" i="53"/>
  <c r="P143" i="51"/>
  <c r="P265" i="67"/>
  <c r="P222" i="71"/>
  <c r="P249" i="67"/>
  <c r="P220" i="72"/>
  <c r="P247" i="69"/>
  <c r="P24" i="53"/>
  <c r="P222" i="72"/>
  <c r="P229" i="70"/>
  <c r="P3" i="52"/>
  <c r="P230" i="70"/>
  <c r="P264" i="65"/>
  <c r="P245" i="66"/>
  <c r="P264" i="67"/>
  <c r="P245" i="65"/>
  <c r="P237" i="72"/>
  <c r="P245" i="70"/>
  <c r="P119" i="53"/>
  <c r="P55" i="53"/>
  <c r="P129" i="53"/>
  <c r="P309" i="64"/>
  <c r="P236" i="69"/>
  <c r="P165" i="53"/>
  <c r="P341" i="68"/>
  <c r="P134" i="53"/>
  <c r="P265" i="71"/>
  <c r="P128" i="53"/>
  <c r="P60" i="53"/>
  <c r="P275" i="69"/>
  <c r="P275" i="67"/>
  <c r="P275" i="66"/>
  <c r="P274" i="66"/>
  <c r="P22" i="53"/>
  <c r="P48" i="53"/>
  <c r="P271" i="71"/>
  <c r="P86" i="53"/>
  <c r="P234" i="69"/>
  <c r="P163" i="53"/>
  <c r="P277" i="67"/>
  <c r="P278" i="66"/>
  <c r="P276" i="67"/>
  <c r="P278" i="67"/>
  <c r="P114" i="53"/>
  <c r="P84" i="53"/>
  <c r="P96" i="53"/>
  <c r="P259" i="72"/>
  <c r="P6" i="53"/>
  <c r="P113" i="52"/>
  <c r="P170" i="53"/>
  <c r="P268" i="72"/>
  <c r="P53" i="53"/>
  <c r="P103" i="53"/>
  <c r="P141" i="53"/>
  <c r="P12" i="53"/>
  <c r="P17" i="51"/>
  <c r="P299" i="64"/>
  <c r="P254" i="69"/>
  <c r="P258" i="72"/>
  <c r="P130" i="53"/>
  <c r="P175" i="51"/>
  <c r="P233" i="69"/>
  <c r="P267" i="71"/>
  <c r="P19" i="53"/>
  <c r="P101" i="51"/>
  <c r="P266" i="71"/>
  <c r="P7" i="53"/>
  <c r="P154" i="51"/>
  <c r="P32" i="53"/>
  <c r="P259" i="71"/>
  <c r="P276" i="65"/>
  <c r="P125" i="53"/>
  <c r="P34" i="51"/>
  <c r="P66" i="53"/>
  <c r="P260" i="64"/>
  <c r="P97" i="52"/>
  <c r="P157" i="53"/>
  <c r="P94" i="52"/>
  <c r="P151" i="52"/>
  <c r="P331" i="68"/>
  <c r="P48" i="52"/>
  <c r="P52" i="51"/>
  <c r="P91" i="51"/>
  <c r="P94" i="51"/>
  <c r="P153" i="52"/>
  <c r="P103" i="51"/>
  <c r="P127" i="52"/>
  <c r="P167" i="52"/>
  <c r="P268" i="67"/>
  <c r="P120" i="51"/>
  <c r="P49" i="52"/>
  <c r="P158" i="53"/>
  <c r="P45" i="51"/>
  <c r="P16" i="51"/>
  <c r="P57" i="52"/>
  <c r="P116" i="51"/>
  <c r="P169" i="51"/>
  <c r="P259" i="64"/>
  <c r="P299" i="68"/>
  <c r="P110" i="52"/>
  <c r="P150" i="51"/>
  <c r="P327" i="68"/>
  <c r="P132" i="52"/>
  <c r="P268" i="64"/>
  <c r="P253" i="70"/>
  <c r="P89" i="51"/>
  <c r="P52" i="53"/>
  <c r="P265" i="70"/>
  <c r="P58" i="53"/>
  <c r="P134" i="51"/>
  <c r="P9" i="52"/>
  <c r="P108" i="51"/>
  <c r="P296" i="68"/>
  <c r="P237" i="67"/>
  <c r="P174" i="52"/>
  <c r="P268" i="69"/>
  <c r="P29" i="52"/>
  <c r="P151" i="51"/>
  <c r="P346" i="68"/>
  <c r="P92" i="53"/>
  <c r="P87" i="53"/>
  <c r="P271" i="64"/>
  <c r="P155" i="52"/>
  <c r="P121" i="51"/>
  <c r="P76" i="52"/>
  <c r="P116" i="52"/>
  <c r="P99" i="52"/>
  <c r="P267" i="64"/>
  <c r="P243" i="66"/>
  <c r="P279" i="70"/>
  <c r="P258" i="64"/>
  <c r="P91" i="52"/>
  <c r="P19" i="52"/>
  <c r="P156" i="51"/>
  <c r="P111" i="52"/>
  <c r="P55" i="51"/>
  <c r="P6" i="51"/>
  <c r="P124" i="53"/>
  <c r="P298" i="64"/>
  <c r="P262" i="64"/>
  <c r="P101" i="52"/>
  <c r="P67" i="52"/>
  <c r="P88" i="53"/>
  <c r="P21" i="52"/>
  <c r="P64" i="52"/>
  <c r="P139" i="51"/>
  <c r="P51" i="53"/>
  <c r="P21" i="53"/>
  <c r="P84" i="52"/>
  <c r="P14" i="52"/>
  <c r="P292" i="68"/>
  <c r="P93" i="52"/>
  <c r="P40" i="53"/>
  <c r="P279" i="69"/>
  <c r="P58" i="52"/>
  <c r="P59" i="51"/>
  <c r="P150" i="53"/>
  <c r="P13" i="53"/>
  <c r="P166" i="52"/>
  <c r="P240" i="67"/>
  <c r="P32" i="52"/>
  <c r="P165" i="51"/>
  <c r="P168" i="53"/>
  <c r="P11" i="51"/>
  <c r="P303" i="64"/>
  <c r="P40" i="52"/>
  <c r="P20" i="53"/>
  <c r="P253" i="69"/>
  <c r="P157" i="52"/>
  <c r="P241" i="67"/>
  <c r="P261" i="64"/>
  <c r="P230" i="66"/>
  <c r="P303" i="68"/>
  <c r="P266" i="64"/>
  <c r="P253" i="71"/>
  <c r="P241" i="66"/>
  <c r="P230" i="72"/>
  <c r="P298" i="68"/>
  <c r="P291" i="64"/>
  <c r="P251" i="70"/>
  <c r="P256" i="70"/>
  <c r="P25" i="51"/>
  <c r="P262" i="70"/>
  <c r="P270" i="71"/>
  <c r="P256" i="65"/>
  <c r="P244" i="71"/>
  <c r="P164" i="51"/>
  <c r="P144" i="51"/>
  <c r="P318" i="68"/>
  <c r="P295" i="68"/>
  <c r="P266" i="67"/>
  <c r="P241" i="71"/>
  <c r="P287" i="68"/>
  <c r="P82" i="51"/>
  <c r="P249" i="65"/>
  <c r="P232" i="69"/>
  <c r="P253" i="66"/>
  <c r="P281" i="68"/>
  <c r="P247" i="65"/>
  <c r="P221" i="72"/>
  <c r="P257" i="66"/>
  <c r="P279" i="65"/>
  <c r="P247" i="66"/>
  <c r="P279" i="68"/>
  <c r="P239" i="67"/>
  <c r="P232" i="72"/>
  <c r="P251" i="69"/>
  <c r="P234" i="70"/>
  <c r="P282" i="68"/>
  <c r="P257" i="70"/>
  <c r="P260" i="70"/>
  <c r="P63" i="52"/>
  <c r="P306" i="68"/>
  <c r="P260" i="67"/>
  <c r="P301" i="64"/>
  <c r="P262" i="71"/>
  <c r="P162" i="51"/>
  <c r="P228" i="65"/>
  <c r="P321" i="68"/>
  <c r="P248" i="66"/>
  <c r="P251" i="66"/>
  <c r="P255" i="65"/>
  <c r="P248" i="67"/>
  <c r="P259" i="69"/>
  <c r="P254" i="65"/>
  <c r="P251" i="65"/>
  <c r="P262" i="67"/>
  <c r="P270" i="64"/>
  <c r="P246" i="71"/>
  <c r="P225" i="72"/>
  <c r="P284" i="64"/>
  <c r="P105" i="53"/>
  <c r="P232" i="66"/>
  <c r="P242" i="72"/>
  <c r="P285" i="68"/>
  <c r="P250" i="72"/>
  <c r="P247" i="71"/>
  <c r="P236" i="67"/>
  <c r="P289" i="64"/>
  <c r="P310" i="68"/>
  <c r="P229" i="71"/>
  <c r="P261" i="65"/>
  <c r="P308" i="68"/>
  <c r="P250" i="67"/>
  <c r="P234" i="71"/>
  <c r="P258" i="69"/>
  <c r="P291" i="68"/>
  <c r="P247" i="70"/>
  <c r="P229" i="69"/>
  <c r="P248" i="69"/>
  <c r="P43" i="52"/>
  <c r="P161" i="52"/>
  <c r="P3" i="53"/>
  <c r="P246" i="67"/>
  <c r="P143" i="52"/>
  <c r="P265" i="66"/>
  <c r="P24" i="51"/>
  <c r="P81" i="53"/>
  <c r="P228" i="70"/>
  <c r="P238" i="71"/>
  <c r="P220" i="71"/>
  <c r="P230" i="69"/>
  <c r="P307" i="68"/>
  <c r="P273" i="64"/>
  <c r="P219" i="72"/>
  <c r="P237" i="71"/>
  <c r="P264" i="66"/>
  <c r="P245" i="69"/>
  <c r="P274" i="69"/>
  <c r="P108" i="53"/>
  <c r="P267" i="67"/>
  <c r="P275" i="65"/>
  <c r="P275" i="70"/>
  <c r="P46" i="53"/>
  <c r="P281" i="65"/>
  <c r="P177" i="53"/>
  <c r="P113" i="53"/>
  <c r="P114" i="51"/>
  <c r="P54" i="53"/>
  <c r="P112" i="51"/>
  <c r="P152" i="53"/>
  <c r="P99" i="53"/>
  <c r="P41" i="53"/>
  <c r="P126" i="53"/>
  <c r="P67" i="53"/>
  <c r="P27" i="53"/>
  <c r="P17" i="53"/>
  <c r="P136" i="53"/>
  <c r="P281" i="67"/>
  <c r="P35" i="53"/>
  <c r="P172" i="53"/>
  <c r="P132" i="53"/>
  <c r="P274" i="67"/>
  <c r="P79" i="53"/>
  <c r="P107" i="53"/>
  <c r="P252" i="69"/>
  <c r="P154" i="53"/>
  <c r="P156" i="53"/>
  <c r="P127" i="53"/>
  <c r="P95" i="53"/>
  <c r="P122" i="53"/>
  <c r="P347" i="68"/>
  <c r="P306" i="64"/>
  <c r="P16" i="52"/>
  <c r="P21" i="51"/>
  <c r="P269" i="65"/>
  <c r="P266" i="72"/>
  <c r="P269" i="69"/>
  <c r="P343" i="68"/>
  <c r="P257" i="71"/>
  <c r="P272" i="69"/>
  <c r="P276" i="70"/>
  <c r="P85" i="53"/>
  <c r="P39" i="53"/>
  <c r="P266" i="70"/>
  <c r="P349" i="68"/>
  <c r="P273" i="70"/>
  <c r="P36" i="51"/>
  <c r="P268" i="70"/>
  <c r="P308" i="64"/>
  <c r="P266" i="69"/>
  <c r="P271" i="69"/>
  <c r="P273" i="69"/>
  <c r="P235" i="67"/>
  <c r="P107" i="51"/>
  <c r="P138" i="51"/>
  <c r="P68" i="53"/>
  <c r="P237" i="65"/>
  <c r="P55" i="52"/>
  <c r="P35" i="51"/>
  <c r="P99" i="51"/>
  <c r="P33" i="53"/>
  <c r="P157" i="51"/>
  <c r="P86" i="52"/>
  <c r="P268" i="65"/>
  <c r="P170" i="52"/>
  <c r="P293" i="68"/>
  <c r="P175" i="52"/>
  <c r="P147" i="51"/>
  <c r="P119" i="52"/>
  <c r="P171" i="52"/>
  <c r="P149" i="53"/>
  <c r="P39" i="52"/>
  <c r="P152" i="52"/>
  <c r="P37" i="52"/>
  <c r="P85" i="51"/>
  <c r="P133" i="52"/>
  <c r="P243" i="67"/>
  <c r="P258" i="71"/>
  <c r="P89" i="52"/>
  <c r="P31" i="51"/>
  <c r="P15" i="52"/>
  <c r="P257" i="69"/>
  <c r="P137" i="52"/>
  <c r="P294" i="68"/>
  <c r="P39" i="51"/>
  <c r="P8" i="52"/>
  <c r="P77" i="51"/>
  <c r="P27" i="52"/>
  <c r="P75" i="51"/>
  <c r="P289" i="68"/>
  <c r="P165" i="52"/>
  <c r="P256" i="71"/>
  <c r="P136" i="52"/>
  <c r="P138" i="52"/>
  <c r="P284" i="68"/>
  <c r="P163" i="51"/>
  <c r="P57" i="51"/>
  <c r="P98" i="51"/>
  <c r="P242" i="67"/>
  <c r="P151" i="53"/>
  <c r="P272" i="65"/>
  <c r="P72" i="52"/>
  <c r="P94" i="53"/>
  <c r="P269" i="64"/>
  <c r="P279" i="64"/>
  <c r="P251" i="71"/>
  <c r="P166" i="53"/>
  <c r="P242" i="66"/>
  <c r="P53" i="52"/>
  <c r="P288" i="68"/>
  <c r="P111" i="53"/>
  <c r="P117" i="51"/>
  <c r="P71" i="52"/>
  <c r="P13" i="51"/>
  <c r="P140" i="51"/>
  <c r="P159" i="52"/>
  <c r="P156" i="52"/>
  <c r="P158" i="52"/>
  <c r="P270" i="65"/>
  <c r="P79" i="52"/>
  <c r="P69" i="52"/>
  <c r="P75" i="52"/>
  <c r="P149" i="52"/>
  <c r="P40" i="51"/>
  <c r="P36" i="52"/>
  <c r="P6" i="52"/>
  <c r="P64" i="51"/>
  <c r="P46" i="52"/>
  <c r="P58" i="51"/>
  <c r="P262" i="72"/>
  <c r="P59" i="52"/>
  <c r="P240" i="66"/>
  <c r="P12" i="51"/>
  <c r="P95" i="51"/>
  <c r="P32" i="51"/>
  <c r="P20" i="52"/>
  <c r="P159" i="51"/>
  <c r="P260" i="65"/>
  <c r="P234" i="65"/>
  <c r="P177" i="51"/>
  <c r="P84" i="51"/>
  <c r="P145" i="51"/>
  <c r="P38" i="52"/>
  <c r="P297" i="68"/>
  <c r="P103" i="52"/>
  <c r="P90" i="53"/>
  <c r="P8" i="51"/>
  <c r="P54" i="52"/>
  <c r="P279" i="67"/>
  <c r="P227" i="71"/>
  <c r="P253" i="72"/>
  <c r="P256" i="66"/>
  <c r="P223" i="72"/>
  <c r="P255" i="64"/>
  <c r="P270" i="66"/>
  <c r="P47" i="51"/>
  <c r="P229" i="67"/>
  <c r="P125" i="52"/>
  <c r="P261" i="66"/>
  <c r="P4" i="52"/>
  <c r="P260" i="69"/>
  <c r="P255" i="66"/>
  <c r="P230" i="71"/>
  <c r="P319" i="68"/>
  <c r="P325" i="68"/>
  <c r="P25" i="53"/>
  <c r="P260" i="71"/>
  <c r="P106" i="51"/>
  <c r="P257" i="67"/>
  <c r="P234" i="72"/>
  <c r="P243" i="70"/>
  <c r="P279" i="66"/>
  <c r="P252" i="65"/>
  <c r="P63" i="53"/>
  <c r="P348" i="68"/>
  <c r="P280" i="65"/>
  <c r="P314" i="68"/>
  <c r="P312" i="64"/>
  <c r="P28" i="52"/>
  <c r="P25" i="52"/>
  <c r="P242" i="69"/>
  <c r="P316" i="68"/>
  <c r="P143" i="53"/>
  <c r="P317" i="68"/>
  <c r="P241" i="72"/>
  <c r="P9" i="51"/>
  <c r="P236" i="70"/>
  <c r="P334" i="68"/>
  <c r="P276" i="64"/>
  <c r="P324" i="68"/>
  <c r="P225" i="71"/>
  <c r="P272" i="66"/>
  <c r="P239" i="65"/>
  <c r="P302" i="64"/>
  <c r="P264" i="69"/>
  <c r="P280" i="69"/>
  <c r="P226" i="71"/>
  <c r="P254" i="64"/>
  <c r="P261" i="69"/>
  <c r="P232" i="70"/>
  <c r="P230" i="65"/>
  <c r="P146" i="52"/>
  <c r="P231" i="72"/>
  <c r="P271" i="67"/>
  <c r="P239" i="72"/>
  <c r="P250" i="69"/>
  <c r="P280" i="64"/>
  <c r="P246" i="72"/>
  <c r="P238" i="66"/>
  <c r="P243" i="71"/>
  <c r="P223" i="71"/>
  <c r="P329" i="68"/>
  <c r="P146" i="51"/>
  <c r="P265" i="64"/>
  <c r="P241" i="70"/>
  <c r="P256" i="69"/>
  <c r="P249" i="72"/>
  <c r="P235" i="70"/>
  <c r="P263" i="71"/>
  <c r="P239" i="71"/>
  <c r="P253" i="67"/>
  <c r="P221" i="71"/>
  <c r="P237" i="69"/>
  <c r="P270" i="72"/>
  <c r="P262" i="65"/>
  <c r="P231" i="67"/>
  <c r="P105" i="52"/>
  <c r="P328" i="68"/>
  <c r="P304" i="68"/>
  <c r="P253" i="64"/>
  <c r="P238" i="72"/>
  <c r="P124" i="51"/>
  <c r="P249" i="66"/>
  <c r="P24" i="52"/>
  <c r="P240" i="72"/>
  <c r="P249" i="69"/>
  <c r="P81" i="52"/>
  <c r="P228" i="69"/>
  <c r="P226" i="66"/>
  <c r="P248" i="70"/>
  <c r="P246" i="65"/>
  <c r="P245" i="67"/>
  <c r="P227" i="69"/>
  <c r="P227" i="70"/>
  <c r="P226" i="67"/>
  <c r="P246" i="70"/>
  <c r="P226" i="70"/>
  <c r="P5" i="16"/>
  <c r="P9" i="16"/>
  <c r="P13" i="16"/>
  <c r="P20" i="16"/>
  <c r="P17" i="17"/>
  <c r="P18" i="17"/>
  <c r="P7" i="15"/>
  <c r="P11" i="15"/>
  <c r="P18" i="15"/>
  <c r="P22" i="15"/>
  <c r="P28" i="15"/>
  <c r="P32" i="15"/>
  <c r="P9" i="17"/>
  <c r="P22" i="17"/>
  <c r="P29" i="16"/>
  <c r="P6" i="16"/>
  <c r="P10" i="16"/>
  <c r="P14" i="16"/>
  <c r="P21" i="16"/>
  <c r="P8" i="15"/>
  <c r="P12" i="15"/>
  <c r="P19" i="15"/>
  <c r="P24" i="15"/>
  <c r="P29" i="15"/>
  <c r="P5" i="17"/>
  <c r="P6" i="17"/>
  <c r="P19" i="17"/>
  <c r="P29" i="17"/>
  <c r="P25" i="16"/>
  <c r="P30" i="16"/>
  <c r="P16" i="15"/>
  <c r="P7" i="16"/>
  <c r="P11" i="16"/>
  <c r="P18" i="16"/>
  <c r="P22" i="16"/>
  <c r="P9" i="15"/>
  <c r="P13" i="15"/>
  <c r="P20" i="15"/>
  <c r="P25" i="15"/>
  <c r="P30" i="15"/>
  <c r="P7" i="17"/>
  <c r="P20" i="17"/>
  <c r="P30" i="17"/>
  <c r="P26" i="16"/>
  <c r="P31" i="16"/>
  <c r="P5" i="15"/>
  <c r="P8" i="16"/>
  <c r="P12" i="16"/>
  <c r="P19" i="16"/>
  <c r="P24" i="16"/>
  <c r="P28" i="17"/>
  <c r="P6" i="15"/>
  <c r="P10" i="15"/>
  <c r="P14" i="15"/>
  <c r="P21" i="15"/>
  <c r="P26" i="15"/>
  <c r="P31" i="15"/>
  <c r="P8" i="17"/>
  <c r="P21" i="17"/>
  <c r="P28" i="16"/>
  <c r="P32" i="16"/>
  <c r="P134" i="29"/>
  <c r="P128" i="29"/>
  <c r="P167" i="6"/>
  <c r="P143" i="6"/>
  <c r="P123" i="29"/>
  <c r="P142" i="29"/>
  <c r="Q173" i="6"/>
  <c r="Q149" i="6"/>
  <c r="Q127" i="6"/>
  <c r="Q136" i="6"/>
  <c r="Q160" i="6"/>
  <c r="Q113" i="52"/>
  <c r="Q275" i="69"/>
  <c r="Q72" i="53"/>
  <c r="Q112" i="52"/>
  <c r="Q274" i="70"/>
  <c r="Q76" i="53"/>
  <c r="Q97" i="53"/>
  <c r="Q267" i="69"/>
  <c r="Q144" i="53"/>
  <c r="Q342" i="68"/>
  <c r="Q86" i="53"/>
  <c r="Q146" i="53"/>
  <c r="Q174" i="53"/>
  <c r="Q126" i="53"/>
  <c r="Q110" i="53"/>
  <c r="Q156" i="53"/>
  <c r="Q267" i="72"/>
  <c r="Q254" i="69"/>
  <c r="Q129" i="53"/>
  <c r="Q330" i="68"/>
  <c r="Q349" i="68"/>
  <c r="Q117" i="53"/>
  <c r="Q274" i="69"/>
  <c r="Q17" i="53"/>
  <c r="Q278" i="67"/>
  <c r="Q127" i="53"/>
  <c r="Q235" i="69"/>
  <c r="Q281" i="69"/>
  <c r="Q154" i="53"/>
  <c r="Q108" i="53"/>
  <c r="Q103" i="53"/>
  <c r="Q234" i="69"/>
  <c r="Q274" i="67"/>
  <c r="Q170" i="53"/>
  <c r="Q313" i="64"/>
  <c r="Q173" i="53"/>
  <c r="Q274" i="66"/>
  <c r="Q150" i="52"/>
  <c r="Q29" i="51"/>
  <c r="Q18" i="51"/>
  <c r="Q267" i="71"/>
  <c r="Q337" i="68"/>
  <c r="Q66" i="53"/>
  <c r="Q128" i="53"/>
  <c r="Q9" i="52"/>
  <c r="Q27" i="51"/>
  <c r="Q256" i="71"/>
  <c r="Q164" i="53"/>
  <c r="Q347" i="68"/>
  <c r="Q255" i="69"/>
  <c r="Q100" i="53"/>
  <c r="Q264" i="72"/>
  <c r="Q45" i="51"/>
  <c r="Q277" i="69"/>
  <c r="Q111" i="53"/>
  <c r="Q271" i="70"/>
  <c r="Q26" i="51"/>
  <c r="Q332" i="68"/>
  <c r="Q28" i="53"/>
  <c r="Q47" i="53"/>
  <c r="Q276" i="66"/>
  <c r="Q234" i="65"/>
  <c r="Q130" i="51"/>
  <c r="Q322" i="68"/>
  <c r="Q140" i="53"/>
  <c r="Q17" i="52"/>
  <c r="Q32" i="53"/>
  <c r="Q111" i="51"/>
  <c r="Q98" i="52"/>
  <c r="Q49" i="52"/>
  <c r="Q110" i="52"/>
  <c r="Q5" i="51"/>
  <c r="Q308" i="68"/>
  <c r="Q154" i="52"/>
  <c r="Q151" i="52"/>
  <c r="Q163" i="52"/>
  <c r="Q50" i="52"/>
  <c r="Q100" i="52"/>
  <c r="Q138" i="51"/>
  <c r="Q6" i="51"/>
  <c r="Q121" i="53"/>
  <c r="Q70" i="53"/>
  <c r="Q152" i="52"/>
  <c r="Q38" i="52"/>
  <c r="Q39" i="52"/>
  <c r="Q171" i="52"/>
  <c r="Q59" i="53"/>
  <c r="Q72" i="52"/>
  <c r="Q147" i="52"/>
  <c r="Q122" i="52"/>
  <c r="Q149" i="51"/>
  <c r="Q174" i="52"/>
  <c r="Q236" i="65"/>
  <c r="Q268" i="69"/>
  <c r="Q14" i="51"/>
  <c r="Q237" i="66"/>
  <c r="Q226" i="71"/>
  <c r="Q108" i="51"/>
  <c r="Q257" i="69"/>
  <c r="Q250" i="65"/>
  <c r="Q21" i="51"/>
  <c r="Q119" i="51"/>
  <c r="Q157" i="52"/>
  <c r="Q65" i="52"/>
  <c r="Q33" i="52"/>
  <c r="Q270" i="65"/>
  <c r="Q32" i="52"/>
  <c r="Q140" i="52"/>
  <c r="Q96" i="51"/>
  <c r="Q99" i="51"/>
  <c r="Q59" i="52"/>
  <c r="Q237" i="65"/>
  <c r="Q244" i="72"/>
  <c r="Q231" i="66"/>
  <c r="Q40" i="51"/>
  <c r="Q102" i="53"/>
  <c r="Q256" i="65"/>
  <c r="Q22" i="52"/>
  <c r="Q119" i="52"/>
  <c r="Q64" i="52"/>
  <c r="Q70" i="51"/>
  <c r="Q268" i="64"/>
  <c r="Q242" i="65"/>
  <c r="Q292" i="64"/>
  <c r="Q272" i="69"/>
  <c r="Q176" i="51"/>
  <c r="Q83" i="52"/>
  <c r="Q150" i="53"/>
  <c r="Q260" i="69"/>
  <c r="Q163" i="51"/>
  <c r="Q83" i="51"/>
  <c r="Q89" i="53"/>
  <c r="Q58" i="52"/>
  <c r="Q242" i="67"/>
  <c r="Q11" i="53"/>
  <c r="Q32" i="51"/>
  <c r="Q78" i="53"/>
  <c r="Q256" i="72"/>
  <c r="Q297" i="68"/>
  <c r="Q118" i="51"/>
  <c r="Q279" i="67"/>
  <c r="Q235" i="65"/>
  <c r="Q174" i="51"/>
  <c r="Q36" i="51"/>
  <c r="Q165" i="51"/>
  <c r="Q236" i="67"/>
  <c r="Q234" i="70"/>
  <c r="Q129" i="51"/>
  <c r="Q151" i="53"/>
  <c r="Q21" i="53"/>
  <c r="Q243" i="67"/>
  <c r="Q38" i="51"/>
  <c r="Q262" i="72"/>
  <c r="Q26" i="52"/>
  <c r="Q13" i="52"/>
  <c r="Q170" i="52"/>
  <c r="Q253" i="65"/>
  <c r="Q21" i="52"/>
  <c r="Q88" i="53"/>
  <c r="Q46" i="51"/>
  <c r="Q232" i="70"/>
  <c r="Q228" i="66"/>
  <c r="Q25" i="52"/>
  <c r="Q230" i="66"/>
  <c r="Q238" i="66"/>
  <c r="Q262" i="70"/>
  <c r="Q241" i="72"/>
  <c r="Q242" i="66"/>
  <c r="Q261" i="70"/>
  <c r="Q44" i="53"/>
  <c r="Q7" i="51"/>
  <c r="Q232" i="72"/>
  <c r="Q223" i="72"/>
  <c r="Q264" i="64"/>
  <c r="Q164" i="52"/>
  <c r="Q66" i="51"/>
  <c r="Q280" i="65"/>
  <c r="Q270" i="72"/>
  <c r="Q287" i="64"/>
  <c r="Q128" i="51"/>
  <c r="Q235" i="71"/>
  <c r="Q231" i="69"/>
  <c r="Q292" i="68"/>
  <c r="Q224" i="72"/>
  <c r="Q301" i="64"/>
  <c r="Q333" i="68"/>
  <c r="Q273" i="66"/>
  <c r="Q236" i="70"/>
  <c r="Q247" i="70"/>
  <c r="Q255" i="70"/>
  <c r="Q128" i="52"/>
  <c r="Q237" i="67"/>
  <c r="Q49" i="51"/>
  <c r="Q248" i="65"/>
  <c r="Q231" i="70"/>
  <c r="Q298" i="68"/>
  <c r="Q265" i="64"/>
  <c r="Q85" i="52"/>
  <c r="Q231" i="71"/>
  <c r="Q261" i="65"/>
  <c r="Q250" i="70"/>
  <c r="Q259" i="70"/>
  <c r="Q24" i="51"/>
  <c r="Q243" i="65"/>
  <c r="Q270" i="64"/>
  <c r="Q254" i="64"/>
  <c r="Q229" i="70"/>
  <c r="Q257" i="65"/>
  <c r="Q251" i="65"/>
  <c r="Q245" i="72"/>
  <c r="Q227" i="71"/>
  <c r="Q109" i="52"/>
  <c r="Q262" i="71"/>
  <c r="Q250" i="71"/>
  <c r="Q239" i="70"/>
  <c r="Q272" i="66"/>
  <c r="Q232" i="65"/>
  <c r="Q258" i="67"/>
  <c r="Q259" i="69"/>
  <c r="Q276" i="64"/>
  <c r="Q315" i="68"/>
  <c r="Q250" i="66"/>
  <c r="Q249" i="71"/>
  <c r="Q243" i="71"/>
  <c r="Q262" i="69"/>
  <c r="Q304" i="64"/>
  <c r="Q248" i="70"/>
  <c r="Q286" i="64"/>
  <c r="Q283" i="64"/>
  <c r="Q265" i="65"/>
  <c r="Q24" i="52"/>
  <c r="Q274" i="64"/>
  <c r="Q328" i="68"/>
  <c r="Q227" i="69"/>
  <c r="Q124" i="52"/>
  <c r="Q81" i="51"/>
  <c r="Q81" i="53"/>
  <c r="Q43" i="51"/>
  <c r="Q246" i="70"/>
  <c r="Q280" i="68"/>
  <c r="Q43" i="52"/>
  <c r="Q222" i="72"/>
  <c r="Q246" i="69"/>
  <c r="Q81" i="52"/>
  <c r="Q253" i="64"/>
  <c r="Q226" i="66"/>
  <c r="Q227" i="67"/>
  <c r="Q245" i="70"/>
  <c r="Q237" i="71"/>
  <c r="Q245" i="65"/>
  <c r="Q226" i="67"/>
  <c r="Q46" i="53"/>
  <c r="Q297" i="64"/>
  <c r="Q113" i="53"/>
  <c r="Q267" i="66"/>
  <c r="Q278" i="70"/>
  <c r="Q147" i="53"/>
  <c r="Q95" i="53"/>
  <c r="Q114" i="52"/>
  <c r="Q259" i="71"/>
  <c r="Q55" i="53"/>
  <c r="Q15" i="53"/>
  <c r="Q141" i="53"/>
  <c r="Q99" i="53"/>
  <c r="Q344" i="68"/>
  <c r="Q278" i="65"/>
  <c r="Q119" i="53"/>
  <c r="Q60" i="53"/>
  <c r="Q135" i="53"/>
  <c r="Q278" i="69"/>
  <c r="Q27" i="53"/>
  <c r="Q267" i="65"/>
  <c r="Q267" i="70"/>
  <c r="Q48" i="53"/>
  <c r="Q41" i="53"/>
  <c r="Q54" i="53"/>
  <c r="Q345" i="68"/>
  <c r="Q6" i="53"/>
  <c r="Q275" i="67"/>
  <c r="Q115" i="51"/>
  <c r="Q65" i="53"/>
  <c r="Q53" i="53"/>
  <c r="Q75" i="53"/>
  <c r="Q268" i="72"/>
  <c r="Q257" i="71"/>
  <c r="Q18" i="53"/>
  <c r="Q276" i="70"/>
  <c r="Q137" i="53"/>
  <c r="Q35" i="51"/>
  <c r="Q273" i="69"/>
  <c r="Q277" i="65"/>
  <c r="Q269" i="69"/>
  <c r="Q36" i="52"/>
  <c r="Q106" i="53"/>
  <c r="Q269" i="65"/>
  <c r="Q88" i="51"/>
  <c r="Q54" i="51"/>
  <c r="Q11" i="51"/>
  <c r="Q276" i="67"/>
  <c r="Q91" i="51"/>
  <c r="Q103" i="51"/>
  <c r="Q150" i="51"/>
  <c r="Q299" i="64"/>
  <c r="Q58" i="53"/>
  <c r="Q259" i="72"/>
  <c r="Q271" i="69"/>
  <c r="Q265" i="70"/>
  <c r="Q93" i="52"/>
  <c r="Q258" i="71"/>
  <c r="Q125" i="53"/>
  <c r="Q266" i="71"/>
  <c r="Q310" i="64"/>
  <c r="Q331" i="68"/>
  <c r="Q101" i="51"/>
  <c r="Q13" i="51"/>
  <c r="Q121" i="51"/>
  <c r="Q53" i="51"/>
  <c r="Q92" i="52"/>
  <c r="Q93" i="51"/>
  <c r="Q8" i="51"/>
  <c r="Q52" i="53"/>
  <c r="Q69" i="53"/>
  <c r="Q121" i="52"/>
  <c r="Q45" i="53"/>
  <c r="Q111" i="52"/>
  <c r="Q132" i="51"/>
  <c r="Q153" i="52"/>
  <c r="Q137" i="52"/>
  <c r="Q172" i="51"/>
  <c r="Q93" i="53"/>
  <c r="Q279" i="70"/>
  <c r="Q68" i="53"/>
  <c r="Q89" i="52"/>
  <c r="Q122" i="51"/>
  <c r="Q233" i="71"/>
  <c r="Q51" i="52"/>
  <c r="Q127" i="52"/>
  <c r="Q40" i="52"/>
  <c r="Q50" i="51"/>
  <c r="Q335" i="68"/>
  <c r="Q71" i="51"/>
  <c r="Q94" i="52"/>
  <c r="Q151" i="51"/>
  <c r="Q126" i="51"/>
  <c r="Q294" i="68"/>
  <c r="Q89" i="51"/>
  <c r="Q149" i="53"/>
  <c r="Q251" i="69"/>
  <c r="Q51" i="53"/>
  <c r="Q263" i="64"/>
  <c r="Q30" i="52"/>
  <c r="Q139" i="53"/>
  <c r="Q101" i="52"/>
  <c r="Q78" i="52"/>
  <c r="Q118" i="52"/>
  <c r="Q124" i="53"/>
  <c r="Q31" i="51"/>
  <c r="Q346" i="68"/>
  <c r="Q173" i="51"/>
  <c r="Q133" i="51"/>
  <c r="Q67" i="51"/>
  <c r="Q262" i="64"/>
  <c r="Q262" i="66"/>
  <c r="Q92" i="53"/>
  <c r="Q248" i="72"/>
  <c r="Q260" i="70"/>
  <c r="Q64" i="53"/>
  <c r="Q10" i="53"/>
  <c r="Q130" i="52"/>
  <c r="Q49" i="53"/>
  <c r="Q27" i="52"/>
  <c r="Q87" i="52"/>
  <c r="Q168" i="53"/>
  <c r="Q267" i="64"/>
  <c r="Q126" i="52"/>
  <c r="Q37" i="51"/>
  <c r="Q167" i="51"/>
  <c r="Q250" i="67"/>
  <c r="Q134" i="52"/>
  <c r="Q265" i="69"/>
  <c r="Q14" i="52"/>
  <c r="Q45" i="52"/>
  <c r="Q242" i="71"/>
  <c r="Q87" i="53"/>
  <c r="Q53" i="52"/>
  <c r="Q117" i="52"/>
  <c r="Q171" i="51"/>
  <c r="Q155" i="51"/>
  <c r="Q284" i="68"/>
  <c r="Q148" i="52"/>
  <c r="Q15" i="52"/>
  <c r="Q268" i="70"/>
  <c r="Q241" i="69"/>
  <c r="Q120" i="53"/>
  <c r="Q177" i="51"/>
  <c r="Q50" i="53"/>
  <c r="Q229" i="66"/>
  <c r="Q166" i="53"/>
  <c r="Q107" i="51"/>
  <c r="Q76" i="52"/>
  <c r="Q78" i="51"/>
  <c r="Q268" i="65"/>
  <c r="Q233" i="67"/>
  <c r="Q6" i="52"/>
  <c r="Q248" i="71"/>
  <c r="Q137" i="51"/>
  <c r="Q159" i="51"/>
  <c r="Q159" i="52"/>
  <c r="Q68" i="52"/>
  <c r="Q173" i="52"/>
  <c r="Q176" i="53"/>
  <c r="Q255" i="65"/>
  <c r="Q280" i="67"/>
  <c r="Q63" i="53"/>
  <c r="Q85" i="51"/>
  <c r="Q225" i="71"/>
  <c r="Q230" i="72"/>
  <c r="Q339" i="68"/>
  <c r="Q334" i="68"/>
  <c r="Q9" i="51"/>
  <c r="Q259" i="66"/>
  <c r="Q106" i="52"/>
  <c r="Q280" i="64"/>
  <c r="Q241" i="67"/>
  <c r="Q247" i="71"/>
  <c r="Q255" i="67"/>
  <c r="Q338" i="68"/>
  <c r="Q271" i="66"/>
  <c r="Q7" i="52"/>
  <c r="Q336" i="68"/>
  <c r="Q231" i="67"/>
  <c r="Q316" i="68"/>
  <c r="Q164" i="51"/>
  <c r="Q249" i="67"/>
  <c r="Q250" i="69"/>
  <c r="Q243" i="70"/>
  <c r="Q273" i="67"/>
  <c r="Q312" i="64"/>
  <c r="Q227" i="72"/>
  <c r="Q223" i="71"/>
  <c r="Q162" i="52"/>
  <c r="Q248" i="66"/>
  <c r="Q240" i="69"/>
  <c r="Q327" i="68"/>
  <c r="Q310" i="68"/>
  <c r="Q82" i="51"/>
  <c r="Q255" i="66"/>
  <c r="Q253" i="71"/>
  <c r="Q253" i="72"/>
  <c r="Q284" i="64"/>
  <c r="Q252" i="66"/>
  <c r="Q256" i="70"/>
  <c r="Q146" i="51"/>
  <c r="Q279" i="64"/>
  <c r="Q246" i="71"/>
  <c r="Q261" i="66"/>
  <c r="Q243" i="66"/>
  <c r="Q311" i="64"/>
  <c r="Q289" i="68"/>
  <c r="Q244" i="71"/>
  <c r="Q109" i="51"/>
  <c r="Q283" i="68"/>
  <c r="Q238" i="65"/>
  <c r="Q246" i="72"/>
  <c r="Q82" i="53"/>
  <c r="Q252" i="67"/>
  <c r="Q261" i="69"/>
  <c r="Q228" i="71"/>
  <c r="Q260" i="72"/>
  <c r="Q229" i="72"/>
  <c r="Q234" i="72"/>
  <c r="Q229" i="69"/>
  <c r="Q329" i="68"/>
  <c r="Q320" i="68"/>
  <c r="Q234" i="67"/>
  <c r="Q250" i="72"/>
  <c r="Q251" i="67"/>
  <c r="Q260" i="71"/>
  <c r="Q66" i="52"/>
  <c r="Q252" i="70"/>
  <c r="Q230" i="70"/>
  <c r="Q258" i="64"/>
  <c r="Q255" i="71"/>
  <c r="Q161" i="52"/>
  <c r="Q249" i="69"/>
  <c r="Q249" i="70"/>
  <c r="Q105" i="51"/>
  <c r="Q227" i="66"/>
  <c r="Q248" i="67"/>
  <c r="Q279" i="68"/>
  <c r="Q304" i="68"/>
  <c r="Q232" i="67"/>
  <c r="Q220" i="72"/>
  <c r="Q3" i="51"/>
  <c r="Q247" i="67"/>
  <c r="Q230" i="67"/>
  <c r="Q246" i="67"/>
  <c r="Q219" i="71"/>
  <c r="Q245" i="66"/>
  <c r="Q237" i="72"/>
  <c r="Q273" i="64"/>
  <c r="Q264" i="67"/>
  <c r="Q98" i="53"/>
  <c r="Q56" i="53"/>
  <c r="Q236" i="69"/>
  <c r="Q271" i="71"/>
  <c r="Q145" i="53"/>
  <c r="Q115" i="53"/>
  <c r="Q266" i="70"/>
  <c r="Q275" i="65"/>
  <c r="Q133" i="53"/>
  <c r="Q233" i="69"/>
  <c r="Q114" i="51"/>
  <c r="Q67" i="53"/>
  <c r="Q38" i="53"/>
  <c r="Q265" i="72"/>
  <c r="Q152" i="53"/>
  <c r="Q84" i="53"/>
  <c r="Q268" i="71"/>
  <c r="Q79" i="53"/>
  <c r="Q96" i="53"/>
  <c r="Q29" i="53"/>
  <c r="Q281" i="70"/>
  <c r="Q113" i="51"/>
  <c r="Q131" i="53"/>
  <c r="Q37" i="53"/>
  <c r="Q36" i="53"/>
  <c r="Q73" i="53"/>
  <c r="Q112" i="53"/>
  <c r="Q35" i="53"/>
  <c r="Q155" i="53"/>
  <c r="Q74" i="53"/>
  <c r="Q114" i="53"/>
  <c r="Q177" i="53"/>
  <c r="Q277" i="66"/>
  <c r="Q343" i="68"/>
  <c r="Q116" i="53"/>
  <c r="Q138" i="53"/>
  <c r="Q271" i="72"/>
  <c r="Q17" i="51"/>
  <c r="Q120" i="51"/>
  <c r="Q175" i="51"/>
  <c r="Q7" i="53"/>
  <c r="Q94" i="51"/>
  <c r="Q136" i="53"/>
  <c r="Q69" i="51"/>
  <c r="Q132" i="52"/>
  <c r="Q52" i="51"/>
  <c r="Q120" i="52"/>
  <c r="Q252" i="69"/>
  <c r="Q268" i="66"/>
  <c r="Q57" i="51"/>
  <c r="Q270" i="70"/>
  <c r="Q269" i="70"/>
  <c r="Q56" i="51"/>
  <c r="Q162" i="53"/>
  <c r="Q39" i="53"/>
  <c r="Q100" i="51"/>
  <c r="Q269" i="67"/>
  <c r="Q272" i="70"/>
  <c r="Q75" i="51"/>
  <c r="Q55" i="51"/>
  <c r="Q270" i="66"/>
  <c r="Q266" i="64"/>
  <c r="Q135" i="52"/>
  <c r="Q168" i="52"/>
  <c r="Q84" i="52"/>
  <c r="Q169" i="51"/>
  <c r="Q71" i="52"/>
  <c r="Q147" i="51"/>
  <c r="Q156" i="52"/>
  <c r="Q161" i="53"/>
  <c r="Q238" i="70"/>
  <c r="Q102" i="52"/>
  <c r="Q29" i="52"/>
  <c r="Q177" i="52"/>
  <c r="Q103" i="52"/>
  <c r="Q129" i="52"/>
  <c r="Q241" i="65"/>
  <c r="Q12" i="51"/>
  <c r="Q34" i="51"/>
  <c r="Q51" i="51"/>
  <c r="Q18" i="52"/>
  <c r="Q139" i="51"/>
  <c r="Q76" i="51"/>
  <c r="Q117" i="51"/>
  <c r="Q269" i="71"/>
  <c r="Q91" i="52"/>
  <c r="Q31" i="53"/>
  <c r="Q175" i="53"/>
  <c r="Q172" i="52"/>
  <c r="Q300" i="64"/>
  <c r="Q233" i="65"/>
  <c r="Q84" i="51"/>
  <c r="Q47" i="51"/>
  <c r="Q167" i="53"/>
  <c r="Q286" i="68"/>
  <c r="Q41" i="52"/>
  <c r="Q141" i="52"/>
  <c r="Q156" i="51"/>
  <c r="Q295" i="68"/>
  <c r="Q262" i="65"/>
  <c r="Q96" i="52"/>
  <c r="Q285" i="64"/>
  <c r="Q34" i="52"/>
  <c r="Q231" i="65"/>
  <c r="Q309" i="68"/>
  <c r="Q79" i="51"/>
  <c r="Q58" i="51"/>
  <c r="Q257" i="70"/>
  <c r="Q88" i="52"/>
  <c r="Q148" i="51"/>
  <c r="Q148" i="53"/>
  <c r="Q169" i="53"/>
  <c r="Q258" i="72"/>
  <c r="Q269" i="64"/>
  <c r="Q232" i="69"/>
  <c r="Q256" i="66"/>
  <c r="Q60" i="52"/>
  <c r="Q168" i="51"/>
  <c r="Q135" i="51"/>
  <c r="Q13" i="53"/>
  <c r="Q153" i="51"/>
  <c r="Q158" i="52"/>
  <c r="Q105" i="53"/>
  <c r="Q239" i="65"/>
  <c r="Q272" i="65"/>
  <c r="Q158" i="53"/>
  <c r="Q46" i="52"/>
  <c r="Q55" i="52"/>
  <c r="Q77" i="51"/>
  <c r="Q235" i="66"/>
  <c r="Q241" i="70"/>
  <c r="Q97" i="52"/>
  <c r="Q67" i="52"/>
  <c r="Q39" i="51"/>
  <c r="Q323" i="68"/>
  <c r="Q145" i="51"/>
  <c r="Q33" i="51"/>
  <c r="Q296" i="68"/>
  <c r="Q37" i="52"/>
  <c r="Q145" i="52"/>
  <c r="Q229" i="65"/>
  <c r="Q95" i="52"/>
  <c r="Q98" i="51"/>
  <c r="Q20" i="52"/>
  <c r="Q155" i="52"/>
  <c r="Q19" i="52"/>
  <c r="Q239" i="67"/>
  <c r="Q90" i="53"/>
  <c r="Q64" i="51"/>
  <c r="Q264" i="70"/>
  <c r="Q141" i="51"/>
  <c r="Q33" i="53"/>
  <c r="Q270" i="69"/>
  <c r="Q240" i="67"/>
  <c r="Q86" i="51"/>
  <c r="Q40" i="53"/>
  <c r="Q133" i="52"/>
  <c r="Q90" i="52"/>
  <c r="Q5" i="53"/>
  <c r="Q225" i="72"/>
  <c r="Q241" i="71"/>
  <c r="Q293" i="68"/>
  <c r="Q44" i="51"/>
  <c r="Q282" i="64"/>
  <c r="Q237" i="70"/>
  <c r="Q249" i="65"/>
  <c r="Q288" i="64"/>
  <c r="Q264" i="69"/>
  <c r="Q321" i="68"/>
  <c r="Q324" i="68"/>
  <c r="Q221" i="72"/>
  <c r="Q82" i="52"/>
  <c r="Q234" i="71"/>
  <c r="Q278" i="64"/>
  <c r="Q235" i="72"/>
  <c r="Q259" i="67"/>
  <c r="Q258" i="66"/>
  <c r="Q303" i="68"/>
  <c r="Q348" i="68"/>
  <c r="Q25" i="53"/>
  <c r="Q261" i="67"/>
  <c r="Q282" i="68"/>
  <c r="Q263" i="71"/>
  <c r="Q125" i="51"/>
  <c r="Q242" i="72"/>
  <c r="Q254" i="65"/>
  <c r="Q125" i="52"/>
  <c r="Q281" i="68"/>
  <c r="Q251" i="66"/>
  <c r="Q256" i="69"/>
  <c r="Q270" i="67"/>
  <c r="Q269" i="72"/>
  <c r="Q254" i="67"/>
  <c r="Q271" i="65"/>
  <c r="Q290" i="64"/>
  <c r="Q63" i="52"/>
  <c r="Q245" i="71"/>
  <c r="Q243" i="72"/>
  <c r="Q144" i="51"/>
  <c r="Q313" i="68"/>
  <c r="Q301" i="68"/>
  <c r="Q239" i="66"/>
  <c r="Q239" i="71"/>
  <c r="Q288" i="68"/>
  <c r="Q255" i="72"/>
  <c r="Q291" i="68"/>
  <c r="Q227" i="65"/>
  <c r="Q290" i="68"/>
  <c r="Q260" i="66"/>
  <c r="Q306" i="68"/>
  <c r="Q259" i="64"/>
  <c r="Q249" i="72"/>
  <c r="Q242" i="70"/>
  <c r="Q275" i="64"/>
  <c r="Q224" i="71"/>
  <c r="Q4" i="52"/>
  <c r="Q226" i="72"/>
  <c r="Q307" i="68"/>
  <c r="Q317" i="68"/>
  <c r="Q271" i="67"/>
  <c r="Q248" i="69"/>
  <c r="Q247" i="66"/>
  <c r="Q266" i="65"/>
  <c r="Q296" i="64"/>
  <c r="Q291" i="64"/>
  <c r="Q47" i="52"/>
  <c r="Q144" i="52"/>
  <c r="Q256" i="67"/>
  <c r="Q231" i="72"/>
  <c r="Q295" i="64"/>
  <c r="Q246" i="66"/>
  <c r="Q226" i="65"/>
  <c r="Q143" i="52"/>
  <c r="Q105" i="52"/>
  <c r="Q143" i="51"/>
  <c r="Q265" i="66"/>
  <c r="Q240" i="71"/>
  <c r="Q24" i="53"/>
  <c r="Q3" i="52"/>
  <c r="Q266" i="67"/>
  <c r="Q161" i="51"/>
  <c r="Q3" i="53"/>
  <c r="Q238" i="72"/>
  <c r="Q222" i="71"/>
  <c r="Q62" i="51"/>
  <c r="Q245" i="69"/>
  <c r="Q219" i="72"/>
  <c r="Q294" i="64"/>
  <c r="Q226" i="70"/>
  <c r="Q252" i="64"/>
  <c r="Q306" i="64"/>
  <c r="Q172" i="53"/>
  <c r="Q112" i="51"/>
  <c r="Q264" i="71"/>
  <c r="Q281" i="66"/>
  <c r="Q34" i="53"/>
  <c r="Q275" i="70"/>
  <c r="Q8" i="53"/>
  <c r="Q115" i="52"/>
  <c r="Q134" i="53"/>
  <c r="Q341" i="68"/>
  <c r="Q274" i="65"/>
  <c r="Q267" i="67"/>
  <c r="Q118" i="53"/>
  <c r="Q266" i="72"/>
  <c r="Q163" i="53"/>
  <c r="Q281" i="65"/>
  <c r="Q171" i="53"/>
  <c r="Q91" i="53"/>
  <c r="Q277" i="70"/>
  <c r="Q132" i="53"/>
  <c r="Q281" i="67"/>
  <c r="Q107" i="53"/>
  <c r="Q101" i="53"/>
  <c r="Q22" i="53"/>
  <c r="Q305" i="64"/>
  <c r="Q57" i="53"/>
  <c r="Q165" i="53"/>
  <c r="Q122" i="53"/>
  <c r="Q309" i="64"/>
  <c r="Q14" i="53"/>
  <c r="Q153" i="53"/>
  <c r="Q269" i="66"/>
  <c r="Q275" i="66"/>
  <c r="Q16" i="53"/>
  <c r="Q159" i="53"/>
  <c r="Q265" i="71"/>
  <c r="Q48" i="51"/>
  <c r="Q12" i="53"/>
  <c r="Q85" i="53"/>
  <c r="Q253" i="69"/>
  <c r="Q72" i="51"/>
  <c r="Q273" i="70"/>
  <c r="Q307" i="64"/>
  <c r="Q10" i="51"/>
  <c r="Q60" i="51"/>
  <c r="Q20" i="51"/>
  <c r="Q266" i="69"/>
  <c r="Q276" i="69"/>
  <c r="Q65" i="51"/>
  <c r="Q74" i="52"/>
  <c r="Q73" i="51"/>
  <c r="Q278" i="66"/>
  <c r="Q308" i="64"/>
  <c r="Q277" i="67"/>
  <c r="Q102" i="51"/>
  <c r="Q257" i="72"/>
  <c r="Q109" i="53"/>
  <c r="Q77" i="52"/>
  <c r="Q276" i="65"/>
  <c r="Q228" i="65"/>
  <c r="Q16" i="52"/>
  <c r="Q136" i="52"/>
  <c r="Q253" i="66"/>
  <c r="Q73" i="52"/>
  <c r="Q11" i="52"/>
  <c r="Q5" i="52"/>
  <c r="Q107" i="52"/>
  <c r="Q138" i="52"/>
  <c r="Q157" i="53"/>
  <c r="Q260" i="65"/>
  <c r="Q94" i="53"/>
  <c r="Q41" i="51"/>
  <c r="Q170" i="51"/>
  <c r="Q318" i="68"/>
  <c r="Q116" i="52"/>
  <c r="Q257" i="64"/>
  <c r="Q31" i="52"/>
  <c r="Q236" i="66"/>
  <c r="Q149" i="52"/>
  <c r="Q92" i="51"/>
  <c r="Q97" i="51"/>
  <c r="Q57" i="52"/>
  <c r="Q70" i="52"/>
  <c r="Q230" i="71"/>
  <c r="Q69" i="52"/>
  <c r="Q262" i="67"/>
  <c r="Q116" i="51"/>
  <c r="Q136" i="51"/>
  <c r="Q28" i="51"/>
  <c r="Q22" i="51"/>
  <c r="Q154" i="51"/>
  <c r="Q12" i="52"/>
  <c r="Q83" i="53"/>
  <c r="Q255" i="64"/>
  <c r="Q299" i="68"/>
  <c r="Q8" i="52"/>
  <c r="Q234" i="66"/>
  <c r="Q77" i="53"/>
  <c r="Q240" i="65"/>
  <c r="Q75" i="52"/>
  <c r="Q30" i="53"/>
  <c r="Q140" i="51"/>
  <c r="Q99" i="52"/>
  <c r="Q289" i="64"/>
  <c r="Q157" i="51"/>
  <c r="Q176" i="52"/>
  <c r="Q238" i="67"/>
  <c r="Q71" i="53"/>
  <c r="Q108" i="52"/>
  <c r="Q268" i="67"/>
  <c r="Q134" i="51"/>
  <c r="Q253" i="70"/>
  <c r="Q257" i="67"/>
  <c r="Q158" i="51"/>
  <c r="Q48" i="52"/>
  <c r="Q52" i="52"/>
  <c r="Q325" i="68"/>
  <c r="Q110" i="51"/>
  <c r="Q279" i="65"/>
  <c r="Q59" i="51"/>
  <c r="Q54" i="52"/>
  <c r="Q95" i="51"/>
  <c r="Q279" i="66"/>
  <c r="Q175" i="52"/>
  <c r="Q131" i="52"/>
  <c r="Q74" i="51"/>
  <c r="Q251" i="71"/>
  <c r="Q16" i="51"/>
  <c r="Q272" i="67"/>
  <c r="Q15" i="51"/>
  <c r="Q166" i="51"/>
  <c r="Q35" i="52"/>
  <c r="Q56" i="52"/>
  <c r="Q9" i="53"/>
  <c r="Q139" i="52"/>
  <c r="Q311" i="68"/>
  <c r="Q10" i="52"/>
  <c r="Q20" i="53"/>
  <c r="Q166" i="52"/>
  <c r="Q298" i="64"/>
  <c r="Q86" i="52"/>
  <c r="Q130" i="53"/>
  <c r="Q279" i="69"/>
  <c r="Q240" i="66"/>
  <c r="Q26" i="53"/>
  <c r="Q169" i="52"/>
  <c r="Q303" i="64"/>
  <c r="Q152" i="51"/>
  <c r="Q19" i="51"/>
  <c r="Q319" i="68"/>
  <c r="Q25" i="51"/>
  <c r="Q131" i="51"/>
  <c r="Q19" i="53"/>
  <c r="Q165" i="52"/>
  <c r="Q79" i="52"/>
  <c r="Q90" i="51"/>
  <c r="Q167" i="52"/>
  <c r="Q127" i="51"/>
  <c r="Q247" i="69"/>
  <c r="Q221" i="71"/>
  <c r="Q254" i="70"/>
  <c r="Q237" i="69"/>
  <c r="Q257" i="66"/>
  <c r="Q258" i="69"/>
  <c r="Q30" i="51"/>
  <c r="Q261" i="71"/>
  <c r="Q235" i="70"/>
  <c r="Q28" i="52"/>
  <c r="Q252" i="72"/>
  <c r="Q243" i="69"/>
  <c r="Q280" i="66"/>
  <c r="Q146" i="52"/>
  <c r="Q302" i="64"/>
  <c r="Q261" i="72"/>
  <c r="Q253" i="67"/>
  <c r="Q242" i="69"/>
  <c r="Q251" i="72"/>
  <c r="Q258" i="70"/>
  <c r="Q247" i="72"/>
  <c r="Q263" i="72"/>
  <c r="Q232" i="71"/>
  <c r="Q228" i="72"/>
  <c r="Q238" i="69"/>
  <c r="Q305" i="68"/>
  <c r="Q87" i="51"/>
  <c r="Q270" i="71"/>
  <c r="Q280" i="70"/>
  <c r="Q260" i="64"/>
  <c r="Q228" i="70"/>
  <c r="Q314" i="68"/>
  <c r="Q340" i="68"/>
  <c r="Q266" i="66"/>
  <c r="Q106" i="51"/>
  <c r="Q259" i="65"/>
  <c r="Q254" i="66"/>
  <c r="Q233" i="72"/>
  <c r="Q256" i="64"/>
  <c r="Q233" i="70"/>
  <c r="Q240" i="70"/>
  <c r="Q261" i="64"/>
  <c r="Q258" i="65"/>
  <c r="Q260" i="67"/>
  <c r="Q239" i="69"/>
  <c r="Q271" i="64"/>
  <c r="Q230" i="65"/>
  <c r="Q44" i="52"/>
  <c r="Q233" i="66"/>
  <c r="Q4" i="51"/>
  <c r="Q229" i="71"/>
  <c r="Q247" i="65"/>
  <c r="Q4" i="53"/>
  <c r="Q241" i="66"/>
  <c r="Q280" i="69"/>
  <c r="Q235" i="67"/>
  <c r="Q68" i="51"/>
  <c r="Q251" i="70"/>
  <c r="Q252" i="65"/>
  <c r="Q312" i="68"/>
  <c r="Q162" i="51"/>
  <c r="Q281" i="64"/>
  <c r="Q273" i="65"/>
  <c r="Q63" i="51"/>
  <c r="Q239" i="72"/>
  <c r="Q300" i="68"/>
  <c r="Q143" i="53"/>
  <c r="Q287" i="68"/>
  <c r="Q228" i="69"/>
  <c r="Q252" i="71"/>
  <c r="Q277" i="64"/>
  <c r="Q249" i="66"/>
  <c r="Q124" i="51"/>
  <c r="Q62" i="53"/>
  <c r="Q246" i="65"/>
  <c r="Q62" i="52"/>
  <c r="Q227" i="70"/>
  <c r="Q285" i="68"/>
  <c r="Q229" i="67"/>
  <c r="Q240" i="72"/>
  <c r="Q238" i="71"/>
  <c r="Q43" i="53"/>
  <c r="Q220" i="71"/>
  <c r="Q228" i="67"/>
  <c r="Q230" i="69"/>
  <c r="Q232" i="66"/>
  <c r="Q265" i="67"/>
  <c r="Q226" i="69"/>
  <c r="Q264" i="65"/>
  <c r="Q264" i="66"/>
  <c r="Q245" i="67"/>
  <c r="Q6" i="17"/>
  <c r="Q13" i="16"/>
  <c r="Q28" i="17"/>
  <c r="Q9" i="16"/>
  <c r="Q6" i="15"/>
  <c r="Q10" i="15"/>
  <c r="Q14" i="15"/>
  <c r="Q21" i="15"/>
  <c r="Q26" i="15"/>
  <c r="Q31" i="15"/>
  <c r="Q8" i="16"/>
  <c r="Q19" i="16"/>
  <c r="Q25" i="16"/>
  <c r="Q21" i="17"/>
  <c r="Q16" i="16"/>
  <c r="Q133" i="6"/>
  <c r="Q8" i="17"/>
  <c r="Q29" i="16"/>
  <c r="Q5" i="17"/>
  <c r="Q11" i="16"/>
  <c r="Q7" i="15"/>
  <c r="Q11" i="15"/>
  <c r="Q18" i="15"/>
  <c r="Q22" i="15"/>
  <c r="Q28" i="15"/>
  <c r="Q32" i="15"/>
  <c r="Q12" i="16"/>
  <c r="Q20" i="16"/>
  <c r="Q26" i="16"/>
  <c r="Q22" i="17"/>
  <c r="Q18" i="17"/>
  <c r="Q10" i="16"/>
  <c r="Q31" i="16"/>
  <c r="Q7" i="17"/>
  <c r="Q7" i="16"/>
  <c r="Q28" i="16"/>
  <c r="Q32" i="16"/>
  <c r="Q8" i="15"/>
  <c r="Q12" i="15"/>
  <c r="Q19" i="15"/>
  <c r="Q24" i="15"/>
  <c r="Q29" i="15"/>
  <c r="Q5" i="16"/>
  <c r="Q14" i="16"/>
  <c r="Q21" i="16"/>
  <c r="Q30" i="16"/>
  <c r="Q19" i="17"/>
  <c r="Q29" i="17"/>
  <c r="Q24" i="16"/>
  <c r="Q9" i="17"/>
  <c r="Q5" i="15"/>
  <c r="Q9" i="15"/>
  <c r="Q13" i="15"/>
  <c r="Q20" i="15"/>
  <c r="Q25" i="15"/>
  <c r="Q30" i="15"/>
  <c r="Q6" i="16"/>
  <c r="Q18" i="16"/>
  <c r="Q22" i="16"/>
  <c r="Q20" i="17"/>
  <c r="Q30" i="17"/>
  <c r="Q123" i="29"/>
  <c r="Q130" i="29"/>
  <c r="Q125" i="6"/>
  <c r="Q165" i="6"/>
  <c r="Q110" i="6"/>
  <c r="Q141" i="6"/>
  <c r="Q134" i="29"/>
  <c r="Q124" i="29"/>
  <c r="C149" i="6"/>
  <c r="C173" i="6"/>
  <c r="C127" i="6"/>
  <c r="C160" i="6"/>
  <c r="C136" i="6"/>
  <c r="C281" i="70"/>
  <c r="C268" i="72"/>
  <c r="C342" i="68"/>
  <c r="C307" i="64"/>
  <c r="C341" i="68"/>
  <c r="C154" i="53"/>
  <c r="C141" i="53"/>
  <c r="C101" i="53"/>
  <c r="C152" i="53"/>
  <c r="C41" i="53"/>
  <c r="C18" i="53"/>
  <c r="C275" i="69"/>
  <c r="C278" i="69"/>
  <c r="C34" i="53"/>
  <c r="C110" i="53"/>
  <c r="C306" i="64"/>
  <c r="C271" i="72"/>
  <c r="C108" i="53"/>
  <c r="C267" i="66"/>
  <c r="C67" i="53"/>
  <c r="C274" i="70"/>
  <c r="C147" i="53"/>
  <c r="C309" i="64"/>
  <c r="C91" i="53"/>
  <c r="C79" i="53"/>
  <c r="C313" i="64"/>
  <c r="C278" i="70"/>
  <c r="C267" i="65"/>
  <c r="C115" i="52"/>
  <c r="C15" i="53"/>
  <c r="C275" i="65"/>
  <c r="C115" i="51"/>
  <c r="C14" i="53"/>
  <c r="C46" i="53"/>
  <c r="C120" i="52"/>
  <c r="C93" i="52"/>
  <c r="C276" i="70"/>
  <c r="C257" i="72"/>
  <c r="C6" i="51"/>
  <c r="C259" i="72"/>
  <c r="C78" i="51"/>
  <c r="C269" i="66"/>
  <c r="C276" i="69"/>
  <c r="C172" i="51"/>
  <c r="C47" i="53"/>
  <c r="C9" i="52"/>
  <c r="C265" i="69"/>
  <c r="C162" i="53"/>
  <c r="C332" i="68"/>
  <c r="C32" i="53"/>
  <c r="C52" i="51"/>
  <c r="C136" i="51"/>
  <c r="C150" i="52"/>
  <c r="C254" i="69"/>
  <c r="C277" i="70"/>
  <c r="C128" i="53"/>
  <c r="C277" i="67"/>
  <c r="C157" i="52"/>
  <c r="C46" i="51"/>
  <c r="C87" i="52"/>
  <c r="C105" i="53"/>
  <c r="C261" i="64"/>
  <c r="C151" i="51"/>
  <c r="C244" i="72"/>
  <c r="C69" i="53"/>
  <c r="C155" i="51"/>
  <c r="C15" i="52"/>
  <c r="C48" i="51"/>
  <c r="C231" i="67"/>
  <c r="C100" i="51"/>
  <c r="C244" i="71"/>
  <c r="C121" i="53"/>
  <c r="C260" i="70"/>
  <c r="C122" i="51"/>
  <c r="C256" i="72"/>
  <c r="C149" i="52"/>
  <c r="C84" i="52"/>
  <c r="C96" i="52"/>
  <c r="C286" i="68"/>
  <c r="C36" i="51"/>
  <c r="C45" i="53"/>
  <c r="C171" i="51"/>
  <c r="C294" i="68"/>
  <c r="C55" i="52"/>
  <c r="C140" i="53"/>
  <c r="C66" i="51"/>
  <c r="C103" i="51"/>
  <c r="C155" i="52"/>
  <c r="C237" i="65"/>
  <c r="C16" i="51"/>
  <c r="C73" i="51"/>
  <c r="C167" i="53"/>
  <c r="C279" i="70"/>
  <c r="C231" i="65"/>
  <c r="C12" i="53"/>
  <c r="C150" i="51"/>
  <c r="C272" i="66"/>
  <c r="C232" i="65"/>
  <c r="C303" i="64"/>
  <c r="C12" i="52"/>
  <c r="C54" i="51"/>
  <c r="C169" i="51"/>
  <c r="C102" i="51"/>
  <c r="C76" i="52"/>
  <c r="C137" i="51"/>
  <c r="C64" i="52"/>
  <c r="C5" i="51"/>
  <c r="C163" i="51"/>
  <c r="C13" i="53"/>
  <c r="C154" i="51"/>
  <c r="C32" i="52"/>
  <c r="C176" i="52"/>
  <c r="C38" i="52"/>
  <c r="C39" i="52"/>
  <c r="C41" i="52"/>
  <c r="C11" i="52"/>
  <c r="C262" i="72"/>
  <c r="C117" i="51"/>
  <c r="C102" i="52"/>
  <c r="C6" i="52"/>
  <c r="C9" i="53"/>
  <c r="C238" i="66"/>
  <c r="C265" i="70"/>
  <c r="C310" i="64"/>
  <c r="C118" i="51"/>
  <c r="C129" i="51"/>
  <c r="C59" i="53"/>
  <c r="C282" i="68"/>
  <c r="C174" i="52"/>
  <c r="C309" i="68"/>
  <c r="C131" i="52"/>
  <c r="C37" i="52"/>
  <c r="C107" i="52"/>
  <c r="C286" i="64"/>
  <c r="C29" i="51"/>
  <c r="C156" i="51"/>
  <c r="C134" i="52"/>
  <c r="C167" i="51"/>
  <c r="C75" i="52"/>
  <c r="C272" i="67"/>
  <c r="C157" i="53"/>
  <c r="C240" i="67"/>
  <c r="C291" i="68"/>
  <c r="C224" i="71"/>
  <c r="C137" i="52"/>
  <c r="C135" i="51"/>
  <c r="C45" i="52"/>
  <c r="C37" i="51"/>
  <c r="C20" i="52"/>
  <c r="C175" i="51"/>
  <c r="C19" i="52"/>
  <c r="C71" i="53"/>
  <c r="C169" i="53"/>
  <c r="C56" i="52"/>
  <c r="C100" i="53"/>
  <c r="C284" i="68"/>
  <c r="C255" i="64"/>
  <c r="C285" i="64"/>
  <c r="C231" i="71"/>
  <c r="C312" i="68"/>
  <c r="C300" i="68"/>
  <c r="C241" i="72"/>
  <c r="C146" i="51"/>
  <c r="C241" i="66"/>
  <c r="C25" i="53"/>
  <c r="C44" i="51"/>
  <c r="C252" i="72"/>
  <c r="C223" i="71"/>
  <c r="C280" i="68"/>
  <c r="C25" i="51"/>
  <c r="C266" i="67"/>
  <c r="C233" i="72"/>
  <c r="C251" i="71"/>
  <c r="C324" i="68"/>
  <c r="C260" i="71"/>
  <c r="C87" i="51"/>
  <c r="C234" i="70"/>
  <c r="C232" i="72"/>
  <c r="C228" i="71"/>
  <c r="C85" i="52"/>
  <c r="C237" i="66"/>
  <c r="C242" i="69"/>
  <c r="C334" i="68"/>
  <c r="C299" i="68"/>
  <c r="C259" i="70"/>
  <c r="C246" i="72"/>
  <c r="C239" i="72"/>
  <c r="C261" i="69"/>
  <c r="C254" i="67"/>
  <c r="C233" i="71"/>
  <c r="C280" i="70"/>
  <c r="C63" i="51"/>
  <c r="C229" i="71"/>
  <c r="C238" i="67"/>
  <c r="C85" i="51"/>
  <c r="C253" i="71"/>
  <c r="C256" i="66"/>
  <c r="C234" i="67"/>
  <c r="C252" i="67"/>
  <c r="C44" i="52"/>
  <c r="C254" i="66"/>
  <c r="C258" i="70"/>
  <c r="C327" i="68"/>
  <c r="C63" i="53"/>
  <c r="C247" i="72"/>
  <c r="C256" i="64"/>
  <c r="C245" i="72"/>
  <c r="C284" i="64"/>
  <c r="C296" i="64"/>
  <c r="C267" i="64"/>
  <c r="C296" i="68"/>
  <c r="C259" i="69"/>
  <c r="C238" i="70"/>
  <c r="C257" i="70"/>
  <c r="C338" i="68"/>
  <c r="C276" i="64"/>
  <c r="C239" i="71"/>
  <c r="C280" i="69"/>
  <c r="C252" i="65"/>
  <c r="C241" i="71"/>
  <c r="C250" i="66"/>
  <c r="C279" i="69"/>
  <c r="C264" i="70"/>
  <c r="C255" i="67"/>
  <c r="C235" i="67"/>
  <c r="C239" i="70"/>
  <c r="C255" i="72"/>
  <c r="C257" i="69"/>
  <c r="C235" i="65"/>
  <c r="C222" i="72"/>
  <c r="C62" i="53"/>
  <c r="C230" i="69"/>
  <c r="C227" i="69"/>
  <c r="C246" i="69"/>
  <c r="C249" i="65"/>
  <c r="C161" i="52"/>
  <c r="C227" i="70"/>
  <c r="C295" i="64"/>
  <c r="C24" i="52"/>
  <c r="C238" i="72"/>
  <c r="C105" i="52"/>
  <c r="C3" i="53"/>
  <c r="C3" i="52"/>
  <c r="C277" i="64"/>
  <c r="C227" i="65"/>
  <c r="C245" i="70"/>
  <c r="C246" i="65"/>
  <c r="C245" i="67"/>
  <c r="C226" i="67"/>
  <c r="C264" i="65"/>
  <c r="C19" i="15"/>
  <c r="C9" i="17"/>
  <c r="C275" i="66"/>
  <c r="C278" i="65"/>
  <c r="C271" i="71"/>
  <c r="C114" i="51"/>
  <c r="C17" i="53"/>
  <c r="C96" i="53"/>
  <c r="C252" i="69"/>
  <c r="C73" i="53"/>
  <c r="C22" i="53"/>
  <c r="C156" i="53"/>
  <c r="C274" i="67"/>
  <c r="C136" i="53"/>
  <c r="C98" i="53"/>
  <c r="C275" i="70"/>
  <c r="C53" i="53"/>
  <c r="C267" i="70"/>
  <c r="C86" i="53"/>
  <c r="C172" i="53"/>
  <c r="C117" i="53"/>
  <c r="C269" i="69"/>
  <c r="C278" i="66"/>
  <c r="C127" i="53"/>
  <c r="C112" i="53"/>
  <c r="C126" i="53"/>
  <c r="C56" i="53"/>
  <c r="C72" i="53"/>
  <c r="C274" i="69"/>
  <c r="C281" i="69"/>
  <c r="C153" i="53"/>
  <c r="C275" i="67"/>
  <c r="C118" i="53"/>
  <c r="C308" i="64"/>
  <c r="C112" i="52"/>
  <c r="C345" i="68"/>
  <c r="C235" i="69"/>
  <c r="C168" i="53"/>
  <c r="C17" i="51"/>
  <c r="C266" i="72"/>
  <c r="C347" i="68"/>
  <c r="C41" i="51"/>
  <c r="C276" i="66"/>
  <c r="C146" i="53"/>
  <c r="C257" i="71"/>
  <c r="C267" i="71"/>
  <c r="C89" i="53"/>
  <c r="C269" i="65"/>
  <c r="C266" i="71"/>
  <c r="C267" i="67"/>
  <c r="C53" i="51"/>
  <c r="C175" i="52"/>
  <c r="C270" i="69"/>
  <c r="C277" i="69"/>
  <c r="C14" i="51"/>
  <c r="C18" i="51"/>
  <c r="C33" i="51"/>
  <c r="C273" i="69"/>
  <c r="C270" i="70"/>
  <c r="C299" i="64"/>
  <c r="C113" i="53"/>
  <c r="C154" i="52"/>
  <c r="C236" i="69"/>
  <c r="C243" i="66"/>
  <c r="C141" i="51"/>
  <c r="C264" i="64"/>
  <c r="C240" i="66"/>
  <c r="C40" i="53"/>
  <c r="C92" i="53"/>
  <c r="C19" i="53"/>
  <c r="C76" i="51"/>
  <c r="C298" i="64"/>
  <c r="C145" i="51"/>
  <c r="C33" i="52"/>
  <c r="C86" i="52"/>
  <c r="C258" i="72"/>
  <c r="C35" i="51"/>
  <c r="C19" i="51"/>
  <c r="C140" i="52"/>
  <c r="C30" i="52"/>
  <c r="C20" i="53"/>
  <c r="C159" i="51"/>
  <c r="C279" i="65"/>
  <c r="C39" i="53"/>
  <c r="C127" i="51"/>
  <c r="C168" i="51"/>
  <c r="C156" i="52"/>
  <c r="C121" i="52"/>
  <c r="C97" i="52"/>
  <c r="C56" i="51"/>
  <c r="C27" i="52"/>
  <c r="C120" i="51"/>
  <c r="C51" i="52"/>
  <c r="C57" i="52"/>
  <c r="C177" i="51"/>
  <c r="C108" i="52"/>
  <c r="C242" i="66"/>
  <c r="C163" i="52"/>
  <c r="C230" i="72"/>
  <c r="C166" i="52"/>
  <c r="C333" i="68"/>
  <c r="C165" i="52"/>
  <c r="C303" i="68"/>
  <c r="C174" i="51"/>
  <c r="C49" i="53"/>
  <c r="C58" i="53"/>
  <c r="C90" i="52"/>
  <c r="C72" i="52"/>
  <c r="C239" i="66"/>
  <c r="C237" i="67"/>
  <c r="C153" i="51"/>
  <c r="C268" i="67"/>
  <c r="C119" i="51"/>
  <c r="C8" i="52"/>
  <c r="C308" i="68"/>
  <c r="C279" i="66"/>
  <c r="C272" i="65"/>
  <c r="C151" i="52"/>
  <c r="C98" i="51"/>
  <c r="C256" i="71"/>
  <c r="C52" i="53"/>
  <c r="C17" i="52"/>
  <c r="C240" i="65"/>
  <c r="C134" i="51"/>
  <c r="C99" i="52"/>
  <c r="C145" i="52"/>
  <c r="C265" i="64"/>
  <c r="C157" i="51"/>
  <c r="C110" i="51"/>
  <c r="C7" i="51"/>
  <c r="C130" i="51"/>
  <c r="C70" i="53"/>
  <c r="C268" i="65"/>
  <c r="C239" i="65"/>
  <c r="C87" i="53"/>
  <c r="C234" i="69"/>
  <c r="C257" i="64"/>
  <c r="C116" i="51"/>
  <c r="C136" i="52"/>
  <c r="C315" i="68"/>
  <c r="C48" i="52"/>
  <c r="C232" i="66"/>
  <c r="C69" i="51"/>
  <c r="C78" i="53"/>
  <c r="C138" i="52"/>
  <c r="C158" i="53"/>
  <c r="C50" i="51"/>
  <c r="C77" i="51"/>
  <c r="C50" i="53"/>
  <c r="C126" i="52"/>
  <c r="C153" i="52"/>
  <c r="C172" i="52"/>
  <c r="C158" i="52"/>
  <c r="C130" i="52"/>
  <c r="C34" i="52"/>
  <c r="C231" i="66"/>
  <c r="C260" i="64"/>
  <c r="C176" i="51"/>
  <c r="C96" i="51"/>
  <c r="C227" i="72"/>
  <c r="C260" i="65"/>
  <c r="C242" i="65"/>
  <c r="C9" i="51"/>
  <c r="C4" i="53"/>
  <c r="C283" i="64"/>
  <c r="C279" i="64"/>
  <c r="C161" i="53"/>
  <c r="C233" i="70"/>
  <c r="C258" i="64"/>
  <c r="C295" i="68"/>
  <c r="C106" i="51"/>
  <c r="C25" i="52"/>
  <c r="C313" i="68"/>
  <c r="C317" i="68"/>
  <c r="C4" i="51"/>
  <c r="C242" i="71"/>
  <c r="C320" i="68"/>
  <c r="C125" i="51"/>
  <c r="C109" i="52"/>
  <c r="C229" i="70"/>
  <c r="C235" i="71"/>
  <c r="C221" i="72"/>
  <c r="C234" i="71"/>
  <c r="C234" i="65"/>
  <c r="C247" i="66"/>
  <c r="C260" i="66"/>
  <c r="C232" i="71"/>
  <c r="C259" i="65"/>
  <c r="C255" i="71"/>
  <c r="C310" i="68"/>
  <c r="C242" i="70"/>
  <c r="C323" i="68"/>
  <c r="C241" i="65"/>
  <c r="C291" i="64"/>
  <c r="C232" i="69"/>
  <c r="C259" i="66"/>
  <c r="C241" i="69"/>
  <c r="C304" i="64"/>
  <c r="C231" i="70"/>
  <c r="C270" i="71"/>
  <c r="C250" i="67"/>
  <c r="C237" i="70"/>
  <c r="C66" i="52"/>
  <c r="C231" i="72"/>
  <c r="C128" i="51"/>
  <c r="C241" i="70"/>
  <c r="C250" i="71"/>
  <c r="C266" i="66"/>
  <c r="C248" i="66"/>
  <c r="C314" i="68"/>
  <c r="C30" i="51"/>
  <c r="C249" i="72"/>
  <c r="C254" i="70"/>
  <c r="C262" i="67"/>
  <c r="C281" i="64"/>
  <c r="C162" i="52"/>
  <c r="C319" i="68"/>
  <c r="C271" i="67"/>
  <c r="C47" i="52"/>
  <c r="C240" i="69"/>
  <c r="C143" i="53"/>
  <c r="C240" i="70"/>
  <c r="C243" i="67"/>
  <c r="C306" i="68"/>
  <c r="C230" i="66"/>
  <c r="C228" i="66"/>
  <c r="C269" i="71"/>
  <c r="C335" i="68"/>
  <c r="C261" i="67"/>
  <c r="C28" i="51"/>
  <c r="C228" i="67"/>
  <c r="C164" i="52"/>
  <c r="C124" i="51"/>
  <c r="C265" i="67"/>
  <c r="C161" i="51"/>
  <c r="C304" i="68"/>
  <c r="C249" i="66"/>
  <c r="C43" i="52"/>
  <c r="C240" i="71"/>
  <c r="C246" i="70"/>
  <c r="C228" i="65"/>
  <c r="C24" i="51"/>
  <c r="C328" i="68"/>
  <c r="C43" i="51"/>
  <c r="C220" i="72"/>
  <c r="C81" i="53"/>
  <c r="C81" i="52"/>
  <c r="C226" i="66"/>
  <c r="C226" i="70"/>
  <c r="C226" i="69"/>
  <c r="C264" i="66"/>
  <c r="C294" i="64"/>
  <c r="C245" i="65"/>
  <c r="C30" i="16"/>
  <c r="C5" i="17"/>
  <c r="C265" i="71"/>
  <c r="C122" i="53"/>
  <c r="C264" i="72"/>
  <c r="C165" i="53"/>
  <c r="C337" i="68"/>
  <c r="C138" i="53"/>
  <c r="C330" i="68"/>
  <c r="C135" i="53"/>
  <c r="C115" i="53"/>
  <c r="C99" i="53"/>
  <c r="C131" i="53"/>
  <c r="C281" i="65"/>
  <c r="C116" i="53"/>
  <c r="C103" i="53"/>
  <c r="C113" i="51"/>
  <c r="C84" i="53"/>
  <c r="C60" i="53"/>
  <c r="C278" i="67"/>
  <c r="C107" i="53"/>
  <c r="C37" i="53"/>
  <c r="C36" i="53"/>
  <c r="C35" i="53"/>
  <c r="C55" i="53"/>
  <c r="C76" i="53"/>
  <c r="C233" i="69"/>
  <c r="C174" i="53"/>
  <c r="C159" i="53"/>
  <c r="C97" i="53"/>
  <c r="C264" i="71"/>
  <c r="C114" i="53"/>
  <c r="C54" i="53"/>
  <c r="C170" i="53"/>
  <c r="C95" i="53"/>
  <c r="C133" i="53"/>
  <c r="C59" i="51"/>
  <c r="C51" i="51"/>
  <c r="C28" i="53"/>
  <c r="C85" i="53"/>
  <c r="C269" i="67"/>
  <c r="C60" i="51"/>
  <c r="C276" i="67"/>
  <c r="C117" i="52"/>
  <c r="C106" i="53"/>
  <c r="C34" i="51"/>
  <c r="C40" i="51"/>
  <c r="C344" i="68"/>
  <c r="C67" i="51"/>
  <c r="C269" i="70"/>
  <c r="C125" i="53"/>
  <c r="C93" i="51"/>
  <c r="C267" i="72"/>
  <c r="C164" i="53"/>
  <c r="C139" i="52"/>
  <c r="C343" i="68"/>
  <c r="C22" i="51"/>
  <c r="C101" i="51"/>
  <c r="C277" i="65"/>
  <c r="C277" i="66"/>
  <c r="C66" i="53"/>
  <c r="C271" i="70"/>
  <c r="C289" i="68"/>
  <c r="C254" i="64"/>
  <c r="C257" i="66"/>
  <c r="C68" i="53"/>
  <c r="C147" i="51"/>
  <c r="C150" i="53"/>
  <c r="C53" i="52"/>
  <c r="C152" i="52"/>
  <c r="C94" i="52"/>
  <c r="C166" i="51"/>
  <c r="C31" i="52"/>
  <c r="C120" i="53"/>
  <c r="C233" i="65"/>
  <c r="C74" i="51"/>
  <c r="C236" i="67"/>
  <c r="C51" i="53"/>
  <c r="C102" i="53"/>
  <c r="C10" i="52"/>
  <c r="C30" i="53"/>
  <c r="C38" i="51"/>
  <c r="C298" i="68"/>
  <c r="C83" i="51"/>
  <c r="C110" i="52"/>
  <c r="C301" i="68"/>
  <c r="C133" i="51"/>
  <c r="C26" i="52"/>
  <c r="C54" i="52"/>
  <c r="C290" i="68"/>
  <c r="C88" i="53"/>
  <c r="C297" i="68"/>
  <c r="C270" i="66"/>
  <c r="C21" i="51"/>
  <c r="C279" i="67"/>
  <c r="C59" i="52"/>
  <c r="C31" i="51"/>
  <c r="C129" i="52"/>
  <c r="C173" i="51"/>
  <c r="C260" i="69"/>
  <c r="C259" i="64"/>
  <c r="C135" i="52"/>
  <c r="C268" i="70"/>
  <c r="C119" i="52"/>
  <c r="C58" i="52"/>
  <c r="C10" i="53"/>
  <c r="C21" i="53"/>
  <c r="C140" i="51"/>
  <c r="C251" i="66"/>
  <c r="C300" i="64"/>
  <c r="C90" i="53"/>
  <c r="C97" i="51"/>
  <c r="C92" i="52"/>
  <c r="C292" i="68"/>
  <c r="C73" i="52"/>
  <c r="C253" i="66"/>
  <c r="C13" i="51"/>
  <c r="C11" i="51"/>
  <c r="C31" i="53"/>
  <c r="C26" i="51"/>
  <c r="C152" i="51"/>
  <c r="C229" i="67"/>
  <c r="C175" i="53"/>
  <c r="C83" i="52"/>
  <c r="C176" i="53"/>
  <c r="C40" i="52"/>
  <c r="C171" i="52"/>
  <c r="C331" i="68"/>
  <c r="C98" i="52"/>
  <c r="C159" i="52"/>
  <c r="C88" i="51"/>
  <c r="C168" i="52"/>
  <c r="C158" i="51"/>
  <c r="C257" i="65"/>
  <c r="C257" i="67"/>
  <c r="C79" i="51"/>
  <c r="C288" i="68"/>
  <c r="C78" i="52"/>
  <c r="C71" i="52"/>
  <c r="C293" i="68"/>
  <c r="C26" i="53"/>
  <c r="C74" i="52"/>
  <c r="C89" i="52"/>
  <c r="C141" i="52"/>
  <c r="C118" i="52"/>
  <c r="C83" i="53"/>
  <c r="C64" i="51"/>
  <c r="C12" i="51"/>
  <c r="C133" i="52"/>
  <c r="C233" i="67"/>
  <c r="C173" i="52"/>
  <c r="C121" i="51"/>
  <c r="C238" i="65"/>
  <c r="C50" i="52"/>
  <c r="C170" i="52"/>
  <c r="C5" i="53"/>
  <c r="C270" i="65"/>
  <c r="C64" i="53"/>
  <c r="C164" i="51"/>
  <c r="C256" i="69"/>
  <c r="C236" i="70"/>
  <c r="C280" i="65"/>
  <c r="C248" i="67"/>
  <c r="C255" i="66"/>
  <c r="C144" i="51"/>
  <c r="C259" i="67"/>
  <c r="C287" i="64"/>
  <c r="C236" i="66"/>
  <c r="C49" i="51"/>
  <c r="C246" i="71"/>
  <c r="C234" i="72"/>
  <c r="C228" i="72"/>
  <c r="C262" i="64"/>
  <c r="C260" i="72"/>
  <c r="C239" i="69"/>
  <c r="C262" i="70"/>
  <c r="C226" i="71"/>
  <c r="C261" i="71"/>
  <c r="C256" i="67"/>
  <c r="C251" i="65"/>
  <c r="C230" i="65"/>
  <c r="C268" i="64"/>
  <c r="C289" i="64"/>
  <c r="C232" i="67"/>
  <c r="C251" i="67"/>
  <c r="C243" i="65"/>
  <c r="C238" i="69"/>
  <c r="C329" i="68"/>
  <c r="C248" i="69"/>
  <c r="C248" i="72"/>
  <c r="C263" i="71"/>
  <c r="C263" i="64"/>
  <c r="C146" i="52"/>
  <c r="C258" i="65"/>
  <c r="C261" i="65"/>
  <c r="C235" i="72"/>
  <c r="C269" i="72"/>
  <c r="C312" i="64"/>
  <c r="C290" i="64"/>
  <c r="C233" i="66"/>
  <c r="C243" i="72"/>
  <c r="C283" i="68"/>
  <c r="C252" i="70"/>
  <c r="C261" i="70"/>
  <c r="C225" i="72"/>
  <c r="C243" i="69"/>
  <c r="C247" i="69"/>
  <c r="C348" i="68"/>
  <c r="C258" i="67"/>
  <c r="C228" i="69"/>
  <c r="C280" i="66"/>
  <c r="C340" i="68"/>
  <c r="C237" i="69"/>
  <c r="C221" i="71"/>
  <c r="C227" i="71"/>
  <c r="C287" i="68"/>
  <c r="C263" i="72"/>
  <c r="C336" i="68"/>
  <c r="C321" i="68"/>
  <c r="C106" i="52"/>
  <c r="C273" i="65"/>
  <c r="C269" i="64"/>
  <c r="C255" i="70"/>
  <c r="C249" i="71"/>
  <c r="C125" i="52"/>
  <c r="C256" i="65"/>
  <c r="C4" i="52"/>
  <c r="C275" i="64"/>
  <c r="C260" i="67"/>
  <c r="C28" i="52"/>
  <c r="C7" i="52"/>
  <c r="C247" i="65"/>
  <c r="C248" i="65"/>
  <c r="C222" i="71"/>
  <c r="C249" i="69"/>
  <c r="C265" i="66"/>
  <c r="C105" i="51"/>
  <c r="C227" i="67"/>
  <c r="C249" i="70"/>
  <c r="C143" i="51"/>
  <c r="C62" i="51"/>
  <c r="C62" i="52"/>
  <c r="C3" i="51"/>
  <c r="C285" i="68"/>
  <c r="C143" i="52"/>
  <c r="C81" i="51"/>
  <c r="C246" i="66"/>
  <c r="C279" i="68"/>
  <c r="C237" i="71"/>
  <c r="C265" i="65"/>
  <c r="C264" i="67"/>
  <c r="C252" i="64"/>
  <c r="C226" i="65"/>
  <c r="C32" i="15"/>
  <c r="C31" i="15"/>
  <c r="C30" i="15"/>
  <c r="C29" i="15"/>
  <c r="C28" i="15"/>
  <c r="C26" i="15"/>
  <c r="C25" i="15"/>
  <c r="C24" i="15"/>
  <c r="C22" i="15"/>
  <c r="C21" i="15"/>
  <c r="C20" i="15"/>
  <c r="C21" i="16"/>
  <c r="C18" i="16"/>
  <c r="C7" i="16"/>
  <c r="C28" i="17"/>
  <c r="C22" i="17"/>
  <c r="C21" i="17"/>
  <c r="C20" i="17"/>
  <c r="C19" i="17"/>
  <c r="C8" i="17"/>
  <c r="C7" i="17"/>
  <c r="C6" i="17"/>
  <c r="C274" i="65"/>
  <c r="C114" i="52"/>
  <c r="C265" i="72"/>
  <c r="C6" i="53"/>
  <c r="C281" i="66"/>
  <c r="C155" i="53"/>
  <c r="C57" i="53"/>
  <c r="C297" i="64"/>
  <c r="C74" i="53"/>
  <c r="C27" i="53"/>
  <c r="C119" i="53"/>
  <c r="C173" i="53"/>
  <c r="C266" i="69"/>
  <c r="C48" i="53"/>
  <c r="C268" i="71"/>
  <c r="C267" i="69"/>
  <c r="C75" i="53"/>
  <c r="C8" i="53"/>
  <c r="C274" i="66"/>
  <c r="C134" i="53"/>
  <c r="C137" i="53"/>
  <c r="C112" i="51"/>
  <c r="C29" i="53"/>
  <c r="C171" i="53"/>
  <c r="C349" i="68"/>
  <c r="C255" i="69"/>
  <c r="C129" i="53"/>
  <c r="C305" i="64"/>
  <c r="C145" i="53"/>
  <c r="C163" i="53"/>
  <c r="C177" i="53"/>
  <c r="C65" i="53"/>
  <c r="C38" i="53"/>
  <c r="C16" i="53"/>
  <c r="C99" i="51"/>
  <c r="C95" i="51"/>
  <c r="C111" i="53"/>
  <c r="C271" i="69"/>
  <c r="C32" i="51"/>
  <c r="C266" i="70"/>
  <c r="C94" i="51"/>
  <c r="C144" i="53"/>
  <c r="C281" i="67"/>
  <c r="C72" i="51"/>
  <c r="C15" i="51"/>
  <c r="C111" i="51"/>
  <c r="C7" i="53"/>
  <c r="C90" i="51"/>
  <c r="C132" i="53"/>
  <c r="C27" i="51"/>
  <c r="C272" i="70"/>
  <c r="C268" i="69"/>
  <c r="C132" i="51"/>
  <c r="C276" i="65"/>
  <c r="C273" i="70"/>
  <c r="C259" i="71"/>
  <c r="C272" i="69"/>
  <c r="C113" i="52"/>
  <c r="C109" i="53"/>
  <c r="C8" i="51"/>
  <c r="C235" i="66"/>
  <c r="C139" i="51"/>
  <c r="C57" i="51"/>
  <c r="C230" i="71"/>
  <c r="C108" i="51"/>
  <c r="C20" i="51"/>
  <c r="C33" i="53"/>
  <c r="C322" i="68"/>
  <c r="C29" i="52"/>
  <c r="C148" i="51"/>
  <c r="C253" i="67"/>
  <c r="C58" i="51"/>
  <c r="C271" i="64"/>
  <c r="C127" i="52"/>
  <c r="C45" i="51"/>
  <c r="C170" i="51"/>
  <c r="C93" i="53"/>
  <c r="C253" i="69"/>
  <c r="C111" i="52"/>
  <c r="C101" i="52"/>
  <c r="C100" i="52"/>
  <c r="C148" i="52"/>
  <c r="C13" i="52"/>
  <c r="C270" i="67"/>
  <c r="C149" i="53"/>
  <c r="C49" i="52"/>
  <c r="C46" i="52"/>
  <c r="C226" i="72"/>
  <c r="C248" i="71"/>
  <c r="C239" i="67"/>
  <c r="C77" i="53"/>
  <c r="C311" i="68"/>
  <c r="C270" i="64"/>
  <c r="C236" i="65"/>
  <c r="C148" i="53"/>
  <c r="C16" i="52"/>
  <c r="C22" i="52"/>
  <c r="C35" i="52"/>
  <c r="C139" i="53"/>
  <c r="C126" i="51"/>
  <c r="C36" i="52"/>
  <c r="C79" i="52"/>
  <c r="C167" i="52"/>
  <c r="C88" i="52"/>
  <c r="C339" i="68"/>
  <c r="C131" i="51"/>
  <c r="C130" i="53"/>
  <c r="C346" i="68"/>
  <c r="C69" i="52"/>
  <c r="C39" i="51"/>
  <c r="C60" i="52"/>
  <c r="C55" i="51"/>
  <c r="C77" i="52"/>
  <c r="C14" i="52"/>
  <c r="C92" i="51"/>
  <c r="C103" i="52"/>
  <c r="C122" i="52"/>
  <c r="C138" i="51"/>
  <c r="C84" i="51"/>
  <c r="C147" i="52"/>
  <c r="C116" i="52"/>
  <c r="C65" i="52"/>
  <c r="C71" i="51"/>
  <c r="C281" i="68"/>
  <c r="C107" i="51"/>
  <c r="C70" i="52"/>
  <c r="C91" i="52"/>
  <c r="C86" i="51"/>
  <c r="C268" i="66"/>
  <c r="C68" i="52"/>
  <c r="C149" i="51"/>
  <c r="C177" i="52"/>
  <c r="C258" i="71"/>
  <c r="C52" i="52"/>
  <c r="C70" i="51"/>
  <c r="C262" i="71"/>
  <c r="C166" i="53"/>
  <c r="C75" i="51"/>
  <c r="C18" i="52"/>
  <c r="C282" i="64"/>
  <c r="C165" i="51"/>
  <c r="C65" i="51"/>
  <c r="C5" i="52"/>
  <c r="C11" i="53"/>
  <c r="C89" i="51"/>
  <c r="C169" i="52"/>
  <c r="C67" i="52"/>
  <c r="C95" i="52"/>
  <c r="C318" i="68"/>
  <c r="C132" i="52"/>
  <c r="C251" i="72"/>
  <c r="C21" i="52"/>
  <c r="C94" i="53"/>
  <c r="C91" i="51"/>
  <c r="C10" i="51"/>
  <c r="C151" i="53"/>
  <c r="C251" i="69"/>
  <c r="C68" i="51"/>
  <c r="C232" i="70"/>
  <c r="C261" i="66"/>
  <c r="C258" i="66"/>
  <c r="C231" i="69"/>
  <c r="C109" i="51"/>
  <c r="C250" i="65"/>
  <c r="C247" i="67"/>
  <c r="C250" i="72"/>
  <c r="C230" i="67"/>
  <c r="C292" i="64"/>
  <c r="C243" i="70"/>
  <c r="C278" i="64"/>
  <c r="C124" i="53"/>
  <c r="C250" i="69"/>
  <c r="C302" i="64"/>
  <c r="C229" i="72"/>
  <c r="C253" i="65"/>
  <c r="C271" i="66"/>
  <c r="C261" i="72"/>
  <c r="C316" i="68"/>
  <c r="C47" i="51"/>
  <c r="C234" i="66"/>
  <c r="C229" i="66"/>
  <c r="C63" i="52"/>
  <c r="C82" i="53"/>
  <c r="C273" i="66"/>
  <c r="C254" i="65"/>
  <c r="C253" i="70"/>
  <c r="C248" i="70"/>
  <c r="C144" i="52"/>
  <c r="C255" i="65"/>
  <c r="C271" i="65"/>
  <c r="C258" i="69"/>
  <c r="C301" i="64"/>
  <c r="C82" i="51"/>
  <c r="C251" i="70"/>
  <c r="C311" i="64"/>
  <c r="C280" i="67"/>
  <c r="C245" i="71"/>
  <c r="C241" i="67"/>
  <c r="C235" i="70"/>
  <c r="C266" i="64"/>
  <c r="C242" i="67"/>
  <c r="C270" i="72"/>
  <c r="C307" i="68"/>
  <c r="C128" i="52"/>
  <c r="C44" i="53"/>
  <c r="C252" i="66"/>
  <c r="C305" i="68"/>
  <c r="C247" i="71"/>
  <c r="C288" i="64"/>
  <c r="C223" i="72"/>
  <c r="C224" i="72"/>
  <c r="C162" i="51"/>
  <c r="C252" i="71"/>
  <c r="C262" i="65"/>
  <c r="C262" i="66"/>
  <c r="C247" i="70"/>
  <c r="C250" i="70"/>
  <c r="C325" i="68"/>
  <c r="C273" i="67"/>
  <c r="C262" i="69"/>
  <c r="C280" i="64"/>
  <c r="C228" i="70"/>
  <c r="C253" i="72"/>
  <c r="C82" i="52"/>
  <c r="C229" i="69"/>
  <c r="C225" i="71"/>
  <c r="C256" i="70"/>
  <c r="C243" i="71"/>
  <c r="C242" i="72"/>
  <c r="C238" i="71"/>
  <c r="C249" i="67"/>
  <c r="C240" i="72"/>
  <c r="C229" i="65"/>
  <c r="C43" i="53"/>
  <c r="C24" i="53"/>
  <c r="C264" i="69"/>
  <c r="C246" i="67"/>
  <c r="C220" i="71"/>
  <c r="C227" i="66"/>
  <c r="C230" i="70"/>
  <c r="C266" i="65"/>
  <c r="C253" i="64"/>
  <c r="C274" i="64"/>
  <c r="C124" i="52"/>
  <c r="C219" i="72"/>
  <c r="C245" i="69"/>
  <c r="C245" i="66"/>
  <c r="C219" i="71"/>
  <c r="C273" i="64"/>
  <c r="C237" i="72"/>
  <c r="C18" i="15"/>
  <c r="C13" i="15"/>
  <c r="C12" i="15"/>
  <c r="C11" i="15"/>
  <c r="C10" i="15"/>
  <c r="C9" i="15"/>
  <c r="C8" i="15"/>
  <c r="C7" i="15"/>
  <c r="C6" i="15"/>
  <c r="C24" i="16"/>
  <c r="C14" i="16"/>
  <c r="C30" i="17"/>
  <c r="C29" i="17"/>
  <c r="C32" i="16"/>
  <c r="C19" i="16"/>
  <c r="C18" i="17"/>
  <c r="C12" i="16"/>
  <c r="C14" i="15"/>
  <c r="C27" i="16"/>
  <c r="C9" i="16"/>
  <c r="C22" i="16"/>
  <c r="C20" i="16"/>
  <c r="C5" i="16"/>
  <c r="C11" i="16"/>
  <c r="C25" i="16"/>
  <c r="C26" i="16"/>
  <c r="C8" i="16"/>
  <c r="C28" i="16"/>
  <c r="C13" i="16"/>
  <c r="C29" i="16"/>
  <c r="C10" i="16"/>
  <c r="C6" i="16"/>
  <c r="C31" i="16"/>
  <c r="C5" i="15"/>
  <c r="C122" i="29"/>
  <c r="C130" i="29"/>
  <c r="C131" i="29"/>
  <c r="C168" i="6"/>
  <c r="C144" i="6"/>
  <c r="C124" i="29"/>
  <c r="C125" i="29"/>
  <c r="E176" i="6"/>
  <c r="E152" i="6"/>
  <c r="E172" i="6"/>
  <c r="E148" i="6"/>
  <c r="E126" i="6"/>
  <c r="E135" i="6"/>
  <c r="E159" i="6"/>
  <c r="E124" i="29"/>
  <c r="E168" i="6"/>
  <c r="E144" i="6"/>
  <c r="E142" i="29"/>
  <c r="E128" i="29"/>
  <c r="E131" i="29"/>
  <c r="N151" i="6"/>
  <c r="N175" i="6"/>
  <c r="N138" i="6"/>
  <c r="N162" i="6"/>
  <c r="N158" i="6"/>
  <c r="N134" i="6"/>
  <c r="N127" i="6"/>
  <c r="N143" i="6"/>
  <c r="N167" i="6"/>
  <c r="N142" i="29"/>
  <c r="N123" i="29"/>
  <c r="N124" i="29"/>
  <c r="E27" i="17"/>
  <c r="I15" i="16"/>
  <c r="E27" i="15"/>
  <c r="Q17" i="16"/>
  <c r="O17" i="16"/>
  <c r="I151" i="6"/>
  <c r="I175" i="6"/>
  <c r="I162" i="6"/>
  <c r="I138" i="6"/>
  <c r="I158" i="6"/>
  <c r="I134" i="6"/>
  <c r="I143" i="6"/>
  <c r="I167" i="6"/>
  <c r="I124" i="29"/>
  <c r="I127" i="29"/>
  <c r="I131" i="29"/>
  <c r="D149" i="6"/>
  <c r="D173" i="6"/>
  <c r="D127" i="6"/>
  <c r="D160" i="6"/>
  <c r="D136" i="6"/>
  <c r="D267" i="65"/>
  <c r="D267" i="69"/>
  <c r="D305" i="64"/>
  <c r="D281" i="70"/>
  <c r="D107" i="53"/>
  <c r="D234" i="69"/>
  <c r="D67" i="53"/>
  <c r="D99" i="53"/>
  <c r="D131" i="53"/>
  <c r="D274" i="67"/>
  <c r="D268" i="72"/>
  <c r="D103" i="53"/>
  <c r="D95" i="53"/>
  <c r="D267" i="66"/>
  <c r="D297" i="64"/>
  <c r="D134" i="53"/>
  <c r="D18" i="53"/>
  <c r="D173" i="53"/>
  <c r="D54" i="53"/>
  <c r="D153" i="53"/>
  <c r="D113" i="51"/>
  <c r="D76" i="53"/>
  <c r="D235" i="69"/>
  <c r="D275" i="67"/>
  <c r="D55" i="53"/>
  <c r="D117" i="53"/>
  <c r="D36" i="53"/>
  <c r="D91" i="53"/>
  <c r="D75" i="53"/>
  <c r="D271" i="71"/>
  <c r="D274" i="66"/>
  <c r="D264" i="71"/>
  <c r="D138" i="53"/>
  <c r="D276" i="67"/>
  <c r="D57" i="53"/>
  <c r="D233" i="69"/>
  <c r="D344" i="68"/>
  <c r="D95" i="51"/>
  <c r="D154" i="51"/>
  <c r="D259" i="71"/>
  <c r="D74" i="51"/>
  <c r="D85" i="53"/>
  <c r="D269" i="66"/>
  <c r="D22" i="51"/>
  <c r="D164" i="53"/>
  <c r="D93" i="53"/>
  <c r="D106" i="53"/>
  <c r="D267" i="72"/>
  <c r="D272" i="69"/>
  <c r="D277" i="69"/>
  <c r="D172" i="52"/>
  <c r="D15" i="51"/>
  <c r="D125" i="53"/>
  <c r="D113" i="53"/>
  <c r="D270" i="70"/>
  <c r="D268" i="70"/>
  <c r="D18" i="51"/>
  <c r="D53" i="51"/>
  <c r="D78" i="51"/>
  <c r="D26" i="52"/>
  <c r="D126" i="51"/>
  <c r="D51" i="52"/>
  <c r="D59" i="51"/>
  <c r="D94" i="52"/>
  <c r="D99" i="51"/>
  <c r="D84" i="51"/>
  <c r="D229" i="67"/>
  <c r="D34" i="52"/>
  <c r="D56" i="51"/>
  <c r="D77" i="51"/>
  <c r="D78" i="52"/>
  <c r="D244" i="72"/>
  <c r="D84" i="52"/>
  <c r="D111" i="51"/>
  <c r="D270" i="69"/>
  <c r="D49" i="52"/>
  <c r="D10" i="52"/>
  <c r="D150" i="52"/>
  <c r="D57" i="52"/>
  <c r="D78" i="53"/>
  <c r="D116" i="52"/>
  <c r="D248" i="71"/>
  <c r="D170" i="51"/>
  <c r="D157" i="51"/>
  <c r="D90" i="52"/>
  <c r="D5" i="53"/>
  <c r="D36" i="51"/>
  <c r="D236" i="67"/>
  <c r="D242" i="65"/>
  <c r="D279" i="69"/>
  <c r="D88" i="51"/>
  <c r="D265" i="70"/>
  <c r="D242" i="66"/>
  <c r="D5" i="52"/>
  <c r="D12" i="53"/>
  <c r="D58" i="52"/>
  <c r="D163" i="52"/>
  <c r="D46" i="51"/>
  <c r="D17" i="52"/>
  <c r="D103" i="51"/>
  <c r="D119" i="52"/>
  <c r="D83" i="52"/>
  <c r="D88" i="52"/>
  <c r="D145" i="51"/>
  <c r="D256" i="71"/>
  <c r="D141" i="51"/>
  <c r="D77" i="53"/>
  <c r="D19" i="52"/>
  <c r="D17" i="51"/>
  <c r="D99" i="52"/>
  <c r="D265" i="69"/>
  <c r="D135" i="51"/>
  <c r="D268" i="69"/>
  <c r="D282" i="68"/>
  <c r="D260" i="66"/>
  <c r="D226" i="72"/>
  <c r="D244" i="71"/>
  <c r="D228" i="65"/>
  <c r="D173" i="51"/>
  <c r="D167" i="52"/>
  <c r="D26" i="53"/>
  <c r="D152" i="51"/>
  <c r="D300" i="68"/>
  <c r="D149" i="53"/>
  <c r="D172" i="51"/>
  <c r="D41" i="52"/>
  <c r="D102" i="51"/>
  <c r="D148" i="51"/>
  <c r="D331" i="68"/>
  <c r="D238" i="67"/>
  <c r="D118" i="51"/>
  <c r="D153" i="52"/>
  <c r="D268" i="66"/>
  <c r="D79" i="52"/>
  <c r="D132" i="51"/>
  <c r="D48" i="52"/>
  <c r="D134" i="51"/>
  <c r="D286" i="68"/>
  <c r="D53" i="52"/>
  <c r="D121" i="51"/>
  <c r="D75" i="52"/>
  <c r="D130" i="51"/>
  <c r="D150" i="51"/>
  <c r="D253" i="70"/>
  <c r="D253" i="69"/>
  <c r="D294" i="68"/>
  <c r="D158" i="51"/>
  <c r="D303" i="64"/>
  <c r="D165" i="51"/>
  <c r="D177" i="52"/>
  <c r="D145" i="52"/>
  <c r="D97" i="51"/>
  <c r="D102" i="52"/>
  <c r="D257" i="67"/>
  <c r="D151" i="53"/>
  <c r="D258" i="70"/>
  <c r="D280" i="64"/>
  <c r="D259" i="67"/>
  <c r="D346" i="68"/>
  <c r="D234" i="65"/>
  <c r="D262" i="70"/>
  <c r="D109" i="51"/>
  <c r="D314" i="68"/>
  <c r="D239" i="70"/>
  <c r="D306" i="68"/>
  <c r="D280" i="66"/>
  <c r="D240" i="66"/>
  <c r="D235" i="67"/>
  <c r="D281" i="64"/>
  <c r="D259" i="69"/>
  <c r="D304" i="64"/>
  <c r="D251" i="69"/>
  <c r="D261" i="71"/>
  <c r="D233" i="67"/>
  <c r="D241" i="70"/>
  <c r="D232" i="72"/>
  <c r="D261" i="72"/>
  <c r="D310" i="68"/>
  <c r="D258" i="69"/>
  <c r="D232" i="71"/>
  <c r="D24" i="51"/>
  <c r="D243" i="71"/>
  <c r="D241" i="72"/>
  <c r="D292" i="64"/>
  <c r="D229" i="71"/>
  <c r="D109" i="52"/>
  <c r="D242" i="67"/>
  <c r="D253" i="71"/>
  <c r="D287" i="64"/>
  <c r="D243" i="69"/>
  <c r="D272" i="66"/>
  <c r="D315" i="68"/>
  <c r="D273" i="66"/>
  <c r="D242" i="69"/>
  <c r="D256" i="69"/>
  <c r="D237" i="67"/>
  <c r="D316" i="68"/>
  <c r="D226" i="71"/>
  <c r="D258" i="64"/>
  <c r="D253" i="64"/>
  <c r="D301" i="64"/>
  <c r="D4" i="53"/>
  <c r="D128" i="51"/>
  <c r="D252" i="66"/>
  <c r="D234" i="71"/>
  <c r="D268" i="64"/>
  <c r="D241" i="71"/>
  <c r="D230" i="71"/>
  <c r="D240" i="70"/>
  <c r="D336" i="68"/>
  <c r="D327" i="68"/>
  <c r="D237" i="69"/>
  <c r="D229" i="72"/>
  <c r="D321" i="68"/>
  <c r="D271" i="66"/>
  <c r="D235" i="70"/>
  <c r="D289" i="64"/>
  <c r="D279" i="65"/>
  <c r="D125" i="51"/>
  <c r="D63" i="53"/>
  <c r="D334" i="68"/>
  <c r="D228" i="71"/>
  <c r="D251" i="66"/>
  <c r="D275" i="65"/>
  <c r="D275" i="70"/>
  <c r="D271" i="72"/>
  <c r="D267" i="67"/>
  <c r="D309" i="64"/>
  <c r="D126" i="53"/>
  <c r="D56" i="53"/>
  <c r="D53" i="53"/>
  <c r="D154" i="53"/>
  <c r="D277" i="67"/>
  <c r="D273" i="70"/>
  <c r="D38" i="53"/>
  <c r="D48" i="53"/>
  <c r="D37" i="53"/>
  <c r="D74" i="53"/>
  <c r="D16" i="53"/>
  <c r="D127" i="53"/>
  <c r="D112" i="53"/>
  <c r="D347" i="68"/>
  <c r="D8" i="53"/>
  <c r="D34" i="53"/>
  <c r="D122" i="53"/>
  <c r="D330" i="68"/>
  <c r="D115" i="53"/>
  <c r="D46" i="53"/>
  <c r="D35" i="53"/>
  <c r="D275" i="69"/>
  <c r="D6" i="53"/>
  <c r="D108" i="53"/>
  <c r="D65" i="53"/>
  <c r="D112" i="52"/>
  <c r="D119" i="53"/>
  <c r="D341" i="68"/>
  <c r="D272" i="70"/>
  <c r="D159" i="53"/>
  <c r="D337" i="68"/>
  <c r="D332" i="68"/>
  <c r="D277" i="65"/>
  <c r="D64" i="51"/>
  <c r="D47" i="53"/>
  <c r="D113" i="52"/>
  <c r="D168" i="53"/>
  <c r="D73" i="51"/>
  <c r="D258" i="72"/>
  <c r="D109" i="53"/>
  <c r="D271" i="70"/>
  <c r="D276" i="65"/>
  <c r="D266" i="70"/>
  <c r="D299" i="64"/>
  <c r="D267" i="71"/>
  <c r="D16" i="52"/>
  <c r="D41" i="51"/>
  <c r="D86" i="51"/>
  <c r="D269" i="65"/>
  <c r="D255" i="69"/>
  <c r="D257" i="71"/>
  <c r="D271" i="69"/>
  <c r="D10" i="51"/>
  <c r="D154" i="52"/>
  <c r="D266" i="71"/>
  <c r="D148" i="52"/>
  <c r="D262" i="64"/>
  <c r="D71" i="52"/>
  <c r="D89" i="52"/>
  <c r="D98" i="51"/>
  <c r="D31" i="52"/>
  <c r="D121" i="52"/>
  <c r="D263" i="64"/>
  <c r="D6" i="52"/>
  <c r="D149" i="52"/>
  <c r="D152" i="52"/>
  <c r="D31" i="53"/>
  <c r="D108" i="52"/>
  <c r="D116" i="51"/>
  <c r="D174" i="51"/>
  <c r="D39" i="53"/>
  <c r="D12" i="51"/>
  <c r="D148" i="53"/>
  <c r="D141" i="52"/>
  <c r="D38" i="52"/>
  <c r="D29" i="52"/>
  <c r="D66" i="51"/>
  <c r="D236" i="66"/>
  <c r="D239" i="67"/>
  <c r="D32" i="51"/>
  <c r="D157" i="52"/>
  <c r="D74" i="52"/>
  <c r="D65" i="51"/>
  <c r="D279" i="70"/>
  <c r="D22" i="52"/>
  <c r="D339" i="68"/>
  <c r="D85" i="51"/>
  <c r="D33" i="51"/>
  <c r="D71" i="51"/>
  <c r="D139" i="52"/>
  <c r="D100" i="53"/>
  <c r="D169" i="52"/>
  <c r="D147" i="51"/>
  <c r="D93" i="51"/>
  <c r="D59" i="53"/>
  <c r="D8" i="51"/>
  <c r="D71" i="53"/>
  <c r="D77" i="52"/>
  <c r="D76" i="52"/>
  <c r="D139" i="53"/>
  <c r="D107" i="52"/>
  <c r="D163" i="51"/>
  <c r="D229" i="66"/>
  <c r="D171" i="51"/>
  <c r="D260" i="72"/>
  <c r="D282" i="64"/>
  <c r="D91" i="51"/>
  <c r="D158" i="53"/>
  <c r="D60" i="52"/>
  <c r="D237" i="66"/>
  <c r="D72" i="51"/>
  <c r="D138" i="52"/>
  <c r="D268" i="65"/>
  <c r="D257" i="69"/>
  <c r="D118" i="52"/>
  <c r="D83" i="53"/>
  <c r="D18" i="52"/>
  <c r="D134" i="52"/>
  <c r="D83" i="51"/>
  <c r="D177" i="51"/>
  <c r="D174" i="52"/>
  <c r="D110" i="52"/>
  <c r="D45" i="51"/>
  <c r="D169" i="51"/>
  <c r="D166" i="52"/>
  <c r="D130" i="53"/>
  <c r="D140" i="53"/>
  <c r="D127" i="52"/>
  <c r="D155" i="51"/>
  <c r="D52" i="51"/>
  <c r="D240" i="67"/>
  <c r="D30" i="53"/>
  <c r="D20" i="52"/>
  <c r="D9" i="53"/>
  <c r="D69" i="51"/>
  <c r="D54" i="52"/>
  <c r="D153" i="51"/>
  <c r="D102" i="53"/>
  <c r="D243" i="66"/>
  <c r="D51" i="53"/>
  <c r="D168" i="51"/>
  <c r="D35" i="51"/>
  <c r="D149" i="51"/>
  <c r="D231" i="67"/>
  <c r="D231" i="66"/>
  <c r="D131" i="51"/>
  <c r="D151" i="51"/>
  <c r="D297" i="68"/>
  <c r="D13" i="52"/>
  <c r="D73" i="52"/>
  <c r="D60" i="51"/>
  <c r="D247" i="67"/>
  <c r="D290" i="68"/>
  <c r="D7" i="52"/>
  <c r="D340" i="68"/>
  <c r="D144" i="51"/>
  <c r="D270" i="64"/>
  <c r="D323" i="68"/>
  <c r="D254" i="65"/>
  <c r="D235" i="71"/>
  <c r="D225" i="72"/>
  <c r="D248" i="66"/>
  <c r="D231" i="69"/>
  <c r="D259" i="64"/>
  <c r="D28" i="52"/>
  <c r="D285" i="68"/>
  <c r="D256" i="66"/>
  <c r="D271" i="67"/>
  <c r="D298" i="68"/>
  <c r="D249" i="65"/>
  <c r="D247" i="65"/>
  <c r="D85" i="52"/>
  <c r="D237" i="65"/>
  <c r="D246" i="72"/>
  <c r="D144" i="52"/>
  <c r="D266" i="65"/>
  <c r="D311" i="68"/>
  <c r="D319" i="68"/>
  <c r="D257" i="65"/>
  <c r="D253" i="65"/>
  <c r="D233" i="72"/>
  <c r="D262" i="69"/>
  <c r="D25" i="52"/>
  <c r="D255" i="72"/>
  <c r="D242" i="70"/>
  <c r="D4" i="52"/>
  <c r="D325" i="68"/>
  <c r="D273" i="67"/>
  <c r="D234" i="67"/>
  <c r="D49" i="51"/>
  <c r="D318" i="68"/>
  <c r="D243" i="67"/>
  <c r="D233" i="70"/>
  <c r="D230" i="67"/>
  <c r="D241" i="67"/>
  <c r="D228" i="66"/>
  <c r="D253" i="66"/>
  <c r="D300" i="64"/>
  <c r="D261" i="65"/>
  <c r="D259" i="70"/>
  <c r="D30" i="51"/>
  <c r="D288" i="64"/>
  <c r="D280" i="70"/>
  <c r="D225" i="71"/>
  <c r="D290" i="64"/>
  <c r="D283" i="64"/>
  <c r="D280" i="65"/>
  <c r="D250" i="70"/>
  <c r="D221" i="72"/>
  <c r="D239" i="71"/>
  <c r="D262" i="65"/>
  <c r="D250" i="69"/>
  <c r="D231" i="71"/>
  <c r="D270" i="71"/>
  <c r="D251" i="70"/>
  <c r="D276" i="64"/>
  <c r="D227" i="72"/>
  <c r="D234" i="72"/>
  <c r="D256" i="65"/>
  <c r="D115" i="52"/>
  <c r="D79" i="53"/>
  <c r="D115" i="51"/>
  <c r="D313" i="64"/>
  <c r="D133" i="53"/>
  <c r="D137" i="53"/>
  <c r="D170" i="53"/>
  <c r="D41" i="53"/>
  <c r="D281" i="67"/>
  <c r="D278" i="69"/>
  <c r="D278" i="66"/>
  <c r="D275" i="66"/>
  <c r="D29" i="53"/>
  <c r="D114" i="51"/>
  <c r="D27" i="53"/>
  <c r="D114" i="52"/>
  <c r="D73" i="53"/>
  <c r="D174" i="53"/>
  <c r="D96" i="53"/>
  <c r="D278" i="70"/>
  <c r="D281" i="69"/>
  <c r="D267" i="70"/>
  <c r="D163" i="53"/>
  <c r="D281" i="65"/>
  <c r="D135" i="53"/>
  <c r="D22" i="53"/>
  <c r="D14" i="53"/>
  <c r="D114" i="53"/>
  <c r="D84" i="53"/>
  <c r="D72" i="53"/>
  <c r="D264" i="72"/>
  <c r="D116" i="53"/>
  <c r="D98" i="53"/>
  <c r="D274" i="70"/>
  <c r="D86" i="53"/>
  <c r="D6" i="51"/>
  <c r="D32" i="53"/>
  <c r="D146" i="53"/>
  <c r="D34" i="51"/>
  <c r="D277" i="70"/>
  <c r="D269" i="67"/>
  <c r="D277" i="66"/>
  <c r="D266" i="72"/>
  <c r="D29" i="51"/>
  <c r="D49" i="53"/>
  <c r="D19" i="51"/>
  <c r="D266" i="69"/>
  <c r="D136" i="53"/>
  <c r="D136" i="52"/>
  <c r="D20" i="51"/>
  <c r="D70" i="52"/>
  <c r="D13" i="51"/>
  <c r="D308" i="64"/>
  <c r="D257" i="72"/>
  <c r="D128" i="53"/>
  <c r="D269" i="69"/>
  <c r="D117" i="51"/>
  <c r="D276" i="69"/>
  <c r="D239" i="66"/>
  <c r="D52" i="52"/>
  <c r="D25" i="51"/>
  <c r="D266" i="64"/>
  <c r="D33" i="53"/>
  <c r="D176" i="51"/>
  <c r="D168" i="52"/>
  <c r="D47" i="51"/>
  <c r="D269" i="64"/>
  <c r="D156" i="51"/>
  <c r="D4" i="51"/>
  <c r="D46" i="52"/>
  <c r="D37" i="52"/>
  <c r="D255" i="64"/>
  <c r="D269" i="71"/>
  <c r="D90" i="53"/>
  <c r="D120" i="53"/>
  <c r="D31" i="51"/>
  <c r="D121" i="53"/>
  <c r="D40" i="52"/>
  <c r="D122" i="52"/>
  <c r="D165" i="52"/>
  <c r="D59" i="52"/>
  <c r="D129" i="51"/>
  <c r="D243" i="65"/>
  <c r="D110" i="51"/>
  <c r="D88" i="53"/>
  <c r="D33" i="52"/>
  <c r="D87" i="53"/>
  <c r="D14" i="51"/>
  <c r="D248" i="72"/>
  <c r="D335" i="68"/>
  <c r="D166" i="53"/>
  <c r="D298" i="64"/>
  <c r="D30" i="52"/>
  <c r="D137" i="51"/>
  <c r="D107" i="51"/>
  <c r="D140" i="51"/>
  <c r="D151" i="52"/>
  <c r="D28" i="51"/>
  <c r="D9" i="51"/>
  <c r="D36" i="52"/>
  <c r="D251" i="72"/>
  <c r="D176" i="53"/>
  <c r="D175" i="51"/>
  <c r="D56" i="52"/>
  <c r="D173" i="52"/>
  <c r="D167" i="51"/>
  <c r="D105" i="53"/>
  <c r="D224" i="72"/>
  <c r="D69" i="52"/>
  <c r="D70" i="51"/>
  <c r="D150" i="53"/>
  <c r="D57" i="51"/>
  <c r="D250" i="65"/>
  <c r="D69" i="53"/>
  <c r="D228" i="67"/>
  <c r="D270" i="65"/>
  <c r="D72" i="52"/>
  <c r="D133" i="52"/>
  <c r="D272" i="65"/>
  <c r="D27" i="51"/>
  <c r="D64" i="53"/>
  <c r="D111" i="53"/>
  <c r="D38" i="51"/>
  <c r="D299" i="68"/>
  <c r="D260" i="64"/>
  <c r="D137" i="52"/>
  <c r="D21" i="53"/>
  <c r="D39" i="52"/>
  <c r="D20" i="53"/>
  <c r="D126" i="52"/>
  <c r="D265" i="64"/>
  <c r="D256" i="67"/>
  <c r="D333" i="68"/>
  <c r="D138" i="51"/>
  <c r="D8" i="52"/>
  <c r="D176" i="52"/>
  <c r="D170" i="52"/>
  <c r="D147" i="52"/>
  <c r="D288" i="68"/>
  <c r="D166" i="51"/>
  <c r="D14" i="52"/>
  <c r="D79" i="51"/>
  <c r="D65" i="52"/>
  <c r="D54" i="51"/>
  <c r="D40" i="51"/>
  <c r="D13" i="53"/>
  <c r="D52" i="53"/>
  <c r="D140" i="52"/>
  <c r="D158" i="52"/>
  <c r="D260" i="71"/>
  <c r="D159" i="52"/>
  <c r="D103" i="52"/>
  <c r="D276" i="66"/>
  <c r="D94" i="53"/>
  <c r="D91" i="52"/>
  <c r="D21" i="52"/>
  <c r="D293" i="68"/>
  <c r="D280" i="69"/>
  <c r="D284" i="64"/>
  <c r="D251" i="65"/>
  <c r="D236" i="70"/>
  <c r="D261" i="66"/>
  <c r="D261" i="67"/>
  <c r="D272" i="67"/>
  <c r="D270" i="72"/>
  <c r="D243" i="70"/>
  <c r="D82" i="53"/>
  <c r="D223" i="72"/>
  <c r="D271" i="65"/>
  <c r="D248" i="67"/>
  <c r="D162" i="51"/>
  <c r="D261" i="70"/>
  <c r="D278" i="64"/>
  <c r="D291" i="68"/>
  <c r="D235" i="66"/>
  <c r="D348" i="68"/>
  <c r="D311" i="64"/>
  <c r="D262" i="66"/>
  <c r="D242" i="71"/>
  <c r="D263" i="71"/>
  <c r="D247" i="66"/>
  <c r="D281" i="68"/>
  <c r="D312" i="64"/>
  <c r="D305" i="68"/>
  <c r="D317" i="68"/>
  <c r="D238" i="69"/>
  <c r="D284" i="68"/>
  <c r="D254" i="67"/>
  <c r="D252" i="72"/>
  <c r="D260" i="69"/>
  <c r="D249" i="72"/>
  <c r="D221" i="71"/>
  <c r="D87" i="51"/>
  <c r="D254" i="70"/>
  <c r="D262" i="67"/>
  <c r="D248" i="65"/>
  <c r="D47" i="52"/>
  <c r="D295" i="68"/>
  <c r="D313" i="68"/>
  <c r="D82" i="52"/>
  <c r="D146" i="52"/>
  <c r="D329" i="68"/>
  <c r="D161" i="53"/>
  <c r="D82" i="51"/>
  <c r="D164" i="51"/>
  <c r="D291" i="64"/>
  <c r="D255" i="66"/>
  <c r="D239" i="69"/>
  <c r="D280" i="67"/>
  <c r="D246" i="71"/>
  <c r="D250" i="67"/>
  <c r="D279" i="66"/>
  <c r="D253" i="72"/>
  <c r="D287" i="68"/>
  <c r="D302" i="64"/>
  <c r="D227" i="71"/>
  <c r="D259" i="66"/>
  <c r="D231" i="70"/>
  <c r="D247" i="72"/>
  <c r="D250" i="66"/>
  <c r="D258" i="67"/>
  <c r="D236" i="65"/>
  <c r="D233" i="71"/>
  <c r="D237" i="70"/>
  <c r="D236" i="69"/>
  <c r="D274" i="69"/>
  <c r="D265" i="72"/>
  <c r="D101" i="53"/>
  <c r="D156" i="53"/>
  <c r="D147" i="53"/>
  <c r="D281" i="66"/>
  <c r="D342" i="68"/>
  <c r="D172" i="53"/>
  <c r="D278" i="67"/>
  <c r="D118" i="53"/>
  <c r="D145" i="53"/>
  <c r="D110" i="53"/>
  <c r="D278" i="65"/>
  <c r="D132" i="53"/>
  <c r="D129" i="53"/>
  <c r="D177" i="53"/>
  <c r="D141" i="53"/>
  <c r="D60" i="53"/>
  <c r="D268" i="71"/>
  <c r="D345" i="68"/>
  <c r="D15" i="53"/>
  <c r="D306" i="64"/>
  <c r="D17" i="53"/>
  <c r="D155" i="53"/>
  <c r="D265" i="71"/>
  <c r="D165" i="53"/>
  <c r="D349" i="68"/>
  <c r="D269" i="70"/>
  <c r="D252" i="69"/>
  <c r="D152" i="53"/>
  <c r="D171" i="53"/>
  <c r="D274" i="65"/>
  <c r="D259" i="72"/>
  <c r="D112" i="51"/>
  <c r="D50" i="51"/>
  <c r="D70" i="53"/>
  <c r="D55" i="52"/>
  <c r="D136" i="51"/>
  <c r="D307" i="64"/>
  <c r="D67" i="51"/>
  <c r="D97" i="53"/>
  <c r="D276" i="70"/>
  <c r="D48" i="51"/>
  <c r="D273" i="69"/>
  <c r="D58" i="51"/>
  <c r="D66" i="53"/>
  <c r="D144" i="53"/>
  <c r="D343" i="68"/>
  <c r="D254" i="69"/>
  <c r="D101" i="51"/>
  <c r="D120" i="51"/>
  <c r="D26" i="51"/>
  <c r="D7" i="53"/>
  <c r="D5" i="51"/>
  <c r="D162" i="53"/>
  <c r="D21" i="51"/>
  <c r="D28" i="53"/>
  <c r="D286" i="64"/>
  <c r="D171" i="52"/>
  <c r="D175" i="52"/>
  <c r="D269" i="72"/>
  <c r="D50" i="52"/>
  <c r="D131" i="52"/>
  <c r="D232" i="70"/>
  <c r="D271" i="64"/>
  <c r="D268" i="67"/>
  <c r="D92" i="52"/>
  <c r="D50" i="53"/>
  <c r="D12" i="52"/>
  <c r="D11" i="52"/>
  <c r="D11" i="51"/>
  <c r="D100" i="52"/>
  <c r="D143" i="53"/>
  <c r="D120" i="52"/>
  <c r="D90" i="51"/>
  <c r="D86" i="52"/>
  <c r="D89" i="51"/>
  <c r="D75" i="51"/>
  <c r="D127" i="51"/>
  <c r="D55" i="51"/>
  <c r="D124" i="53"/>
  <c r="D9" i="52"/>
  <c r="D68" i="52"/>
  <c r="D129" i="52"/>
  <c r="D15" i="52"/>
  <c r="D258" i="71"/>
  <c r="D51" i="51"/>
  <c r="D270" i="66"/>
  <c r="D39" i="51"/>
  <c r="D76" i="51"/>
  <c r="D267" i="64"/>
  <c r="D229" i="65"/>
  <c r="D92" i="51"/>
  <c r="D96" i="51"/>
  <c r="D67" i="52"/>
  <c r="D11" i="53"/>
  <c r="D19" i="53"/>
  <c r="D58" i="53"/>
  <c r="D261" i="64"/>
  <c r="D232" i="69"/>
  <c r="D95" i="52"/>
  <c r="D169" i="53"/>
  <c r="D68" i="53"/>
  <c r="D101" i="52"/>
  <c r="D256" i="72"/>
  <c r="D292" i="68"/>
  <c r="D119" i="51"/>
  <c r="D260" i="70"/>
  <c r="D94" i="51"/>
  <c r="D96" i="52"/>
  <c r="D175" i="53"/>
  <c r="D251" i="67"/>
  <c r="D157" i="53"/>
  <c r="D130" i="52"/>
  <c r="D93" i="52"/>
  <c r="D63" i="51"/>
  <c r="D235" i="65"/>
  <c r="D233" i="65"/>
  <c r="D16" i="51"/>
  <c r="D45" i="53"/>
  <c r="D100" i="51"/>
  <c r="D139" i="51"/>
  <c r="D262" i="72"/>
  <c r="D251" i="71"/>
  <c r="D117" i="52"/>
  <c r="D132" i="52"/>
  <c r="D40" i="53"/>
  <c r="D97" i="52"/>
  <c r="D98" i="52"/>
  <c r="D156" i="52"/>
  <c r="D122" i="51"/>
  <c r="D111" i="52"/>
  <c r="D92" i="53"/>
  <c r="D135" i="52"/>
  <c r="D64" i="52"/>
  <c r="D159" i="51"/>
  <c r="D239" i="65"/>
  <c r="D155" i="52"/>
  <c r="D89" i="53"/>
  <c r="D254" i="64"/>
  <c r="D241" i="66"/>
  <c r="D35" i="52"/>
  <c r="D289" i="68"/>
  <c r="D10" i="53"/>
  <c r="D233" i="66"/>
  <c r="D108" i="51"/>
  <c r="D133" i="51"/>
  <c r="D37" i="51"/>
  <c r="D32" i="52"/>
  <c r="D301" i="68"/>
  <c r="D87" i="52"/>
  <c r="D167" i="53"/>
  <c r="D27" i="52"/>
  <c r="D45" i="52"/>
  <c r="D68" i="51"/>
  <c r="D255" i="67"/>
  <c r="D238" i="65"/>
  <c r="D44" i="52"/>
  <c r="D234" i="66"/>
  <c r="D261" i="69"/>
  <c r="D252" i="71"/>
  <c r="D238" i="66"/>
  <c r="D240" i="69"/>
  <c r="D310" i="64"/>
  <c r="D235" i="72"/>
  <c r="D230" i="72"/>
  <c r="D164" i="52"/>
  <c r="D296" i="64"/>
  <c r="D253" i="67"/>
  <c r="D254" i="66"/>
  <c r="D296" i="68"/>
  <c r="D162" i="52"/>
  <c r="D239" i="72"/>
  <c r="D249" i="71"/>
  <c r="D264" i="69"/>
  <c r="D125" i="52"/>
  <c r="D44" i="53"/>
  <c r="D106" i="51"/>
  <c r="D224" i="71"/>
  <c r="D338" i="68"/>
  <c r="D25" i="53"/>
  <c r="D3" i="51"/>
  <c r="D66" i="52"/>
  <c r="D260" i="67"/>
  <c r="D255" i="70"/>
  <c r="D250" i="72"/>
  <c r="D258" i="65"/>
  <c r="D255" i="71"/>
  <c r="D128" i="52"/>
  <c r="D264" i="70"/>
  <c r="D263" i="72"/>
  <c r="D262" i="71"/>
  <c r="D44" i="51"/>
  <c r="D250" i="71"/>
  <c r="D256" i="70"/>
  <c r="D228" i="72"/>
  <c r="D260" i="65"/>
  <c r="D247" i="71"/>
  <c r="D258" i="66"/>
  <c r="D255" i="65"/>
  <c r="D257" i="66"/>
  <c r="D227" i="67"/>
  <c r="D257" i="70"/>
  <c r="D308" i="68"/>
  <c r="D257" i="64"/>
  <c r="D279" i="64"/>
  <c r="D245" i="71"/>
  <c r="D270" i="67"/>
  <c r="D106" i="52"/>
  <c r="D240" i="65"/>
  <c r="D63" i="52"/>
  <c r="D324" i="68"/>
  <c r="D227" i="65"/>
  <c r="D252" i="70"/>
  <c r="D223" i="71"/>
  <c r="D252" i="67"/>
  <c r="D264" i="64"/>
  <c r="D285" i="64"/>
  <c r="D266" i="66"/>
  <c r="D275" i="64"/>
  <c r="D238" i="70"/>
  <c r="D234" i="70"/>
  <c r="D231" i="72"/>
  <c r="D259" i="65"/>
  <c r="D146" i="51"/>
  <c r="D322" i="68"/>
  <c r="D241" i="69"/>
  <c r="D238" i="71"/>
  <c r="D283" i="68"/>
  <c r="D265" i="66"/>
  <c r="D328" i="68"/>
  <c r="D229" i="70"/>
  <c r="D43" i="51"/>
  <c r="D43" i="53"/>
  <c r="D62" i="52"/>
  <c r="D62" i="51"/>
  <c r="D240" i="71"/>
  <c r="D232" i="67"/>
  <c r="D246" i="65"/>
  <c r="D24" i="53"/>
  <c r="D161" i="51"/>
  <c r="D249" i="66"/>
  <c r="D230" i="65"/>
  <c r="D143" i="51"/>
  <c r="D273" i="64"/>
  <c r="D264" i="65"/>
  <c r="D245" i="67"/>
  <c r="D219" i="72"/>
  <c r="D245" i="70"/>
  <c r="D309" i="68"/>
  <c r="D312" i="68"/>
  <c r="D266" i="67"/>
  <c r="D252" i="65"/>
  <c r="D241" i="65"/>
  <c r="D252" i="64"/>
  <c r="D228" i="70"/>
  <c r="D307" i="68"/>
  <c r="D248" i="70"/>
  <c r="D161" i="52"/>
  <c r="D265" i="67"/>
  <c r="D295" i="64"/>
  <c r="D228" i="69"/>
  <c r="D230" i="70"/>
  <c r="D277" i="64"/>
  <c r="D3" i="52"/>
  <c r="D227" i="66"/>
  <c r="D81" i="51"/>
  <c r="D274" i="64"/>
  <c r="D220" i="72"/>
  <c r="D265" i="65"/>
  <c r="D249" i="70"/>
  <c r="D246" i="69"/>
  <c r="D237" i="72"/>
  <c r="D227" i="69"/>
  <c r="D226" i="66"/>
  <c r="D226" i="70"/>
  <c r="D242" i="72"/>
  <c r="D243" i="72"/>
  <c r="D279" i="67"/>
  <c r="D273" i="65"/>
  <c r="D320" i="68"/>
  <c r="D3" i="53"/>
  <c r="D230" i="69"/>
  <c r="D226" i="67"/>
  <c r="D248" i="69"/>
  <c r="D124" i="51"/>
  <c r="D232" i="66"/>
  <c r="D81" i="53"/>
  <c r="D256" i="64"/>
  <c r="D303" i="68"/>
  <c r="D232" i="65"/>
  <c r="D124" i="52"/>
  <c r="D238" i="72"/>
  <c r="D247" i="69"/>
  <c r="D105" i="52"/>
  <c r="D43" i="52"/>
  <c r="D143" i="52"/>
  <c r="D280" i="68"/>
  <c r="D219" i="71"/>
  <c r="D245" i="66"/>
  <c r="D245" i="65"/>
  <c r="D246" i="70"/>
  <c r="D245" i="69"/>
  <c r="D245" i="72"/>
  <c r="D7" i="51"/>
  <c r="D231" i="65"/>
  <c r="D230" i="66"/>
  <c r="D222" i="71"/>
  <c r="D24" i="52"/>
  <c r="D247" i="70"/>
  <c r="D246" i="66"/>
  <c r="D249" i="67"/>
  <c r="D304" i="68"/>
  <c r="D105" i="51"/>
  <c r="D279" i="68"/>
  <c r="D246" i="67"/>
  <c r="D226" i="65"/>
  <c r="D62" i="53"/>
  <c r="D249" i="69"/>
  <c r="D81" i="52"/>
  <c r="D229" i="69"/>
  <c r="D222" i="72"/>
  <c r="D240" i="72"/>
  <c r="D220" i="71"/>
  <c r="D237" i="71"/>
  <c r="D294" i="64"/>
  <c r="D264" i="67"/>
  <c r="D264" i="66"/>
  <c r="D227" i="70"/>
  <c r="D226" i="69"/>
  <c r="D8" i="16"/>
  <c r="D12" i="16"/>
  <c r="D19" i="16"/>
  <c r="D24" i="16"/>
  <c r="D25" i="16"/>
  <c r="D30" i="16"/>
  <c r="D5" i="17"/>
  <c r="D6" i="15"/>
  <c r="D10" i="15"/>
  <c r="D14" i="15"/>
  <c r="D21" i="15"/>
  <c r="D26" i="15"/>
  <c r="D31" i="15"/>
  <c r="D8" i="17"/>
  <c r="D21" i="17"/>
  <c r="D5" i="16"/>
  <c r="D9" i="16"/>
  <c r="D13" i="16"/>
  <c r="D20" i="16"/>
  <c r="D26" i="16"/>
  <c r="D31" i="16"/>
  <c r="D18" i="17"/>
  <c r="D17" i="17"/>
  <c r="D7" i="15"/>
  <c r="D11" i="15"/>
  <c r="D18" i="15"/>
  <c r="D22" i="15"/>
  <c r="D28" i="15"/>
  <c r="D32" i="15"/>
  <c r="D28" i="17"/>
  <c r="D9" i="17"/>
  <c r="D22" i="17"/>
  <c r="D6" i="16"/>
  <c r="D10" i="16"/>
  <c r="D14" i="16"/>
  <c r="D21" i="16"/>
  <c r="D28" i="16"/>
  <c r="D32" i="16"/>
  <c r="D8" i="15"/>
  <c r="D12" i="15"/>
  <c r="D19" i="15"/>
  <c r="D24" i="15"/>
  <c r="D29" i="15"/>
  <c r="D6" i="17"/>
  <c r="D19" i="17"/>
  <c r="D29" i="17"/>
  <c r="D7" i="16"/>
  <c r="D11" i="16"/>
  <c r="D18" i="16"/>
  <c r="D22" i="16"/>
  <c r="D29" i="16"/>
  <c r="D5" i="15"/>
  <c r="D9" i="15"/>
  <c r="D13" i="15"/>
  <c r="D20" i="15"/>
  <c r="D25" i="15"/>
  <c r="D30" i="15"/>
  <c r="D7" i="17"/>
  <c r="D20" i="17"/>
  <c r="D30" i="17"/>
  <c r="D139" i="29"/>
  <c r="D128" i="29"/>
  <c r="D143" i="6"/>
  <c r="D167" i="6"/>
  <c r="D123" i="29"/>
  <c r="D125" i="29"/>
  <c r="H176" i="6"/>
  <c r="H152" i="6"/>
  <c r="H148" i="6"/>
  <c r="H172" i="6"/>
  <c r="H126" i="6"/>
  <c r="H135" i="6"/>
  <c r="H159" i="6"/>
  <c r="H281" i="70"/>
  <c r="H236" i="69"/>
  <c r="H55" i="53"/>
  <c r="H275" i="65"/>
  <c r="H117" i="53"/>
  <c r="H18" i="53"/>
  <c r="H281" i="69"/>
  <c r="H268" i="72"/>
  <c r="H99" i="53"/>
  <c r="H269" i="70"/>
  <c r="H147" i="53"/>
  <c r="H53" i="53"/>
  <c r="H132" i="53"/>
  <c r="H159" i="53"/>
  <c r="H103" i="53"/>
  <c r="H153" i="53"/>
  <c r="H278" i="65"/>
  <c r="H15" i="53"/>
  <c r="H114" i="52"/>
  <c r="H133" i="53"/>
  <c r="H177" i="53"/>
  <c r="H172" i="53"/>
  <c r="H281" i="66"/>
  <c r="H131" i="53"/>
  <c r="H112" i="53"/>
  <c r="H107" i="53"/>
  <c r="H65" i="53"/>
  <c r="H330" i="68"/>
  <c r="H136" i="53"/>
  <c r="H281" i="67"/>
  <c r="H75" i="53"/>
  <c r="H127" i="53"/>
  <c r="H22" i="53"/>
  <c r="H173" i="53"/>
  <c r="H38" i="53"/>
  <c r="H235" i="69"/>
  <c r="H15" i="51"/>
  <c r="H139" i="53"/>
  <c r="H77" i="52"/>
  <c r="H168" i="52"/>
  <c r="H277" i="70"/>
  <c r="H53" i="51"/>
  <c r="H40" i="51"/>
  <c r="H344" i="68"/>
  <c r="H343" i="68"/>
  <c r="H77" i="51"/>
  <c r="H46" i="51"/>
  <c r="H271" i="69"/>
  <c r="H11" i="51"/>
  <c r="H267" i="72"/>
  <c r="H47" i="53"/>
  <c r="H85" i="53"/>
  <c r="H93" i="52"/>
  <c r="H273" i="69"/>
  <c r="H91" i="51"/>
  <c r="H8" i="51"/>
  <c r="H276" i="69"/>
  <c r="H277" i="66"/>
  <c r="H172" i="52"/>
  <c r="H164" i="53"/>
  <c r="H299" i="68"/>
  <c r="H251" i="72"/>
  <c r="H58" i="53"/>
  <c r="H235" i="65"/>
  <c r="H138" i="51"/>
  <c r="H240" i="66"/>
  <c r="H64" i="53"/>
  <c r="H49" i="53"/>
  <c r="H150" i="53"/>
  <c r="H228" i="65"/>
  <c r="H257" i="69"/>
  <c r="H268" i="66"/>
  <c r="H52" i="53"/>
  <c r="H237" i="65"/>
  <c r="H35" i="52"/>
  <c r="H98" i="52"/>
  <c r="H170" i="52"/>
  <c r="H90" i="53"/>
  <c r="H300" i="68"/>
  <c r="H139" i="51"/>
  <c r="H150" i="52"/>
  <c r="H13" i="53"/>
  <c r="H95" i="52"/>
  <c r="H286" i="68"/>
  <c r="H25" i="51"/>
  <c r="H31" i="52"/>
  <c r="H134" i="52"/>
  <c r="H94" i="52"/>
  <c r="H66" i="51"/>
  <c r="H236" i="65"/>
  <c r="H12" i="53"/>
  <c r="H288" i="68"/>
  <c r="H232" i="70"/>
  <c r="H177" i="52"/>
  <c r="H265" i="69"/>
  <c r="H167" i="53"/>
  <c r="H124" i="53"/>
  <c r="H266" i="64"/>
  <c r="H239" i="65"/>
  <c r="H289" i="68"/>
  <c r="H12" i="52"/>
  <c r="H22" i="52"/>
  <c r="H39" i="52"/>
  <c r="H39" i="51"/>
  <c r="H69" i="52"/>
  <c r="H53" i="52"/>
  <c r="H140" i="53"/>
  <c r="H76" i="52"/>
  <c r="H78" i="51"/>
  <c r="H92" i="52"/>
  <c r="H127" i="52"/>
  <c r="H26" i="52"/>
  <c r="H20" i="53"/>
  <c r="H76" i="51"/>
  <c r="H45" i="53"/>
  <c r="H141" i="52"/>
  <c r="H233" i="66"/>
  <c r="H145" i="52"/>
  <c r="H38" i="51"/>
  <c r="H6" i="52"/>
  <c r="H14" i="52"/>
  <c r="H27" i="52"/>
  <c r="H88" i="52"/>
  <c r="H163" i="51"/>
  <c r="H30" i="53"/>
  <c r="H269" i="71"/>
  <c r="H150" i="51"/>
  <c r="H87" i="53"/>
  <c r="H293" i="68"/>
  <c r="H129" i="51"/>
  <c r="H64" i="51"/>
  <c r="H256" i="67"/>
  <c r="H31" i="53"/>
  <c r="H133" i="51"/>
  <c r="H176" i="52"/>
  <c r="H88" i="53"/>
  <c r="H34" i="52"/>
  <c r="H260" i="71"/>
  <c r="H70" i="51"/>
  <c r="H140" i="51"/>
  <c r="H19" i="51"/>
  <c r="H270" i="70"/>
  <c r="H33" i="52"/>
  <c r="H176" i="51"/>
  <c r="H92" i="53"/>
  <c r="H74" i="51"/>
  <c r="H102" i="52"/>
  <c r="H11" i="52"/>
  <c r="H64" i="52"/>
  <c r="H270" i="64"/>
  <c r="H121" i="52"/>
  <c r="H93" i="53"/>
  <c r="H156" i="52"/>
  <c r="H147" i="51"/>
  <c r="H89" i="51"/>
  <c r="H239" i="72"/>
  <c r="H257" i="66"/>
  <c r="H44" i="52"/>
  <c r="H310" i="68"/>
  <c r="H269" i="64"/>
  <c r="H248" i="66"/>
  <c r="H146" i="52"/>
  <c r="H273" i="65"/>
  <c r="H290" i="64"/>
  <c r="H261" i="71"/>
  <c r="H321" i="68"/>
  <c r="H248" i="65"/>
  <c r="H238" i="70"/>
  <c r="H25" i="52"/>
  <c r="H250" i="70"/>
  <c r="H238" i="67"/>
  <c r="H241" i="71"/>
  <c r="H243" i="67"/>
  <c r="H243" i="72"/>
  <c r="H314" i="68"/>
  <c r="H255" i="71"/>
  <c r="H255" i="65"/>
  <c r="H256" i="69"/>
  <c r="H239" i="71"/>
  <c r="H273" i="66"/>
  <c r="H251" i="69"/>
  <c r="H285" i="68"/>
  <c r="H302" i="64"/>
  <c r="H228" i="67"/>
  <c r="H283" i="64"/>
  <c r="H266" i="66"/>
  <c r="H247" i="65"/>
  <c r="H66" i="52"/>
  <c r="H263" i="72"/>
  <c r="H229" i="71"/>
  <c r="H253" i="71"/>
  <c r="H305" i="68"/>
  <c r="H237" i="70"/>
  <c r="H227" i="65"/>
  <c r="H252" i="70"/>
  <c r="H281" i="64"/>
  <c r="H250" i="67"/>
  <c r="H226" i="72"/>
  <c r="H82" i="51"/>
  <c r="H279" i="68"/>
  <c r="H233" i="72"/>
  <c r="H311" i="68"/>
  <c r="H248" i="67"/>
  <c r="H319" i="68"/>
  <c r="H250" i="72"/>
  <c r="H256" i="65"/>
  <c r="H262" i="69"/>
  <c r="H242" i="66"/>
  <c r="H243" i="69"/>
  <c r="H247" i="72"/>
  <c r="H265" i="64"/>
  <c r="H85" i="52"/>
  <c r="H323" i="68"/>
  <c r="H280" i="68"/>
  <c r="H47" i="52"/>
  <c r="H254" i="65"/>
  <c r="H144" i="51"/>
  <c r="H242" i="72"/>
  <c r="H311" i="64"/>
  <c r="H233" i="71"/>
  <c r="H234" i="67"/>
  <c r="H247" i="66"/>
  <c r="H298" i="68"/>
  <c r="H260" i="65"/>
  <c r="H348" i="68"/>
  <c r="H245" i="72"/>
  <c r="H236" i="70"/>
  <c r="H272" i="67"/>
  <c r="H246" i="67"/>
  <c r="H265" i="66"/>
  <c r="H220" i="72"/>
  <c r="H246" i="66"/>
  <c r="H247" i="70"/>
  <c r="H246" i="65"/>
  <c r="H230" i="70"/>
  <c r="H249" i="67"/>
  <c r="H222" i="71"/>
  <c r="H256" i="64"/>
  <c r="H62" i="53"/>
  <c r="H228" i="70"/>
  <c r="H232" i="66"/>
  <c r="H240" i="71"/>
  <c r="H274" i="64"/>
  <c r="H249" i="65"/>
  <c r="H238" i="71"/>
  <c r="H264" i="66"/>
  <c r="H245" i="66"/>
  <c r="H226" i="66"/>
  <c r="H226" i="67"/>
  <c r="H245" i="70"/>
  <c r="H309" i="64"/>
  <c r="H267" i="65"/>
  <c r="H79" i="53"/>
  <c r="H267" i="69"/>
  <c r="H27" i="53"/>
  <c r="H275" i="69"/>
  <c r="H135" i="53"/>
  <c r="H134" i="53"/>
  <c r="H141" i="53"/>
  <c r="H347" i="68"/>
  <c r="H278" i="66"/>
  <c r="H281" i="65"/>
  <c r="H342" i="68"/>
  <c r="H66" i="53"/>
  <c r="H306" i="64"/>
  <c r="H98" i="53"/>
  <c r="H34" i="53"/>
  <c r="H275" i="67"/>
  <c r="H115" i="53"/>
  <c r="H97" i="53"/>
  <c r="H119" i="53"/>
  <c r="H46" i="53"/>
  <c r="H275" i="66"/>
  <c r="H14" i="53"/>
  <c r="H96" i="53"/>
  <c r="H116" i="53"/>
  <c r="H171" i="53"/>
  <c r="H113" i="53"/>
  <c r="H91" i="53"/>
  <c r="H122" i="53"/>
  <c r="H268" i="71"/>
  <c r="H267" i="66"/>
  <c r="H36" i="53"/>
  <c r="H113" i="51"/>
  <c r="H73" i="53"/>
  <c r="H39" i="53"/>
  <c r="H117" i="51"/>
  <c r="H157" i="51"/>
  <c r="H106" i="53"/>
  <c r="H28" i="53"/>
  <c r="H269" i="66"/>
  <c r="H72" i="51"/>
  <c r="H26" i="51"/>
  <c r="H101" i="51"/>
  <c r="H67" i="51"/>
  <c r="H276" i="65"/>
  <c r="H27" i="51"/>
  <c r="H233" i="69"/>
  <c r="H10" i="51"/>
  <c r="H255" i="69"/>
  <c r="H259" i="71"/>
  <c r="H257" i="71"/>
  <c r="H58" i="52"/>
  <c r="H32" i="52"/>
  <c r="H308" i="64"/>
  <c r="H113" i="52"/>
  <c r="H269" i="67"/>
  <c r="H7" i="53"/>
  <c r="H59" i="51"/>
  <c r="H277" i="65"/>
  <c r="H297" i="68"/>
  <c r="H118" i="52"/>
  <c r="H7" i="51"/>
  <c r="H258" i="71"/>
  <c r="H244" i="71"/>
  <c r="H96" i="51"/>
  <c r="H90" i="51"/>
  <c r="H157" i="53"/>
  <c r="H122" i="52"/>
  <c r="H127" i="51"/>
  <c r="H103" i="52"/>
  <c r="H51" i="53"/>
  <c r="H15" i="52"/>
  <c r="H176" i="53"/>
  <c r="H18" i="52"/>
  <c r="H84" i="51"/>
  <c r="H56" i="52"/>
  <c r="H40" i="52"/>
  <c r="H263" i="64"/>
  <c r="H69" i="51"/>
  <c r="H168" i="51"/>
  <c r="H233" i="67"/>
  <c r="H54" i="52"/>
  <c r="H71" i="51"/>
  <c r="H148" i="53"/>
  <c r="H260" i="64"/>
  <c r="H240" i="65"/>
  <c r="H169" i="53"/>
  <c r="H155" i="51"/>
  <c r="H137" i="51"/>
  <c r="H251" i="67"/>
  <c r="H4" i="51"/>
  <c r="H235" i="66"/>
  <c r="H159" i="52"/>
  <c r="H174" i="52"/>
  <c r="H17" i="52"/>
  <c r="H154" i="52"/>
  <c r="H231" i="66"/>
  <c r="H56" i="51"/>
  <c r="H241" i="66"/>
  <c r="H346" i="68"/>
  <c r="H157" i="52"/>
  <c r="H147" i="52"/>
  <c r="H152" i="52"/>
  <c r="H228" i="66"/>
  <c r="H33" i="53"/>
  <c r="H50" i="52"/>
  <c r="H255" i="64"/>
  <c r="H111" i="52"/>
  <c r="H70" i="52"/>
  <c r="H292" i="68"/>
  <c r="H107" i="52"/>
  <c r="H120" i="51"/>
  <c r="H136" i="51"/>
  <c r="H98" i="51"/>
  <c r="H156" i="51"/>
  <c r="H41" i="52"/>
  <c r="H242" i="71"/>
  <c r="H49" i="52"/>
  <c r="H68" i="53"/>
  <c r="H121" i="51"/>
  <c r="H36" i="52"/>
  <c r="H57" i="52"/>
  <c r="H135" i="52"/>
  <c r="H72" i="52"/>
  <c r="H167" i="51"/>
  <c r="H57" i="51"/>
  <c r="H301" i="68"/>
  <c r="H272" i="65"/>
  <c r="H9" i="52"/>
  <c r="H93" i="51"/>
  <c r="H77" i="53"/>
  <c r="H139" i="52"/>
  <c r="H75" i="51"/>
  <c r="H120" i="53"/>
  <c r="H251" i="66"/>
  <c r="H232" i="69"/>
  <c r="H132" i="52"/>
  <c r="H167" i="52"/>
  <c r="H45" i="52"/>
  <c r="H173" i="52"/>
  <c r="H270" i="65"/>
  <c r="H129" i="52"/>
  <c r="H151" i="53"/>
  <c r="H83" i="53"/>
  <c r="H19" i="52"/>
  <c r="H163" i="52"/>
  <c r="H26" i="53"/>
  <c r="H262" i="71"/>
  <c r="H253" i="70"/>
  <c r="H67" i="52"/>
  <c r="H331" i="68"/>
  <c r="H30" i="52"/>
  <c r="H10" i="52"/>
  <c r="H152" i="51"/>
  <c r="H109" i="51"/>
  <c r="H223" i="72"/>
  <c r="H312" i="64"/>
  <c r="H261" i="72"/>
  <c r="H259" i="65"/>
  <c r="H291" i="64"/>
  <c r="H316" i="68"/>
  <c r="H230" i="66"/>
  <c r="H247" i="71"/>
  <c r="H4" i="53"/>
  <c r="H235" i="72"/>
  <c r="H313" i="68"/>
  <c r="H325" i="68"/>
  <c r="H63" i="53"/>
  <c r="H30" i="51"/>
  <c r="H231" i="70"/>
  <c r="H260" i="67"/>
  <c r="H237" i="69"/>
  <c r="H336" i="68"/>
  <c r="H260" i="69"/>
  <c r="H233" i="70"/>
  <c r="H301" i="64"/>
  <c r="H257" i="65"/>
  <c r="H243" i="70"/>
  <c r="H87" i="51"/>
  <c r="H82" i="52"/>
  <c r="H303" i="68"/>
  <c r="H279" i="66"/>
  <c r="H229" i="72"/>
  <c r="H238" i="69"/>
  <c r="H250" i="66"/>
  <c r="H24" i="51"/>
  <c r="H234" i="72"/>
  <c r="H227" i="66"/>
  <c r="H259" i="70"/>
  <c r="H231" i="65"/>
  <c r="H235" i="67"/>
  <c r="H317" i="68"/>
  <c r="H162" i="51"/>
  <c r="H240" i="69"/>
  <c r="H259" i="66"/>
  <c r="H238" i="65"/>
  <c r="H256" i="70"/>
  <c r="H261" i="70"/>
  <c r="H238" i="66"/>
  <c r="H287" i="68"/>
  <c r="H291" i="68"/>
  <c r="H4" i="52"/>
  <c r="H258" i="67"/>
  <c r="H125" i="52"/>
  <c r="H340" i="68"/>
  <c r="H262" i="65"/>
  <c r="H106" i="52"/>
  <c r="H82" i="53"/>
  <c r="H241" i="69"/>
  <c r="H47" i="51"/>
  <c r="H258" i="65"/>
  <c r="H232" i="71"/>
  <c r="H224" i="72"/>
  <c r="H261" i="69"/>
  <c r="H257" i="67"/>
  <c r="H259" i="69"/>
  <c r="H230" i="72"/>
  <c r="H226" i="71"/>
  <c r="H335" i="68"/>
  <c r="H227" i="72"/>
  <c r="H164" i="52"/>
  <c r="H315" i="68"/>
  <c r="H261" i="66"/>
  <c r="H255" i="70"/>
  <c r="H164" i="51"/>
  <c r="H246" i="71"/>
  <c r="H44" i="53"/>
  <c r="H43" i="53"/>
  <c r="H229" i="69"/>
  <c r="H81" i="53"/>
  <c r="H249" i="70"/>
  <c r="H143" i="52"/>
  <c r="H124" i="52"/>
  <c r="H307" i="68"/>
  <c r="H248" i="70"/>
  <c r="H62" i="51"/>
  <c r="H43" i="51"/>
  <c r="H62" i="52"/>
  <c r="H295" i="64"/>
  <c r="H161" i="51"/>
  <c r="H24" i="52"/>
  <c r="H232" i="65"/>
  <c r="H81" i="51"/>
  <c r="H237" i="72"/>
  <c r="H273" i="64"/>
  <c r="H245" i="67"/>
  <c r="H227" i="69"/>
  <c r="H264" i="65"/>
  <c r="H226" i="70"/>
  <c r="H154" i="53"/>
  <c r="H305" i="64"/>
  <c r="H275" i="70"/>
  <c r="H67" i="53"/>
  <c r="H271" i="72"/>
  <c r="H278" i="69"/>
  <c r="H174" i="53"/>
  <c r="H57" i="53"/>
  <c r="H265" i="71"/>
  <c r="H41" i="53"/>
  <c r="H130" i="53"/>
  <c r="H29" i="53"/>
  <c r="H274" i="70"/>
  <c r="H76" i="53"/>
  <c r="H278" i="70"/>
  <c r="H297" i="64"/>
  <c r="H278" i="67"/>
  <c r="H271" i="71"/>
  <c r="H145" i="53"/>
  <c r="H170" i="53"/>
  <c r="H54" i="53"/>
  <c r="H264" i="72"/>
  <c r="H234" i="69"/>
  <c r="H48" i="53"/>
  <c r="H267" i="70"/>
  <c r="H156" i="53"/>
  <c r="H337" i="68"/>
  <c r="H17" i="53"/>
  <c r="H165" i="53"/>
  <c r="H112" i="51"/>
  <c r="H252" i="69"/>
  <c r="H152" i="53"/>
  <c r="H35" i="53"/>
  <c r="H274" i="65"/>
  <c r="H6" i="53"/>
  <c r="H155" i="53"/>
  <c r="H45" i="51"/>
  <c r="H154" i="51"/>
  <c r="H55" i="51"/>
  <c r="H276" i="70"/>
  <c r="H258" i="72"/>
  <c r="H144" i="53"/>
  <c r="H79" i="51"/>
  <c r="H22" i="51"/>
  <c r="H270" i="69"/>
  <c r="H92" i="51"/>
  <c r="H16" i="52"/>
  <c r="H65" i="51"/>
  <c r="H266" i="71"/>
  <c r="H276" i="66"/>
  <c r="H266" i="69"/>
  <c r="H299" i="64"/>
  <c r="H267" i="71"/>
  <c r="H266" i="72"/>
  <c r="H60" i="51"/>
  <c r="H102" i="51"/>
  <c r="H332" i="68"/>
  <c r="H268" i="70"/>
  <c r="H17" i="51"/>
  <c r="H132" i="51"/>
  <c r="H273" i="70"/>
  <c r="H244" i="72"/>
  <c r="H78" i="53"/>
  <c r="H265" i="70"/>
  <c r="H168" i="53"/>
  <c r="H116" i="52"/>
  <c r="H140" i="52"/>
  <c r="H145" i="51"/>
  <c r="H51" i="51"/>
  <c r="H11" i="53"/>
  <c r="H97" i="51"/>
  <c r="H165" i="51"/>
  <c r="H264" i="64"/>
  <c r="H116" i="51"/>
  <c r="H65" i="52"/>
  <c r="H260" i="72"/>
  <c r="H130" i="52"/>
  <c r="H279" i="70"/>
  <c r="H281" i="68"/>
  <c r="H37" i="51"/>
  <c r="H248" i="71"/>
  <c r="H118" i="51"/>
  <c r="H21" i="51"/>
  <c r="H110" i="51"/>
  <c r="H169" i="51"/>
  <c r="H175" i="51"/>
  <c r="H169" i="52"/>
  <c r="H29" i="51"/>
  <c r="H141" i="51"/>
  <c r="H138" i="52"/>
  <c r="H101" i="52"/>
  <c r="H229" i="65"/>
  <c r="H242" i="65"/>
  <c r="H10" i="53"/>
  <c r="H298" i="64"/>
  <c r="H52" i="51"/>
  <c r="H107" i="51"/>
  <c r="H111" i="51"/>
  <c r="H251" i="71"/>
  <c r="H236" i="67"/>
  <c r="H171" i="52"/>
  <c r="H12" i="51"/>
  <c r="H20" i="51"/>
  <c r="H166" i="51"/>
  <c r="H20" i="52"/>
  <c r="H253" i="69"/>
  <c r="H153" i="51"/>
  <c r="H170" i="51"/>
  <c r="H32" i="53"/>
  <c r="H294" i="68"/>
  <c r="H60" i="52"/>
  <c r="H166" i="52"/>
  <c r="H55" i="52"/>
  <c r="H242" i="67"/>
  <c r="H71" i="52"/>
  <c r="H177" i="51"/>
  <c r="H100" i="52"/>
  <c r="H5" i="53"/>
  <c r="H267" i="64"/>
  <c r="H155" i="52"/>
  <c r="H90" i="52"/>
  <c r="H94" i="51"/>
  <c r="H51" i="52"/>
  <c r="H89" i="52"/>
  <c r="H69" i="53"/>
  <c r="H279" i="64"/>
  <c r="H94" i="53"/>
  <c r="H87" i="52"/>
  <c r="H272" i="70"/>
  <c r="H71" i="53"/>
  <c r="H231" i="67"/>
  <c r="H158" i="53"/>
  <c r="H48" i="52"/>
  <c r="H130" i="51"/>
  <c r="H85" i="51"/>
  <c r="H151" i="52"/>
  <c r="H6" i="51"/>
  <c r="H126" i="52"/>
  <c r="H284" i="68"/>
  <c r="H158" i="51"/>
  <c r="H111" i="53"/>
  <c r="H73" i="51"/>
  <c r="H279" i="69"/>
  <c r="H18" i="51"/>
  <c r="H133" i="52"/>
  <c r="H38" i="52"/>
  <c r="H149" i="51"/>
  <c r="H173" i="51"/>
  <c r="H310" i="64"/>
  <c r="H239" i="66"/>
  <c r="H8" i="52"/>
  <c r="H99" i="52"/>
  <c r="H13" i="52"/>
  <c r="H84" i="52"/>
  <c r="H75" i="52"/>
  <c r="H34" i="51"/>
  <c r="H271" i="67"/>
  <c r="H280" i="70"/>
  <c r="H63" i="52"/>
  <c r="H230" i="67"/>
  <c r="H231" i="71"/>
  <c r="H260" i="70"/>
  <c r="H225" i="72"/>
  <c r="H225" i="71"/>
  <c r="H253" i="67"/>
  <c r="H221" i="72"/>
  <c r="H257" i="70"/>
  <c r="H296" i="64"/>
  <c r="H235" i="70"/>
  <c r="H255" i="72"/>
  <c r="H338" i="68"/>
  <c r="H258" i="66"/>
  <c r="H257" i="64"/>
  <c r="H241" i="72"/>
  <c r="H273" i="67"/>
  <c r="H270" i="71"/>
  <c r="H241" i="70"/>
  <c r="H271" i="65"/>
  <c r="H253" i="72"/>
  <c r="H68" i="51"/>
  <c r="H231" i="72"/>
  <c r="H252" i="71"/>
  <c r="H280" i="67"/>
  <c r="H105" i="53"/>
  <c r="H254" i="70"/>
  <c r="H329" i="68"/>
  <c r="H283" i="68"/>
  <c r="H276" i="64"/>
  <c r="H292" i="64"/>
  <c r="H327" i="68"/>
  <c r="H28" i="52"/>
  <c r="H261" i="67"/>
  <c r="H251" i="65"/>
  <c r="H324" i="68"/>
  <c r="H280" i="64"/>
  <c r="H306" i="68"/>
  <c r="H228" i="71"/>
  <c r="H7" i="52"/>
  <c r="H318" i="68"/>
  <c r="H125" i="51"/>
  <c r="H288" i="64"/>
  <c r="H304" i="64"/>
  <c r="H234" i="70"/>
  <c r="H271" i="64"/>
  <c r="H252" i="66"/>
  <c r="H233" i="65"/>
  <c r="H241" i="65"/>
  <c r="H247" i="67"/>
  <c r="H322" i="68"/>
  <c r="H242" i="70"/>
  <c r="H128" i="52"/>
  <c r="H253" i="65"/>
  <c r="H245" i="71"/>
  <c r="H296" i="68"/>
  <c r="H282" i="64"/>
  <c r="H63" i="51"/>
  <c r="H235" i="71"/>
  <c r="H252" i="65"/>
  <c r="H261" i="65"/>
  <c r="H252" i="67"/>
  <c r="H286" i="64"/>
  <c r="H221" i="71"/>
  <c r="H334" i="68"/>
  <c r="H280" i="65"/>
  <c r="H289" i="64"/>
  <c r="H109" i="52"/>
  <c r="H256" i="66"/>
  <c r="H146" i="51"/>
  <c r="H262" i="67"/>
  <c r="H81" i="52"/>
  <c r="H229" i="70"/>
  <c r="H253" i="64"/>
  <c r="H43" i="52"/>
  <c r="H228" i="69"/>
  <c r="H249" i="69"/>
  <c r="H328" i="68"/>
  <c r="H226" i="65"/>
  <c r="H247" i="69"/>
  <c r="H105" i="52"/>
  <c r="H277" i="64"/>
  <c r="H3" i="53"/>
  <c r="H161" i="52"/>
  <c r="H143" i="51"/>
  <c r="H238" i="72"/>
  <c r="H258" i="64"/>
  <c r="H246" i="69"/>
  <c r="H246" i="70"/>
  <c r="H219" i="71"/>
  <c r="H252" i="64"/>
  <c r="H264" i="67"/>
  <c r="H245" i="69"/>
  <c r="H313" i="64"/>
  <c r="H137" i="53"/>
  <c r="H16" i="53"/>
  <c r="H274" i="69"/>
  <c r="H265" i="72"/>
  <c r="H267" i="67"/>
  <c r="H115" i="51"/>
  <c r="H108" i="53"/>
  <c r="H341" i="68"/>
  <c r="H56" i="53"/>
  <c r="H259" i="72"/>
  <c r="H276" i="67"/>
  <c r="H101" i="53"/>
  <c r="H72" i="53"/>
  <c r="H74" i="53"/>
  <c r="H114" i="51"/>
  <c r="H274" i="67"/>
  <c r="H8" i="53"/>
  <c r="H349" i="68"/>
  <c r="H345" i="68"/>
  <c r="H84" i="53"/>
  <c r="H37" i="53"/>
  <c r="H126" i="53"/>
  <c r="H274" i="66"/>
  <c r="H86" i="53"/>
  <c r="H110" i="53"/>
  <c r="H114" i="53"/>
  <c r="H60" i="53"/>
  <c r="H112" i="52"/>
  <c r="H163" i="53"/>
  <c r="H129" i="53"/>
  <c r="H277" i="67"/>
  <c r="H138" i="53"/>
  <c r="H115" i="52"/>
  <c r="H118" i="53"/>
  <c r="H95" i="53"/>
  <c r="H86" i="51"/>
  <c r="H97" i="52"/>
  <c r="H100" i="51"/>
  <c r="H271" i="70"/>
  <c r="H162" i="53"/>
  <c r="H264" i="71"/>
  <c r="H13" i="51"/>
  <c r="H146" i="53"/>
  <c r="H254" i="69"/>
  <c r="H136" i="52"/>
  <c r="H269" i="65"/>
  <c r="H125" i="53"/>
  <c r="H128" i="53"/>
  <c r="H257" i="72"/>
  <c r="H277" i="69"/>
  <c r="H272" i="69"/>
  <c r="H54" i="51"/>
  <c r="H307" i="64"/>
  <c r="H5" i="51"/>
  <c r="H266" i="70"/>
  <c r="H269" i="69"/>
  <c r="H32" i="51"/>
  <c r="H35" i="51"/>
  <c r="H109" i="53"/>
  <c r="H270" i="66"/>
  <c r="H143" i="53"/>
  <c r="H237" i="66"/>
  <c r="H44" i="51"/>
  <c r="H9" i="53"/>
  <c r="H256" i="72"/>
  <c r="H86" i="52"/>
  <c r="H120" i="52"/>
  <c r="H16" i="51"/>
  <c r="H175" i="52"/>
  <c r="H83" i="52"/>
  <c r="H135" i="51"/>
  <c r="H117" i="52"/>
  <c r="H89" i="53"/>
  <c r="H46" i="52"/>
  <c r="H108" i="52"/>
  <c r="H148" i="51"/>
  <c r="H79" i="52"/>
  <c r="H158" i="52"/>
  <c r="H14" i="51"/>
  <c r="H333" i="68"/>
  <c r="H78" i="52"/>
  <c r="H148" i="52"/>
  <c r="H33" i="51"/>
  <c r="H103" i="51"/>
  <c r="H50" i="53"/>
  <c r="H159" i="51"/>
  <c r="H102" i="53"/>
  <c r="H74" i="52"/>
  <c r="H240" i="67"/>
  <c r="H126" i="51"/>
  <c r="H229" i="66"/>
  <c r="H279" i="67"/>
  <c r="H269" i="72"/>
  <c r="H172" i="51"/>
  <c r="H153" i="52"/>
  <c r="H239" i="67"/>
  <c r="H37" i="52"/>
  <c r="H58" i="51"/>
  <c r="H29" i="52"/>
  <c r="H262" i="64"/>
  <c r="H174" i="51"/>
  <c r="H339" i="68"/>
  <c r="H83" i="51"/>
  <c r="H165" i="52"/>
  <c r="H119" i="52"/>
  <c r="H268" i="69"/>
  <c r="H122" i="51"/>
  <c r="H100" i="53"/>
  <c r="H137" i="52"/>
  <c r="H52" i="52"/>
  <c r="H131" i="52"/>
  <c r="H88" i="51"/>
  <c r="H256" i="71"/>
  <c r="H36" i="51"/>
  <c r="H268" i="67"/>
  <c r="H19" i="53"/>
  <c r="H59" i="53"/>
  <c r="H261" i="64"/>
  <c r="H70" i="53"/>
  <c r="H40" i="53"/>
  <c r="H73" i="52"/>
  <c r="H96" i="52"/>
  <c r="H268" i="65"/>
  <c r="H21" i="53"/>
  <c r="H166" i="53"/>
  <c r="H99" i="51"/>
  <c r="H21" i="52"/>
  <c r="H236" i="66"/>
  <c r="H5" i="52"/>
  <c r="H48" i="51"/>
  <c r="H131" i="51"/>
  <c r="H108" i="51"/>
  <c r="H151" i="51"/>
  <c r="H161" i="53"/>
  <c r="H134" i="51"/>
  <c r="H279" i="65"/>
  <c r="H59" i="52"/>
  <c r="H95" i="51"/>
  <c r="H149" i="52"/>
  <c r="H31" i="51"/>
  <c r="H110" i="52"/>
  <c r="H119" i="51"/>
  <c r="H68" i="52"/>
  <c r="H260" i="66"/>
  <c r="H41" i="51"/>
  <c r="H121" i="53"/>
  <c r="H91" i="52"/>
  <c r="H149" i="53"/>
  <c r="H237" i="67"/>
  <c r="H50" i="51"/>
  <c r="H175" i="53"/>
  <c r="H270" i="67"/>
  <c r="H282" i="68"/>
  <c r="H171" i="51"/>
  <c r="H9" i="51"/>
  <c r="H224" i="71"/>
  <c r="H254" i="64"/>
  <c r="H243" i="65"/>
  <c r="H234" i="71"/>
  <c r="H246" i="72"/>
  <c r="H229" i="67"/>
  <c r="H275" i="64"/>
  <c r="H234" i="66"/>
  <c r="H231" i="69"/>
  <c r="H262" i="72"/>
  <c r="H272" i="66"/>
  <c r="H254" i="67"/>
  <c r="H250" i="69"/>
  <c r="H253" i="66"/>
  <c r="H255" i="66"/>
  <c r="H259" i="64"/>
  <c r="H309" i="68"/>
  <c r="H266" i="65"/>
  <c r="H262" i="66"/>
  <c r="H254" i="66"/>
  <c r="H232" i="72"/>
  <c r="H263" i="71"/>
  <c r="H228" i="72"/>
  <c r="H287" i="64"/>
  <c r="H234" i="65"/>
  <c r="H144" i="52"/>
  <c r="H278" i="64"/>
  <c r="H248" i="72"/>
  <c r="H250" i="65"/>
  <c r="H243" i="66"/>
  <c r="H249" i="71"/>
  <c r="H223" i="71"/>
  <c r="H162" i="52"/>
  <c r="H242" i="69"/>
  <c r="H259" i="67"/>
  <c r="H239" i="69"/>
  <c r="H230" i="71"/>
  <c r="H239" i="70"/>
  <c r="H258" i="69"/>
  <c r="H249" i="72"/>
  <c r="H270" i="72"/>
  <c r="H250" i="71"/>
  <c r="H300" i="64"/>
  <c r="H243" i="71"/>
  <c r="H280" i="69"/>
  <c r="H251" i="70"/>
  <c r="H284" i="64"/>
  <c r="H290" i="68"/>
  <c r="H266" i="67"/>
  <c r="H285" i="64"/>
  <c r="H320" i="68"/>
  <c r="H227" i="71"/>
  <c r="H295" i="68"/>
  <c r="H255" i="67"/>
  <c r="H264" i="69"/>
  <c r="H240" i="70"/>
  <c r="H308" i="68"/>
  <c r="H49" i="51"/>
  <c r="H106" i="51"/>
  <c r="H128" i="51"/>
  <c r="H271" i="66"/>
  <c r="H264" i="70"/>
  <c r="H280" i="66"/>
  <c r="H303" i="64"/>
  <c r="H252" i="72"/>
  <c r="H25" i="53"/>
  <c r="H262" i="70"/>
  <c r="H258" i="70"/>
  <c r="H28" i="51"/>
  <c r="H268" i="64"/>
  <c r="H312" i="68"/>
  <c r="H241" i="67"/>
  <c r="H24" i="53"/>
  <c r="H304" i="68"/>
  <c r="H105" i="51"/>
  <c r="H3" i="51"/>
  <c r="H265" i="67"/>
  <c r="H248" i="69"/>
  <c r="H232" i="67"/>
  <c r="H227" i="67"/>
  <c r="H230" i="65"/>
  <c r="H240" i="72"/>
  <c r="H222" i="72"/>
  <c r="H3" i="52"/>
  <c r="H124" i="51"/>
  <c r="H249" i="66"/>
  <c r="H230" i="69"/>
  <c r="H220" i="71"/>
  <c r="H265" i="65"/>
  <c r="H219" i="72"/>
  <c r="H227" i="70"/>
  <c r="H294" i="64"/>
  <c r="H237" i="71"/>
  <c r="H245" i="65"/>
  <c r="H226" i="69"/>
  <c r="H5" i="16"/>
  <c r="H9" i="16"/>
  <c r="H13" i="16"/>
  <c r="H20" i="16"/>
  <c r="H7" i="15"/>
  <c r="H11" i="15"/>
  <c r="H18" i="15"/>
  <c r="H22" i="15"/>
  <c r="H28" i="15"/>
  <c r="H32" i="15"/>
  <c r="H8" i="17"/>
  <c r="H21" i="17"/>
  <c r="H29" i="16"/>
  <c r="H6" i="16"/>
  <c r="H10" i="16"/>
  <c r="H14" i="16"/>
  <c r="H21" i="16"/>
  <c r="H8" i="15"/>
  <c r="H12" i="15"/>
  <c r="H19" i="15"/>
  <c r="H24" i="15"/>
  <c r="H29" i="15"/>
  <c r="H5" i="17"/>
  <c r="H9" i="17"/>
  <c r="H22" i="17"/>
  <c r="H25" i="16"/>
  <c r="H30" i="16"/>
  <c r="H7" i="16"/>
  <c r="H11" i="16"/>
  <c r="H18" i="16"/>
  <c r="H22" i="16"/>
  <c r="H9" i="15"/>
  <c r="H13" i="15"/>
  <c r="H20" i="15"/>
  <c r="H25" i="15"/>
  <c r="H30" i="15"/>
  <c r="H18" i="17"/>
  <c r="H6" i="17"/>
  <c r="H19" i="17"/>
  <c r="H29" i="17"/>
  <c r="H26" i="16"/>
  <c r="H31" i="16"/>
  <c r="H28" i="17"/>
  <c r="H5" i="15"/>
  <c r="H8" i="16"/>
  <c r="H12" i="16"/>
  <c r="H19" i="16"/>
  <c r="H24" i="16"/>
  <c r="H6" i="15"/>
  <c r="H10" i="15"/>
  <c r="H14" i="15"/>
  <c r="H21" i="15"/>
  <c r="H26" i="15"/>
  <c r="H31" i="15"/>
  <c r="H7" i="17"/>
  <c r="H20" i="17"/>
  <c r="H30" i="17"/>
  <c r="H28" i="16"/>
  <c r="H32" i="16"/>
  <c r="H139" i="29"/>
  <c r="H143" i="6"/>
  <c r="H167" i="6"/>
  <c r="H128" i="29"/>
  <c r="H125" i="29"/>
  <c r="H123" i="29"/>
  <c r="I27" i="17"/>
  <c r="L152" i="6"/>
  <c r="L176" i="6"/>
  <c r="L148" i="6"/>
  <c r="L172" i="6"/>
  <c r="L126" i="6"/>
  <c r="L135" i="6"/>
  <c r="L159" i="6"/>
  <c r="L142" i="6"/>
  <c r="L166" i="6"/>
  <c r="L122" i="29"/>
  <c r="L130" i="29"/>
  <c r="L139" i="29"/>
  <c r="J275" i="70"/>
  <c r="J264" i="72"/>
  <c r="J337" i="68"/>
  <c r="J281" i="65"/>
  <c r="J162" i="53"/>
  <c r="J345" i="68"/>
  <c r="J130" i="53"/>
  <c r="J278" i="70"/>
  <c r="J53" i="53"/>
  <c r="J138" i="53"/>
  <c r="J101" i="53"/>
  <c r="J35" i="53"/>
  <c r="J112" i="52"/>
  <c r="J275" i="69"/>
  <c r="J18" i="53"/>
  <c r="J74" i="53"/>
  <c r="J107" i="53"/>
  <c r="J306" i="64"/>
  <c r="J135" i="53"/>
  <c r="J342" i="68"/>
  <c r="J274" i="69"/>
  <c r="J103" i="53"/>
  <c r="J266" i="72"/>
  <c r="J75" i="53"/>
  <c r="J281" i="66"/>
  <c r="J267" i="71"/>
  <c r="J14" i="53"/>
  <c r="J115" i="51"/>
  <c r="J136" i="53"/>
  <c r="J275" i="66"/>
  <c r="J36" i="53"/>
  <c r="J95" i="53"/>
  <c r="J6" i="53"/>
  <c r="J8" i="53"/>
  <c r="J278" i="65"/>
  <c r="J46" i="53"/>
  <c r="J11" i="51"/>
  <c r="J347" i="68"/>
  <c r="J281" i="69"/>
  <c r="J128" i="53"/>
  <c r="J113" i="51"/>
  <c r="J28" i="53"/>
  <c r="J259" i="71"/>
  <c r="J13" i="51"/>
  <c r="J47" i="53"/>
  <c r="J271" i="71"/>
  <c r="J308" i="64"/>
  <c r="J272" i="70"/>
  <c r="J31" i="51"/>
  <c r="J277" i="69"/>
  <c r="J8" i="51"/>
  <c r="J257" i="71"/>
  <c r="J56" i="51"/>
  <c r="J94" i="51"/>
  <c r="J85" i="53"/>
  <c r="J99" i="51"/>
  <c r="J266" i="70"/>
  <c r="J277" i="70"/>
  <c r="J270" i="70"/>
  <c r="J235" i="65"/>
  <c r="J13" i="53"/>
  <c r="J258" i="64"/>
  <c r="J79" i="51"/>
  <c r="J134" i="51"/>
  <c r="J48" i="52"/>
  <c r="J91" i="52"/>
  <c r="J27" i="52"/>
  <c r="J77" i="51"/>
  <c r="J51" i="53"/>
  <c r="J166" i="53"/>
  <c r="J268" i="69"/>
  <c r="J117" i="51"/>
  <c r="J77" i="52"/>
  <c r="J69" i="53"/>
  <c r="J29" i="51"/>
  <c r="J52" i="52"/>
  <c r="J244" i="72"/>
  <c r="J52" i="51"/>
  <c r="J310" i="64"/>
  <c r="J68" i="51"/>
  <c r="J168" i="53"/>
  <c r="J86" i="52"/>
  <c r="J9" i="52"/>
  <c r="J140" i="52"/>
  <c r="J155" i="51"/>
  <c r="J92" i="52"/>
  <c r="J101" i="52"/>
  <c r="J97" i="52"/>
  <c r="J270" i="64"/>
  <c r="J11" i="52"/>
  <c r="J91" i="53"/>
  <c r="J115" i="52"/>
  <c r="J274" i="66"/>
  <c r="J268" i="71"/>
  <c r="J264" i="71"/>
  <c r="J163" i="53"/>
  <c r="J98" i="53"/>
  <c r="J297" i="64"/>
  <c r="J116" i="53"/>
  <c r="J141" i="53"/>
  <c r="J54" i="53"/>
  <c r="J41" i="53"/>
  <c r="J67" i="53"/>
  <c r="J60" i="53"/>
  <c r="J174" i="53"/>
  <c r="J38" i="53"/>
  <c r="J277" i="65"/>
  <c r="J278" i="67"/>
  <c r="J48" i="53"/>
  <c r="J155" i="53"/>
  <c r="J177" i="53"/>
  <c r="J170" i="53"/>
  <c r="J72" i="53"/>
  <c r="J267" i="72"/>
  <c r="J99" i="53"/>
  <c r="J171" i="53"/>
  <c r="J114" i="52"/>
  <c r="J114" i="51"/>
  <c r="J133" i="53"/>
  <c r="J34" i="53"/>
  <c r="J309" i="64"/>
  <c r="J22" i="53"/>
  <c r="J57" i="53"/>
  <c r="J274" i="67"/>
  <c r="J274" i="65"/>
  <c r="J12" i="52"/>
  <c r="J73" i="51"/>
  <c r="J273" i="70"/>
  <c r="J277" i="66"/>
  <c r="J50" i="51"/>
  <c r="J277" i="67"/>
  <c r="J113" i="53"/>
  <c r="J132" i="52"/>
  <c r="J307" i="64"/>
  <c r="J269" i="67"/>
  <c r="J37" i="51"/>
  <c r="J271" i="69"/>
  <c r="J89" i="51"/>
  <c r="J276" i="67"/>
  <c r="J66" i="53"/>
  <c r="J175" i="52"/>
  <c r="J144" i="53"/>
  <c r="J39" i="53"/>
  <c r="J55" i="51"/>
  <c r="J7" i="53"/>
  <c r="J344" i="68"/>
  <c r="J235" i="69"/>
  <c r="J109" i="53"/>
  <c r="J298" i="64"/>
  <c r="J234" i="70"/>
  <c r="J120" i="53"/>
  <c r="J226" i="71"/>
  <c r="J248" i="71"/>
  <c r="J56" i="52"/>
  <c r="J236" i="67"/>
  <c r="J40" i="53"/>
  <c r="J172" i="51"/>
  <c r="J224" i="71"/>
  <c r="J262" i="71"/>
  <c r="J267" i="64"/>
  <c r="J260" i="66"/>
  <c r="J239" i="66"/>
  <c r="J26" i="51"/>
  <c r="J40" i="52"/>
  <c r="J55" i="52"/>
  <c r="J5" i="52"/>
  <c r="J241" i="66"/>
  <c r="J147" i="51"/>
  <c r="J262" i="64"/>
  <c r="J319" i="68"/>
  <c r="J152" i="52"/>
  <c r="J54" i="52"/>
  <c r="J90" i="53"/>
  <c r="J29" i="52"/>
  <c r="J121" i="52"/>
  <c r="J72" i="51"/>
  <c r="J33" i="52"/>
  <c r="J140" i="53"/>
  <c r="J270" i="67"/>
  <c r="J278" i="66"/>
  <c r="J330" i="68"/>
  <c r="J97" i="53"/>
  <c r="J117" i="53"/>
  <c r="J267" i="70"/>
  <c r="J127" i="53"/>
  <c r="J265" i="71"/>
  <c r="J255" i="69"/>
  <c r="J73" i="53"/>
  <c r="J313" i="64"/>
  <c r="J129" i="53"/>
  <c r="J172" i="53"/>
  <c r="J257" i="72"/>
  <c r="J137" i="53"/>
  <c r="J145" i="53"/>
  <c r="J281" i="70"/>
  <c r="J156" i="53"/>
  <c r="J114" i="53"/>
  <c r="J233" i="69"/>
  <c r="J55" i="53"/>
  <c r="J84" i="53"/>
  <c r="J110" i="53"/>
  <c r="J29" i="53"/>
  <c r="J299" i="64"/>
  <c r="J86" i="53"/>
  <c r="J134" i="53"/>
  <c r="J254" i="69"/>
  <c r="J147" i="53"/>
  <c r="J267" i="66"/>
  <c r="J275" i="65"/>
  <c r="J56" i="53"/>
  <c r="J115" i="53"/>
  <c r="J281" i="67"/>
  <c r="J132" i="53"/>
  <c r="J112" i="53"/>
  <c r="J159" i="53"/>
  <c r="J69" i="51"/>
  <c r="J36" i="51"/>
  <c r="J88" i="51"/>
  <c r="J120" i="51"/>
  <c r="J273" i="69"/>
  <c r="J269" i="69"/>
  <c r="J276" i="69"/>
  <c r="J150" i="51"/>
  <c r="J269" i="70"/>
  <c r="J164" i="53"/>
  <c r="J20" i="51"/>
  <c r="J266" i="69"/>
  <c r="J272" i="69"/>
  <c r="J70" i="52"/>
  <c r="J175" i="53"/>
  <c r="J111" i="51"/>
  <c r="J125" i="53"/>
  <c r="J45" i="51"/>
  <c r="J130" i="52"/>
  <c r="J253" i="69"/>
  <c r="J92" i="51"/>
  <c r="J113" i="52"/>
  <c r="J256" i="72"/>
  <c r="J139" i="51"/>
  <c r="J150" i="53"/>
  <c r="J19" i="51"/>
  <c r="J269" i="71"/>
  <c r="J170" i="51"/>
  <c r="J73" i="52"/>
  <c r="J19" i="52"/>
  <c r="J140" i="51"/>
  <c r="J118" i="52"/>
  <c r="J257" i="65"/>
  <c r="J169" i="51"/>
  <c r="J232" i="66"/>
  <c r="J279" i="66"/>
  <c r="J151" i="52"/>
  <c r="J130" i="51"/>
  <c r="J13" i="52"/>
  <c r="J173" i="52"/>
  <c r="J102" i="51"/>
  <c r="J242" i="72"/>
  <c r="J135" i="52"/>
  <c r="J119" i="52"/>
  <c r="J268" i="64"/>
  <c r="J141" i="51"/>
  <c r="J15" i="51"/>
  <c r="J12" i="53"/>
  <c r="J9" i="53"/>
  <c r="J100" i="52"/>
  <c r="J5" i="53"/>
  <c r="J229" i="66"/>
  <c r="J137" i="52"/>
  <c r="J236" i="66"/>
  <c r="J349" i="68"/>
  <c r="J341" i="68"/>
  <c r="J236" i="69"/>
  <c r="J16" i="53"/>
  <c r="J271" i="72"/>
  <c r="J268" i="72"/>
  <c r="J275" i="67"/>
  <c r="J126" i="53"/>
  <c r="J153" i="53"/>
  <c r="J265" i="72"/>
  <c r="J119" i="53"/>
  <c r="J15" i="53"/>
  <c r="J96" i="53"/>
  <c r="J266" i="71"/>
  <c r="J267" i="69"/>
  <c r="J278" i="69"/>
  <c r="J131" i="53"/>
  <c r="J267" i="67"/>
  <c r="J118" i="53"/>
  <c r="J108" i="53"/>
  <c r="J37" i="53"/>
  <c r="J305" i="64"/>
  <c r="J112" i="51"/>
  <c r="J17" i="53"/>
  <c r="J76" i="53"/>
  <c r="J259" i="72"/>
  <c r="J122" i="53"/>
  <c r="J267" i="65"/>
  <c r="J165" i="53"/>
  <c r="J65" i="53"/>
  <c r="J79" i="53"/>
  <c r="J152" i="53"/>
  <c r="J269" i="65"/>
  <c r="J173" i="53"/>
  <c r="J27" i="53"/>
  <c r="J274" i="70"/>
  <c r="J168" i="51"/>
  <c r="J268" i="65"/>
  <c r="J166" i="52"/>
  <c r="J106" i="53"/>
  <c r="J276" i="65"/>
  <c r="J276" i="70"/>
  <c r="J343" i="68"/>
  <c r="J70" i="51"/>
  <c r="J5" i="51"/>
  <c r="J154" i="53"/>
  <c r="J103" i="51"/>
  <c r="J258" i="72"/>
  <c r="J271" i="70"/>
  <c r="J269" i="66"/>
  <c r="J64" i="51"/>
  <c r="J332" i="68"/>
  <c r="J120" i="52"/>
  <c r="J100" i="53"/>
  <c r="J157" i="51"/>
  <c r="J74" i="52"/>
  <c r="J146" i="53"/>
  <c r="J252" i="69"/>
  <c r="J10" i="51"/>
  <c r="J235" i="67"/>
  <c r="J154" i="52"/>
  <c r="J156" i="52"/>
  <c r="J260" i="67"/>
  <c r="J152" i="51"/>
  <c r="J64" i="52"/>
  <c r="J107" i="51"/>
  <c r="J131" i="51"/>
  <c r="J8" i="52"/>
  <c r="J265" i="70"/>
  <c r="J9" i="51"/>
  <c r="J229" i="67"/>
  <c r="J75" i="51"/>
  <c r="J75" i="52"/>
  <c r="J145" i="52"/>
  <c r="J35" i="52"/>
  <c r="J138" i="51"/>
  <c r="J248" i="72"/>
  <c r="J101" i="51"/>
  <c r="J127" i="51"/>
  <c r="J22" i="52"/>
  <c r="J100" i="51"/>
  <c r="J94" i="53"/>
  <c r="J51" i="52"/>
  <c r="J16" i="51"/>
  <c r="J16" i="52"/>
  <c r="J136" i="52"/>
  <c r="J49" i="53"/>
  <c r="J230" i="71"/>
  <c r="J167" i="53"/>
  <c r="J263" i="64"/>
  <c r="J94" i="52"/>
  <c r="J74" i="51"/>
  <c r="J176" i="53"/>
  <c r="J309" i="68"/>
  <c r="J250" i="66"/>
  <c r="J299" i="68"/>
  <c r="J89" i="52"/>
  <c r="J38" i="51"/>
  <c r="J48" i="51"/>
  <c r="J135" i="51"/>
  <c r="J60" i="51"/>
  <c r="J37" i="52"/>
  <c r="J131" i="52"/>
  <c r="J59" i="51"/>
  <c r="J134" i="52"/>
  <c r="J95" i="52"/>
  <c r="J45" i="53"/>
  <c r="J129" i="52"/>
  <c r="J26" i="52"/>
  <c r="J51" i="51"/>
  <c r="J49" i="52"/>
  <c r="J271" i="64"/>
  <c r="J287" i="68"/>
  <c r="J99" i="52"/>
  <c r="J169" i="53"/>
  <c r="J170" i="52"/>
  <c r="J108" i="52"/>
  <c r="J158" i="53"/>
  <c r="J67" i="52"/>
  <c r="J253" i="70"/>
  <c r="J282" i="64"/>
  <c r="J243" i="67"/>
  <c r="J177" i="51"/>
  <c r="J30" i="53"/>
  <c r="J95" i="51"/>
  <c r="J76" i="52"/>
  <c r="J31" i="53"/>
  <c r="J35" i="51"/>
  <c r="J7" i="51"/>
  <c r="J168" i="52"/>
  <c r="J228" i="67"/>
  <c r="J83" i="53"/>
  <c r="J22" i="51"/>
  <c r="J18" i="51"/>
  <c r="J155" i="52"/>
  <c r="J151" i="53"/>
  <c r="J238" i="70"/>
  <c r="J91" i="51"/>
  <c r="J17" i="51"/>
  <c r="J308" i="68"/>
  <c r="J148" i="51"/>
  <c r="J78" i="51"/>
  <c r="J158" i="51"/>
  <c r="J138" i="52"/>
  <c r="J231" i="65"/>
  <c r="J150" i="52"/>
  <c r="J148" i="52"/>
  <c r="J20" i="53"/>
  <c r="J93" i="52"/>
  <c r="J53" i="52"/>
  <c r="J60" i="52"/>
  <c r="J34" i="51"/>
  <c r="J295" i="68"/>
  <c r="J253" i="65"/>
  <c r="J251" i="66"/>
  <c r="J36" i="52"/>
  <c r="J119" i="51"/>
  <c r="J159" i="51"/>
  <c r="J163" i="52"/>
  <c r="J290" i="64"/>
  <c r="J333" i="68"/>
  <c r="J271" i="67"/>
  <c r="J237" i="66"/>
  <c r="J106" i="52"/>
  <c r="J270" i="71"/>
  <c r="J4" i="51"/>
  <c r="J306" i="68"/>
  <c r="J280" i="70"/>
  <c r="J258" i="65"/>
  <c r="J106" i="51"/>
  <c r="J229" i="69"/>
  <c r="J273" i="67"/>
  <c r="J255" i="71"/>
  <c r="J236" i="65"/>
  <c r="J284" i="68"/>
  <c r="J241" i="72"/>
  <c r="J262" i="72"/>
  <c r="J289" i="68"/>
  <c r="J230" i="65"/>
  <c r="J307" i="68"/>
  <c r="J266" i="66"/>
  <c r="J293" i="68"/>
  <c r="J321" i="68"/>
  <c r="J243" i="72"/>
  <c r="J229" i="70"/>
  <c r="J261" i="64"/>
  <c r="J239" i="71"/>
  <c r="J28" i="52"/>
  <c r="J312" i="68"/>
  <c r="J4" i="53"/>
  <c r="J252" i="70"/>
  <c r="J66" i="52"/>
  <c r="J227" i="67"/>
  <c r="J283" i="64"/>
  <c r="J228" i="71"/>
  <c r="J260" i="65"/>
  <c r="J253" i="72"/>
  <c r="J47" i="52"/>
  <c r="J304" i="64"/>
  <c r="J232" i="72"/>
  <c r="J44" i="51"/>
  <c r="J253" i="66"/>
  <c r="J259" i="66"/>
  <c r="J238" i="65"/>
  <c r="J250" i="70"/>
  <c r="J247" i="72"/>
  <c r="J231" i="72"/>
  <c r="J233" i="71"/>
  <c r="J25" i="51"/>
  <c r="J226" i="72"/>
  <c r="J323" i="68"/>
  <c r="J272" i="65"/>
  <c r="J105" i="53"/>
  <c r="J260" i="70"/>
  <c r="J82" i="53"/>
  <c r="J250" i="67"/>
  <c r="J279" i="65"/>
  <c r="J285" i="64"/>
  <c r="J264" i="70"/>
  <c r="J125" i="52"/>
  <c r="J240" i="70"/>
  <c r="J221" i="71"/>
  <c r="J263" i="71"/>
  <c r="J261" i="70"/>
  <c r="J228" i="72"/>
  <c r="J225" i="72"/>
  <c r="J250" i="69"/>
  <c r="J240" i="69"/>
  <c r="J346" i="68"/>
  <c r="J248" i="69"/>
  <c r="J255" i="72"/>
  <c r="J227" i="70"/>
  <c r="J246" i="70"/>
  <c r="J226" i="66"/>
  <c r="J255" i="64"/>
  <c r="J238" i="71"/>
  <c r="J246" i="69"/>
  <c r="J161" i="52"/>
  <c r="J296" i="64"/>
  <c r="J280" i="68"/>
  <c r="J230" i="70"/>
  <c r="J265" i="67"/>
  <c r="J240" i="71"/>
  <c r="J227" i="69"/>
  <c r="J238" i="72"/>
  <c r="J222" i="71"/>
  <c r="J226" i="69"/>
  <c r="J245" i="69"/>
  <c r="J219" i="72"/>
  <c r="J245" i="67"/>
  <c r="J273" i="64"/>
  <c r="J84" i="52"/>
  <c r="J145" i="51"/>
  <c r="J237" i="65"/>
  <c r="J32" i="52"/>
  <c r="J244" i="71"/>
  <c r="J259" i="64"/>
  <c r="J266" i="64"/>
  <c r="J229" i="65"/>
  <c r="J124" i="53"/>
  <c r="J268" i="70"/>
  <c r="J300" i="68"/>
  <c r="J157" i="53"/>
  <c r="J39" i="52"/>
  <c r="J239" i="65"/>
  <c r="J57" i="52"/>
  <c r="J84" i="51"/>
  <c r="J10" i="53"/>
  <c r="J50" i="53"/>
  <c r="J71" i="53"/>
  <c r="J59" i="53"/>
  <c r="J172" i="52"/>
  <c r="J58" i="51"/>
  <c r="J331" i="68"/>
  <c r="J174" i="52"/>
  <c r="J122" i="51"/>
  <c r="J132" i="51"/>
  <c r="J90" i="52"/>
  <c r="J265" i="69"/>
  <c r="J136" i="51"/>
  <c r="J157" i="52"/>
  <c r="J282" i="68"/>
  <c r="J294" i="68"/>
  <c r="J165" i="51"/>
  <c r="J72" i="52"/>
  <c r="J57" i="51"/>
  <c r="J38" i="52"/>
  <c r="J14" i="52"/>
  <c r="J137" i="51"/>
  <c r="J121" i="51"/>
  <c r="J251" i="71"/>
  <c r="J269" i="64"/>
  <c r="J243" i="66"/>
  <c r="J110" i="51"/>
  <c r="J158" i="52"/>
  <c r="J118" i="51"/>
  <c r="J133" i="51"/>
  <c r="J14" i="51"/>
  <c r="J290" i="68"/>
  <c r="J270" i="69"/>
  <c r="J68" i="53"/>
  <c r="J153" i="52"/>
  <c r="J59" i="52"/>
  <c r="J30" i="52"/>
  <c r="J167" i="51"/>
  <c r="J39" i="51"/>
  <c r="J165" i="52"/>
  <c r="J52" i="53"/>
  <c r="J11" i="53"/>
  <c r="J335" i="68"/>
  <c r="J33" i="53"/>
  <c r="J46" i="52"/>
  <c r="J243" i="65"/>
  <c r="J133" i="52"/>
  <c r="J88" i="53"/>
  <c r="J242" i="66"/>
  <c r="J256" i="71"/>
  <c r="J102" i="52"/>
  <c r="J98" i="51"/>
  <c r="J279" i="69"/>
  <c r="J252" i="67"/>
  <c r="J248" i="70"/>
  <c r="J143" i="53"/>
  <c r="J25" i="52"/>
  <c r="J261" i="72"/>
  <c r="J262" i="67"/>
  <c r="J231" i="69"/>
  <c r="J257" i="69"/>
  <c r="J228" i="70"/>
  <c r="J263" i="72"/>
  <c r="J247" i="71"/>
  <c r="J164" i="51"/>
  <c r="J288" i="64"/>
  <c r="J109" i="52"/>
  <c r="J266" i="67"/>
  <c r="J262" i="65"/>
  <c r="J227" i="66"/>
  <c r="J258" i="69"/>
  <c r="J229" i="71"/>
  <c r="J233" i="65"/>
  <c r="J248" i="67"/>
  <c r="J311" i="64"/>
  <c r="J231" i="67"/>
  <c r="J262" i="70"/>
  <c r="J254" i="66"/>
  <c r="J249" i="66"/>
  <c r="J266" i="65"/>
  <c r="J246" i="71"/>
  <c r="J252" i="72"/>
  <c r="J280" i="65"/>
  <c r="J261" i="65"/>
  <c r="J240" i="65"/>
  <c r="J248" i="65"/>
  <c r="J254" i="65"/>
  <c r="J128" i="51"/>
  <c r="J146" i="51"/>
  <c r="J231" i="66"/>
  <c r="J234" i="71"/>
  <c r="J243" i="71"/>
  <c r="J247" i="66"/>
  <c r="J270" i="72"/>
  <c r="J261" i="67"/>
  <c r="J225" i="71"/>
  <c r="J280" i="67"/>
  <c r="J234" i="72"/>
  <c r="J259" i="69"/>
  <c r="J254" i="67"/>
  <c r="J239" i="67"/>
  <c r="J284" i="64"/>
  <c r="J232" i="70"/>
  <c r="J269" i="72"/>
  <c r="J300" i="64"/>
  <c r="J44" i="53"/>
  <c r="J273" i="65"/>
  <c r="J310" i="68"/>
  <c r="J227" i="72"/>
  <c r="J334" i="68"/>
  <c r="J227" i="71"/>
  <c r="J109" i="51"/>
  <c r="J223" i="72"/>
  <c r="J287" i="64"/>
  <c r="J231" i="71"/>
  <c r="J234" i="66"/>
  <c r="J238" i="66"/>
  <c r="J241" i="71"/>
  <c r="J291" i="68"/>
  <c r="J280" i="66"/>
  <c r="J281" i="64"/>
  <c r="J297" i="68"/>
  <c r="J224" i="72"/>
  <c r="J81" i="53"/>
  <c r="J240" i="72"/>
  <c r="J230" i="69"/>
  <c r="J249" i="69"/>
  <c r="J62" i="51"/>
  <c r="J304" i="68"/>
  <c r="J222" i="72"/>
  <c r="J265" i="65"/>
  <c r="J24" i="51"/>
  <c r="J43" i="53"/>
  <c r="J246" i="66"/>
  <c r="J161" i="51"/>
  <c r="J124" i="52"/>
  <c r="J249" i="67"/>
  <c r="J230" i="67"/>
  <c r="J232" i="67"/>
  <c r="J237" i="71"/>
  <c r="J245" i="65"/>
  <c r="J226" i="70"/>
  <c r="J219" i="71"/>
  <c r="J264" i="67"/>
  <c r="J294" i="64"/>
  <c r="J10" i="52"/>
  <c r="J69" i="52"/>
  <c r="J15" i="52"/>
  <c r="J272" i="67"/>
  <c r="J311" i="68"/>
  <c r="J65" i="51"/>
  <c r="J92" i="53"/>
  <c r="J33" i="51"/>
  <c r="J139" i="52"/>
  <c r="J265" i="64"/>
  <c r="J87" i="53"/>
  <c r="J32" i="53"/>
  <c r="J264" i="64"/>
  <c r="J86" i="51"/>
  <c r="J235" i="66"/>
  <c r="J65" i="52"/>
  <c r="J171" i="52"/>
  <c r="J111" i="52"/>
  <c r="J17" i="52"/>
  <c r="J260" i="69"/>
  <c r="J40" i="51"/>
  <c r="J177" i="52"/>
  <c r="J171" i="51"/>
  <c r="J240" i="66"/>
  <c r="J173" i="51"/>
  <c r="J279" i="70"/>
  <c r="J78" i="52"/>
  <c r="J286" i="64"/>
  <c r="J26" i="53"/>
  <c r="J103" i="52"/>
  <c r="J161" i="53"/>
  <c r="J41" i="51"/>
  <c r="J126" i="51"/>
  <c r="J58" i="52"/>
  <c r="J260" i="64"/>
  <c r="J20" i="52"/>
  <c r="J83" i="51"/>
  <c r="J71" i="52"/>
  <c r="J251" i="70"/>
  <c r="J121" i="53"/>
  <c r="J169" i="52"/>
  <c r="J288" i="68"/>
  <c r="J98" i="52"/>
  <c r="J257" i="64"/>
  <c r="J71" i="51"/>
  <c r="J234" i="65"/>
  <c r="J175" i="51"/>
  <c r="J166" i="51"/>
  <c r="J12" i="51"/>
  <c r="J45" i="52"/>
  <c r="J129" i="51"/>
  <c r="J93" i="51"/>
  <c r="J70" i="53"/>
  <c r="J301" i="68"/>
  <c r="J268" i="66"/>
  <c r="J87" i="52"/>
  <c r="J41" i="52"/>
  <c r="J19" i="53"/>
  <c r="J64" i="53"/>
  <c r="J89" i="53"/>
  <c r="J237" i="67"/>
  <c r="J268" i="67"/>
  <c r="J127" i="52"/>
  <c r="J233" i="72"/>
  <c r="J77" i="53"/>
  <c r="J139" i="53"/>
  <c r="J322" i="68"/>
  <c r="J79" i="52"/>
  <c r="J97" i="51"/>
  <c r="J125" i="51"/>
  <c r="J234" i="67"/>
  <c r="J257" i="67"/>
  <c r="J236" i="70"/>
  <c r="J47" i="51"/>
  <c r="J247" i="69"/>
  <c r="J270" i="65"/>
  <c r="J4" i="52"/>
  <c r="J144" i="52"/>
  <c r="J239" i="69"/>
  <c r="J63" i="52"/>
  <c r="J339" i="68"/>
  <c r="J239" i="70"/>
  <c r="J128" i="52"/>
  <c r="J254" i="70"/>
  <c r="J264" i="69"/>
  <c r="J238" i="67"/>
  <c r="J250" i="65"/>
  <c r="J281" i="68"/>
  <c r="J28" i="51"/>
  <c r="J250" i="71"/>
  <c r="J44" i="52"/>
  <c r="J82" i="52"/>
  <c r="J313" i="68"/>
  <c r="J227" i="65"/>
  <c r="J259" i="65"/>
  <c r="J235" i="72"/>
  <c r="J259" i="70"/>
  <c r="J280" i="69"/>
  <c r="J237" i="70"/>
  <c r="J245" i="71"/>
  <c r="J223" i="71"/>
  <c r="J164" i="52"/>
  <c r="J231" i="70"/>
  <c r="J248" i="66"/>
  <c r="J318" i="68"/>
  <c r="J261" i="66"/>
  <c r="J316" i="68"/>
  <c r="J255" i="67"/>
  <c r="J63" i="53"/>
  <c r="J271" i="66"/>
  <c r="J237" i="69"/>
  <c r="J30" i="51"/>
  <c r="J255" i="66"/>
  <c r="J233" i="70"/>
  <c r="J291" i="64"/>
  <c r="J256" i="65"/>
  <c r="J232" i="71"/>
  <c r="J305" i="68"/>
  <c r="J247" i="65"/>
  <c r="J162" i="52"/>
  <c r="J242" i="70"/>
  <c r="J245" i="72"/>
  <c r="J273" i="66"/>
  <c r="J243" i="69"/>
  <c r="J49" i="51"/>
  <c r="J252" i="71"/>
  <c r="J250" i="72"/>
  <c r="J255" i="70"/>
  <c r="J261" i="71"/>
  <c r="J258" i="70"/>
  <c r="J240" i="67"/>
  <c r="J302" i="64"/>
  <c r="J243" i="70"/>
  <c r="J162" i="51"/>
  <c r="J255" i="65"/>
  <c r="J320" i="68"/>
  <c r="J7" i="52"/>
  <c r="J246" i="72"/>
  <c r="J144" i="51"/>
  <c r="J43" i="51"/>
  <c r="J105" i="51"/>
  <c r="J105" i="52"/>
  <c r="J254" i="64"/>
  <c r="J249" i="70"/>
  <c r="J143" i="51"/>
  <c r="J62" i="52"/>
  <c r="J328" i="68"/>
  <c r="J220" i="72"/>
  <c r="J226" i="65"/>
  <c r="J230" i="66"/>
  <c r="J24" i="52"/>
  <c r="J232" i="65"/>
  <c r="J62" i="53"/>
  <c r="J24" i="53"/>
  <c r="J81" i="52"/>
  <c r="J226" i="67"/>
  <c r="J245" i="70"/>
  <c r="J274" i="64"/>
  <c r="J253" i="64"/>
  <c r="J245" i="66"/>
  <c r="J252" i="64"/>
  <c r="J117" i="52"/>
  <c r="J21" i="53"/>
  <c r="J18" i="52"/>
  <c r="J141" i="52"/>
  <c r="J238" i="69"/>
  <c r="J233" i="67"/>
  <c r="J67" i="51"/>
  <c r="J58" i="53"/>
  <c r="J289" i="64"/>
  <c r="J156" i="51"/>
  <c r="J159" i="52"/>
  <c r="J107" i="52"/>
  <c r="J258" i="71"/>
  <c r="J151" i="51"/>
  <c r="J149" i="52"/>
  <c r="J54" i="51"/>
  <c r="J163" i="51"/>
  <c r="J176" i="52"/>
  <c r="J83" i="52"/>
  <c r="J234" i="69"/>
  <c r="J6" i="51"/>
  <c r="J21" i="51"/>
  <c r="J147" i="52"/>
  <c r="J296" i="68"/>
  <c r="J111" i="53"/>
  <c r="J116" i="51"/>
  <c r="J242" i="65"/>
  <c r="J93" i="53"/>
  <c r="J6" i="52"/>
  <c r="J27" i="51"/>
  <c r="J230" i="72"/>
  <c r="J148" i="53"/>
  <c r="J78" i="53"/>
  <c r="J46" i="51"/>
  <c r="J276" i="66"/>
  <c r="J126" i="52"/>
  <c r="J303" i="64"/>
  <c r="J34" i="52"/>
  <c r="J228" i="65"/>
  <c r="J272" i="66"/>
  <c r="J96" i="51"/>
  <c r="J154" i="51"/>
  <c r="J21" i="52"/>
  <c r="J68" i="52"/>
  <c r="J270" i="66"/>
  <c r="J149" i="53"/>
  <c r="J116" i="52"/>
  <c r="J122" i="52"/>
  <c r="J149" i="51"/>
  <c r="J53" i="51"/>
  <c r="J108" i="51"/>
  <c r="J176" i="51"/>
  <c r="J257" i="70"/>
  <c r="J260" i="71"/>
  <c r="J228" i="66"/>
  <c r="J174" i="51"/>
  <c r="J102" i="53"/>
  <c r="J167" i="52"/>
  <c r="J90" i="51"/>
  <c r="J31" i="52"/>
  <c r="J260" i="72"/>
  <c r="J76" i="51"/>
  <c r="J110" i="52"/>
  <c r="J153" i="51"/>
  <c r="J96" i="52"/>
  <c r="J50" i="52"/>
  <c r="J32" i="51"/>
  <c r="J278" i="64"/>
  <c r="J88" i="52"/>
  <c r="J252" i="66"/>
  <c r="J271" i="65"/>
  <c r="J249" i="72"/>
  <c r="J242" i="71"/>
  <c r="J279" i="67"/>
  <c r="J253" i="67"/>
  <c r="J259" i="67"/>
  <c r="J241" i="67"/>
  <c r="J247" i="67"/>
  <c r="J82" i="51"/>
  <c r="J292" i="68"/>
  <c r="J251" i="69"/>
  <c r="J146" i="52"/>
  <c r="J221" i="72"/>
  <c r="J279" i="64"/>
  <c r="J241" i="70"/>
  <c r="J256" i="66"/>
  <c r="J292" i="64"/>
  <c r="J317" i="68"/>
  <c r="J242" i="67"/>
  <c r="J233" i="66"/>
  <c r="J256" i="70"/>
  <c r="J228" i="69"/>
  <c r="J256" i="69"/>
  <c r="J301" i="64"/>
  <c r="J232" i="69"/>
  <c r="J303" i="68"/>
  <c r="J241" i="65"/>
  <c r="J256" i="64"/>
  <c r="J87" i="51"/>
  <c r="J242" i="69"/>
  <c r="J25" i="53"/>
  <c r="J251" i="65"/>
  <c r="J262" i="69"/>
  <c r="J258" i="66"/>
  <c r="J261" i="69"/>
  <c r="J253" i="71"/>
  <c r="J235" i="70"/>
  <c r="J249" i="71"/>
  <c r="J258" i="67"/>
  <c r="J329" i="68"/>
  <c r="J348" i="68"/>
  <c r="J280" i="64"/>
  <c r="J85" i="52"/>
  <c r="J327" i="68"/>
  <c r="J251" i="67"/>
  <c r="J252" i="65"/>
  <c r="J286" i="68"/>
  <c r="J239" i="72"/>
  <c r="J229" i="72"/>
  <c r="J257" i="66"/>
  <c r="J336" i="68"/>
  <c r="J85" i="51"/>
  <c r="J314" i="68"/>
  <c r="J340" i="68"/>
  <c r="J338" i="68"/>
  <c r="J312" i="64"/>
  <c r="J298" i="68"/>
  <c r="J315" i="68"/>
  <c r="J324" i="68"/>
  <c r="J262" i="66"/>
  <c r="J241" i="69"/>
  <c r="J325" i="68"/>
  <c r="J251" i="72"/>
  <c r="J256" i="67"/>
  <c r="J63" i="51"/>
  <c r="J235" i="71"/>
  <c r="J247" i="70"/>
  <c r="J277" i="64"/>
  <c r="J66" i="51"/>
  <c r="J3" i="53"/>
  <c r="J246" i="67"/>
  <c r="J285" i="68"/>
  <c r="J220" i="71"/>
  <c r="J276" i="64"/>
  <c r="J249" i="65"/>
  <c r="J3" i="51"/>
  <c r="J3" i="52"/>
  <c r="J81" i="51"/>
  <c r="J246" i="65"/>
  <c r="J275" i="64"/>
  <c r="J283" i="68"/>
  <c r="J124" i="51"/>
  <c r="J43" i="52"/>
  <c r="J265" i="66"/>
  <c r="J143" i="52"/>
  <c r="J279" i="68"/>
  <c r="J264" i="66"/>
  <c r="J295" i="64"/>
  <c r="J264" i="65"/>
  <c r="J237" i="72"/>
  <c r="J21" i="17"/>
  <c r="J6" i="17"/>
  <c r="J29" i="17"/>
  <c r="J22" i="17"/>
  <c r="J7" i="17"/>
  <c r="J30" i="17"/>
  <c r="J19" i="17"/>
  <c r="J8" i="17"/>
  <c r="J5" i="17"/>
  <c r="J28" i="17"/>
  <c r="J20" i="17"/>
  <c r="J9" i="17"/>
  <c r="J6" i="15"/>
  <c r="J20" i="15"/>
  <c r="J7" i="16"/>
  <c r="J11" i="16"/>
  <c r="J18" i="16"/>
  <c r="J22" i="16"/>
  <c r="J28" i="16"/>
  <c r="J32" i="16"/>
  <c r="J14" i="15"/>
  <c r="J28" i="15"/>
  <c r="J7" i="15"/>
  <c r="J18" i="17"/>
  <c r="J10" i="15"/>
  <c r="J9" i="15"/>
  <c r="J11" i="15"/>
  <c r="J8" i="16"/>
  <c r="J12" i="16"/>
  <c r="J19" i="16"/>
  <c r="J24" i="16"/>
  <c r="J29" i="16"/>
  <c r="J17" i="17"/>
  <c r="J29" i="15"/>
  <c r="J24" i="15"/>
  <c r="J21" i="15"/>
  <c r="J25" i="15"/>
  <c r="J31" i="15"/>
  <c r="J19" i="15"/>
  <c r="J12" i="15"/>
  <c r="J5" i="15"/>
  <c r="J5" i="16"/>
  <c r="J9" i="16"/>
  <c r="J13" i="16"/>
  <c r="J20" i="16"/>
  <c r="J25" i="16"/>
  <c r="J30" i="16"/>
  <c r="J16" i="15"/>
  <c r="J32" i="15"/>
  <c r="J13" i="15"/>
  <c r="J26" i="15"/>
  <c r="J30" i="15"/>
  <c r="J18" i="15"/>
  <c r="J8" i="15"/>
  <c r="J6" i="16"/>
  <c r="J10" i="16"/>
  <c r="J14" i="16"/>
  <c r="J21" i="16"/>
  <c r="J26" i="16"/>
  <c r="J31" i="16"/>
  <c r="J22" i="15"/>
  <c r="J151" i="6"/>
  <c r="J175" i="6"/>
  <c r="J138" i="6"/>
  <c r="J162" i="6"/>
  <c r="J158" i="6"/>
  <c r="J134" i="6"/>
  <c r="J128" i="29"/>
  <c r="J142" i="29"/>
  <c r="J168" i="6"/>
  <c r="J128" i="6"/>
  <c r="J144" i="6"/>
  <c r="K175" i="6"/>
  <c r="K151" i="6"/>
  <c r="K138" i="6"/>
  <c r="K162" i="6"/>
  <c r="K134" i="6"/>
  <c r="K158" i="6"/>
  <c r="K125" i="6"/>
  <c r="K141" i="6"/>
  <c r="K165" i="6"/>
  <c r="K110" i="6"/>
  <c r="K125" i="29"/>
  <c r="K128" i="29"/>
  <c r="K131" i="29"/>
  <c r="H17" i="17"/>
  <c r="L4" i="16"/>
  <c r="K4" i="16"/>
  <c r="O152" i="6"/>
  <c r="O176" i="6"/>
  <c r="O148" i="6"/>
  <c r="O172" i="6"/>
  <c r="O126" i="6"/>
  <c r="O135" i="6"/>
  <c r="O159" i="6"/>
  <c r="O122" i="29"/>
  <c r="O142" i="29"/>
  <c r="O167" i="6"/>
  <c r="O143" i="6"/>
  <c r="O127" i="6"/>
  <c r="O127" i="29"/>
  <c r="L27" i="15"/>
  <c r="H16" i="15"/>
  <c r="L27" i="17"/>
  <c r="H27" i="17"/>
  <c r="O4" i="17"/>
  <c r="M140" i="6"/>
  <c r="M164" i="6"/>
  <c r="P152" i="6"/>
  <c r="P176" i="6"/>
  <c r="P148" i="6"/>
  <c r="P172" i="6"/>
  <c r="P126" i="6"/>
  <c r="P159" i="6"/>
  <c r="P135" i="6"/>
  <c r="P142" i="6"/>
  <c r="P166" i="6"/>
  <c r="P131" i="29"/>
  <c r="P125" i="29"/>
  <c r="P130" i="29"/>
  <c r="Q152" i="6"/>
  <c r="Q176" i="6"/>
  <c r="Q172" i="6"/>
  <c r="Q148" i="6"/>
  <c r="Q126" i="6"/>
  <c r="Q159" i="6"/>
  <c r="Q135" i="6"/>
  <c r="Q20" i="6"/>
  <c r="Q157" i="6"/>
  <c r="Q127" i="29"/>
  <c r="Q144" i="6"/>
  <c r="Q128" i="6"/>
  <c r="Q168" i="6"/>
  <c r="Q128" i="29"/>
  <c r="Q131" i="29"/>
  <c r="C152" i="6"/>
  <c r="C176" i="6"/>
  <c r="C148" i="6"/>
  <c r="C172" i="6"/>
  <c r="C126" i="6"/>
  <c r="C159" i="6"/>
  <c r="C135" i="6"/>
  <c r="C139" i="29"/>
  <c r="C123" i="29"/>
  <c r="C167" i="6"/>
  <c r="C143" i="6"/>
  <c r="E175" i="6"/>
  <c r="E151" i="6"/>
  <c r="E162" i="6"/>
  <c r="E138" i="6"/>
  <c r="E158" i="6"/>
  <c r="E134" i="6"/>
  <c r="E143" i="6"/>
  <c r="E127" i="6"/>
  <c r="E167" i="6"/>
  <c r="E123" i="29"/>
  <c r="E125" i="29"/>
  <c r="N150" i="6"/>
  <c r="N174" i="6"/>
  <c r="N161" i="6"/>
  <c r="N137" i="6"/>
  <c r="N128" i="29"/>
  <c r="N142" i="6"/>
  <c r="N166" i="6"/>
  <c r="N122" i="29"/>
  <c r="N134" i="29"/>
  <c r="N127" i="29"/>
  <c r="P17" i="15"/>
  <c r="O15" i="15"/>
  <c r="D171" i="6"/>
  <c r="J27" i="16"/>
  <c r="Q27" i="15"/>
  <c r="K17" i="16"/>
  <c r="P27" i="16"/>
  <c r="J133" i="6"/>
  <c r="I150" i="6"/>
  <c r="I174" i="6"/>
  <c r="I128" i="6"/>
  <c r="I137" i="6"/>
  <c r="I161" i="6"/>
  <c r="I122" i="29"/>
  <c r="I130" i="29"/>
  <c r="I166" i="6"/>
  <c r="I126" i="6"/>
  <c r="I142" i="6"/>
  <c r="D152" i="6"/>
  <c r="D176" i="6"/>
  <c r="D148" i="6"/>
  <c r="D172" i="6"/>
  <c r="D126" i="6"/>
  <c r="D135" i="6"/>
  <c r="D159" i="6"/>
  <c r="D142" i="29"/>
  <c r="D166" i="6"/>
  <c r="D142" i="6"/>
  <c r="D127" i="29"/>
  <c r="D130" i="29"/>
  <c r="D122" i="29"/>
  <c r="H151" i="6"/>
  <c r="H175" i="6"/>
  <c r="H162" i="6"/>
  <c r="H138" i="6"/>
  <c r="H134" i="6"/>
  <c r="H158" i="6"/>
  <c r="H142" i="6"/>
  <c r="H166" i="6"/>
  <c r="H127" i="29"/>
  <c r="H124" i="29"/>
  <c r="H122" i="29"/>
  <c r="D27" i="17"/>
  <c r="I4" i="16"/>
  <c r="O133" i="6"/>
  <c r="O157" i="6"/>
  <c r="L151" i="6"/>
  <c r="L175" i="6"/>
  <c r="L162" i="6"/>
  <c r="L138" i="6"/>
  <c r="L158" i="6"/>
  <c r="L134" i="6"/>
  <c r="L125" i="6"/>
  <c r="L141" i="6"/>
  <c r="L110" i="6"/>
  <c r="L165" i="6"/>
  <c r="L127" i="29"/>
  <c r="L125" i="29"/>
  <c r="L131" i="29"/>
  <c r="J171" i="6"/>
  <c r="J147" i="6"/>
  <c r="J150" i="6"/>
  <c r="J174" i="6"/>
  <c r="J137" i="6"/>
  <c r="J161" i="6"/>
  <c r="J131" i="29"/>
  <c r="J125" i="29"/>
  <c r="J143" i="6"/>
  <c r="J167" i="6"/>
  <c r="J127" i="6"/>
  <c r="J134" i="29"/>
  <c r="K174" i="6"/>
  <c r="K150" i="6"/>
  <c r="K128" i="6"/>
  <c r="K161" i="6"/>
  <c r="K137" i="6"/>
  <c r="K124" i="29"/>
  <c r="K134" i="29"/>
  <c r="K122" i="29"/>
  <c r="K168" i="6"/>
  <c r="K144" i="6"/>
  <c r="J4" i="17"/>
  <c r="K17" i="17"/>
  <c r="J27" i="15"/>
  <c r="O175" i="6"/>
  <c r="O151" i="6"/>
  <c r="O138" i="6"/>
  <c r="O162" i="6"/>
  <c r="O158" i="6"/>
  <c r="O134" i="6"/>
  <c r="O166" i="6"/>
  <c r="O142" i="6"/>
  <c r="O130" i="29"/>
  <c r="O124" i="29"/>
  <c r="D17" i="15"/>
  <c r="D27" i="15"/>
  <c r="O15" i="16"/>
  <c r="L27" i="16"/>
  <c r="I27" i="15"/>
  <c r="P175" i="6"/>
  <c r="P151" i="6"/>
  <c r="P162" i="6"/>
  <c r="P138" i="6"/>
  <c r="P158" i="6"/>
  <c r="P134" i="6"/>
  <c r="P125" i="6"/>
  <c r="P165" i="6"/>
  <c r="P110" i="6"/>
  <c r="P122" i="29"/>
  <c r="Q151" i="6"/>
  <c r="Q175" i="6"/>
  <c r="Q162" i="6"/>
  <c r="Q138" i="6"/>
  <c r="Q158" i="6"/>
  <c r="Q134" i="6"/>
  <c r="Q143" i="6"/>
  <c r="Q167" i="6"/>
  <c r="Q142" i="29"/>
  <c r="C175" i="6"/>
  <c r="C151" i="6"/>
  <c r="C162" i="6"/>
  <c r="C138" i="6"/>
  <c r="C158" i="6"/>
  <c r="C134" i="6"/>
  <c r="C127" i="29"/>
  <c r="C166" i="6"/>
  <c r="C142" i="6"/>
  <c r="C142" i="29"/>
  <c r="E150" i="6"/>
  <c r="E174" i="6"/>
  <c r="E128" i="6"/>
  <c r="E137" i="6"/>
  <c r="E161" i="6"/>
  <c r="E166" i="6"/>
  <c r="E142" i="6"/>
  <c r="E130" i="29"/>
  <c r="N29" i="53"/>
  <c r="N8" i="53"/>
  <c r="N275" i="70"/>
  <c r="N73" i="53"/>
  <c r="N236" i="69"/>
  <c r="N281" i="65"/>
  <c r="N264" i="71"/>
  <c r="N274" i="70"/>
  <c r="N115" i="52"/>
  <c r="N267" i="65"/>
  <c r="N34" i="53"/>
  <c r="N117" i="53"/>
  <c r="N233" i="69"/>
  <c r="N112" i="51"/>
  <c r="N267" i="71"/>
  <c r="N122" i="53"/>
  <c r="N281" i="67"/>
  <c r="N96" i="53"/>
  <c r="N35" i="53"/>
  <c r="N17" i="53"/>
  <c r="N27" i="53"/>
  <c r="N145" i="53"/>
  <c r="N281" i="69"/>
  <c r="N119" i="53"/>
  <c r="N135" i="53"/>
  <c r="N114" i="52"/>
  <c r="N281" i="66"/>
  <c r="N28" i="53"/>
  <c r="N278" i="67"/>
  <c r="N297" i="64"/>
  <c r="N116" i="53"/>
  <c r="N141" i="53"/>
  <c r="N115" i="53"/>
  <c r="N275" i="65"/>
  <c r="N15" i="53"/>
  <c r="N137" i="53"/>
  <c r="N86" i="53"/>
  <c r="N67" i="51"/>
  <c r="N12" i="52"/>
  <c r="N37" i="51"/>
  <c r="N150" i="53"/>
  <c r="N269" i="70"/>
  <c r="N58" i="53"/>
  <c r="N271" i="69"/>
  <c r="N168" i="53"/>
  <c r="N12" i="53"/>
  <c r="N253" i="69"/>
  <c r="N257" i="71"/>
  <c r="N125" i="53"/>
  <c r="N276" i="67"/>
  <c r="N128" i="53"/>
  <c r="N273" i="70"/>
  <c r="N298" i="64"/>
  <c r="N276" i="65"/>
  <c r="N120" i="53"/>
  <c r="N66" i="53"/>
  <c r="N20" i="51"/>
  <c r="N335" i="68"/>
  <c r="N36" i="52"/>
  <c r="N166" i="52"/>
  <c r="N229" i="65"/>
  <c r="N157" i="51"/>
  <c r="N268" i="66"/>
  <c r="N163" i="52"/>
  <c r="N45" i="52"/>
  <c r="N32" i="52"/>
  <c r="N6" i="52"/>
  <c r="N262" i="72"/>
  <c r="N91" i="51"/>
  <c r="N244" i="71"/>
  <c r="N73" i="51"/>
  <c r="N170" i="52"/>
  <c r="N21" i="51"/>
  <c r="N108" i="52"/>
  <c r="N154" i="52"/>
  <c r="N177" i="51"/>
  <c r="N248" i="72"/>
  <c r="N282" i="68"/>
  <c r="N20" i="52"/>
  <c r="N171" i="52"/>
  <c r="N99" i="52"/>
  <c r="N102" i="51"/>
  <c r="N174" i="52"/>
  <c r="N260" i="65"/>
  <c r="N26" i="52"/>
  <c r="N149" i="51"/>
  <c r="N131" i="52"/>
  <c r="N93" i="53"/>
  <c r="N238" i="69"/>
  <c r="N56" i="52"/>
  <c r="N72" i="51"/>
  <c r="N51" i="52"/>
  <c r="N76" i="52"/>
  <c r="N272" i="67"/>
  <c r="N90" i="53"/>
  <c r="N6" i="51"/>
  <c r="N33" i="52"/>
  <c r="N293" i="68"/>
  <c r="N237" i="65"/>
  <c r="N93" i="51"/>
  <c r="N167" i="51"/>
  <c r="N165" i="51"/>
  <c r="N21" i="52"/>
  <c r="N68" i="53"/>
  <c r="N158" i="51"/>
  <c r="N289" i="64"/>
  <c r="N169" i="52"/>
  <c r="N278" i="64"/>
  <c r="N281" i="68"/>
  <c r="N176" i="51"/>
  <c r="N158" i="52"/>
  <c r="N129" i="52"/>
  <c r="N27" i="52"/>
  <c r="N240" i="66"/>
  <c r="N131" i="51"/>
  <c r="N268" i="64"/>
  <c r="N177" i="52"/>
  <c r="N134" i="51"/>
  <c r="N148" i="52"/>
  <c r="N78" i="52"/>
  <c r="N48" i="51"/>
  <c r="N41" i="52"/>
  <c r="N29" i="52"/>
  <c r="N167" i="52"/>
  <c r="N13" i="52"/>
  <c r="N286" i="68"/>
  <c r="N20" i="53"/>
  <c r="N145" i="51"/>
  <c r="N339" i="68"/>
  <c r="N70" i="52"/>
  <c r="N149" i="52"/>
  <c r="N235" i="67"/>
  <c r="N159" i="52"/>
  <c r="N19" i="53"/>
  <c r="N101" i="51"/>
  <c r="N248" i="71"/>
  <c r="N265" i="64"/>
  <c r="N96" i="51"/>
  <c r="N100" i="51"/>
  <c r="N50" i="52"/>
  <c r="N46" i="51"/>
  <c r="N284" i="68"/>
  <c r="N5" i="51"/>
  <c r="N119" i="51"/>
  <c r="N151" i="51"/>
  <c r="N148" i="53"/>
  <c r="N107" i="51"/>
  <c r="N83" i="52"/>
  <c r="N155" i="52"/>
  <c r="N140" i="52"/>
  <c r="N102" i="53"/>
  <c r="N276" i="70"/>
  <c r="N270" i="70"/>
  <c r="N15" i="52"/>
  <c r="N286" i="64"/>
  <c r="N110" i="52"/>
  <c r="N66" i="51"/>
  <c r="N139" i="53"/>
  <c r="N322" i="68"/>
  <c r="N238" i="66"/>
  <c r="N280" i="68"/>
  <c r="N323" i="68"/>
  <c r="N304" i="64"/>
  <c r="N233" i="71"/>
  <c r="N248" i="65"/>
  <c r="N146" i="51"/>
  <c r="N238" i="70"/>
  <c r="N284" i="64"/>
  <c r="N28" i="52"/>
  <c r="N241" i="71"/>
  <c r="N268" i="71"/>
  <c r="N265" i="71"/>
  <c r="N330" i="68"/>
  <c r="N264" i="72"/>
  <c r="N341" i="68"/>
  <c r="N274" i="66"/>
  <c r="N173" i="53"/>
  <c r="N275" i="66"/>
  <c r="N274" i="69"/>
  <c r="N48" i="53"/>
  <c r="N254" i="69"/>
  <c r="N174" i="53"/>
  <c r="N55" i="53"/>
  <c r="N170" i="53"/>
  <c r="N165" i="53"/>
  <c r="N305" i="64"/>
  <c r="N269" i="65"/>
  <c r="N60" i="53"/>
  <c r="N108" i="53"/>
  <c r="N53" i="53"/>
  <c r="N309" i="64"/>
  <c r="N110" i="53"/>
  <c r="N267" i="66"/>
  <c r="N101" i="53"/>
  <c r="N127" i="53"/>
  <c r="N36" i="53"/>
  <c r="N159" i="53"/>
  <c r="N155" i="53"/>
  <c r="N274" i="65"/>
  <c r="N162" i="53"/>
  <c r="N98" i="53"/>
  <c r="N133" i="53"/>
  <c r="N103" i="53"/>
  <c r="N152" i="53"/>
  <c r="N16" i="53"/>
  <c r="N118" i="53"/>
  <c r="N76" i="51"/>
  <c r="N98" i="51"/>
  <c r="N252" i="69"/>
  <c r="N22" i="51"/>
  <c r="N106" i="53"/>
  <c r="N273" i="69"/>
  <c r="N111" i="52"/>
  <c r="N154" i="53"/>
  <c r="N154" i="51"/>
  <c r="N269" i="69"/>
  <c r="N168" i="51"/>
  <c r="N47" i="53"/>
  <c r="N266" i="72"/>
  <c r="N269" i="67"/>
  <c r="N266" i="69"/>
  <c r="N90" i="51"/>
  <c r="N271" i="70"/>
  <c r="N146" i="53"/>
  <c r="N32" i="53"/>
  <c r="N268" i="65"/>
  <c r="N130" i="52"/>
  <c r="N239" i="65"/>
  <c r="N88" i="52"/>
  <c r="N91" i="52"/>
  <c r="N258" i="71"/>
  <c r="N39" i="52"/>
  <c r="N83" i="51"/>
  <c r="N135" i="51"/>
  <c r="N18" i="52"/>
  <c r="N156" i="51"/>
  <c r="N161" i="53"/>
  <c r="N319" i="68"/>
  <c r="N59" i="53"/>
  <c r="N33" i="53"/>
  <c r="N93" i="52"/>
  <c r="N134" i="52"/>
  <c r="N51" i="53"/>
  <c r="N279" i="65"/>
  <c r="N117" i="52"/>
  <c r="N171" i="51"/>
  <c r="N77" i="51"/>
  <c r="N69" i="51"/>
  <c r="N234" i="69"/>
  <c r="N175" i="53"/>
  <c r="N69" i="53"/>
  <c r="N64" i="51"/>
  <c r="N92" i="52"/>
  <c r="N26" i="51"/>
  <c r="N133" i="51"/>
  <c r="N331" i="68"/>
  <c r="N95" i="52"/>
  <c r="N132" i="52"/>
  <c r="N239" i="67"/>
  <c r="N231" i="67"/>
  <c r="N148" i="51"/>
  <c r="N233" i="66"/>
  <c r="N37" i="52"/>
  <c r="N175" i="52"/>
  <c r="N14" i="52"/>
  <c r="N79" i="51"/>
  <c r="N30" i="53"/>
  <c r="N257" i="64"/>
  <c r="N150" i="51"/>
  <c r="N169" i="51"/>
  <c r="N237" i="66"/>
  <c r="N157" i="52"/>
  <c r="N228" i="67"/>
  <c r="N137" i="52"/>
  <c r="N39" i="53"/>
  <c r="N166" i="53"/>
  <c r="N288" i="68"/>
  <c r="N289" i="68"/>
  <c r="N49" i="53"/>
  <c r="N175" i="51"/>
  <c r="N83" i="53"/>
  <c r="N73" i="52"/>
  <c r="N33" i="51"/>
  <c r="N38" i="51"/>
  <c r="N99" i="51"/>
  <c r="N105" i="53"/>
  <c r="N169" i="53"/>
  <c r="N176" i="53"/>
  <c r="N127" i="51"/>
  <c r="N59" i="52"/>
  <c r="N19" i="52"/>
  <c r="N22" i="52"/>
  <c r="N240" i="67"/>
  <c r="N251" i="71"/>
  <c r="N264" i="64"/>
  <c r="N266" i="64"/>
  <c r="N11" i="53"/>
  <c r="N116" i="52"/>
  <c r="N94" i="53"/>
  <c r="N172" i="52"/>
  <c r="N84" i="52"/>
  <c r="N261" i="64"/>
  <c r="N141" i="52"/>
  <c r="N92" i="51"/>
  <c r="N173" i="51"/>
  <c r="N124" i="53"/>
  <c r="N315" i="68"/>
  <c r="N172" i="51"/>
  <c r="N165" i="52"/>
  <c r="N21" i="53"/>
  <c r="N100" i="53"/>
  <c r="N38" i="52"/>
  <c r="N50" i="51"/>
  <c r="N45" i="51"/>
  <c r="N48" i="52"/>
  <c r="N251" i="69"/>
  <c r="N268" i="67"/>
  <c r="N121" i="53"/>
  <c r="N79" i="52"/>
  <c r="N96" i="52"/>
  <c r="N141" i="51"/>
  <c r="N54" i="51"/>
  <c r="N30" i="52"/>
  <c r="N13" i="51"/>
  <c r="N147" i="52"/>
  <c r="N130" i="53"/>
  <c r="N103" i="52"/>
  <c r="N121" i="52"/>
  <c r="N249" i="72"/>
  <c r="N47" i="51"/>
  <c r="N260" i="67"/>
  <c r="N240" i="70"/>
  <c r="N255" i="67"/>
  <c r="N230" i="67"/>
  <c r="N258" i="69"/>
  <c r="N164" i="52"/>
  <c r="N231" i="71"/>
  <c r="N336" i="68"/>
  <c r="N320" i="68"/>
  <c r="N281" i="64"/>
  <c r="N275" i="67"/>
  <c r="N268" i="72"/>
  <c r="N74" i="53"/>
  <c r="N163" i="53"/>
  <c r="N84" i="53"/>
  <c r="N267" i="70"/>
  <c r="N138" i="53"/>
  <c r="N38" i="53"/>
  <c r="N107" i="53"/>
  <c r="N278" i="69"/>
  <c r="N147" i="53"/>
  <c r="N177" i="53"/>
  <c r="N22" i="53"/>
  <c r="N7" i="53"/>
  <c r="N271" i="71"/>
  <c r="N114" i="51"/>
  <c r="N266" i="71"/>
  <c r="N255" i="69"/>
  <c r="N131" i="53"/>
  <c r="N267" i="69"/>
  <c r="N72" i="53"/>
  <c r="N46" i="53"/>
  <c r="N112" i="52"/>
  <c r="N342" i="68"/>
  <c r="N41" i="53"/>
  <c r="N65" i="53"/>
  <c r="N112" i="53"/>
  <c r="N171" i="53"/>
  <c r="N313" i="64"/>
  <c r="N257" i="72"/>
  <c r="N153" i="53"/>
  <c r="N129" i="53"/>
  <c r="N134" i="53"/>
  <c r="N91" i="53"/>
  <c r="N99" i="53"/>
  <c r="N75" i="53"/>
  <c r="N88" i="51"/>
  <c r="N56" i="51"/>
  <c r="N277" i="70"/>
  <c r="N277" i="69"/>
  <c r="N347" i="68"/>
  <c r="N281" i="70"/>
  <c r="N8" i="51"/>
  <c r="N277" i="66"/>
  <c r="N276" i="69"/>
  <c r="N256" i="72"/>
  <c r="N34" i="51"/>
  <c r="N272" i="70"/>
  <c r="N332" i="68"/>
  <c r="N277" i="67"/>
  <c r="N308" i="64"/>
  <c r="N117" i="51"/>
  <c r="N32" i="51"/>
  <c r="N259" i="72"/>
  <c r="N113" i="52"/>
  <c r="N120" i="51"/>
  <c r="N166" i="51"/>
  <c r="N279" i="66"/>
  <c r="N235" i="65"/>
  <c r="N5" i="52"/>
  <c r="N300" i="68"/>
  <c r="N55" i="51"/>
  <c r="N40" i="51"/>
  <c r="N110" i="51"/>
  <c r="N41" i="51"/>
  <c r="N71" i="53"/>
  <c r="N236" i="67"/>
  <c r="N108" i="51"/>
  <c r="N64" i="53"/>
  <c r="N9" i="52"/>
  <c r="N168" i="52"/>
  <c r="N55" i="52"/>
  <c r="N97" i="51"/>
  <c r="N64" i="52"/>
  <c r="N84" i="51"/>
  <c r="N86" i="51"/>
  <c r="N233" i="72"/>
  <c r="N291" i="68"/>
  <c r="N167" i="53"/>
  <c r="N147" i="51"/>
  <c r="N40" i="53"/>
  <c r="N271" i="64"/>
  <c r="N72" i="52"/>
  <c r="N137" i="51"/>
  <c r="N228" i="65"/>
  <c r="N88" i="53"/>
  <c r="N86" i="52"/>
  <c r="N140" i="51"/>
  <c r="N244" i="72"/>
  <c r="N50" i="53"/>
  <c r="N257" i="69"/>
  <c r="N12" i="51"/>
  <c r="N287" i="68"/>
  <c r="N153" i="51"/>
  <c r="N231" i="66"/>
  <c r="N138" i="52"/>
  <c r="N122" i="52"/>
  <c r="N52" i="51"/>
  <c r="N75" i="51"/>
  <c r="N303" i="64"/>
  <c r="N253" i="65"/>
  <c r="N126" i="52"/>
  <c r="N46" i="52"/>
  <c r="N119" i="52"/>
  <c r="N346" i="68"/>
  <c r="N241" i="65"/>
  <c r="N129" i="51"/>
  <c r="N26" i="53"/>
  <c r="N170" i="51"/>
  <c r="N94" i="51"/>
  <c r="N149" i="53"/>
  <c r="N7" i="51"/>
  <c r="N74" i="51"/>
  <c r="N75" i="52"/>
  <c r="N36" i="51"/>
  <c r="N226" i="72"/>
  <c r="N159" i="51"/>
  <c r="N74" i="52"/>
  <c r="N116" i="51"/>
  <c r="N95" i="51"/>
  <c r="N173" i="52"/>
  <c r="N158" i="53"/>
  <c r="N242" i="66"/>
  <c r="N270" i="67"/>
  <c r="N9" i="53"/>
  <c r="N9" i="51"/>
  <c r="N299" i="68"/>
  <c r="N90" i="52"/>
  <c r="N17" i="52"/>
  <c r="N70" i="53"/>
  <c r="N250" i="65"/>
  <c r="N224" i="72"/>
  <c r="N310" i="64"/>
  <c r="N45" i="53"/>
  <c r="N71" i="52"/>
  <c r="N262" i="64"/>
  <c r="N16" i="51"/>
  <c r="N17" i="51"/>
  <c r="N139" i="51"/>
  <c r="N94" i="52"/>
  <c r="N236" i="65"/>
  <c r="N145" i="52"/>
  <c r="N268" i="69"/>
  <c r="N301" i="68"/>
  <c r="N39" i="51"/>
  <c r="N71" i="51"/>
  <c r="N51" i="51"/>
  <c r="N31" i="51"/>
  <c r="N135" i="52"/>
  <c r="N258" i="72"/>
  <c r="N13" i="53"/>
  <c r="N10" i="52"/>
  <c r="N270" i="69"/>
  <c r="N295" i="68"/>
  <c r="N58" i="52"/>
  <c r="N65" i="51"/>
  <c r="N265" i="69"/>
  <c r="N258" i="70"/>
  <c r="N227" i="71"/>
  <c r="N300" i="64"/>
  <c r="N277" i="64"/>
  <c r="N242" i="71"/>
  <c r="N252" i="66"/>
  <c r="N234" i="70"/>
  <c r="N66" i="52"/>
  <c r="N232" i="70"/>
  <c r="N270" i="66"/>
  <c r="N247" i="71"/>
  <c r="N247" i="72"/>
  <c r="N235" i="70"/>
  <c r="N345" i="68"/>
  <c r="N278" i="66"/>
  <c r="N115" i="51"/>
  <c r="N97" i="53"/>
  <c r="N337" i="68"/>
  <c r="N271" i="72"/>
  <c r="N156" i="53"/>
  <c r="N111" i="53"/>
  <c r="N14" i="53"/>
  <c r="N95" i="53"/>
  <c r="N79" i="53"/>
  <c r="N57" i="53"/>
  <c r="N306" i="64"/>
  <c r="N76" i="53"/>
  <c r="N132" i="53"/>
  <c r="N113" i="53"/>
  <c r="N278" i="70"/>
  <c r="N37" i="53"/>
  <c r="N277" i="65"/>
  <c r="N267" i="67"/>
  <c r="N113" i="51"/>
  <c r="N67" i="53"/>
  <c r="N18" i="53"/>
  <c r="N299" i="64"/>
  <c r="N274" i="67"/>
  <c r="N275" i="69"/>
  <c r="N6" i="53"/>
  <c r="N126" i="53"/>
  <c r="N349" i="68"/>
  <c r="N265" i="72"/>
  <c r="N136" i="53"/>
  <c r="N54" i="53"/>
  <c r="N56" i="53"/>
  <c r="N114" i="53"/>
  <c r="N278" i="65"/>
  <c r="N172" i="53"/>
  <c r="N132" i="51"/>
  <c r="N15" i="51"/>
  <c r="N266" i="70"/>
  <c r="N276" i="66"/>
  <c r="N164" i="53"/>
  <c r="N103" i="51"/>
  <c r="N343" i="68"/>
  <c r="N14" i="51"/>
  <c r="N19" i="51"/>
  <c r="N269" i="66"/>
  <c r="N85" i="53"/>
  <c r="N259" i="71"/>
  <c r="N307" i="64"/>
  <c r="N267" i="72"/>
  <c r="N144" i="53"/>
  <c r="N120" i="52"/>
  <c r="N344" i="68"/>
  <c r="N11" i="51"/>
  <c r="N235" i="69"/>
  <c r="N57" i="51"/>
  <c r="N109" i="53"/>
  <c r="N231" i="65"/>
  <c r="N59" i="51"/>
  <c r="N35" i="52"/>
  <c r="N256" i="71"/>
  <c r="N122" i="51"/>
  <c r="N68" i="52"/>
  <c r="N102" i="52"/>
  <c r="N272" i="69"/>
  <c r="N60" i="51"/>
  <c r="N176" i="52"/>
  <c r="N98" i="52"/>
  <c r="N35" i="51"/>
  <c r="N268" i="70"/>
  <c r="N70" i="51"/>
  <c r="N242" i="67"/>
  <c r="N127" i="52"/>
  <c r="N267" i="64"/>
  <c r="N257" i="70"/>
  <c r="N54" i="52"/>
  <c r="N230" i="72"/>
  <c r="N151" i="52"/>
  <c r="N10" i="51"/>
  <c r="N126" i="51"/>
  <c r="N31" i="52"/>
  <c r="N77" i="53"/>
  <c r="N8" i="52"/>
  <c r="N118" i="51"/>
  <c r="N130" i="51"/>
  <c r="N57" i="52"/>
  <c r="N163" i="51"/>
  <c r="N27" i="51"/>
  <c r="N143" i="53"/>
  <c r="N49" i="52"/>
  <c r="N157" i="53"/>
  <c r="N152" i="52"/>
  <c r="N77" i="52"/>
  <c r="N107" i="52"/>
  <c r="N87" i="53"/>
  <c r="N53" i="52"/>
  <c r="N139" i="52"/>
  <c r="N92" i="53"/>
  <c r="N290" i="68"/>
  <c r="N111" i="51"/>
  <c r="N272" i="65"/>
  <c r="N97" i="52"/>
  <c r="N265" i="70"/>
  <c r="N5" i="53"/>
  <c r="N53" i="51"/>
  <c r="N292" i="68"/>
  <c r="N121" i="51"/>
  <c r="N243" i="65"/>
  <c r="N11" i="52"/>
  <c r="N78" i="51"/>
  <c r="N243" i="67"/>
  <c r="N140" i="53"/>
  <c r="N100" i="52"/>
  <c r="N239" i="66"/>
  <c r="N16" i="52"/>
  <c r="N89" i="51"/>
  <c r="N151" i="53"/>
  <c r="N282" i="64"/>
  <c r="N89" i="52"/>
  <c r="N65" i="52"/>
  <c r="N101" i="52"/>
  <c r="N87" i="52"/>
  <c r="N150" i="52"/>
  <c r="N153" i="52"/>
  <c r="N263" i="64"/>
  <c r="N152" i="51"/>
  <c r="N58" i="51"/>
  <c r="N31" i="53"/>
  <c r="N29" i="51"/>
  <c r="N60" i="52"/>
  <c r="N270" i="64"/>
  <c r="N136" i="51"/>
  <c r="N279" i="70"/>
  <c r="N243" i="66"/>
  <c r="N262" i="71"/>
  <c r="N297" i="68"/>
  <c r="N133" i="52"/>
  <c r="N270" i="65"/>
  <c r="N89" i="53"/>
  <c r="N67" i="52"/>
  <c r="N52" i="52"/>
  <c r="N118" i="52"/>
  <c r="N156" i="52"/>
  <c r="N136" i="52"/>
  <c r="N52" i="53"/>
  <c r="N234" i="65"/>
  <c r="N155" i="51"/>
  <c r="N238" i="65"/>
  <c r="N174" i="51"/>
  <c r="N78" i="53"/>
  <c r="N18" i="51"/>
  <c r="N40" i="52"/>
  <c r="N69" i="52"/>
  <c r="N138" i="51"/>
  <c r="N34" i="52"/>
  <c r="N10" i="53"/>
  <c r="N230" i="71"/>
  <c r="N237" i="67"/>
  <c r="N228" i="72"/>
  <c r="N246" i="72"/>
  <c r="N4" i="53"/>
  <c r="N316" i="68"/>
  <c r="N262" i="70"/>
  <c r="N271" i="65"/>
  <c r="N241" i="69"/>
  <c r="N255" i="65"/>
  <c r="N324" i="68"/>
  <c r="N253" i="71"/>
  <c r="N4" i="52"/>
  <c r="N314" i="68"/>
  <c r="N82" i="51"/>
  <c r="N237" i="70"/>
  <c r="N262" i="65"/>
  <c r="N232" i="65"/>
  <c r="N248" i="67"/>
  <c r="N63" i="51"/>
  <c r="N230" i="65"/>
  <c r="N231" i="70"/>
  <c r="N340" i="68"/>
  <c r="N236" i="70"/>
  <c r="N252" i="67"/>
  <c r="N4" i="51"/>
  <c r="N333" i="68"/>
  <c r="N262" i="66"/>
  <c r="N259" i="66"/>
  <c r="N261" i="65"/>
  <c r="N247" i="69"/>
  <c r="N223" i="72"/>
  <c r="N44" i="51"/>
  <c r="N221" i="71"/>
  <c r="N311" i="64"/>
  <c r="N290" i="64"/>
  <c r="N272" i="66"/>
  <c r="N229" i="69"/>
  <c r="N258" i="65"/>
  <c r="N248" i="70"/>
  <c r="N234" i="67"/>
  <c r="N228" i="69"/>
  <c r="N259" i="70"/>
  <c r="N270" i="72"/>
  <c r="N270" i="71"/>
  <c r="N257" i="66"/>
  <c r="N271" i="66"/>
  <c r="N266" i="66"/>
  <c r="N263" i="71"/>
  <c r="N128" i="52"/>
  <c r="N44" i="53"/>
  <c r="N25" i="52"/>
  <c r="N254" i="67"/>
  <c r="N309" i="68"/>
  <c r="N236" i="66"/>
  <c r="N109" i="52"/>
  <c r="N235" i="72"/>
  <c r="N325" i="68"/>
  <c r="N231" i="72"/>
  <c r="N87" i="51"/>
  <c r="N234" i="66"/>
  <c r="N109" i="51"/>
  <c r="N261" i="70"/>
  <c r="N229" i="67"/>
  <c r="N259" i="67"/>
  <c r="N280" i="66"/>
  <c r="N306" i="68"/>
  <c r="N248" i="66"/>
  <c r="N245" i="71"/>
  <c r="N229" i="70"/>
  <c r="N260" i="72"/>
  <c r="N243" i="70"/>
  <c r="N256" i="67"/>
  <c r="N3" i="52"/>
  <c r="N255" i="72"/>
  <c r="N255" i="64"/>
  <c r="N24" i="51"/>
  <c r="N238" i="72"/>
  <c r="N230" i="70"/>
  <c r="N81" i="51"/>
  <c r="N254" i="64"/>
  <c r="N62" i="52"/>
  <c r="N62" i="51"/>
  <c r="N3" i="53"/>
  <c r="N24" i="53"/>
  <c r="N227" i="70"/>
  <c r="N222" i="72"/>
  <c r="N105" i="51"/>
  <c r="N161" i="51"/>
  <c r="N249" i="67"/>
  <c r="N264" i="66"/>
  <c r="N245" i="69"/>
  <c r="N237" i="71"/>
  <c r="N219" i="72"/>
  <c r="N294" i="64"/>
  <c r="N260" i="66"/>
  <c r="N25" i="53"/>
  <c r="N162" i="51"/>
  <c r="N242" i="65"/>
  <c r="N283" i="68"/>
  <c r="N249" i="71"/>
  <c r="N327" i="68"/>
  <c r="N259" i="65"/>
  <c r="N280" i="67"/>
  <c r="N232" i="72"/>
  <c r="N256" i="65"/>
  <c r="N312" i="64"/>
  <c r="N144" i="51"/>
  <c r="N68" i="51"/>
  <c r="N253" i="72"/>
  <c r="N251" i="66"/>
  <c r="N250" i="70"/>
  <c r="N260" i="71"/>
  <c r="N243" i="71"/>
  <c r="N235" i="66"/>
  <c r="N252" i="72"/>
  <c r="N242" i="72"/>
  <c r="N258" i="67"/>
  <c r="N303" i="68"/>
  <c r="N262" i="69"/>
  <c r="N239" i="71"/>
  <c r="N162" i="52"/>
  <c r="N128" i="51"/>
  <c r="N232" i="71"/>
  <c r="N228" i="70"/>
  <c r="N261" i="66"/>
  <c r="N254" i="65"/>
  <c r="N223" i="71"/>
  <c r="N82" i="53"/>
  <c r="N164" i="51"/>
  <c r="N298" i="68"/>
  <c r="N241" i="70"/>
  <c r="N25" i="51"/>
  <c r="N254" i="70"/>
  <c r="N279" i="69"/>
  <c r="N224" i="71"/>
  <c r="N125" i="52"/>
  <c r="N233" i="65"/>
  <c r="N280" i="64"/>
  <c r="N231" i="69"/>
  <c r="N271" i="67"/>
  <c r="N225" i="71"/>
  <c r="N225" i="72"/>
  <c r="N269" i="64"/>
  <c r="N259" i="69"/>
  <c r="N308" i="68"/>
  <c r="N261" i="67"/>
  <c r="N253" i="67"/>
  <c r="N280" i="65"/>
  <c r="N263" i="72"/>
  <c r="N255" i="66"/>
  <c r="N329" i="68"/>
  <c r="N247" i="65"/>
  <c r="N251" i="65"/>
  <c r="N226" i="65"/>
  <c r="N238" i="71"/>
  <c r="N307" i="68"/>
  <c r="N81" i="53"/>
  <c r="N246" i="65"/>
  <c r="N227" i="66"/>
  <c r="N255" i="71"/>
  <c r="N226" i="67"/>
  <c r="N304" i="68"/>
  <c r="N265" i="65"/>
  <c r="N24" i="52"/>
  <c r="N124" i="52"/>
  <c r="N232" i="67"/>
  <c r="N249" i="70"/>
  <c r="N81" i="52"/>
  <c r="N143" i="52"/>
  <c r="N245" i="65"/>
  <c r="N245" i="67"/>
  <c r="N295" i="64"/>
  <c r="N226" i="66"/>
  <c r="N226" i="69"/>
  <c r="N273" i="64"/>
  <c r="N285" i="64"/>
  <c r="N233" i="67"/>
  <c r="N338" i="68"/>
  <c r="N259" i="64"/>
  <c r="N240" i="69"/>
  <c r="N279" i="64"/>
  <c r="N253" i="70"/>
  <c r="N63" i="53"/>
  <c r="N296" i="68"/>
  <c r="N250" i="72"/>
  <c r="N85" i="52"/>
  <c r="N144" i="52"/>
  <c r="N248" i="69"/>
  <c r="N229" i="71"/>
  <c r="N301" i="64"/>
  <c r="N146" i="52"/>
  <c r="N250" i="71"/>
  <c r="N234" i="72"/>
  <c r="N247" i="67"/>
  <c r="N228" i="66"/>
  <c r="N305" i="68"/>
  <c r="N256" i="69"/>
  <c r="N245" i="72"/>
  <c r="N229" i="66"/>
  <c r="N273" i="67"/>
  <c r="N243" i="72"/>
  <c r="N280" i="70"/>
  <c r="N292" i="64"/>
  <c r="N317" i="68"/>
  <c r="N227" i="65"/>
  <c r="N249" i="65"/>
  <c r="N264" i="70"/>
  <c r="N226" i="71"/>
  <c r="N250" i="66"/>
  <c r="N251" i="70"/>
  <c r="N49" i="51"/>
  <c r="N30" i="51"/>
  <c r="N227" i="67"/>
  <c r="N239" i="69"/>
  <c r="N238" i="67"/>
  <c r="N269" i="72"/>
  <c r="N252" i="70"/>
  <c r="N262" i="67"/>
  <c r="N232" i="69"/>
  <c r="N221" i="72"/>
  <c r="N82" i="52"/>
  <c r="N241" i="67"/>
  <c r="N247" i="66"/>
  <c r="N287" i="64"/>
  <c r="N288" i="64"/>
  <c r="N44" i="52"/>
  <c r="N240" i="65"/>
  <c r="N261" i="69"/>
  <c r="N269" i="71"/>
  <c r="N250" i="67"/>
  <c r="N252" i="65"/>
  <c r="N256" i="66"/>
  <c r="N260" i="69"/>
  <c r="N241" i="66"/>
  <c r="N3" i="51"/>
  <c r="N265" i="67"/>
  <c r="N246" i="66"/>
  <c r="N246" i="70"/>
  <c r="N62" i="53"/>
  <c r="N246" i="67"/>
  <c r="N43" i="52"/>
  <c r="N227" i="69"/>
  <c r="N43" i="51"/>
  <c r="N264" i="69"/>
  <c r="N275" i="64"/>
  <c r="N222" i="71"/>
  <c r="N285" i="68"/>
  <c r="N143" i="51"/>
  <c r="N230" i="69"/>
  <c r="N265" i="66"/>
  <c r="N274" i="64"/>
  <c r="N245" i="70"/>
  <c r="N237" i="72"/>
  <c r="N264" i="67"/>
  <c r="N245" i="66"/>
  <c r="N106" i="51"/>
  <c r="N260" i="70"/>
  <c r="N261" i="72"/>
  <c r="N232" i="66"/>
  <c r="N260" i="64"/>
  <c r="N247" i="70"/>
  <c r="N246" i="71"/>
  <c r="N252" i="71"/>
  <c r="N254" i="66"/>
  <c r="N227" i="72"/>
  <c r="N321" i="68"/>
  <c r="N255" i="70"/>
  <c r="N266" i="65"/>
  <c r="N250" i="69"/>
  <c r="N273" i="66"/>
  <c r="N257" i="67"/>
  <c r="N47" i="52"/>
  <c r="N256" i="64"/>
  <c r="N242" i="69"/>
  <c r="N251" i="67"/>
  <c r="N279" i="67"/>
  <c r="N256" i="70"/>
  <c r="N85" i="51"/>
  <c r="N63" i="52"/>
  <c r="N266" i="67"/>
  <c r="N318" i="68"/>
  <c r="N257" i="65"/>
  <c r="N273" i="65"/>
  <c r="N313" i="68"/>
  <c r="N283" i="64"/>
  <c r="N294" i="68"/>
  <c r="N312" i="68"/>
  <c r="N233" i="70"/>
  <c r="N239" i="72"/>
  <c r="N235" i="71"/>
  <c r="N7" i="52"/>
  <c r="N241" i="72"/>
  <c r="N310" i="68"/>
  <c r="N311" i="68"/>
  <c r="N228" i="71"/>
  <c r="N251" i="72"/>
  <c r="N243" i="69"/>
  <c r="N106" i="52"/>
  <c r="N280" i="69"/>
  <c r="N258" i="66"/>
  <c r="N28" i="51"/>
  <c r="N261" i="71"/>
  <c r="N291" i="64"/>
  <c r="N242" i="70"/>
  <c r="N237" i="69"/>
  <c r="N348" i="68"/>
  <c r="N334" i="68"/>
  <c r="N229" i="72"/>
  <c r="N239" i="70"/>
  <c r="N230" i="66"/>
  <c r="N302" i="64"/>
  <c r="N125" i="51"/>
  <c r="N234" i="71"/>
  <c r="N253" i="66"/>
  <c r="N161" i="52"/>
  <c r="N220" i="71"/>
  <c r="N220" i="72"/>
  <c r="N279" i="68"/>
  <c r="N296" i="64"/>
  <c r="N246" i="69"/>
  <c r="N328" i="68"/>
  <c r="N258" i="64"/>
  <c r="N249" i="69"/>
  <c r="N240" i="71"/>
  <c r="N249" i="66"/>
  <c r="N240" i="72"/>
  <c r="N276" i="64"/>
  <c r="N105" i="52"/>
  <c r="N43" i="53"/>
  <c r="N124" i="51"/>
  <c r="N264" i="65"/>
  <c r="N253" i="64"/>
  <c r="N219" i="71"/>
  <c r="N226" i="70"/>
  <c r="N252" i="64"/>
  <c r="N29" i="17"/>
  <c r="N22" i="17"/>
  <c r="N18" i="17"/>
  <c r="N7" i="17"/>
  <c r="N30" i="17"/>
  <c r="N19" i="17"/>
  <c r="N8" i="17"/>
  <c r="N20" i="17"/>
  <c r="N9" i="17"/>
  <c r="N21" i="17"/>
  <c r="N6" i="17"/>
  <c r="N19" i="15"/>
  <c r="N28" i="17"/>
  <c r="N5" i="16"/>
  <c r="N9" i="16"/>
  <c r="N13" i="16"/>
  <c r="N20" i="16"/>
  <c r="N25" i="16"/>
  <c r="N30" i="16"/>
  <c r="N5" i="17"/>
  <c r="N14" i="15"/>
  <c r="N5" i="15"/>
  <c r="N6" i="15"/>
  <c r="N22" i="15"/>
  <c r="N8" i="15"/>
  <c r="N24" i="15"/>
  <c r="N21" i="15"/>
  <c r="N31" i="15"/>
  <c r="N30" i="15"/>
  <c r="N6" i="16"/>
  <c r="N10" i="16"/>
  <c r="N14" i="16"/>
  <c r="N21" i="16"/>
  <c r="N26" i="16"/>
  <c r="N31" i="16"/>
  <c r="N10" i="15"/>
  <c r="N12" i="15"/>
  <c r="N29" i="15"/>
  <c r="N7" i="15"/>
  <c r="N26" i="15"/>
  <c r="N9" i="15"/>
  <c r="N11" i="15"/>
  <c r="N13" i="15"/>
  <c r="N7" i="16"/>
  <c r="N11" i="16"/>
  <c r="N18" i="16"/>
  <c r="N22" i="16"/>
  <c r="N28" i="16"/>
  <c r="N32" i="16"/>
  <c r="N18" i="15"/>
  <c r="N20" i="15"/>
  <c r="N32" i="15"/>
  <c r="N28" i="15"/>
  <c r="N25" i="15"/>
  <c r="N17" i="17"/>
  <c r="N8" i="16"/>
  <c r="N12" i="16"/>
  <c r="N19" i="16"/>
  <c r="N24" i="16"/>
  <c r="N29" i="16"/>
  <c r="N16" i="15"/>
  <c r="N149" i="6"/>
  <c r="N173" i="6"/>
  <c r="N136" i="6"/>
  <c r="N160" i="6"/>
  <c r="N125" i="6"/>
  <c r="N110" i="6"/>
  <c r="N165" i="6"/>
  <c r="N141" i="6"/>
  <c r="N131" i="29"/>
  <c r="N130" i="29"/>
  <c r="L16" i="16"/>
  <c r="H4" i="15"/>
  <c r="H27" i="15"/>
  <c r="D4" i="16"/>
  <c r="H17" i="16"/>
  <c r="L17" i="16"/>
  <c r="O17" i="15"/>
  <c r="J157" i="6"/>
  <c r="G140" i="6"/>
  <c r="G164" i="6"/>
  <c r="I149" i="6"/>
  <c r="I173" i="6"/>
  <c r="I127" i="6"/>
  <c r="I160" i="6"/>
  <c r="I136" i="6"/>
  <c r="I281" i="66"/>
  <c r="I154" i="53"/>
  <c r="I236" i="69"/>
  <c r="I271" i="71"/>
  <c r="I114" i="51"/>
  <c r="I267" i="69"/>
  <c r="I125" i="53"/>
  <c r="I79" i="53"/>
  <c r="I107" i="53"/>
  <c r="I115" i="52"/>
  <c r="I233" i="69"/>
  <c r="I146" i="53"/>
  <c r="I34" i="53"/>
  <c r="I257" i="71"/>
  <c r="I74" i="53"/>
  <c r="I137" i="53"/>
  <c r="I153" i="53"/>
  <c r="I115" i="53"/>
  <c r="I174" i="53"/>
  <c r="I173" i="53"/>
  <c r="I281" i="67"/>
  <c r="I165" i="53"/>
  <c r="I171" i="53"/>
  <c r="I108" i="53"/>
  <c r="I14" i="53"/>
  <c r="I278" i="66"/>
  <c r="I275" i="65"/>
  <c r="I41" i="53"/>
  <c r="I145" i="53"/>
  <c r="I38" i="53"/>
  <c r="I345" i="68"/>
  <c r="I18" i="53"/>
  <c r="I275" i="67"/>
  <c r="I152" i="53"/>
  <c r="I112" i="51"/>
  <c r="I177" i="53"/>
  <c r="I155" i="53"/>
  <c r="I17" i="53"/>
  <c r="I34" i="51"/>
  <c r="I272" i="70"/>
  <c r="I276" i="69"/>
  <c r="I67" i="51"/>
  <c r="I132" i="52"/>
  <c r="I269" i="67"/>
  <c r="I269" i="65"/>
  <c r="I37" i="51"/>
  <c r="I15" i="51"/>
  <c r="I14" i="51"/>
  <c r="I332" i="68"/>
  <c r="I66" i="53"/>
  <c r="I26" i="51"/>
  <c r="I269" i="69"/>
  <c r="I113" i="51"/>
  <c r="I276" i="65"/>
  <c r="I268" i="66"/>
  <c r="I255" i="69"/>
  <c r="I276" i="67"/>
  <c r="I288" i="68"/>
  <c r="I163" i="52"/>
  <c r="I167" i="53"/>
  <c r="I22" i="52"/>
  <c r="I133" i="52"/>
  <c r="I163" i="51"/>
  <c r="I60" i="51"/>
  <c r="I259" i="64"/>
  <c r="I169" i="53"/>
  <c r="I139" i="51"/>
  <c r="I276" i="66"/>
  <c r="I156" i="52"/>
  <c r="I56" i="52"/>
  <c r="I165" i="52"/>
  <c r="I79" i="52"/>
  <c r="I235" i="65"/>
  <c r="I145" i="51"/>
  <c r="I256" i="72"/>
  <c r="I131" i="51"/>
  <c r="I298" i="64"/>
  <c r="I150" i="53"/>
  <c r="I165" i="51"/>
  <c r="I19" i="53"/>
  <c r="I153" i="51"/>
  <c r="I279" i="66"/>
  <c r="I127" i="51"/>
  <c r="I68" i="53"/>
  <c r="I170" i="52"/>
  <c r="I5" i="51"/>
  <c r="I236" i="67"/>
  <c r="I176" i="51"/>
  <c r="I238" i="66"/>
  <c r="I51" i="52"/>
  <c r="I149" i="52"/>
  <c r="I174" i="51"/>
  <c r="I108" i="51"/>
  <c r="I52" i="51"/>
  <c r="I248" i="72"/>
  <c r="I75" i="51"/>
  <c r="I158" i="51"/>
  <c r="I234" i="70"/>
  <c r="I242" i="72"/>
  <c r="I126" i="52"/>
  <c r="I268" i="69"/>
  <c r="I93" i="53"/>
  <c r="I118" i="51"/>
  <c r="I151" i="51"/>
  <c r="I90" i="51"/>
  <c r="I262" i="72"/>
  <c r="I78" i="51"/>
  <c r="I100" i="52"/>
  <c r="I239" i="65"/>
  <c r="I134" i="51"/>
  <c r="I172" i="53"/>
  <c r="I138" i="53"/>
  <c r="I113" i="52"/>
  <c r="I297" i="64"/>
  <c r="I264" i="71"/>
  <c r="I48" i="53"/>
  <c r="I281" i="70"/>
  <c r="I277" i="70"/>
  <c r="I27" i="53"/>
  <c r="I117" i="53"/>
  <c r="I36" i="53"/>
  <c r="I72" i="53"/>
  <c r="I274" i="66"/>
  <c r="I15" i="53"/>
  <c r="I349" i="68"/>
  <c r="I278" i="65"/>
  <c r="I57" i="53"/>
  <c r="I274" i="67"/>
  <c r="I252" i="69"/>
  <c r="I99" i="53"/>
  <c r="I266" i="72"/>
  <c r="I119" i="53"/>
  <c r="I267" i="72"/>
  <c r="I278" i="69"/>
  <c r="I91" i="53"/>
  <c r="I118" i="53"/>
  <c r="I268" i="72"/>
  <c r="I110" i="53"/>
  <c r="I37" i="53"/>
  <c r="I101" i="53"/>
  <c r="I22" i="53"/>
  <c r="I73" i="53"/>
  <c r="I141" i="53"/>
  <c r="I35" i="53"/>
  <c r="I342" i="68"/>
  <c r="I234" i="69"/>
  <c r="I277" i="66"/>
  <c r="I98" i="53"/>
  <c r="I56" i="51"/>
  <c r="I154" i="51"/>
  <c r="I168" i="51"/>
  <c r="I28" i="53"/>
  <c r="I13" i="51"/>
  <c r="I10" i="51"/>
  <c r="I299" i="64"/>
  <c r="I120" i="53"/>
  <c r="I17" i="51"/>
  <c r="I22" i="51"/>
  <c r="I111" i="53"/>
  <c r="I128" i="53"/>
  <c r="I257" i="72"/>
  <c r="I97" i="51"/>
  <c r="I12" i="53"/>
  <c r="I57" i="51"/>
  <c r="I39" i="52"/>
  <c r="I253" i="69"/>
  <c r="I258" i="71"/>
  <c r="I16" i="52"/>
  <c r="I64" i="51"/>
  <c r="I71" i="53"/>
  <c r="I158" i="53"/>
  <c r="I169" i="51"/>
  <c r="I57" i="52"/>
  <c r="I129" i="52"/>
  <c r="I72" i="52"/>
  <c r="I149" i="53"/>
  <c r="I150" i="51"/>
  <c r="I13" i="52"/>
  <c r="I230" i="71"/>
  <c r="I20" i="51"/>
  <c r="I260" i="72"/>
  <c r="I107" i="51"/>
  <c r="I8" i="51"/>
  <c r="I88" i="51"/>
  <c r="I69" i="53"/>
  <c r="I233" i="67"/>
  <c r="I86" i="52"/>
  <c r="I239" i="66"/>
  <c r="I53" i="52"/>
  <c r="I147" i="52"/>
  <c r="I47" i="51"/>
  <c r="I21" i="53"/>
  <c r="I124" i="53"/>
  <c r="I41" i="52"/>
  <c r="I10" i="52"/>
  <c r="I88" i="53"/>
  <c r="I135" i="52"/>
  <c r="I30" i="52"/>
  <c r="I94" i="52"/>
  <c r="I237" i="67"/>
  <c r="I260" i="65"/>
  <c r="I64" i="52"/>
  <c r="I137" i="52"/>
  <c r="I172" i="51"/>
  <c r="I159" i="51"/>
  <c r="I296" i="68"/>
  <c r="I231" i="66"/>
  <c r="I68" i="52"/>
  <c r="I29" i="51"/>
  <c r="I46" i="51"/>
  <c r="I40" i="52"/>
  <c r="I60" i="52"/>
  <c r="I233" i="72"/>
  <c r="I34" i="52"/>
  <c r="I76" i="51"/>
  <c r="I31" i="52"/>
  <c r="I18" i="51"/>
  <c r="I176" i="53"/>
  <c r="I73" i="52"/>
  <c r="I130" i="51"/>
  <c r="I136" i="52"/>
  <c r="I274" i="70"/>
  <c r="I147" i="53"/>
  <c r="I114" i="52"/>
  <c r="I275" i="69"/>
  <c r="I306" i="64"/>
  <c r="I265" i="72"/>
  <c r="I276" i="70"/>
  <c r="I274" i="69"/>
  <c r="I56" i="53"/>
  <c r="I344" i="68"/>
  <c r="I95" i="53"/>
  <c r="I341" i="68"/>
  <c r="I76" i="53"/>
  <c r="I122" i="53"/>
  <c r="I271" i="72"/>
  <c r="I267" i="70"/>
  <c r="I65" i="53"/>
  <c r="I343" i="68"/>
  <c r="I67" i="53"/>
  <c r="I112" i="53"/>
  <c r="I156" i="53"/>
  <c r="I60" i="53"/>
  <c r="I268" i="71"/>
  <c r="I96" i="53"/>
  <c r="I330" i="68"/>
  <c r="I75" i="53"/>
  <c r="I267" i="67"/>
  <c r="I254" i="69"/>
  <c r="I103" i="53"/>
  <c r="I278" i="67"/>
  <c r="I29" i="53"/>
  <c r="I305" i="64"/>
  <c r="I6" i="53"/>
  <c r="I163" i="53"/>
  <c r="I259" i="71"/>
  <c r="I85" i="53"/>
  <c r="I170" i="53"/>
  <c r="I313" i="64"/>
  <c r="I65" i="51"/>
  <c r="I91" i="51"/>
  <c r="I50" i="51"/>
  <c r="I307" i="64"/>
  <c r="I273" i="69"/>
  <c r="I35" i="51"/>
  <c r="I36" i="51"/>
  <c r="I106" i="53"/>
  <c r="I86" i="51"/>
  <c r="I271" i="70"/>
  <c r="I256" i="71"/>
  <c r="I47" i="53"/>
  <c r="I7" i="53"/>
  <c r="I102" i="51"/>
  <c r="I27" i="51"/>
  <c r="I74" i="51"/>
  <c r="I277" i="69"/>
  <c r="I265" i="70"/>
  <c r="I337" i="68"/>
  <c r="I277" i="65"/>
  <c r="I173" i="51"/>
  <c r="I73" i="51"/>
  <c r="I83" i="53"/>
  <c r="I159" i="52"/>
  <c r="I174" i="52"/>
  <c r="I116" i="52"/>
  <c r="I5" i="53"/>
  <c r="I66" i="51"/>
  <c r="I84" i="51"/>
  <c r="I130" i="53"/>
  <c r="I237" i="65"/>
  <c r="I151" i="52"/>
  <c r="I120" i="51"/>
  <c r="I78" i="52"/>
  <c r="I236" i="65"/>
  <c r="I45" i="51"/>
  <c r="I229" i="65"/>
  <c r="I132" i="51"/>
  <c r="I242" i="67"/>
  <c r="I269" i="72"/>
  <c r="I111" i="52"/>
  <c r="I90" i="53"/>
  <c r="I85" i="51"/>
  <c r="I92" i="52"/>
  <c r="I102" i="52"/>
  <c r="I267" i="64"/>
  <c r="I32" i="53"/>
  <c r="I76" i="52"/>
  <c r="I91" i="52"/>
  <c r="I226" i="71"/>
  <c r="I84" i="52"/>
  <c r="I248" i="71"/>
  <c r="I260" i="64"/>
  <c r="I69" i="51"/>
  <c r="I33" i="51"/>
  <c r="I54" i="52"/>
  <c r="I279" i="69"/>
  <c r="I269" i="71"/>
  <c r="I70" i="52"/>
  <c r="I48" i="52"/>
  <c r="I103" i="52"/>
  <c r="I100" i="51"/>
  <c r="I21" i="52"/>
  <c r="I240" i="67"/>
  <c r="I46" i="52"/>
  <c r="I270" i="65"/>
  <c r="I244" i="71"/>
  <c r="I25" i="51"/>
  <c r="I36" i="52"/>
  <c r="I167" i="51"/>
  <c r="I67" i="52"/>
  <c r="I169" i="52"/>
  <c r="I224" i="72"/>
  <c r="I278" i="70"/>
  <c r="I86" i="53"/>
  <c r="I126" i="53"/>
  <c r="I267" i="66"/>
  <c r="I8" i="53"/>
  <c r="I266" i="70"/>
  <c r="I275" i="70"/>
  <c r="I266" i="71"/>
  <c r="I129" i="53"/>
  <c r="I309" i="64"/>
  <c r="I134" i="53"/>
  <c r="I16" i="53"/>
  <c r="I133" i="53"/>
  <c r="I97" i="53"/>
  <c r="I265" i="71"/>
  <c r="I112" i="52"/>
  <c r="I46" i="53"/>
  <c r="I275" i="66"/>
  <c r="I159" i="53"/>
  <c r="I235" i="69"/>
  <c r="I267" i="71"/>
  <c r="I84" i="53"/>
  <c r="I281" i="65"/>
  <c r="I274" i="65"/>
  <c r="I55" i="53"/>
  <c r="I269" i="66"/>
  <c r="I132" i="53"/>
  <c r="I131" i="53"/>
  <c r="I267" i="65"/>
  <c r="I54" i="53"/>
  <c r="I127" i="53"/>
  <c r="I116" i="53"/>
  <c r="I281" i="69"/>
  <c r="I271" i="69"/>
  <c r="I53" i="53"/>
  <c r="I115" i="51"/>
  <c r="I114" i="53"/>
  <c r="I135" i="53"/>
  <c r="I54" i="51"/>
  <c r="I269" i="70"/>
  <c r="I162" i="53"/>
  <c r="I89" i="51"/>
  <c r="I277" i="67"/>
  <c r="I117" i="51"/>
  <c r="I259" i="72"/>
  <c r="I308" i="64"/>
  <c r="I48" i="51"/>
  <c r="I264" i="72"/>
  <c r="I144" i="53"/>
  <c r="I109" i="53"/>
  <c r="I74" i="52"/>
  <c r="I150" i="52"/>
  <c r="I164" i="53"/>
  <c r="I273" i="70"/>
  <c r="I266" i="69"/>
  <c r="I136" i="53"/>
  <c r="I136" i="51"/>
  <c r="I113" i="53"/>
  <c r="I148" i="52"/>
  <c r="I176" i="52"/>
  <c r="I155" i="52"/>
  <c r="I141" i="51"/>
  <c r="I171" i="51"/>
  <c r="I12" i="52"/>
  <c r="I257" i="64"/>
  <c r="I232" i="69"/>
  <c r="I153" i="52"/>
  <c r="I240" i="65"/>
  <c r="I10" i="53"/>
  <c r="I122" i="52"/>
  <c r="I243" i="65"/>
  <c r="I19" i="52"/>
  <c r="I166" i="51"/>
  <c r="I171" i="52"/>
  <c r="I224" i="71"/>
  <c r="I301" i="68"/>
  <c r="I175" i="53"/>
  <c r="I177" i="51"/>
  <c r="I79" i="51"/>
  <c r="I50" i="53"/>
  <c r="I268" i="67"/>
  <c r="I8" i="52"/>
  <c r="I55" i="52"/>
  <c r="I235" i="66"/>
  <c r="I331" i="68"/>
  <c r="I20" i="52"/>
  <c r="I41" i="51"/>
  <c r="I94" i="51"/>
  <c r="I27" i="52"/>
  <c r="I241" i="69"/>
  <c r="I70" i="53"/>
  <c r="I96" i="51"/>
  <c r="I87" i="53"/>
  <c r="I9" i="52"/>
  <c r="I239" i="67"/>
  <c r="I166" i="53"/>
  <c r="I167" i="52"/>
  <c r="I98" i="51"/>
  <c r="I38" i="51"/>
  <c r="I135" i="51"/>
  <c r="I13" i="53"/>
  <c r="I257" i="69"/>
  <c r="I29" i="52"/>
  <c r="I228" i="66"/>
  <c r="I31" i="51"/>
  <c r="I257" i="66"/>
  <c r="I6" i="51"/>
  <c r="I95" i="52"/>
  <c r="I268" i="65"/>
  <c r="I152" i="52"/>
  <c r="I251" i="71"/>
  <c r="I129" i="51"/>
  <c r="I31" i="53"/>
  <c r="I253" i="65"/>
  <c r="I19" i="51"/>
  <c r="I250" i="67"/>
  <c r="I257" i="67"/>
  <c r="I58" i="51"/>
  <c r="I295" i="68"/>
  <c r="I121" i="53"/>
  <c r="I26" i="52"/>
  <c r="I151" i="53"/>
  <c r="I253" i="67"/>
  <c r="I139" i="52"/>
  <c r="I32" i="51"/>
  <c r="I37" i="52"/>
  <c r="I269" i="64"/>
  <c r="I266" i="64"/>
  <c r="I121" i="52"/>
  <c r="I33" i="53"/>
  <c r="I172" i="52"/>
  <c r="I99" i="51"/>
  <c r="I6" i="52"/>
  <c r="I140" i="53"/>
  <c r="I238" i="65"/>
  <c r="I278" i="64"/>
  <c r="I168" i="52"/>
  <c r="I18" i="52"/>
  <c r="I11" i="52"/>
  <c r="I89" i="52"/>
  <c r="I339" i="68"/>
  <c r="I118" i="52"/>
  <c r="I148" i="53"/>
  <c r="I138" i="52"/>
  <c r="I140" i="52"/>
  <c r="I141" i="52"/>
  <c r="I107" i="52"/>
  <c r="I33" i="52"/>
  <c r="I243" i="66"/>
  <c r="I53" i="51"/>
  <c r="I293" i="68"/>
  <c r="I77" i="52"/>
  <c r="I71" i="52"/>
  <c r="I88" i="52"/>
  <c r="I130" i="52"/>
  <c r="I70" i="51"/>
  <c r="I258" i="69"/>
  <c r="I231" i="71"/>
  <c r="I264" i="69"/>
  <c r="I311" i="64"/>
  <c r="I242" i="70"/>
  <c r="I230" i="66"/>
  <c r="I247" i="71"/>
  <c r="I346" i="68"/>
  <c r="I233" i="70"/>
  <c r="I324" i="68"/>
  <c r="I228" i="69"/>
  <c r="I164" i="51"/>
  <c r="I237" i="69"/>
  <c r="I28" i="51"/>
  <c r="I262" i="65"/>
  <c r="I254" i="70"/>
  <c r="I292" i="68"/>
  <c r="I162" i="52"/>
  <c r="I287" i="68"/>
  <c r="I250" i="66"/>
  <c r="I234" i="71"/>
  <c r="I241" i="67"/>
  <c r="I25" i="52"/>
  <c r="I237" i="70"/>
  <c r="I315" i="68"/>
  <c r="I271" i="65"/>
  <c r="I235" i="72"/>
  <c r="I146" i="52"/>
  <c r="I271" i="67"/>
  <c r="I279" i="67"/>
  <c r="I249" i="72"/>
  <c r="I49" i="51"/>
  <c r="I256" i="66"/>
  <c r="I270" i="66"/>
  <c r="I164" i="52"/>
  <c r="I229" i="71"/>
  <c r="I335" i="68"/>
  <c r="I262" i="66"/>
  <c r="I259" i="69"/>
  <c r="I4" i="51"/>
  <c r="I258" i="70"/>
  <c r="I231" i="72"/>
  <c r="I239" i="72"/>
  <c r="I262" i="69"/>
  <c r="I248" i="70"/>
  <c r="I297" i="68"/>
  <c r="I239" i="71"/>
  <c r="I286" i="68"/>
  <c r="I144" i="51"/>
  <c r="I319" i="68"/>
  <c r="I128" i="52"/>
  <c r="I243" i="72"/>
  <c r="I263" i="72"/>
  <c r="I236" i="66"/>
  <c r="I303" i="68"/>
  <c r="I223" i="71"/>
  <c r="I312" i="64"/>
  <c r="I252" i="72"/>
  <c r="I246" i="72"/>
  <c r="I338" i="68"/>
  <c r="I82" i="52"/>
  <c r="I109" i="52"/>
  <c r="I66" i="52"/>
  <c r="I125" i="52"/>
  <c r="I321" i="68"/>
  <c r="I288" i="64"/>
  <c r="I260" i="71"/>
  <c r="I28" i="52"/>
  <c r="I300" i="68"/>
  <c r="I247" i="72"/>
  <c r="I284" i="68"/>
  <c r="I4" i="52"/>
  <c r="I295" i="64"/>
  <c r="I62" i="53"/>
  <c r="I246" i="69"/>
  <c r="I285" i="68"/>
  <c r="I222" i="72"/>
  <c r="I62" i="51"/>
  <c r="I226" i="66"/>
  <c r="I3" i="53"/>
  <c r="I252" i="64"/>
  <c r="I3" i="52"/>
  <c r="I161" i="52"/>
  <c r="I246" i="66"/>
  <c r="I230" i="69"/>
  <c r="I246" i="70"/>
  <c r="I249" i="66"/>
  <c r="I105" i="52"/>
  <c r="I81" i="51"/>
  <c r="I304" i="68"/>
  <c r="I294" i="64"/>
  <c r="I219" i="72"/>
  <c r="I264" i="66"/>
  <c r="I328" i="68"/>
  <c r="I226" i="67"/>
  <c r="I110" i="51"/>
  <c r="I272" i="66"/>
  <c r="I148" i="51"/>
  <c r="I72" i="51"/>
  <c r="I289" i="64"/>
  <c r="I237" i="66"/>
  <c r="I147" i="51"/>
  <c r="I166" i="52"/>
  <c r="I102" i="53"/>
  <c r="I111" i="51"/>
  <c r="I122" i="51"/>
  <c r="I52" i="52"/>
  <c r="I59" i="53"/>
  <c r="I155" i="51"/>
  <c r="I52" i="53"/>
  <c r="I49" i="52"/>
  <c r="I157" i="53"/>
  <c r="I83" i="51"/>
  <c r="I233" i="65"/>
  <c r="I154" i="52"/>
  <c r="I50" i="52"/>
  <c r="I303" i="64"/>
  <c r="I95" i="51"/>
  <c r="I21" i="51"/>
  <c r="I229" i="66"/>
  <c r="I149" i="51"/>
  <c r="I156" i="51"/>
  <c r="I137" i="51"/>
  <c r="I157" i="51"/>
  <c r="I39" i="53"/>
  <c r="I97" i="52"/>
  <c r="I263" i="64"/>
  <c r="I5" i="52"/>
  <c r="I35" i="52"/>
  <c r="I233" i="71"/>
  <c r="I58" i="53"/>
  <c r="I11" i="51"/>
  <c r="I99" i="52"/>
  <c r="I272" i="67"/>
  <c r="I168" i="53"/>
  <c r="I119" i="51"/>
  <c r="I75" i="52"/>
  <c r="I138" i="51"/>
  <c r="I45" i="52"/>
  <c r="I134" i="52"/>
  <c r="I231" i="67"/>
  <c r="I280" i="66"/>
  <c r="I327" i="68"/>
  <c r="I239" i="69"/>
  <c r="I298" i="68"/>
  <c r="I289" i="68"/>
  <c r="I320" i="68"/>
  <c r="I257" i="70"/>
  <c r="I264" i="64"/>
  <c r="I336" i="68"/>
  <c r="I271" i="66"/>
  <c r="I261" i="67"/>
  <c r="I230" i="72"/>
  <c r="I250" i="65"/>
  <c r="I282" i="64"/>
  <c r="I44" i="53"/>
  <c r="I254" i="66"/>
  <c r="I234" i="72"/>
  <c r="I280" i="65"/>
  <c r="I244" i="72"/>
  <c r="I257" i="65"/>
  <c r="I256" i="64"/>
  <c r="I290" i="64"/>
  <c r="I233" i="66"/>
  <c r="I260" i="67"/>
  <c r="I63" i="52"/>
  <c r="I106" i="51"/>
  <c r="I277" i="64"/>
  <c r="I255" i="70"/>
  <c r="I227" i="66"/>
  <c r="I245" i="72"/>
  <c r="I272" i="65"/>
  <c r="I238" i="69"/>
  <c r="I255" i="72"/>
  <c r="I242" i="71"/>
  <c r="I258" i="65"/>
  <c r="I242" i="69"/>
  <c r="I240" i="66"/>
  <c r="I280" i="64"/>
  <c r="I238" i="70"/>
  <c r="I256" i="67"/>
  <c r="I249" i="67"/>
  <c r="I256" i="70"/>
  <c r="I241" i="66"/>
  <c r="I285" i="64"/>
  <c r="I162" i="51"/>
  <c r="I260" i="66"/>
  <c r="I240" i="70"/>
  <c r="I256" i="69"/>
  <c r="I251" i="65"/>
  <c r="I242" i="65"/>
  <c r="I261" i="66"/>
  <c r="I47" i="52"/>
  <c r="I284" i="64"/>
  <c r="I232" i="65"/>
  <c r="I240" i="69"/>
  <c r="I250" i="69"/>
  <c r="I255" i="66"/>
  <c r="I251" i="70"/>
  <c r="I308" i="68"/>
  <c r="I252" i="65"/>
  <c r="I310" i="68"/>
  <c r="I291" i="64"/>
  <c r="I221" i="72"/>
  <c r="I248" i="69"/>
  <c r="I24" i="51"/>
  <c r="I128" i="51"/>
  <c r="I347" i="68"/>
  <c r="I7" i="52"/>
  <c r="I228" i="72"/>
  <c r="I302" i="64"/>
  <c r="I276" i="64"/>
  <c r="I249" i="65"/>
  <c r="I62" i="52"/>
  <c r="I281" i="68"/>
  <c r="I329" i="68"/>
  <c r="I238" i="71"/>
  <c r="I265" i="66"/>
  <c r="I258" i="64"/>
  <c r="I81" i="52"/>
  <c r="I282" i="68"/>
  <c r="I43" i="51"/>
  <c r="I227" i="69"/>
  <c r="I228" i="67"/>
  <c r="I220" i="72"/>
  <c r="I3" i="51"/>
  <c r="I306" i="68"/>
  <c r="I81" i="53"/>
  <c r="I248" i="67"/>
  <c r="I245" i="65"/>
  <c r="I237" i="71"/>
  <c r="I245" i="69"/>
  <c r="I237" i="72"/>
  <c r="I226" i="69"/>
  <c r="I245" i="67"/>
  <c r="I69" i="52"/>
  <c r="I271" i="64"/>
  <c r="I105" i="53"/>
  <c r="I235" i="67"/>
  <c r="I30" i="53"/>
  <c r="I270" i="67"/>
  <c r="I59" i="52"/>
  <c r="I9" i="51"/>
  <c r="I94" i="53"/>
  <c r="I9" i="53"/>
  <c r="I96" i="52"/>
  <c r="I262" i="64"/>
  <c r="I101" i="52"/>
  <c r="I103" i="51"/>
  <c r="I241" i="70"/>
  <c r="I228" i="65"/>
  <c r="I93" i="51"/>
  <c r="I64" i="53"/>
  <c r="I55" i="51"/>
  <c r="I145" i="52"/>
  <c r="I51" i="51"/>
  <c r="I265" i="69"/>
  <c r="I17" i="52"/>
  <c r="I133" i="51"/>
  <c r="I120" i="52"/>
  <c r="I121" i="51"/>
  <c r="I325" i="68"/>
  <c r="I139" i="53"/>
  <c r="I40" i="53"/>
  <c r="I175" i="51"/>
  <c r="I152" i="51"/>
  <c r="I251" i="72"/>
  <c r="I241" i="65"/>
  <c r="I119" i="52"/>
  <c r="I77" i="53"/>
  <c r="I26" i="53"/>
  <c r="I92" i="51"/>
  <c r="I11" i="53"/>
  <c r="I268" i="70"/>
  <c r="I270" i="69"/>
  <c r="I127" i="52"/>
  <c r="I20" i="53"/>
  <c r="I126" i="51"/>
  <c r="I51" i="53"/>
  <c r="I15" i="52"/>
  <c r="I260" i="70"/>
  <c r="I270" i="72"/>
  <c r="I313" i="68"/>
  <c r="I250" i="71"/>
  <c r="I231" i="69"/>
  <c r="I275" i="64"/>
  <c r="I254" i="65"/>
  <c r="I268" i="64"/>
  <c r="I294" i="68"/>
  <c r="I286" i="64"/>
  <c r="I30" i="51"/>
  <c r="I243" i="69"/>
  <c r="I262" i="71"/>
  <c r="I243" i="71"/>
  <c r="I241" i="71"/>
  <c r="I252" i="66"/>
  <c r="I291" i="68"/>
  <c r="I333" i="68"/>
  <c r="I311" i="68"/>
  <c r="I253" i="66"/>
  <c r="I292" i="64"/>
  <c r="I247" i="69"/>
  <c r="I258" i="66"/>
  <c r="I266" i="65"/>
  <c r="I261" i="65"/>
  <c r="I256" i="65"/>
  <c r="I273" i="67"/>
  <c r="I250" i="72"/>
  <c r="I234" i="65"/>
  <c r="I340" i="68"/>
  <c r="I250" i="70"/>
  <c r="I236" i="70"/>
  <c r="I249" i="71"/>
  <c r="I7" i="51"/>
  <c r="I283" i="64"/>
  <c r="I255" i="65"/>
  <c r="I296" i="64"/>
  <c r="I258" i="67"/>
  <c r="I44" i="52"/>
  <c r="I87" i="51"/>
  <c r="I270" i="71"/>
  <c r="I279" i="64"/>
  <c r="I252" i="71"/>
  <c r="I254" i="67"/>
  <c r="I109" i="51"/>
  <c r="I232" i="71"/>
  <c r="I348" i="68"/>
  <c r="I259" i="67"/>
  <c r="I317" i="68"/>
  <c r="I227" i="65"/>
  <c r="I261" i="64"/>
  <c r="I273" i="66"/>
  <c r="I225" i="71"/>
  <c r="I229" i="69"/>
  <c r="I63" i="53"/>
  <c r="I280" i="70"/>
  <c r="I232" i="66"/>
  <c r="I232" i="72"/>
  <c r="I279" i="65"/>
  <c r="I235" i="70"/>
  <c r="I287" i="64"/>
  <c r="I25" i="53"/>
  <c r="I106" i="52"/>
  <c r="I314" i="68"/>
  <c r="I251" i="66"/>
  <c r="I261" i="72"/>
  <c r="I259" i="66"/>
  <c r="I279" i="70"/>
  <c r="I255" i="67"/>
  <c r="I300" i="64"/>
  <c r="I265" i="64"/>
  <c r="I247" i="70"/>
  <c r="I266" i="67"/>
  <c r="I283" i="68"/>
  <c r="I230" i="65"/>
  <c r="I24" i="53"/>
  <c r="I265" i="65"/>
  <c r="I105" i="51"/>
  <c r="I232" i="67"/>
  <c r="I240" i="71"/>
  <c r="I246" i="65"/>
  <c r="I143" i="51"/>
  <c r="I264" i="70"/>
  <c r="I249" i="69"/>
  <c r="I161" i="51"/>
  <c r="I43" i="52"/>
  <c r="I124" i="51"/>
  <c r="I240" i="72"/>
  <c r="I255" i="71"/>
  <c r="I279" i="68"/>
  <c r="I227" i="67"/>
  <c r="I245" i="66"/>
  <c r="I246" i="67"/>
  <c r="I226" i="70"/>
  <c r="I264" i="67"/>
  <c r="I59" i="51"/>
  <c r="I260" i="69"/>
  <c r="I45" i="53"/>
  <c r="I16" i="51"/>
  <c r="I40" i="51"/>
  <c r="I83" i="52"/>
  <c r="I32" i="52"/>
  <c r="I140" i="51"/>
  <c r="I87" i="52"/>
  <c r="I243" i="67"/>
  <c r="I255" i="64"/>
  <c r="I157" i="52"/>
  <c r="I49" i="53"/>
  <c r="I175" i="52"/>
  <c r="I116" i="51"/>
  <c r="I234" i="66"/>
  <c r="I131" i="52"/>
  <c r="I117" i="52"/>
  <c r="I177" i="52"/>
  <c r="I108" i="52"/>
  <c r="I92" i="53"/>
  <c r="I12" i="51"/>
  <c r="I253" i="70"/>
  <c r="I101" i="51"/>
  <c r="I93" i="52"/>
  <c r="I65" i="52"/>
  <c r="I38" i="52"/>
  <c r="I58" i="52"/>
  <c r="I299" i="68"/>
  <c r="I39" i="51"/>
  <c r="I78" i="53"/>
  <c r="I100" i="53"/>
  <c r="I77" i="51"/>
  <c r="I170" i="51"/>
  <c r="I254" i="64"/>
  <c r="I258" i="72"/>
  <c r="I173" i="52"/>
  <c r="I98" i="52"/>
  <c r="I71" i="51"/>
  <c r="I158" i="52"/>
  <c r="I14" i="52"/>
  <c r="I272" i="69"/>
  <c r="I90" i="52"/>
  <c r="I89" i="53"/>
  <c r="I110" i="52"/>
  <c r="I251" i="69"/>
  <c r="I235" i="71"/>
  <c r="I241" i="72"/>
  <c r="I247" i="65"/>
  <c r="I259" i="70"/>
  <c r="I229" i="70"/>
  <c r="I334" i="68"/>
  <c r="I316" i="68"/>
  <c r="I161" i="53"/>
  <c r="I4" i="53"/>
  <c r="I262" i="67"/>
  <c r="I253" i="64"/>
  <c r="I226" i="72"/>
  <c r="I312" i="68"/>
  <c r="I259" i="65"/>
  <c r="I251" i="67"/>
  <c r="I248" i="65"/>
  <c r="I253" i="71"/>
  <c r="I238" i="67"/>
  <c r="I322" i="68"/>
  <c r="I231" i="70"/>
  <c r="I228" i="70"/>
  <c r="I242" i="66"/>
  <c r="I253" i="72"/>
  <c r="I280" i="69"/>
  <c r="I85" i="52"/>
  <c r="I245" i="71"/>
  <c r="I227" i="72"/>
  <c r="I231" i="65"/>
  <c r="I229" i="72"/>
  <c r="I261" i="69"/>
  <c r="I273" i="65"/>
  <c r="I266" i="66"/>
  <c r="I221" i="71"/>
  <c r="I252" i="67"/>
  <c r="I261" i="71"/>
  <c r="I280" i="67"/>
  <c r="I232" i="70"/>
  <c r="I261" i="70"/>
  <c r="I234" i="67"/>
  <c r="I44" i="51"/>
  <c r="I262" i="70"/>
  <c r="I228" i="71"/>
  <c r="I125" i="51"/>
  <c r="I301" i="64"/>
  <c r="I270" i="64"/>
  <c r="I309" i="68"/>
  <c r="I248" i="66"/>
  <c r="I290" i="68"/>
  <c r="I82" i="51"/>
  <c r="I252" i="70"/>
  <c r="I227" i="71"/>
  <c r="I310" i="64"/>
  <c r="I223" i="72"/>
  <c r="I304" i="64"/>
  <c r="I270" i="70"/>
  <c r="I239" i="70"/>
  <c r="I246" i="71"/>
  <c r="I68" i="51"/>
  <c r="I146" i="51"/>
  <c r="I82" i="53"/>
  <c r="I247" i="66"/>
  <c r="I323" i="68"/>
  <c r="I143" i="53"/>
  <c r="I281" i="64"/>
  <c r="I318" i="68"/>
  <c r="I243" i="70"/>
  <c r="I263" i="71"/>
  <c r="I144" i="52"/>
  <c r="I63" i="51"/>
  <c r="I225" i="72"/>
  <c r="I229" i="67"/>
  <c r="I222" i="71"/>
  <c r="I227" i="70"/>
  <c r="I238" i="72"/>
  <c r="I274" i="64"/>
  <c r="I230" i="70"/>
  <c r="I249" i="70"/>
  <c r="I43" i="53"/>
  <c r="I124" i="52"/>
  <c r="I305" i="68"/>
  <c r="I307" i="68"/>
  <c r="I220" i="71"/>
  <c r="I226" i="65"/>
  <c r="I247" i="67"/>
  <c r="I24" i="52"/>
  <c r="I143" i="52"/>
  <c r="I230" i="67"/>
  <c r="I219" i="71"/>
  <c r="I265" i="67"/>
  <c r="I273" i="64"/>
  <c r="I245" i="70"/>
  <c r="I280" i="68"/>
  <c r="I264" i="65"/>
  <c r="I7" i="17"/>
  <c r="I7" i="16"/>
  <c r="I28" i="16"/>
  <c r="I28" i="17"/>
  <c r="I11" i="16"/>
  <c r="I32" i="16"/>
  <c r="I29" i="16"/>
  <c r="I13" i="16"/>
  <c r="I22" i="16"/>
  <c r="I20" i="17"/>
  <c r="I30" i="17"/>
  <c r="I5" i="15"/>
  <c r="I9" i="15"/>
  <c r="I13" i="15"/>
  <c r="I20" i="15"/>
  <c r="I25" i="15"/>
  <c r="I30" i="15"/>
  <c r="I9" i="17"/>
  <c r="I6" i="17"/>
  <c r="I6" i="16"/>
  <c r="I14" i="16"/>
  <c r="I26" i="16"/>
  <c r="I21" i="17"/>
  <c r="I6" i="15"/>
  <c r="I10" i="15"/>
  <c r="I14" i="15"/>
  <c r="I21" i="15"/>
  <c r="I26" i="15"/>
  <c r="I31" i="15"/>
  <c r="I10" i="16"/>
  <c r="I21" i="16"/>
  <c r="I31" i="16"/>
  <c r="I18" i="16"/>
  <c r="I8" i="17"/>
  <c r="I24" i="16"/>
  <c r="I8" i="16"/>
  <c r="I19" i="16"/>
  <c r="I30" i="16"/>
  <c r="I22" i="17"/>
  <c r="I7" i="15"/>
  <c r="I11" i="15"/>
  <c r="I18" i="15"/>
  <c r="I22" i="15"/>
  <c r="I28" i="15"/>
  <c r="I32" i="15"/>
  <c r="I16" i="16"/>
  <c r="I5" i="17"/>
  <c r="I5" i="16"/>
  <c r="I12" i="16"/>
  <c r="I25" i="16"/>
  <c r="I18" i="17"/>
  <c r="I9" i="16"/>
  <c r="I20" i="16"/>
  <c r="I19" i="17"/>
  <c r="I29" i="17"/>
  <c r="I8" i="15"/>
  <c r="I12" i="15"/>
  <c r="I19" i="15"/>
  <c r="I24" i="15"/>
  <c r="I29" i="15"/>
  <c r="I123" i="29"/>
  <c r="I139" i="29"/>
  <c r="I125" i="6"/>
  <c r="I165" i="6"/>
  <c r="I110" i="6"/>
  <c r="I141" i="6"/>
  <c r="I125" i="29"/>
  <c r="I142" i="29"/>
  <c r="I134" i="29"/>
  <c r="D175" i="6"/>
  <c r="D151" i="6"/>
  <c r="D162" i="6"/>
  <c r="D138" i="6"/>
  <c r="D158" i="6"/>
  <c r="D134" i="6"/>
  <c r="D125" i="6"/>
  <c r="D165" i="6"/>
  <c r="D141" i="6"/>
  <c r="D110" i="6"/>
  <c r="D134" i="29"/>
  <c r="D131" i="29"/>
  <c r="H174" i="6"/>
  <c r="H150" i="6"/>
  <c r="H137" i="6"/>
  <c r="H161" i="6"/>
  <c r="H125" i="6"/>
  <c r="H141" i="6"/>
  <c r="H165" i="6"/>
  <c r="H110" i="6"/>
  <c r="H134" i="29"/>
  <c r="H131" i="29"/>
  <c r="H130" i="29"/>
  <c r="I4" i="17"/>
  <c r="I171" i="6"/>
  <c r="I17" i="15"/>
  <c r="L174" i="6"/>
  <c r="L150" i="6"/>
  <c r="L137" i="6"/>
  <c r="L161" i="6"/>
  <c r="L124" i="29"/>
  <c r="L142" i="29"/>
  <c r="L144" i="6"/>
  <c r="L168" i="6"/>
  <c r="L128" i="6"/>
  <c r="J149" i="6"/>
  <c r="J173" i="6"/>
  <c r="J136" i="6"/>
  <c r="J160" i="6"/>
  <c r="J124" i="29"/>
  <c r="J126" i="6"/>
  <c r="J142" i="6"/>
  <c r="J166" i="6"/>
  <c r="J139" i="29"/>
  <c r="K147" i="6"/>
  <c r="K171" i="6"/>
  <c r="K149" i="6"/>
  <c r="K173" i="6"/>
  <c r="K127" i="6"/>
  <c r="K136" i="6"/>
  <c r="K160" i="6"/>
  <c r="K264" i="72"/>
  <c r="K274" i="65"/>
  <c r="K16" i="53"/>
  <c r="K271" i="71"/>
  <c r="K27" i="53"/>
  <c r="K130" i="53"/>
  <c r="K41" i="53"/>
  <c r="K267" i="65"/>
  <c r="K134" i="53"/>
  <c r="K55" i="53"/>
  <c r="K73" i="53"/>
  <c r="K136" i="53"/>
  <c r="K96" i="53"/>
  <c r="K147" i="53"/>
  <c r="K113" i="51"/>
  <c r="K79" i="53"/>
  <c r="K115" i="52"/>
  <c r="K267" i="69"/>
  <c r="K278" i="70"/>
  <c r="K172" i="53"/>
  <c r="K306" i="64"/>
  <c r="K54" i="53"/>
  <c r="K101" i="53"/>
  <c r="K95" i="53"/>
  <c r="K275" i="69"/>
  <c r="K15" i="53"/>
  <c r="K8" i="53"/>
  <c r="K48" i="53"/>
  <c r="K274" i="69"/>
  <c r="K141" i="53"/>
  <c r="K264" i="71"/>
  <c r="K131" i="53"/>
  <c r="K281" i="65"/>
  <c r="K103" i="53"/>
  <c r="K67" i="53"/>
  <c r="K157" i="53"/>
  <c r="K54" i="51"/>
  <c r="K276" i="69"/>
  <c r="K162" i="53"/>
  <c r="K19" i="52"/>
  <c r="K273" i="70"/>
  <c r="K66" i="53"/>
  <c r="K47" i="53"/>
  <c r="K99" i="51"/>
  <c r="K11" i="51"/>
  <c r="K273" i="69"/>
  <c r="K113" i="53"/>
  <c r="K16" i="51"/>
  <c r="K106" i="53"/>
  <c r="K276" i="65"/>
  <c r="K172" i="52"/>
  <c r="K57" i="51"/>
  <c r="K6" i="51"/>
  <c r="K277" i="65"/>
  <c r="K89" i="53"/>
  <c r="K266" i="71"/>
  <c r="K175" i="52"/>
  <c r="K236" i="69"/>
  <c r="K164" i="53"/>
  <c r="K255" i="64"/>
  <c r="K77" i="51"/>
  <c r="K30" i="53"/>
  <c r="K243" i="66"/>
  <c r="K38" i="51"/>
  <c r="K71" i="52"/>
  <c r="K158" i="53"/>
  <c r="K88" i="52"/>
  <c r="K135" i="51"/>
  <c r="K140" i="53"/>
  <c r="K268" i="65"/>
  <c r="K165" i="51"/>
  <c r="K159" i="51"/>
  <c r="K226" i="72"/>
  <c r="K60" i="52"/>
  <c r="K167" i="51"/>
  <c r="K17" i="52"/>
  <c r="K108" i="52"/>
  <c r="K65" i="52"/>
  <c r="K279" i="67"/>
  <c r="K116" i="51"/>
  <c r="K150" i="53"/>
  <c r="K9" i="53"/>
  <c r="K94" i="53"/>
  <c r="K268" i="66"/>
  <c r="K153" i="52"/>
  <c r="K279" i="65"/>
  <c r="K51" i="51"/>
  <c r="K5" i="53"/>
  <c r="K84" i="52"/>
  <c r="K270" i="67"/>
  <c r="K154" i="51"/>
  <c r="K117" i="51"/>
  <c r="K102" i="51"/>
  <c r="K153" i="51"/>
  <c r="K21" i="52"/>
  <c r="K101" i="51"/>
  <c r="K16" i="52"/>
  <c r="K73" i="51"/>
  <c r="K244" i="71"/>
  <c r="K173" i="52"/>
  <c r="K5" i="51"/>
  <c r="K59" i="53"/>
  <c r="K130" i="51"/>
  <c r="K158" i="51"/>
  <c r="K7" i="51"/>
  <c r="K134" i="52"/>
  <c r="K22" i="52"/>
  <c r="K175" i="51"/>
  <c r="K11" i="53"/>
  <c r="K72" i="52"/>
  <c r="K45" i="53"/>
  <c r="K20" i="52"/>
  <c r="K91" i="52"/>
  <c r="K167" i="52"/>
  <c r="K315" i="68"/>
  <c r="K13" i="52"/>
  <c r="K270" i="66"/>
  <c r="K251" i="71"/>
  <c r="K19" i="53"/>
  <c r="K121" i="52"/>
  <c r="K108" i="51"/>
  <c r="K133" i="52"/>
  <c r="K13" i="51"/>
  <c r="K46" i="51"/>
  <c r="K258" i="71"/>
  <c r="K111" i="53"/>
  <c r="K88" i="53"/>
  <c r="K100" i="53"/>
  <c r="K90" i="53"/>
  <c r="K100" i="52"/>
  <c r="K137" i="52"/>
  <c r="K237" i="66"/>
  <c r="K131" i="52"/>
  <c r="K10" i="52"/>
  <c r="K69" i="51"/>
  <c r="K56" i="52"/>
  <c r="K6" i="52"/>
  <c r="K94" i="52"/>
  <c r="K132" i="52"/>
  <c r="K55" i="51"/>
  <c r="K110" i="52"/>
  <c r="K79" i="52"/>
  <c r="K149" i="53"/>
  <c r="K124" i="53"/>
  <c r="K10" i="53"/>
  <c r="K92" i="51"/>
  <c r="K96" i="51"/>
  <c r="K33" i="53"/>
  <c r="K253" i="69"/>
  <c r="K155" i="52"/>
  <c r="K79" i="51"/>
  <c r="K58" i="51"/>
  <c r="K270" i="70"/>
  <c r="K67" i="51"/>
  <c r="K269" i="72"/>
  <c r="K4" i="52"/>
  <c r="K269" i="64"/>
  <c r="K262" i="70"/>
  <c r="K291" i="64"/>
  <c r="K256" i="69"/>
  <c r="K223" i="72"/>
  <c r="K252" i="71"/>
  <c r="K128" i="51"/>
  <c r="K146" i="51"/>
  <c r="K238" i="70"/>
  <c r="K289" i="68"/>
  <c r="K146" i="52"/>
  <c r="K225" i="71"/>
  <c r="K290" i="68"/>
  <c r="K228" i="69"/>
  <c r="K301" i="68"/>
  <c r="K292" i="64"/>
  <c r="K241" i="72"/>
  <c r="K106" i="51"/>
  <c r="K243" i="70"/>
  <c r="K233" i="71"/>
  <c r="K44" i="52"/>
  <c r="K257" i="65"/>
  <c r="K340" i="68"/>
  <c r="K250" i="72"/>
  <c r="K109" i="52"/>
  <c r="K245" i="71"/>
  <c r="K258" i="65"/>
  <c r="K230" i="67"/>
  <c r="K261" i="72"/>
  <c r="K303" i="68"/>
  <c r="K44" i="53"/>
  <c r="K229" i="72"/>
  <c r="K273" i="66"/>
  <c r="K47" i="52"/>
  <c r="K240" i="69"/>
  <c r="K233" i="70"/>
  <c r="K231" i="70"/>
  <c r="K254" i="66"/>
  <c r="K25" i="51"/>
  <c r="K221" i="72"/>
  <c r="K231" i="72"/>
  <c r="K269" i="71"/>
  <c r="K254" i="65"/>
  <c r="K314" i="68"/>
  <c r="K253" i="64"/>
  <c r="K284" i="64"/>
  <c r="K228" i="71"/>
  <c r="K310" i="68"/>
  <c r="K232" i="69"/>
  <c r="K262" i="67"/>
  <c r="K87" i="51"/>
  <c r="K259" i="66"/>
  <c r="K280" i="69"/>
  <c r="K242" i="65"/>
  <c r="K105" i="53"/>
  <c r="K164" i="51"/>
  <c r="K260" i="66"/>
  <c r="K268" i="64"/>
  <c r="K25" i="52"/>
  <c r="K221" i="71"/>
  <c r="K260" i="67"/>
  <c r="K250" i="71"/>
  <c r="K257" i="70"/>
  <c r="K9" i="51"/>
  <c r="K338" i="68"/>
  <c r="K294" i="68"/>
  <c r="K259" i="70"/>
  <c r="K273" i="65"/>
  <c r="K241" i="70"/>
  <c r="K277" i="64"/>
  <c r="K3" i="53"/>
  <c r="K143" i="52"/>
  <c r="K285" i="68"/>
  <c r="K305" i="68"/>
  <c r="K228" i="65"/>
  <c r="K255" i="72"/>
  <c r="K143" i="51"/>
  <c r="K240" i="72"/>
  <c r="K229" i="65"/>
  <c r="K228" i="67"/>
  <c r="K230" i="69"/>
  <c r="K230" i="70"/>
  <c r="K248" i="66"/>
  <c r="K249" i="66"/>
  <c r="K161" i="52"/>
  <c r="K238" i="71"/>
  <c r="K220" i="71"/>
  <c r="K265" i="65"/>
  <c r="K328" i="68"/>
  <c r="K246" i="65"/>
  <c r="K227" i="65"/>
  <c r="K237" i="71"/>
  <c r="K226" i="67"/>
  <c r="K264" i="67"/>
  <c r="K245" i="67"/>
  <c r="K265" i="71"/>
  <c r="K132" i="53"/>
  <c r="K274" i="70"/>
  <c r="K268" i="72"/>
  <c r="K76" i="53"/>
  <c r="K99" i="53"/>
  <c r="K37" i="53"/>
  <c r="K126" i="53"/>
  <c r="K6" i="53"/>
  <c r="K145" i="53"/>
  <c r="K129" i="53"/>
  <c r="K60" i="53"/>
  <c r="K35" i="53"/>
  <c r="K112" i="53"/>
  <c r="K91" i="53"/>
  <c r="K278" i="66"/>
  <c r="K135" i="53"/>
  <c r="K74" i="53"/>
  <c r="K281" i="69"/>
  <c r="K278" i="67"/>
  <c r="K98" i="53"/>
  <c r="K275" i="65"/>
  <c r="K65" i="53"/>
  <c r="K75" i="53"/>
  <c r="K341" i="68"/>
  <c r="K297" i="64"/>
  <c r="K156" i="53"/>
  <c r="K255" i="69"/>
  <c r="K137" i="53"/>
  <c r="K46" i="53"/>
  <c r="K14" i="53"/>
  <c r="K18" i="53"/>
  <c r="K112" i="52"/>
  <c r="K57" i="53"/>
  <c r="K117" i="52"/>
  <c r="K166" i="52"/>
  <c r="K68" i="52"/>
  <c r="K277" i="67"/>
  <c r="K259" i="72"/>
  <c r="K70" i="52"/>
  <c r="K144" i="53"/>
  <c r="K269" i="66"/>
  <c r="K109" i="53"/>
  <c r="K175" i="53"/>
  <c r="K30" i="52"/>
  <c r="K347" i="68"/>
  <c r="K272" i="70"/>
  <c r="K94" i="51"/>
  <c r="K281" i="67"/>
  <c r="K272" i="69"/>
  <c r="K78" i="51"/>
  <c r="K12" i="51"/>
  <c r="K146" i="53"/>
  <c r="K254" i="69"/>
  <c r="K39" i="52"/>
  <c r="K276" i="70"/>
  <c r="K257" i="72"/>
  <c r="K90" i="51"/>
  <c r="K267" i="71"/>
  <c r="K263" i="64"/>
  <c r="K52" i="53"/>
  <c r="K272" i="66"/>
  <c r="K91" i="51"/>
  <c r="K238" i="67"/>
  <c r="K300" i="68"/>
  <c r="K149" i="51"/>
  <c r="K76" i="52"/>
  <c r="K40" i="52"/>
  <c r="K27" i="52"/>
  <c r="K297" i="68"/>
  <c r="K147" i="52"/>
  <c r="K151" i="51"/>
  <c r="K282" i="64"/>
  <c r="K74" i="51"/>
  <c r="K95" i="52"/>
  <c r="K254" i="64"/>
  <c r="K260" i="69"/>
  <c r="K284" i="68"/>
  <c r="K34" i="51"/>
  <c r="K120" i="51"/>
  <c r="K174" i="51"/>
  <c r="K139" i="51"/>
  <c r="K86" i="52"/>
  <c r="K64" i="53"/>
  <c r="K129" i="52"/>
  <c r="K102" i="52"/>
  <c r="K145" i="52"/>
  <c r="K48" i="52"/>
  <c r="K97" i="52"/>
  <c r="K279" i="70"/>
  <c r="K335" i="68"/>
  <c r="K41" i="52"/>
  <c r="K49" i="52"/>
  <c r="K157" i="52"/>
  <c r="K68" i="53"/>
  <c r="K118" i="51"/>
  <c r="K265" i="70"/>
  <c r="K67" i="52"/>
  <c r="K234" i="69"/>
  <c r="K103" i="52"/>
  <c r="K139" i="53"/>
  <c r="K272" i="65"/>
  <c r="K173" i="51"/>
  <c r="K121" i="53"/>
  <c r="K265" i="64"/>
  <c r="K22" i="51"/>
  <c r="K268" i="67"/>
  <c r="K135" i="52"/>
  <c r="K45" i="51"/>
  <c r="K32" i="53"/>
  <c r="K96" i="52"/>
  <c r="K36" i="52"/>
  <c r="K14" i="52"/>
  <c r="K68" i="51"/>
  <c r="K286" i="68"/>
  <c r="K258" i="72"/>
  <c r="K150" i="52"/>
  <c r="K151" i="52"/>
  <c r="K47" i="51"/>
  <c r="K139" i="52"/>
  <c r="K69" i="53"/>
  <c r="K111" i="52"/>
  <c r="K92" i="52"/>
  <c r="K89" i="52"/>
  <c r="K83" i="52"/>
  <c r="K147" i="51"/>
  <c r="K143" i="53"/>
  <c r="K333" i="68"/>
  <c r="K132" i="51"/>
  <c r="K10" i="51"/>
  <c r="K5" i="52"/>
  <c r="K89" i="51"/>
  <c r="K83" i="53"/>
  <c r="K177" i="52"/>
  <c r="K70" i="53"/>
  <c r="K231" i="67"/>
  <c r="K168" i="53"/>
  <c r="K271" i="64"/>
  <c r="K243" i="65"/>
  <c r="K163" i="51"/>
  <c r="K40" i="53"/>
  <c r="K52" i="52"/>
  <c r="K140" i="52"/>
  <c r="K138" i="52"/>
  <c r="K110" i="51"/>
  <c r="K230" i="72"/>
  <c r="K270" i="64"/>
  <c r="K38" i="52"/>
  <c r="K99" i="52"/>
  <c r="K92" i="53"/>
  <c r="K141" i="52"/>
  <c r="K134" i="51"/>
  <c r="K73" i="52"/>
  <c r="K102" i="53"/>
  <c r="K250" i="70"/>
  <c r="K234" i="66"/>
  <c r="K257" i="69"/>
  <c r="K232" i="67"/>
  <c r="K161" i="53"/>
  <c r="K228" i="70"/>
  <c r="K224" i="71"/>
  <c r="K66" i="51"/>
  <c r="K255" i="67"/>
  <c r="K82" i="52"/>
  <c r="K279" i="64"/>
  <c r="K243" i="71"/>
  <c r="K242" i="70"/>
  <c r="K243" i="69"/>
  <c r="K256" i="65"/>
  <c r="K238" i="65"/>
  <c r="K252" i="65"/>
  <c r="K323" i="68"/>
  <c r="K229" i="71"/>
  <c r="K229" i="70"/>
  <c r="K280" i="64"/>
  <c r="K260" i="71"/>
  <c r="K231" i="69"/>
  <c r="K66" i="52"/>
  <c r="K321" i="68"/>
  <c r="K234" i="67"/>
  <c r="K252" i="66"/>
  <c r="K325" i="68"/>
  <c r="K250" i="66"/>
  <c r="K162" i="51"/>
  <c r="K246" i="72"/>
  <c r="K304" i="64"/>
  <c r="K225" i="72"/>
  <c r="K287" i="64"/>
  <c r="K251" i="69"/>
  <c r="K234" i="65"/>
  <c r="K271" i="66"/>
  <c r="K262" i="64"/>
  <c r="K63" i="52"/>
  <c r="K232" i="71"/>
  <c r="K249" i="71"/>
  <c r="K242" i="71"/>
  <c r="K312" i="64"/>
  <c r="K316" i="68"/>
  <c r="K275" i="64"/>
  <c r="K261" i="69"/>
  <c r="K262" i="65"/>
  <c r="K256" i="64"/>
  <c r="K320" i="68"/>
  <c r="K7" i="52"/>
  <c r="K263" i="72"/>
  <c r="K236" i="66"/>
  <c r="K281" i="64"/>
  <c r="K263" i="71"/>
  <c r="K236" i="67"/>
  <c r="K251" i="70"/>
  <c r="K283" i="68"/>
  <c r="K259" i="65"/>
  <c r="K261" i="70"/>
  <c r="K324" i="68"/>
  <c r="K63" i="53"/>
  <c r="K242" i="67"/>
  <c r="K255" i="66"/>
  <c r="K302" i="64"/>
  <c r="K224" i="72"/>
  <c r="K262" i="66"/>
  <c r="K235" i="71"/>
  <c r="K162" i="52"/>
  <c r="K261" i="65"/>
  <c r="K236" i="70"/>
  <c r="K256" i="66"/>
  <c r="K266" i="65"/>
  <c r="K282" i="68"/>
  <c r="K249" i="65"/>
  <c r="K62" i="52"/>
  <c r="K329" i="68"/>
  <c r="K249" i="67"/>
  <c r="K247" i="67"/>
  <c r="K222" i="72"/>
  <c r="K3" i="51"/>
  <c r="K306" i="68"/>
  <c r="K246" i="69"/>
  <c r="K247" i="65"/>
  <c r="K124" i="52"/>
  <c r="K24" i="53"/>
  <c r="K252" i="64"/>
  <c r="K248" i="67"/>
  <c r="K266" i="67"/>
  <c r="K249" i="69"/>
  <c r="K219" i="72"/>
  <c r="K304" i="68"/>
  <c r="K219" i="71"/>
  <c r="K227" i="66"/>
  <c r="K245" i="70"/>
  <c r="K245" i="66"/>
  <c r="K264" i="65"/>
  <c r="K265" i="72"/>
  <c r="K278" i="65"/>
  <c r="K281" i="70"/>
  <c r="K127" i="53"/>
  <c r="K171" i="53"/>
  <c r="K267" i="66"/>
  <c r="K53" i="53"/>
  <c r="K233" i="69"/>
  <c r="K330" i="68"/>
  <c r="K159" i="53"/>
  <c r="K110" i="53"/>
  <c r="K97" i="53"/>
  <c r="K114" i="51"/>
  <c r="K309" i="64"/>
  <c r="K56" i="53"/>
  <c r="K278" i="69"/>
  <c r="K29" i="53"/>
  <c r="K177" i="53"/>
  <c r="K133" i="53"/>
  <c r="K275" i="67"/>
  <c r="K271" i="72"/>
  <c r="K308" i="64"/>
  <c r="K115" i="51"/>
  <c r="K155" i="53"/>
  <c r="K113" i="52"/>
  <c r="K275" i="66"/>
  <c r="K118" i="53"/>
  <c r="K152" i="53"/>
  <c r="K119" i="53"/>
  <c r="K235" i="69"/>
  <c r="K34" i="53"/>
  <c r="K115" i="53"/>
  <c r="K252" i="69"/>
  <c r="K22" i="53"/>
  <c r="K21" i="51"/>
  <c r="K29" i="51"/>
  <c r="K344" i="68"/>
  <c r="K48" i="51"/>
  <c r="K85" i="53"/>
  <c r="K58" i="53"/>
  <c r="K71" i="51"/>
  <c r="K266" i="72"/>
  <c r="K269" i="69"/>
  <c r="K12" i="53"/>
  <c r="K259" i="71"/>
  <c r="K7" i="53"/>
  <c r="K277" i="69"/>
  <c r="K64" i="51"/>
  <c r="K59" i="51"/>
  <c r="K269" i="67"/>
  <c r="K120" i="53"/>
  <c r="K52" i="51"/>
  <c r="K332" i="68"/>
  <c r="K271" i="69"/>
  <c r="K271" i="70"/>
  <c r="K14" i="51"/>
  <c r="K269" i="70"/>
  <c r="K276" i="66"/>
  <c r="K266" i="69"/>
  <c r="K239" i="65"/>
  <c r="K167" i="53"/>
  <c r="K233" i="66"/>
  <c r="K87" i="53"/>
  <c r="K39" i="51"/>
  <c r="K168" i="52"/>
  <c r="K87" i="52"/>
  <c r="K166" i="53"/>
  <c r="K95" i="51"/>
  <c r="K331" i="68"/>
  <c r="K157" i="51"/>
  <c r="K126" i="51"/>
  <c r="K56" i="51"/>
  <c r="K70" i="51"/>
  <c r="K231" i="66"/>
  <c r="K308" i="68"/>
  <c r="K296" i="68"/>
  <c r="K262" i="72"/>
  <c r="K270" i="65"/>
  <c r="K40" i="51"/>
  <c r="K90" i="52"/>
  <c r="K8" i="52"/>
  <c r="K158" i="52"/>
  <c r="K18" i="52"/>
  <c r="K235" i="67"/>
  <c r="K136" i="51"/>
  <c r="K310" i="64"/>
  <c r="K12" i="52"/>
  <c r="K17" i="51"/>
  <c r="K69" i="52"/>
  <c r="K236" i="65"/>
  <c r="K288" i="68"/>
  <c r="K169" i="53"/>
  <c r="K171" i="52"/>
  <c r="K107" i="51"/>
  <c r="K159" i="52"/>
  <c r="K53" i="52"/>
  <c r="K148" i="51"/>
  <c r="K35" i="51"/>
  <c r="K232" i="66"/>
  <c r="K292" i="68"/>
  <c r="K126" i="52"/>
  <c r="K39" i="53"/>
  <c r="K119" i="52"/>
  <c r="K45" i="52"/>
  <c r="K136" i="52"/>
  <c r="K156" i="51"/>
  <c r="K268" i="69"/>
  <c r="K50" i="51"/>
  <c r="K100" i="51"/>
  <c r="K37" i="52"/>
  <c r="K239" i="67"/>
  <c r="K293" i="68"/>
  <c r="K15" i="52"/>
  <c r="K279" i="66"/>
  <c r="K107" i="52"/>
  <c r="K233" i="67"/>
  <c r="K31" i="52"/>
  <c r="K26" i="51"/>
  <c r="K262" i="71"/>
  <c r="K299" i="68"/>
  <c r="K31" i="53"/>
  <c r="K240" i="67"/>
  <c r="K34" i="52"/>
  <c r="K231" i="65"/>
  <c r="K54" i="52"/>
  <c r="K19" i="51"/>
  <c r="K309" i="68"/>
  <c r="K298" i="68"/>
  <c r="K257" i="67"/>
  <c r="K20" i="51"/>
  <c r="K170" i="52"/>
  <c r="K149" i="52"/>
  <c r="K64" i="52"/>
  <c r="K253" i="66"/>
  <c r="K93" i="51"/>
  <c r="K84" i="51"/>
  <c r="K242" i="66"/>
  <c r="K148" i="52"/>
  <c r="K240" i="66"/>
  <c r="K145" i="51"/>
  <c r="K27" i="51"/>
  <c r="K9" i="52"/>
  <c r="K121" i="51"/>
  <c r="K237" i="65"/>
  <c r="K152" i="52"/>
  <c r="K77" i="53"/>
  <c r="K265" i="69"/>
  <c r="K97" i="51"/>
  <c r="K57" i="52"/>
  <c r="K176" i="53"/>
  <c r="K137" i="51"/>
  <c r="K138" i="51"/>
  <c r="K50" i="52"/>
  <c r="K233" i="65"/>
  <c r="K235" i="72"/>
  <c r="K271" i="65"/>
  <c r="K336" i="68"/>
  <c r="K232" i="72"/>
  <c r="K317" i="68"/>
  <c r="K261" i="71"/>
  <c r="K253" i="65"/>
  <c r="K235" i="70"/>
  <c r="K311" i="68"/>
  <c r="K242" i="69"/>
  <c r="K227" i="71"/>
  <c r="K312" i="68"/>
  <c r="K230" i="65"/>
  <c r="K237" i="67"/>
  <c r="K227" i="72"/>
  <c r="K242" i="72"/>
  <c r="K250" i="69"/>
  <c r="K239" i="72"/>
  <c r="K339" i="68"/>
  <c r="K128" i="52"/>
  <c r="K250" i="67"/>
  <c r="K252" i="67"/>
  <c r="K241" i="71"/>
  <c r="K251" i="72"/>
  <c r="K280" i="67"/>
  <c r="K253" i="70"/>
  <c r="K290" i="64"/>
  <c r="K272" i="67"/>
  <c r="K258" i="70"/>
  <c r="K260" i="64"/>
  <c r="K247" i="72"/>
  <c r="K239" i="71"/>
  <c r="K234" i="70"/>
  <c r="K273" i="67"/>
  <c r="K318" i="68"/>
  <c r="K82" i="51"/>
  <c r="K247" i="71"/>
  <c r="K49" i="51"/>
  <c r="K230" i="66"/>
  <c r="K240" i="70"/>
  <c r="K260" i="65"/>
  <c r="K85" i="52"/>
  <c r="K258" i="64"/>
  <c r="K237" i="70"/>
  <c r="K234" i="72"/>
  <c r="K244" i="72"/>
  <c r="K30" i="51"/>
  <c r="K280" i="70"/>
  <c r="K241" i="67"/>
  <c r="K247" i="69"/>
  <c r="K44" i="51"/>
  <c r="K279" i="68"/>
  <c r="K250" i="65"/>
  <c r="K144" i="52"/>
  <c r="K248" i="70"/>
  <c r="K229" i="69"/>
  <c r="K307" i="68"/>
  <c r="K231" i="71"/>
  <c r="K252" i="72"/>
  <c r="K259" i="67"/>
  <c r="K255" i="65"/>
  <c r="K286" i="64"/>
  <c r="K251" i="65"/>
  <c r="K109" i="51"/>
  <c r="K226" i="71"/>
  <c r="K255" i="70"/>
  <c r="K238" i="69"/>
  <c r="K125" i="52"/>
  <c r="K300" i="64"/>
  <c r="K261" i="66"/>
  <c r="K241" i="66"/>
  <c r="K222" i="71"/>
  <c r="K229" i="66"/>
  <c r="K238" i="72"/>
  <c r="K81" i="51"/>
  <c r="K295" i="64"/>
  <c r="K266" i="66"/>
  <c r="K264" i="69"/>
  <c r="K248" i="65"/>
  <c r="K247" i="66"/>
  <c r="K62" i="53"/>
  <c r="K105" i="51"/>
  <c r="K62" i="51"/>
  <c r="K229" i="67"/>
  <c r="K3" i="52"/>
  <c r="K255" i="71"/>
  <c r="K246" i="70"/>
  <c r="K227" i="69"/>
  <c r="K246" i="66"/>
  <c r="K265" i="67"/>
  <c r="K280" i="68"/>
  <c r="K226" i="70"/>
  <c r="K245" i="69"/>
  <c r="K273" i="64"/>
  <c r="K245" i="65"/>
  <c r="K226" i="66"/>
  <c r="K342" i="68"/>
  <c r="K122" i="53"/>
  <c r="K170" i="53"/>
  <c r="K114" i="53"/>
  <c r="K112" i="51"/>
  <c r="K36" i="53"/>
  <c r="K307" i="64"/>
  <c r="K305" i="64"/>
  <c r="K38" i="53"/>
  <c r="K337" i="68"/>
  <c r="K267" i="70"/>
  <c r="K17" i="53"/>
  <c r="K153" i="53"/>
  <c r="K163" i="53"/>
  <c r="K72" i="53"/>
  <c r="K349" i="68"/>
  <c r="K274" i="67"/>
  <c r="K268" i="71"/>
  <c r="K107" i="53"/>
  <c r="K114" i="52"/>
  <c r="K165" i="53"/>
  <c r="K174" i="53"/>
  <c r="K116" i="53"/>
  <c r="K173" i="53"/>
  <c r="K138" i="53"/>
  <c r="K345" i="68"/>
  <c r="K313" i="64"/>
  <c r="K108" i="53"/>
  <c r="K117" i="53"/>
  <c r="K281" i="66"/>
  <c r="K86" i="53"/>
  <c r="K154" i="53"/>
  <c r="K274" i="66"/>
  <c r="K275" i="70"/>
  <c r="K84" i="53"/>
  <c r="K130" i="52"/>
  <c r="K72" i="51"/>
  <c r="K299" i="64"/>
  <c r="K267" i="67"/>
  <c r="K49" i="53"/>
  <c r="K269" i="65"/>
  <c r="K51" i="52"/>
  <c r="K51" i="53"/>
  <c r="K277" i="66"/>
  <c r="K31" i="51"/>
  <c r="K266" i="70"/>
  <c r="K343" i="68"/>
  <c r="K257" i="71"/>
  <c r="K28" i="53"/>
  <c r="K270" i="69"/>
  <c r="K53" i="51"/>
  <c r="K8" i="51"/>
  <c r="K33" i="51"/>
  <c r="K276" i="67"/>
  <c r="K18" i="51"/>
  <c r="K128" i="53"/>
  <c r="K32" i="52"/>
  <c r="K267" i="72"/>
  <c r="K277" i="70"/>
  <c r="K125" i="53"/>
  <c r="K93" i="52"/>
  <c r="K346" i="68"/>
  <c r="K58" i="52"/>
  <c r="K59" i="52"/>
  <c r="K156" i="52"/>
  <c r="K148" i="53"/>
  <c r="K26" i="53"/>
  <c r="K268" i="70"/>
  <c r="K76" i="51"/>
  <c r="K28" i="51"/>
  <c r="K171" i="51"/>
  <c r="K78" i="53"/>
  <c r="K11" i="52"/>
  <c r="K71" i="53"/>
  <c r="K298" i="64"/>
  <c r="K65" i="51"/>
  <c r="K256" i="72"/>
  <c r="K86" i="51"/>
  <c r="K264" i="64"/>
  <c r="K129" i="51"/>
  <c r="K78" i="52"/>
  <c r="K169" i="52"/>
  <c r="K131" i="51"/>
  <c r="K75" i="51"/>
  <c r="K93" i="53"/>
  <c r="K33" i="52"/>
  <c r="K111" i="51"/>
  <c r="K174" i="52"/>
  <c r="K74" i="52"/>
  <c r="K133" i="51"/>
  <c r="K267" i="64"/>
  <c r="K116" i="52"/>
  <c r="K46" i="52"/>
  <c r="K165" i="52"/>
  <c r="K50" i="53"/>
  <c r="K256" i="71"/>
  <c r="K37" i="51"/>
  <c r="K83" i="51"/>
  <c r="K177" i="51"/>
  <c r="K168" i="51"/>
  <c r="K327" i="68"/>
  <c r="K98" i="51"/>
  <c r="K41" i="51"/>
  <c r="K169" i="51"/>
  <c r="K75" i="52"/>
  <c r="K163" i="52"/>
  <c r="K119" i="51"/>
  <c r="K166" i="51"/>
  <c r="K151" i="53"/>
  <c r="K154" i="52"/>
  <c r="K176" i="51"/>
  <c r="K251" i="66"/>
  <c r="K261" i="64"/>
  <c r="K170" i="51"/>
  <c r="K257" i="66"/>
  <c r="K21" i="53"/>
  <c r="K243" i="67"/>
  <c r="K13" i="53"/>
  <c r="K101" i="52"/>
  <c r="K176" i="52"/>
  <c r="K127" i="51"/>
  <c r="K152" i="51"/>
  <c r="K172" i="51"/>
  <c r="K141" i="51"/>
  <c r="K291" i="68"/>
  <c r="K120" i="52"/>
  <c r="K238" i="66"/>
  <c r="K15" i="51"/>
  <c r="K322" i="68"/>
  <c r="K60" i="51"/>
  <c r="K88" i="51"/>
  <c r="K122" i="52"/>
  <c r="K140" i="51"/>
  <c r="K35" i="52"/>
  <c r="K55" i="52"/>
  <c r="K98" i="52"/>
  <c r="K32" i="51"/>
  <c r="K235" i="65"/>
  <c r="K295" i="68"/>
  <c r="K150" i="51"/>
  <c r="K127" i="52"/>
  <c r="K155" i="51"/>
  <c r="K122" i="51"/>
  <c r="K20" i="53"/>
  <c r="K77" i="52"/>
  <c r="K257" i="64"/>
  <c r="K36" i="51"/>
  <c r="K118" i="52"/>
  <c r="K29" i="52"/>
  <c r="K26" i="52"/>
  <c r="K259" i="64"/>
  <c r="K235" i="66"/>
  <c r="K103" i="51"/>
  <c r="K248" i="72"/>
  <c r="K248" i="71"/>
  <c r="K271" i="67"/>
  <c r="K260" i="70"/>
  <c r="K279" i="69"/>
  <c r="K283" i="64"/>
  <c r="K264" i="70"/>
  <c r="K261" i="67"/>
  <c r="K280" i="65"/>
  <c r="K303" i="64"/>
  <c r="K241" i="69"/>
  <c r="K289" i="64"/>
  <c r="K237" i="69"/>
  <c r="K125" i="51"/>
  <c r="K239" i="70"/>
  <c r="K301" i="64"/>
  <c r="K253" i="71"/>
  <c r="K334" i="68"/>
  <c r="K348" i="68"/>
  <c r="K270" i="71"/>
  <c r="K258" i="69"/>
  <c r="K249" i="72"/>
  <c r="K256" i="67"/>
  <c r="K240" i="65"/>
  <c r="K232" i="65"/>
  <c r="K234" i="71"/>
  <c r="K239" i="66"/>
  <c r="K280" i="66"/>
  <c r="K239" i="69"/>
  <c r="K296" i="64"/>
  <c r="K260" i="72"/>
  <c r="K85" i="51"/>
  <c r="K287" i="68"/>
  <c r="K258" i="66"/>
  <c r="K248" i="69"/>
  <c r="K276" i="64"/>
  <c r="K230" i="71"/>
  <c r="K251" i="67"/>
  <c r="K246" i="71"/>
  <c r="K288" i="64"/>
  <c r="K285" i="64"/>
  <c r="K247" i="70"/>
  <c r="K256" i="70"/>
  <c r="K245" i="72"/>
  <c r="K254" i="67"/>
  <c r="K262" i="69"/>
  <c r="K253" i="72"/>
  <c r="K241" i="65"/>
  <c r="K243" i="72"/>
  <c r="K270" i="72"/>
  <c r="K63" i="51"/>
  <c r="K82" i="53"/>
  <c r="K254" i="70"/>
  <c r="K106" i="52"/>
  <c r="K4" i="53"/>
  <c r="K313" i="68"/>
  <c r="K233" i="72"/>
  <c r="K144" i="51"/>
  <c r="K223" i="71"/>
  <c r="K25" i="53"/>
  <c r="K319" i="68"/>
  <c r="K253" i="67"/>
  <c r="K232" i="70"/>
  <c r="K28" i="52"/>
  <c r="K4" i="51"/>
  <c r="K278" i="64"/>
  <c r="K164" i="52"/>
  <c r="K258" i="67"/>
  <c r="K228" i="72"/>
  <c r="K311" i="64"/>
  <c r="K259" i="69"/>
  <c r="K266" i="64"/>
  <c r="K252" i="70"/>
  <c r="K24" i="52"/>
  <c r="K124" i="51"/>
  <c r="K24" i="51"/>
  <c r="K240" i="71"/>
  <c r="K227" i="70"/>
  <c r="K281" i="68"/>
  <c r="K81" i="52"/>
  <c r="K43" i="51"/>
  <c r="K274" i="64"/>
  <c r="K105" i="52"/>
  <c r="K228" i="66"/>
  <c r="K220" i="72"/>
  <c r="K161" i="51"/>
  <c r="K81" i="53"/>
  <c r="K43" i="52"/>
  <c r="K43" i="53"/>
  <c r="K249" i="70"/>
  <c r="K265" i="66"/>
  <c r="K294" i="64"/>
  <c r="K237" i="72"/>
  <c r="K226" i="69"/>
  <c r="K227" i="67"/>
  <c r="K246" i="67"/>
  <c r="K264" i="66"/>
  <c r="K226" i="65"/>
  <c r="K32" i="15"/>
  <c r="K31" i="15"/>
  <c r="K30" i="15"/>
  <c r="K29" i="15"/>
  <c r="K28" i="15"/>
  <c r="K26" i="15"/>
  <c r="K25" i="15"/>
  <c r="K24" i="15"/>
  <c r="K22" i="15"/>
  <c r="K21" i="15"/>
  <c r="K20" i="15"/>
  <c r="K22" i="16"/>
  <c r="K12" i="16"/>
  <c r="K22" i="17"/>
  <c r="K21" i="17"/>
  <c r="K20" i="17"/>
  <c r="K19" i="17"/>
  <c r="K8" i="17"/>
  <c r="K7" i="17"/>
  <c r="K6" i="17"/>
  <c r="K18" i="15"/>
  <c r="K13" i="15"/>
  <c r="K12" i="15"/>
  <c r="K11" i="15"/>
  <c r="K10" i="15"/>
  <c r="K9" i="15"/>
  <c r="K8" i="15"/>
  <c r="K7" i="15"/>
  <c r="K6" i="15"/>
  <c r="K5" i="15"/>
  <c r="K25" i="16"/>
  <c r="K30" i="17"/>
  <c r="K29" i="17"/>
  <c r="K28" i="17"/>
  <c r="K32" i="16"/>
  <c r="K9" i="17"/>
  <c r="K19" i="15"/>
  <c r="K28" i="16"/>
  <c r="K6" i="16"/>
  <c r="K18" i="17"/>
  <c r="K5" i="16"/>
  <c r="K31" i="16"/>
  <c r="K13" i="16"/>
  <c r="K19" i="16"/>
  <c r="K21" i="16"/>
  <c r="K14" i="15"/>
  <c r="K8" i="16"/>
  <c r="K7" i="16"/>
  <c r="K14" i="16"/>
  <c r="K18" i="16"/>
  <c r="K10" i="16"/>
  <c r="K9" i="16"/>
  <c r="K11" i="16"/>
  <c r="K20" i="16"/>
  <c r="K5" i="17"/>
  <c r="K29" i="16"/>
  <c r="K30" i="16"/>
  <c r="K26" i="16"/>
  <c r="K24" i="16"/>
  <c r="K133" i="6"/>
  <c r="K123" i="29"/>
  <c r="K167" i="6"/>
  <c r="K143" i="6"/>
  <c r="K142" i="29"/>
  <c r="K139" i="29"/>
  <c r="M133" i="29"/>
  <c r="L4" i="17"/>
  <c r="K4" i="17"/>
  <c r="H17" i="15"/>
  <c r="I17" i="16"/>
  <c r="J15" i="15"/>
  <c r="O174" i="6"/>
  <c r="O150" i="6"/>
  <c r="O128" i="6"/>
  <c r="O161" i="6"/>
  <c r="O137" i="6"/>
  <c r="O125" i="6"/>
  <c r="O141" i="6"/>
  <c r="O165" i="6"/>
  <c r="O110" i="6"/>
  <c r="O134" i="29"/>
  <c r="O131" i="29"/>
  <c r="O125" i="29"/>
  <c r="O27" i="17"/>
  <c r="K16" i="15"/>
  <c r="H16" i="16"/>
  <c r="L17" i="15"/>
  <c r="K27" i="17"/>
  <c r="P150" i="6"/>
  <c r="P174" i="6"/>
  <c r="P128" i="6"/>
  <c r="P161" i="6"/>
  <c r="P137" i="6"/>
  <c r="P139" i="29"/>
  <c r="P127" i="29"/>
  <c r="P168" i="6"/>
  <c r="P144" i="6"/>
  <c r="P124" i="29"/>
  <c r="Q150" i="6"/>
  <c r="Q174" i="6"/>
  <c r="Q137" i="6"/>
  <c r="Q161" i="6"/>
  <c r="Q139" i="29"/>
  <c r="Q125" i="29"/>
  <c r="Q142" i="6"/>
  <c r="Q166" i="6"/>
  <c r="Q122" i="29"/>
  <c r="E133" i="6"/>
  <c r="E157" i="6"/>
  <c r="C174" i="6"/>
  <c r="C150" i="6"/>
  <c r="C128" i="6"/>
  <c r="C137" i="6"/>
  <c r="C161" i="6"/>
  <c r="C125" i="6"/>
  <c r="C110" i="6"/>
  <c r="C141" i="6"/>
  <c r="C165" i="6"/>
  <c r="C134" i="29"/>
  <c r="C128" i="29"/>
  <c r="E147" i="6"/>
  <c r="E171" i="6"/>
  <c r="E149" i="6"/>
  <c r="E173" i="6"/>
  <c r="E136" i="6"/>
  <c r="E160" i="6"/>
  <c r="E134" i="53"/>
  <c r="E172" i="53"/>
  <c r="E275" i="69"/>
  <c r="E271" i="71"/>
  <c r="E281" i="66"/>
  <c r="E252" i="69"/>
  <c r="E257" i="71"/>
  <c r="E129" i="53"/>
  <c r="E275" i="66"/>
  <c r="E122" i="53"/>
  <c r="E170" i="53"/>
  <c r="E171" i="53"/>
  <c r="E27" i="53"/>
  <c r="E8" i="53"/>
  <c r="E275" i="65"/>
  <c r="E132" i="53"/>
  <c r="E113" i="51"/>
  <c r="E111" i="53"/>
  <c r="E265" i="71"/>
  <c r="E34" i="53"/>
  <c r="E85" i="53"/>
  <c r="E115" i="53"/>
  <c r="E145" i="53"/>
  <c r="E277" i="70"/>
  <c r="E113" i="53"/>
  <c r="E268" i="71"/>
  <c r="E74" i="53"/>
  <c r="E108" i="53"/>
  <c r="E156" i="53"/>
  <c r="E113" i="52"/>
  <c r="E267" i="69"/>
  <c r="E146" i="53"/>
  <c r="E17" i="53"/>
  <c r="E274" i="69"/>
  <c r="E99" i="53"/>
  <c r="E119" i="53"/>
  <c r="E276" i="70"/>
  <c r="E107" i="53"/>
  <c r="E92" i="51"/>
  <c r="E86" i="51"/>
  <c r="E144" i="53"/>
  <c r="E276" i="67"/>
  <c r="E269" i="69"/>
  <c r="E257" i="72"/>
  <c r="E18" i="51"/>
  <c r="E132" i="52"/>
  <c r="E109" i="53"/>
  <c r="E93" i="51"/>
  <c r="E35" i="51"/>
  <c r="E266" i="72"/>
  <c r="E77" i="53"/>
  <c r="E299" i="64"/>
  <c r="E66" i="53"/>
  <c r="E47" i="53"/>
  <c r="E162" i="53"/>
  <c r="E106" i="53"/>
  <c r="E343" i="68"/>
  <c r="E253" i="69"/>
  <c r="E277" i="69"/>
  <c r="E27" i="52"/>
  <c r="E30" i="52"/>
  <c r="E229" i="66"/>
  <c r="E289" i="68"/>
  <c r="E79" i="52"/>
  <c r="E88" i="53"/>
  <c r="E135" i="52"/>
  <c r="E258" i="72"/>
  <c r="E257" i="66"/>
  <c r="E84" i="51"/>
  <c r="E83" i="51"/>
  <c r="E132" i="51"/>
  <c r="E97" i="51"/>
  <c r="E89" i="52"/>
  <c r="E238" i="66"/>
  <c r="E35" i="52"/>
  <c r="E241" i="70"/>
  <c r="E34" i="51"/>
  <c r="E57" i="51"/>
  <c r="E319" i="68"/>
  <c r="E25" i="51"/>
  <c r="E138" i="52"/>
  <c r="E74" i="52"/>
  <c r="E157" i="52"/>
  <c r="E50" i="52"/>
  <c r="E6" i="51"/>
  <c r="E140" i="51"/>
  <c r="E118" i="52"/>
  <c r="E279" i="67"/>
  <c r="E121" i="53"/>
  <c r="E268" i="67"/>
  <c r="E46" i="51"/>
  <c r="E20" i="53"/>
  <c r="E137" i="51"/>
  <c r="E233" i="72"/>
  <c r="E176" i="51"/>
  <c r="E46" i="52"/>
  <c r="E169" i="53"/>
  <c r="E30" i="53"/>
  <c r="E52" i="51"/>
  <c r="E71" i="53"/>
  <c r="E272" i="66"/>
  <c r="E156" i="52"/>
  <c r="E295" i="68"/>
  <c r="E239" i="65"/>
  <c r="E136" i="51"/>
  <c r="E90" i="52"/>
  <c r="E52" i="53"/>
  <c r="E286" i="68"/>
  <c r="E22" i="51"/>
  <c r="E135" i="51"/>
  <c r="E55" i="51"/>
  <c r="E58" i="52"/>
  <c r="E177" i="51"/>
  <c r="E31" i="52"/>
  <c r="E233" i="67"/>
  <c r="E59" i="53"/>
  <c r="E233" i="66"/>
  <c r="E74" i="51"/>
  <c r="E170" i="52"/>
  <c r="E172" i="52"/>
  <c r="E5" i="51"/>
  <c r="E234" i="70"/>
  <c r="E254" i="64"/>
  <c r="E126" i="51"/>
  <c r="E5" i="53"/>
  <c r="E140" i="53"/>
  <c r="E157" i="51"/>
  <c r="E166" i="51"/>
  <c r="E65" i="52"/>
  <c r="E270" i="69"/>
  <c r="E163" i="51"/>
  <c r="E137" i="52"/>
  <c r="E253" i="67"/>
  <c r="E59" i="51"/>
  <c r="E176" i="53"/>
  <c r="E169" i="52"/>
  <c r="E165" i="51"/>
  <c r="E94" i="51"/>
  <c r="E100" i="52"/>
  <c r="E228" i="65"/>
  <c r="E92" i="52"/>
  <c r="E145" i="51"/>
  <c r="E166" i="52"/>
  <c r="E242" i="67"/>
  <c r="E40" i="53"/>
  <c r="E243" i="66"/>
  <c r="E51" i="51"/>
  <c r="E270" i="70"/>
  <c r="E19" i="52"/>
  <c r="E37" i="51"/>
  <c r="E226" i="71"/>
  <c r="E159" i="52"/>
  <c r="E31" i="51"/>
  <c r="E37" i="52"/>
  <c r="E83" i="53"/>
  <c r="E293" i="68"/>
  <c r="E279" i="65"/>
  <c r="E284" i="68"/>
  <c r="E266" i="64"/>
  <c r="E66" i="51"/>
  <c r="E317" i="68"/>
  <c r="E252" i="65"/>
  <c r="E299" i="68"/>
  <c r="E231" i="71"/>
  <c r="E227" i="66"/>
  <c r="E258" i="70"/>
  <c r="E260" i="70"/>
  <c r="E310" i="64"/>
  <c r="E256" i="65"/>
  <c r="E234" i="72"/>
  <c r="E254" i="65"/>
  <c r="E291" i="68"/>
  <c r="E234" i="71"/>
  <c r="E231" i="72"/>
  <c r="E30" i="51"/>
  <c r="E270" i="65"/>
  <c r="E280" i="66"/>
  <c r="E255" i="66"/>
  <c r="E235" i="70"/>
  <c r="E241" i="67"/>
  <c r="E241" i="72"/>
  <c r="E237" i="65"/>
  <c r="E240" i="69"/>
  <c r="E228" i="72"/>
  <c r="E270" i="71"/>
  <c r="E260" i="64"/>
  <c r="E247" i="66"/>
  <c r="E237" i="70"/>
  <c r="E340" i="68"/>
  <c r="E320" i="68"/>
  <c r="E338" i="68"/>
  <c r="E257" i="69"/>
  <c r="E258" i="67"/>
  <c r="E125" i="52"/>
  <c r="E4" i="53"/>
  <c r="E239" i="71"/>
  <c r="E255" i="72"/>
  <c r="E44" i="52"/>
  <c r="E259" i="64"/>
  <c r="E248" i="66"/>
  <c r="E275" i="64"/>
  <c r="E261" i="66"/>
  <c r="E55" i="53"/>
  <c r="E297" i="64"/>
  <c r="E306" i="64"/>
  <c r="E264" i="71"/>
  <c r="E116" i="53"/>
  <c r="E16" i="53"/>
  <c r="E155" i="53"/>
  <c r="E274" i="67"/>
  <c r="E330" i="68"/>
  <c r="E153" i="53"/>
  <c r="E281" i="65"/>
  <c r="E18" i="53"/>
  <c r="E57" i="53"/>
  <c r="E233" i="69"/>
  <c r="E173" i="53"/>
  <c r="E131" i="53"/>
  <c r="E165" i="53"/>
  <c r="E73" i="53"/>
  <c r="E133" i="53"/>
  <c r="E56" i="53"/>
  <c r="E137" i="53"/>
  <c r="E141" i="53"/>
  <c r="E234" i="69"/>
  <c r="E53" i="53"/>
  <c r="E14" i="53"/>
  <c r="E254" i="69"/>
  <c r="E79" i="53"/>
  <c r="E110" i="53"/>
  <c r="E274" i="66"/>
  <c r="E46" i="53"/>
  <c r="E29" i="53"/>
  <c r="E344" i="68"/>
  <c r="E97" i="53"/>
  <c r="E114" i="51"/>
  <c r="E277" i="66"/>
  <c r="E276" i="66"/>
  <c r="E112" i="53"/>
  <c r="E102" i="51"/>
  <c r="E12" i="51"/>
  <c r="E17" i="51"/>
  <c r="E266" i="70"/>
  <c r="E7" i="53"/>
  <c r="E100" i="53"/>
  <c r="E276" i="65"/>
  <c r="E45" i="51"/>
  <c r="E28" i="53"/>
  <c r="E271" i="70"/>
  <c r="E148" i="53"/>
  <c r="E103" i="51"/>
  <c r="E27" i="51"/>
  <c r="E21" i="51"/>
  <c r="E125" i="53"/>
  <c r="E271" i="69"/>
  <c r="E77" i="51"/>
  <c r="E331" i="68"/>
  <c r="E16" i="51"/>
  <c r="E269" i="67"/>
  <c r="E272" i="69"/>
  <c r="E232" i="65"/>
  <c r="E253" i="66"/>
  <c r="E116" i="52"/>
  <c r="E267" i="64"/>
  <c r="E251" i="67"/>
  <c r="E168" i="52"/>
  <c r="E76" i="52"/>
  <c r="E78" i="53"/>
  <c r="E12" i="52"/>
  <c r="E85" i="51"/>
  <c r="E176" i="52"/>
  <c r="E64" i="51"/>
  <c r="E75" i="52"/>
  <c r="E39" i="51"/>
  <c r="E59" i="52"/>
  <c r="E130" i="52"/>
  <c r="E141" i="52"/>
  <c r="E165" i="52"/>
  <c r="E272" i="67"/>
  <c r="E96" i="52"/>
  <c r="E171" i="52"/>
  <c r="E268" i="65"/>
  <c r="E71" i="51"/>
  <c r="E29" i="51"/>
  <c r="E129" i="52"/>
  <c r="E34" i="52"/>
  <c r="E124" i="53"/>
  <c r="E121" i="51"/>
  <c r="E287" i="68"/>
  <c r="E172" i="51"/>
  <c r="E235" i="66"/>
  <c r="E251" i="72"/>
  <c r="E152" i="52"/>
  <c r="E119" i="52"/>
  <c r="E161" i="53"/>
  <c r="E88" i="51"/>
  <c r="E167" i="51"/>
  <c r="E297" i="68"/>
  <c r="E141" i="51"/>
  <c r="E163" i="52"/>
  <c r="E19" i="51"/>
  <c r="E253" i="65"/>
  <c r="E168" i="53"/>
  <c r="E72" i="52"/>
  <c r="E300" i="68"/>
  <c r="E41" i="52"/>
  <c r="E118" i="51"/>
  <c r="E78" i="52"/>
  <c r="E6" i="52"/>
  <c r="E260" i="66"/>
  <c r="E19" i="53"/>
  <c r="E69" i="53"/>
  <c r="E102" i="52"/>
  <c r="E26" i="52"/>
  <c r="E148" i="52"/>
  <c r="E271" i="64"/>
  <c r="E236" i="67"/>
  <c r="E52" i="52"/>
  <c r="E108" i="52"/>
  <c r="E269" i="71"/>
  <c r="E88" i="52"/>
  <c r="E232" i="69"/>
  <c r="E149" i="52"/>
  <c r="E150" i="51"/>
  <c r="E101" i="52"/>
  <c r="E91" i="52"/>
  <c r="E257" i="70"/>
  <c r="E48" i="52"/>
  <c r="E98" i="52"/>
  <c r="E167" i="53"/>
  <c r="E29" i="52"/>
  <c r="E38" i="52"/>
  <c r="E126" i="52"/>
  <c r="E33" i="52"/>
  <c r="E56" i="52"/>
  <c r="E174" i="52"/>
  <c r="E167" i="52"/>
  <c r="E150" i="52"/>
  <c r="E153" i="51"/>
  <c r="E10" i="53"/>
  <c r="E91" i="51"/>
  <c r="E117" i="51"/>
  <c r="E238" i="70"/>
  <c r="E50" i="53"/>
  <c r="E99" i="51"/>
  <c r="E175" i="51"/>
  <c r="E255" i="64"/>
  <c r="E260" i="69"/>
  <c r="E149" i="53"/>
  <c r="E169" i="51"/>
  <c r="E69" i="52"/>
  <c r="E323" i="68"/>
  <c r="E17" i="52"/>
  <c r="E151" i="53"/>
  <c r="E31" i="53"/>
  <c r="E13" i="51"/>
  <c r="E9" i="52"/>
  <c r="E280" i="67"/>
  <c r="E346" i="68"/>
  <c r="E47" i="52"/>
  <c r="E253" i="70"/>
  <c r="E262" i="69"/>
  <c r="E281" i="64"/>
  <c r="E280" i="65"/>
  <c r="E292" i="64"/>
  <c r="E241" i="65"/>
  <c r="E268" i="64"/>
  <c r="E4" i="51"/>
  <c r="E240" i="66"/>
  <c r="E229" i="71"/>
  <c r="E348" i="68"/>
  <c r="E232" i="72"/>
  <c r="E284" i="64"/>
  <c r="E262" i="65"/>
  <c r="E251" i="70"/>
  <c r="E162" i="52"/>
  <c r="E44" i="51"/>
  <c r="E288" i="64"/>
  <c r="E270" i="66"/>
  <c r="E241" i="66"/>
  <c r="E242" i="70"/>
  <c r="E250" i="72"/>
  <c r="E264" i="70"/>
  <c r="E312" i="68"/>
  <c r="E252" i="67"/>
  <c r="E260" i="67"/>
  <c r="E229" i="69"/>
  <c r="E239" i="69"/>
  <c r="E242" i="71"/>
  <c r="E310" i="68"/>
  <c r="E225" i="71"/>
  <c r="E144" i="52"/>
  <c r="E261" i="69"/>
  <c r="E271" i="65"/>
  <c r="E280" i="69"/>
  <c r="E262" i="70"/>
  <c r="E230" i="72"/>
  <c r="E250" i="71"/>
  <c r="E252" i="66"/>
  <c r="E146" i="52"/>
  <c r="E239" i="70"/>
  <c r="E273" i="66"/>
  <c r="E109" i="51"/>
  <c r="E233" i="70"/>
  <c r="E147" i="53"/>
  <c r="E159" i="53"/>
  <c r="E86" i="53"/>
  <c r="E274" i="70"/>
  <c r="E177" i="53"/>
  <c r="E305" i="64"/>
  <c r="E267" i="72"/>
  <c r="E114" i="52"/>
  <c r="E22" i="53"/>
  <c r="E84" i="53"/>
  <c r="E135" i="53"/>
  <c r="E281" i="69"/>
  <c r="E126" i="53"/>
  <c r="E115" i="51"/>
  <c r="E112" i="52"/>
  <c r="E265" i="72"/>
  <c r="E127" i="53"/>
  <c r="E163" i="53"/>
  <c r="E278" i="69"/>
  <c r="E35" i="53"/>
  <c r="E112" i="51"/>
  <c r="E274" i="65"/>
  <c r="E267" i="65"/>
  <c r="E36" i="53"/>
  <c r="E235" i="69"/>
  <c r="E15" i="53"/>
  <c r="E95" i="53"/>
  <c r="E281" i="70"/>
  <c r="E152" i="53"/>
  <c r="E267" i="70"/>
  <c r="E6" i="53"/>
  <c r="E115" i="52"/>
  <c r="E48" i="53"/>
  <c r="E332" i="68"/>
  <c r="E103" i="53"/>
  <c r="E275" i="67"/>
  <c r="E278" i="65"/>
  <c r="E41" i="51"/>
  <c r="E120" i="51"/>
  <c r="E269" i="70"/>
  <c r="E120" i="52"/>
  <c r="E276" i="69"/>
  <c r="E308" i="64"/>
  <c r="E347" i="68"/>
  <c r="E269" i="65"/>
  <c r="E277" i="65"/>
  <c r="E48" i="51"/>
  <c r="E96" i="51"/>
  <c r="E136" i="53"/>
  <c r="E273" i="70"/>
  <c r="E75" i="51"/>
  <c r="E100" i="51"/>
  <c r="E266" i="69"/>
  <c r="E128" i="53"/>
  <c r="E20" i="51"/>
  <c r="E39" i="52"/>
  <c r="E268" i="72"/>
  <c r="E10" i="51"/>
  <c r="E237" i="67"/>
  <c r="E15" i="51"/>
  <c r="E278" i="64"/>
  <c r="E296" i="68"/>
  <c r="E95" i="52"/>
  <c r="E51" i="52"/>
  <c r="E20" i="52"/>
  <c r="E148" i="51"/>
  <c r="E33" i="51"/>
  <c r="E270" i="67"/>
  <c r="E140" i="52"/>
  <c r="E68" i="52"/>
  <c r="E265" i="70"/>
  <c r="E153" i="52"/>
  <c r="E14" i="52"/>
  <c r="E70" i="51"/>
  <c r="E101" i="51"/>
  <c r="E127" i="51"/>
  <c r="E158" i="51"/>
  <c r="E175" i="52"/>
  <c r="E99" i="52"/>
  <c r="E111" i="51"/>
  <c r="E32" i="52"/>
  <c r="E157" i="53"/>
  <c r="E116" i="51"/>
  <c r="E47" i="51"/>
  <c r="E269" i="64"/>
  <c r="E95" i="51"/>
  <c r="E89" i="51"/>
  <c r="E93" i="53"/>
  <c r="E260" i="72"/>
  <c r="E234" i="67"/>
  <c r="E133" i="51"/>
  <c r="E257" i="64"/>
  <c r="E239" i="66"/>
  <c r="E79" i="51"/>
  <c r="E158" i="52"/>
  <c r="E60" i="52"/>
  <c r="E57" i="52"/>
  <c r="E145" i="52"/>
  <c r="E156" i="51"/>
  <c r="E94" i="53"/>
  <c r="E151" i="52"/>
  <c r="E53" i="51"/>
  <c r="E84" i="52"/>
  <c r="E98" i="51"/>
  <c r="E50" i="51"/>
  <c r="E173" i="51"/>
  <c r="E279" i="70"/>
  <c r="E143" i="53"/>
  <c r="E22" i="52"/>
  <c r="E8" i="52"/>
  <c r="E86" i="52"/>
  <c r="E238" i="65"/>
  <c r="E53" i="52"/>
  <c r="E298" i="64"/>
  <c r="E166" i="53"/>
  <c r="E250" i="65"/>
  <c r="E131" i="51"/>
  <c r="E237" i="66"/>
  <c r="E108" i="51"/>
  <c r="E150" i="53"/>
  <c r="E131" i="52"/>
  <c r="E170" i="51"/>
  <c r="E242" i="66"/>
  <c r="E173" i="52"/>
  <c r="E311" i="68"/>
  <c r="E68" i="53"/>
  <c r="E9" i="53"/>
  <c r="E158" i="53"/>
  <c r="E16" i="52"/>
  <c r="E11" i="53"/>
  <c r="E40" i="51"/>
  <c r="E15" i="52"/>
  <c r="E147" i="51"/>
  <c r="E229" i="65"/>
  <c r="E94" i="52"/>
  <c r="E134" i="51"/>
  <c r="E110" i="52"/>
  <c r="E248" i="72"/>
  <c r="E122" i="52"/>
  <c r="E250" i="66"/>
  <c r="E177" i="52"/>
  <c r="E155" i="51"/>
  <c r="E121" i="52"/>
  <c r="E147" i="52"/>
  <c r="E78" i="51"/>
  <c r="E159" i="51"/>
  <c r="E18" i="52"/>
  <c r="E11" i="52"/>
  <c r="E154" i="52"/>
  <c r="E51" i="53"/>
  <c r="E244" i="71"/>
  <c r="E130" i="51"/>
  <c r="E97" i="52"/>
  <c r="E129" i="51"/>
  <c r="E164" i="51"/>
  <c r="E252" i="70"/>
  <c r="E24" i="51"/>
  <c r="E247" i="65"/>
  <c r="E232" i="70"/>
  <c r="E227" i="72"/>
  <c r="E309" i="68"/>
  <c r="E231" i="69"/>
  <c r="E228" i="71"/>
  <c r="E259" i="67"/>
  <c r="E308" i="68"/>
  <c r="E261" i="64"/>
  <c r="E246" i="72"/>
  <c r="E318" i="68"/>
  <c r="E231" i="70"/>
  <c r="E261" i="65"/>
  <c r="E285" i="64"/>
  <c r="E63" i="53"/>
  <c r="E315" i="68"/>
  <c r="E227" i="71"/>
  <c r="E251" i="65"/>
  <c r="E312" i="64"/>
  <c r="E336" i="68"/>
  <c r="E240" i="65"/>
  <c r="E254" i="66"/>
  <c r="E237" i="69"/>
  <c r="E235" i="65"/>
  <c r="E223" i="72"/>
  <c r="E333" i="68"/>
  <c r="E259" i="70"/>
  <c r="E28" i="52"/>
  <c r="E235" i="71"/>
  <c r="E243" i="72"/>
  <c r="E243" i="70"/>
  <c r="E260" i="71"/>
  <c r="E248" i="65"/>
  <c r="E262" i="66"/>
  <c r="E256" i="69"/>
  <c r="E234" i="66"/>
  <c r="E263" i="72"/>
  <c r="E241" i="69"/>
  <c r="E235" i="72"/>
  <c r="E321" i="68"/>
  <c r="E4" i="52"/>
  <c r="E106" i="52"/>
  <c r="E223" i="71"/>
  <c r="E270" i="72"/>
  <c r="E236" i="69"/>
  <c r="E76" i="53"/>
  <c r="E60" i="53"/>
  <c r="E267" i="66"/>
  <c r="E278" i="70"/>
  <c r="E54" i="53"/>
  <c r="E41" i="53"/>
  <c r="E75" i="53"/>
  <c r="E118" i="53"/>
  <c r="E278" i="67"/>
  <c r="E349" i="68"/>
  <c r="E72" i="53"/>
  <c r="E91" i="53"/>
  <c r="E342" i="68"/>
  <c r="E337" i="68"/>
  <c r="E341" i="68"/>
  <c r="E114" i="53"/>
  <c r="E101" i="53"/>
  <c r="E271" i="72"/>
  <c r="E38" i="53"/>
  <c r="E278" i="66"/>
  <c r="E264" i="72"/>
  <c r="E281" i="67"/>
  <c r="E269" i="66"/>
  <c r="E98" i="53"/>
  <c r="E65" i="53"/>
  <c r="E96" i="53"/>
  <c r="E275" i="70"/>
  <c r="E67" i="53"/>
  <c r="E313" i="64"/>
  <c r="E154" i="53"/>
  <c r="E259" i="71"/>
  <c r="E309" i="64"/>
  <c r="E117" i="53"/>
  <c r="E174" i="53"/>
  <c r="E37" i="53"/>
  <c r="E267" i="67"/>
  <c r="E138" i="53"/>
  <c r="E60" i="51"/>
  <c r="E65" i="51"/>
  <c r="E255" i="69"/>
  <c r="E258" i="71"/>
  <c r="E259" i="72"/>
  <c r="E268" i="66"/>
  <c r="E345" i="68"/>
  <c r="E256" i="71"/>
  <c r="E273" i="69"/>
  <c r="E73" i="51"/>
  <c r="E54" i="51"/>
  <c r="E266" i="71"/>
  <c r="E277" i="67"/>
  <c r="E307" i="64"/>
  <c r="E58" i="53"/>
  <c r="E26" i="51"/>
  <c r="E164" i="53"/>
  <c r="E14" i="51"/>
  <c r="E38" i="51"/>
  <c r="E267" i="71"/>
  <c r="E111" i="52"/>
  <c r="E256" i="72"/>
  <c r="E76" i="51"/>
  <c r="E265" i="69"/>
  <c r="E264" i="64"/>
  <c r="E10" i="52"/>
  <c r="E151" i="51"/>
  <c r="E154" i="51"/>
  <c r="E251" i="69"/>
  <c r="E49" i="53"/>
  <c r="E70" i="52"/>
  <c r="E93" i="52"/>
  <c r="E152" i="51"/>
  <c r="E105" i="53"/>
  <c r="E127" i="52"/>
  <c r="E71" i="52"/>
  <c r="E102" i="53"/>
  <c r="E89" i="53"/>
  <c r="E13" i="52"/>
  <c r="E54" i="52"/>
  <c r="E39" i="53"/>
  <c r="E12" i="53"/>
  <c r="E155" i="52"/>
  <c r="E5" i="52"/>
  <c r="E49" i="52"/>
  <c r="E90" i="51"/>
  <c r="E21" i="52"/>
  <c r="E87" i="52"/>
  <c r="E26" i="53"/>
  <c r="E244" i="72"/>
  <c r="E303" i="64"/>
  <c r="E228" i="66"/>
  <c r="E269" i="72"/>
  <c r="E103" i="52"/>
  <c r="E32" i="51"/>
  <c r="E139" i="52"/>
  <c r="E257" i="65"/>
  <c r="E64" i="52"/>
  <c r="E58" i="51"/>
  <c r="E32" i="53"/>
  <c r="E13" i="53"/>
  <c r="E136" i="52"/>
  <c r="E56" i="51"/>
  <c r="E288" i="68"/>
  <c r="E262" i="64"/>
  <c r="E45" i="53"/>
  <c r="E133" i="52"/>
  <c r="E120" i="53"/>
  <c r="E138" i="51"/>
  <c r="E67" i="52"/>
  <c r="E272" i="70"/>
  <c r="E171" i="51"/>
  <c r="E55" i="52"/>
  <c r="E250" i="67"/>
  <c r="E11" i="51"/>
  <c r="E174" i="51"/>
  <c r="E122" i="51"/>
  <c r="E110" i="51"/>
  <c r="E279" i="66"/>
  <c r="E233" i="65"/>
  <c r="E149" i="51"/>
  <c r="E40" i="52"/>
  <c r="E175" i="53"/>
  <c r="E45" i="52"/>
  <c r="E134" i="52"/>
  <c r="E36" i="51"/>
  <c r="E33" i="53"/>
  <c r="E243" i="65"/>
  <c r="E139" i="53"/>
  <c r="E139" i="51"/>
  <c r="E73" i="52"/>
  <c r="E268" i="69"/>
  <c r="E130" i="53"/>
  <c r="E21" i="53"/>
  <c r="E263" i="64"/>
  <c r="E90" i="53"/>
  <c r="E69" i="51"/>
  <c r="E92" i="53"/>
  <c r="E119" i="51"/>
  <c r="E322" i="68"/>
  <c r="E77" i="52"/>
  <c r="E268" i="70"/>
  <c r="E87" i="53"/>
  <c r="E168" i="51"/>
  <c r="E248" i="71"/>
  <c r="E64" i="53"/>
  <c r="E107" i="52"/>
  <c r="E67" i="51"/>
  <c r="E72" i="51"/>
  <c r="E224" i="72"/>
  <c r="E117" i="52"/>
  <c r="E107" i="51"/>
  <c r="E8" i="51"/>
  <c r="E279" i="69"/>
  <c r="E70" i="53"/>
  <c r="E83" i="52"/>
  <c r="E36" i="52"/>
  <c r="E224" i="71"/>
  <c r="E226" i="72"/>
  <c r="E255" i="70"/>
  <c r="E291" i="64"/>
  <c r="E82" i="52"/>
  <c r="E231" i="66"/>
  <c r="E87" i="51"/>
  <c r="E229" i="72"/>
  <c r="E253" i="71"/>
  <c r="E252" i="72"/>
  <c r="E313" i="68"/>
  <c r="E162" i="51"/>
  <c r="E339" i="68"/>
  <c r="E279" i="64"/>
  <c r="E314" i="68"/>
  <c r="E259" i="65"/>
  <c r="E239" i="67"/>
  <c r="E261" i="70"/>
  <c r="E227" i="65"/>
  <c r="E266" i="65"/>
  <c r="E231" i="65"/>
  <c r="E250" i="70"/>
  <c r="E256" i="66"/>
  <c r="E287" i="64"/>
  <c r="E262" i="72"/>
  <c r="E301" i="64"/>
  <c r="E335" i="68"/>
  <c r="E238" i="67"/>
  <c r="E255" i="67"/>
  <c r="E221" i="72"/>
  <c r="E82" i="51"/>
  <c r="E28" i="51"/>
  <c r="E106" i="51"/>
  <c r="E44" i="53"/>
  <c r="E238" i="69"/>
  <c r="E289" i="64"/>
  <c r="E316" i="68"/>
  <c r="E245" i="71"/>
  <c r="E280" i="70"/>
  <c r="E258" i="69"/>
  <c r="E125" i="51"/>
  <c r="E242" i="69"/>
  <c r="E229" i="70"/>
  <c r="E109" i="52"/>
  <c r="E327" i="68"/>
  <c r="E259" i="66"/>
  <c r="E283" i="64"/>
  <c r="E68" i="51"/>
  <c r="E249" i="72"/>
  <c r="E266" i="66"/>
  <c r="E228" i="70"/>
  <c r="E128" i="52"/>
  <c r="E271" i="66"/>
  <c r="E243" i="69"/>
  <c r="E225" i="72"/>
  <c r="E240" i="70"/>
  <c r="E280" i="64"/>
  <c r="E247" i="70"/>
  <c r="E251" i="66"/>
  <c r="E146" i="51"/>
  <c r="E262" i="67"/>
  <c r="E325" i="68"/>
  <c r="E277" i="64"/>
  <c r="E290" i="68"/>
  <c r="E304" i="64"/>
  <c r="E7" i="52"/>
  <c r="E245" i="72"/>
  <c r="E259" i="69"/>
  <c r="E63" i="52"/>
  <c r="E257" i="67"/>
  <c r="E25" i="52"/>
  <c r="E246" i="71"/>
  <c r="E285" i="68"/>
  <c r="E249" i="65"/>
  <c r="E24" i="52"/>
  <c r="E266" i="67"/>
  <c r="E161" i="51"/>
  <c r="E43" i="52"/>
  <c r="E105" i="52"/>
  <c r="E247" i="67"/>
  <c r="E3" i="52"/>
  <c r="E105" i="51"/>
  <c r="E329" i="68"/>
  <c r="E161" i="52"/>
  <c r="E258" i="64"/>
  <c r="E24" i="53"/>
  <c r="E246" i="66"/>
  <c r="E43" i="51"/>
  <c r="E227" i="70"/>
  <c r="E230" i="69"/>
  <c r="E279" i="68"/>
  <c r="E265" i="67"/>
  <c r="E219" i="71"/>
  <c r="E304" i="68"/>
  <c r="E294" i="64"/>
  <c r="E245" i="67"/>
  <c r="E144" i="51"/>
  <c r="E271" i="67"/>
  <c r="E292" i="68"/>
  <c r="E231" i="67"/>
  <c r="E85" i="52"/>
  <c r="E258" i="65"/>
  <c r="E241" i="71"/>
  <c r="E256" i="70"/>
  <c r="E301" i="68"/>
  <c r="E247" i="71"/>
  <c r="E270" i="64"/>
  <c r="E242" i="65"/>
  <c r="E252" i="71"/>
  <c r="E63" i="51"/>
  <c r="E263" i="71"/>
  <c r="E265" i="64"/>
  <c r="E254" i="67"/>
  <c r="E294" i="68"/>
  <c r="E66" i="52"/>
  <c r="E236" i="66"/>
  <c r="E248" i="70"/>
  <c r="E324" i="68"/>
  <c r="E230" i="71"/>
  <c r="E249" i="67"/>
  <c r="E261" i="71"/>
  <c r="E286" i="64"/>
  <c r="E248" i="67"/>
  <c r="E62" i="52"/>
  <c r="E230" i="66"/>
  <c r="E3" i="51"/>
  <c r="E3" i="53"/>
  <c r="E282" i="68"/>
  <c r="E43" i="53"/>
  <c r="E305" i="68"/>
  <c r="E81" i="53"/>
  <c r="E246" i="65"/>
  <c r="E281" i="68"/>
  <c r="E306" i="68"/>
  <c r="E124" i="51"/>
  <c r="E62" i="53"/>
  <c r="E249" i="70"/>
  <c r="E143" i="51"/>
  <c r="E226" i="69"/>
  <c r="E237" i="71"/>
  <c r="E246" i="67"/>
  <c r="E237" i="72"/>
  <c r="E280" i="68"/>
  <c r="E226" i="66"/>
  <c r="E226" i="67"/>
  <c r="E240" i="67"/>
  <c r="E232" i="71"/>
  <c r="E49" i="51"/>
  <c r="E128" i="51"/>
  <c r="E248" i="69"/>
  <c r="E303" i="68"/>
  <c r="E298" i="68"/>
  <c r="E247" i="72"/>
  <c r="E239" i="72"/>
  <c r="E9" i="51"/>
  <c r="E256" i="64"/>
  <c r="E235" i="67"/>
  <c r="E290" i="64"/>
  <c r="E302" i="64"/>
  <c r="E300" i="64"/>
  <c r="E260" i="65"/>
  <c r="E236" i="65"/>
  <c r="E233" i="71"/>
  <c r="E261" i="72"/>
  <c r="E249" i="66"/>
  <c r="E221" i="71"/>
  <c r="E273" i="65"/>
  <c r="E164" i="52"/>
  <c r="E82" i="53"/>
  <c r="E282" i="64"/>
  <c r="E261" i="67"/>
  <c r="E222" i="71"/>
  <c r="E230" i="70"/>
  <c r="E283" i="68"/>
  <c r="E246" i="70"/>
  <c r="E265" i="66"/>
  <c r="E230" i="67"/>
  <c r="E274" i="64"/>
  <c r="E238" i="71"/>
  <c r="E81" i="51"/>
  <c r="E81" i="52"/>
  <c r="E220" i="72"/>
  <c r="E143" i="52"/>
  <c r="E229" i="67"/>
  <c r="E232" i="66"/>
  <c r="E222" i="72"/>
  <c r="E240" i="71"/>
  <c r="E328" i="68"/>
  <c r="E227" i="67"/>
  <c r="E245" i="65"/>
  <c r="E226" i="65"/>
  <c r="E245" i="69"/>
  <c r="E273" i="64"/>
  <c r="E264" i="67"/>
  <c r="E255" i="65"/>
  <c r="E254" i="70"/>
  <c r="E276" i="64"/>
  <c r="E273" i="67"/>
  <c r="E243" i="71"/>
  <c r="E234" i="65"/>
  <c r="E258" i="66"/>
  <c r="E253" i="64"/>
  <c r="E311" i="64"/>
  <c r="E296" i="64"/>
  <c r="E253" i="72"/>
  <c r="E262" i="71"/>
  <c r="E334" i="68"/>
  <c r="E250" i="69"/>
  <c r="E264" i="69"/>
  <c r="E251" i="71"/>
  <c r="E243" i="67"/>
  <c r="E236" i="70"/>
  <c r="E7" i="51"/>
  <c r="E242" i="72"/>
  <c r="E25" i="53"/>
  <c r="E249" i="71"/>
  <c r="E272" i="65"/>
  <c r="E247" i="69"/>
  <c r="E228" i="69"/>
  <c r="E256" i="67"/>
  <c r="E124" i="52"/>
  <c r="E249" i="69"/>
  <c r="E220" i="71"/>
  <c r="E265" i="65"/>
  <c r="E246" i="69"/>
  <c r="E227" i="69"/>
  <c r="E230" i="65"/>
  <c r="E238" i="72"/>
  <c r="E295" i="64"/>
  <c r="E252" i="64"/>
  <c r="E228" i="67"/>
  <c r="E240" i="72"/>
  <c r="E255" i="71"/>
  <c r="E62" i="51"/>
  <c r="E232" i="67"/>
  <c r="E307" i="68"/>
  <c r="E264" i="65"/>
  <c r="E226" i="70"/>
  <c r="E245" i="70"/>
  <c r="E219" i="72"/>
  <c r="E245" i="66"/>
  <c r="E264" i="66"/>
  <c r="E7" i="16"/>
  <c r="E22" i="16"/>
  <c r="E5" i="17"/>
  <c r="E21" i="17"/>
  <c r="E30" i="17"/>
  <c r="E5" i="15"/>
  <c r="E9" i="15"/>
  <c r="E13" i="15"/>
  <c r="E20" i="15"/>
  <c r="E25" i="15"/>
  <c r="E30" i="15"/>
  <c r="E9" i="17"/>
  <c r="E10" i="16"/>
  <c r="E18" i="16"/>
  <c r="E28" i="16"/>
  <c r="E16" i="16"/>
  <c r="E19" i="16"/>
  <c r="E9" i="16"/>
  <c r="E30" i="16"/>
  <c r="E6" i="16"/>
  <c r="E13" i="16"/>
  <c r="E6" i="17"/>
  <c r="E5" i="16"/>
  <c r="E31" i="16"/>
  <c r="E22" i="17"/>
  <c r="E6" i="15"/>
  <c r="E10" i="15"/>
  <c r="E14" i="15"/>
  <c r="E21" i="15"/>
  <c r="E26" i="15"/>
  <c r="E31" i="15"/>
  <c r="E18" i="17"/>
  <c r="E11" i="16"/>
  <c r="E21" i="16"/>
  <c r="E29" i="16"/>
  <c r="E19" i="17"/>
  <c r="E28" i="17"/>
  <c r="E7" i="15"/>
  <c r="E11" i="15"/>
  <c r="E18" i="15"/>
  <c r="E22" i="15"/>
  <c r="E28" i="15"/>
  <c r="E32" i="15"/>
  <c r="E7" i="17"/>
  <c r="E12" i="16"/>
  <c r="E24" i="16"/>
  <c r="E32" i="16"/>
  <c r="E20" i="16"/>
  <c r="E8" i="16"/>
  <c r="E26" i="16"/>
  <c r="E20" i="17"/>
  <c r="E29" i="17"/>
  <c r="E8" i="15"/>
  <c r="E12" i="15"/>
  <c r="E19" i="15"/>
  <c r="E24" i="15"/>
  <c r="E29" i="15"/>
  <c r="E8" i="17"/>
  <c r="E14" i="16"/>
  <c r="E25" i="16"/>
  <c r="E122" i="29"/>
  <c r="E139" i="29"/>
  <c r="E125" i="6"/>
  <c r="E141" i="6"/>
  <c r="E110" i="6"/>
  <c r="E165" i="6"/>
  <c r="E127" i="29"/>
  <c r="E134" i="29"/>
  <c r="N152" i="6"/>
  <c r="N176" i="6"/>
  <c r="N148" i="6"/>
  <c r="N172" i="6"/>
  <c r="N126" i="6"/>
  <c r="N135" i="6"/>
  <c r="N159" i="6"/>
  <c r="N139" i="29"/>
  <c r="N128" i="6"/>
  <c r="N144" i="6"/>
  <c r="N168" i="6"/>
  <c r="N125" i="29"/>
  <c r="Q17" i="17"/>
  <c r="D15" i="16"/>
  <c r="C133" i="6"/>
  <c r="J27" i="17"/>
  <c r="D27" i="16"/>
  <c r="D4" i="15"/>
  <c r="K17" i="15"/>
  <c r="I27" i="16"/>
  <c r="K156" i="6"/>
  <c r="H3" i="17"/>
  <c r="B156" i="6"/>
  <c r="C78" i="39"/>
  <c r="Q156" i="6"/>
  <c r="I3" i="17"/>
  <c r="F3" i="17"/>
  <c r="E156" i="6"/>
  <c r="K170" i="6"/>
  <c r="J132" i="6"/>
  <c r="L3" i="16"/>
  <c r="H3" i="27"/>
  <c r="L3" i="28"/>
  <c r="O3" i="26"/>
  <c r="Q3" i="16"/>
  <c r="E3" i="17"/>
  <c r="F156" i="6"/>
  <c r="F132" i="6"/>
  <c r="Q3" i="26"/>
  <c r="F3" i="26"/>
  <c r="D3" i="27"/>
  <c r="M3" i="26"/>
  <c r="D3" i="26"/>
  <c r="H132" i="6"/>
  <c r="H156" i="6"/>
  <c r="I3" i="27"/>
  <c r="B3" i="16"/>
  <c r="O3" i="28"/>
  <c r="Q3" i="28"/>
  <c r="G3" i="17"/>
  <c r="B3" i="15"/>
  <c r="G3" i="27"/>
  <c r="D3" i="16"/>
  <c r="I3" i="16"/>
  <c r="K3" i="28"/>
  <c r="L3" i="15"/>
  <c r="Q3" i="27"/>
  <c r="J3" i="26"/>
  <c r="P3" i="28"/>
  <c r="N3" i="27"/>
  <c r="M3" i="17"/>
  <c r="P3" i="16"/>
  <c r="N156" i="6"/>
  <c r="N132" i="6"/>
  <c r="K3" i="26"/>
  <c r="O3" i="16"/>
  <c r="H3" i="16"/>
  <c r="N3" i="26"/>
  <c r="O3" i="27"/>
  <c r="K3" i="15"/>
  <c r="G3" i="16"/>
  <c r="O3" i="15"/>
  <c r="I3" i="28"/>
  <c r="C3" i="15"/>
  <c r="E3" i="27"/>
  <c r="F3" i="27"/>
  <c r="K3" i="17"/>
  <c r="F3" i="15"/>
  <c r="I3" i="15"/>
  <c r="G3" i="28"/>
  <c r="P3" i="15"/>
  <c r="N3" i="16"/>
  <c r="Q3" i="15"/>
  <c r="K3" i="27"/>
  <c r="M3" i="16"/>
  <c r="P3" i="27"/>
  <c r="J3" i="16"/>
  <c r="P3" i="26"/>
  <c r="J3" i="15"/>
  <c r="G3" i="15"/>
  <c r="C3" i="16"/>
  <c r="L3" i="27"/>
  <c r="N3" i="15"/>
  <c r="E3" i="16"/>
  <c r="I3" i="26"/>
  <c r="C3" i="28"/>
  <c r="M3" i="28"/>
  <c r="J3" i="27"/>
  <c r="E3" i="26"/>
  <c r="C3" i="17"/>
  <c r="M3" i="27"/>
  <c r="G3" i="26"/>
  <c r="L3" i="26"/>
  <c r="C3" i="27"/>
  <c r="M3" i="15"/>
  <c r="O3" i="17"/>
  <c r="D132" i="6"/>
  <c r="D156" i="6"/>
  <c r="D3" i="15"/>
  <c r="C3" i="26"/>
  <c r="N3" i="28"/>
  <c r="E3" i="15"/>
  <c r="D3" i="28"/>
  <c r="F3" i="16"/>
  <c r="K3" i="16"/>
  <c r="H3" i="26"/>
  <c r="H3" i="28"/>
  <c r="D133" i="29" l="1"/>
  <c r="O133" i="29"/>
  <c r="C133" i="29"/>
  <c r="N133" i="29"/>
  <c r="E140" i="6"/>
  <c r="E124" i="6"/>
  <c r="E164" i="6"/>
  <c r="E133" i="29"/>
  <c r="D140" i="6"/>
  <c r="D164" i="6"/>
  <c r="D124" i="6"/>
  <c r="N140" i="6"/>
  <c r="N164" i="6"/>
  <c r="N124" i="6"/>
  <c r="K133" i="29"/>
  <c r="J133" i="29"/>
  <c r="Q164" i="6"/>
  <c r="Q124" i="6"/>
  <c r="Q140" i="6"/>
  <c r="I140" i="6"/>
  <c r="I164" i="6"/>
  <c r="I124" i="6"/>
  <c r="C140" i="6"/>
  <c r="C164" i="6"/>
  <c r="C124" i="6"/>
  <c r="H140" i="6"/>
  <c r="H164" i="6"/>
  <c r="H124" i="6"/>
  <c r="P164" i="6"/>
  <c r="P140" i="6"/>
  <c r="P124" i="6"/>
  <c r="L164" i="6"/>
  <c r="L140" i="6"/>
  <c r="L124" i="6"/>
  <c r="H133" i="29"/>
  <c r="Q133" i="29"/>
  <c r="L133" i="29"/>
  <c r="P133" i="29"/>
  <c r="O140" i="6"/>
  <c r="O164" i="6"/>
  <c r="O124" i="6"/>
  <c r="I133" i="29"/>
  <c r="K140" i="6"/>
  <c r="K124" i="6"/>
  <c r="K164" i="6"/>
  <c r="J140" i="6"/>
  <c r="J164" i="6"/>
  <c r="J124" i="6"/>
  <c r="C86" i="39" l="1"/>
  <c r="C88" i="39" l="1"/>
  <c r="C90" i="39" l="1"/>
  <c r="C92" i="39"/>
  <c r="C94" i="39" l="1"/>
  <c r="C96" i="39" l="1"/>
  <c r="C102" i="39" l="1"/>
  <c r="C110" i="39" l="1"/>
  <c r="C112" i="39"/>
  <c r="C114" i="39" l="1"/>
  <c r="C116" i="39" l="1"/>
  <c r="C122" i="39" l="1"/>
  <c r="C126" i="39" l="1"/>
  <c r="C132" i="39" l="1"/>
  <c r="C134" i="39" l="1"/>
  <c r="C136" i="39" l="1"/>
  <c r="C140" i="39" l="1"/>
  <c r="C150" i="39" l="1"/>
  <c r="C152" i="39" l="1"/>
  <c r="C154" i="39" l="1"/>
  <c r="C158" i="39" l="1"/>
  <c r="C168" i="39" l="1"/>
  <c r="C170" i="39" l="1"/>
  <c r="C172" i="39" l="1"/>
  <c r="C176" i="39" l="1"/>
</calcChain>
</file>

<file path=xl/sharedStrings.xml><?xml version="1.0" encoding="utf-8"?>
<sst xmlns="http://schemas.openxmlformats.org/spreadsheetml/2006/main" count="9674" uniqueCount="289">
  <si>
    <t>Conventional electric heating households</t>
  </si>
  <si>
    <t>Advanced electric heating households</t>
  </si>
  <si>
    <t>Derived heat households</t>
  </si>
  <si>
    <t>Geothermal households</t>
  </si>
  <si>
    <t>Biomass households</t>
  </si>
  <si>
    <t>Gas households</t>
  </si>
  <si>
    <t>Diesel oil households</t>
  </si>
  <si>
    <t>LPG  households</t>
  </si>
  <si>
    <t>Solid households</t>
  </si>
  <si>
    <t>Detailed information by household type</t>
  </si>
  <si>
    <t>Final energy consumption per surface area</t>
  </si>
  <si>
    <t>CO2 emissions per household</t>
  </si>
  <si>
    <t>Thermal energy service per household</t>
  </si>
  <si>
    <t>Final energy consumption per household</t>
  </si>
  <si>
    <t>CO2 emissions</t>
  </si>
  <si>
    <t>System efficiency indicator</t>
  </si>
  <si>
    <t>Thermal energy service</t>
  </si>
  <si>
    <t>Final energy consumption</t>
  </si>
  <si>
    <t>Thermal uses in new and renovated households - detailed structure</t>
  </si>
  <si>
    <t>Thermal uses - detailed structure</t>
  </si>
  <si>
    <t>Equipment installations in 2015 - vintage structure</t>
  </si>
  <si>
    <t>New equipment installations in new and renovated households</t>
  </si>
  <si>
    <t>New equipment installations</t>
  </si>
  <si>
    <t>Retired equipment</t>
  </si>
  <si>
    <t>Number of households</t>
  </si>
  <si>
    <t>Number of households - detailed structure</t>
  </si>
  <si>
    <t>Other appliances (vacuum cleaners, irons etc.)</t>
  </si>
  <si>
    <t>Lighting</t>
  </si>
  <si>
    <t>ICT equipment</t>
  </si>
  <si>
    <t>TV and multimedia</t>
  </si>
  <si>
    <t>Dishwashers</t>
  </si>
  <si>
    <t>Clothes dryers</t>
  </si>
  <si>
    <t>Washing machines</t>
  </si>
  <si>
    <t>Refrigerators and freezers</t>
  </si>
  <si>
    <t>Residential / specific electric uses</t>
  </si>
  <si>
    <t>Specific electric uses</t>
  </si>
  <si>
    <r>
      <t>CO</t>
    </r>
    <r>
      <rPr>
        <vertAlign val="subscript"/>
        <sz val="9"/>
        <color theme="1"/>
        <rFont val="Calibri"/>
        <family val="2"/>
        <scheme val="minor"/>
      </rPr>
      <t>2</t>
    </r>
    <r>
      <rPr>
        <sz val="9"/>
        <color theme="1"/>
        <rFont val="Calibri"/>
        <family val="2"/>
        <scheme val="minor"/>
      </rPr>
      <t xml:space="preserve"> emissions per surface area</t>
    </r>
  </si>
  <si>
    <t>Thermal energy service per surface area</t>
  </si>
  <si>
    <r>
      <t>CO</t>
    </r>
    <r>
      <rPr>
        <vertAlign val="subscript"/>
        <sz val="9"/>
        <color theme="1"/>
        <rFont val="Calibri"/>
        <family val="2"/>
        <scheme val="minor"/>
      </rPr>
      <t>2</t>
    </r>
    <r>
      <rPr>
        <sz val="9"/>
        <color theme="1"/>
        <rFont val="Calibri"/>
        <family val="2"/>
        <scheme val="minor"/>
      </rPr>
      <t xml:space="preserve"> emissions per household</t>
    </r>
  </si>
  <si>
    <r>
      <t>CO</t>
    </r>
    <r>
      <rPr>
        <vertAlign val="subscript"/>
        <sz val="9"/>
        <color theme="1"/>
        <rFont val="Calibri"/>
        <family val="2"/>
        <scheme val="minor"/>
      </rPr>
      <t>2</t>
    </r>
    <r>
      <rPr>
        <sz val="9"/>
        <color theme="1"/>
        <rFont val="Calibri"/>
        <family val="2"/>
        <scheme val="minor"/>
      </rPr>
      <t xml:space="preserve"> emissions</t>
    </r>
  </si>
  <si>
    <t>System efficiency indicator of total stock</t>
  </si>
  <si>
    <t>Number of new and renovated households</t>
  </si>
  <si>
    <t>Thermal uses in new and renovated households</t>
  </si>
  <si>
    <t>Thermal uses</t>
  </si>
  <si>
    <t>Residential sector summary</t>
  </si>
  <si>
    <t>Description</t>
  </si>
  <si>
    <t>Sheet</t>
  </si>
  <si>
    <t>Click on the link to jump to the sheet</t>
  </si>
  <si>
    <t>Specific electric appliances consumption per household (in kWh)</t>
  </si>
  <si>
    <t>W per representative household</t>
  </si>
  <si>
    <t xml:space="preserve">Lighting </t>
  </si>
  <si>
    <t>Dishwasher</t>
  </si>
  <si>
    <t>Clothes dryer</t>
  </si>
  <si>
    <t>Washing machine</t>
  </si>
  <si>
    <t>Ratio of energy service to energy consumption (system efficiency indicator)</t>
  </si>
  <si>
    <t>Biomass and wastes</t>
  </si>
  <si>
    <t>Gases</t>
  </si>
  <si>
    <t>LPG</t>
  </si>
  <si>
    <t>Solids</t>
  </si>
  <si>
    <t>Solar</t>
  </si>
  <si>
    <t>Electricity</t>
  </si>
  <si>
    <t>Derived heat</t>
  </si>
  <si>
    <t>Cooking</t>
  </si>
  <si>
    <t>Water heating</t>
  </si>
  <si>
    <t>Cooling</t>
  </si>
  <si>
    <t>Space heating</t>
  </si>
  <si>
    <t>Specific electricity uses (appliances and lighting)</t>
  </si>
  <si>
    <t>Emissions per capita (kg CO2 / capita)</t>
  </si>
  <si>
    <t>Thermal energy service per capita (kWh useful / capita)</t>
  </si>
  <si>
    <t>Energy consumption per capita (kWh / capita)</t>
  </si>
  <si>
    <t>Emissions per surface area (kg CO2 / sqm)</t>
  </si>
  <si>
    <t>Thermal energy service per surface area (kWh useful / sqm)</t>
  </si>
  <si>
    <t>Energy consumption per surface area (kWh / sqm)</t>
  </si>
  <si>
    <t>Emissions per household (kg CO2 / household)</t>
  </si>
  <si>
    <t>Thermal energy service per household (kWh useful / household)</t>
  </si>
  <si>
    <t>Energy consumption per household (kWh / household)</t>
  </si>
  <si>
    <t>Additional household indicators</t>
  </si>
  <si>
    <t>Share of emissions in end-uses (in %)</t>
  </si>
  <si>
    <t>Emissions by end-uses (kt of CO2)</t>
  </si>
  <si>
    <t>Geothermal energy</t>
  </si>
  <si>
    <t>Liquid biofuels</t>
  </si>
  <si>
    <t>Biogas</t>
  </si>
  <si>
    <t>Renewable energies and wastes</t>
  </si>
  <si>
    <t>Gas/Diesel oil and other liquids (without biofuels)</t>
  </si>
  <si>
    <t>Liquified petroleum gas (LPG)</t>
  </si>
  <si>
    <t>Liquids</t>
  </si>
  <si>
    <t>Emissions by fuel - Eurostat structure (kt of CO2)</t>
  </si>
  <si>
    <t>Emissions</t>
  </si>
  <si>
    <t>Shares of energy consumption in end-uses (in %)</t>
  </si>
  <si>
    <t>Energy consumption by end-uses (ktoe)</t>
  </si>
  <si>
    <t>Energy consumption by fuel - Eurostat structure (ktoe)</t>
  </si>
  <si>
    <t>Energy consumption</t>
  </si>
  <si>
    <t>Avoided energy use (thermal integrity effect)</t>
  </si>
  <si>
    <t>(expressed in kWh/m2 of floor area and adjusted for weather conditions)</t>
  </si>
  <si>
    <t>Energy comfort for space heating purposes</t>
  </si>
  <si>
    <t>U-values (weighted average based on dwellings stock per floor area, W/m2K)</t>
  </si>
  <si>
    <t>Building Characteristics and Energy Comfort</t>
  </si>
  <si>
    <t>New and renovated households useful surface area (in sqm/household)</t>
  </si>
  <si>
    <t>New and renovated households useful surface area (in sqm/capita)</t>
  </si>
  <si>
    <t>Households useful surface area (in sqm/household)</t>
  </si>
  <si>
    <t>Households useful surface area (in sqm/capita)</t>
  </si>
  <si>
    <t>Households size (inhabitants/household)</t>
  </si>
  <si>
    <t>Indicators</t>
  </si>
  <si>
    <t>Relative heating degree-days</t>
  </si>
  <si>
    <t>Mean heating degree-days over period 1980 - 2015</t>
  </si>
  <si>
    <t>Actual heating degree-days</t>
  </si>
  <si>
    <t>New and renovated households useful surface area (in 000 sqm)</t>
  </si>
  <si>
    <t>Total households useful surface area (in 000 sqm)</t>
  </si>
  <si>
    <t>Population (inhabitants)</t>
  </si>
  <si>
    <t>Gases incl. biogas</t>
  </si>
  <si>
    <t>Gas/Diesel oil incl. biofuels (GDO)</t>
  </si>
  <si>
    <t>Air conditioning</t>
  </si>
  <si>
    <t>Space cooling</t>
  </si>
  <si>
    <t>Circulation</t>
  </si>
  <si>
    <t>Conventional electric heating</t>
  </si>
  <si>
    <t>Advanced electric heating</t>
  </si>
  <si>
    <t>Stock of households</t>
  </si>
  <si>
    <t>Electricity in circulation</t>
  </si>
  <si>
    <t>Final energy consumption (ktoe)</t>
  </si>
  <si>
    <t>Thermal energy service (ktoe useful)</t>
  </si>
  <si>
    <t>Ratio of energy service to energy consumption</t>
  </si>
  <si>
    <t>CO2 emissions (kt CO2)</t>
  </si>
  <si>
    <t>Final energy consumption (kWh / household)</t>
  </si>
  <si>
    <t>Thermal energy service (kWh useful / household)</t>
  </si>
  <si>
    <t>CO2 emissions (kg CO2 / household)</t>
  </si>
  <si>
    <t>Final energy consumption (kWh / sqm)</t>
  </si>
  <si>
    <t>Thermal energy service (kWh useful / sqm)</t>
  </si>
  <si>
    <t>CO2 emissions (kg CO2 / sqm)</t>
  </si>
  <si>
    <t>Lighting and other electricity uses</t>
  </si>
  <si>
    <t>Brown appliances</t>
  </si>
  <si>
    <t>White appliances</t>
  </si>
  <si>
    <t>Penetration factor (appliances per household)</t>
  </si>
  <si>
    <t>W per new appliance (in average operating mode)</t>
  </si>
  <si>
    <t>W per appliance (in average operating mode)</t>
  </si>
  <si>
    <t>Operating hours per appliance</t>
  </si>
  <si>
    <t>Number of replaced appliances</t>
  </si>
  <si>
    <t>Number of new appliances</t>
  </si>
  <si>
    <t>Total number of appliances</t>
  </si>
  <si>
    <t>Total MW installed (in average operating mode)</t>
  </si>
  <si>
    <t>Lumens per useful surface area (lumen per sqm)</t>
  </si>
  <si>
    <t>Electric</t>
  </si>
  <si>
    <t>Water heating: Electric + solar</t>
  </si>
  <si>
    <t>Water heating: Electric</t>
  </si>
  <si>
    <t>Water heating: LPG + solar</t>
  </si>
  <si>
    <t>Water heating: LPG</t>
  </si>
  <si>
    <t>Household type: Conventional electric heating</t>
  </si>
  <si>
    <t>Household type: Advanced electric heating</t>
  </si>
  <si>
    <t>Water heating: DHE shd + solar</t>
  </si>
  <si>
    <t>Water heating: DHE shd</t>
  </si>
  <si>
    <t>Derived heat (DHE)</t>
  </si>
  <si>
    <t>Household type: Derived heat</t>
  </si>
  <si>
    <t>Water heating: GEO shd + solar</t>
  </si>
  <si>
    <t>Water heating: GEO shd</t>
  </si>
  <si>
    <t>Geothermal energy (GEO)</t>
  </si>
  <si>
    <t>Household type: Geothermal Energy</t>
  </si>
  <si>
    <t>Water heating: BMS shd + solar</t>
  </si>
  <si>
    <t>Water heating: BMS shd</t>
  </si>
  <si>
    <t>Biomass and wastes (BMS)</t>
  </si>
  <si>
    <t>Household type: Biomass and wastes</t>
  </si>
  <si>
    <t>Water heating: NGS shd + solar</t>
  </si>
  <si>
    <t>Water heating: NGS shd</t>
  </si>
  <si>
    <t>Gases incl. biogas (NGS)</t>
  </si>
  <si>
    <t>Household type: Gas</t>
  </si>
  <si>
    <t>GDO</t>
  </si>
  <si>
    <t>Water heating: GDO shd + solar</t>
  </si>
  <si>
    <t>Water heating: GDO shd</t>
  </si>
  <si>
    <t>Gas/diesel oil incl. biofuels (GDO)</t>
  </si>
  <si>
    <t>Household type: Diesel oil</t>
  </si>
  <si>
    <t>Water heating: LPG shd + solar</t>
  </si>
  <si>
    <t>Water heating: LPG shd</t>
  </si>
  <si>
    <t>Household type: LPG</t>
  </si>
  <si>
    <t>Water heating: Solids</t>
  </si>
  <si>
    <t>Household type: Solids</t>
  </si>
  <si>
    <t>&lt;=2000</t>
  </si>
  <si>
    <t>Year of installation:</t>
  </si>
  <si>
    <t>[ktoe]</t>
  </si>
  <si>
    <t>[ratio of energy service to energy consumption]</t>
  </si>
  <si>
    <t>[kt CO2]</t>
  </si>
  <si>
    <t>[kWh / household]</t>
  </si>
  <si>
    <t>[kWh useful / household]</t>
  </si>
  <si>
    <t>[kg CO2 / household]</t>
  </si>
  <si>
    <t>[kWh / sqm]</t>
  </si>
  <si>
    <t>[kWh useful / sqm]</t>
  </si>
  <si>
    <t>[kg CO2 / sqm]</t>
  </si>
  <si>
    <t>CO2 emissions per surface area in new and renovated households (kg CO2 / sqm)</t>
  </si>
  <si>
    <t>Thermal energy service per surface area in new and renovated households (kWh useful / sqm)</t>
  </si>
  <si>
    <t>Final energy consumption per surface area in new and renovated households (kWh / sqm)</t>
  </si>
  <si>
    <t>CO2 emissions per household in new and renovated households (kg CO2 / household)</t>
  </si>
  <si>
    <t>Thermal energy service per household in new and renovated households (kWh useful / household)</t>
  </si>
  <si>
    <t>Final energy consumption per household in new and renovated households (kWh / household)</t>
  </si>
  <si>
    <t>CO2 emissions in new and renovated households (kt CO2)</t>
  </si>
  <si>
    <t>System efficiency indicator of new and renovated households (ratio of energy service to energy consumption)</t>
  </si>
  <si>
    <t>Thermal energy service in new and renovated households (ktoe useful)</t>
  </si>
  <si>
    <t>Final energy consumption in new and renovated households (ktoe)</t>
  </si>
  <si>
    <t>Thermal uses of new and renovated households</t>
  </si>
  <si>
    <t>CO2 emissions per surface area (kg CO2 / sqm)</t>
  </si>
  <si>
    <t>Final energy consumption per surface area (kWh / sqm)</t>
  </si>
  <si>
    <t>CO2 emissions per household (kg CO2 / household)</t>
  </si>
  <si>
    <t>Final energy consumption per household (kWh / household)</t>
  </si>
  <si>
    <t>System efficiency indicator (ratio of energy service to energy consumption)</t>
  </si>
  <si>
    <t>Thermal uses of total stock</t>
  </si>
  <si>
    <t>Year:</t>
  </si>
  <si>
    <t>New equipment installations via replacement</t>
  </si>
  <si>
    <t>Gases (incl biogas)</t>
  </si>
  <si>
    <t>JRC-IDEES - Integrated Database of the European Energy System (2000-2015)</t>
  </si>
  <si>
    <t>Residential sector</t>
  </si>
  <si>
    <t>Legal Notice</t>
  </si>
  <si>
    <t>Neither the European Commission nor any person acting on behalf of the Commission is responsible for the use which might be made of this information.</t>
  </si>
  <si>
    <t>Permission to Use</t>
  </si>
  <si>
    <t>Reproduction of the data is authorized provided the source is appropriately acknowledged.</t>
  </si>
  <si>
    <t>JRC-IDEES 2015</t>
  </si>
  <si>
    <t>© European Union</t>
  </si>
  <si>
    <t>CO2 emissions per surface area</t>
  </si>
  <si>
    <t>© European Union 2017-2018</t>
  </si>
  <si>
    <t>version 1.0</t>
  </si>
  <si>
    <t>Consumption expenditure per capita relative to EU28</t>
  </si>
  <si>
    <t>Household consumption expenditure (M€2010)</t>
  </si>
  <si>
    <t>Household consumption expenditure per capita (€2010)</t>
  </si>
  <si>
    <t>Household consumption expenditure per household (€2010)</t>
  </si>
  <si>
    <t>Prepared by JRC C.6</t>
  </si>
  <si>
    <t>The information made available is property of the Joint Research Centre of the European Commission.</t>
  </si>
  <si>
    <t>DK</t>
  </si>
  <si>
    <t>Denmark</t>
  </si>
  <si>
    <t>DK - Residential sector summary</t>
  </si>
  <si>
    <t>DK - Number of households</t>
  </si>
  <si>
    <t>DK - Final energy consumption</t>
  </si>
  <si>
    <t>DK - Thermal energy service</t>
  </si>
  <si>
    <t>DK - System efficiency indicator of total stock</t>
  </si>
  <si>
    <t>DK - CO2 emissions</t>
  </si>
  <si>
    <t>DK - Final energy consumption per household</t>
  </si>
  <si>
    <t>DK - Thermal energy service per household</t>
  </si>
  <si>
    <t>DK - CO2 emissions per household</t>
  </si>
  <si>
    <t>DK - Final energy consumption per surface area</t>
  </si>
  <si>
    <t>DK - Thermal energy service per surface area</t>
  </si>
  <si>
    <t>DK - CO2 emissions per surface area</t>
  </si>
  <si>
    <t>DK - Number of new and renovated households</t>
  </si>
  <si>
    <t>DK - Final energy consumption in new and renovated households</t>
  </si>
  <si>
    <t>DK - Thermal energy service in new and renovated households</t>
  </si>
  <si>
    <t>DK - System efficiency indicator of new and renovated households</t>
  </si>
  <si>
    <t>DK - CO2 emissions in new and renovated households</t>
  </si>
  <si>
    <t>DK - Final energy consumption of new and renovated households (per household)</t>
  </si>
  <si>
    <t>DK - Thermal energy service of new and renovated households (per household)</t>
  </si>
  <si>
    <t>DK - CO2 emissions in new and renovated households (per household)</t>
  </si>
  <si>
    <t>DK - Final energy consumption in new and renovated households per surface area</t>
  </si>
  <si>
    <t>DK - Thermal energy service in new and renovated households per surface area</t>
  </si>
  <si>
    <t>DK - CO2 emissions in new and renovated households per surface area</t>
  </si>
  <si>
    <t>DK - Residential / specific electric uses</t>
  </si>
  <si>
    <t>DK - Refrigerators and freezers</t>
  </si>
  <si>
    <t>DK - Washing machines</t>
  </si>
  <si>
    <t>DK - Clothes dryers</t>
  </si>
  <si>
    <t>DK - Dishwashers</t>
  </si>
  <si>
    <t>DK - TV and multimedia</t>
  </si>
  <si>
    <t>DK - ICT equipment</t>
  </si>
  <si>
    <t>DK - Lighting</t>
  </si>
  <si>
    <t>DK - Other appliances (vacuum cleaners, irons etc.)</t>
  </si>
  <si>
    <t>DK - Number of households (detailed structure)</t>
  </si>
  <si>
    <t>DK - Retired equipment (detailed structure)</t>
  </si>
  <si>
    <t>DK - New equipment installations (detailed structure)</t>
  </si>
  <si>
    <t>DK - New equipment installations in new and renovated households (detailed structure)</t>
  </si>
  <si>
    <t>DK - New equipment installations via replacement (detailed structure)</t>
  </si>
  <si>
    <t>DK - Equipment installations in 2015 - vintage structure</t>
  </si>
  <si>
    <t>DK - Final energy consumption (detailed structure)</t>
  </si>
  <si>
    <t>DK - Thermal energy service (detailed structure)</t>
  </si>
  <si>
    <t>DK - System efficiency indicator (detailed structure)</t>
  </si>
  <si>
    <t>DK - CO2 emissions (detailed structure)</t>
  </si>
  <si>
    <t>DK - Final energy consumption per household (detailed structure)</t>
  </si>
  <si>
    <t>DK - Thermal energy service per household (detailed structure)</t>
  </si>
  <si>
    <t>DK - CO2 emissions per household (detailed structure)</t>
  </si>
  <si>
    <t>DK - Final energy consumption per surface area (detailed structure)</t>
  </si>
  <si>
    <t>DK - Thermal energy service per surface area (detailed structure)</t>
  </si>
  <si>
    <t>DK - CO2 emissions per surface area (detailed structure)</t>
  </si>
  <si>
    <t>DK - Final energy consumption in new and renovated households (detailed structure)</t>
  </si>
  <si>
    <t>DK - Thermal energy service in new and renovated households (detailed structure)</t>
  </si>
  <si>
    <t>DK - System efficiency indicator of new and renovated households (detailed structure)</t>
  </si>
  <si>
    <t>DK - CO2 emissions in new and renovated households (detailed structure)</t>
  </si>
  <si>
    <t>DK - Final energy consumption of new and renovated households (detailed structure)</t>
  </si>
  <si>
    <t>DK - Thermal energy service of new and renovated households (detailed structure)</t>
  </si>
  <si>
    <t>DK - Final energy consumption of new and renovated households per surface area (detailed structure)</t>
  </si>
  <si>
    <t>DK - Thermal energy service of new and renovated households per surface area (detailed structure)</t>
  </si>
  <si>
    <t>DK - CO2 emissions in new and renovated households per surface area (detailed structure)</t>
  </si>
  <si>
    <t>DK - Household type: Solids</t>
  </si>
  <si>
    <t>DK - Household type: LPG</t>
  </si>
  <si>
    <t>DK - Household type: Diesel oil</t>
  </si>
  <si>
    <t>DK - Household type: Gas</t>
  </si>
  <si>
    <t>DK - Household type: Biomass and wastes</t>
  </si>
  <si>
    <t>DK - Household type: Geothermal Energy</t>
  </si>
  <si>
    <t>DK - Household type: Derived heat</t>
  </si>
  <si>
    <t>DK - Household type: Advanced electric heating</t>
  </si>
  <si>
    <t>DK - Household type: Conventional electric heating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</si>
</sst>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164" formatCode="_-* #,##0.00_-;\-* #,##0.00_-;_-* &quot;-&quot;??_-;_-@_-"/>
    <numFmt numFmtId="165" formatCode="#,##0.000;\-#,##0.000;&quot;-&quot;"/>
    <numFmt numFmtId="166" formatCode="#,##0.0;\-#,##0.0;&quot;-&quot;"/>
    <numFmt numFmtId="167" formatCode="#,##0.000;\-#,##0.000;&quot;&quot;"/>
    <numFmt numFmtId="168" formatCode="0.0%;\-0.0%;&quot;-&quot;"/>
    <numFmt numFmtId="169" formatCode="#,##0;\-#,##0;&quot;-&quot;"/>
    <numFmt numFmtId="170" formatCode="0.0;\-0.0;&quot;-&quot;"/>
    <numFmt numFmtId="171" formatCode="#,##0;\-#,##0;&quot;&quot;"/>
    <numFmt numFmtId="172" formatCode="#,##0.00;\-#,##0.00;&quot;-&quot;"/>
    <numFmt numFmtId="173" formatCode="mmmm\ yyyy"/>
    <numFmt numFmtId="174" formatCode="0.0;\-0.0;&quot;&quot;"/>
    <numFmt numFmtId="175" formatCode="0.000;\-0.000;&quot;&quot;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9"/>
      <color theme="10"/>
      <name val="Calibri"/>
      <family val="2"/>
      <scheme val="minor"/>
    </font>
    <font>
      <b/>
      <sz val="9"/>
      <color theme="1"/>
      <name val="Calibri"/>
      <family val="2"/>
      <scheme val="minor"/>
    </font>
    <font>
      <vertAlign val="subscript"/>
      <sz val="9"/>
      <color theme="1"/>
      <name val="Calibri"/>
      <family val="2"/>
      <scheme val="minor"/>
    </font>
    <font>
      <b/>
      <sz val="14"/>
      <color rgb="FFFF0000"/>
      <name val="Calibri"/>
      <family val="2"/>
      <scheme val="minor"/>
    </font>
    <font>
      <i/>
      <sz val="9"/>
      <color theme="1"/>
      <name val="Calibri"/>
      <family val="2"/>
      <scheme val="minor"/>
    </font>
    <font>
      <b/>
      <sz val="14"/>
      <color rgb="FF0070C0"/>
      <name val="Calibri"/>
      <family val="2"/>
      <scheme val="minor"/>
    </font>
    <font>
      <sz val="10"/>
      <name val="Arial"/>
      <family val="2"/>
      <charset val="161"/>
    </font>
    <font>
      <sz val="10"/>
      <name val="Arial"/>
      <family val="2"/>
    </font>
    <font>
      <b/>
      <sz val="8"/>
      <color theme="3" tint="-0.499984740745262"/>
      <name val="Calibri"/>
      <family val="2"/>
      <scheme val="minor"/>
    </font>
    <font>
      <sz val="8"/>
      <color theme="3" tint="-0.499984740745262"/>
      <name val="Calibri"/>
      <family val="2"/>
      <scheme val="minor"/>
    </font>
    <font>
      <b/>
      <sz val="8"/>
      <color rgb="FFC00000"/>
      <name val="Calibri"/>
      <family val="2"/>
      <scheme val="minor"/>
    </font>
    <font>
      <sz val="9"/>
      <color rgb="FFC00000"/>
      <name val="Calibri"/>
      <family val="2"/>
      <scheme val="minor"/>
    </font>
    <font>
      <sz val="10"/>
      <color theme="3" tint="-0.499984740745262"/>
      <name val="Calibri"/>
      <family val="2"/>
      <scheme val="minor"/>
    </font>
    <font>
      <b/>
      <sz val="10"/>
      <color rgb="FF002060"/>
      <name val="Calibri"/>
      <family val="2"/>
      <scheme val="minor"/>
    </font>
    <font>
      <sz val="8"/>
      <color rgb="FFC00000"/>
      <name val="Calibri"/>
      <family val="2"/>
      <scheme val="minor"/>
    </font>
    <font>
      <i/>
      <sz val="8"/>
      <color theme="3" tint="-0.499984740745262"/>
      <name val="Calibri"/>
      <family val="2"/>
      <scheme val="minor"/>
    </font>
    <font>
      <b/>
      <sz val="10"/>
      <color theme="9" tint="-0.499984740745262"/>
      <name val="Calibri"/>
      <family val="2"/>
      <scheme val="minor"/>
    </font>
    <font>
      <sz val="8"/>
      <color rgb="FF002060"/>
      <name val="Calibri"/>
      <family val="2"/>
      <scheme val="minor"/>
    </font>
    <font>
      <b/>
      <sz val="8"/>
      <color rgb="FF002060"/>
      <name val="Calibri"/>
      <family val="2"/>
      <scheme val="minor"/>
    </font>
    <font>
      <sz val="10"/>
      <color rgb="FFC00000"/>
      <name val="Calibri"/>
      <family val="2"/>
      <scheme val="minor"/>
    </font>
    <font>
      <sz val="9"/>
      <color theme="3" tint="-0.499984740745262"/>
      <name val="Calibri"/>
      <family val="2"/>
      <scheme val="minor"/>
    </font>
    <font>
      <b/>
      <sz val="9"/>
      <name val="Calibri"/>
      <family val="2"/>
      <scheme val="minor"/>
    </font>
    <font>
      <b/>
      <sz val="20"/>
      <name val="Arial"/>
      <family val="2"/>
    </font>
    <font>
      <b/>
      <sz val="24"/>
      <name val="Arial"/>
      <family val="2"/>
    </font>
    <font>
      <sz val="8"/>
      <name val="Arial"/>
      <family val="2"/>
    </font>
    <font>
      <sz val="8"/>
      <name val="Calibri"/>
      <family val="2"/>
      <scheme val="minor"/>
    </font>
    <font>
      <b/>
      <sz val="22"/>
      <name val="Arial"/>
      <family val="2"/>
    </font>
    <font>
      <b/>
      <u/>
      <sz val="16"/>
      <name val="Arial"/>
      <family val="2"/>
    </font>
    <font>
      <b/>
      <sz val="14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2" tint="-0.499984740745262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</borders>
  <cellStyleXfs count="9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0" fontId="11" fillId="0" borderId="0"/>
    <xf numFmtId="0" fontId="12" fillId="0" borderId="0"/>
    <xf numFmtId="9" fontId="11" fillId="0" borderId="0" applyFont="0" applyFill="0" applyBorder="0" applyAlignment="0" applyProtection="0"/>
    <xf numFmtId="9" fontId="12" fillId="0" borderId="0" applyFont="0" applyFill="0" applyBorder="0" applyAlignment="0" applyProtection="0"/>
  </cellStyleXfs>
  <cellXfs count="216">
    <xf numFmtId="0" fontId="0" fillId="0" borderId="0" xfId="0"/>
    <xf numFmtId="0" fontId="3" fillId="0" borderId="0" xfId="0" applyFont="1" applyAlignment="1">
      <alignment horizontal="left"/>
    </xf>
    <xf numFmtId="0" fontId="5" fillId="0" borderId="0" xfId="3" applyFont="1" applyAlignment="1">
      <alignment horizontal="left" indent="1"/>
    </xf>
    <xf numFmtId="0" fontId="6" fillId="0" borderId="0" xfId="0" applyFont="1" applyAlignment="1">
      <alignment horizontal="left"/>
    </xf>
    <xf numFmtId="0" fontId="3" fillId="0" borderId="0" xfId="0" applyFont="1" applyAlignment="1">
      <alignment horizontal="left" indent="1"/>
    </xf>
    <xf numFmtId="0" fontId="5" fillId="0" borderId="0" xfId="3" applyFont="1"/>
    <xf numFmtId="0" fontId="5" fillId="0" borderId="0" xfId="3" applyFont="1" applyAlignment="1">
      <alignment horizontal="left" indent="2"/>
    </xf>
    <xf numFmtId="0" fontId="4" fillId="0" borderId="0" xfId="3"/>
    <xf numFmtId="0" fontId="5" fillId="0" borderId="0" xfId="3" applyFont="1" applyAlignment="1">
      <alignment horizontal="left"/>
    </xf>
    <xf numFmtId="0" fontId="3" fillId="0" borderId="0" xfId="0" applyFont="1"/>
    <xf numFmtId="0" fontId="8" fillId="0" borderId="0" xfId="0" applyFont="1"/>
    <xf numFmtId="0" fontId="9" fillId="0" borderId="1" xfId="0" applyFont="1" applyBorder="1"/>
    <xf numFmtId="0" fontId="9" fillId="0" borderId="0" xfId="0" applyFont="1" applyBorder="1"/>
    <xf numFmtId="0" fontId="10" fillId="0" borderId="0" xfId="0" applyFont="1"/>
    <xf numFmtId="0" fontId="9" fillId="0" borderId="0" xfId="0" applyFont="1"/>
    <xf numFmtId="1" fontId="13" fillId="3" borderId="2" xfId="5" applyNumberFormat="1" applyFont="1" applyFill="1" applyBorder="1" applyAlignment="1">
      <alignment horizontal="center" vertical="center"/>
    </xf>
    <xf numFmtId="0" fontId="14" fillId="2" borderId="0" xfId="5" applyFont="1" applyFill="1" applyAlignment="1">
      <alignment vertical="center"/>
    </xf>
    <xf numFmtId="0" fontId="14" fillId="0" borderId="0" xfId="5" applyFont="1" applyAlignment="1">
      <alignment vertical="center"/>
    </xf>
    <xf numFmtId="166" fontId="14" fillId="2" borderId="1" xfId="1" applyNumberFormat="1" applyFont="1" applyFill="1" applyBorder="1" applyAlignment="1">
      <alignment vertical="center"/>
    </xf>
    <xf numFmtId="0" fontId="14" fillId="0" borderId="1" xfId="5" applyFont="1" applyFill="1" applyBorder="1" applyAlignment="1">
      <alignment horizontal="left" vertical="center" indent="2"/>
    </xf>
    <xf numFmtId="166" fontId="14" fillId="2" borderId="4" xfId="1" applyNumberFormat="1" applyFont="1" applyFill="1" applyBorder="1" applyAlignment="1">
      <alignment vertical="center"/>
    </xf>
    <xf numFmtId="0" fontId="14" fillId="0" borderId="4" xfId="5" applyFont="1" applyFill="1" applyBorder="1" applyAlignment="1">
      <alignment horizontal="left" vertical="center" indent="3"/>
    </xf>
    <xf numFmtId="166" fontId="14" fillId="2" borderId="0" xfId="1" applyNumberFormat="1" applyFont="1" applyFill="1" applyBorder="1" applyAlignment="1">
      <alignment vertical="center"/>
    </xf>
    <xf numFmtId="0" fontId="14" fillId="0" borderId="0" xfId="5" applyFont="1" applyFill="1" applyBorder="1" applyAlignment="1">
      <alignment horizontal="left" vertical="center" indent="3"/>
    </xf>
    <xf numFmtId="166" fontId="14" fillId="2" borderId="5" xfId="1" applyNumberFormat="1" applyFont="1" applyFill="1" applyBorder="1" applyAlignment="1">
      <alignment vertical="center"/>
    </xf>
    <xf numFmtId="0" fontId="14" fillId="0" borderId="5" xfId="5" applyFont="1" applyBorder="1" applyAlignment="1">
      <alignment horizontal="left" vertical="center" indent="2"/>
    </xf>
    <xf numFmtId="166" fontId="15" fillId="4" borderId="3" xfId="5" applyNumberFormat="1" applyFont="1" applyFill="1" applyBorder="1" applyAlignment="1">
      <alignment vertical="center"/>
    </xf>
    <xf numFmtId="0" fontId="16" fillId="4" borderId="3" xfId="5" applyFont="1" applyFill="1" applyBorder="1" applyAlignment="1">
      <alignment horizontal="left" vertical="center" indent="1"/>
    </xf>
    <xf numFmtId="0" fontId="14" fillId="2" borderId="0" xfId="5" applyNumberFormat="1" applyFont="1" applyFill="1" applyAlignment="1">
      <alignment vertical="center"/>
    </xf>
    <xf numFmtId="0" fontId="14" fillId="0" borderId="1" xfId="5" applyFont="1" applyFill="1" applyBorder="1" applyAlignment="1">
      <alignment horizontal="left" vertical="center" indent="3"/>
    </xf>
    <xf numFmtId="166" fontId="14" fillId="0" borderId="0" xfId="1" applyNumberFormat="1" applyFont="1" applyFill="1" applyBorder="1" applyAlignment="1">
      <alignment vertical="center"/>
    </xf>
    <xf numFmtId="166" fontId="15" fillId="4" borderId="5" xfId="5" applyNumberFormat="1" applyFont="1" applyFill="1" applyBorder="1" applyAlignment="1">
      <alignment vertical="center"/>
    </xf>
    <xf numFmtId="0" fontId="16" fillId="4" borderId="5" xfId="5" applyFont="1" applyFill="1" applyBorder="1" applyAlignment="1">
      <alignment horizontal="left" vertical="center" indent="1"/>
    </xf>
    <xf numFmtId="0" fontId="14" fillId="0" borderId="0" xfId="5" applyNumberFormat="1" applyFont="1" applyAlignment="1">
      <alignment vertical="center"/>
    </xf>
    <xf numFmtId="0" fontId="17" fillId="5" borderId="2" xfId="5" applyNumberFormat="1" applyFont="1" applyFill="1" applyBorder="1" applyAlignment="1">
      <alignment vertical="center"/>
    </xf>
    <xf numFmtId="0" fontId="18" fillId="5" borderId="2" xfId="5" applyNumberFormat="1" applyFont="1" applyFill="1" applyBorder="1" applyAlignment="1">
      <alignment horizontal="left" vertical="center"/>
    </xf>
    <xf numFmtId="167" fontId="14" fillId="2" borderId="1" xfId="5" applyNumberFormat="1" applyFont="1" applyFill="1" applyBorder="1" applyAlignment="1">
      <alignment vertical="center"/>
    </xf>
    <xf numFmtId="167" fontId="14" fillId="2" borderId="0" xfId="5" applyNumberFormat="1" applyFont="1" applyFill="1" applyBorder="1" applyAlignment="1">
      <alignment vertical="center"/>
    </xf>
    <xf numFmtId="167" fontId="14" fillId="2" borderId="3" xfId="5" applyNumberFormat="1" applyFont="1" applyFill="1" applyBorder="1" applyAlignment="1">
      <alignment vertical="center"/>
    </xf>
    <xf numFmtId="167" fontId="19" fillId="4" borderId="2" xfId="1" applyNumberFormat="1" applyFont="1" applyFill="1" applyBorder="1" applyAlignment="1">
      <alignment vertical="center"/>
    </xf>
    <xf numFmtId="0" fontId="16" fillId="4" borderId="2" xfId="5" applyFont="1" applyFill="1" applyBorder="1" applyAlignment="1">
      <alignment horizontal="left" vertical="center" indent="1"/>
    </xf>
    <xf numFmtId="168" fontId="14" fillId="2" borderId="2" xfId="5" applyNumberFormat="1" applyFont="1" applyFill="1" applyBorder="1" applyAlignment="1">
      <alignment vertical="center"/>
    </xf>
    <xf numFmtId="0" fontId="20" fillId="0" borderId="2" xfId="5" applyFont="1" applyFill="1" applyBorder="1" applyAlignment="1">
      <alignment horizontal="left" vertical="center" indent="2"/>
    </xf>
    <xf numFmtId="168" fontId="14" fillId="2" borderId="1" xfId="5" applyNumberFormat="1" applyFont="1" applyFill="1" applyBorder="1" applyAlignment="1">
      <alignment vertical="center"/>
    </xf>
    <xf numFmtId="168" fontId="14" fillId="2" borderId="0" xfId="5" applyNumberFormat="1" applyFont="1" applyFill="1" applyBorder="1" applyAlignment="1">
      <alignment vertical="center"/>
    </xf>
    <xf numFmtId="168" fontId="14" fillId="2" borderId="3" xfId="5" applyNumberFormat="1" applyFont="1" applyFill="1" applyBorder="1" applyAlignment="1">
      <alignment vertical="center"/>
    </xf>
    <xf numFmtId="0" fontId="20" fillId="0" borderId="2" xfId="5" applyFont="1" applyBorder="1" applyAlignment="1">
      <alignment horizontal="left" vertical="center" indent="2"/>
    </xf>
    <xf numFmtId="168" fontId="19" fillId="4" borderId="2" xfId="2" applyNumberFormat="1" applyFont="1" applyFill="1" applyBorder="1" applyAlignment="1">
      <alignment vertical="center"/>
    </xf>
    <xf numFmtId="166" fontId="14" fillId="0" borderId="1" xfId="5" applyNumberFormat="1" applyFont="1" applyBorder="1" applyAlignment="1">
      <alignment vertical="center"/>
    </xf>
    <xf numFmtId="0" fontId="14" fillId="2" borderId="1" xfId="5" applyFont="1" applyFill="1" applyBorder="1" applyAlignment="1">
      <alignment horizontal="left" vertical="center" indent="2"/>
    </xf>
    <xf numFmtId="166" fontId="14" fillId="0" borderId="0" xfId="5" applyNumberFormat="1" applyFont="1" applyBorder="1" applyAlignment="1">
      <alignment vertical="center"/>
    </xf>
    <xf numFmtId="0" fontId="14" fillId="2" borderId="0" xfId="5" applyFont="1" applyFill="1" applyBorder="1" applyAlignment="1">
      <alignment horizontal="left" vertical="center" indent="2"/>
    </xf>
    <xf numFmtId="0" fontId="14" fillId="2" borderId="0" xfId="5" applyFont="1" applyFill="1" applyBorder="1" applyAlignment="1">
      <alignment horizontal="left" vertical="center" indent="3"/>
    </xf>
    <xf numFmtId="166" fontId="14" fillId="0" borderId="3" xfId="5" applyNumberFormat="1" applyFont="1" applyBorder="1" applyAlignment="1">
      <alignment vertical="center"/>
    </xf>
    <xf numFmtId="0" fontId="14" fillId="2" borderId="3" xfId="5" applyFont="1" applyFill="1" applyBorder="1" applyAlignment="1">
      <alignment horizontal="left" vertical="center" indent="2"/>
    </xf>
    <xf numFmtId="166" fontId="15" fillId="4" borderId="2" xfId="5" applyNumberFormat="1" applyFont="1" applyFill="1" applyBorder="1" applyAlignment="1">
      <alignment vertical="center"/>
    </xf>
    <xf numFmtId="166" fontId="14" fillId="2" borderId="0" xfId="5" applyNumberFormat="1" applyFont="1" applyFill="1" applyAlignment="1">
      <alignment vertical="center"/>
    </xf>
    <xf numFmtId="166" fontId="14" fillId="0" borderId="1" xfId="5" applyNumberFormat="1" applyFont="1" applyFill="1" applyBorder="1" applyAlignment="1">
      <alignment vertical="center"/>
    </xf>
    <xf numFmtId="166" fontId="14" fillId="0" borderId="3" xfId="5" applyNumberFormat="1" applyFont="1" applyFill="1" applyBorder="1" applyAlignment="1">
      <alignment vertical="center"/>
    </xf>
    <xf numFmtId="0" fontId="14" fillId="0" borderId="3" xfId="5" applyFont="1" applyFill="1" applyBorder="1" applyAlignment="1">
      <alignment horizontal="left" vertical="center" indent="2"/>
    </xf>
    <xf numFmtId="166" fontId="13" fillId="4" borderId="0" xfId="5" applyNumberFormat="1" applyFont="1" applyFill="1" applyBorder="1" applyAlignment="1">
      <alignment vertical="center"/>
    </xf>
    <xf numFmtId="0" fontId="20" fillId="4" borderId="0" xfId="5" applyFont="1" applyFill="1" applyBorder="1" applyAlignment="1">
      <alignment horizontal="left" vertical="center" indent="2"/>
    </xf>
    <xf numFmtId="169" fontId="14" fillId="4" borderId="3" xfId="5" applyNumberFormat="1" applyFont="1" applyFill="1" applyBorder="1" applyAlignment="1">
      <alignment vertical="center"/>
    </xf>
    <xf numFmtId="0" fontId="19" fillId="4" borderId="3" xfId="5" applyFont="1" applyFill="1" applyBorder="1" applyAlignment="1">
      <alignment horizontal="left" vertical="center" indent="1"/>
    </xf>
    <xf numFmtId="165" fontId="13" fillId="4" borderId="3" xfId="5" applyNumberFormat="1" applyFont="1" applyFill="1" applyBorder="1" applyAlignment="1">
      <alignment vertical="center"/>
    </xf>
    <xf numFmtId="165" fontId="14" fillId="0" borderId="1" xfId="5" applyNumberFormat="1" applyFont="1" applyFill="1" applyBorder="1" applyAlignment="1">
      <alignment vertical="center"/>
    </xf>
    <xf numFmtId="0" fontId="13" fillId="0" borderId="1" xfId="5" applyFont="1" applyFill="1" applyBorder="1" applyAlignment="1">
      <alignment horizontal="left" vertical="center" indent="1"/>
    </xf>
    <xf numFmtId="169" fontId="14" fillId="0" borderId="0" xfId="5" applyNumberFormat="1" applyFont="1" applyFill="1" applyBorder="1" applyAlignment="1">
      <alignment vertical="center"/>
    </xf>
    <xf numFmtId="0" fontId="13" fillId="0" borderId="0" xfId="5" applyFont="1" applyFill="1" applyBorder="1" applyAlignment="1">
      <alignment horizontal="left" vertical="center" indent="1"/>
    </xf>
    <xf numFmtId="169" fontId="14" fillId="0" borderId="3" xfId="5" applyNumberFormat="1" applyFont="1" applyFill="1" applyBorder="1" applyAlignment="1">
      <alignment vertical="center"/>
    </xf>
    <xf numFmtId="0" fontId="13" fillId="0" borderId="3" xfId="5" applyFont="1" applyFill="1" applyBorder="1" applyAlignment="1">
      <alignment horizontal="left" vertical="center" indent="1"/>
    </xf>
    <xf numFmtId="167" fontId="14" fillId="0" borderId="1" xfId="5" applyNumberFormat="1" applyFont="1" applyFill="1" applyBorder="1" applyAlignment="1">
      <alignment vertical="center"/>
    </xf>
    <xf numFmtId="167" fontId="14" fillId="0" borderId="0" xfId="5" applyNumberFormat="1" applyFont="1" applyFill="1" applyBorder="1" applyAlignment="1">
      <alignment vertical="center"/>
    </xf>
    <xf numFmtId="165" fontId="14" fillId="0" borderId="0" xfId="5" applyNumberFormat="1" applyFont="1" applyFill="1" applyBorder="1" applyAlignment="1">
      <alignment vertical="center"/>
    </xf>
    <xf numFmtId="165" fontId="14" fillId="0" borderId="3" xfId="5" applyNumberFormat="1" applyFont="1" applyFill="1" applyBorder="1" applyAlignment="1">
      <alignment vertical="center"/>
    </xf>
    <xf numFmtId="0" fontId="20" fillId="0" borderId="1" xfId="5" applyFont="1" applyFill="1" applyBorder="1" applyAlignment="1">
      <alignment horizontal="left" vertical="center"/>
    </xf>
    <xf numFmtId="0" fontId="13" fillId="0" borderId="0" xfId="5" applyFont="1" applyFill="1" applyBorder="1" applyAlignment="1">
      <alignment horizontal="left" vertical="center"/>
    </xf>
    <xf numFmtId="0" fontId="13" fillId="0" borderId="3" xfId="5" applyFont="1" applyFill="1" applyBorder="1" applyAlignment="1">
      <alignment horizontal="left" vertical="center"/>
    </xf>
    <xf numFmtId="171" fontId="14" fillId="0" borderId="1" xfId="5" applyNumberFormat="1" applyFont="1" applyFill="1" applyBorder="1" applyAlignment="1">
      <alignment vertical="center"/>
    </xf>
    <xf numFmtId="0" fontId="13" fillId="0" borderId="1" xfId="5" applyFont="1" applyFill="1" applyBorder="1" applyAlignment="1">
      <alignment horizontal="left" vertical="center"/>
    </xf>
    <xf numFmtId="171" fontId="14" fillId="0" borderId="0" xfId="5" applyNumberFormat="1" applyFont="1" applyFill="1" applyBorder="1" applyAlignment="1">
      <alignment vertical="center"/>
    </xf>
    <xf numFmtId="169" fontId="14" fillId="0" borderId="4" xfId="5" applyNumberFormat="1" applyFont="1" applyFill="1" applyBorder="1" applyAlignment="1">
      <alignment vertical="center"/>
    </xf>
    <xf numFmtId="0" fontId="13" fillId="0" borderId="4" xfId="5" applyFont="1" applyFill="1" applyBorder="1" applyAlignment="1">
      <alignment horizontal="left" vertical="center"/>
    </xf>
    <xf numFmtId="169" fontId="14" fillId="0" borderId="1" xfId="5" applyNumberFormat="1" applyFont="1" applyFill="1" applyBorder="1" applyAlignment="1">
      <alignment vertical="center"/>
    </xf>
    <xf numFmtId="0" fontId="21" fillId="3" borderId="2" xfId="5" applyFont="1" applyFill="1" applyBorder="1" applyAlignment="1">
      <alignment horizontal="left" vertical="center"/>
    </xf>
    <xf numFmtId="169" fontId="14" fillId="2" borderId="1" xfId="1" applyNumberFormat="1" applyFont="1" applyFill="1" applyBorder="1" applyAlignment="1">
      <alignment vertical="center"/>
    </xf>
    <xf numFmtId="169" fontId="14" fillId="2" borderId="0" xfId="1" applyNumberFormat="1" applyFont="1" applyFill="1" applyAlignment="1">
      <alignment vertical="center"/>
    </xf>
    <xf numFmtId="0" fontId="14" fillId="2" borderId="0" xfId="5" applyFont="1" applyFill="1" applyAlignment="1">
      <alignment horizontal="left" vertical="center" indent="2"/>
    </xf>
    <xf numFmtId="169" fontId="22" fillId="4" borderId="2" xfId="1" applyNumberFormat="1" applyFont="1" applyFill="1" applyBorder="1" applyAlignment="1">
      <alignment vertical="center"/>
    </xf>
    <xf numFmtId="0" fontId="23" fillId="4" borderId="2" xfId="5" applyFont="1" applyFill="1" applyBorder="1" applyAlignment="1">
      <alignment horizontal="left" vertical="center" indent="1"/>
    </xf>
    <xf numFmtId="169" fontId="20" fillId="2" borderId="6" xfId="1" applyNumberFormat="1" applyFont="1" applyFill="1" applyBorder="1" applyAlignment="1">
      <alignment vertical="center"/>
    </xf>
    <xf numFmtId="0" fontId="20" fillId="2" borderId="6" xfId="5" applyFont="1" applyFill="1" applyBorder="1" applyAlignment="1">
      <alignment horizontal="left" vertical="center" indent="2"/>
    </xf>
    <xf numFmtId="169" fontId="14" fillId="2" borderId="0" xfId="1" applyNumberFormat="1" applyFont="1" applyFill="1" applyBorder="1" applyAlignment="1">
      <alignment vertical="center"/>
    </xf>
    <xf numFmtId="169" fontId="19" fillId="6" borderId="2" xfId="1" applyNumberFormat="1" applyFont="1" applyFill="1" applyBorder="1" applyAlignment="1">
      <alignment vertical="center"/>
    </xf>
    <xf numFmtId="0" fontId="24" fillId="6" borderId="2" xfId="5" applyFont="1" applyFill="1" applyBorder="1" applyAlignment="1">
      <alignment horizontal="left" vertical="center"/>
    </xf>
    <xf numFmtId="166" fontId="14" fillId="2" borderId="0" xfId="1" applyNumberFormat="1" applyFont="1" applyFill="1" applyAlignment="1">
      <alignment vertical="center"/>
    </xf>
    <xf numFmtId="166" fontId="22" fillId="4" borderId="2" xfId="1" applyNumberFormat="1" applyFont="1" applyFill="1" applyBorder="1" applyAlignment="1">
      <alignment vertical="center"/>
    </xf>
    <xf numFmtId="166" fontId="14" fillId="0" borderId="0" xfId="1" applyNumberFormat="1" applyFont="1" applyFill="1" applyAlignment="1">
      <alignment vertical="center"/>
    </xf>
    <xf numFmtId="166" fontId="14" fillId="2" borderId="6" xfId="1" applyNumberFormat="1" applyFont="1" applyFill="1" applyBorder="1" applyAlignment="1">
      <alignment vertical="center"/>
    </xf>
    <xf numFmtId="0" fontId="14" fillId="2" borderId="6" xfId="5" applyFont="1" applyFill="1" applyBorder="1" applyAlignment="1">
      <alignment horizontal="left" vertical="center" indent="2"/>
    </xf>
    <xf numFmtId="166" fontId="19" fillId="6" borderId="2" xfId="1" applyNumberFormat="1" applyFont="1" applyFill="1" applyBorder="1" applyAlignment="1">
      <alignment vertical="center"/>
    </xf>
    <xf numFmtId="165" fontId="14" fillId="2" borderId="1" xfId="1" applyNumberFormat="1" applyFont="1" applyFill="1" applyBorder="1" applyAlignment="1">
      <alignment vertical="center"/>
    </xf>
    <xf numFmtId="165" fontId="14" fillId="2" borderId="0" xfId="1" applyNumberFormat="1" applyFont="1" applyFill="1" applyAlignment="1">
      <alignment vertical="center"/>
    </xf>
    <xf numFmtId="165" fontId="22" fillId="4" borderId="2" xfId="1" applyNumberFormat="1" applyFont="1" applyFill="1" applyBorder="1" applyAlignment="1">
      <alignment vertical="center"/>
    </xf>
    <xf numFmtId="165" fontId="14" fillId="2" borderId="0" xfId="1" applyNumberFormat="1" applyFont="1" applyFill="1" applyBorder="1" applyAlignment="1">
      <alignment vertical="center"/>
    </xf>
    <xf numFmtId="165" fontId="14" fillId="0" borderId="0" xfId="1" applyNumberFormat="1" applyFont="1" applyFill="1" applyAlignment="1">
      <alignment vertical="center"/>
    </xf>
    <xf numFmtId="165" fontId="14" fillId="2" borderId="6" xfId="1" applyNumberFormat="1" applyFont="1" applyFill="1" applyBorder="1" applyAlignment="1">
      <alignment vertical="center"/>
    </xf>
    <xf numFmtId="165" fontId="19" fillId="6" borderId="2" xfId="1" applyNumberFormat="1" applyFont="1" applyFill="1" applyBorder="1" applyAlignment="1">
      <alignment vertical="center"/>
    </xf>
    <xf numFmtId="0" fontId="21" fillId="3" borderId="2" xfId="5" applyFont="1" applyFill="1" applyBorder="1" applyAlignment="1">
      <alignment horizontal="left" vertical="center" wrapText="1"/>
    </xf>
    <xf numFmtId="166" fontId="14" fillId="0" borderId="0" xfId="5" applyNumberFormat="1" applyFont="1" applyAlignment="1">
      <alignment vertical="center"/>
    </xf>
    <xf numFmtId="166" fontId="23" fillId="6" borderId="2" xfId="5" applyNumberFormat="1" applyFont="1" applyFill="1" applyBorder="1" applyAlignment="1">
      <alignment vertical="center"/>
    </xf>
    <xf numFmtId="0" fontId="18" fillId="6" borderId="2" xfId="5" applyFont="1" applyFill="1" applyBorder="1" applyAlignment="1">
      <alignment horizontal="left" vertical="center"/>
    </xf>
    <xf numFmtId="165" fontId="14" fillId="0" borderId="1" xfId="5" applyNumberFormat="1" applyFont="1" applyBorder="1" applyAlignment="1">
      <alignment vertical="center"/>
    </xf>
    <xf numFmtId="165" fontId="14" fillId="0" borderId="3" xfId="5" applyNumberFormat="1" applyFont="1" applyBorder="1" applyAlignment="1">
      <alignment vertical="center"/>
    </xf>
    <xf numFmtId="165" fontId="15" fillId="4" borderId="2" xfId="5" applyNumberFormat="1" applyFont="1" applyFill="1" applyBorder="1" applyAlignment="1">
      <alignment vertical="center"/>
    </xf>
    <xf numFmtId="165" fontId="14" fillId="0" borderId="0" xfId="5" applyNumberFormat="1" applyFont="1" applyAlignment="1">
      <alignment vertical="center"/>
    </xf>
    <xf numFmtId="165" fontId="23" fillId="6" borderId="2" xfId="2" applyNumberFormat="1" applyFont="1" applyFill="1" applyBorder="1" applyAlignment="1">
      <alignment vertical="center"/>
    </xf>
    <xf numFmtId="170" fontId="14" fillId="0" borderId="1" xfId="5" applyNumberFormat="1" applyFont="1" applyBorder="1" applyAlignment="1">
      <alignment vertical="center"/>
    </xf>
    <xf numFmtId="170" fontId="14" fillId="0" borderId="3" xfId="5" applyNumberFormat="1" applyFont="1" applyBorder="1" applyAlignment="1">
      <alignment vertical="center"/>
    </xf>
    <xf numFmtId="170" fontId="15" fillId="4" borderId="2" xfId="5" applyNumberFormat="1" applyFont="1" applyFill="1" applyBorder="1" applyAlignment="1">
      <alignment vertical="center"/>
    </xf>
    <xf numFmtId="170" fontId="14" fillId="0" borderId="0" xfId="5" applyNumberFormat="1" applyFont="1" applyAlignment="1">
      <alignment vertical="center"/>
    </xf>
    <xf numFmtId="170" fontId="23" fillId="6" borderId="2" xfId="5" applyNumberFormat="1" applyFont="1" applyFill="1" applyBorder="1" applyAlignment="1">
      <alignment vertical="center"/>
    </xf>
    <xf numFmtId="171" fontId="14" fillId="0" borderId="1" xfId="5" applyNumberFormat="1" applyFont="1" applyBorder="1" applyAlignment="1">
      <alignment vertical="center"/>
    </xf>
    <xf numFmtId="171" fontId="14" fillId="0" borderId="3" xfId="5" applyNumberFormat="1" applyFont="1" applyBorder="1" applyAlignment="1">
      <alignment vertical="center"/>
    </xf>
    <xf numFmtId="171" fontId="15" fillId="4" borderId="2" xfId="5" applyNumberFormat="1" applyFont="1" applyFill="1" applyBorder="1" applyAlignment="1">
      <alignment vertical="center"/>
    </xf>
    <xf numFmtId="171" fontId="14" fillId="0" borderId="0" xfId="5" applyNumberFormat="1" applyFont="1" applyAlignment="1">
      <alignment vertical="center"/>
    </xf>
    <xf numFmtId="169" fontId="14" fillId="0" borderId="1" xfId="5" applyNumberFormat="1" applyFont="1" applyBorder="1" applyAlignment="1">
      <alignment vertical="center"/>
    </xf>
    <xf numFmtId="169" fontId="14" fillId="0" borderId="3" xfId="5" applyNumberFormat="1" applyFont="1" applyBorder="1" applyAlignment="1">
      <alignment vertical="center"/>
    </xf>
    <xf numFmtId="169" fontId="15" fillId="4" borderId="2" xfId="5" applyNumberFormat="1" applyFont="1" applyFill="1" applyBorder="1" applyAlignment="1">
      <alignment vertical="center"/>
    </xf>
    <xf numFmtId="169" fontId="14" fillId="0" borderId="0" xfId="5" applyNumberFormat="1" applyFont="1" applyAlignment="1">
      <alignment vertical="center"/>
    </xf>
    <xf numFmtId="166" fontId="14" fillId="4" borderId="1" xfId="5" applyNumberFormat="1" applyFont="1" applyFill="1" applyBorder="1" applyAlignment="1">
      <alignment vertical="center"/>
    </xf>
    <xf numFmtId="0" fontId="25" fillId="4" borderId="1" xfId="5" applyFont="1" applyFill="1" applyBorder="1" applyAlignment="1">
      <alignment horizontal="left" vertical="center"/>
    </xf>
    <xf numFmtId="166" fontId="14" fillId="4" borderId="0" xfId="5" applyNumberFormat="1" applyFont="1" applyFill="1" applyBorder="1" applyAlignment="1">
      <alignment vertical="center"/>
    </xf>
    <xf numFmtId="0" fontId="25" fillId="4" borderId="0" xfId="5" applyFont="1" applyFill="1" applyBorder="1" applyAlignment="1">
      <alignment horizontal="left" vertical="center"/>
    </xf>
    <xf numFmtId="165" fontId="14" fillId="4" borderId="3" xfId="5" applyNumberFormat="1" applyFont="1" applyFill="1" applyBorder="1" applyAlignment="1">
      <alignment vertical="center"/>
    </xf>
    <xf numFmtId="0" fontId="25" fillId="4" borderId="3" xfId="5" applyFont="1" applyFill="1" applyBorder="1" applyAlignment="1">
      <alignment horizontal="left" vertical="center"/>
    </xf>
    <xf numFmtId="0" fontId="17" fillId="2" borderId="0" xfId="5" applyFont="1" applyFill="1" applyAlignment="1">
      <alignment horizontal="left" vertical="center"/>
    </xf>
    <xf numFmtId="166" fontId="14" fillId="4" borderId="3" xfId="5" applyNumberFormat="1" applyFont="1" applyFill="1" applyBorder="1" applyAlignment="1">
      <alignment vertical="center"/>
    </xf>
    <xf numFmtId="170" fontId="14" fillId="0" borderId="0" xfId="5" applyNumberFormat="1" applyFont="1" applyBorder="1" applyAlignment="1">
      <alignment vertical="center"/>
    </xf>
    <xf numFmtId="0" fontId="17" fillId="2" borderId="0" xfId="5" applyFont="1" applyFill="1" applyBorder="1" applyAlignment="1">
      <alignment horizontal="left" vertical="center"/>
    </xf>
    <xf numFmtId="170" fontId="14" fillId="4" borderId="2" xfId="5" applyNumberFormat="1" applyFont="1" applyFill="1" applyBorder="1" applyAlignment="1">
      <alignment vertical="center"/>
    </xf>
    <xf numFmtId="0" fontId="25" fillId="4" borderId="2" xfId="5" applyFont="1" applyFill="1" applyBorder="1" applyAlignment="1">
      <alignment horizontal="left" vertical="center"/>
    </xf>
    <xf numFmtId="169" fontId="14" fillId="4" borderId="1" xfId="5" applyNumberFormat="1" applyFont="1" applyFill="1" applyBorder="1" applyAlignment="1">
      <alignment vertical="center"/>
    </xf>
    <xf numFmtId="169" fontId="14" fillId="4" borderId="0" xfId="5" applyNumberFormat="1" applyFont="1" applyFill="1" applyBorder="1" applyAlignment="1">
      <alignment vertical="center"/>
    </xf>
    <xf numFmtId="166" fontId="14" fillId="4" borderId="2" xfId="5" applyNumberFormat="1" applyFont="1" applyFill="1" applyBorder="1" applyAlignment="1">
      <alignment vertical="center"/>
    </xf>
    <xf numFmtId="169" fontId="22" fillId="6" borderId="7" xfId="1" applyNumberFormat="1" applyFont="1" applyFill="1" applyBorder="1" applyAlignment="1">
      <alignment vertical="center"/>
    </xf>
    <xf numFmtId="0" fontId="23" fillId="6" borderId="7" xfId="5" applyFont="1" applyFill="1" applyBorder="1" applyAlignment="1">
      <alignment horizontal="left" vertical="center" indent="2"/>
    </xf>
    <xf numFmtId="0" fontId="14" fillId="0" borderId="4" xfId="5" applyFont="1" applyFill="1" applyBorder="1" applyAlignment="1">
      <alignment horizontal="left" vertical="center" indent="4"/>
    </xf>
    <xf numFmtId="0" fontId="14" fillId="0" borderId="0" xfId="5" applyFont="1" applyFill="1" applyBorder="1" applyAlignment="1">
      <alignment horizontal="left" vertical="center" indent="4"/>
    </xf>
    <xf numFmtId="169" fontId="22" fillId="6" borderId="5" xfId="1" applyNumberFormat="1" applyFont="1" applyFill="1" applyBorder="1" applyAlignment="1">
      <alignment vertical="center"/>
    </xf>
    <xf numFmtId="0" fontId="23" fillId="6" borderId="5" xfId="5" applyFont="1" applyFill="1" applyBorder="1" applyAlignment="1">
      <alignment horizontal="left" vertical="center" indent="2"/>
    </xf>
    <xf numFmtId="169" fontId="15" fillId="5" borderId="5" xfId="5" applyNumberFormat="1" applyFont="1" applyFill="1" applyBorder="1" applyAlignment="1">
      <alignment vertical="center"/>
    </xf>
    <xf numFmtId="0" fontId="16" fillId="5" borderId="5" xfId="5" applyFont="1" applyFill="1" applyBorder="1" applyAlignment="1">
      <alignment horizontal="left" vertical="center" indent="1"/>
    </xf>
    <xf numFmtId="169" fontId="14" fillId="2" borderId="0" xfId="5" applyNumberFormat="1" applyFont="1" applyFill="1" applyAlignment="1">
      <alignment vertical="center"/>
    </xf>
    <xf numFmtId="1" fontId="13" fillId="7" borderId="2" xfId="5" applyNumberFormat="1" applyFont="1" applyFill="1" applyBorder="1" applyAlignment="1">
      <alignment horizontal="center" vertical="center"/>
    </xf>
    <xf numFmtId="1" fontId="13" fillId="7" borderId="2" xfId="5" applyNumberFormat="1" applyFont="1" applyFill="1" applyBorder="1" applyAlignment="1">
      <alignment horizontal="right" vertical="center"/>
    </xf>
    <xf numFmtId="166" fontId="14" fillId="0" borderId="0" xfId="5" applyNumberFormat="1" applyFont="1" applyFill="1" applyBorder="1" applyAlignment="1">
      <alignment vertical="center"/>
    </xf>
    <xf numFmtId="166" fontId="22" fillId="6" borderId="2" xfId="1" applyNumberFormat="1" applyFont="1" applyFill="1" applyBorder="1" applyAlignment="1">
      <alignment vertical="center"/>
    </xf>
    <xf numFmtId="0" fontId="23" fillId="6" borderId="2" xfId="5" applyFont="1" applyFill="1" applyBorder="1" applyAlignment="1">
      <alignment horizontal="left" vertical="center" indent="2"/>
    </xf>
    <xf numFmtId="0" fontId="14" fillId="0" borderId="1" xfId="5" applyFont="1" applyFill="1" applyBorder="1" applyAlignment="1">
      <alignment horizontal="left" vertical="center" indent="4"/>
    </xf>
    <xf numFmtId="166" fontId="14" fillId="4" borderId="4" xfId="5" applyNumberFormat="1" applyFont="1" applyFill="1" applyBorder="1" applyAlignment="1">
      <alignment vertical="center"/>
    </xf>
    <xf numFmtId="0" fontId="14" fillId="4" borderId="4" xfId="5" applyFont="1" applyFill="1" applyBorder="1" applyAlignment="1">
      <alignment horizontal="left" vertical="center" indent="3"/>
    </xf>
    <xf numFmtId="166" fontId="14" fillId="4" borderId="8" xfId="5" applyNumberFormat="1" applyFont="1" applyFill="1" applyBorder="1" applyAlignment="1">
      <alignment vertical="center"/>
    </xf>
    <xf numFmtId="0" fontId="14" fillId="4" borderId="8" xfId="5" applyFont="1" applyFill="1" applyBorder="1" applyAlignment="1">
      <alignment horizontal="left" vertical="center" indent="3"/>
    </xf>
    <xf numFmtId="166" fontId="14" fillId="0" borderId="4" xfId="5" applyNumberFormat="1" applyFont="1" applyFill="1" applyBorder="1" applyAlignment="1">
      <alignment vertical="center"/>
    </xf>
    <xf numFmtId="166" fontId="14" fillId="0" borderId="8" xfId="5" applyNumberFormat="1" applyFont="1" applyFill="1" applyBorder="1" applyAlignment="1">
      <alignment vertical="center"/>
    </xf>
    <xf numFmtId="0" fontId="14" fillId="0" borderId="8" xfId="5" applyFont="1" applyFill="1" applyBorder="1" applyAlignment="1">
      <alignment horizontal="left" vertical="center" indent="4"/>
    </xf>
    <xf numFmtId="0" fontId="14" fillId="4" borderId="0" xfId="5" applyFont="1" applyFill="1" applyBorder="1" applyAlignment="1">
      <alignment horizontal="left" vertical="center" indent="3"/>
    </xf>
    <xf numFmtId="166" fontId="15" fillId="5" borderId="5" xfId="5" applyNumberFormat="1" applyFont="1" applyFill="1" applyBorder="1" applyAlignment="1">
      <alignment vertical="center"/>
    </xf>
    <xf numFmtId="165" fontId="22" fillId="6" borderId="2" xfId="1" applyNumberFormat="1" applyFont="1" applyFill="1" applyBorder="1" applyAlignment="1">
      <alignment vertical="center"/>
    </xf>
    <xf numFmtId="165" fontId="14" fillId="4" borderId="4" xfId="5" applyNumberFormat="1" applyFont="1" applyFill="1" applyBorder="1" applyAlignment="1">
      <alignment vertical="center"/>
    </xf>
    <xf numFmtId="165" fontId="14" fillId="4" borderId="8" xfId="5" applyNumberFormat="1" applyFont="1" applyFill="1" applyBorder="1" applyAlignment="1">
      <alignment vertical="center"/>
    </xf>
    <xf numFmtId="165" fontId="14" fillId="0" borderId="4" xfId="5" applyNumberFormat="1" applyFont="1" applyFill="1" applyBorder="1" applyAlignment="1">
      <alignment vertical="center"/>
    </xf>
    <xf numFmtId="165" fontId="14" fillId="0" borderId="8" xfId="5" applyNumberFormat="1" applyFont="1" applyFill="1" applyBorder="1" applyAlignment="1">
      <alignment vertical="center"/>
    </xf>
    <xf numFmtId="165" fontId="14" fillId="4" borderId="0" xfId="5" applyNumberFormat="1" applyFont="1" applyFill="1" applyBorder="1" applyAlignment="1">
      <alignment vertical="center"/>
    </xf>
    <xf numFmtId="165" fontId="15" fillId="5" borderId="5" xfId="5" applyNumberFormat="1" applyFont="1" applyFill="1" applyBorder="1" applyAlignment="1">
      <alignment vertical="center"/>
    </xf>
    <xf numFmtId="172" fontId="14" fillId="0" borderId="1" xfId="5" applyNumberFormat="1" applyFont="1" applyFill="1" applyBorder="1" applyAlignment="1">
      <alignment vertical="center"/>
    </xf>
    <xf numFmtId="172" fontId="14" fillId="0" borderId="0" xfId="5" applyNumberFormat="1" applyFont="1" applyFill="1" applyBorder="1" applyAlignment="1">
      <alignment vertical="center"/>
    </xf>
    <xf numFmtId="172" fontId="22" fillId="6" borderId="2" xfId="1" applyNumberFormat="1" applyFont="1" applyFill="1" applyBorder="1" applyAlignment="1">
      <alignment vertical="center"/>
    </xf>
    <xf numFmtId="172" fontId="14" fillId="4" borderId="4" xfId="5" applyNumberFormat="1" applyFont="1" applyFill="1" applyBorder="1" applyAlignment="1">
      <alignment vertical="center"/>
    </xf>
    <xf numFmtId="172" fontId="14" fillId="4" borderId="8" xfId="5" applyNumberFormat="1" applyFont="1" applyFill="1" applyBorder="1" applyAlignment="1">
      <alignment vertical="center"/>
    </xf>
    <xf numFmtId="172" fontId="14" fillId="0" borderId="4" xfId="5" applyNumberFormat="1" applyFont="1" applyFill="1" applyBorder="1" applyAlignment="1">
      <alignment vertical="center"/>
    </xf>
    <xf numFmtId="172" fontId="14" fillId="0" borderId="8" xfId="5" applyNumberFormat="1" applyFont="1" applyFill="1" applyBorder="1" applyAlignment="1">
      <alignment vertical="center"/>
    </xf>
    <xf numFmtId="172" fontId="14" fillId="4" borderId="0" xfId="5" applyNumberFormat="1" applyFont="1" applyFill="1" applyBorder="1" applyAlignment="1">
      <alignment vertical="center"/>
    </xf>
    <xf numFmtId="172" fontId="15" fillId="5" borderId="5" xfId="5" applyNumberFormat="1" applyFont="1" applyFill="1" applyBorder="1" applyAlignment="1">
      <alignment vertical="center"/>
    </xf>
    <xf numFmtId="0" fontId="14" fillId="8" borderId="2" xfId="5" applyNumberFormat="1" applyFont="1" applyFill="1" applyBorder="1" applyAlignment="1">
      <alignment vertical="center"/>
    </xf>
    <xf numFmtId="169" fontId="14" fillId="8" borderId="2" xfId="5" applyNumberFormat="1" applyFont="1" applyFill="1" applyBorder="1" applyAlignment="1">
      <alignment vertical="center"/>
    </xf>
    <xf numFmtId="0" fontId="26" fillId="8" borderId="2" xfId="5" applyFont="1" applyFill="1" applyBorder="1" applyAlignment="1">
      <alignment horizontal="left" vertical="center"/>
    </xf>
    <xf numFmtId="171" fontId="22" fillId="6" borderId="7" xfId="1" applyNumberFormat="1" applyFont="1" applyFill="1" applyBorder="1" applyAlignment="1">
      <alignment vertical="center"/>
    </xf>
    <xf numFmtId="171" fontId="22" fillId="6" borderId="5" xfId="1" applyNumberFormat="1" applyFont="1" applyFill="1" applyBorder="1" applyAlignment="1">
      <alignment vertical="center"/>
    </xf>
    <xf numFmtId="1" fontId="13" fillId="3" borderId="2" xfId="5" applyNumberFormat="1" applyFont="1" applyFill="1" applyBorder="1" applyAlignment="1">
      <alignment horizontal="right" vertical="center"/>
    </xf>
    <xf numFmtId="0" fontId="23" fillId="6" borderId="7" xfId="5" applyFont="1" applyFill="1" applyBorder="1" applyAlignment="1">
      <alignment horizontal="left" vertical="center" indent="3"/>
    </xf>
    <xf numFmtId="0" fontId="23" fillId="6" borderId="5" xfId="5" applyFont="1" applyFill="1" applyBorder="1" applyAlignment="1">
      <alignment horizontal="left" vertical="center" indent="3"/>
    </xf>
    <xf numFmtId="0" fontId="16" fillId="5" borderId="5" xfId="5" applyFont="1" applyFill="1" applyBorder="1" applyAlignment="1">
      <alignment horizontal="left" vertical="center" indent="2"/>
    </xf>
    <xf numFmtId="0" fontId="27" fillId="0" borderId="2" xfId="6" applyFont="1" applyBorder="1" applyAlignment="1">
      <alignment vertical="center"/>
    </xf>
    <xf numFmtId="0" fontId="28" fillId="0" borderId="2" xfId="6" applyFont="1" applyBorder="1" applyAlignment="1">
      <alignment vertical="center"/>
    </xf>
    <xf numFmtId="0" fontId="29" fillId="0" borderId="2" xfId="6" applyFont="1" applyBorder="1" applyAlignment="1">
      <alignment vertical="center"/>
    </xf>
    <xf numFmtId="0" fontId="29" fillId="0" borderId="0" xfId="6" applyFont="1" applyAlignment="1">
      <alignment vertical="center"/>
    </xf>
    <xf numFmtId="0" fontId="30" fillId="0" borderId="0" xfId="6" applyFont="1" applyAlignment="1">
      <alignment vertical="center"/>
    </xf>
    <xf numFmtId="0" fontId="29" fillId="0" borderId="0" xfId="6" applyFont="1" applyAlignment="1">
      <alignment horizontal="center" vertical="center"/>
    </xf>
    <xf numFmtId="0" fontId="27" fillId="0" borderId="0" xfId="6" applyFont="1" applyBorder="1" applyAlignment="1">
      <alignment horizontal="left" vertical="center"/>
    </xf>
    <xf numFmtId="0" fontId="31" fillId="0" borderId="0" xfId="6" applyFont="1" applyBorder="1" applyAlignment="1">
      <alignment horizontal="left" vertical="center"/>
    </xf>
    <xf numFmtId="0" fontId="27" fillId="0" borderId="0" xfId="6" applyFont="1" applyBorder="1" applyAlignment="1">
      <alignment horizontal="right" vertical="center"/>
    </xf>
    <xf numFmtId="0" fontId="31" fillId="0" borderId="0" xfId="6" applyFont="1" applyAlignment="1">
      <alignment vertical="center"/>
    </xf>
    <xf numFmtId="0" fontId="28" fillId="0" borderId="0" xfId="6" applyFont="1" applyAlignment="1">
      <alignment vertical="center"/>
    </xf>
    <xf numFmtId="0" fontId="32" fillId="0" borderId="0" xfId="6" applyFont="1" applyAlignment="1">
      <alignment horizontal="left" vertical="center"/>
    </xf>
    <xf numFmtId="173" fontId="33" fillId="0" borderId="0" xfId="6" quotePrefix="1" applyNumberFormat="1" applyFont="1" applyAlignment="1">
      <alignment horizontal="left" vertical="center"/>
    </xf>
    <xf numFmtId="0" fontId="12" fillId="0" borderId="0" xfId="6" applyFont="1" applyAlignment="1">
      <alignment vertical="center"/>
    </xf>
    <xf numFmtId="0" fontId="2" fillId="0" borderId="0" xfId="0" applyFont="1" applyAlignment="1">
      <alignment vertical="center"/>
    </xf>
    <xf numFmtId="0" fontId="12" fillId="0" borderId="0" xfId="6" applyFont="1" applyAlignment="1">
      <alignment horizontal="center" vertical="center"/>
    </xf>
    <xf numFmtId="0" fontId="12" fillId="0" borderId="0" xfId="6" applyFont="1" applyAlignment="1">
      <alignment horizontal="right" vertical="center"/>
    </xf>
    <xf numFmtId="174" fontId="14" fillId="0" borderId="3" xfId="5" applyNumberFormat="1" applyFont="1" applyFill="1" applyBorder="1" applyAlignment="1">
      <alignment vertical="center"/>
    </xf>
    <xf numFmtId="174" fontId="14" fillId="0" borderId="0" xfId="5" applyNumberFormat="1" applyFont="1" applyFill="1" applyBorder="1" applyAlignment="1">
      <alignment vertical="center"/>
    </xf>
    <xf numFmtId="175" fontId="14" fillId="0" borderId="1" xfId="5" applyNumberFormat="1" applyFont="1" applyFill="1" applyBorder="1" applyAlignment="1">
      <alignment vertical="center"/>
    </xf>
    <xf numFmtId="0" fontId="12" fillId="0" borderId="0" xfId="6" applyFont="1" applyAlignment="1">
      <alignment horizontal="center" vertical="center"/>
    </xf>
    <xf numFmtId="1" fontId="13" fillId="3" borderId="2" xfId="5" applyNumberFormat="1" applyFont="1" applyFill="1" applyBorder="1" applyAlignment="1">
      <alignment horizontal="center" vertical="center"/>
    </xf>
  </cellXfs>
  <cellStyles count="9">
    <cellStyle name="Comma" xfId="1" builtinId="3"/>
    <cellStyle name="Comma 2" xfId="4"/>
    <cellStyle name="Hyperlink" xfId="3" builtinId="8"/>
    <cellStyle name="Normal" xfId="0" builtinId="0"/>
    <cellStyle name="Normal 2" xfId="5"/>
    <cellStyle name="Normal 3" xfId="6"/>
    <cellStyle name="Percent" xfId="2" builtinId="5"/>
    <cellStyle name="Percent 2" xfId="7"/>
    <cellStyle name="Percent 3" xfId="8"/>
  </cellStyles>
  <dxfs count="1"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" Type="http://schemas.openxmlformats.org/officeDocument/2006/relationships/worksheet" Target="worksheets/sheet7.xml"/><Relationship Id="rId71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29</xdr:row>
      <xdr:rowOff>0</xdr:rowOff>
    </xdr:from>
    <xdr:to>
      <xdr:col>3</xdr:col>
      <xdr:colOff>2877561</xdr:colOff>
      <xdr:row>41</xdr:row>
      <xdr:rowOff>47322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458200" y="4133850"/>
          <a:ext cx="2877561" cy="200947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9:L75"/>
  <sheetViews>
    <sheetView showGridLines="0" tabSelected="1" zoomScale="80" zoomScaleNormal="80" workbookViewId="0"/>
  </sheetViews>
  <sheetFormatPr defaultRowHeight="11.25" x14ac:dyDescent="0.25"/>
  <cols>
    <col min="1" max="1" width="9.7109375" style="198" customWidth="1"/>
    <col min="2" max="2" width="9.7109375" style="199" customWidth="1"/>
    <col min="3" max="3" width="107.42578125" style="197" customWidth="1"/>
    <col min="4" max="4" width="44.7109375" style="197" customWidth="1"/>
    <col min="5" max="6" width="9.7109375" style="197" customWidth="1"/>
    <col min="7" max="16384" width="9.140625" style="197"/>
  </cols>
  <sheetData>
    <row r="9" spans="1:10" ht="30" x14ac:dyDescent="0.25">
      <c r="A9" s="194"/>
      <c r="B9" s="195" t="s">
        <v>204</v>
      </c>
      <c r="C9" s="196"/>
      <c r="D9" s="196"/>
      <c r="E9" s="196"/>
      <c r="F9" s="196"/>
    </row>
    <row r="10" spans="1:10" hidden="1" x14ac:dyDescent="0.25"/>
    <row r="11" spans="1:10" hidden="1" x14ac:dyDescent="0.25">
      <c r="B11" s="198"/>
      <c r="C11" s="198"/>
    </row>
    <row r="12" spans="1:10" ht="11.25" hidden="1" customHeight="1" x14ac:dyDescent="0.25">
      <c r="B12" s="198"/>
      <c r="C12" s="198"/>
    </row>
    <row r="13" spans="1:10" s="198" customFormat="1" ht="11.25" hidden="1" customHeight="1" x14ac:dyDescent="0.25">
      <c r="D13" s="197"/>
      <c r="E13" s="197"/>
      <c r="F13" s="197"/>
      <c r="G13" s="197"/>
      <c r="H13" s="197"/>
      <c r="I13" s="197"/>
      <c r="J13" s="197"/>
    </row>
    <row r="14" spans="1:10" s="198" customFormat="1" ht="12.75" customHeight="1" x14ac:dyDescent="0.25">
      <c r="D14" s="197"/>
      <c r="E14" s="197"/>
      <c r="F14" s="197"/>
      <c r="G14" s="197"/>
      <c r="H14" s="197"/>
      <c r="I14" s="197"/>
      <c r="J14" s="197"/>
    </row>
    <row r="15" spans="1:10" s="198" customFormat="1" ht="12.75" customHeight="1" x14ac:dyDescent="0.25">
      <c r="D15" s="197"/>
      <c r="E15" s="197"/>
      <c r="F15" s="197"/>
      <c r="G15" s="197"/>
      <c r="H15" s="197"/>
      <c r="I15" s="197"/>
      <c r="J15" s="197"/>
    </row>
    <row r="16" spans="1:10" s="198" customFormat="1" ht="12.75" customHeight="1" x14ac:dyDescent="0.25">
      <c r="D16" s="197"/>
      <c r="E16" s="197"/>
      <c r="F16" s="197"/>
      <c r="G16" s="197"/>
      <c r="H16" s="197"/>
      <c r="I16" s="197"/>
      <c r="J16" s="197"/>
    </row>
    <row r="17" spans="1:10" s="198" customFormat="1" ht="12.75" customHeight="1" x14ac:dyDescent="0.25">
      <c r="D17" s="197"/>
      <c r="E17" s="197"/>
      <c r="F17" s="197"/>
      <c r="G17" s="197"/>
      <c r="H17" s="197"/>
      <c r="I17" s="197"/>
      <c r="J17" s="197"/>
    </row>
    <row r="18" spans="1:10" s="198" customFormat="1" ht="12.75" customHeight="1" x14ac:dyDescent="0.25">
      <c r="D18" s="197"/>
      <c r="E18" s="197"/>
      <c r="F18" s="197"/>
      <c r="G18" s="197"/>
      <c r="H18" s="197"/>
      <c r="I18" s="197"/>
      <c r="J18" s="197"/>
    </row>
    <row r="19" spans="1:10" s="198" customFormat="1" x14ac:dyDescent="0.25">
      <c r="D19" s="197"/>
      <c r="E19" s="197"/>
      <c r="F19" s="197"/>
      <c r="G19" s="197"/>
      <c r="H19" s="197"/>
      <c r="I19" s="197"/>
      <c r="J19" s="197"/>
    </row>
    <row r="20" spans="1:10" s="198" customFormat="1" ht="11.25" customHeight="1" x14ac:dyDescent="0.25">
      <c r="D20" s="197"/>
      <c r="E20" s="197"/>
      <c r="F20" s="197"/>
      <c r="G20" s="197"/>
      <c r="H20" s="197"/>
      <c r="I20" s="197"/>
      <c r="J20" s="197"/>
    </row>
    <row r="21" spans="1:10" s="198" customFormat="1" ht="11.25" customHeight="1" x14ac:dyDescent="0.25">
      <c r="D21" s="197"/>
      <c r="E21" s="197"/>
      <c r="F21" s="197"/>
      <c r="G21" s="197"/>
      <c r="H21" s="197"/>
      <c r="I21" s="197"/>
      <c r="J21" s="197"/>
    </row>
    <row r="22" spans="1:10" s="198" customFormat="1" ht="11.25" customHeight="1" x14ac:dyDescent="0.25">
      <c r="B22" s="199"/>
      <c r="C22" s="197"/>
      <c r="D22" s="197"/>
      <c r="E22" s="197"/>
      <c r="F22" s="197"/>
      <c r="G22" s="197"/>
      <c r="H22" s="197"/>
      <c r="I22" s="197"/>
      <c r="J22" s="197"/>
    </row>
    <row r="23" spans="1:10" s="198" customFormat="1" ht="27.75" x14ac:dyDescent="0.25">
      <c r="B23" s="200"/>
      <c r="C23" s="201" t="s">
        <v>222</v>
      </c>
      <c r="D23" s="202"/>
      <c r="E23" s="197"/>
      <c r="F23" s="197"/>
      <c r="G23" s="197"/>
      <c r="H23" s="197"/>
      <c r="I23" s="197"/>
      <c r="J23" s="197"/>
    </row>
    <row r="24" spans="1:10" s="198" customFormat="1" ht="11.25" customHeight="1" x14ac:dyDescent="0.25">
      <c r="B24" s="199"/>
      <c r="C24" s="197"/>
      <c r="D24" s="197"/>
      <c r="E24" s="197"/>
      <c r="F24" s="197"/>
      <c r="G24" s="197"/>
      <c r="H24" s="197"/>
      <c r="I24" s="197"/>
      <c r="J24" s="197"/>
    </row>
    <row r="25" spans="1:10" s="198" customFormat="1" ht="13.5" customHeight="1" x14ac:dyDescent="0.25">
      <c r="B25" s="199"/>
      <c r="C25" s="197"/>
      <c r="D25" s="197"/>
      <c r="E25" s="197"/>
      <c r="F25" s="197"/>
      <c r="G25" s="197"/>
      <c r="H25" s="197"/>
      <c r="I25" s="197"/>
      <c r="J25" s="197"/>
    </row>
    <row r="26" spans="1:10" s="198" customFormat="1" ht="10.5" customHeight="1" x14ac:dyDescent="0.25">
      <c r="B26" s="199"/>
      <c r="C26" s="197"/>
      <c r="D26" s="197"/>
      <c r="E26" s="197"/>
      <c r="F26" s="197"/>
      <c r="G26" s="197"/>
      <c r="H26" s="197"/>
      <c r="I26" s="197"/>
      <c r="J26" s="197"/>
    </row>
    <row r="27" spans="1:10" x14ac:dyDescent="0.25">
      <c r="A27" s="197"/>
    </row>
    <row r="28" spans="1:10" s="198" customFormat="1" ht="11.25" customHeight="1" x14ac:dyDescent="0.25">
      <c r="B28" s="199"/>
      <c r="C28" s="197"/>
      <c r="D28" s="197"/>
      <c r="E28" s="197"/>
      <c r="F28" s="197"/>
      <c r="G28" s="197"/>
      <c r="H28" s="197"/>
      <c r="I28" s="197"/>
      <c r="J28" s="197"/>
    </row>
    <row r="29" spans="1:10" s="198" customFormat="1" x14ac:dyDescent="0.25">
      <c r="B29" s="199"/>
      <c r="C29" s="197"/>
      <c r="D29" s="197"/>
      <c r="E29" s="197"/>
      <c r="F29" s="197"/>
      <c r="G29" s="197"/>
      <c r="H29" s="197"/>
      <c r="I29" s="197"/>
      <c r="J29" s="197"/>
    </row>
    <row r="30" spans="1:10" s="198" customFormat="1" ht="27.75" x14ac:dyDescent="0.25">
      <c r="B30" s="199"/>
      <c r="C30" s="203" t="s">
        <v>205</v>
      </c>
      <c r="D30" s="197"/>
      <c r="E30" s="197"/>
      <c r="F30" s="197"/>
      <c r="G30" s="197"/>
      <c r="H30" s="197"/>
      <c r="I30" s="197"/>
      <c r="J30" s="197"/>
    </row>
    <row r="31" spans="1:10" s="198" customFormat="1" ht="11.25" customHeight="1" x14ac:dyDescent="0.25">
      <c r="B31" s="199"/>
      <c r="C31" s="204"/>
      <c r="D31" s="197"/>
      <c r="E31" s="197"/>
      <c r="F31" s="197"/>
      <c r="G31" s="197"/>
      <c r="H31" s="197"/>
      <c r="I31" s="197"/>
      <c r="J31" s="197"/>
    </row>
    <row r="32" spans="1:10" s="198" customFormat="1" ht="11.25" customHeight="1" x14ac:dyDescent="0.25">
      <c r="B32" s="199"/>
      <c r="C32" s="204"/>
      <c r="D32" s="197"/>
      <c r="E32" s="197"/>
      <c r="F32" s="197"/>
      <c r="G32" s="197"/>
      <c r="H32" s="197"/>
      <c r="I32" s="197"/>
      <c r="J32" s="197"/>
    </row>
    <row r="33" spans="1:12" s="198" customFormat="1" ht="11.25" customHeight="1" x14ac:dyDescent="0.25">
      <c r="B33" s="199"/>
      <c r="C33" s="197"/>
      <c r="D33" s="197"/>
      <c r="E33" s="197"/>
      <c r="F33" s="197"/>
      <c r="G33" s="197"/>
      <c r="H33" s="197"/>
      <c r="I33" s="197"/>
      <c r="J33" s="197"/>
    </row>
    <row r="34" spans="1:12" s="198" customFormat="1" ht="11.25" customHeight="1" x14ac:dyDescent="0.25">
      <c r="B34" s="199"/>
      <c r="C34" s="197"/>
      <c r="D34" s="197"/>
      <c r="E34" s="197"/>
      <c r="F34" s="197"/>
      <c r="G34" s="197"/>
      <c r="H34" s="197"/>
      <c r="I34" s="197"/>
      <c r="J34" s="197"/>
    </row>
    <row r="35" spans="1:12" s="198" customFormat="1" ht="11.25" customHeight="1" x14ac:dyDescent="0.25">
      <c r="B35" s="199"/>
      <c r="C35" s="197"/>
      <c r="D35" s="197"/>
      <c r="E35" s="197"/>
      <c r="F35" s="197"/>
      <c r="G35" s="197"/>
      <c r="H35" s="197"/>
      <c r="I35" s="197"/>
      <c r="J35" s="197"/>
    </row>
    <row r="36" spans="1:12" s="198" customFormat="1" ht="13.5" customHeight="1" x14ac:dyDescent="0.25">
      <c r="B36" s="199"/>
      <c r="C36" s="197"/>
      <c r="D36" s="197"/>
      <c r="E36" s="197"/>
      <c r="F36" s="197"/>
      <c r="G36" s="197"/>
      <c r="H36" s="197"/>
      <c r="I36" s="197"/>
      <c r="J36" s="197"/>
    </row>
    <row r="37" spans="1:12" s="198" customFormat="1" ht="10.5" customHeight="1" x14ac:dyDescent="0.25">
      <c r="B37" s="199"/>
      <c r="C37" s="197"/>
      <c r="D37" s="197"/>
      <c r="E37" s="197"/>
      <c r="F37" s="197"/>
      <c r="G37" s="197"/>
      <c r="H37" s="197"/>
      <c r="I37" s="197"/>
      <c r="J37" s="197"/>
    </row>
    <row r="38" spans="1:12" x14ac:dyDescent="0.25">
      <c r="A38" s="197"/>
    </row>
    <row r="39" spans="1:12" s="198" customFormat="1" ht="12.75" customHeight="1" x14ac:dyDescent="0.25">
      <c r="B39" s="199"/>
      <c r="C39" s="197"/>
      <c r="E39" s="197"/>
      <c r="F39" s="197"/>
      <c r="G39" s="197"/>
      <c r="H39" s="197"/>
      <c r="I39" s="197"/>
      <c r="J39" s="197"/>
    </row>
    <row r="40" spans="1:12" s="198" customFormat="1" x14ac:dyDescent="0.25">
      <c r="B40" s="199"/>
      <c r="C40" s="197"/>
      <c r="E40" s="197"/>
      <c r="F40" s="197"/>
      <c r="G40" s="197"/>
      <c r="H40" s="197"/>
      <c r="I40" s="197"/>
      <c r="J40" s="197"/>
    </row>
    <row r="41" spans="1:12" s="198" customFormat="1" x14ac:dyDescent="0.25">
      <c r="B41" s="199"/>
      <c r="C41" s="197"/>
      <c r="D41" s="197"/>
      <c r="E41" s="197"/>
      <c r="F41" s="197"/>
      <c r="G41" s="197"/>
      <c r="H41" s="197"/>
      <c r="I41" s="197"/>
      <c r="J41" s="197"/>
    </row>
    <row r="42" spans="1:12" s="198" customFormat="1" ht="12.75" customHeight="1" x14ac:dyDescent="0.25">
      <c r="B42" s="199"/>
      <c r="C42" s="197"/>
      <c r="D42" s="197"/>
      <c r="E42" s="197"/>
      <c r="F42" s="197"/>
      <c r="G42" s="197"/>
      <c r="H42" s="197"/>
      <c r="I42" s="197"/>
      <c r="J42" s="197"/>
    </row>
    <row r="43" spans="1:12" ht="20.25" x14ac:dyDescent="0.25">
      <c r="D43" s="205" t="s">
        <v>219</v>
      </c>
    </row>
    <row r="44" spans="1:12" x14ac:dyDescent="0.25">
      <c r="A44" s="197"/>
      <c r="B44" s="197"/>
    </row>
    <row r="45" spans="1:12" ht="18" x14ac:dyDescent="0.25">
      <c r="A45" s="197"/>
      <c r="B45" s="197"/>
      <c r="D45" s="206">
        <v>43297.734537037039</v>
      </c>
    </row>
    <row r="46" spans="1:12" ht="12.75" x14ac:dyDescent="0.25">
      <c r="A46" s="197"/>
      <c r="B46" s="197"/>
      <c r="G46" s="207"/>
      <c r="H46" s="207"/>
      <c r="I46" s="207"/>
      <c r="J46" s="207"/>
      <c r="K46" s="207"/>
      <c r="L46" s="207"/>
    </row>
    <row r="47" spans="1:12" x14ac:dyDescent="0.25">
      <c r="A47" s="197"/>
      <c r="B47" s="197"/>
    </row>
    <row r="48" spans="1:12" x14ac:dyDescent="0.25">
      <c r="A48" s="197"/>
      <c r="B48" s="197"/>
    </row>
    <row r="49" spans="1:12" ht="15" x14ac:dyDescent="0.25">
      <c r="B49" s="208" t="s">
        <v>213</v>
      </c>
    </row>
    <row r="50" spans="1:12" ht="15" x14ac:dyDescent="0.25">
      <c r="B50" s="208"/>
    </row>
    <row r="51" spans="1:12" ht="15" x14ac:dyDescent="0.25">
      <c r="A51" s="207"/>
      <c r="B51" s="208" t="s">
        <v>206</v>
      </c>
      <c r="C51" s="207"/>
      <c r="D51" s="207"/>
      <c r="E51" s="207"/>
      <c r="F51" s="207"/>
    </row>
    <row r="52" spans="1:12" ht="15" x14ac:dyDescent="0.25">
      <c r="B52" s="208"/>
    </row>
    <row r="53" spans="1:12" ht="15" x14ac:dyDescent="0.25">
      <c r="B53" s="208" t="s">
        <v>220</v>
      </c>
    </row>
    <row r="54" spans="1:12" ht="15" x14ac:dyDescent="0.25">
      <c r="B54" s="208" t="s">
        <v>207</v>
      </c>
    </row>
    <row r="55" spans="1:12" ht="12.75" x14ac:dyDescent="0.25">
      <c r="B55" s="198"/>
      <c r="G55" s="207"/>
      <c r="H55" s="207"/>
      <c r="I55" s="207"/>
      <c r="J55" s="207"/>
      <c r="K55" s="207"/>
      <c r="L55" s="207"/>
    </row>
    <row r="56" spans="1:12" ht="15" x14ac:dyDescent="0.25">
      <c r="B56" s="208" t="s">
        <v>208</v>
      </c>
    </row>
    <row r="57" spans="1:12" ht="15" x14ac:dyDescent="0.25">
      <c r="B57" s="208" t="s">
        <v>209</v>
      </c>
    </row>
    <row r="62" spans="1:12" ht="12.75" x14ac:dyDescent="0.25">
      <c r="A62" s="207" t="s">
        <v>210</v>
      </c>
      <c r="B62" s="209"/>
      <c r="C62" s="214" t="s">
        <v>214</v>
      </c>
      <c r="D62" s="214"/>
      <c r="E62" s="210"/>
      <c r="F62" s="210" t="s">
        <v>211</v>
      </c>
    </row>
    <row r="65" spans="1:10" s="198" customFormat="1" ht="11.25" customHeight="1" x14ac:dyDescent="0.25">
      <c r="B65" s="199"/>
      <c r="C65" s="197"/>
      <c r="D65" s="197"/>
      <c r="E65" s="197"/>
      <c r="F65" s="197"/>
      <c r="G65" s="197"/>
      <c r="H65" s="197"/>
      <c r="I65" s="197"/>
      <c r="J65" s="197"/>
    </row>
    <row r="69" spans="1:10" x14ac:dyDescent="0.25">
      <c r="A69" s="197"/>
      <c r="B69" s="197"/>
    </row>
    <row r="70" spans="1:10" x14ac:dyDescent="0.25">
      <c r="A70" s="197"/>
      <c r="B70" s="197"/>
    </row>
    <row r="71" spans="1:10" x14ac:dyDescent="0.25">
      <c r="A71" s="197"/>
      <c r="B71" s="197"/>
    </row>
    <row r="72" spans="1:10" x14ac:dyDescent="0.25">
      <c r="A72" s="197"/>
      <c r="B72" s="197"/>
    </row>
    <row r="73" spans="1:10" x14ac:dyDescent="0.25">
      <c r="A73" s="197"/>
      <c r="B73" s="197"/>
    </row>
    <row r="74" spans="1:10" x14ac:dyDescent="0.25">
      <c r="A74" s="197"/>
      <c r="B74" s="197"/>
    </row>
    <row r="75" spans="1:10" x14ac:dyDescent="0.25">
      <c r="A75" s="197"/>
      <c r="B75" s="197"/>
    </row>
  </sheetData>
  <mergeCells count="1">
    <mergeCell ref="C62:D62"/>
  </mergeCells>
  <printOptions horizontalCentered="1" verticalCentered="1"/>
  <pageMargins left="0.39370078740157483" right="0.39370078740157483" top="0.39370078740157483" bottom="0.39370078740157483" header="0.31496062992125984" footer="0.31496062992125984"/>
  <pageSetup paperSize="9" scale="7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D84"/>
  <sheetViews>
    <sheetView showGridLines="0" zoomScale="115" zoomScaleNormal="115" workbookViewId="0">
      <selection activeCell="D1" sqref="D1"/>
    </sheetView>
  </sheetViews>
  <sheetFormatPr defaultRowHeight="15" x14ac:dyDescent="0.25"/>
  <cols>
    <col min="1" max="1" width="3.7109375" customWidth="1"/>
    <col min="2" max="2" width="15.85546875" customWidth="1"/>
    <col min="3" max="3" width="2.85546875" customWidth="1"/>
    <col min="4" max="4" width="54.7109375" customWidth="1"/>
  </cols>
  <sheetData>
    <row r="1" spans="1:4" ht="18.75" x14ac:dyDescent="0.3">
      <c r="A1" s="13" t="s">
        <v>221</v>
      </c>
      <c r="B1" s="9"/>
      <c r="C1" s="9"/>
      <c r="D1" s="14" t="s">
        <v>47</v>
      </c>
    </row>
    <row r="2" spans="1:4" ht="18.75" x14ac:dyDescent="0.3">
      <c r="A2" s="13"/>
      <c r="B2" s="9"/>
      <c r="C2" s="9"/>
      <c r="D2" s="14"/>
    </row>
    <row r="3" spans="1:4" ht="18.75" x14ac:dyDescent="0.3">
      <c r="A3" s="13"/>
      <c r="B3" s="11" t="s">
        <v>46</v>
      </c>
      <c r="C3" s="12"/>
      <c r="D3" s="11" t="s">
        <v>45</v>
      </c>
    </row>
    <row r="4" spans="1:4" ht="15" customHeight="1" x14ac:dyDescent="0.3">
      <c r="A4" s="10"/>
      <c r="B4" s="5" t="str">
        <f ca="1">HYPERLINK("#"&amp;CELL("address",RES_summary!$B$2),MID(CELL("filename",RES_summary!$B$2),FIND("]",CELL("filename",RES_summary!$B$2))+1,256))</f>
        <v>RES_summary</v>
      </c>
      <c r="C4" s="5"/>
      <c r="D4" s="9" t="s">
        <v>44</v>
      </c>
    </row>
    <row r="5" spans="1:4" x14ac:dyDescent="0.25">
      <c r="A5" s="7"/>
      <c r="B5" s="8"/>
      <c r="C5" s="2"/>
      <c r="D5" s="1"/>
    </row>
    <row r="6" spans="1:4" x14ac:dyDescent="0.25">
      <c r="A6" s="7"/>
      <c r="B6" s="3" t="s">
        <v>43</v>
      </c>
      <c r="C6" s="2"/>
      <c r="D6" s="1"/>
    </row>
    <row r="7" spans="1:4" x14ac:dyDescent="0.25">
      <c r="A7" s="7"/>
      <c r="B7" s="2" t="str">
        <f ca="1">HYPERLINK("#"&amp;CELL("address",RES_hh_num!$B$2),MID(CELL("filename",RES_hh_num!$B$2),FIND("]",CELL("filename",RES_hh_num!$B$2))+1,256))</f>
        <v>RES_hh_num</v>
      </c>
      <c r="C7" s="2"/>
      <c r="D7" s="1" t="s">
        <v>24</v>
      </c>
    </row>
    <row r="8" spans="1:4" x14ac:dyDescent="0.25">
      <c r="B8" s="2" t="e">
        <f ca="1">HYPERLINK("#"&amp;CELL("address",RES_hh_fec!#REF!),MID(CELL("filename",RES_hh_fec!#REF!),FIND("]",CELL("filename",RES_hh_fec!#REF!))+1,256))</f>
        <v>#REF!</v>
      </c>
      <c r="C8" s="2"/>
      <c r="D8" s="1" t="s">
        <v>17</v>
      </c>
    </row>
    <row r="9" spans="1:4" x14ac:dyDescent="0.25">
      <c r="B9" s="2" t="str">
        <f ca="1">HYPERLINK("#"&amp;CELL("address",RES_hh_tes!$B$2),MID(CELL("filename",RES_hh_tes!$B$2),FIND("]",CELL("filename",RES_hh_tes!$B$2))+1,256))</f>
        <v>RES_hh_tes</v>
      </c>
      <c r="C9" s="2"/>
      <c r="D9" s="1" t="s">
        <v>16</v>
      </c>
    </row>
    <row r="10" spans="1:4" x14ac:dyDescent="0.25">
      <c r="B10" s="2" t="str">
        <f ca="1">HYPERLINK("#"&amp;CELL("address",RES_hh_eff!$B$2),MID(CELL("filename",RES_hh_eff!$B$2),FIND("]",CELL("filename",RES_hh_eff!$B$2))+1,256))</f>
        <v>RES_hh_eff</v>
      </c>
      <c r="C10" s="2"/>
      <c r="D10" s="1" t="s">
        <v>40</v>
      </c>
    </row>
    <row r="11" spans="1:4" x14ac:dyDescent="0.25">
      <c r="B11" s="2" t="str">
        <f ca="1">HYPERLINK("#"&amp;CELL("address",RES_hh_emi!$B$2),MID(CELL("filename",RES_hh_emi!$B$2),FIND("]",CELL("filename",RES_hh_emi!$B$2))+1,256))</f>
        <v>RES_hh_emi</v>
      </c>
      <c r="C11" s="2"/>
      <c r="D11" s="1" t="s">
        <v>39</v>
      </c>
    </row>
    <row r="12" spans="1:4" x14ac:dyDescent="0.25">
      <c r="B12" s="2" t="str">
        <f ca="1">HYPERLINK("#"&amp;CELL("address",RES_hh_fech!$B$2),MID(CELL("filename",RES_hh_fech!$B$2),FIND("]",CELL("filename",RES_hh_fech!$B$2))+1,256))</f>
        <v>RES_hh_fech</v>
      </c>
      <c r="C12" s="2"/>
      <c r="D12" s="1" t="s">
        <v>13</v>
      </c>
    </row>
    <row r="13" spans="1:4" x14ac:dyDescent="0.25">
      <c r="B13" s="2" t="str">
        <f ca="1">HYPERLINK("#"&amp;CELL("address",RES_hh_tesh!$B$2),MID(CELL("filename",RES_hh_tesh!$B$2),FIND("]",CELL("filename",RES_hh_tesh!$B$2))+1,256))</f>
        <v>RES_hh_tesh</v>
      </c>
      <c r="C13" s="2"/>
      <c r="D13" s="1" t="s">
        <v>12</v>
      </c>
    </row>
    <row r="14" spans="1:4" x14ac:dyDescent="0.25">
      <c r="B14" s="2" t="str">
        <f ca="1">HYPERLINK("#"&amp;CELL("address",RES_hh_emih!$B$2),MID(CELL("filename",RES_hh_emih!$B$2),FIND("]",CELL("filename",RES_hh_emih!$B$2))+1,256))</f>
        <v>RES_hh_emih</v>
      </c>
      <c r="C14" s="2"/>
      <c r="D14" s="1" t="s">
        <v>38</v>
      </c>
    </row>
    <row r="15" spans="1:4" x14ac:dyDescent="0.25">
      <c r="B15" s="2" t="str">
        <f ca="1">HYPERLINK("#"&amp;CELL("address",RES_hh_fecs!$B$2),MID(CELL("filename",RES_hh_fecs!$B$2),FIND("]",CELL("filename",RES_hh_fecs!$B$2))+1,256))</f>
        <v>RES_hh_fecs</v>
      </c>
      <c r="C15" s="2"/>
      <c r="D15" s="1" t="s">
        <v>10</v>
      </c>
    </row>
    <row r="16" spans="1:4" x14ac:dyDescent="0.25">
      <c r="B16" s="2" t="str">
        <f ca="1">HYPERLINK("#"&amp;CELL("address",RES_hh_tess!$B$2),MID(CELL("filename",RES_hh_tess!$B$2),FIND("]",CELL("filename",RES_hh_tess!$B$2))+1,256))</f>
        <v>RES_hh_tess</v>
      </c>
      <c r="C16" s="2"/>
      <c r="D16" s="1" t="s">
        <v>37</v>
      </c>
    </row>
    <row r="17" spans="1:4" x14ac:dyDescent="0.25">
      <c r="B17" s="2" t="str">
        <f ca="1">HYPERLINK("#"&amp;CELL("address",RES_hh_emis!$B$2),MID(CELL("filename",RES_hh_emis!$B$2),FIND("]",CELL("filename",RES_hh_emis!$B$2))+1,256))</f>
        <v>RES_hh_emis</v>
      </c>
      <c r="C17" s="2"/>
      <c r="D17" s="1" t="s">
        <v>36</v>
      </c>
    </row>
    <row r="18" spans="1:4" x14ac:dyDescent="0.25">
      <c r="B18" s="2"/>
      <c r="C18" s="2"/>
      <c r="D18" s="4"/>
    </row>
    <row r="19" spans="1:4" x14ac:dyDescent="0.25">
      <c r="A19" s="7"/>
      <c r="B19" s="3" t="s">
        <v>42</v>
      </c>
      <c r="C19" s="2"/>
      <c r="D19" s="1"/>
    </row>
    <row r="20" spans="1:4" x14ac:dyDescent="0.25">
      <c r="A20" s="7"/>
      <c r="B20" s="2" t="str">
        <f ca="1">HYPERLINK("#"&amp;CELL("address",RES_hh_num_in!$B$2),MID(CELL("filename",RES_hh_num_in!$B$2),FIND("]",CELL("filename",RES_hh_num_in!$B$2))+1,256))</f>
        <v>RES_hh_num_in</v>
      </c>
      <c r="C20" s="2"/>
      <c r="D20" s="1" t="s">
        <v>41</v>
      </c>
    </row>
    <row r="21" spans="1:4" x14ac:dyDescent="0.25">
      <c r="B21" s="2" t="str">
        <f ca="1">HYPERLINK("#"&amp;CELL("address",RES_hh_fec_in!$B$2),MID(CELL("filename",RES_hh_fec_in!$B$2),FIND("]",CELL("filename",RES_hh_fec_in!$B$2))+1,256))</f>
        <v>RES_hh_fec_in</v>
      </c>
      <c r="C21" s="2"/>
      <c r="D21" s="1" t="s">
        <v>17</v>
      </c>
    </row>
    <row r="22" spans="1:4" x14ac:dyDescent="0.25">
      <c r="B22" s="2" t="str">
        <f ca="1">HYPERLINK("#"&amp;CELL("address",RES_hh_tes_in!$B$2),MID(CELL("filename",RES_hh_tes_in!$B$2),FIND("]",CELL("filename",RES_hh_tes_in!$B$2))+1,256))</f>
        <v>RES_hh_tes_in</v>
      </c>
      <c r="C22" s="2"/>
      <c r="D22" s="1" t="s">
        <v>16</v>
      </c>
    </row>
    <row r="23" spans="1:4" x14ac:dyDescent="0.25">
      <c r="B23" s="2" t="str">
        <f ca="1">HYPERLINK("#"&amp;CELL("address",RES_hh_eff_in!$B$2),MID(CELL("filename",RES_hh_eff_in!$B$2),FIND("]",CELL("filename",RES_hh_eff_in!$B$2))+1,256))</f>
        <v>RES_hh_eff_in</v>
      </c>
      <c r="C23" s="2"/>
      <c r="D23" s="1" t="s">
        <v>40</v>
      </c>
    </row>
    <row r="24" spans="1:4" x14ac:dyDescent="0.25">
      <c r="B24" s="2" t="str">
        <f ca="1">HYPERLINK("#"&amp;CELL("address",RES_hh_emi_in!$B$2),MID(CELL("filename",RES_hh_emi_in!$B$2),FIND("]",CELL("filename",RES_hh_emi_in!$B$2))+1,256))</f>
        <v>RES_hh_emi_in</v>
      </c>
      <c r="C24" s="2"/>
      <c r="D24" s="1" t="s">
        <v>39</v>
      </c>
    </row>
    <row r="25" spans="1:4" x14ac:dyDescent="0.25">
      <c r="B25" s="2" t="str">
        <f ca="1">HYPERLINK("#"&amp;CELL("address",RES_hh_fech_in!$B$2),MID(CELL("filename",RES_hh_fech_in!$B$2),FIND("]",CELL("filename",RES_hh_fech_in!$B$2))+1,256))</f>
        <v>RES_hh_fech_in</v>
      </c>
      <c r="C25" s="2"/>
      <c r="D25" s="1" t="s">
        <v>13</v>
      </c>
    </row>
    <row r="26" spans="1:4" x14ac:dyDescent="0.25">
      <c r="B26" s="2" t="str">
        <f ca="1">HYPERLINK("#"&amp;CELL("address",RES_hh_tesh_in!$B$2),MID(CELL("filename",RES_hh_tesh_in!$B$2),FIND("]",CELL("filename",RES_hh_tesh_in!$B$2))+1,256))</f>
        <v>RES_hh_tesh_in</v>
      </c>
      <c r="C26" s="2"/>
      <c r="D26" s="1" t="s">
        <v>12</v>
      </c>
    </row>
    <row r="27" spans="1:4" x14ac:dyDescent="0.25">
      <c r="B27" s="2" t="str">
        <f ca="1">HYPERLINK("#"&amp;CELL("address",RES_hh_emih_in!$B$2),MID(CELL("filename",RES_hh_emih_in!$B$2),FIND("]",CELL("filename",RES_hh_emih_in!$B$2))+1,256))</f>
        <v>RES_hh_emih_in</v>
      </c>
      <c r="C27" s="2"/>
      <c r="D27" s="1" t="s">
        <v>38</v>
      </c>
    </row>
    <row r="28" spans="1:4" x14ac:dyDescent="0.25">
      <c r="B28" s="2" t="str">
        <f ca="1">HYPERLINK("#"&amp;CELL("address",RES_hh_fecs_in!$B$2),MID(CELL("filename",RES_hh_fecs_in!$B$2),FIND("]",CELL("filename",RES_hh_fecs_in!$B$2))+1,256))</f>
        <v>RES_hh_fecs_in</v>
      </c>
      <c r="C28" s="2"/>
      <c r="D28" s="1" t="s">
        <v>10</v>
      </c>
    </row>
    <row r="29" spans="1:4" x14ac:dyDescent="0.25">
      <c r="B29" s="2" t="str">
        <f ca="1">HYPERLINK("#"&amp;CELL("address",RES_hh_tess_in!$B$2),MID(CELL("filename",RES_hh_tess_in!$B$2),FIND("]",CELL("filename",RES_hh_tess_in!$B$2))+1,256))</f>
        <v>RES_hh_tess_in</v>
      </c>
      <c r="C29" s="2"/>
      <c r="D29" s="1" t="s">
        <v>37</v>
      </c>
    </row>
    <row r="30" spans="1:4" x14ac:dyDescent="0.25">
      <c r="B30" s="2" t="str">
        <f ca="1">HYPERLINK("#"&amp;CELL("address",RES_hh_emis_in!$B$2),MID(CELL("filename",RES_hh_emis_in!$B$2),FIND("]",CELL("filename",RES_hh_emis_in!$B$2))+1,256))</f>
        <v>RES_hh_emis_in</v>
      </c>
      <c r="C30" s="2"/>
      <c r="D30" s="1" t="s">
        <v>36</v>
      </c>
    </row>
    <row r="31" spans="1:4" x14ac:dyDescent="0.25">
      <c r="B31" s="2"/>
      <c r="C31" s="2"/>
      <c r="D31" s="4"/>
    </row>
    <row r="32" spans="1:4" x14ac:dyDescent="0.25">
      <c r="B32" s="3" t="s">
        <v>35</v>
      </c>
      <c r="C32" s="2"/>
      <c r="D32" s="4"/>
    </row>
    <row r="33" spans="2:4" x14ac:dyDescent="0.25">
      <c r="B33" s="2" t="str">
        <f ca="1">HYPERLINK("#"&amp;CELL("address",'RES_se-appl'!$B$2),MID(CELL("filename",'RES_se-appl'!$B$2),FIND("]",CELL("filename",'RES_se-appl'!$B$2))+1,256))</f>
        <v>RES_se-appl</v>
      </c>
      <c r="C33" s="5"/>
      <c r="D33" s="1" t="s">
        <v>34</v>
      </c>
    </row>
    <row r="34" spans="2:4" x14ac:dyDescent="0.25">
      <c r="B34" s="2" t="str">
        <f ca="1">HYPERLINK("#"&amp;CELL("address",RES_RF!$B$2),MID(CELL("filename",RES_RF!$B$2),FIND("]",CELL("filename",RES_RF!$B$2))+1,256))</f>
        <v>RES_RF</v>
      </c>
      <c r="C34" s="5"/>
      <c r="D34" s="1" t="s">
        <v>33</v>
      </c>
    </row>
    <row r="35" spans="2:4" x14ac:dyDescent="0.25">
      <c r="B35" s="2" t="str">
        <f ca="1">HYPERLINK("#"&amp;CELL("address",RES_WM!$B$2),MID(CELL("filename",RES_WM!$B$2),FIND("]",CELL("filename",RES_WM!$B$2))+1,256))</f>
        <v>RES_WM</v>
      </c>
      <c r="C35" s="5"/>
      <c r="D35" s="1" t="s">
        <v>32</v>
      </c>
    </row>
    <row r="36" spans="2:4" x14ac:dyDescent="0.25">
      <c r="B36" s="2" t="str">
        <f ca="1">HYPERLINK("#"&amp;CELL("address",RES_DR!$B$2),MID(CELL("filename",RES_DR!$B$2),FIND("]",CELL("filename",RES_DR!$B$2))+1,256))</f>
        <v>RES_DR</v>
      </c>
      <c r="C36" s="5"/>
      <c r="D36" s="1" t="s">
        <v>31</v>
      </c>
    </row>
    <row r="37" spans="2:4" x14ac:dyDescent="0.25">
      <c r="B37" s="2" t="str">
        <f ca="1">HYPERLINK("#"&amp;CELL("address",RES_DW!$B$2),MID(CELL("filename",RES_DW!$B$2),FIND("]",CELL("filename",RES_DW!$B$2))+1,256))</f>
        <v>RES_DW</v>
      </c>
      <c r="C37" s="5"/>
      <c r="D37" s="1" t="s">
        <v>30</v>
      </c>
    </row>
    <row r="38" spans="2:4" x14ac:dyDescent="0.25">
      <c r="B38" s="2" t="str">
        <f ca="1">HYPERLINK("#"&amp;CELL("address",RES_TV!$B$2),MID(CELL("filename",RES_TV!$B$2),FIND("]",CELL("filename",RES_TV!$B$2))+1,256))</f>
        <v>RES_TV</v>
      </c>
      <c r="C38" s="5"/>
      <c r="D38" s="1" t="s">
        <v>29</v>
      </c>
    </row>
    <row r="39" spans="2:4" x14ac:dyDescent="0.25">
      <c r="B39" s="2" t="str">
        <f ca="1">HYPERLINK("#"&amp;CELL("address",RES_IT!$B$2),MID(CELL("filename",RES_IT!$B$2),FIND("]",CELL("filename",RES_IT!$B$2))+1,256))</f>
        <v>RES_IT</v>
      </c>
      <c r="C39" s="5"/>
      <c r="D39" s="1" t="s">
        <v>28</v>
      </c>
    </row>
    <row r="40" spans="2:4" x14ac:dyDescent="0.25">
      <c r="B40" s="2" t="str">
        <f ca="1">HYPERLINK("#"&amp;CELL("address",RES_LI!$B$2),MID(CELL("filename",RES_LI!$B$2),FIND("]",CELL("filename",RES_LI!$B$2))+1,256))</f>
        <v>RES_LI</v>
      </c>
      <c r="C40" s="5"/>
      <c r="D40" s="1" t="s">
        <v>27</v>
      </c>
    </row>
    <row r="41" spans="2:4" x14ac:dyDescent="0.25">
      <c r="B41" s="2" t="str">
        <f ca="1">HYPERLINK("#"&amp;CELL("address",RES_OA!$B$2),MID(CELL("filename",RES_OA!$B$2),FIND("]",CELL("filename",RES_OA!$B$2))+1,256))</f>
        <v>RES_OA</v>
      </c>
      <c r="C41" s="5"/>
      <c r="D41" s="1" t="s">
        <v>26</v>
      </c>
    </row>
    <row r="42" spans="2:4" x14ac:dyDescent="0.25">
      <c r="B42" s="2"/>
      <c r="C42" s="5"/>
      <c r="D42" s="4"/>
    </row>
    <row r="43" spans="2:4" x14ac:dyDescent="0.25">
      <c r="B43" s="3" t="s">
        <v>25</v>
      </c>
      <c r="C43" s="5"/>
      <c r="D43" s="4"/>
    </row>
    <row r="44" spans="2:4" x14ac:dyDescent="0.25">
      <c r="B44" s="2" t="str">
        <f ca="1">HYPERLINK("#"&amp;CELL("address",RES_hhdet_num!$B$2),MID(CELL("filename",RES_hhdet_num!$B$2),FIND("]",CELL("filename",RES_hhdet_num!$B$2))+1,256))</f>
        <v>RES_hhdet_num</v>
      </c>
      <c r="C44" s="2"/>
      <c r="D44" s="1" t="s">
        <v>24</v>
      </c>
    </row>
    <row r="45" spans="2:4" x14ac:dyDescent="0.25">
      <c r="B45" s="6" t="str">
        <f ca="1">HYPERLINK("#"&amp;CELL("address",RES_hhdet_out!$B$2),MID(CELL("filename",RES_hhdet_out!$B$2),FIND("]",CELL("filename",RES_hhdet_out!$B$2))+1,256))</f>
        <v>RES_hhdet_out</v>
      </c>
      <c r="C45" s="2"/>
      <c r="D45" s="4" t="s">
        <v>23</v>
      </c>
    </row>
    <row r="46" spans="2:4" x14ac:dyDescent="0.25">
      <c r="B46" s="6" t="str">
        <f ca="1">HYPERLINK("#"&amp;CELL("address",RES_hhdet_in!$B$2),MID(CELL("filename",RES_hhdet_in!$B$2),FIND("]",CELL("filename",RES_hhdet_in!$B$2))+1,256))</f>
        <v>RES_hhdet_in</v>
      </c>
      <c r="C46" s="2"/>
      <c r="D46" s="4" t="s">
        <v>22</v>
      </c>
    </row>
    <row r="47" spans="2:4" x14ac:dyDescent="0.25">
      <c r="B47" s="6" t="str">
        <f ca="1">HYPERLINK("#"&amp;CELL("address",RES_hhdet_in_new!$B$2),MID(CELL("filename",RES_hhdet_in_new!$B$2),FIND("]",CELL("filename",RES_hhdet_in_new!$B$2))+1,256))</f>
        <v>RES_hhdet_in_new</v>
      </c>
      <c r="C47" s="2"/>
      <c r="D47" s="4" t="s">
        <v>21</v>
      </c>
    </row>
    <row r="48" spans="2:4" x14ac:dyDescent="0.25">
      <c r="B48" s="6" t="str">
        <f ca="1">HYPERLINK("#"&amp;CELL("address",RES_hhdet_in_repl!$B$2),MID(CELL("filename",RES_hhdet_in_repl!$B$2),FIND("]",CELL("filename",RES_hhdet_in_repl!$B$2))+1,256))</f>
        <v>RES_hhdet_in_repl</v>
      </c>
      <c r="C48" s="2"/>
      <c r="D48" s="4" t="s">
        <v>202</v>
      </c>
    </row>
    <row r="49" spans="2:4" x14ac:dyDescent="0.25">
      <c r="B49" s="6" t="str">
        <f ca="1">HYPERLINK("#"&amp;CELL("address",RES_hhdet_numvin!$B$2),MID(CELL("filename",RES_hhdet_numvin!$B$2),FIND("]",CELL("filename",RES_hhdet_numvin!$B$2))+1,256))</f>
        <v>RES_hhdet_numvin</v>
      </c>
      <c r="C49" s="2"/>
      <c r="D49" s="4" t="s">
        <v>20</v>
      </c>
    </row>
    <row r="50" spans="2:4" x14ac:dyDescent="0.25">
      <c r="B50" s="2"/>
      <c r="C50" s="5"/>
      <c r="D50" s="4"/>
    </row>
    <row r="51" spans="2:4" x14ac:dyDescent="0.25">
      <c r="B51" s="3" t="s">
        <v>19</v>
      </c>
      <c r="C51" s="5"/>
      <c r="D51" s="4"/>
    </row>
    <row r="52" spans="2:4" x14ac:dyDescent="0.25">
      <c r="B52" s="2" t="e">
        <f ca="1">HYPERLINK("#"&amp;CELL("address",RES_hhdet_fec!#REF!),MID(CELL("filename",RES_hhdet_fec!#REF!),FIND("]",CELL("filename",RES_hhdet_fec!#REF!))+1,256))</f>
        <v>#REF!</v>
      </c>
      <c r="C52" s="2"/>
      <c r="D52" s="1" t="s">
        <v>17</v>
      </c>
    </row>
    <row r="53" spans="2:4" x14ac:dyDescent="0.25">
      <c r="B53" s="2" t="str">
        <f ca="1">HYPERLINK("#"&amp;CELL("address",RES_hhdet_tes!$B$2),MID(CELL("filename",RES_hhdet_tes!$B$2),FIND("]",CELL("filename",RES_hhdet_tes!$B$2))+1,256))</f>
        <v>RES_hhdet_tes</v>
      </c>
      <c r="C53" s="2"/>
      <c r="D53" s="1" t="s">
        <v>16</v>
      </c>
    </row>
    <row r="54" spans="2:4" x14ac:dyDescent="0.25">
      <c r="B54" s="2" t="str">
        <f ca="1">HYPERLINK("#"&amp;CELL("address",RES_hhdet_eff!$B$2),MID(CELL("filename",RES_hhdet_eff!$B$2),FIND("]",CELL("filename",RES_hhdet_eff!$B$2))+1,256))</f>
        <v>RES_hhdet_eff</v>
      </c>
      <c r="C54" s="2"/>
      <c r="D54" s="1" t="s">
        <v>15</v>
      </c>
    </row>
    <row r="55" spans="2:4" x14ac:dyDescent="0.25">
      <c r="B55" s="2" t="str">
        <f ca="1">HYPERLINK("#"&amp;CELL("address",RES_hhdet_emi!$B$2),MID(CELL("filename",RES_hhdet_emi!$B$2),FIND("]",CELL("filename",RES_hhdet_emi!$B$2))+1,256))</f>
        <v>RES_hhdet_emi</v>
      </c>
      <c r="C55" s="2"/>
      <c r="D55" s="1" t="s">
        <v>14</v>
      </c>
    </row>
    <row r="56" spans="2:4" x14ac:dyDescent="0.25">
      <c r="B56" s="2" t="str">
        <f ca="1">HYPERLINK("#"&amp;CELL("address",RES_hhdet_fech!$B$2),MID(CELL("filename",RES_hhdet_fech!$B$2),FIND("]",CELL("filename",RES_hhdet_fech!$B$2))+1,256))</f>
        <v>RES_hhdet_fech</v>
      </c>
      <c r="C56" s="2"/>
      <c r="D56" s="1" t="s">
        <v>13</v>
      </c>
    </row>
    <row r="57" spans="2:4" x14ac:dyDescent="0.25">
      <c r="B57" s="2" t="str">
        <f ca="1">HYPERLINK("#"&amp;CELL("address",RES_hhdet_tesh!$B$2),MID(CELL("filename",RES_hhdet_tesh!$B$2),FIND("]",CELL("filename",RES_hhdet_tesh!$B$2))+1,256))</f>
        <v>RES_hhdet_tesh</v>
      </c>
      <c r="C57" s="2"/>
      <c r="D57" s="1" t="s">
        <v>12</v>
      </c>
    </row>
    <row r="58" spans="2:4" x14ac:dyDescent="0.25">
      <c r="B58" s="2" t="str">
        <f ca="1">HYPERLINK("#"&amp;CELL("address",RES_hhdet_emih!$B$2),MID(CELL("filename",RES_hhdet_emih!$B$2),FIND("]",CELL("filename",RES_hhdet_emih!$B$2))+1,256))</f>
        <v>RES_hhdet_emih</v>
      </c>
      <c r="C58" s="2"/>
      <c r="D58" s="1" t="s">
        <v>11</v>
      </c>
    </row>
    <row r="59" spans="2:4" x14ac:dyDescent="0.25">
      <c r="B59" s="2" t="str">
        <f ca="1">HYPERLINK("#"&amp;CELL("address",RES_hhdet_fecs!$B$2),MID(CELL("filename",RES_hhdet_fecs!$B$2),FIND("]",CELL("filename",RES_hhdet_fecs!$B$2))+1,256))</f>
        <v>RES_hhdet_fecs</v>
      </c>
      <c r="C59" s="2"/>
      <c r="D59" s="1" t="s">
        <v>10</v>
      </c>
    </row>
    <row r="60" spans="2:4" x14ac:dyDescent="0.25">
      <c r="B60" s="2" t="str">
        <f ca="1">HYPERLINK("#"&amp;CELL("address",RES_hhdet_tess!$B$2),MID(CELL("filename",RES_hhdet_tess!$B$2),FIND("]",CELL("filename",RES_hhdet_tess!$B$2))+1,256))</f>
        <v>RES_hhdet_tess</v>
      </c>
      <c r="C60" s="2"/>
      <c r="D60" s="1" t="s">
        <v>37</v>
      </c>
    </row>
    <row r="61" spans="2:4" x14ac:dyDescent="0.25">
      <c r="B61" s="2" t="str">
        <f ca="1">HYPERLINK("#"&amp;CELL("address",RES_hhdet_emis!$B$2),MID(CELL("filename",RES_hhdet_emis!$B$2),FIND("]",CELL("filename",RES_hhdet_emis!$B$2))+1,256))</f>
        <v>RES_hhdet_emis</v>
      </c>
      <c r="C61" s="2"/>
      <c r="D61" s="1" t="s">
        <v>212</v>
      </c>
    </row>
    <row r="63" spans="2:4" x14ac:dyDescent="0.25">
      <c r="B63" s="3" t="s">
        <v>18</v>
      </c>
      <c r="C63" s="5"/>
      <c r="D63" s="4"/>
    </row>
    <row r="64" spans="2:4" x14ac:dyDescent="0.25">
      <c r="B64" s="2" t="str">
        <f ca="1">HYPERLINK("#"&amp;CELL("address",RES_hhdet_in_fec!$B$2),MID(CELL("filename",RES_hhdet_in_fec!$B$2),FIND("]",CELL("filename",RES_hhdet_in_fec!$B$2))+1,256))</f>
        <v>RES_hhdet_in_fec</v>
      </c>
      <c r="C64" s="2"/>
      <c r="D64" s="1" t="s">
        <v>17</v>
      </c>
    </row>
    <row r="65" spans="2:4" x14ac:dyDescent="0.25">
      <c r="B65" s="2" t="str">
        <f ca="1">HYPERLINK("#"&amp;CELL("address",RES_hhdet_in_tes!$B$2),MID(CELL("filename",RES_hhdet_in_tes!$B$2),FIND("]",CELL("filename",RES_hhdet_in_tes!$B$2))+1,256))</f>
        <v>RES_hhdet_in_tes</v>
      </c>
      <c r="C65" s="2"/>
      <c r="D65" s="1" t="s">
        <v>16</v>
      </c>
    </row>
    <row r="66" spans="2:4" x14ac:dyDescent="0.25">
      <c r="B66" s="2" t="str">
        <f ca="1">HYPERLINK("#"&amp;CELL("address",RES_hhdet_in_eff!$B$2),MID(CELL("filename",RES_hhdet_in_eff!$B$2),FIND("]",CELL("filename",RES_hhdet_in_eff!$B$2))+1,256))</f>
        <v>RES_hhdet_in_eff</v>
      </c>
      <c r="C66" s="2"/>
      <c r="D66" s="1" t="s">
        <v>15</v>
      </c>
    </row>
    <row r="67" spans="2:4" x14ac:dyDescent="0.25">
      <c r="B67" s="2" t="str">
        <f ca="1">HYPERLINK("#"&amp;CELL("address",RES_hhdet_in_emi!$B$2),MID(CELL("filename",RES_hhdet_in_emi!$B$2),FIND("]",CELL("filename",RES_hhdet_in_emi!$B$2))+1,256))</f>
        <v>RES_hhdet_in_emi</v>
      </c>
      <c r="C67" s="2"/>
      <c r="D67" s="1" t="s">
        <v>14</v>
      </c>
    </row>
    <row r="68" spans="2:4" x14ac:dyDescent="0.25">
      <c r="B68" s="2" t="str">
        <f ca="1">HYPERLINK("#"&amp;CELL("address",RES_hhdet_in_fech!$B$2),MID(CELL("filename",RES_hhdet_in_fech!$B$2),FIND("]",CELL("filename",RES_hhdet_in_fech!$B$2))+1,256))</f>
        <v>RES_hhdet_in_fech</v>
      </c>
      <c r="C68" s="2"/>
      <c r="D68" s="1" t="s">
        <v>13</v>
      </c>
    </row>
    <row r="69" spans="2:4" x14ac:dyDescent="0.25">
      <c r="B69" s="2" t="str">
        <f ca="1">HYPERLINK("#"&amp;CELL("address",RES_hhdet_in_tesh!$B$2),MID(CELL("filename",RES_hhdet_in_tesh!$B$2),FIND("]",CELL("filename",RES_hhdet_in_tesh!$B$2))+1,256))</f>
        <v>RES_hhdet_in_tesh</v>
      </c>
      <c r="C69" s="2"/>
      <c r="D69" s="1" t="s">
        <v>12</v>
      </c>
    </row>
    <row r="70" spans="2:4" x14ac:dyDescent="0.25">
      <c r="B70" s="2" t="str">
        <f ca="1">HYPERLINK("#"&amp;CELL("address",RES_hhdet_in_emih!$B$2),MID(CELL("filename",RES_hhdet_in_emih!$B$2),FIND("]",CELL("filename",RES_hhdet_in_emih!$B$2))+1,256))</f>
        <v>RES_hhdet_in_emih</v>
      </c>
      <c r="C70" s="2"/>
      <c r="D70" s="1" t="s">
        <v>11</v>
      </c>
    </row>
    <row r="71" spans="2:4" x14ac:dyDescent="0.25">
      <c r="B71" s="2" t="str">
        <f ca="1">HYPERLINK("#"&amp;CELL("address",RES_hhdet_in_fecs!$B$2),MID(CELL("filename",RES_hhdet_in_fecs!$B$2),FIND("]",CELL("filename",RES_hhdet_in_fecs!$B$2))+1,256))</f>
        <v>RES_hhdet_in_fecs</v>
      </c>
      <c r="C71" s="2"/>
      <c r="D71" s="1" t="s">
        <v>10</v>
      </c>
    </row>
    <row r="72" spans="2:4" x14ac:dyDescent="0.25">
      <c r="B72" s="2" t="str">
        <f ca="1">HYPERLINK("#"&amp;CELL("address",RES_hhdet_in_tess!$B$2),MID(CELL("filename",RES_hhdet_in_tess!$B$2),FIND("]",CELL("filename",RES_hhdet_in_tess!$B$2))+1,256))</f>
        <v>RES_hhdet_in_tess</v>
      </c>
      <c r="C72" s="2"/>
      <c r="D72" s="1" t="s">
        <v>37</v>
      </c>
    </row>
    <row r="73" spans="2:4" x14ac:dyDescent="0.25">
      <c r="B73" s="2" t="str">
        <f ca="1">HYPERLINK("#"&amp;CELL("address",RES_hhdet_in_emis!$B$2),MID(CELL("filename",RES_hhdet_in_emis!$B$2),FIND("]",CELL("filename",RES_hhdet_in_emis!$B$2))+1,256))</f>
        <v>RES_hhdet_in_emis</v>
      </c>
      <c r="C73" s="2"/>
      <c r="D73" s="1" t="s">
        <v>212</v>
      </c>
    </row>
    <row r="75" spans="2:4" x14ac:dyDescent="0.25">
      <c r="B75" s="3" t="s">
        <v>9</v>
      </c>
    </row>
    <row r="76" spans="2:4" x14ac:dyDescent="0.25">
      <c r="B76" s="2" t="str">
        <f ca="1">HYPERLINK("#"&amp;CELL("address",RES_hh_SLD!$B$2),MID(CELL("filename",RES_hh_SLD!$B$2),FIND("]",CELL("filename",RES_hh_SLD!$B$2))+1,256))</f>
        <v>RES_hh_SLD</v>
      </c>
      <c r="C76" s="2"/>
      <c r="D76" s="1" t="s">
        <v>8</v>
      </c>
    </row>
    <row r="77" spans="2:4" x14ac:dyDescent="0.25">
      <c r="B77" s="2" t="str">
        <f ca="1">HYPERLINK("#"&amp;CELL("address",RES_hh_LPG!$B$2),MID(CELL("filename",RES_hh_LPG!$B$2),FIND("]",CELL("filename",RES_hh_LPG!$B$2))+1,256))</f>
        <v>RES_hh_LPG</v>
      </c>
      <c r="C77" s="2"/>
      <c r="D77" s="1" t="s">
        <v>7</v>
      </c>
    </row>
    <row r="78" spans="2:4" x14ac:dyDescent="0.25">
      <c r="B78" s="2" t="str">
        <f ca="1">HYPERLINK("#"&amp;CELL("address",RES_hh_GDO!$B$2),MID(CELL("filename",RES_hh_GDO!$B$2),FIND("]",CELL("filename",RES_hh_GDO!$B$2))+1,256))</f>
        <v>RES_hh_GDO</v>
      </c>
      <c r="C78" s="2"/>
      <c r="D78" s="1" t="s">
        <v>6</v>
      </c>
    </row>
    <row r="79" spans="2:4" x14ac:dyDescent="0.25">
      <c r="B79" s="2" t="str">
        <f ca="1">HYPERLINK("#"&amp;CELL("address",RES_hh_NGS!$B$2),MID(CELL("filename",RES_hh_NGS!$B$2),FIND("]",CELL("filename",RES_hh_NGS!$B$2))+1,256))</f>
        <v>RES_hh_NGS</v>
      </c>
      <c r="C79" s="2"/>
      <c r="D79" s="1" t="s">
        <v>5</v>
      </c>
    </row>
    <row r="80" spans="2:4" x14ac:dyDescent="0.25">
      <c r="B80" s="2" t="str">
        <f ca="1">HYPERLINK("#"&amp;CELL("address",RES_hh_BMS!$B$2),MID(CELL("filename",RES_hh_BMS!$B$2),FIND("]",CELL("filename",RES_hh_BMS!$B$2))+1,256))</f>
        <v>RES_hh_BMS</v>
      </c>
      <c r="C80" s="2"/>
      <c r="D80" s="1" t="s">
        <v>4</v>
      </c>
    </row>
    <row r="81" spans="2:4" x14ac:dyDescent="0.25">
      <c r="B81" s="2" t="str">
        <f ca="1">HYPERLINK("#"&amp;CELL("address",RES_hh_GEO!$B$2),MID(CELL("filename",RES_hh_GEO!$B$2),FIND("]",CELL("filename",RES_hh_GEO!$B$2))+1,256))</f>
        <v>RES_hh_GEO</v>
      </c>
      <c r="C81" s="2"/>
      <c r="D81" s="1" t="s">
        <v>3</v>
      </c>
    </row>
    <row r="82" spans="2:4" x14ac:dyDescent="0.25">
      <c r="B82" s="2" t="str">
        <f ca="1">HYPERLINK("#"&amp;CELL("address",RES_hh_DHT!$B$2),MID(CELL("filename",RES_hh_DHT!$B$2),FIND("]",CELL("filename",RES_hh_DHT!$B$2))+1,256))</f>
        <v>RES_hh_DHT</v>
      </c>
      <c r="C82" s="2"/>
      <c r="D82" s="1" t="s">
        <v>2</v>
      </c>
    </row>
    <row r="83" spans="2:4" x14ac:dyDescent="0.25">
      <c r="B83" s="2" t="str">
        <f ca="1">HYPERLINK("#"&amp;CELL("address",RES_hh_AEL!$B$2),MID(CELL("filename",RES_hh_AEL!$B$2),FIND("]",CELL("filename",RES_hh_AEL!$B$2))+1,256))</f>
        <v>RES_hh_AEL</v>
      </c>
      <c r="C83" s="2"/>
      <c r="D83" s="1" t="s">
        <v>1</v>
      </c>
    </row>
    <row r="84" spans="2:4" x14ac:dyDescent="0.25">
      <c r="B84" s="2" t="str">
        <f ca="1">HYPERLINK("#"&amp;CELL("address",RES_hh_CEL!$B$2),MID(CELL("filename",RES_hh_CEL!$B$2),FIND("]",CELL("filename",RES_hh_CEL!$B$2))+1,256))</f>
        <v>RES_hh_CEL</v>
      </c>
      <c r="C84" s="2"/>
      <c r="D84" s="1" t="s">
        <v>0</v>
      </c>
    </row>
  </sheetData>
  <pageMargins left="0.39370078740157483" right="0.39370078740157483" top="0.39370078740157483" bottom="0.39370078740157483" header="0.31496062992125984" footer="0.31496062992125984"/>
  <pageSetup paperSize="9" scale="64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Q176"/>
  <sheetViews>
    <sheetView showGridLines="0" zoomScaleNormal="100" workbookViewId="0">
      <pane xSplit="1" ySplit="1" topLeftCell="B2" activePane="bottomRight" state="frozen"/>
      <selection activeCell="A3" sqref="A3"/>
      <selection pane="topRight" activeCell="A3" sqref="A3"/>
      <selection pane="bottomLeft" activeCell="A3" sqref="A3"/>
      <selection pane="bottomRight" activeCell="B2" sqref="B2"/>
    </sheetView>
  </sheetViews>
  <sheetFormatPr defaultRowHeight="12" customHeight="1" x14ac:dyDescent="0.25"/>
  <cols>
    <col min="1" max="1" width="6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" customHeight="1" x14ac:dyDescent="0.25">
      <c r="A3" s="77" t="s">
        <v>216</v>
      </c>
      <c r="B3" s="69">
        <v>101054.90423119604</v>
      </c>
      <c r="C3" s="69">
        <v>101286.36229749631</v>
      </c>
      <c r="D3" s="69">
        <v>102750.96024083879</v>
      </c>
      <c r="E3" s="69">
        <v>104121.66320924614</v>
      </c>
      <c r="F3" s="69">
        <v>108960.10737286128</v>
      </c>
      <c r="G3" s="69">
        <v>112989.78004887803</v>
      </c>
      <c r="H3" s="69">
        <v>116320.61101923579</v>
      </c>
      <c r="I3" s="69">
        <v>118377.92802896787</v>
      </c>
      <c r="J3" s="69">
        <v>118959.63846033973</v>
      </c>
      <c r="K3" s="69">
        <v>114876.18208456707</v>
      </c>
      <c r="L3" s="69">
        <v>115776.5</v>
      </c>
      <c r="M3" s="69">
        <v>116096.26400265878</v>
      </c>
      <c r="N3" s="69">
        <v>116690.61453473395</v>
      </c>
      <c r="O3" s="69">
        <v>117016.11985586953</v>
      </c>
      <c r="P3" s="69">
        <v>118083.1920105521</v>
      </c>
      <c r="Q3" s="69">
        <v>119941.94049837526</v>
      </c>
    </row>
    <row r="4" spans="1:17" ht="12" customHeight="1" x14ac:dyDescent="0.25">
      <c r="A4" s="79" t="s">
        <v>108</v>
      </c>
      <c r="B4" s="83">
        <v>5330020</v>
      </c>
      <c r="C4" s="83">
        <v>5349212</v>
      </c>
      <c r="D4" s="83">
        <v>5368354</v>
      </c>
      <c r="E4" s="83">
        <v>5383507</v>
      </c>
      <c r="F4" s="83">
        <v>5397640</v>
      </c>
      <c r="G4" s="83">
        <v>5411405</v>
      </c>
      <c r="H4" s="83">
        <v>5427459</v>
      </c>
      <c r="I4" s="83">
        <v>5447084</v>
      </c>
      <c r="J4" s="83">
        <v>5475791</v>
      </c>
      <c r="K4" s="83">
        <v>5511451</v>
      </c>
      <c r="L4" s="83">
        <v>5534738</v>
      </c>
      <c r="M4" s="83">
        <v>5560628</v>
      </c>
      <c r="N4" s="83">
        <v>5580516</v>
      </c>
      <c r="O4" s="83">
        <v>5602628</v>
      </c>
      <c r="P4" s="83">
        <v>5627235</v>
      </c>
      <c r="Q4" s="83">
        <v>5659715</v>
      </c>
    </row>
    <row r="5" spans="1:17" s="28" customFormat="1" ht="12" customHeight="1" x14ac:dyDescent="0.25"/>
    <row r="6" spans="1:17" ht="12" customHeight="1" x14ac:dyDescent="0.25">
      <c r="A6" s="77" t="s">
        <v>24</v>
      </c>
      <c r="B6" s="69">
        <v>2564398</v>
      </c>
      <c r="C6" s="69">
        <v>2594213</v>
      </c>
      <c r="D6" s="69">
        <v>2624484</v>
      </c>
      <c r="E6" s="69">
        <v>2653281</v>
      </c>
      <c r="F6" s="69">
        <v>2673422</v>
      </c>
      <c r="G6" s="69">
        <v>2690903</v>
      </c>
      <c r="H6" s="69">
        <v>2693528</v>
      </c>
      <c r="I6" s="69">
        <v>2707298</v>
      </c>
      <c r="J6" s="69">
        <v>2768347</v>
      </c>
      <c r="K6" s="69">
        <v>2800534</v>
      </c>
      <c r="L6" s="69">
        <v>2812367</v>
      </c>
      <c r="M6" s="69">
        <v>2759617</v>
      </c>
      <c r="N6" s="69">
        <v>2777758</v>
      </c>
      <c r="O6" s="69">
        <v>2819642</v>
      </c>
      <c r="P6" s="69">
        <v>2832026</v>
      </c>
      <c r="Q6" s="69">
        <v>2851242</v>
      </c>
    </row>
    <row r="7" spans="1:17" ht="12" customHeight="1" x14ac:dyDescent="0.25">
      <c r="A7" s="82" t="s">
        <v>107</v>
      </c>
      <c r="B7" s="81">
        <v>276030</v>
      </c>
      <c r="C7" s="81">
        <v>280348</v>
      </c>
      <c r="D7" s="81">
        <v>284841</v>
      </c>
      <c r="E7" s="81">
        <v>289237</v>
      </c>
      <c r="F7" s="81">
        <v>292843</v>
      </c>
      <c r="G7" s="81">
        <v>296356</v>
      </c>
      <c r="H7" s="81">
        <v>298064</v>
      </c>
      <c r="I7" s="81">
        <v>301332</v>
      </c>
      <c r="J7" s="81">
        <v>311182</v>
      </c>
      <c r="K7" s="81">
        <v>317283</v>
      </c>
      <c r="L7" s="81">
        <v>320651</v>
      </c>
      <c r="M7" s="81">
        <v>316479.27444865636</v>
      </c>
      <c r="N7" s="81">
        <v>321108.8248</v>
      </c>
      <c r="O7" s="81">
        <v>329377.38549847697</v>
      </c>
      <c r="P7" s="81">
        <v>333288.77413648018</v>
      </c>
      <c r="Q7" s="81">
        <v>338325.6721213549</v>
      </c>
    </row>
    <row r="8" spans="1:17" ht="12" customHeight="1" x14ac:dyDescent="0.25">
      <c r="A8" s="76" t="s">
        <v>41</v>
      </c>
      <c r="B8" s="80"/>
      <c r="C8" s="80">
        <v>83239.958333333328</v>
      </c>
      <c r="D8" s="80">
        <v>84317.104166666657</v>
      </c>
      <c r="E8" s="80">
        <v>83473.75</v>
      </c>
      <c r="F8" s="80">
        <v>75417.6875</v>
      </c>
      <c r="G8" s="80">
        <v>73177.291666666657</v>
      </c>
      <c r="H8" s="80">
        <v>58685.479166666664</v>
      </c>
      <c r="I8" s="80">
        <v>69885.166666666657</v>
      </c>
      <c r="J8" s="80">
        <v>117451.04166666666</v>
      </c>
      <c r="K8" s="80">
        <v>89860.895833333328</v>
      </c>
      <c r="L8" s="80">
        <v>70177.458333333328</v>
      </c>
      <c r="M8" s="80">
        <v>58590.979166666664</v>
      </c>
      <c r="N8" s="80">
        <v>75633.020833333328</v>
      </c>
      <c r="O8" s="80">
        <v>99753.958333333328</v>
      </c>
      <c r="P8" s="80">
        <v>71126.541666666657</v>
      </c>
      <c r="Q8" s="80">
        <v>78216.541666666657</v>
      </c>
    </row>
    <row r="9" spans="1:17" ht="12" customHeight="1" x14ac:dyDescent="0.25">
      <c r="A9" s="79" t="s">
        <v>106</v>
      </c>
      <c r="B9" s="78"/>
      <c r="C9" s="78">
        <f>C8*C21/1000</f>
        <v>10068.625</v>
      </c>
      <c r="D9" s="78">
        <f t="shared" ref="D9:Q9" si="0">D8*D21/1000</f>
        <v>10333.583333333314</v>
      </c>
      <c r="E9" s="78">
        <f t="shared" si="0"/>
        <v>10330.1875</v>
      </c>
      <c r="F9" s="78">
        <f t="shared" si="0"/>
        <v>9631.7708333333139</v>
      </c>
      <c r="G9" s="78">
        <f t="shared" si="0"/>
        <v>9613.8958333333139</v>
      </c>
      <c r="H9" s="78">
        <f t="shared" si="0"/>
        <v>7882.083333333313</v>
      </c>
      <c r="I9" s="78">
        <f t="shared" si="0"/>
        <v>9477.666666666626</v>
      </c>
      <c r="J9" s="78">
        <f t="shared" si="0"/>
        <v>16127.75</v>
      </c>
      <c r="K9" s="78">
        <f t="shared" si="0"/>
        <v>12583.95833333337</v>
      </c>
      <c r="L9" s="78">
        <f t="shared" si="0"/>
        <v>9978.06250000006</v>
      </c>
      <c r="M9" s="78">
        <f t="shared" si="0"/>
        <v>8522.7756680102939</v>
      </c>
      <c r="N9" s="78">
        <f t="shared" si="0"/>
        <v>11222.868569023967</v>
      </c>
      <c r="O9" s="78">
        <f t="shared" si="0"/>
        <v>14958.327881810379</v>
      </c>
      <c r="P9" s="78">
        <f t="shared" si="0"/>
        <v>10773.417502554803</v>
      </c>
      <c r="Q9" s="78">
        <f t="shared" si="0"/>
        <v>11980.414112717983</v>
      </c>
    </row>
    <row r="10" spans="1:17" s="28" customFormat="1" ht="12" customHeight="1" x14ac:dyDescent="0.25"/>
    <row r="11" spans="1:17" ht="12" customHeight="1" x14ac:dyDescent="0.25">
      <c r="A11" s="77" t="s">
        <v>105</v>
      </c>
      <c r="B11" s="211">
        <v>3117.16</v>
      </c>
      <c r="C11" s="211">
        <v>3483.28</v>
      </c>
      <c r="D11" s="211">
        <v>3177.5</v>
      </c>
      <c r="E11" s="211">
        <v>3318.53</v>
      </c>
      <c r="F11" s="211">
        <v>3307.41</v>
      </c>
      <c r="G11" s="211">
        <v>3262.73</v>
      </c>
      <c r="H11" s="211">
        <v>3088.39</v>
      </c>
      <c r="I11" s="211">
        <v>3009.52</v>
      </c>
      <c r="J11" s="211">
        <v>3043.96</v>
      </c>
      <c r="K11" s="211">
        <v>3235.75</v>
      </c>
      <c r="L11" s="211">
        <v>3978.3</v>
      </c>
      <c r="M11" s="211">
        <v>3150.67</v>
      </c>
      <c r="N11" s="211">
        <v>3413.39</v>
      </c>
      <c r="O11" s="211">
        <v>3397.94</v>
      </c>
      <c r="P11" s="211">
        <v>2850.87</v>
      </c>
      <c r="Q11" s="211">
        <v>3113.48</v>
      </c>
    </row>
    <row r="12" spans="1:17" ht="12" customHeight="1" x14ac:dyDescent="0.25">
      <c r="A12" s="76" t="s">
        <v>104</v>
      </c>
      <c r="B12" s="212">
        <v>3430.5008333333335</v>
      </c>
      <c r="C12" s="212">
        <v>3430.5008333333335</v>
      </c>
      <c r="D12" s="212">
        <v>3430.5008333333335</v>
      </c>
      <c r="E12" s="212">
        <v>3430.5008333333335</v>
      </c>
      <c r="F12" s="212">
        <v>3430.5008333333335</v>
      </c>
      <c r="G12" s="212">
        <v>3430.5008333333335</v>
      </c>
      <c r="H12" s="212">
        <v>3430.5008333333335</v>
      </c>
      <c r="I12" s="212">
        <v>3430.5008333333335</v>
      </c>
      <c r="J12" s="212">
        <v>3430.5008333333335</v>
      </c>
      <c r="K12" s="212">
        <v>3430.5008333333335</v>
      </c>
      <c r="L12" s="212">
        <v>3430.5008333333335</v>
      </c>
      <c r="M12" s="212">
        <v>3430.5008333333335</v>
      </c>
      <c r="N12" s="212">
        <v>3430.5008333333335</v>
      </c>
      <c r="O12" s="212">
        <v>3430.5008333333335</v>
      </c>
      <c r="P12" s="212">
        <v>3430.5008333333335</v>
      </c>
      <c r="Q12" s="212">
        <v>3430.5008333333335</v>
      </c>
    </row>
    <row r="13" spans="1:17" ht="12" customHeight="1" x14ac:dyDescent="0.25">
      <c r="A13" s="75" t="s">
        <v>103</v>
      </c>
      <c r="B13" s="213">
        <f>IF(B11=0,0,B11/B12)</f>
        <v>0.90866032437926325</v>
      </c>
      <c r="C13" s="213">
        <f t="shared" ref="C13:Q13" si="1">IF(C11=0,0,C11/C12)</f>
        <v>1.0153852656597033</v>
      </c>
      <c r="D13" s="213">
        <f t="shared" si="1"/>
        <v>0.92624959280726982</v>
      </c>
      <c r="E13" s="213">
        <f t="shared" si="1"/>
        <v>0.96736020809400769</v>
      </c>
      <c r="F13" s="213">
        <f t="shared" si="1"/>
        <v>0.96411869889746415</v>
      </c>
      <c r="G13" s="213">
        <f t="shared" si="1"/>
        <v>0.95109436158617267</v>
      </c>
      <c r="H13" s="213">
        <f t="shared" si="1"/>
        <v>0.90027379384108386</v>
      </c>
      <c r="I13" s="213">
        <f t="shared" si="1"/>
        <v>0.87728298176092356</v>
      </c>
      <c r="J13" s="213">
        <f t="shared" si="1"/>
        <v>0.8873223321861895</v>
      </c>
      <c r="K13" s="213">
        <f t="shared" si="1"/>
        <v>0.94322962074779648</v>
      </c>
      <c r="L13" s="213">
        <f t="shared" si="1"/>
        <v>1.1596848953784931</v>
      </c>
      <c r="M13" s="213">
        <f t="shared" si="1"/>
        <v>0.91842857736273198</v>
      </c>
      <c r="N13" s="213">
        <f t="shared" si="1"/>
        <v>0.995012147157327</v>
      </c>
      <c r="O13" s="213">
        <f t="shared" si="1"/>
        <v>0.99050843159198565</v>
      </c>
      <c r="P13" s="213">
        <f t="shared" si="1"/>
        <v>0.83103609021131741</v>
      </c>
      <c r="Q13" s="213">
        <f t="shared" si="1"/>
        <v>0.90758759471709782</v>
      </c>
    </row>
    <row r="14" spans="1:17" s="28" customFormat="1" ht="12" customHeight="1" x14ac:dyDescent="0.25"/>
    <row r="15" spans="1:17" s="28" customFormat="1" ht="12.95" customHeight="1" x14ac:dyDescent="0.25">
      <c r="A15" s="35" t="s">
        <v>102</v>
      </c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</row>
    <row r="16" spans="1:17" s="28" customFormat="1" ht="12" customHeight="1" x14ac:dyDescent="0.25"/>
    <row r="17" spans="1:17" ht="12" customHeight="1" x14ac:dyDescent="0.25">
      <c r="A17" s="70" t="s">
        <v>101</v>
      </c>
      <c r="B17" s="74">
        <f t="shared" ref="B17:Q17" si="2">B4/B6</f>
        <v>2.0784683188802986</v>
      </c>
      <c r="C17" s="74">
        <f t="shared" si="2"/>
        <v>2.0619787195577235</v>
      </c>
      <c r="D17" s="74">
        <f t="shared" si="2"/>
        <v>2.0454893228535589</v>
      </c>
      <c r="E17" s="74">
        <f t="shared" si="2"/>
        <v>2.0289999438431137</v>
      </c>
      <c r="F17" s="74">
        <f t="shared" si="2"/>
        <v>2.0190003673194878</v>
      </c>
      <c r="G17" s="74">
        <f t="shared" si="2"/>
        <v>2.0109996532762424</v>
      </c>
      <c r="H17" s="74">
        <f t="shared" si="2"/>
        <v>2.0150000297008237</v>
      </c>
      <c r="I17" s="74">
        <f t="shared" si="2"/>
        <v>2.0120001566137158</v>
      </c>
      <c r="J17" s="74">
        <f t="shared" si="2"/>
        <v>1.9780002290175329</v>
      </c>
      <c r="K17" s="74">
        <f t="shared" si="2"/>
        <v>1.9680000314225787</v>
      </c>
      <c r="L17" s="74">
        <f t="shared" si="2"/>
        <v>1.9679999089734732</v>
      </c>
      <c r="M17" s="74">
        <f t="shared" si="2"/>
        <v>2.0149999075958731</v>
      </c>
      <c r="N17" s="74">
        <f t="shared" si="2"/>
        <v>2.0090000640804564</v>
      </c>
      <c r="O17" s="74">
        <f t="shared" si="2"/>
        <v>1.986999768055661</v>
      </c>
      <c r="P17" s="74">
        <f t="shared" si="2"/>
        <v>1.986999766245084</v>
      </c>
      <c r="Q17" s="74">
        <f t="shared" si="2"/>
        <v>1.9849998702319902</v>
      </c>
    </row>
    <row r="18" spans="1:17" ht="12" customHeight="1" x14ac:dyDescent="0.25">
      <c r="A18" s="68" t="s">
        <v>100</v>
      </c>
      <c r="B18" s="73">
        <f t="shared" ref="B18:Q18" si="3">B7*1000/B4</f>
        <v>51.78779816961287</v>
      </c>
      <c r="C18" s="73">
        <f t="shared" si="3"/>
        <v>52.409214665636732</v>
      </c>
      <c r="D18" s="73">
        <f t="shared" si="3"/>
        <v>53.0592803678744</v>
      </c>
      <c r="E18" s="73">
        <f t="shared" si="3"/>
        <v>53.726502073834027</v>
      </c>
      <c r="F18" s="73">
        <f t="shared" si="3"/>
        <v>54.253896147205076</v>
      </c>
      <c r="G18" s="73">
        <f t="shared" si="3"/>
        <v>54.765074874270177</v>
      </c>
      <c r="H18" s="73">
        <f t="shared" si="3"/>
        <v>54.917780125100897</v>
      </c>
      <c r="I18" s="73">
        <f t="shared" si="3"/>
        <v>55.31987389950293</v>
      </c>
      <c r="J18" s="73">
        <f t="shared" si="3"/>
        <v>56.828684659440071</v>
      </c>
      <c r="K18" s="73">
        <f t="shared" si="3"/>
        <v>57.567961685588784</v>
      </c>
      <c r="L18" s="73">
        <f t="shared" si="3"/>
        <v>57.934268975333609</v>
      </c>
      <c r="M18" s="73">
        <f t="shared" si="3"/>
        <v>56.914304364301366</v>
      </c>
      <c r="N18" s="73">
        <f t="shared" si="3"/>
        <v>57.541063371200799</v>
      </c>
      <c r="O18" s="73">
        <f t="shared" si="3"/>
        <v>58.789801053804922</v>
      </c>
      <c r="P18" s="73">
        <f t="shared" si="3"/>
        <v>59.227804443297671</v>
      </c>
      <c r="Q18" s="73">
        <f t="shared" si="3"/>
        <v>59.777863747795585</v>
      </c>
    </row>
    <row r="19" spans="1:17" ht="12" customHeight="1" x14ac:dyDescent="0.25">
      <c r="A19" s="66" t="s">
        <v>99</v>
      </c>
      <c r="B19" s="65">
        <f t="shared" ref="B19:Q19" si="4">B7*1000/B6</f>
        <v>107.63929780010747</v>
      </c>
      <c r="C19" s="65">
        <f t="shared" si="4"/>
        <v>108.06668534927549</v>
      </c>
      <c r="D19" s="65">
        <f t="shared" si="4"/>
        <v>108.53219147078055</v>
      </c>
      <c r="E19" s="65">
        <f t="shared" si="4"/>
        <v>109.01106969069616</v>
      </c>
      <c r="F19" s="65">
        <f t="shared" si="4"/>
        <v>109.5386362497204</v>
      </c>
      <c r="G19" s="65">
        <f t="shared" si="4"/>
        <v>110.13254658380477</v>
      </c>
      <c r="H19" s="65">
        <f t="shared" si="4"/>
        <v>110.6593285831816</v>
      </c>
      <c r="I19" s="65">
        <f t="shared" si="4"/>
        <v>111.3035949496509</v>
      </c>
      <c r="J19" s="65">
        <f t="shared" si="4"/>
        <v>112.40715127113761</v>
      </c>
      <c r="K19" s="65">
        <f t="shared" si="4"/>
        <v>113.29375040617253</v>
      </c>
      <c r="L19" s="65">
        <f t="shared" si="4"/>
        <v>114.01463606990126</v>
      </c>
      <c r="M19" s="65">
        <f t="shared" si="4"/>
        <v>114.68231803495064</v>
      </c>
      <c r="N19" s="65">
        <f t="shared" si="4"/>
        <v>115.60000000000001</v>
      </c>
      <c r="O19" s="65">
        <f t="shared" si="4"/>
        <v>116.81532105794884</v>
      </c>
      <c r="P19" s="65">
        <f t="shared" si="4"/>
        <v>117.68563358404201</v>
      </c>
      <c r="Q19" s="65">
        <f t="shared" si="4"/>
        <v>118.65905178211982</v>
      </c>
    </row>
    <row r="20" spans="1:17" ht="12" customHeight="1" x14ac:dyDescent="0.25">
      <c r="A20" s="68" t="s">
        <v>98</v>
      </c>
      <c r="B20" s="72" t="str">
        <f t="shared" ref="B20" si="5">IF(SUM(B21)=0,"",B21/B17)</f>
        <v/>
      </c>
      <c r="C20" s="72">
        <f>C21/C17</f>
        <v>58.66163091353922</v>
      </c>
      <c r="D20" s="72">
        <f t="shared" ref="D20:Q20" si="6">D21/D17</f>
        <v>59.915342567396358</v>
      </c>
      <c r="E20" s="72">
        <f t="shared" si="6"/>
        <v>60.992473335912855</v>
      </c>
      <c r="F20" s="72">
        <f t="shared" si="6"/>
        <v>63.255243417382289</v>
      </c>
      <c r="G20" s="72">
        <f t="shared" si="6"/>
        <v>65.329763281547486</v>
      </c>
      <c r="H20" s="72">
        <f t="shared" si="6"/>
        <v>66.65539560038556</v>
      </c>
      <c r="I20" s="72">
        <f t="shared" si="6"/>
        <v>67.40442603003973</v>
      </c>
      <c r="J20" s="72">
        <f t="shared" si="6"/>
        <v>69.420953160810413</v>
      </c>
      <c r="K20" s="72">
        <f t="shared" si="6"/>
        <v>71.157622118149064</v>
      </c>
      <c r="L20" s="72">
        <f t="shared" si="6"/>
        <v>72.247614323370343</v>
      </c>
      <c r="M20" s="72">
        <f t="shared" si="6"/>
        <v>72.189705617628064</v>
      </c>
      <c r="N20" s="72">
        <f t="shared" si="6"/>
        <v>73.860540184563703</v>
      </c>
      <c r="O20" s="72">
        <f t="shared" si="6"/>
        <v>75.466653886628634</v>
      </c>
      <c r="P20" s="72">
        <f t="shared" si="6"/>
        <v>76.229659792384481</v>
      </c>
      <c r="Q20" s="72">
        <f t="shared" si="6"/>
        <v>77.163645574231154</v>
      </c>
    </row>
    <row r="21" spans="1:17" ht="12" customHeight="1" x14ac:dyDescent="0.25">
      <c r="A21" s="66" t="s">
        <v>97</v>
      </c>
      <c r="B21" s="71" t="str">
        <f t="shared" ref="B21" si="7">IF(SUM(B9)=0,"",B9*1000/B8)</f>
        <v/>
      </c>
      <c r="C21" s="71">
        <v>120.95903459826737</v>
      </c>
      <c r="D21" s="71">
        <v>122.55619349672259</v>
      </c>
      <c r="E21" s="71">
        <v>123.75372497341979</v>
      </c>
      <c r="F21" s="71">
        <v>127.71235969457845</v>
      </c>
      <c r="G21" s="71">
        <v>131.37813130781097</v>
      </c>
      <c r="H21" s="71">
        <v>134.31062411449705</v>
      </c>
      <c r="I21" s="71">
        <v>135.61771572889756</v>
      </c>
      <c r="J21" s="71">
        <v>137.31466125069844</v>
      </c>
      <c r="K21" s="71">
        <v>140.03820256447335</v>
      </c>
      <c r="L21" s="71">
        <v>142.18329841194344</v>
      </c>
      <c r="M21" s="71">
        <v>145.46225014889384</v>
      </c>
      <c r="N21" s="71">
        <v>148.38582996380561</v>
      </c>
      <c r="O21" s="71">
        <v>149.95222376866795</v>
      </c>
      <c r="P21" s="71">
        <v>151.46831618841026</v>
      </c>
      <c r="Q21" s="71">
        <v>153.16982645147613</v>
      </c>
    </row>
    <row r="22" spans="1:17" ht="12" customHeight="1" x14ac:dyDescent="0.25">
      <c r="A22" s="70" t="s">
        <v>217</v>
      </c>
      <c r="B22" s="69">
        <f t="shared" ref="B22:Q22" si="8">B3*1000000/B4</f>
        <v>18959.573178186205</v>
      </c>
      <c r="C22" s="69">
        <f t="shared" si="8"/>
        <v>18934.819240197678</v>
      </c>
      <c r="D22" s="69">
        <f t="shared" si="8"/>
        <v>19140.123814643892</v>
      </c>
      <c r="E22" s="69">
        <f t="shared" si="8"/>
        <v>19340.861488476959</v>
      </c>
      <c r="F22" s="69">
        <f t="shared" si="8"/>
        <v>20186.619962217057</v>
      </c>
      <c r="G22" s="69">
        <f t="shared" si="8"/>
        <v>20879.93414813307</v>
      </c>
      <c r="H22" s="69">
        <f t="shared" si="8"/>
        <v>21431.872819165616</v>
      </c>
      <c r="I22" s="69">
        <f t="shared" si="8"/>
        <v>21732.348542627187</v>
      </c>
      <c r="J22" s="69">
        <f t="shared" si="8"/>
        <v>21724.649180427037</v>
      </c>
      <c r="K22" s="69">
        <f t="shared" si="8"/>
        <v>20843.18305371255</v>
      </c>
      <c r="L22" s="69">
        <f t="shared" si="8"/>
        <v>20918.153668701212</v>
      </c>
      <c r="M22" s="69">
        <f t="shared" si="8"/>
        <v>20878.2648295586</v>
      </c>
      <c r="N22" s="69">
        <f t="shared" si="8"/>
        <v>20910.362865142568</v>
      </c>
      <c r="O22" s="69">
        <f t="shared" si="8"/>
        <v>20885.934217990118</v>
      </c>
      <c r="P22" s="69">
        <f t="shared" si="8"/>
        <v>20984.229734594715</v>
      </c>
      <c r="Q22" s="69">
        <f t="shared" si="8"/>
        <v>21192.222664635101</v>
      </c>
    </row>
    <row r="23" spans="1:17" ht="12" customHeight="1" x14ac:dyDescent="0.25">
      <c r="A23" s="68" t="s">
        <v>218</v>
      </c>
      <c r="B23" s="67">
        <f t="shared" ref="B23:Q23" si="9">B3*1000000/B6</f>
        <v>39406.872190352682</v>
      </c>
      <c r="C23" s="67">
        <f t="shared" si="9"/>
        <v>39043.194331959756</v>
      </c>
      <c r="D23" s="67">
        <f t="shared" si="9"/>
        <v>39150.918900949211</v>
      </c>
      <c r="E23" s="67">
        <f t="shared" si="9"/>
        <v>39242.606873997189</v>
      </c>
      <c r="F23" s="67">
        <f t="shared" si="9"/>
        <v>40756.79311865515</v>
      </c>
      <c r="G23" s="67">
        <f t="shared" si="9"/>
        <v>41989.540332326374</v>
      </c>
      <c r="H23" s="67">
        <f t="shared" si="9"/>
        <v>43185.224367162991</v>
      </c>
      <c r="I23" s="67">
        <f t="shared" si="9"/>
        <v>43725.488671349762</v>
      </c>
      <c r="J23" s="67">
        <f t="shared" si="9"/>
        <v>42971.361054210232</v>
      </c>
      <c r="K23" s="67">
        <f t="shared" si="9"/>
        <v>41019.384904652856</v>
      </c>
      <c r="L23" s="67">
        <f t="shared" si="9"/>
        <v>41166.92451589711</v>
      </c>
      <c r="M23" s="67">
        <f t="shared" si="9"/>
        <v>42069.701702322745</v>
      </c>
      <c r="N23" s="67">
        <f t="shared" si="9"/>
        <v>42008.920336017014</v>
      </c>
      <c r="O23" s="67">
        <f t="shared" si="9"/>
        <v>41500.346446772157</v>
      </c>
      <c r="P23" s="67">
        <f t="shared" si="9"/>
        <v>41695.659577472841</v>
      </c>
      <c r="Q23" s="67">
        <f t="shared" si="9"/>
        <v>42066.559239228118</v>
      </c>
    </row>
    <row r="24" spans="1:17" ht="12" customHeight="1" x14ac:dyDescent="0.25">
      <c r="A24" s="66" t="s">
        <v>215</v>
      </c>
      <c r="B24" s="65">
        <v>1.2216387496057097</v>
      </c>
      <c r="C24" s="65">
        <v>1.1917361474506001</v>
      </c>
      <c r="D24" s="65">
        <v>1.1831938369883677</v>
      </c>
      <c r="E24" s="65">
        <v>1.1758142382950596</v>
      </c>
      <c r="F24" s="65">
        <v>1.2040732548117339</v>
      </c>
      <c r="G24" s="65">
        <v>1.2222235403050545</v>
      </c>
      <c r="H24" s="65">
        <v>1.2364543370327421</v>
      </c>
      <c r="I24" s="65">
        <v>1.2331881581757429</v>
      </c>
      <c r="J24" s="65">
        <v>1.218850626768474</v>
      </c>
      <c r="K24" s="65">
        <v>1.1903690149303574</v>
      </c>
      <c r="L24" s="65">
        <v>1.1941499133437932</v>
      </c>
      <c r="M24" s="65">
        <v>1.2254770190594311</v>
      </c>
      <c r="N24" s="65">
        <v>1.2408158715914963</v>
      </c>
      <c r="O24" s="65">
        <v>1.2337539349135138</v>
      </c>
      <c r="P24" s="65">
        <v>1.2349723267886246</v>
      </c>
      <c r="Q24" s="65">
        <v>1.2283858380065664</v>
      </c>
    </row>
    <row r="25" spans="1:17" s="28" customFormat="1" ht="12" customHeight="1" x14ac:dyDescent="0.25"/>
    <row r="26" spans="1:17" s="28" customFormat="1" ht="12.95" hidden="1" customHeight="1" x14ac:dyDescent="0.25">
      <c r="A26" s="35" t="s">
        <v>96</v>
      </c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</row>
    <row r="27" spans="1:17" s="28" customFormat="1" ht="12" hidden="1" customHeight="1" x14ac:dyDescent="0.25"/>
    <row r="28" spans="1:17" ht="12" hidden="1" customHeight="1" x14ac:dyDescent="0.25">
      <c r="A28" s="63" t="s">
        <v>95</v>
      </c>
      <c r="B28" s="64"/>
      <c r="C28" s="64"/>
      <c r="D28" s="64"/>
      <c r="E28" s="64"/>
      <c r="F28" s="64"/>
      <c r="G28" s="64"/>
      <c r="H28" s="64"/>
      <c r="I28" s="64"/>
      <c r="J28" s="64"/>
      <c r="K28" s="64"/>
      <c r="L28" s="64"/>
      <c r="M28" s="64"/>
      <c r="N28" s="64"/>
      <c r="O28" s="64"/>
      <c r="P28" s="64"/>
      <c r="Q28" s="64"/>
    </row>
    <row r="29" spans="1:17" ht="12" hidden="1" customHeight="1" x14ac:dyDescent="0.25">
      <c r="A29" s="63" t="s">
        <v>94</v>
      </c>
      <c r="B29" s="62"/>
      <c r="C29" s="62"/>
      <c r="D29" s="62"/>
      <c r="E29" s="62"/>
      <c r="F29" s="62"/>
      <c r="G29" s="62"/>
      <c r="H29" s="62"/>
      <c r="I29" s="62"/>
      <c r="J29" s="62"/>
      <c r="K29" s="62"/>
      <c r="L29" s="62"/>
      <c r="M29" s="62"/>
      <c r="N29" s="62"/>
      <c r="O29" s="62"/>
      <c r="P29" s="62"/>
      <c r="Q29" s="62"/>
    </row>
    <row r="30" spans="1:17" ht="12" hidden="1" customHeight="1" x14ac:dyDescent="0.25">
      <c r="A30" s="61" t="s">
        <v>93</v>
      </c>
      <c r="B30" s="60"/>
      <c r="C30" s="60"/>
      <c r="D30" s="60"/>
      <c r="E30" s="60"/>
      <c r="F30" s="60"/>
      <c r="G30" s="60"/>
      <c r="H30" s="60"/>
      <c r="I30" s="60"/>
      <c r="J30" s="60"/>
      <c r="K30" s="60"/>
      <c r="L30" s="60"/>
      <c r="M30" s="60"/>
      <c r="N30" s="60"/>
      <c r="O30" s="60"/>
      <c r="P30" s="60"/>
      <c r="Q30" s="60"/>
    </row>
    <row r="31" spans="1:17" ht="12" hidden="1" customHeight="1" x14ac:dyDescent="0.25">
      <c r="A31" s="59" t="s">
        <v>16</v>
      </c>
      <c r="B31" s="58"/>
      <c r="C31" s="58"/>
      <c r="D31" s="58"/>
      <c r="E31" s="58"/>
      <c r="F31" s="58"/>
      <c r="G31" s="58"/>
      <c r="H31" s="58"/>
      <c r="I31" s="58"/>
      <c r="J31" s="58"/>
      <c r="K31" s="58"/>
      <c r="L31" s="58"/>
      <c r="M31" s="58"/>
      <c r="N31" s="58"/>
      <c r="O31" s="58"/>
      <c r="P31" s="58"/>
      <c r="Q31" s="58"/>
    </row>
    <row r="32" spans="1:17" ht="12" hidden="1" customHeight="1" x14ac:dyDescent="0.25">
      <c r="A32" s="19" t="s">
        <v>92</v>
      </c>
      <c r="B32" s="57"/>
      <c r="C32" s="57"/>
      <c r="D32" s="57"/>
      <c r="E32" s="57"/>
      <c r="F32" s="57"/>
      <c r="G32" s="57"/>
      <c r="H32" s="57"/>
      <c r="I32" s="57"/>
      <c r="J32" s="57"/>
      <c r="K32" s="57"/>
      <c r="L32" s="57"/>
      <c r="M32" s="57"/>
      <c r="N32" s="57"/>
      <c r="O32" s="57"/>
      <c r="P32" s="57"/>
      <c r="Q32" s="57"/>
    </row>
    <row r="33" spans="1:17" s="28" customFormat="1" ht="12" hidden="1" customHeight="1" x14ac:dyDescent="0.25"/>
    <row r="34" spans="1:17" s="28" customFormat="1" ht="12.95" customHeight="1" x14ac:dyDescent="0.25">
      <c r="A34" s="35" t="s">
        <v>91</v>
      </c>
      <c r="B34" s="34"/>
      <c r="C34" s="34"/>
      <c r="D34" s="34"/>
      <c r="E34" s="34"/>
      <c r="F34" s="34"/>
      <c r="G34" s="34"/>
      <c r="H34" s="34"/>
      <c r="I34" s="34"/>
      <c r="J34" s="34"/>
      <c r="K34" s="34"/>
      <c r="L34" s="34"/>
      <c r="M34" s="34"/>
      <c r="N34" s="34"/>
      <c r="O34" s="34"/>
      <c r="P34" s="34"/>
      <c r="Q34" s="34"/>
    </row>
    <row r="35" spans="1:17" s="28" customFormat="1" ht="12" customHeight="1" x14ac:dyDescent="0.25">
      <c r="B35" s="33"/>
    </row>
    <row r="36" spans="1:17" ht="12.95" customHeight="1" x14ac:dyDescent="0.25">
      <c r="A36" s="40" t="s">
        <v>90</v>
      </c>
      <c r="B36" s="55">
        <f>SUM(B37:B38,B41:B42,B48:B49)</f>
        <v>4160.8416411344479</v>
      </c>
      <c r="C36" s="55">
        <f t="shared" ref="C36:Q36" si="10">SUM(C37:C38,C41:C42,C48:C49)</f>
        <v>4409.2570899999992</v>
      </c>
      <c r="D36" s="55">
        <f t="shared" si="10"/>
        <v>4302.6690399999998</v>
      </c>
      <c r="E36" s="55">
        <f t="shared" si="10"/>
        <v>4412.3296399999999</v>
      </c>
      <c r="F36" s="55">
        <f t="shared" si="10"/>
        <v>4400.2197499999993</v>
      </c>
      <c r="G36" s="55">
        <f t="shared" si="10"/>
        <v>4451.6002351856305</v>
      </c>
      <c r="H36" s="55">
        <f t="shared" si="10"/>
        <v>4444.4873599999992</v>
      </c>
      <c r="I36" s="55">
        <f t="shared" si="10"/>
        <v>4446.0802399999993</v>
      </c>
      <c r="J36" s="55">
        <f t="shared" si="10"/>
        <v>4423.4562399999995</v>
      </c>
      <c r="K36" s="55">
        <f t="shared" si="10"/>
        <v>4425.8917000000001</v>
      </c>
      <c r="L36" s="55">
        <f t="shared" si="10"/>
        <v>4914.0187761477046</v>
      </c>
      <c r="M36" s="55">
        <f t="shared" si="10"/>
        <v>4398.5766045476812</v>
      </c>
      <c r="N36" s="55">
        <f t="shared" si="10"/>
        <v>4339.6913994128436</v>
      </c>
      <c r="O36" s="55">
        <f t="shared" si="10"/>
        <v>4354.2296940848655</v>
      </c>
      <c r="P36" s="55">
        <f t="shared" si="10"/>
        <v>3956.6652420059909</v>
      </c>
      <c r="Q36" s="55">
        <f t="shared" si="10"/>
        <v>4254.3439483497514</v>
      </c>
    </row>
    <row r="37" spans="1:17" ht="12" customHeight="1" x14ac:dyDescent="0.25">
      <c r="A37" s="54" t="s">
        <v>58</v>
      </c>
      <c r="B37" s="53">
        <v>0</v>
      </c>
      <c r="C37" s="53">
        <v>0</v>
      </c>
      <c r="D37" s="53">
        <v>0</v>
      </c>
      <c r="E37" s="53">
        <v>0</v>
      </c>
      <c r="F37" s="53">
        <v>0</v>
      </c>
      <c r="G37" s="53">
        <v>0</v>
      </c>
      <c r="H37" s="53">
        <v>0</v>
      </c>
      <c r="I37" s="53">
        <v>0</v>
      </c>
      <c r="J37" s="53">
        <v>0</v>
      </c>
      <c r="K37" s="53">
        <v>0</v>
      </c>
      <c r="L37" s="53">
        <v>0</v>
      </c>
      <c r="M37" s="53">
        <v>0</v>
      </c>
      <c r="N37" s="53">
        <v>0</v>
      </c>
      <c r="O37" s="53">
        <v>0</v>
      </c>
      <c r="P37" s="53">
        <v>0</v>
      </c>
      <c r="Q37" s="53">
        <v>0</v>
      </c>
    </row>
    <row r="38" spans="1:17" ht="12" customHeight="1" x14ac:dyDescent="0.25">
      <c r="A38" s="51" t="s">
        <v>85</v>
      </c>
      <c r="B38" s="50">
        <f>SUM(B39:B40)</f>
        <v>776.12358606032763</v>
      </c>
      <c r="C38" s="50">
        <f t="shared" ref="C38:Q38" si="11">SUM(C39:C40)</f>
        <v>805.72838000000013</v>
      </c>
      <c r="D38" s="50">
        <f t="shared" si="11"/>
        <v>745.2111299999998</v>
      </c>
      <c r="E38" s="50">
        <f t="shared" si="11"/>
        <v>698.59394999999995</v>
      </c>
      <c r="F38" s="50">
        <f t="shared" si="11"/>
        <v>654.78348000000017</v>
      </c>
      <c r="G38" s="50">
        <f t="shared" si="11"/>
        <v>624.6992617979339</v>
      </c>
      <c r="H38" s="50">
        <f t="shared" si="11"/>
        <v>563.94863999999984</v>
      </c>
      <c r="I38" s="50">
        <f t="shared" si="11"/>
        <v>516.01173000000006</v>
      </c>
      <c r="J38" s="50">
        <f t="shared" si="11"/>
        <v>481.89892000000003</v>
      </c>
      <c r="K38" s="50">
        <f t="shared" si="11"/>
        <v>455.69973999999996</v>
      </c>
      <c r="L38" s="50">
        <f t="shared" si="11"/>
        <v>476.23030017657686</v>
      </c>
      <c r="M38" s="50">
        <f t="shared" si="11"/>
        <v>400.60028086950365</v>
      </c>
      <c r="N38" s="50">
        <f t="shared" si="11"/>
        <v>338.18588134700508</v>
      </c>
      <c r="O38" s="50">
        <f t="shared" si="11"/>
        <v>319.84193450716037</v>
      </c>
      <c r="P38" s="50">
        <f t="shared" si="11"/>
        <v>233.73155504416266</v>
      </c>
      <c r="Q38" s="50">
        <f t="shared" si="11"/>
        <v>239.42484599874962</v>
      </c>
    </row>
    <row r="39" spans="1:17" ht="12" customHeight="1" x14ac:dyDescent="0.25">
      <c r="A39" s="52" t="s">
        <v>84</v>
      </c>
      <c r="B39" s="50">
        <v>17.579194695315525</v>
      </c>
      <c r="C39" s="50">
        <v>17.573899999999998</v>
      </c>
      <c r="D39" s="50">
        <v>15.377519999999997</v>
      </c>
      <c r="E39" s="50">
        <v>16.476860000000002</v>
      </c>
      <c r="F39" s="50">
        <v>17.573669999999993</v>
      </c>
      <c r="G39" s="50">
        <v>18.678094803589648</v>
      </c>
      <c r="H39" s="50">
        <v>20.871929999999995</v>
      </c>
      <c r="I39" s="50">
        <v>20.869369999999993</v>
      </c>
      <c r="J39" s="50">
        <v>18.677629999999997</v>
      </c>
      <c r="K39" s="50">
        <v>16.466259999999998</v>
      </c>
      <c r="L39" s="50">
        <v>18.678171206699123</v>
      </c>
      <c r="M39" s="50">
        <v>18.677348966311428</v>
      </c>
      <c r="N39" s="50">
        <v>17.579415837015532</v>
      </c>
      <c r="O39" s="50">
        <v>16.480145359966965</v>
      </c>
      <c r="P39" s="50">
        <v>13.184197038275563</v>
      </c>
      <c r="Q39" s="50">
        <v>17.579110221343104</v>
      </c>
    </row>
    <row r="40" spans="1:17" ht="12" customHeight="1" x14ac:dyDescent="0.25">
      <c r="A40" s="52" t="s">
        <v>83</v>
      </c>
      <c r="B40" s="50">
        <v>758.54439136501207</v>
      </c>
      <c r="C40" s="50">
        <v>788.15448000000015</v>
      </c>
      <c r="D40" s="50">
        <v>729.83360999999979</v>
      </c>
      <c r="E40" s="50">
        <v>682.11708999999996</v>
      </c>
      <c r="F40" s="50">
        <v>637.20981000000018</v>
      </c>
      <c r="G40" s="50">
        <v>606.0211669943443</v>
      </c>
      <c r="H40" s="50">
        <v>543.07670999999982</v>
      </c>
      <c r="I40" s="50">
        <v>495.14236000000011</v>
      </c>
      <c r="J40" s="50">
        <v>463.22129000000001</v>
      </c>
      <c r="K40" s="50">
        <v>439.23347999999999</v>
      </c>
      <c r="L40" s="50">
        <v>457.55212896987774</v>
      </c>
      <c r="M40" s="50">
        <v>381.92293190319225</v>
      </c>
      <c r="N40" s="50">
        <v>320.60646550998956</v>
      </c>
      <c r="O40" s="50">
        <v>303.36178914719341</v>
      </c>
      <c r="P40" s="50">
        <v>220.54735800588711</v>
      </c>
      <c r="Q40" s="50">
        <v>221.8457357774065</v>
      </c>
    </row>
    <row r="41" spans="1:17" ht="12" customHeight="1" x14ac:dyDescent="0.25">
      <c r="A41" s="51" t="s">
        <v>56</v>
      </c>
      <c r="B41" s="50">
        <v>658.45650921975266</v>
      </c>
      <c r="C41" s="50">
        <v>698.91791999999987</v>
      </c>
      <c r="D41" s="50">
        <v>670.68348999999989</v>
      </c>
      <c r="E41" s="50">
        <v>717.09279000000004</v>
      </c>
      <c r="F41" s="50">
        <v>713.15503999999976</v>
      </c>
      <c r="G41" s="50">
        <v>705.17042638578903</v>
      </c>
      <c r="H41" s="50">
        <v>682.83713999999964</v>
      </c>
      <c r="I41" s="50">
        <v>634.73885000000007</v>
      </c>
      <c r="J41" s="50">
        <v>633.46175999999991</v>
      </c>
      <c r="K41" s="50">
        <v>637.59999999999991</v>
      </c>
      <c r="L41" s="50">
        <v>751.23065882091544</v>
      </c>
      <c r="M41" s="50">
        <v>649.3518108603364</v>
      </c>
      <c r="N41" s="50">
        <v>649.87314372232686</v>
      </c>
      <c r="O41" s="50">
        <v>649.90644566966591</v>
      </c>
      <c r="P41" s="50">
        <v>566.40281785104366</v>
      </c>
      <c r="Q41" s="50">
        <v>591.76220080495023</v>
      </c>
    </row>
    <row r="42" spans="1:17" ht="12" customHeight="1" x14ac:dyDescent="0.25">
      <c r="A42" s="51" t="s">
        <v>82</v>
      </c>
      <c r="B42" s="50">
        <f>SUM(B43:B47)</f>
        <v>429.94642901372259</v>
      </c>
      <c r="C42" s="50">
        <f t="shared" ref="C42:Q42" si="12">SUM(C43:C47)</f>
        <v>493.39626999999996</v>
      </c>
      <c r="D42" s="50">
        <f t="shared" si="12"/>
        <v>507.48675999999989</v>
      </c>
      <c r="E42" s="50">
        <f t="shared" si="12"/>
        <v>574.05225999999982</v>
      </c>
      <c r="F42" s="50">
        <f t="shared" si="12"/>
        <v>608.30092000000013</v>
      </c>
      <c r="G42" s="50">
        <f t="shared" si="12"/>
        <v>707.29345269547446</v>
      </c>
      <c r="H42" s="50">
        <f t="shared" si="12"/>
        <v>780.02954999999974</v>
      </c>
      <c r="I42" s="50">
        <f t="shared" si="12"/>
        <v>926.10316999999998</v>
      </c>
      <c r="J42" s="50">
        <f t="shared" si="12"/>
        <v>903.38946999999985</v>
      </c>
      <c r="K42" s="50">
        <f t="shared" si="12"/>
        <v>900.72384999999963</v>
      </c>
      <c r="L42" s="50">
        <f t="shared" si="12"/>
        <v>962.79680051784624</v>
      </c>
      <c r="M42" s="50">
        <f t="shared" si="12"/>
        <v>867.37566106804957</v>
      </c>
      <c r="N42" s="50">
        <f t="shared" si="12"/>
        <v>843.50661174740026</v>
      </c>
      <c r="O42" s="50">
        <f t="shared" si="12"/>
        <v>852.32159213610601</v>
      </c>
      <c r="P42" s="50">
        <f t="shared" si="12"/>
        <v>804.21697509914645</v>
      </c>
      <c r="Q42" s="50">
        <f t="shared" si="12"/>
        <v>978.93142285073031</v>
      </c>
    </row>
    <row r="43" spans="1:17" ht="12" customHeight="1" x14ac:dyDescent="0.25">
      <c r="A43" s="52" t="s">
        <v>55</v>
      </c>
      <c r="B43" s="50">
        <v>423.61701275309395</v>
      </c>
      <c r="C43" s="50">
        <v>486.89626999999996</v>
      </c>
      <c r="D43" s="50">
        <v>500.8848999999999</v>
      </c>
      <c r="E43" s="50">
        <v>567.35019999999986</v>
      </c>
      <c r="F43" s="50">
        <v>601.30088000000012</v>
      </c>
      <c r="G43" s="50">
        <v>699.84147383729101</v>
      </c>
      <c r="H43" s="50">
        <v>772.11487999999974</v>
      </c>
      <c r="I43" s="50">
        <v>917.48838999999998</v>
      </c>
      <c r="J43" s="50">
        <v>892.36529999999982</v>
      </c>
      <c r="K43" s="50">
        <v>888.92389999999966</v>
      </c>
      <c r="L43" s="50">
        <v>950.82279990575296</v>
      </c>
      <c r="M43" s="50">
        <v>856.6514246555339</v>
      </c>
      <c r="N43" s="50">
        <v>825.92828114509348</v>
      </c>
      <c r="O43" s="50">
        <v>839.08951944205739</v>
      </c>
      <c r="P43" s="50">
        <v>790.6027472853923</v>
      </c>
      <c r="Q43" s="50">
        <v>960.82699309336556</v>
      </c>
    </row>
    <row r="44" spans="1:17" ht="12" customHeight="1" x14ac:dyDescent="0.25">
      <c r="A44" s="52" t="s">
        <v>81</v>
      </c>
      <c r="B44" s="50">
        <v>0</v>
      </c>
      <c r="C44" s="50">
        <v>0</v>
      </c>
      <c r="D44" s="50">
        <v>0</v>
      </c>
      <c r="E44" s="50">
        <v>0</v>
      </c>
      <c r="F44" s="50">
        <v>0</v>
      </c>
      <c r="G44" s="50">
        <v>0</v>
      </c>
      <c r="H44" s="50">
        <v>0</v>
      </c>
      <c r="I44" s="50">
        <v>0</v>
      </c>
      <c r="J44" s="50">
        <v>0</v>
      </c>
      <c r="K44" s="50">
        <v>0</v>
      </c>
      <c r="L44" s="50">
        <v>0</v>
      </c>
      <c r="M44" s="50">
        <v>0</v>
      </c>
      <c r="N44" s="50">
        <v>0</v>
      </c>
      <c r="O44" s="50">
        <v>0</v>
      </c>
      <c r="P44" s="50">
        <v>1.9346498471638074</v>
      </c>
      <c r="Q44" s="50">
        <v>6.1382894774882342</v>
      </c>
    </row>
    <row r="45" spans="1:17" ht="12" customHeight="1" x14ac:dyDescent="0.25">
      <c r="A45" s="52" t="s">
        <v>80</v>
      </c>
      <c r="B45" s="50">
        <v>0</v>
      </c>
      <c r="C45" s="50">
        <v>0</v>
      </c>
      <c r="D45" s="50">
        <v>0</v>
      </c>
      <c r="E45" s="50">
        <v>0</v>
      </c>
      <c r="F45" s="50">
        <v>0</v>
      </c>
      <c r="G45" s="50">
        <v>0</v>
      </c>
      <c r="H45" s="50">
        <v>0</v>
      </c>
      <c r="I45" s="50">
        <v>0.10000000000000002</v>
      </c>
      <c r="J45" s="50">
        <v>1.8241699999999998</v>
      </c>
      <c r="K45" s="50">
        <v>1.8999499999999996</v>
      </c>
      <c r="L45" s="50">
        <v>1.4647811604833876</v>
      </c>
      <c r="M45" s="50">
        <v>0.21499755716290281</v>
      </c>
      <c r="N45" s="50">
        <v>6.7347088027510447</v>
      </c>
      <c r="O45" s="50">
        <v>2.0302001422189444</v>
      </c>
      <c r="P45" s="50">
        <v>0.21496451687056611</v>
      </c>
      <c r="Q45" s="50">
        <v>0.16717559310728794</v>
      </c>
    </row>
    <row r="46" spans="1:17" ht="12" customHeight="1" x14ac:dyDescent="0.25">
      <c r="A46" s="52" t="s">
        <v>59</v>
      </c>
      <c r="B46" s="50">
        <v>6.3294162606286477</v>
      </c>
      <c r="C46" s="50">
        <v>6.4999999999999991</v>
      </c>
      <c r="D46" s="50">
        <v>6.6018599999999994</v>
      </c>
      <c r="E46" s="50">
        <v>6.7020599999999995</v>
      </c>
      <c r="F46" s="50">
        <v>7.0000399999999985</v>
      </c>
      <c r="G46" s="50">
        <v>7.4519788581834963</v>
      </c>
      <c r="H46" s="50">
        <v>7.9146699999999983</v>
      </c>
      <c r="I46" s="50">
        <v>8.5147799999999982</v>
      </c>
      <c r="J46" s="50">
        <v>9.1999999999999993</v>
      </c>
      <c r="K46" s="50">
        <v>9.8999999999999986</v>
      </c>
      <c r="L46" s="50">
        <v>10.509219451609852</v>
      </c>
      <c r="M46" s="50">
        <v>10.509238855352821</v>
      </c>
      <c r="N46" s="50">
        <v>10.843621799555748</v>
      </c>
      <c r="O46" s="50">
        <v>11.201872551829636</v>
      </c>
      <c r="P46" s="50">
        <v>11.464613449719787</v>
      </c>
      <c r="Q46" s="50">
        <v>11.798964686769258</v>
      </c>
    </row>
    <row r="47" spans="1:17" ht="12" customHeight="1" x14ac:dyDescent="0.25">
      <c r="A47" s="52" t="s">
        <v>79</v>
      </c>
      <c r="B47" s="50">
        <v>0</v>
      </c>
      <c r="C47" s="50">
        <v>0</v>
      </c>
      <c r="D47" s="50">
        <v>0</v>
      </c>
      <c r="E47" s="50">
        <v>0</v>
      </c>
      <c r="F47" s="50">
        <v>0</v>
      </c>
      <c r="G47" s="50">
        <v>0</v>
      </c>
      <c r="H47" s="50">
        <v>0</v>
      </c>
      <c r="I47" s="50">
        <v>0</v>
      </c>
      <c r="J47" s="50">
        <v>0</v>
      </c>
      <c r="K47" s="50">
        <v>0</v>
      </c>
      <c r="L47" s="50">
        <v>0</v>
      </c>
      <c r="M47" s="50">
        <v>0</v>
      </c>
      <c r="N47" s="50">
        <v>0</v>
      </c>
      <c r="O47" s="50">
        <v>0</v>
      </c>
      <c r="P47" s="50">
        <v>0</v>
      </c>
      <c r="Q47" s="50">
        <v>0</v>
      </c>
    </row>
    <row r="48" spans="1:17" ht="12" customHeight="1" x14ac:dyDescent="0.25">
      <c r="A48" s="51" t="s">
        <v>61</v>
      </c>
      <c r="B48" s="50">
        <v>1417.978885460439</v>
      </c>
      <c r="C48" s="50">
        <v>1537.6999899999996</v>
      </c>
      <c r="D48" s="50">
        <v>1503.1052700000005</v>
      </c>
      <c r="E48" s="50">
        <v>1540.22784</v>
      </c>
      <c r="F48" s="50">
        <v>1535.5672299999997</v>
      </c>
      <c r="G48" s="50">
        <v>1515.9979733512118</v>
      </c>
      <c r="H48" s="50">
        <v>1508.5673099999997</v>
      </c>
      <c r="I48" s="50">
        <v>1479.3237699999995</v>
      </c>
      <c r="J48" s="50">
        <v>1520.7950699999999</v>
      </c>
      <c r="K48" s="50">
        <v>1563.8000000000002</v>
      </c>
      <c r="L48" s="50">
        <v>1830.4680051439691</v>
      </c>
      <c r="M48" s="50">
        <v>1611.8570713738643</v>
      </c>
      <c r="N48" s="50">
        <v>1649.2332940930701</v>
      </c>
      <c r="O48" s="50">
        <v>1645.9109582497342</v>
      </c>
      <c r="P48" s="50">
        <v>1483.5237896706547</v>
      </c>
      <c r="Q48" s="50">
        <v>1569.1620495093525</v>
      </c>
    </row>
    <row r="49" spans="1:17" ht="12" customHeight="1" x14ac:dyDescent="0.25">
      <c r="A49" s="49" t="s">
        <v>60</v>
      </c>
      <c r="B49" s="48">
        <v>878.3362313802063</v>
      </c>
      <c r="C49" s="48">
        <v>873.51452999999981</v>
      </c>
      <c r="D49" s="48">
        <v>876.18239000000017</v>
      </c>
      <c r="E49" s="48">
        <v>882.36279999999999</v>
      </c>
      <c r="F49" s="48">
        <v>888.4130799999997</v>
      </c>
      <c r="G49" s="48">
        <v>898.43912095522137</v>
      </c>
      <c r="H49" s="48">
        <v>909.10472000000004</v>
      </c>
      <c r="I49" s="48">
        <v>889.90271999999982</v>
      </c>
      <c r="J49" s="48">
        <v>883.91101999999989</v>
      </c>
      <c r="K49" s="48">
        <v>868.06810999999993</v>
      </c>
      <c r="L49" s="48">
        <v>893.29301148839716</v>
      </c>
      <c r="M49" s="48">
        <v>869.39178037592774</v>
      </c>
      <c r="N49" s="48">
        <v>858.89246850304175</v>
      </c>
      <c r="O49" s="48">
        <v>886.24876352219906</v>
      </c>
      <c r="P49" s="48">
        <v>868.79010434098393</v>
      </c>
      <c r="Q49" s="48">
        <v>875.06342918596863</v>
      </c>
    </row>
    <row r="50" spans="1:17" s="28" customFormat="1" ht="12" customHeight="1" x14ac:dyDescent="0.25">
      <c r="B50" s="56"/>
      <c r="C50" s="56"/>
      <c r="D50" s="56"/>
      <c r="E50" s="56"/>
      <c r="F50" s="56"/>
      <c r="G50" s="56"/>
      <c r="H50" s="56"/>
      <c r="I50" s="56"/>
      <c r="J50" s="56"/>
      <c r="K50" s="56"/>
      <c r="L50" s="56"/>
      <c r="M50" s="56"/>
      <c r="N50" s="56"/>
      <c r="O50" s="56"/>
      <c r="P50" s="56"/>
      <c r="Q50" s="56"/>
    </row>
    <row r="51" spans="1:17" ht="12.95" customHeight="1" x14ac:dyDescent="0.25">
      <c r="A51" s="27" t="s">
        <v>89</v>
      </c>
      <c r="B51" s="26">
        <f t="shared" ref="B51:Q51" si="13">SUM(B52,B57)</f>
        <v>4160.8416411344488</v>
      </c>
      <c r="C51" s="26">
        <f t="shared" si="13"/>
        <v>4409.2570900000001</v>
      </c>
      <c r="D51" s="26">
        <f t="shared" si="13"/>
        <v>4302.6690399999998</v>
      </c>
      <c r="E51" s="26">
        <f t="shared" si="13"/>
        <v>4412.3296399999999</v>
      </c>
      <c r="F51" s="26">
        <f t="shared" si="13"/>
        <v>4400.2197499999993</v>
      </c>
      <c r="G51" s="26">
        <f t="shared" si="13"/>
        <v>4451.6002351856314</v>
      </c>
      <c r="H51" s="26">
        <f t="shared" si="13"/>
        <v>4444.4873599999983</v>
      </c>
      <c r="I51" s="26">
        <f t="shared" si="13"/>
        <v>4446.0802400000002</v>
      </c>
      <c r="J51" s="26">
        <f t="shared" si="13"/>
        <v>4423.4562400000004</v>
      </c>
      <c r="K51" s="26">
        <f t="shared" si="13"/>
        <v>4425.8916999999992</v>
      </c>
      <c r="L51" s="26">
        <f t="shared" si="13"/>
        <v>4914.0187761477055</v>
      </c>
      <c r="M51" s="26">
        <f t="shared" si="13"/>
        <v>4398.5766045476812</v>
      </c>
      <c r="N51" s="26">
        <f t="shared" si="13"/>
        <v>4339.6913994128454</v>
      </c>
      <c r="O51" s="26">
        <f t="shared" si="13"/>
        <v>4354.2296940848664</v>
      </c>
      <c r="P51" s="26">
        <f t="shared" si="13"/>
        <v>3956.6652420059909</v>
      </c>
      <c r="Q51" s="26">
        <f t="shared" si="13"/>
        <v>4254.3439483497505</v>
      </c>
    </row>
    <row r="52" spans="1:17" ht="12" customHeight="1" x14ac:dyDescent="0.25">
      <c r="A52" s="25" t="s">
        <v>43</v>
      </c>
      <c r="B52" s="24">
        <f t="shared" ref="B52:Q52" si="14">SUM(B53:B56)</f>
        <v>3680.8588390483928</v>
      </c>
      <c r="C52" s="24">
        <f t="shared" si="14"/>
        <v>3912.2663408449312</v>
      </c>
      <c r="D52" s="24">
        <f t="shared" si="14"/>
        <v>3791.1455045189346</v>
      </c>
      <c r="E52" s="24">
        <f t="shared" si="14"/>
        <v>3891.3929911618379</v>
      </c>
      <c r="F52" s="24">
        <f t="shared" si="14"/>
        <v>3870.3150612323661</v>
      </c>
      <c r="G52" s="24">
        <f t="shared" si="14"/>
        <v>3913.6581134469238</v>
      </c>
      <c r="H52" s="24">
        <f t="shared" si="14"/>
        <v>3902.6663839349321</v>
      </c>
      <c r="I52" s="24">
        <f t="shared" si="14"/>
        <v>3901.8361338197387</v>
      </c>
      <c r="J52" s="24">
        <f t="shared" si="14"/>
        <v>3866.7764280117963</v>
      </c>
      <c r="K52" s="24">
        <f t="shared" si="14"/>
        <v>3865.0442926362321</v>
      </c>
      <c r="L52" s="24">
        <f t="shared" si="14"/>
        <v>4349.7261341781341</v>
      </c>
      <c r="M52" s="24">
        <f t="shared" si="14"/>
        <v>3847.5525861978213</v>
      </c>
      <c r="N52" s="24">
        <f t="shared" si="14"/>
        <v>3799.1847898559686</v>
      </c>
      <c r="O52" s="24">
        <f t="shared" si="14"/>
        <v>3823.6960834121915</v>
      </c>
      <c r="P52" s="24">
        <f t="shared" si="14"/>
        <v>3442.3272584800716</v>
      </c>
      <c r="Q52" s="24">
        <f t="shared" si="14"/>
        <v>3758.5375564916048</v>
      </c>
    </row>
    <row r="53" spans="1:17" ht="12" customHeight="1" x14ac:dyDescent="0.25">
      <c r="A53" s="23" t="s">
        <v>65</v>
      </c>
      <c r="B53" s="22">
        <v>2831.6849532992414</v>
      </c>
      <c r="C53" s="22">
        <v>3063.4514005841284</v>
      </c>
      <c r="D53" s="22">
        <v>2940.4140614907506</v>
      </c>
      <c r="E53" s="22">
        <v>3032.2307873050308</v>
      </c>
      <c r="F53" s="22">
        <v>3008.2655365354108</v>
      </c>
      <c r="G53" s="22">
        <v>3044.6077052651999</v>
      </c>
      <c r="H53" s="22">
        <v>3029.6601835064671</v>
      </c>
      <c r="I53" s="22">
        <v>3028.2578383047739</v>
      </c>
      <c r="J53" s="22">
        <v>2984.6408957650956</v>
      </c>
      <c r="K53" s="22">
        <v>2982.9351801915518</v>
      </c>
      <c r="L53" s="22">
        <v>3453.9529538365105</v>
      </c>
      <c r="M53" s="22">
        <v>2969.532014184279</v>
      </c>
      <c r="N53" s="22">
        <v>2920.4567678707344</v>
      </c>
      <c r="O53" s="22">
        <v>2917.4655595875156</v>
      </c>
      <c r="P53" s="22">
        <v>2541.223365438811</v>
      </c>
      <c r="Q53" s="22">
        <v>2842.5628747472438</v>
      </c>
    </row>
    <row r="54" spans="1:17" ht="12" customHeight="1" x14ac:dyDescent="0.25">
      <c r="A54" s="23" t="s">
        <v>64</v>
      </c>
      <c r="B54" s="30">
        <v>1.0506024214408169</v>
      </c>
      <c r="C54" s="30">
        <v>1.224487379301163</v>
      </c>
      <c r="D54" s="30">
        <v>1.2903728355982467</v>
      </c>
      <c r="E54" s="30">
        <v>1.4481469782807301</v>
      </c>
      <c r="F54" s="30">
        <v>1.6982988017252216</v>
      </c>
      <c r="G54" s="30">
        <v>1.9356009186779226</v>
      </c>
      <c r="H54" s="30">
        <v>2.2756047632294569</v>
      </c>
      <c r="I54" s="30">
        <v>2.6689188790493965</v>
      </c>
      <c r="J54" s="30">
        <v>2.996191786253307</v>
      </c>
      <c r="K54" s="30">
        <v>3.198041266497377</v>
      </c>
      <c r="L54" s="30">
        <v>3.4562683431565948</v>
      </c>
      <c r="M54" s="30">
        <v>3.6934581298603302</v>
      </c>
      <c r="N54" s="30">
        <v>3.9751733578815305</v>
      </c>
      <c r="O54" s="30">
        <v>4.1710147946590537</v>
      </c>
      <c r="P54" s="30">
        <v>4.4084653741893325</v>
      </c>
      <c r="Q54" s="30">
        <v>4.5674048076389955</v>
      </c>
    </row>
    <row r="55" spans="1:17" ht="12" customHeight="1" x14ac:dyDescent="0.25">
      <c r="A55" s="23" t="s">
        <v>63</v>
      </c>
      <c r="B55" s="22">
        <v>619.57792470342099</v>
      </c>
      <c r="C55" s="22">
        <v>620.92734105014631</v>
      </c>
      <c r="D55" s="22">
        <v>620.86273866763077</v>
      </c>
      <c r="E55" s="22">
        <v>625.58973706785753</v>
      </c>
      <c r="F55" s="22">
        <v>624.96785820461298</v>
      </c>
      <c r="G55" s="22">
        <v>628.08521867930165</v>
      </c>
      <c r="H55" s="22">
        <v>625.78547444817673</v>
      </c>
      <c r="I55" s="22">
        <v>629.82498426838276</v>
      </c>
      <c r="J55" s="22">
        <v>633.92500151964293</v>
      </c>
      <c r="K55" s="22">
        <v>633.27664060870313</v>
      </c>
      <c r="L55" s="22">
        <v>633.88622889371356</v>
      </c>
      <c r="M55" s="22">
        <v>620.65656815210968</v>
      </c>
      <c r="N55" s="22">
        <v>621.49555806683327</v>
      </c>
      <c r="O55" s="22">
        <v>633.58043936199488</v>
      </c>
      <c r="P55" s="22">
        <v>629.19656028391489</v>
      </c>
      <c r="Q55" s="22">
        <v>636.30408543803992</v>
      </c>
    </row>
    <row r="56" spans="1:17" ht="12" customHeight="1" x14ac:dyDescent="0.25">
      <c r="A56" s="21" t="s">
        <v>62</v>
      </c>
      <c r="B56" s="20">
        <v>228.54535862428912</v>
      </c>
      <c r="C56" s="20">
        <v>226.66311183135514</v>
      </c>
      <c r="D56" s="20">
        <v>228.57833152495485</v>
      </c>
      <c r="E56" s="20">
        <v>232.12431981066834</v>
      </c>
      <c r="F56" s="20">
        <v>235.38336769061706</v>
      </c>
      <c r="G56" s="20">
        <v>239.0295885837439</v>
      </c>
      <c r="H56" s="20">
        <v>244.94512121705887</v>
      </c>
      <c r="I56" s="20">
        <v>241.08439236753281</v>
      </c>
      <c r="J56" s="20">
        <v>245.21433894080411</v>
      </c>
      <c r="K56" s="20">
        <v>245.63443056947978</v>
      </c>
      <c r="L56" s="20">
        <v>258.43068310475326</v>
      </c>
      <c r="M56" s="20">
        <v>253.6705457315723</v>
      </c>
      <c r="N56" s="20">
        <v>253.25729056051929</v>
      </c>
      <c r="O56" s="20">
        <v>268.4790696680214</v>
      </c>
      <c r="P56" s="20">
        <v>267.49886738315627</v>
      </c>
      <c r="Q56" s="20">
        <v>275.10319149868252</v>
      </c>
    </row>
    <row r="57" spans="1:17" ht="12" customHeight="1" x14ac:dyDescent="0.25">
      <c r="A57" s="19" t="s">
        <v>66</v>
      </c>
      <c r="B57" s="18">
        <v>479.98280208605581</v>
      </c>
      <c r="C57" s="18">
        <v>496.99074915506861</v>
      </c>
      <c r="D57" s="18">
        <v>511.52353548106561</v>
      </c>
      <c r="E57" s="18">
        <v>520.936648838162</v>
      </c>
      <c r="F57" s="18">
        <v>529.90468876763339</v>
      </c>
      <c r="G57" s="18">
        <v>537.9421217387079</v>
      </c>
      <c r="H57" s="18">
        <v>541.82097606506625</v>
      </c>
      <c r="I57" s="18">
        <v>544.2441061802615</v>
      </c>
      <c r="J57" s="18">
        <v>556.67981198820416</v>
      </c>
      <c r="K57" s="18">
        <v>560.84740736376705</v>
      </c>
      <c r="L57" s="18">
        <v>564.29264196957149</v>
      </c>
      <c r="M57" s="18">
        <v>551.0240183498604</v>
      </c>
      <c r="N57" s="18">
        <v>540.50660955687715</v>
      </c>
      <c r="O57" s="18">
        <v>530.53361067267451</v>
      </c>
      <c r="P57" s="18">
        <v>514.3379835259193</v>
      </c>
      <c r="Q57" s="18">
        <v>495.80639185814567</v>
      </c>
    </row>
    <row r="58" spans="1:17" s="28" customFormat="1" ht="12" customHeight="1" x14ac:dyDescent="0.25">
      <c r="B58" s="33"/>
    </row>
    <row r="59" spans="1:17" ht="12.95" customHeight="1" x14ac:dyDescent="0.25">
      <c r="A59" s="40" t="s">
        <v>88</v>
      </c>
      <c r="B59" s="47">
        <f t="shared" ref="B59:Q59" si="15">IF(B51=0,0,B51/B$51)</f>
        <v>1</v>
      </c>
      <c r="C59" s="47">
        <f t="shared" si="15"/>
        <v>1</v>
      </c>
      <c r="D59" s="47">
        <f t="shared" si="15"/>
        <v>1</v>
      </c>
      <c r="E59" s="47">
        <f t="shared" si="15"/>
        <v>1</v>
      </c>
      <c r="F59" s="47">
        <f t="shared" si="15"/>
        <v>1</v>
      </c>
      <c r="G59" s="47">
        <f t="shared" si="15"/>
        <v>1</v>
      </c>
      <c r="H59" s="47">
        <f t="shared" si="15"/>
        <v>1</v>
      </c>
      <c r="I59" s="47">
        <f t="shared" si="15"/>
        <v>1</v>
      </c>
      <c r="J59" s="47">
        <f t="shared" si="15"/>
        <v>1</v>
      </c>
      <c r="K59" s="47">
        <f t="shared" si="15"/>
        <v>1</v>
      </c>
      <c r="L59" s="47">
        <f t="shared" si="15"/>
        <v>1</v>
      </c>
      <c r="M59" s="47">
        <f t="shared" si="15"/>
        <v>1</v>
      </c>
      <c r="N59" s="47">
        <f t="shared" si="15"/>
        <v>1</v>
      </c>
      <c r="O59" s="47">
        <f t="shared" si="15"/>
        <v>1</v>
      </c>
      <c r="P59" s="47">
        <f t="shared" si="15"/>
        <v>1</v>
      </c>
      <c r="Q59" s="47">
        <f t="shared" si="15"/>
        <v>1</v>
      </c>
    </row>
    <row r="60" spans="1:17" ht="12" customHeight="1" x14ac:dyDescent="0.25">
      <c r="A60" s="46" t="s">
        <v>43</v>
      </c>
      <c r="B60" s="41">
        <f t="shared" ref="B60:Q60" si="16">IF(B52=0,0,B52/B$51)</f>
        <v>0.88464285750726401</v>
      </c>
      <c r="C60" s="41">
        <f t="shared" si="16"/>
        <v>0.88728469694311496</v>
      </c>
      <c r="D60" s="41">
        <f t="shared" si="16"/>
        <v>0.88111483111397637</v>
      </c>
      <c r="E60" s="41">
        <f t="shared" si="16"/>
        <v>0.88193614454468505</v>
      </c>
      <c r="F60" s="41">
        <f t="shared" si="16"/>
        <v>0.87957313069020404</v>
      </c>
      <c r="G60" s="41">
        <f t="shared" si="16"/>
        <v>0.87915758529106214</v>
      </c>
      <c r="H60" s="41">
        <f t="shared" si="16"/>
        <v>0.87809145753424611</v>
      </c>
      <c r="I60" s="41">
        <f t="shared" si="16"/>
        <v>0.87759012955189908</v>
      </c>
      <c r="J60" s="41">
        <f t="shared" si="16"/>
        <v>0.87415274803572962</v>
      </c>
      <c r="K60" s="41">
        <f t="shared" si="16"/>
        <v>0.87328035899211742</v>
      </c>
      <c r="L60" s="41">
        <f t="shared" si="16"/>
        <v>0.88516677129753607</v>
      </c>
      <c r="M60" s="41">
        <f t="shared" si="16"/>
        <v>0.87472674278761975</v>
      </c>
      <c r="N60" s="41">
        <f t="shared" si="16"/>
        <v>0.87545045031773305</v>
      </c>
      <c r="O60" s="41">
        <f t="shared" si="16"/>
        <v>0.87815672393365141</v>
      </c>
      <c r="P60" s="41">
        <f t="shared" si="16"/>
        <v>0.87000720251350983</v>
      </c>
      <c r="Q60" s="41">
        <f t="shared" si="16"/>
        <v>0.88345878991507776</v>
      </c>
    </row>
    <row r="61" spans="1:17" ht="12" customHeight="1" x14ac:dyDescent="0.25">
      <c r="A61" s="23" t="s">
        <v>65</v>
      </c>
      <c r="B61" s="45">
        <f t="shared" ref="B61:Q61" si="17">IF(B53=0,0,B53/B$51)</f>
        <v>0.68055580998443999</v>
      </c>
      <c r="C61" s="45">
        <f t="shared" si="17"/>
        <v>0.69477722393005859</v>
      </c>
      <c r="D61" s="45">
        <f t="shared" si="17"/>
        <v>0.68339303677671448</v>
      </c>
      <c r="E61" s="45">
        <f t="shared" si="17"/>
        <v>0.68721764571176303</v>
      </c>
      <c r="F61" s="45">
        <f t="shared" si="17"/>
        <v>0.68366256856499297</v>
      </c>
      <c r="G61" s="45">
        <f t="shared" si="17"/>
        <v>0.68393556123941579</v>
      </c>
      <c r="H61" s="45">
        <f t="shared" si="17"/>
        <v>0.68166695911279818</v>
      </c>
      <c r="I61" s="45">
        <f t="shared" si="17"/>
        <v>0.68110732934158058</v>
      </c>
      <c r="J61" s="45">
        <f t="shared" si="17"/>
        <v>0.67473051248385252</v>
      </c>
      <c r="K61" s="45">
        <f t="shared" si="17"/>
        <v>0.67397382999488042</v>
      </c>
      <c r="L61" s="45">
        <f t="shared" si="17"/>
        <v>0.70287744332637681</v>
      </c>
      <c r="M61" s="45">
        <f t="shared" si="17"/>
        <v>0.67511203763373917</v>
      </c>
      <c r="N61" s="45">
        <f t="shared" si="17"/>
        <v>0.67296415783524799</v>
      </c>
      <c r="O61" s="45">
        <f t="shared" si="17"/>
        <v>0.67003023831077035</v>
      </c>
      <c r="P61" s="45">
        <f t="shared" si="17"/>
        <v>0.64226392934632892</v>
      </c>
      <c r="Q61" s="45">
        <f t="shared" si="17"/>
        <v>0.66815539816658853</v>
      </c>
    </row>
    <row r="62" spans="1:17" ht="12" customHeight="1" x14ac:dyDescent="0.25">
      <c r="A62" s="23" t="s">
        <v>64</v>
      </c>
      <c r="B62" s="44">
        <f t="shared" ref="B62:Q62" si="18">IF(B54=0,0,B54/B$51)</f>
        <v>2.524975743019077E-4</v>
      </c>
      <c r="C62" s="44">
        <f t="shared" si="18"/>
        <v>2.7770832008826302E-4</v>
      </c>
      <c r="D62" s="44">
        <f t="shared" si="18"/>
        <v>2.9990055558589904E-4</v>
      </c>
      <c r="E62" s="44">
        <f t="shared" si="18"/>
        <v>3.2820462123966108E-4</v>
      </c>
      <c r="F62" s="44">
        <f t="shared" si="18"/>
        <v>3.8595772443529027E-4</v>
      </c>
      <c r="G62" s="44">
        <f t="shared" si="18"/>
        <v>4.34810139369401E-4</v>
      </c>
      <c r="H62" s="44">
        <f t="shared" si="18"/>
        <v>5.1200612779545799E-4</v>
      </c>
      <c r="I62" s="44">
        <f t="shared" si="18"/>
        <v>6.0028581019252959E-4</v>
      </c>
      <c r="J62" s="44">
        <f t="shared" si="18"/>
        <v>6.7734179421955951E-4</v>
      </c>
      <c r="K62" s="44">
        <f t="shared" si="18"/>
        <v>7.2257558098346092E-4</v>
      </c>
      <c r="L62" s="44">
        <f t="shared" si="18"/>
        <v>7.0334862372383952E-4</v>
      </c>
      <c r="M62" s="44">
        <f t="shared" si="18"/>
        <v>8.3969394236346132E-4</v>
      </c>
      <c r="N62" s="44">
        <f t="shared" si="18"/>
        <v>9.1600369519808853E-4</v>
      </c>
      <c r="O62" s="44">
        <f t="shared" si="18"/>
        <v>9.5792254605339114E-4</v>
      </c>
      <c r="P62" s="44">
        <f t="shared" si="18"/>
        <v>1.1141871006388913E-3</v>
      </c>
      <c r="Q62" s="44">
        <f t="shared" si="18"/>
        <v>1.0735861658319095E-3</v>
      </c>
    </row>
    <row r="63" spans="1:17" ht="12" customHeight="1" x14ac:dyDescent="0.25">
      <c r="A63" s="23" t="s">
        <v>63</v>
      </c>
      <c r="B63" s="44">
        <f t="shared" ref="B63:Q63" si="19">IF(B55=0,0,B55/B$51)</f>
        <v>0.14890687465204605</v>
      </c>
      <c r="C63" s="44">
        <f t="shared" si="19"/>
        <v>0.14082357376220633</v>
      </c>
      <c r="D63" s="44">
        <f t="shared" si="19"/>
        <v>0.14429711718371693</v>
      </c>
      <c r="E63" s="44">
        <f t="shared" si="19"/>
        <v>0.14178218494750938</v>
      </c>
      <c r="F63" s="44">
        <f t="shared" si="19"/>
        <v>0.14203105610909844</v>
      </c>
      <c r="G63" s="44">
        <f t="shared" si="19"/>
        <v>0.14109200860285931</v>
      </c>
      <c r="H63" s="44">
        <f t="shared" si="19"/>
        <v>0.14080037218244604</v>
      </c>
      <c r="I63" s="44">
        <f t="shared" si="19"/>
        <v>0.14165848348890409</v>
      </c>
      <c r="J63" s="44">
        <f t="shared" si="19"/>
        <v>0.14330988420033355</v>
      </c>
      <c r="K63" s="44">
        <f t="shared" si="19"/>
        <v>0.14308453155523512</v>
      </c>
      <c r="L63" s="44">
        <f t="shared" si="19"/>
        <v>0.12899548369056948</v>
      </c>
      <c r="M63" s="44">
        <f t="shared" si="19"/>
        <v>0.14110395792821112</v>
      </c>
      <c r="N63" s="44">
        <f t="shared" si="19"/>
        <v>0.14321192473522906</v>
      </c>
      <c r="O63" s="44">
        <f t="shared" si="19"/>
        <v>0.1455091908042199</v>
      </c>
      <c r="P63" s="44">
        <f t="shared" si="19"/>
        <v>0.1590219343309717</v>
      </c>
      <c r="Q63" s="44">
        <f t="shared" si="19"/>
        <v>0.14956573637748793</v>
      </c>
    </row>
    <row r="64" spans="1:17" ht="12" customHeight="1" x14ac:dyDescent="0.25">
      <c r="A64" s="23" t="s">
        <v>62</v>
      </c>
      <c r="B64" s="43">
        <f t="shared" ref="B64:Q64" si="20">IF(B56=0,0,B56/B$51)</f>
        <v>5.492767529647595E-2</v>
      </c>
      <c r="C64" s="43">
        <f t="shared" si="20"/>
        <v>5.1406190930761791E-2</v>
      </c>
      <c r="D64" s="43">
        <f t="shared" si="20"/>
        <v>5.3124776597959035E-2</v>
      </c>
      <c r="E64" s="43">
        <f t="shared" si="20"/>
        <v>5.2608109264172823E-2</v>
      </c>
      <c r="F64" s="43">
        <f t="shared" si="20"/>
        <v>5.3493548291677274E-2</v>
      </c>
      <c r="G64" s="43">
        <f t="shared" si="20"/>
        <v>5.3695205309417543E-2</v>
      </c>
      <c r="H64" s="43">
        <f t="shared" si="20"/>
        <v>5.5112120111206475E-2</v>
      </c>
      <c r="I64" s="43">
        <f t="shared" si="20"/>
        <v>5.4224030911221882E-2</v>
      </c>
      <c r="J64" s="43">
        <f t="shared" si="20"/>
        <v>5.543500955732391E-2</v>
      </c>
      <c r="K64" s="43">
        <f t="shared" si="20"/>
        <v>5.5499421861018382E-2</v>
      </c>
      <c r="L64" s="43">
        <f t="shared" si="20"/>
        <v>5.2590495656865875E-2</v>
      </c>
      <c r="M64" s="43">
        <f t="shared" si="20"/>
        <v>5.7671053283305955E-2</v>
      </c>
      <c r="N64" s="43">
        <f t="shared" si="20"/>
        <v>5.8358364052057868E-2</v>
      </c>
      <c r="O64" s="43">
        <f t="shared" si="20"/>
        <v>6.165937227260767E-2</v>
      </c>
      <c r="P64" s="43">
        <f t="shared" si="20"/>
        <v>6.7607151735570359E-2</v>
      </c>
      <c r="Q64" s="43">
        <f t="shared" si="20"/>
        <v>6.4664069205169553E-2</v>
      </c>
    </row>
    <row r="65" spans="1:17" ht="12" customHeight="1" x14ac:dyDescent="0.25">
      <c r="A65" s="42" t="s">
        <v>66</v>
      </c>
      <c r="B65" s="41">
        <f t="shared" ref="B65:Q65" si="21">IF(B57=0,0,B57/B$51)</f>
        <v>0.11535714249273593</v>
      </c>
      <c r="C65" s="41">
        <f t="shared" si="21"/>
        <v>0.11271530305688494</v>
      </c>
      <c r="D65" s="41">
        <f t="shared" si="21"/>
        <v>0.11888516888602374</v>
      </c>
      <c r="E65" s="41">
        <f t="shared" si="21"/>
        <v>0.11806385545531499</v>
      </c>
      <c r="F65" s="41">
        <f t="shared" si="21"/>
        <v>0.12042686930979606</v>
      </c>
      <c r="G65" s="41">
        <f t="shared" si="21"/>
        <v>0.12084241470893797</v>
      </c>
      <c r="H65" s="41">
        <f t="shared" si="21"/>
        <v>0.1219085424657539</v>
      </c>
      <c r="I65" s="41">
        <f t="shared" si="21"/>
        <v>0.12240987044810092</v>
      </c>
      <c r="J65" s="41">
        <f t="shared" si="21"/>
        <v>0.12584725196427038</v>
      </c>
      <c r="K65" s="41">
        <f t="shared" si="21"/>
        <v>0.12671964100788258</v>
      </c>
      <c r="L65" s="41">
        <f t="shared" si="21"/>
        <v>0.11483322870246396</v>
      </c>
      <c r="M65" s="41">
        <f t="shared" si="21"/>
        <v>0.12527325721238039</v>
      </c>
      <c r="N65" s="41">
        <f t="shared" si="21"/>
        <v>0.12454954968226704</v>
      </c>
      <c r="O65" s="41">
        <f t="shared" si="21"/>
        <v>0.1218432760663485</v>
      </c>
      <c r="P65" s="41">
        <f t="shared" si="21"/>
        <v>0.12999279748649015</v>
      </c>
      <c r="Q65" s="41">
        <f t="shared" si="21"/>
        <v>0.1165412100849222</v>
      </c>
    </row>
    <row r="66" spans="1:17" s="28" customFormat="1" ht="12" customHeight="1" x14ac:dyDescent="0.25"/>
    <row r="67" spans="1:17" s="28" customFormat="1" ht="12.95" customHeight="1" x14ac:dyDescent="0.25">
      <c r="A67" s="35" t="s">
        <v>87</v>
      </c>
      <c r="B67" s="34"/>
      <c r="C67" s="34"/>
      <c r="D67" s="34"/>
      <c r="E67" s="34"/>
      <c r="F67" s="34"/>
      <c r="G67" s="34"/>
      <c r="H67" s="34"/>
      <c r="I67" s="34"/>
      <c r="J67" s="34"/>
      <c r="K67" s="34"/>
      <c r="L67" s="34"/>
      <c r="M67" s="34"/>
      <c r="N67" s="34"/>
      <c r="O67" s="34"/>
      <c r="P67" s="34"/>
      <c r="Q67" s="34"/>
    </row>
    <row r="68" spans="1:17" s="28" customFormat="1" ht="12" customHeight="1" x14ac:dyDescent="0.25">
      <c r="B68" s="33"/>
    </row>
    <row r="69" spans="1:17" ht="12.95" customHeight="1" x14ac:dyDescent="0.25">
      <c r="A69" s="40" t="s">
        <v>86</v>
      </c>
      <c r="B69" s="55">
        <f>SUM(B70:B71,B74:B75,B81:B82)</f>
        <v>3933.2366785825611</v>
      </c>
      <c r="C69" s="55">
        <f t="shared" ref="C69:Q69" si="22">SUM(C70:C71,C74:C75,C81:C82)</f>
        <v>4119.8088121842247</v>
      </c>
      <c r="D69" s="55">
        <f t="shared" si="22"/>
        <v>3868.216163373851</v>
      </c>
      <c r="E69" s="55">
        <f t="shared" si="22"/>
        <v>3831.3638683824602</v>
      </c>
      <c r="F69" s="55">
        <f t="shared" si="22"/>
        <v>3686.1355448911081</v>
      </c>
      <c r="G69" s="55">
        <f t="shared" si="22"/>
        <v>3575.4447494468072</v>
      </c>
      <c r="H69" s="55">
        <f t="shared" si="22"/>
        <v>3333.3278481718189</v>
      </c>
      <c r="I69" s="55">
        <f t="shared" si="22"/>
        <v>3072.7950030250204</v>
      </c>
      <c r="J69" s="55">
        <f t="shared" si="22"/>
        <v>2965.9283397060844</v>
      </c>
      <c r="K69" s="55">
        <f t="shared" si="22"/>
        <v>2893.5695035944718</v>
      </c>
      <c r="L69" s="55">
        <f t="shared" si="22"/>
        <v>3223.0147538403589</v>
      </c>
      <c r="M69" s="55">
        <f t="shared" si="22"/>
        <v>2749.6556962987243</v>
      </c>
      <c r="N69" s="55">
        <f t="shared" si="22"/>
        <v>2559.4134231076141</v>
      </c>
      <c r="O69" s="55">
        <f t="shared" si="22"/>
        <v>2502.4730573981269</v>
      </c>
      <c r="P69" s="55">
        <f t="shared" si="22"/>
        <v>2040.9864032806111</v>
      </c>
      <c r="Q69" s="55">
        <f t="shared" si="22"/>
        <v>2116.4336696405539</v>
      </c>
    </row>
    <row r="70" spans="1:17" ht="12" customHeight="1" x14ac:dyDescent="0.25">
      <c r="A70" s="54" t="s">
        <v>58</v>
      </c>
      <c r="B70" s="53">
        <v>0</v>
      </c>
      <c r="C70" s="53">
        <v>0</v>
      </c>
      <c r="D70" s="53">
        <v>0</v>
      </c>
      <c r="E70" s="53">
        <v>0</v>
      </c>
      <c r="F70" s="53">
        <v>0</v>
      </c>
      <c r="G70" s="53">
        <v>0</v>
      </c>
      <c r="H70" s="53">
        <v>0</v>
      </c>
      <c r="I70" s="53">
        <v>0</v>
      </c>
      <c r="J70" s="53">
        <v>0</v>
      </c>
      <c r="K70" s="53">
        <v>0</v>
      </c>
      <c r="L70" s="53">
        <v>0</v>
      </c>
      <c r="M70" s="53">
        <v>0</v>
      </c>
      <c r="N70" s="53">
        <v>0</v>
      </c>
      <c r="O70" s="53">
        <v>0</v>
      </c>
      <c r="P70" s="53">
        <v>0</v>
      </c>
      <c r="Q70" s="53">
        <v>0</v>
      </c>
    </row>
    <row r="71" spans="1:17" ht="12" customHeight="1" x14ac:dyDescent="0.25">
      <c r="A71" s="51" t="s">
        <v>85</v>
      </c>
      <c r="B71" s="50">
        <f>SUM(B72:B73)</f>
        <v>2393.1878126888</v>
      </c>
      <c r="C71" s="50">
        <f t="shared" ref="C71:Q71" si="23">SUM(C72:C73)</f>
        <v>2485.1458071131406</v>
      </c>
      <c r="D71" s="50">
        <f t="shared" si="23"/>
        <v>2298.8945226316669</v>
      </c>
      <c r="E71" s="50">
        <f t="shared" si="23"/>
        <v>2153.1835949104438</v>
      </c>
      <c r="F71" s="50">
        <f t="shared" si="23"/>
        <v>2017.1549880607683</v>
      </c>
      <c r="G71" s="50">
        <f t="shared" si="23"/>
        <v>1924.7006234761106</v>
      </c>
      <c r="H71" s="50">
        <f t="shared" si="23"/>
        <v>1734.4744133749919</v>
      </c>
      <c r="I71" s="50">
        <f t="shared" si="23"/>
        <v>1586.1282164744041</v>
      </c>
      <c r="J71" s="50">
        <f t="shared" si="23"/>
        <v>1482.2612440863843</v>
      </c>
      <c r="K71" s="50">
        <f t="shared" si="23"/>
        <v>1400.7295384344718</v>
      </c>
      <c r="L71" s="50">
        <f t="shared" si="23"/>
        <v>1463.7220518454551</v>
      </c>
      <c r="M71" s="50">
        <f t="shared" si="23"/>
        <v>1229.7374091696863</v>
      </c>
      <c r="N71" s="50">
        <f t="shared" si="23"/>
        <v>1037.0781061067682</v>
      </c>
      <c r="O71" s="50">
        <f t="shared" si="23"/>
        <v>980.62107732273239</v>
      </c>
      <c r="P71" s="50">
        <f t="shared" si="23"/>
        <v>715.38431788192997</v>
      </c>
      <c r="Q71" s="50">
        <f t="shared" si="23"/>
        <v>730.49533123829065</v>
      </c>
    </row>
    <row r="72" spans="1:17" ht="12" customHeight="1" x14ac:dyDescent="0.25">
      <c r="A72" s="52" t="s">
        <v>84</v>
      </c>
      <c r="B72" s="50">
        <v>46.441961153068995</v>
      </c>
      <c r="C72" s="50">
        <v>46.427973252120026</v>
      </c>
      <c r="D72" s="50">
        <v>40.62542106441601</v>
      </c>
      <c r="E72" s="50">
        <v>43.529735309688022</v>
      </c>
      <c r="F72" s="50">
        <v>46.427365621835996</v>
      </c>
      <c r="G72" s="50">
        <v>49.345113261235241</v>
      </c>
      <c r="H72" s="50">
        <v>55.140942406644001</v>
      </c>
      <c r="I72" s="50">
        <v>55.134179217396003</v>
      </c>
      <c r="J72" s="50">
        <v>49.343885310204008</v>
      </c>
      <c r="K72" s="50">
        <v>43.501731479208004</v>
      </c>
      <c r="L72" s="50">
        <v>49.345315108379189</v>
      </c>
      <c r="M72" s="50">
        <v>49.343142855508354</v>
      </c>
      <c r="N72" s="50">
        <v>46.442545380868907</v>
      </c>
      <c r="O72" s="50">
        <v>43.538414806252227</v>
      </c>
      <c r="P72" s="50">
        <v>34.830945176866713</v>
      </c>
      <c r="Q72" s="50">
        <v>46.441737983747892</v>
      </c>
    </row>
    <row r="73" spans="1:17" ht="12" customHeight="1" x14ac:dyDescent="0.25">
      <c r="A73" s="52" t="s">
        <v>83</v>
      </c>
      <c r="B73" s="50">
        <v>2346.7458515357312</v>
      </c>
      <c r="C73" s="50">
        <v>2438.7178338610206</v>
      </c>
      <c r="D73" s="50">
        <v>2258.2691015672508</v>
      </c>
      <c r="E73" s="50">
        <v>2109.6538596007558</v>
      </c>
      <c r="F73" s="50">
        <v>1970.7276224389323</v>
      </c>
      <c r="G73" s="50">
        <v>1875.3555102148755</v>
      </c>
      <c r="H73" s="50">
        <v>1679.3334709683479</v>
      </c>
      <c r="I73" s="50">
        <v>1530.9940372570081</v>
      </c>
      <c r="J73" s="50">
        <v>1432.9173587761802</v>
      </c>
      <c r="K73" s="50">
        <v>1357.2278069552638</v>
      </c>
      <c r="L73" s="50">
        <v>1414.3767367370758</v>
      </c>
      <c r="M73" s="50">
        <v>1180.3942663141779</v>
      </c>
      <c r="N73" s="50">
        <v>990.63556072589938</v>
      </c>
      <c r="O73" s="50">
        <v>937.08266251648013</v>
      </c>
      <c r="P73" s="50">
        <v>680.55337270506323</v>
      </c>
      <c r="Q73" s="50">
        <v>684.05359325454276</v>
      </c>
    </row>
    <row r="74" spans="1:17" ht="12" customHeight="1" x14ac:dyDescent="0.25">
      <c r="A74" s="51" t="s">
        <v>56</v>
      </c>
      <c r="B74" s="50">
        <v>1540.0488658937611</v>
      </c>
      <c r="C74" s="50">
        <v>1634.6630050710837</v>
      </c>
      <c r="D74" s="50">
        <v>1569.3216407421842</v>
      </c>
      <c r="E74" s="50">
        <v>1678.1802734720166</v>
      </c>
      <c r="F74" s="50">
        <v>1668.9805568303395</v>
      </c>
      <c r="G74" s="50">
        <v>1650.7441259706966</v>
      </c>
      <c r="H74" s="50">
        <v>1598.8534347968273</v>
      </c>
      <c r="I74" s="50">
        <v>1486.6667865506161</v>
      </c>
      <c r="J74" s="50">
        <v>1483.6670956196999</v>
      </c>
      <c r="K74" s="50">
        <v>1492.8399651600002</v>
      </c>
      <c r="L74" s="50">
        <v>1759.2927019949036</v>
      </c>
      <c r="M74" s="50">
        <v>1519.9182871290377</v>
      </c>
      <c r="N74" s="50">
        <v>1522.3353170008461</v>
      </c>
      <c r="O74" s="50">
        <v>1521.8519800753943</v>
      </c>
      <c r="P74" s="50">
        <v>1325.6020853986811</v>
      </c>
      <c r="Q74" s="50">
        <v>1385.9383384022633</v>
      </c>
    </row>
    <row r="75" spans="1:17" ht="12" customHeight="1" x14ac:dyDescent="0.25">
      <c r="A75" s="51" t="s">
        <v>82</v>
      </c>
      <c r="B75" s="50">
        <f>SUM(B76:B80)</f>
        <v>0</v>
      </c>
      <c r="C75" s="50">
        <f t="shared" ref="C75:Q75" si="24">SUM(C76:C80)</f>
        <v>0</v>
      </c>
      <c r="D75" s="50">
        <f t="shared" si="24"/>
        <v>0</v>
      </c>
      <c r="E75" s="50">
        <f t="shared" si="24"/>
        <v>0</v>
      </c>
      <c r="F75" s="50">
        <f t="shared" si="24"/>
        <v>0</v>
      </c>
      <c r="G75" s="50">
        <f t="shared" si="24"/>
        <v>0</v>
      </c>
      <c r="H75" s="50">
        <f t="shared" si="24"/>
        <v>0</v>
      </c>
      <c r="I75" s="50">
        <f t="shared" si="24"/>
        <v>0</v>
      </c>
      <c r="J75" s="50">
        <f t="shared" si="24"/>
        <v>0</v>
      </c>
      <c r="K75" s="50">
        <f t="shared" si="24"/>
        <v>0</v>
      </c>
      <c r="L75" s="50">
        <f t="shared" si="24"/>
        <v>0</v>
      </c>
      <c r="M75" s="50">
        <f t="shared" si="24"/>
        <v>0</v>
      </c>
      <c r="N75" s="50">
        <f t="shared" si="24"/>
        <v>0</v>
      </c>
      <c r="O75" s="50">
        <f t="shared" si="24"/>
        <v>0</v>
      </c>
      <c r="P75" s="50">
        <f t="shared" si="24"/>
        <v>0</v>
      </c>
      <c r="Q75" s="50">
        <f t="shared" si="24"/>
        <v>0</v>
      </c>
    </row>
    <row r="76" spans="1:17" ht="12" customHeight="1" x14ac:dyDescent="0.25">
      <c r="A76" s="52" t="s">
        <v>55</v>
      </c>
      <c r="B76" s="50">
        <v>0</v>
      </c>
      <c r="C76" s="50">
        <v>0</v>
      </c>
      <c r="D76" s="50">
        <v>0</v>
      </c>
      <c r="E76" s="50">
        <v>0</v>
      </c>
      <c r="F76" s="50">
        <v>0</v>
      </c>
      <c r="G76" s="50">
        <v>0</v>
      </c>
      <c r="H76" s="50">
        <v>0</v>
      </c>
      <c r="I76" s="50">
        <v>0</v>
      </c>
      <c r="J76" s="50">
        <v>0</v>
      </c>
      <c r="K76" s="50">
        <v>0</v>
      </c>
      <c r="L76" s="50">
        <v>0</v>
      </c>
      <c r="M76" s="50">
        <v>0</v>
      </c>
      <c r="N76" s="50">
        <v>0</v>
      </c>
      <c r="O76" s="50">
        <v>0</v>
      </c>
      <c r="P76" s="50">
        <v>0</v>
      </c>
      <c r="Q76" s="50">
        <v>0</v>
      </c>
    </row>
    <row r="77" spans="1:17" ht="12" customHeight="1" x14ac:dyDescent="0.25">
      <c r="A77" s="52" t="s">
        <v>81</v>
      </c>
      <c r="B77" s="50">
        <v>0</v>
      </c>
      <c r="C77" s="50">
        <v>0</v>
      </c>
      <c r="D77" s="50">
        <v>0</v>
      </c>
      <c r="E77" s="50">
        <v>0</v>
      </c>
      <c r="F77" s="50">
        <v>0</v>
      </c>
      <c r="G77" s="50">
        <v>0</v>
      </c>
      <c r="H77" s="50">
        <v>0</v>
      </c>
      <c r="I77" s="50">
        <v>0</v>
      </c>
      <c r="J77" s="50">
        <v>0</v>
      </c>
      <c r="K77" s="50">
        <v>0</v>
      </c>
      <c r="L77" s="50">
        <v>0</v>
      </c>
      <c r="M77" s="50">
        <v>0</v>
      </c>
      <c r="N77" s="50">
        <v>0</v>
      </c>
      <c r="O77" s="50">
        <v>0</v>
      </c>
      <c r="P77" s="50">
        <v>0</v>
      </c>
      <c r="Q77" s="50">
        <v>0</v>
      </c>
    </row>
    <row r="78" spans="1:17" ht="12" customHeight="1" x14ac:dyDescent="0.25">
      <c r="A78" s="52" t="s">
        <v>80</v>
      </c>
      <c r="B78" s="50">
        <v>0</v>
      </c>
      <c r="C78" s="50">
        <v>0</v>
      </c>
      <c r="D78" s="50">
        <v>0</v>
      </c>
      <c r="E78" s="50">
        <v>0</v>
      </c>
      <c r="F78" s="50">
        <v>0</v>
      </c>
      <c r="G78" s="50">
        <v>0</v>
      </c>
      <c r="H78" s="50">
        <v>0</v>
      </c>
      <c r="I78" s="50">
        <v>0</v>
      </c>
      <c r="J78" s="50">
        <v>0</v>
      </c>
      <c r="K78" s="50">
        <v>0</v>
      </c>
      <c r="L78" s="50">
        <v>0</v>
      </c>
      <c r="M78" s="50">
        <v>0</v>
      </c>
      <c r="N78" s="50">
        <v>0</v>
      </c>
      <c r="O78" s="50">
        <v>0</v>
      </c>
      <c r="P78" s="50">
        <v>0</v>
      </c>
      <c r="Q78" s="50">
        <v>0</v>
      </c>
    </row>
    <row r="79" spans="1:17" ht="12" customHeight="1" x14ac:dyDescent="0.25">
      <c r="A79" s="52" t="s">
        <v>59</v>
      </c>
      <c r="B79" s="50">
        <v>0</v>
      </c>
      <c r="C79" s="50">
        <v>0</v>
      </c>
      <c r="D79" s="50">
        <v>0</v>
      </c>
      <c r="E79" s="50">
        <v>0</v>
      </c>
      <c r="F79" s="50">
        <v>0</v>
      </c>
      <c r="G79" s="50">
        <v>0</v>
      </c>
      <c r="H79" s="50">
        <v>0</v>
      </c>
      <c r="I79" s="50">
        <v>0</v>
      </c>
      <c r="J79" s="50">
        <v>0</v>
      </c>
      <c r="K79" s="50">
        <v>0</v>
      </c>
      <c r="L79" s="50">
        <v>0</v>
      </c>
      <c r="M79" s="50">
        <v>0</v>
      </c>
      <c r="N79" s="50">
        <v>0</v>
      </c>
      <c r="O79" s="50">
        <v>0</v>
      </c>
      <c r="P79" s="50">
        <v>0</v>
      </c>
      <c r="Q79" s="50">
        <v>0</v>
      </c>
    </row>
    <row r="80" spans="1:17" ht="12" customHeight="1" x14ac:dyDescent="0.25">
      <c r="A80" s="52" t="s">
        <v>79</v>
      </c>
      <c r="B80" s="50">
        <v>0</v>
      </c>
      <c r="C80" s="50">
        <v>0</v>
      </c>
      <c r="D80" s="50">
        <v>0</v>
      </c>
      <c r="E80" s="50">
        <v>0</v>
      </c>
      <c r="F80" s="50">
        <v>0</v>
      </c>
      <c r="G80" s="50">
        <v>0</v>
      </c>
      <c r="H80" s="50">
        <v>0</v>
      </c>
      <c r="I80" s="50">
        <v>0</v>
      </c>
      <c r="J80" s="50">
        <v>0</v>
      </c>
      <c r="K80" s="50">
        <v>0</v>
      </c>
      <c r="L80" s="50">
        <v>0</v>
      </c>
      <c r="M80" s="50">
        <v>0</v>
      </c>
      <c r="N80" s="50">
        <v>0</v>
      </c>
      <c r="O80" s="50">
        <v>0</v>
      </c>
      <c r="P80" s="50">
        <v>0</v>
      </c>
      <c r="Q80" s="50">
        <v>0</v>
      </c>
    </row>
    <row r="81" spans="1:17" ht="12" customHeight="1" x14ac:dyDescent="0.25">
      <c r="A81" s="51" t="s">
        <v>61</v>
      </c>
      <c r="B81" s="50">
        <v>0</v>
      </c>
      <c r="C81" s="50">
        <v>0</v>
      </c>
      <c r="D81" s="50">
        <v>0</v>
      </c>
      <c r="E81" s="50">
        <v>0</v>
      </c>
      <c r="F81" s="50">
        <v>0</v>
      </c>
      <c r="G81" s="50">
        <v>0</v>
      </c>
      <c r="H81" s="50">
        <v>0</v>
      </c>
      <c r="I81" s="50">
        <v>0</v>
      </c>
      <c r="J81" s="50">
        <v>0</v>
      </c>
      <c r="K81" s="50">
        <v>0</v>
      </c>
      <c r="L81" s="50">
        <v>0</v>
      </c>
      <c r="M81" s="50">
        <v>0</v>
      </c>
      <c r="N81" s="50">
        <v>0</v>
      </c>
      <c r="O81" s="50">
        <v>0</v>
      </c>
      <c r="P81" s="50">
        <v>0</v>
      </c>
      <c r="Q81" s="50">
        <v>0</v>
      </c>
    </row>
    <row r="82" spans="1:17" ht="12" customHeight="1" x14ac:dyDescent="0.25">
      <c r="A82" s="49" t="s">
        <v>60</v>
      </c>
      <c r="B82" s="48">
        <v>0</v>
      </c>
      <c r="C82" s="48">
        <v>0</v>
      </c>
      <c r="D82" s="48">
        <v>0</v>
      </c>
      <c r="E82" s="48">
        <v>0</v>
      </c>
      <c r="F82" s="48">
        <v>0</v>
      </c>
      <c r="G82" s="48">
        <v>0</v>
      </c>
      <c r="H82" s="48">
        <v>0</v>
      </c>
      <c r="I82" s="48">
        <v>0</v>
      </c>
      <c r="J82" s="48">
        <v>0</v>
      </c>
      <c r="K82" s="48">
        <v>0</v>
      </c>
      <c r="L82" s="48">
        <v>0</v>
      </c>
      <c r="M82" s="48">
        <v>0</v>
      </c>
      <c r="N82" s="48">
        <v>0</v>
      </c>
      <c r="O82" s="48">
        <v>0</v>
      </c>
      <c r="P82" s="48">
        <v>0</v>
      </c>
      <c r="Q82" s="48">
        <v>0</v>
      </c>
    </row>
    <row r="83" spans="1:17" s="28" customFormat="1" ht="12" customHeight="1" x14ac:dyDescent="0.25"/>
    <row r="84" spans="1:17" ht="12.95" customHeight="1" x14ac:dyDescent="0.25">
      <c r="A84" s="27" t="s">
        <v>78</v>
      </c>
      <c r="B84" s="26">
        <f t="shared" ref="B84:Q84" si="25">SUM(B85,B90)</f>
        <v>3933.236678582562</v>
      </c>
      <c r="C84" s="26">
        <f t="shared" si="25"/>
        <v>4119.8088121842247</v>
      </c>
      <c r="D84" s="26">
        <f t="shared" si="25"/>
        <v>3868.2161633738515</v>
      </c>
      <c r="E84" s="26">
        <f t="shared" si="25"/>
        <v>3831.3638683824597</v>
      </c>
      <c r="F84" s="26">
        <f t="shared" si="25"/>
        <v>3686.1355448911081</v>
      </c>
      <c r="G84" s="26">
        <f t="shared" si="25"/>
        <v>3575.4447494468059</v>
      </c>
      <c r="H84" s="26">
        <f t="shared" si="25"/>
        <v>3333.3278481718194</v>
      </c>
      <c r="I84" s="26">
        <f t="shared" si="25"/>
        <v>3072.7950030250204</v>
      </c>
      <c r="J84" s="26">
        <f t="shared" si="25"/>
        <v>2965.9283397060854</v>
      </c>
      <c r="K84" s="26">
        <f t="shared" si="25"/>
        <v>2893.5695035944718</v>
      </c>
      <c r="L84" s="26">
        <f t="shared" si="25"/>
        <v>3223.0147538403598</v>
      </c>
      <c r="M84" s="26">
        <f t="shared" si="25"/>
        <v>2749.6556962987238</v>
      </c>
      <c r="N84" s="26">
        <f t="shared" si="25"/>
        <v>2559.4134231076146</v>
      </c>
      <c r="O84" s="26">
        <f t="shared" si="25"/>
        <v>2502.4730573981269</v>
      </c>
      <c r="P84" s="26">
        <f t="shared" si="25"/>
        <v>2040.9864032806115</v>
      </c>
      <c r="Q84" s="26">
        <f t="shared" si="25"/>
        <v>2116.4336696405539</v>
      </c>
    </row>
    <row r="85" spans="1:17" ht="12" customHeight="1" x14ac:dyDescent="0.25">
      <c r="A85" s="25" t="s">
        <v>43</v>
      </c>
      <c r="B85" s="24">
        <f t="shared" ref="B85:Q85" si="26">SUM(B86:B89)</f>
        <v>3933.236678582562</v>
      </c>
      <c r="C85" s="24">
        <f t="shared" si="26"/>
        <v>4119.8088121842247</v>
      </c>
      <c r="D85" s="24">
        <f t="shared" si="26"/>
        <v>3868.2161633738515</v>
      </c>
      <c r="E85" s="24">
        <f t="shared" si="26"/>
        <v>3831.3638683824597</v>
      </c>
      <c r="F85" s="24">
        <f t="shared" si="26"/>
        <v>3686.1355448911081</v>
      </c>
      <c r="G85" s="24">
        <f t="shared" si="26"/>
        <v>3575.4447494468059</v>
      </c>
      <c r="H85" s="24">
        <f t="shared" si="26"/>
        <v>3333.3278481718194</v>
      </c>
      <c r="I85" s="24">
        <f t="shared" si="26"/>
        <v>3072.7950030250204</v>
      </c>
      <c r="J85" s="24">
        <f t="shared" si="26"/>
        <v>2965.9283397060854</v>
      </c>
      <c r="K85" s="24">
        <f t="shared" si="26"/>
        <v>2893.5695035944718</v>
      </c>
      <c r="L85" s="24">
        <f t="shared" si="26"/>
        <v>3223.0147538403598</v>
      </c>
      <c r="M85" s="24">
        <f t="shared" si="26"/>
        <v>2749.6556962987238</v>
      </c>
      <c r="N85" s="24">
        <f t="shared" si="26"/>
        <v>2559.4134231076146</v>
      </c>
      <c r="O85" s="24">
        <f t="shared" si="26"/>
        <v>2502.4730573981269</v>
      </c>
      <c r="P85" s="24">
        <f t="shared" si="26"/>
        <v>2040.9864032806115</v>
      </c>
      <c r="Q85" s="24">
        <f t="shared" si="26"/>
        <v>2116.4336696405539</v>
      </c>
    </row>
    <row r="86" spans="1:17" ht="12" customHeight="1" x14ac:dyDescent="0.25">
      <c r="A86" s="23" t="s">
        <v>65</v>
      </c>
      <c r="B86" s="22">
        <v>3127.3914864851095</v>
      </c>
      <c r="C86" s="22">
        <v>3313.1300718416251</v>
      </c>
      <c r="D86" s="22">
        <v>3085.1350844614749</v>
      </c>
      <c r="E86" s="22">
        <v>3057.1954821813588</v>
      </c>
      <c r="F86" s="22">
        <v>2929.8814214091449</v>
      </c>
      <c r="G86" s="22">
        <v>2840.469628549376</v>
      </c>
      <c r="H86" s="22">
        <v>2636.8567582642472</v>
      </c>
      <c r="I86" s="22">
        <v>2422.7405057503056</v>
      </c>
      <c r="J86" s="22">
        <v>2323.9333330260492</v>
      </c>
      <c r="K86" s="22">
        <v>2266.7650165193058</v>
      </c>
      <c r="L86" s="22">
        <v>2593.268011334214</v>
      </c>
      <c r="M86" s="22">
        <v>2148.6177094797608</v>
      </c>
      <c r="N86" s="22">
        <v>1985.7311542936147</v>
      </c>
      <c r="O86" s="22">
        <v>1933.8744883618431</v>
      </c>
      <c r="P86" s="22">
        <v>1524.6671935137022</v>
      </c>
      <c r="Q86" s="22">
        <v>1612.5285181291447</v>
      </c>
    </row>
    <row r="87" spans="1:17" ht="12" customHeight="1" x14ac:dyDescent="0.25">
      <c r="A87" s="23" t="s">
        <v>64</v>
      </c>
      <c r="B87" s="22">
        <v>0</v>
      </c>
      <c r="C87" s="22">
        <v>0</v>
      </c>
      <c r="D87" s="22">
        <v>0</v>
      </c>
      <c r="E87" s="22">
        <v>0</v>
      </c>
      <c r="F87" s="22">
        <v>0</v>
      </c>
      <c r="G87" s="22">
        <v>0</v>
      </c>
      <c r="H87" s="22">
        <v>0</v>
      </c>
      <c r="I87" s="22">
        <v>0</v>
      </c>
      <c r="J87" s="22">
        <v>0</v>
      </c>
      <c r="K87" s="22">
        <v>0</v>
      </c>
      <c r="L87" s="22">
        <v>0</v>
      </c>
      <c r="M87" s="22">
        <v>0</v>
      </c>
      <c r="N87" s="22">
        <v>0</v>
      </c>
      <c r="O87" s="22">
        <v>0</v>
      </c>
      <c r="P87" s="22">
        <v>0</v>
      </c>
      <c r="Q87" s="22">
        <v>0</v>
      </c>
    </row>
    <row r="88" spans="1:17" ht="12" customHeight="1" x14ac:dyDescent="0.25">
      <c r="A88" s="23" t="s">
        <v>63</v>
      </c>
      <c r="B88" s="22">
        <v>669.28300724455926</v>
      </c>
      <c r="C88" s="22">
        <v>670.32790640361509</v>
      </c>
      <c r="D88" s="22">
        <v>652.53203309545972</v>
      </c>
      <c r="E88" s="22">
        <v>635.45067255893935</v>
      </c>
      <c r="F88" s="22">
        <v>613.59305330546181</v>
      </c>
      <c r="G88" s="22">
        <v>591.42521466589426</v>
      </c>
      <c r="H88" s="22">
        <v>550.58479631503997</v>
      </c>
      <c r="I88" s="22">
        <v>508.75619717751437</v>
      </c>
      <c r="J88" s="22">
        <v>502.40217415902208</v>
      </c>
      <c r="K88" s="22">
        <v>491.47260976991049</v>
      </c>
      <c r="L88" s="22">
        <v>484.45516736004788</v>
      </c>
      <c r="M88" s="22">
        <v>458.41749508103425</v>
      </c>
      <c r="N88" s="22">
        <v>431.88090067970103</v>
      </c>
      <c r="O88" s="22">
        <v>427.66329099052098</v>
      </c>
      <c r="P88" s="22">
        <v>385.8695677733852</v>
      </c>
      <c r="Q88" s="22">
        <v>366.30768886865894</v>
      </c>
    </row>
    <row r="89" spans="1:17" ht="12" customHeight="1" x14ac:dyDescent="0.25">
      <c r="A89" s="21" t="s">
        <v>62</v>
      </c>
      <c r="B89" s="20">
        <v>136.56218485289298</v>
      </c>
      <c r="C89" s="20">
        <v>136.35083393898483</v>
      </c>
      <c r="D89" s="20">
        <v>130.54904581691684</v>
      </c>
      <c r="E89" s="20">
        <v>138.7177136421615</v>
      </c>
      <c r="F89" s="20">
        <v>142.66107017650097</v>
      </c>
      <c r="G89" s="20">
        <v>143.5499062315358</v>
      </c>
      <c r="H89" s="20">
        <v>145.88629359253207</v>
      </c>
      <c r="I89" s="20">
        <v>141.29830009720041</v>
      </c>
      <c r="J89" s="20">
        <v>139.59283252101366</v>
      </c>
      <c r="K89" s="20">
        <v>135.3318773052556</v>
      </c>
      <c r="L89" s="20">
        <v>145.29157514609784</v>
      </c>
      <c r="M89" s="20">
        <v>142.62049173792849</v>
      </c>
      <c r="N89" s="20">
        <v>141.80136813429866</v>
      </c>
      <c r="O89" s="20">
        <v>140.93527804576317</v>
      </c>
      <c r="P89" s="20">
        <v>130.44964199352412</v>
      </c>
      <c r="Q89" s="20">
        <v>137.5974626427504</v>
      </c>
    </row>
    <row r="90" spans="1:17" ht="12" customHeight="1" x14ac:dyDescent="0.25">
      <c r="A90" s="19" t="s">
        <v>66</v>
      </c>
      <c r="B90" s="18">
        <v>0</v>
      </c>
      <c r="C90" s="18">
        <v>0</v>
      </c>
      <c r="D90" s="18">
        <v>0</v>
      </c>
      <c r="E90" s="18">
        <v>0</v>
      </c>
      <c r="F90" s="18">
        <v>0</v>
      </c>
      <c r="G90" s="18">
        <v>0</v>
      </c>
      <c r="H90" s="18">
        <v>0</v>
      </c>
      <c r="I90" s="18">
        <v>0</v>
      </c>
      <c r="J90" s="18">
        <v>0</v>
      </c>
      <c r="K90" s="18">
        <v>0</v>
      </c>
      <c r="L90" s="18">
        <v>0</v>
      </c>
      <c r="M90" s="18">
        <v>0</v>
      </c>
      <c r="N90" s="18">
        <v>0</v>
      </c>
      <c r="O90" s="18">
        <v>0</v>
      </c>
      <c r="P90" s="18">
        <v>0</v>
      </c>
      <c r="Q90" s="18">
        <v>0</v>
      </c>
    </row>
    <row r="91" spans="1:17" s="28" customFormat="1" ht="12" customHeight="1" x14ac:dyDescent="0.25">
      <c r="B91" s="33"/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</row>
    <row r="92" spans="1:17" ht="12.95" customHeight="1" x14ac:dyDescent="0.25">
      <c r="A92" s="40" t="s">
        <v>77</v>
      </c>
      <c r="B92" s="47">
        <f t="shared" ref="B92:Q92" si="27">IF(B84=0,0,B84/B$84)</f>
        <v>1</v>
      </c>
      <c r="C92" s="47">
        <f t="shared" si="27"/>
        <v>1</v>
      </c>
      <c r="D92" s="47">
        <f t="shared" si="27"/>
        <v>1</v>
      </c>
      <c r="E92" s="47">
        <f t="shared" si="27"/>
        <v>1</v>
      </c>
      <c r="F92" s="47">
        <f t="shared" si="27"/>
        <v>1</v>
      </c>
      <c r="G92" s="47">
        <f t="shared" si="27"/>
        <v>1</v>
      </c>
      <c r="H92" s="47">
        <f t="shared" si="27"/>
        <v>1</v>
      </c>
      <c r="I92" s="47">
        <f t="shared" si="27"/>
        <v>1</v>
      </c>
      <c r="J92" s="47">
        <f t="shared" si="27"/>
        <v>1</v>
      </c>
      <c r="K92" s="47">
        <f t="shared" si="27"/>
        <v>1</v>
      </c>
      <c r="L92" s="47">
        <f t="shared" si="27"/>
        <v>1</v>
      </c>
      <c r="M92" s="47">
        <f t="shared" si="27"/>
        <v>1</v>
      </c>
      <c r="N92" s="47">
        <f t="shared" si="27"/>
        <v>1</v>
      </c>
      <c r="O92" s="47">
        <f t="shared" si="27"/>
        <v>1</v>
      </c>
      <c r="P92" s="47">
        <f t="shared" si="27"/>
        <v>1</v>
      </c>
      <c r="Q92" s="47">
        <f t="shared" si="27"/>
        <v>1</v>
      </c>
    </row>
    <row r="93" spans="1:17" ht="12" customHeight="1" x14ac:dyDescent="0.25">
      <c r="A93" s="46" t="s">
        <v>43</v>
      </c>
      <c r="B93" s="41">
        <f t="shared" ref="B93:Q93" si="28">IF(B85=0,0,B85/B$84)</f>
        <v>1</v>
      </c>
      <c r="C93" s="41">
        <f t="shared" si="28"/>
        <v>1</v>
      </c>
      <c r="D93" s="41">
        <f t="shared" si="28"/>
        <v>1</v>
      </c>
      <c r="E93" s="41">
        <f t="shared" si="28"/>
        <v>1</v>
      </c>
      <c r="F93" s="41">
        <f t="shared" si="28"/>
        <v>1</v>
      </c>
      <c r="G93" s="41">
        <f t="shared" si="28"/>
        <v>1</v>
      </c>
      <c r="H93" s="41">
        <f t="shared" si="28"/>
        <v>1</v>
      </c>
      <c r="I93" s="41">
        <f t="shared" si="28"/>
        <v>1</v>
      </c>
      <c r="J93" s="41">
        <f t="shared" si="28"/>
        <v>1</v>
      </c>
      <c r="K93" s="41">
        <f t="shared" si="28"/>
        <v>1</v>
      </c>
      <c r="L93" s="41">
        <f t="shared" si="28"/>
        <v>1</v>
      </c>
      <c r="M93" s="41">
        <f t="shared" si="28"/>
        <v>1</v>
      </c>
      <c r="N93" s="41">
        <f t="shared" si="28"/>
        <v>1</v>
      </c>
      <c r="O93" s="41">
        <f t="shared" si="28"/>
        <v>1</v>
      </c>
      <c r="P93" s="41">
        <f t="shared" si="28"/>
        <v>1</v>
      </c>
      <c r="Q93" s="41">
        <f t="shared" si="28"/>
        <v>1</v>
      </c>
    </row>
    <row r="94" spans="1:17" ht="12" customHeight="1" x14ac:dyDescent="0.25">
      <c r="A94" s="23" t="s">
        <v>65</v>
      </c>
      <c r="B94" s="45">
        <f t="shared" ref="B94:Q94" si="29">IF(B86=0,0,B86/B$84)</f>
        <v>0.79511906911539876</v>
      </c>
      <c r="C94" s="45">
        <f t="shared" si="29"/>
        <v>0.80419510294825602</v>
      </c>
      <c r="D94" s="45">
        <f t="shared" si="29"/>
        <v>0.79756015542074188</v>
      </c>
      <c r="E94" s="45">
        <f t="shared" si="29"/>
        <v>0.79793921621755481</v>
      </c>
      <c r="F94" s="45">
        <f t="shared" si="29"/>
        <v>0.79483822168989071</v>
      </c>
      <c r="G94" s="45">
        <f t="shared" si="29"/>
        <v>0.79443812661036206</v>
      </c>
      <c r="H94" s="45">
        <f t="shared" si="29"/>
        <v>0.79105832920408492</v>
      </c>
      <c r="I94" s="45">
        <f t="shared" si="29"/>
        <v>0.78844846576658478</v>
      </c>
      <c r="J94" s="45">
        <f t="shared" si="29"/>
        <v>0.78354331826383372</v>
      </c>
      <c r="K94" s="45">
        <f t="shared" si="29"/>
        <v>0.78338018620374172</v>
      </c>
      <c r="L94" s="45">
        <f t="shared" si="29"/>
        <v>0.80460941366905758</v>
      </c>
      <c r="M94" s="45">
        <f t="shared" si="29"/>
        <v>0.78141336472489542</v>
      </c>
      <c r="N94" s="45">
        <f t="shared" si="29"/>
        <v>0.77585400481433731</v>
      </c>
      <c r="O94" s="45">
        <f t="shared" si="29"/>
        <v>0.77278533834547347</v>
      </c>
      <c r="P94" s="45">
        <f t="shared" si="29"/>
        <v>0.74702466957300862</v>
      </c>
      <c r="Q94" s="45">
        <f t="shared" si="29"/>
        <v>0.76190836559645625</v>
      </c>
    </row>
    <row r="95" spans="1:17" ht="12" customHeight="1" x14ac:dyDescent="0.25">
      <c r="A95" s="23" t="s">
        <v>64</v>
      </c>
      <c r="B95" s="44">
        <f t="shared" ref="B95:Q95" si="30">IF(B87=0,0,B87/B$84)</f>
        <v>0</v>
      </c>
      <c r="C95" s="44">
        <f t="shared" si="30"/>
        <v>0</v>
      </c>
      <c r="D95" s="44">
        <f t="shared" si="30"/>
        <v>0</v>
      </c>
      <c r="E95" s="44">
        <f t="shared" si="30"/>
        <v>0</v>
      </c>
      <c r="F95" s="44">
        <f t="shared" si="30"/>
        <v>0</v>
      </c>
      <c r="G95" s="44">
        <f t="shared" si="30"/>
        <v>0</v>
      </c>
      <c r="H95" s="44">
        <f t="shared" si="30"/>
        <v>0</v>
      </c>
      <c r="I95" s="44">
        <f t="shared" si="30"/>
        <v>0</v>
      </c>
      <c r="J95" s="44">
        <f t="shared" si="30"/>
        <v>0</v>
      </c>
      <c r="K95" s="44">
        <f t="shared" si="30"/>
        <v>0</v>
      </c>
      <c r="L95" s="44">
        <f t="shared" si="30"/>
        <v>0</v>
      </c>
      <c r="M95" s="44">
        <f t="shared" si="30"/>
        <v>0</v>
      </c>
      <c r="N95" s="44">
        <f t="shared" si="30"/>
        <v>0</v>
      </c>
      <c r="O95" s="44">
        <f t="shared" si="30"/>
        <v>0</v>
      </c>
      <c r="P95" s="44">
        <f t="shared" si="30"/>
        <v>0</v>
      </c>
      <c r="Q95" s="44">
        <f t="shared" si="30"/>
        <v>0</v>
      </c>
    </row>
    <row r="96" spans="1:17" ht="12" customHeight="1" x14ac:dyDescent="0.25">
      <c r="A96" s="23" t="s">
        <v>63</v>
      </c>
      <c r="B96" s="44">
        <f t="shared" ref="B96:Q96" si="31">IF(B88=0,0,B88/B$84)</f>
        <v>0.17016087816148195</v>
      </c>
      <c r="C96" s="44">
        <f t="shared" si="31"/>
        <v>0.1627084986131245</v>
      </c>
      <c r="D96" s="44">
        <f t="shared" si="31"/>
        <v>0.16869068468146889</v>
      </c>
      <c r="E96" s="44">
        <f t="shared" si="31"/>
        <v>0.1658549525412778</v>
      </c>
      <c r="F96" s="44">
        <f t="shared" si="31"/>
        <v>0.1664597098595266</v>
      </c>
      <c r="G96" s="44">
        <f t="shared" si="31"/>
        <v>0.16541304819698299</v>
      </c>
      <c r="H96" s="44">
        <f t="shared" si="31"/>
        <v>0.16517571069914741</v>
      </c>
      <c r="I96" s="44">
        <f t="shared" si="31"/>
        <v>0.16556789394563196</v>
      </c>
      <c r="J96" s="44">
        <f t="shared" si="31"/>
        <v>0.16939120457940957</v>
      </c>
      <c r="K96" s="44">
        <f t="shared" si="31"/>
        <v>0.16984994110540275</v>
      </c>
      <c r="L96" s="44">
        <f t="shared" si="31"/>
        <v>0.1503111851358418</v>
      </c>
      <c r="M96" s="44">
        <f t="shared" si="31"/>
        <v>0.16671814427461015</v>
      </c>
      <c r="N96" s="44">
        <f t="shared" si="31"/>
        <v>0.16874214098452117</v>
      </c>
      <c r="O96" s="44">
        <f t="shared" si="31"/>
        <v>0.17089626189029639</v>
      </c>
      <c r="P96" s="44">
        <f t="shared" si="31"/>
        <v>0.18906033237318567</v>
      </c>
      <c r="Q96" s="44">
        <f t="shared" si="31"/>
        <v>0.17307780258989694</v>
      </c>
    </row>
    <row r="97" spans="1:17" ht="12" customHeight="1" x14ac:dyDescent="0.25">
      <c r="A97" s="23" t="s">
        <v>62</v>
      </c>
      <c r="B97" s="43">
        <f t="shared" ref="B97:Q97" si="32">IF(B89=0,0,B89/B$84)</f>
        <v>3.4720052723119246E-2</v>
      </c>
      <c r="C97" s="43">
        <f t="shared" si="32"/>
        <v>3.3096398438619501E-2</v>
      </c>
      <c r="D97" s="43">
        <f t="shared" si="32"/>
        <v>3.3749159897789219E-2</v>
      </c>
      <c r="E97" s="43">
        <f t="shared" si="32"/>
        <v>3.6205831241167365E-2</v>
      </c>
      <c r="F97" s="43">
        <f t="shared" si="32"/>
        <v>3.8702068450582522E-2</v>
      </c>
      <c r="G97" s="43">
        <f t="shared" si="32"/>
        <v>4.0148825192654954E-2</v>
      </c>
      <c r="H97" s="43">
        <f t="shared" si="32"/>
        <v>4.3765960096767607E-2</v>
      </c>
      <c r="I97" s="43">
        <f t="shared" si="32"/>
        <v>4.5983640287783262E-2</v>
      </c>
      <c r="J97" s="43">
        <f t="shared" si="32"/>
        <v>4.7065477156756561E-2</v>
      </c>
      <c r="K97" s="43">
        <f t="shared" si="32"/>
        <v>4.6769872690855571E-2</v>
      </c>
      <c r="L97" s="43">
        <f t="shared" si="32"/>
        <v>4.5079401195100559E-2</v>
      </c>
      <c r="M97" s="43">
        <f t="shared" si="32"/>
        <v>5.1868491000494392E-2</v>
      </c>
      <c r="N97" s="43">
        <f t="shared" si="32"/>
        <v>5.540385420114146E-2</v>
      </c>
      <c r="O97" s="43">
        <f t="shared" si="32"/>
        <v>5.6318399764230226E-2</v>
      </c>
      <c r="P97" s="43">
        <f t="shared" si="32"/>
        <v>6.3914998053805669E-2</v>
      </c>
      <c r="Q97" s="43">
        <f t="shared" si="32"/>
        <v>6.5013831813646852E-2</v>
      </c>
    </row>
    <row r="98" spans="1:17" ht="12" customHeight="1" x14ac:dyDescent="0.25">
      <c r="A98" s="42" t="s">
        <v>66</v>
      </c>
      <c r="B98" s="41">
        <f t="shared" ref="B98:Q98" si="33">IF(B90=0,0,B90/B$84)</f>
        <v>0</v>
      </c>
      <c r="C98" s="41">
        <f t="shared" si="33"/>
        <v>0</v>
      </c>
      <c r="D98" s="41">
        <f t="shared" si="33"/>
        <v>0</v>
      </c>
      <c r="E98" s="41">
        <f t="shared" si="33"/>
        <v>0</v>
      </c>
      <c r="F98" s="41">
        <f t="shared" si="33"/>
        <v>0</v>
      </c>
      <c r="G98" s="41">
        <f t="shared" si="33"/>
        <v>0</v>
      </c>
      <c r="H98" s="41">
        <f t="shared" si="33"/>
        <v>0</v>
      </c>
      <c r="I98" s="41">
        <f t="shared" si="33"/>
        <v>0</v>
      </c>
      <c r="J98" s="41">
        <f t="shared" si="33"/>
        <v>0</v>
      </c>
      <c r="K98" s="41">
        <f t="shared" si="33"/>
        <v>0</v>
      </c>
      <c r="L98" s="41">
        <f t="shared" si="33"/>
        <v>0</v>
      </c>
      <c r="M98" s="41">
        <f t="shared" si="33"/>
        <v>0</v>
      </c>
      <c r="N98" s="41">
        <f t="shared" si="33"/>
        <v>0</v>
      </c>
      <c r="O98" s="41">
        <f t="shared" si="33"/>
        <v>0</v>
      </c>
      <c r="P98" s="41">
        <f t="shared" si="33"/>
        <v>0</v>
      </c>
      <c r="Q98" s="41">
        <f t="shared" si="33"/>
        <v>0</v>
      </c>
    </row>
    <row r="99" spans="1:17" s="28" customFormat="1" ht="12" customHeight="1" x14ac:dyDescent="0.25"/>
    <row r="100" spans="1:17" s="28" customFormat="1" ht="12.95" customHeight="1" x14ac:dyDescent="0.25">
      <c r="A100" s="35" t="s">
        <v>76</v>
      </c>
      <c r="B100" s="34"/>
      <c r="C100" s="34"/>
      <c r="D100" s="34"/>
      <c r="E100" s="34"/>
      <c r="F100" s="34"/>
      <c r="G100" s="34"/>
      <c r="H100" s="34"/>
      <c r="I100" s="34"/>
      <c r="J100" s="34"/>
      <c r="K100" s="34"/>
      <c r="L100" s="34"/>
      <c r="M100" s="34"/>
      <c r="N100" s="34"/>
      <c r="O100" s="34"/>
      <c r="P100" s="34"/>
      <c r="Q100" s="34"/>
    </row>
    <row r="101" spans="1:17" s="28" customFormat="1" ht="12" customHeight="1" x14ac:dyDescent="0.25">
      <c r="B101" s="33"/>
    </row>
    <row r="102" spans="1:17" ht="12.95" customHeight="1" x14ac:dyDescent="0.25">
      <c r="A102" s="27" t="s">
        <v>75</v>
      </c>
      <c r="B102" s="26">
        <f t="shared" ref="B102:Q102" si="34">B51/0.086*1000000/B$6</f>
        <v>18866.759195754712</v>
      </c>
      <c r="C102" s="26">
        <f t="shared" si="34"/>
        <v>19763.385380872645</v>
      </c>
      <c r="D102" s="26">
        <f t="shared" si="34"/>
        <v>19063.189316009248</v>
      </c>
      <c r="E102" s="26">
        <f t="shared" si="34"/>
        <v>19336.873329530936</v>
      </c>
      <c r="F102" s="26">
        <f t="shared" si="34"/>
        <v>19138.522062821568</v>
      </c>
      <c r="G102" s="26">
        <f t="shared" si="34"/>
        <v>19236.216776446818</v>
      </c>
      <c r="H102" s="26">
        <f t="shared" si="34"/>
        <v>19186.763821053773</v>
      </c>
      <c r="I102" s="26">
        <f t="shared" si="34"/>
        <v>19096.016560371434</v>
      </c>
      <c r="J102" s="26">
        <f t="shared" si="34"/>
        <v>18579.873720461568</v>
      </c>
      <c r="K102" s="26">
        <f t="shared" si="34"/>
        <v>18376.444269822892</v>
      </c>
      <c r="L102" s="26">
        <f t="shared" si="34"/>
        <v>20317.317480620357</v>
      </c>
      <c r="M102" s="26">
        <f t="shared" si="34"/>
        <v>18533.81813047381</v>
      </c>
      <c r="N102" s="26">
        <f t="shared" si="34"/>
        <v>18166.279387963015</v>
      </c>
      <c r="O102" s="26">
        <f t="shared" si="34"/>
        <v>17956.385185848463</v>
      </c>
      <c r="P102" s="26">
        <f t="shared" si="34"/>
        <v>16245.520123107164</v>
      </c>
      <c r="Q102" s="26">
        <f t="shared" si="34"/>
        <v>17350.023490985848</v>
      </c>
    </row>
    <row r="103" spans="1:17" ht="12" customHeight="1" x14ac:dyDescent="0.25">
      <c r="A103" s="25" t="s">
        <v>43</v>
      </c>
      <c r="B103" s="24">
        <f t="shared" ref="B103:Q103" si="35">B52/0.086*1000000/B$6</f>
        <v>16690.343766833899</v>
      </c>
      <c r="C103" s="24">
        <f t="shared" si="35"/>
        <v>17535.749408237578</v>
      </c>
      <c r="D103" s="24">
        <f t="shared" si="35"/>
        <v>16796.858834669245</v>
      </c>
      <c r="E103" s="24">
        <f t="shared" si="35"/>
        <v>17053.887511795459</v>
      </c>
      <c r="F103" s="24">
        <f t="shared" si="35"/>
        <v>16833.729767579505</v>
      </c>
      <c r="G103" s="24">
        <f t="shared" si="35"/>
        <v>16911.665891316399</v>
      </c>
      <c r="H103" s="24">
        <f t="shared" si="35"/>
        <v>16847.733408994449</v>
      </c>
      <c r="I103" s="24">
        <f t="shared" si="35"/>
        <v>16758.475647141579</v>
      </c>
      <c r="J103" s="24">
        <f t="shared" si="35"/>
        <v>16241.647670898312</v>
      </c>
      <c r="K103" s="24">
        <f t="shared" si="35"/>
        <v>16047.787848949574</v>
      </c>
      <c r="L103" s="24">
        <f t="shared" si="35"/>
        <v>17984.214315747711</v>
      </c>
      <c r="M103" s="24">
        <f t="shared" si="35"/>
        <v>16212.026364687486</v>
      </c>
      <c r="N103" s="24">
        <f t="shared" si="35"/>
        <v>15903.677470789973</v>
      </c>
      <c r="O103" s="24">
        <f t="shared" si="35"/>
        <v>15768.520388495434</v>
      </c>
      <c r="P103" s="24">
        <f t="shared" si="35"/>
        <v>14133.719515681392</v>
      </c>
      <c r="Q103" s="24">
        <f t="shared" si="35"/>
        <v>15328.030758344532</v>
      </c>
    </row>
    <row r="104" spans="1:17" ht="12" customHeight="1" x14ac:dyDescent="0.25">
      <c r="A104" s="23" t="s">
        <v>65</v>
      </c>
      <c r="B104" s="22">
        <f t="shared" ref="B104:Q104" si="36">B53/0.086*1000000/B$6</f>
        <v>12839.88258624823</v>
      </c>
      <c r="C104" s="22">
        <f t="shared" si="36"/>
        <v>13731.1500303826</v>
      </c>
      <c r="D104" s="22">
        <f t="shared" si="36"/>
        <v>13027.650837316976</v>
      </c>
      <c r="E104" s="22">
        <f t="shared" si="36"/>
        <v>13288.640564946829</v>
      </c>
      <c r="F104" s="22">
        <f t="shared" si="36"/>
        <v>13084.291152006379</v>
      </c>
      <c r="G104" s="22">
        <f t="shared" si="36"/>
        <v>13156.332717122217</v>
      </c>
      <c r="H104" s="22">
        <f t="shared" si="36"/>
        <v>13078.982949113179</v>
      </c>
      <c r="I104" s="22">
        <f t="shared" si="36"/>
        <v>13006.436840497186</v>
      </c>
      <c r="J104" s="22">
        <f t="shared" si="36"/>
        <v>12536.407717292297</v>
      </c>
      <c r="K104" s="22">
        <f t="shared" si="36"/>
        <v>12385.242526220007</v>
      </c>
      <c r="L104" s="22">
        <f t="shared" si="36"/>
        <v>14280.584166028742</v>
      </c>
      <c r="M104" s="22">
        <f t="shared" si="36"/>
        <v>12512.403723197313</v>
      </c>
      <c r="N104" s="22">
        <f t="shared" si="36"/>
        <v>12225.254909320354</v>
      </c>
      <c r="O104" s="22">
        <f t="shared" si="36"/>
        <v>12031.321045274031</v>
      </c>
      <c r="P104" s="22">
        <f t="shared" si="36"/>
        <v>10433.911588541663</v>
      </c>
      <c r="Q104" s="22">
        <f t="shared" si="36"/>
        <v>11592.511853819315</v>
      </c>
    </row>
    <row r="105" spans="1:17" ht="12" customHeight="1" x14ac:dyDescent="0.25">
      <c r="A105" s="23" t="s">
        <v>64</v>
      </c>
      <c r="B105" s="22">
        <f t="shared" ref="B105:Q105" si="37">B54/0.086*1000000/B$6</f>
        <v>4.7638109318662751</v>
      </c>
      <c r="C105" s="22">
        <f t="shared" si="37"/>
        <v>5.4884565533790779</v>
      </c>
      <c r="D105" s="22">
        <f t="shared" si="37"/>
        <v>5.7170610671103477</v>
      </c>
      <c r="E105" s="22">
        <f t="shared" si="37"/>
        <v>6.3464511870780047</v>
      </c>
      <c r="F105" s="22">
        <f t="shared" si="37"/>
        <v>7.3866604244212084</v>
      </c>
      <c r="G105" s="22">
        <f t="shared" si="37"/>
        <v>8.3641020975068496</v>
      </c>
      <c r="H105" s="22">
        <f t="shared" si="37"/>
        <v>9.8237406489437298</v>
      </c>
      <c r="I105" s="22">
        <f t="shared" si="37"/>
        <v>11.463067772392531</v>
      </c>
      <c r="J105" s="22">
        <f t="shared" si="37"/>
        <v>12.584925002190278</v>
      </c>
      <c r="K105" s="22">
        <f t="shared" si="37"/>
        <v>13.278369894677468</v>
      </c>
      <c r="L105" s="22">
        <f t="shared" si="37"/>
        <v>14.290157287754633</v>
      </c>
      <c r="M105" s="22">
        <f t="shared" si="37"/>
        <v>15.562734813024949</v>
      </c>
      <c r="N105" s="22">
        <f t="shared" si="37"/>
        <v>16.640379047374992</v>
      </c>
      <c r="O105" s="22">
        <f t="shared" si="37"/>
        <v>17.200826215143351</v>
      </c>
      <c r="P105" s="22">
        <f t="shared" si="37"/>
        <v>18.100548964335538</v>
      </c>
      <c r="Q105" s="22">
        <f t="shared" si="37"/>
        <v>18.626745196781059</v>
      </c>
    </row>
    <row r="106" spans="1:17" ht="12" customHeight="1" x14ac:dyDescent="0.25">
      <c r="A106" s="23" t="s">
        <v>63</v>
      </c>
      <c r="B106" s="22">
        <f t="shared" ref="B106:Q106" si="38">B55/0.086*1000000/B$6</f>
        <v>2809.390146652584</v>
      </c>
      <c r="C106" s="22">
        <f t="shared" si="38"/>
        <v>2783.1505589742301</v>
      </c>
      <c r="D106" s="22">
        <f t="shared" si="38"/>
        <v>2750.7632626275667</v>
      </c>
      <c r="E106" s="22">
        <f t="shared" si="38"/>
        <v>2741.6241507141167</v>
      </c>
      <c r="F106" s="22">
        <f t="shared" si="38"/>
        <v>2718.2645009498283</v>
      </c>
      <c r="G106" s="22">
        <f t="shared" si="38"/>
        <v>2714.0764629089008</v>
      </c>
      <c r="H106" s="22">
        <f t="shared" si="38"/>
        <v>2701.5034869810615</v>
      </c>
      <c r="I106" s="22">
        <f t="shared" si="38"/>
        <v>2705.112746621216</v>
      </c>
      <c r="J106" s="22">
        <f t="shared" si="38"/>
        <v>2662.6795513361676</v>
      </c>
      <c r="K106" s="22">
        <f t="shared" si="38"/>
        <v>2629.3849199984934</v>
      </c>
      <c r="L106" s="22">
        <f t="shared" si="38"/>
        <v>2620.8421957074856</v>
      </c>
      <c r="M106" s="22">
        <f t="shared" si="38"/>
        <v>2615.1950937314928</v>
      </c>
      <c r="N106" s="22">
        <f t="shared" si="38"/>
        <v>2601.6278364281025</v>
      </c>
      <c r="O106" s="22">
        <f t="shared" si="38"/>
        <v>2612.8190781616918</v>
      </c>
      <c r="P106" s="22">
        <f t="shared" si="38"/>
        <v>2583.3940341892262</v>
      </c>
      <c r="Q106" s="22">
        <f t="shared" si="38"/>
        <v>2594.9690395960124</v>
      </c>
    </row>
    <row r="107" spans="1:17" ht="12" customHeight="1" x14ac:dyDescent="0.25">
      <c r="A107" s="21" t="s">
        <v>62</v>
      </c>
      <c r="B107" s="20">
        <f t="shared" ref="B107:Q107" si="39">B56/0.086*1000000/B$6</f>
        <v>1036.3072230012167</v>
      </c>
      <c r="C107" s="20">
        <f t="shared" si="39"/>
        <v>1015.9603623273655</v>
      </c>
      <c r="D107" s="20">
        <f t="shared" si="39"/>
        <v>1012.7276736575907</v>
      </c>
      <c r="E107" s="20">
        <f t="shared" si="39"/>
        <v>1017.2763449474327</v>
      </c>
      <c r="F107" s="20">
        <f t="shared" si="39"/>
        <v>1023.7874541988763</v>
      </c>
      <c r="G107" s="20">
        <f t="shared" si="39"/>
        <v>1032.892609187774</v>
      </c>
      <c r="H107" s="20">
        <f t="shared" si="39"/>
        <v>1057.4232322512667</v>
      </c>
      <c r="I107" s="20">
        <f t="shared" si="39"/>
        <v>1035.4629922507859</v>
      </c>
      <c r="J107" s="20">
        <f t="shared" si="39"/>
        <v>1029.9754772676581</v>
      </c>
      <c r="K107" s="20">
        <f t="shared" si="39"/>
        <v>1019.8820328363945</v>
      </c>
      <c r="L107" s="20">
        <f t="shared" si="39"/>
        <v>1068.4977967237301</v>
      </c>
      <c r="M107" s="20">
        <f t="shared" si="39"/>
        <v>1068.8648129456569</v>
      </c>
      <c r="N107" s="20">
        <f t="shared" si="39"/>
        <v>1060.1543459941406</v>
      </c>
      <c r="O107" s="20">
        <f t="shared" si="39"/>
        <v>1107.1794388445678</v>
      </c>
      <c r="P107" s="20">
        <f t="shared" si="39"/>
        <v>1098.3133439861676</v>
      </c>
      <c r="Q107" s="20">
        <f t="shared" si="39"/>
        <v>1121.9231197324261</v>
      </c>
    </row>
    <row r="108" spans="1:17" ht="12" customHeight="1" x14ac:dyDescent="0.25">
      <c r="A108" s="19" t="s">
        <v>66</v>
      </c>
      <c r="B108" s="18">
        <f t="shared" ref="B108:Q108" si="40">B57/0.086*1000000/B$6</f>
        <v>2176.4154289208122</v>
      </c>
      <c r="C108" s="18">
        <f t="shared" si="40"/>
        <v>2227.6359726350702</v>
      </c>
      <c r="D108" s="18">
        <f t="shared" si="40"/>
        <v>2266.3304813400027</v>
      </c>
      <c r="E108" s="18">
        <f t="shared" si="40"/>
        <v>2282.9858177354754</v>
      </c>
      <c r="F108" s="18">
        <f t="shared" si="40"/>
        <v>2304.7922952420613</v>
      </c>
      <c r="G108" s="18">
        <f t="shared" si="40"/>
        <v>2324.5508851304162</v>
      </c>
      <c r="H108" s="18">
        <f t="shared" si="40"/>
        <v>2339.0304120593246</v>
      </c>
      <c r="I108" s="18">
        <f t="shared" si="40"/>
        <v>2337.5409132298573</v>
      </c>
      <c r="J108" s="18">
        <f t="shared" si="40"/>
        <v>2338.2260495632527</v>
      </c>
      <c r="K108" s="18">
        <f t="shared" si="40"/>
        <v>2328.6564208733175</v>
      </c>
      <c r="L108" s="18">
        <f t="shared" si="40"/>
        <v>2333.1031648726462</v>
      </c>
      <c r="M108" s="18">
        <f t="shared" si="40"/>
        <v>2321.791765786324</v>
      </c>
      <c r="N108" s="18">
        <f t="shared" si="40"/>
        <v>2262.6019171730431</v>
      </c>
      <c r="O108" s="18">
        <f t="shared" si="40"/>
        <v>2187.8647973530242</v>
      </c>
      <c r="P108" s="18">
        <f t="shared" si="40"/>
        <v>2111.8006074257696</v>
      </c>
      <c r="Q108" s="18">
        <f t="shared" si="40"/>
        <v>2021.9927326413172</v>
      </c>
    </row>
    <row r="109" spans="1:17" s="28" customFormat="1" ht="12" customHeight="1" x14ac:dyDescent="0.25"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</row>
    <row r="110" spans="1:17" ht="12.95" customHeight="1" x14ac:dyDescent="0.25">
      <c r="A110" s="32" t="s">
        <v>74</v>
      </c>
      <c r="B110" s="31">
        <f t="shared" ref="B110:Q110" si="41">SUM(B111:B114)</f>
        <v>12034.474485146315</v>
      </c>
      <c r="C110" s="31">
        <f t="shared" si="41"/>
        <v>12682.209569196659</v>
      </c>
      <c r="D110" s="31">
        <f t="shared" si="41"/>
        <v>12206.093778941859</v>
      </c>
      <c r="E110" s="31">
        <f t="shared" si="41"/>
        <v>12434.447733331474</v>
      </c>
      <c r="F110" s="31">
        <f t="shared" si="41"/>
        <v>12332.83484656566</v>
      </c>
      <c r="G110" s="31">
        <f t="shared" si="41"/>
        <v>12399.382657587063</v>
      </c>
      <c r="H110" s="31">
        <f t="shared" si="41"/>
        <v>12412.374052113884</v>
      </c>
      <c r="I110" s="31">
        <f t="shared" si="41"/>
        <v>12335.87517580267</v>
      </c>
      <c r="J110" s="31">
        <f t="shared" si="41"/>
        <v>12094.997670759196</v>
      </c>
      <c r="K110" s="31">
        <f t="shared" si="41"/>
        <v>12072.678046159746</v>
      </c>
      <c r="L110" s="31">
        <f t="shared" si="41"/>
        <v>13721.530589641949</v>
      </c>
      <c r="M110" s="31">
        <f t="shared" si="41"/>
        <v>12450.381617540965</v>
      </c>
      <c r="N110" s="31">
        <f t="shared" si="41"/>
        <v>12362.994976494881</v>
      </c>
      <c r="O110" s="31">
        <f t="shared" si="41"/>
        <v>12372.056933161743</v>
      </c>
      <c r="P110" s="31">
        <f t="shared" si="41"/>
        <v>11186.313312068341</v>
      </c>
      <c r="Q110" s="31">
        <f t="shared" si="41"/>
        <v>12150.88082983278</v>
      </c>
    </row>
    <row r="111" spans="1:17" ht="12" customHeight="1" x14ac:dyDescent="0.25">
      <c r="A111" s="23" t="s">
        <v>65</v>
      </c>
      <c r="B111" s="22">
        <v>9312.8003252915969</v>
      </c>
      <c r="C111" s="22">
        <v>9985.460949418195</v>
      </c>
      <c r="D111" s="22">
        <v>9516.7815829996198</v>
      </c>
      <c r="E111" s="22">
        <v>9741.8730923525673</v>
      </c>
      <c r="F111" s="22">
        <v>9638.2324750994794</v>
      </c>
      <c r="G111" s="22">
        <v>9694.9121679845703</v>
      </c>
      <c r="H111" s="22">
        <v>9682.2866210611446</v>
      </c>
      <c r="I111" s="22">
        <v>9612.7374531223759</v>
      </c>
      <c r="J111" s="22">
        <v>9375.6268519022906</v>
      </c>
      <c r="K111" s="22">
        <v>9361.8119796606843</v>
      </c>
      <c r="L111" s="22">
        <v>10952.496308902806</v>
      </c>
      <c r="M111" s="22">
        <v>9670.3298592621904</v>
      </c>
      <c r="N111" s="22">
        <v>9570.3895541017464</v>
      </c>
      <c r="O111" s="22">
        <v>9513.0169640320655</v>
      </c>
      <c r="P111" s="22">
        <v>8332.0703639984149</v>
      </c>
      <c r="Q111" s="22">
        <v>9273.6712902435902</v>
      </c>
    </row>
    <row r="112" spans="1:17" ht="12" customHeight="1" x14ac:dyDescent="0.25">
      <c r="A112" s="23" t="s">
        <v>64</v>
      </c>
      <c r="B112" s="30">
        <v>7.9316351659283759</v>
      </c>
      <c r="C112" s="30">
        <v>9.5821533059046029</v>
      </c>
      <c r="D112" s="30">
        <v>10.279649309725109</v>
      </c>
      <c r="E112" s="30">
        <v>11.845809764997686</v>
      </c>
      <c r="F112" s="30">
        <v>14.369912403780001</v>
      </c>
      <c r="G112" s="30">
        <v>16.885933457204992</v>
      </c>
      <c r="H112" s="30">
        <v>20.669823476472814</v>
      </c>
      <c r="I112" s="30">
        <v>25.166762517932458</v>
      </c>
      <c r="J112" s="30">
        <v>28.804602502858568</v>
      </c>
      <c r="K112" s="30">
        <v>31.912029773908632</v>
      </c>
      <c r="L112" s="30">
        <v>35.970749553473702</v>
      </c>
      <c r="M112" s="30">
        <v>41.341670024055205</v>
      </c>
      <c r="N112" s="30">
        <v>46.913297530762499</v>
      </c>
      <c r="O112" s="30">
        <v>51.107014401338404</v>
      </c>
      <c r="P112" s="30">
        <v>56.772004883475816</v>
      </c>
      <c r="Q112" s="30">
        <v>61.162776053390331</v>
      </c>
    </row>
    <row r="113" spans="1:17" ht="12" customHeight="1" x14ac:dyDescent="0.25">
      <c r="A113" s="23" t="s">
        <v>63</v>
      </c>
      <c r="B113" s="22">
        <v>1970.4323937325946</v>
      </c>
      <c r="C113" s="22">
        <v>1954.8090675271255</v>
      </c>
      <c r="D113" s="22">
        <v>1939.9700246437546</v>
      </c>
      <c r="E113" s="22">
        <v>1937.3258367625212</v>
      </c>
      <c r="F113" s="22">
        <v>1928.3316553440693</v>
      </c>
      <c r="G113" s="22">
        <v>1922.9815961111456</v>
      </c>
      <c r="H113" s="22">
        <v>1920.4593791561899</v>
      </c>
      <c r="I113" s="22">
        <v>1918.4565293445673</v>
      </c>
      <c r="J113" s="22">
        <v>1906.6697293523532</v>
      </c>
      <c r="K113" s="22">
        <v>1897.400818053583</v>
      </c>
      <c r="L113" s="22">
        <v>1913.356003194993</v>
      </c>
      <c r="M113" s="22">
        <v>1916.4514072595598</v>
      </c>
      <c r="N113" s="22">
        <v>1927.3513632901243</v>
      </c>
      <c r="O113" s="22">
        <v>1945.2915719264706</v>
      </c>
      <c r="P113" s="22">
        <v>1933.929233852371</v>
      </c>
      <c r="Q113" s="22">
        <v>1934.2430960444708</v>
      </c>
    </row>
    <row r="114" spans="1:17" ht="12" customHeight="1" x14ac:dyDescent="0.25">
      <c r="A114" s="29" t="s">
        <v>62</v>
      </c>
      <c r="B114" s="18">
        <v>743.31013095619437</v>
      </c>
      <c r="C114" s="18">
        <v>732.3573989454336</v>
      </c>
      <c r="D114" s="18">
        <v>739.06252198875961</v>
      </c>
      <c r="E114" s="18">
        <v>743.40299445138692</v>
      </c>
      <c r="F114" s="18">
        <v>751.90080371833233</v>
      </c>
      <c r="G114" s="18">
        <v>764.6029600341418</v>
      </c>
      <c r="H114" s="18">
        <v>788.95822842007658</v>
      </c>
      <c r="I114" s="18">
        <v>779.51443081779519</v>
      </c>
      <c r="J114" s="18">
        <v>783.89648700169391</v>
      </c>
      <c r="K114" s="18">
        <v>781.55321867157079</v>
      </c>
      <c r="L114" s="18">
        <v>819.70752799067748</v>
      </c>
      <c r="M114" s="18">
        <v>822.25868099515981</v>
      </c>
      <c r="N114" s="18">
        <v>818.34076157224854</v>
      </c>
      <c r="O114" s="18">
        <v>862.64138280186717</v>
      </c>
      <c r="P114" s="18">
        <v>863.54170933407977</v>
      </c>
      <c r="Q114" s="18">
        <v>881.80366749132986</v>
      </c>
    </row>
    <row r="115" spans="1:17" s="28" customFormat="1" ht="12" customHeight="1" x14ac:dyDescent="0.25"/>
    <row r="116" spans="1:17" ht="12.95" customHeight="1" x14ac:dyDescent="0.25">
      <c r="A116" s="27" t="s">
        <v>73</v>
      </c>
      <c r="B116" s="26">
        <f t="shared" ref="B116:Q116" si="42">B84*1000000/B$6</f>
        <v>1533.7855818724559</v>
      </c>
      <c r="C116" s="26">
        <f t="shared" si="42"/>
        <v>1588.0765427450347</v>
      </c>
      <c r="D116" s="26">
        <f t="shared" si="42"/>
        <v>1473.8958832950977</v>
      </c>
      <c r="E116" s="26">
        <f t="shared" si="42"/>
        <v>1444.0098385291492</v>
      </c>
      <c r="F116" s="26">
        <f t="shared" si="42"/>
        <v>1378.8079640592125</v>
      </c>
      <c r="G116" s="26">
        <f t="shared" si="42"/>
        <v>1328.7155833736133</v>
      </c>
      <c r="H116" s="26">
        <f t="shared" si="42"/>
        <v>1237.5322804039236</v>
      </c>
      <c r="I116" s="26">
        <f t="shared" si="42"/>
        <v>1135.0043486254638</v>
      </c>
      <c r="J116" s="26">
        <f t="shared" si="42"/>
        <v>1071.3715945674749</v>
      </c>
      <c r="K116" s="26">
        <f t="shared" si="42"/>
        <v>1033.220629920748</v>
      </c>
      <c r="L116" s="26">
        <f t="shared" si="42"/>
        <v>1146.0149951412316</v>
      </c>
      <c r="M116" s="26">
        <f t="shared" si="42"/>
        <v>996.3903310853367</v>
      </c>
      <c r="N116" s="26">
        <f t="shared" si="42"/>
        <v>921.39539265393694</v>
      </c>
      <c r="O116" s="26">
        <f t="shared" si="42"/>
        <v>887.51446367947676</v>
      </c>
      <c r="P116" s="26">
        <f t="shared" si="42"/>
        <v>720.68067287539429</v>
      </c>
      <c r="Q116" s="26">
        <f t="shared" si="42"/>
        <v>742.28482522372849</v>
      </c>
    </row>
    <row r="117" spans="1:17" ht="12" customHeight="1" x14ac:dyDescent="0.25">
      <c r="A117" s="25" t="s">
        <v>43</v>
      </c>
      <c r="B117" s="24">
        <f t="shared" ref="B117:Q117" si="43">B85*1000000/B$6</f>
        <v>1533.7855818724559</v>
      </c>
      <c r="C117" s="24">
        <f t="shared" si="43"/>
        <v>1588.0765427450347</v>
      </c>
      <c r="D117" s="24">
        <f t="shared" si="43"/>
        <v>1473.8958832950977</v>
      </c>
      <c r="E117" s="24">
        <f t="shared" si="43"/>
        <v>1444.0098385291492</v>
      </c>
      <c r="F117" s="24">
        <f t="shared" si="43"/>
        <v>1378.8079640592125</v>
      </c>
      <c r="G117" s="24">
        <f t="shared" si="43"/>
        <v>1328.7155833736133</v>
      </c>
      <c r="H117" s="24">
        <f t="shared" si="43"/>
        <v>1237.5322804039236</v>
      </c>
      <c r="I117" s="24">
        <f t="shared" si="43"/>
        <v>1135.0043486254638</v>
      </c>
      <c r="J117" s="24">
        <f t="shared" si="43"/>
        <v>1071.3715945674749</v>
      </c>
      <c r="K117" s="24">
        <f t="shared" si="43"/>
        <v>1033.220629920748</v>
      </c>
      <c r="L117" s="24">
        <f t="shared" si="43"/>
        <v>1146.0149951412316</v>
      </c>
      <c r="M117" s="24">
        <f t="shared" si="43"/>
        <v>996.3903310853367</v>
      </c>
      <c r="N117" s="24">
        <f t="shared" si="43"/>
        <v>921.39539265393694</v>
      </c>
      <c r="O117" s="24">
        <f t="shared" si="43"/>
        <v>887.51446367947676</v>
      </c>
      <c r="P117" s="24">
        <f t="shared" si="43"/>
        <v>720.68067287539429</v>
      </c>
      <c r="Q117" s="24">
        <f t="shared" si="43"/>
        <v>742.28482522372849</v>
      </c>
    </row>
    <row r="118" spans="1:17" ht="12" customHeight="1" x14ac:dyDescent="0.25">
      <c r="A118" s="23" t="s">
        <v>65</v>
      </c>
      <c r="B118" s="22">
        <f t="shared" ref="B118:Q118" si="44">B86*1000000/B$6</f>
        <v>1219.5421640810473</v>
      </c>
      <c r="C118" s="22">
        <f t="shared" si="44"/>
        <v>1277.1233787825538</v>
      </c>
      <c r="D118" s="22">
        <f t="shared" si="44"/>
        <v>1175.5206297548298</v>
      </c>
      <c r="E118" s="22">
        <f t="shared" si="44"/>
        <v>1152.2320787663873</v>
      </c>
      <c r="F118" s="22">
        <f t="shared" si="44"/>
        <v>1095.9292702046832</v>
      </c>
      <c r="G118" s="22">
        <f t="shared" si="44"/>
        <v>1055.5823188533277</v>
      </c>
      <c r="H118" s="22">
        <f t="shared" si="44"/>
        <v>978.96021807244904</v>
      </c>
      <c r="I118" s="22">
        <f t="shared" si="44"/>
        <v>894.89243731214879</v>
      </c>
      <c r="J118" s="22">
        <f t="shared" si="44"/>
        <v>839.46605430101397</v>
      </c>
      <c r="K118" s="22">
        <f t="shared" si="44"/>
        <v>809.40456945686276</v>
      </c>
      <c r="L118" s="22">
        <f t="shared" si="44"/>
        <v>922.09445329653408</v>
      </c>
      <c r="M118" s="22">
        <f t="shared" si="44"/>
        <v>778.59272119274544</v>
      </c>
      <c r="N118" s="22">
        <f t="shared" si="44"/>
        <v>714.86830540803578</v>
      </c>
      <c r="O118" s="22">
        <f t="shared" si="44"/>
        <v>685.85816510104587</v>
      </c>
      <c r="P118" s="22">
        <f t="shared" si="44"/>
        <v>538.36624152239494</v>
      </c>
      <c r="Q118" s="22">
        <f t="shared" si="44"/>
        <v>565.55301799326207</v>
      </c>
    </row>
    <row r="119" spans="1:17" ht="12" customHeight="1" x14ac:dyDescent="0.25">
      <c r="A119" s="23" t="s">
        <v>64</v>
      </c>
      <c r="B119" s="22">
        <f t="shared" ref="B119:Q119" si="45">B87*1000000/B$6</f>
        <v>0</v>
      </c>
      <c r="C119" s="22">
        <f t="shared" si="45"/>
        <v>0</v>
      </c>
      <c r="D119" s="22">
        <f t="shared" si="45"/>
        <v>0</v>
      </c>
      <c r="E119" s="22">
        <f t="shared" si="45"/>
        <v>0</v>
      </c>
      <c r="F119" s="22">
        <f t="shared" si="45"/>
        <v>0</v>
      </c>
      <c r="G119" s="22">
        <f t="shared" si="45"/>
        <v>0</v>
      </c>
      <c r="H119" s="22">
        <f t="shared" si="45"/>
        <v>0</v>
      </c>
      <c r="I119" s="22">
        <f t="shared" si="45"/>
        <v>0</v>
      </c>
      <c r="J119" s="22">
        <f t="shared" si="45"/>
        <v>0</v>
      </c>
      <c r="K119" s="22">
        <f t="shared" si="45"/>
        <v>0</v>
      </c>
      <c r="L119" s="22">
        <f t="shared" si="45"/>
        <v>0</v>
      </c>
      <c r="M119" s="22">
        <f t="shared" si="45"/>
        <v>0</v>
      </c>
      <c r="N119" s="22">
        <f t="shared" si="45"/>
        <v>0</v>
      </c>
      <c r="O119" s="22">
        <f t="shared" si="45"/>
        <v>0</v>
      </c>
      <c r="P119" s="22">
        <f t="shared" si="45"/>
        <v>0</v>
      </c>
      <c r="Q119" s="22">
        <f t="shared" si="45"/>
        <v>0</v>
      </c>
    </row>
    <row r="120" spans="1:17" ht="12" customHeight="1" x14ac:dyDescent="0.25">
      <c r="A120" s="23" t="s">
        <v>63</v>
      </c>
      <c r="B120" s="22">
        <f t="shared" ref="B120:Q120" si="46">B88*1000000/B$6</f>
        <v>260.99030152283666</v>
      </c>
      <c r="C120" s="22">
        <f t="shared" si="46"/>
        <v>258.39354995276608</v>
      </c>
      <c r="D120" s="22">
        <f t="shared" si="46"/>
        <v>248.63250570224841</v>
      </c>
      <c r="E120" s="22">
        <f t="shared" si="46"/>
        <v>239.49618323839024</v>
      </c>
      <c r="F120" s="22">
        <f t="shared" si="46"/>
        <v>229.51597364930106</v>
      </c>
      <c r="G120" s="22">
        <f t="shared" si="46"/>
        <v>219.78689483266186</v>
      </c>
      <c r="H120" s="22">
        <f t="shared" si="46"/>
        <v>204.41027392885465</v>
      </c>
      <c r="I120" s="22">
        <f t="shared" si="46"/>
        <v>187.92027962105183</v>
      </c>
      <c r="J120" s="22">
        <f t="shared" si="46"/>
        <v>181.48092495594739</v>
      </c>
      <c r="K120" s="22">
        <f t="shared" si="46"/>
        <v>175.49246314092616</v>
      </c>
      <c r="L120" s="22">
        <f t="shared" si="46"/>
        <v>172.25887210312447</v>
      </c>
      <c r="M120" s="22">
        <f t="shared" si="46"/>
        <v>166.11634697171175</v>
      </c>
      <c r="N120" s="22">
        <f t="shared" si="46"/>
        <v>155.47823124969887</v>
      </c>
      <c r="O120" s="22">
        <f t="shared" si="46"/>
        <v>151.67290421639376</v>
      </c>
      <c r="P120" s="22">
        <f t="shared" si="46"/>
        <v>136.25212754875315</v>
      </c>
      <c r="Q120" s="22">
        <f t="shared" si="46"/>
        <v>128.47302644554864</v>
      </c>
    </row>
    <row r="121" spans="1:17" ht="12" customHeight="1" x14ac:dyDescent="0.25">
      <c r="A121" s="21" t="s">
        <v>62</v>
      </c>
      <c r="B121" s="20">
        <f t="shared" ref="B121:Q121" si="47">B89*1000000/B$6</f>
        <v>53.253116268571802</v>
      </c>
      <c r="C121" s="20">
        <f t="shared" si="47"/>
        <v>52.559614009715027</v>
      </c>
      <c r="D121" s="20">
        <f t="shared" si="47"/>
        <v>49.742747838019525</v>
      </c>
      <c r="E121" s="20">
        <f t="shared" si="47"/>
        <v>52.281576524371708</v>
      </c>
      <c r="F121" s="20">
        <f t="shared" si="47"/>
        <v>53.362720205227973</v>
      </c>
      <c r="G121" s="20">
        <f t="shared" si="47"/>
        <v>53.346369687623742</v>
      </c>
      <c r="H121" s="20">
        <f t="shared" si="47"/>
        <v>54.161788402619933</v>
      </c>
      <c r="I121" s="20">
        <f t="shared" si="47"/>
        <v>52.191631692263073</v>
      </c>
      <c r="J121" s="20">
        <f t="shared" si="47"/>
        <v>50.424615310513332</v>
      </c>
      <c r="K121" s="20">
        <f t="shared" si="47"/>
        <v>48.323597322958975</v>
      </c>
      <c r="L121" s="20">
        <f t="shared" si="47"/>
        <v>51.661669741572787</v>
      </c>
      <c r="M121" s="20">
        <f t="shared" si="47"/>
        <v>51.681262920879412</v>
      </c>
      <c r="N121" s="20">
        <f t="shared" si="47"/>
        <v>51.048855996202207</v>
      </c>
      <c r="O121" s="20">
        <f t="shared" si="47"/>
        <v>49.983394362037153</v>
      </c>
      <c r="P121" s="20">
        <f t="shared" si="47"/>
        <v>46.062303804246191</v>
      </c>
      <c r="Q121" s="20">
        <f t="shared" si="47"/>
        <v>48.258780784917732</v>
      </c>
    </row>
    <row r="122" spans="1:17" ht="12" customHeight="1" x14ac:dyDescent="0.25">
      <c r="A122" s="19" t="s">
        <v>66</v>
      </c>
      <c r="B122" s="18">
        <f t="shared" ref="B122:Q122" si="48">B90*1000000/B$6</f>
        <v>0</v>
      </c>
      <c r="C122" s="18">
        <f t="shared" si="48"/>
        <v>0</v>
      </c>
      <c r="D122" s="18">
        <f t="shared" si="48"/>
        <v>0</v>
      </c>
      <c r="E122" s="18">
        <f t="shared" si="48"/>
        <v>0</v>
      </c>
      <c r="F122" s="18">
        <f t="shared" si="48"/>
        <v>0</v>
      </c>
      <c r="G122" s="18">
        <f t="shared" si="48"/>
        <v>0</v>
      </c>
      <c r="H122" s="18">
        <f t="shared" si="48"/>
        <v>0</v>
      </c>
      <c r="I122" s="18">
        <f t="shared" si="48"/>
        <v>0</v>
      </c>
      <c r="J122" s="18">
        <f t="shared" si="48"/>
        <v>0</v>
      </c>
      <c r="K122" s="18">
        <f t="shared" si="48"/>
        <v>0</v>
      </c>
      <c r="L122" s="18">
        <f t="shared" si="48"/>
        <v>0</v>
      </c>
      <c r="M122" s="18">
        <f t="shared" si="48"/>
        <v>0</v>
      </c>
      <c r="N122" s="18">
        <f t="shared" si="48"/>
        <v>0</v>
      </c>
      <c r="O122" s="18">
        <f t="shared" si="48"/>
        <v>0</v>
      </c>
      <c r="P122" s="18">
        <f t="shared" si="48"/>
        <v>0</v>
      </c>
      <c r="Q122" s="18">
        <f t="shared" si="48"/>
        <v>0</v>
      </c>
    </row>
    <row r="124" spans="1:17" ht="12.95" customHeight="1" x14ac:dyDescent="0.25">
      <c r="A124" s="40" t="s">
        <v>54</v>
      </c>
      <c r="B124" s="39">
        <f t="shared" ref="B124:Q124" si="49">IF(B110=0,"",B110/B103)</f>
        <v>0.72104413505613574</v>
      </c>
      <c r="C124" s="39">
        <f t="shared" si="49"/>
        <v>0.72322027841245695</v>
      </c>
      <c r="D124" s="39">
        <f t="shared" si="49"/>
        <v>0.72668907318242726</v>
      </c>
      <c r="E124" s="39">
        <f t="shared" si="49"/>
        <v>0.72912687648086616</v>
      </c>
      <c r="F124" s="39">
        <f t="shared" si="49"/>
        <v>0.73262640049727845</v>
      </c>
      <c r="G124" s="39">
        <f t="shared" si="49"/>
        <v>0.73318517154207441</v>
      </c>
      <c r="H124" s="39">
        <f t="shared" si="49"/>
        <v>0.73673851258159906</v>
      </c>
      <c r="I124" s="39">
        <f t="shared" si="49"/>
        <v>0.73609768785305651</v>
      </c>
      <c r="J124" s="39">
        <f t="shared" si="49"/>
        <v>0.74469031195836988</v>
      </c>
      <c r="K124" s="39">
        <f t="shared" si="49"/>
        <v>0.75229546650256707</v>
      </c>
      <c r="L124" s="39">
        <f t="shared" si="49"/>
        <v>0.76297637187446199</v>
      </c>
      <c r="M124" s="39">
        <f t="shared" si="49"/>
        <v>0.76797195720455924</v>
      </c>
      <c r="N124" s="39">
        <f t="shared" si="49"/>
        <v>0.77736705860652633</v>
      </c>
      <c r="O124" s="39">
        <f t="shared" si="49"/>
        <v>0.78460480935093191</v>
      </c>
      <c r="P124" s="39">
        <f t="shared" si="49"/>
        <v>0.79146280635165445</v>
      </c>
      <c r="Q124" s="39">
        <f t="shared" si="49"/>
        <v>0.79272288928686285</v>
      </c>
    </row>
    <row r="125" spans="1:17" ht="12" customHeight="1" x14ac:dyDescent="0.25">
      <c r="A125" s="23" t="s">
        <v>65</v>
      </c>
      <c r="B125" s="38">
        <f t="shared" ref="B125:Q125" si="50">IF(B111=0,"",B111/B104)</f>
        <v>0.72530260792772294</v>
      </c>
      <c r="C125" s="38">
        <f t="shared" si="50"/>
        <v>0.72721228209753697</v>
      </c>
      <c r="D125" s="38">
        <f t="shared" si="50"/>
        <v>0.73050634391730329</v>
      </c>
      <c r="E125" s="38">
        <f t="shared" si="50"/>
        <v>0.7330977946720878</v>
      </c>
      <c r="F125" s="38">
        <f t="shared" si="50"/>
        <v>0.73662626145563326</v>
      </c>
      <c r="G125" s="38">
        <f t="shared" si="50"/>
        <v>0.73690080483957321</v>
      </c>
      <c r="H125" s="38">
        <f t="shared" si="50"/>
        <v>0.74029354260436997</v>
      </c>
      <c r="I125" s="38">
        <f t="shared" si="50"/>
        <v>0.73907539559119695</v>
      </c>
      <c r="J125" s="38">
        <f t="shared" si="50"/>
        <v>0.74787188350374623</v>
      </c>
      <c r="K125" s="38">
        <f t="shared" si="50"/>
        <v>0.75588442937967415</v>
      </c>
      <c r="L125" s="38">
        <f t="shared" si="50"/>
        <v>0.76695015985109827</v>
      </c>
      <c r="M125" s="38">
        <f t="shared" si="50"/>
        <v>0.77285948193422882</v>
      </c>
      <c r="N125" s="38">
        <f t="shared" si="50"/>
        <v>0.78283762793407463</v>
      </c>
      <c r="O125" s="38">
        <f t="shared" si="50"/>
        <v>0.79068765002899088</v>
      </c>
      <c r="P125" s="38">
        <f t="shared" si="50"/>
        <v>0.79855673428827467</v>
      </c>
      <c r="Q125" s="38">
        <f t="shared" si="50"/>
        <v>0.79997082661496266</v>
      </c>
    </row>
    <row r="126" spans="1:17" ht="12" customHeight="1" x14ac:dyDescent="0.25">
      <c r="A126" s="23" t="s">
        <v>64</v>
      </c>
      <c r="B126" s="37">
        <f t="shared" ref="B126:Q126" si="51">IF(B112=0,"",B112/B105)</f>
        <v>1.6649769017640401</v>
      </c>
      <c r="C126" s="37">
        <f t="shared" si="51"/>
        <v>1.7458739470216191</v>
      </c>
      <c r="D126" s="37">
        <f t="shared" si="51"/>
        <v>1.7980653327043947</v>
      </c>
      <c r="E126" s="37">
        <f t="shared" si="51"/>
        <v>1.8665249941757864</v>
      </c>
      <c r="F126" s="37">
        <f t="shared" si="51"/>
        <v>1.9453868972061179</v>
      </c>
      <c r="G126" s="37">
        <f t="shared" si="51"/>
        <v>2.0188578834108575</v>
      </c>
      <c r="H126" s="37">
        <f t="shared" si="51"/>
        <v>2.1040685228895248</v>
      </c>
      <c r="I126" s="37">
        <f t="shared" si="51"/>
        <v>2.1954648631271017</v>
      </c>
      <c r="J126" s="37">
        <f t="shared" si="51"/>
        <v>2.2888179705358134</v>
      </c>
      <c r="K126" s="37">
        <f t="shared" si="51"/>
        <v>2.4033092937635607</v>
      </c>
      <c r="L126" s="37">
        <f t="shared" si="51"/>
        <v>2.5171696034652724</v>
      </c>
      <c r="M126" s="37">
        <f t="shared" si="51"/>
        <v>2.6564527713634907</v>
      </c>
      <c r="N126" s="37">
        <f t="shared" si="51"/>
        <v>2.8192445254522633</v>
      </c>
      <c r="O126" s="37">
        <f t="shared" si="51"/>
        <v>2.9711953229516701</v>
      </c>
      <c r="P126" s="37">
        <f t="shared" si="51"/>
        <v>3.1364797275119489</v>
      </c>
      <c r="Q126" s="37">
        <f t="shared" si="51"/>
        <v>3.2835997597669424</v>
      </c>
    </row>
    <row r="127" spans="1:17" ht="12" customHeight="1" x14ac:dyDescent="0.25">
      <c r="A127" s="23" t="s">
        <v>63</v>
      </c>
      <c r="B127" s="37">
        <f t="shared" ref="B127:Q127" si="52">IF(B113=0,"",B113/B106)</f>
        <v>0.70137371133033422</v>
      </c>
      <c r="C127" s="37">
        <f t="shared" si="52"/>
        <v>0.70237273410303691</v>
      </c>
      <c r="D127" s="37">
        <f t="shared" si="52"/>
        <v>0.70524790373660462</v>
      </c>
      <c r="E127" s="37">
        <f t="shared" si="52"/>
        <v>0.7066343635242277</v>
      </c>
      <c r="F127" s="37">
        <f t="shared" si="52"/>
        <v>0.70939809377279617</v>
      </c>
      <c r="G127" s="37">
        <f t="shared" si="52"/>
        <v>0.70852152560585069</v>
      </c>
      <c r="H127" s="37">
        <f t="shared" si="52"/>
        <v>0.71088539711725829</v>
      </c>
      <c r="I127" s="37">
        <f t="shared" si="52"/>
        <v>0.70919651380179594</v>
      </c>
      <c r="J127" s="37">
        <f t="shared" si="52"/>
        <v>0.71607179632095097</v>
      </c>
      <c r="K127" s="37">
        <f t="shared" si="52"/>
        <v>0.72161394234156861</v>
      </c>
      <c r="L127" s="37">
        <f t="shared" si="52"/>
        <v>0.73005387593681137</v>
      </c>
      <c r="M127" s="37">
        <f t="shared" si="52"/>
        <v>0.73281393493480051</v>
      </c>
      <c r="N127" s="37">
        <f t="shared" si="52"/>
        <v>0.74082516196331749</v>
      </c>
      <c r="O127" s="37">
        <f t="shared" si="52"/>
        <v>0.74451828225899386</v>
      </c>
      <c r="P127" s="37">
        <f t="shared" si="52"/>
        <v>0.74860017800548817</v>
      </c>
      <c r="Q127" s="37">
        <f t="shared" si="52"/>
        <v>0.74538195505623295</v>
      </c>
    </row>
    <row r="128" spans="1:17" ht="12" customHeight="1" x14ac:dyDescent="0.25">
      <c r="A128" s="29" t="s">
        <v>62</v>
      </c>
      <c r="B128" s="36">
        <f t="shared" ref="B128:Q128" si="53">IF(B114=0,"",B114/B107)</f>
        <v>0.71726811746377428</v>
      </c>
      <c r="C128" s="36">
        <f t="shared" si="53"/>
        <v>0.72085233450225039</v>
      </c>
      <c r="D128" s="36">
        <f t="shared" si="53"/>
        <v>0.72977419420123513</v>
      </c>
      <c r="E128" s="36">
        <f t="shared" si="53"/>
        <v>0.73077782467241181</v>
      </c>
      <c r="F128" s="36">
        <f t="shared" si="53"/>
        <v>0.73443057016820168</v>
      </c>
      <c r="G128" s="36">
        <f t="shared" si="53"/>
        <v>0.74025407213959582</v>
      </c>
      <c r="H128" s="36">
        <f t="shared" si="53"/>
        <v>0.74611395357786414</v>
      </c>
      <c r="I128" s="36">
        <f t="shared" si="53"/>
        <v>0.75281727753820027</v>
      </c>
      <c r="J128" s="36">
        <f t="shared" si="53"/>
        <v>0.76108267070710456</v>
      </c>
      <c r="K128" s="36">
        <f t="shared" si="53"/>
        <v>0.7663172734772008</v>
      </c>
      <c r="L128" s="36">
        <f t="shared" si="53"/>
        <v>0.76715883786012184</v>
      </c>
      <c r="M128" s="36">
        <f t="shared" si="53"/>
        <v>0.76928220579094408</v>
      </c>
      <c r="N128" s="36">
        <f t="shared" si="53"/>
        <v>0.77190718942425718</v>
      </c>
      <c r="O128" s="36">
        <f t="shared" si="53"/>
        <v>0.77913421486773993</v>
      </c>
      <c r="P128" s="36">
        <f t="shared" si="53"/>
        <v>0.7862434833032087</v>
      </c>
      <c r="Q128" s="36">
        <f t="shared" si="53"/>
        <v>0.78597512786940005</v>
      </c>
    </row>
    <row r="129" spans="1:17" s="28" customFormat="1" ht="12" customHeight="1" x14ac:dyDescent="0.25">
      <c r="B129" s="33"/>
    </row>
    <row r="130" spans="1:17" s="28" customFormat="1" ht="6.6" customHeight="1" x14ac:dyDescent="0.25">
      <c r="A130" s="35"/>
      <c r="B130" s="34"/>
      <c r="C130" s="34"/>
      <c r="D130" s="34"/>
      <c r="E130" s="34"/>
      <c r="F130" s="34"/>
      <c r="G130" s="34"/>
      <c r="H130" s="34"/>
      <c r="I130" s="34"/>
      <c r="J130" s="34"/>
      <c r="K130" s="34"/>
      <c r="L130" s="34"/>
      <c r="M130" s="34"/>
      <c r="N130" s="34"/>
      <c r="O130" s="34"/>
      <c r="P130" s="34"/>
      <c r="Q130" s="34"/>
    </row>
    <row r="131" spans="1:17" s="28" customFormat="1" ht="12" customHeight="1" x14ac:dyDescent="0.25">
      <c r="B131" s="33"/>
    </row>
    <row r="132" spans="1:17" ht="12.95" customHeight="1" x14ac:dyDescent="0.25">
      <c r="A132" s="27" t="s">
        <v>72</v>
      </c>
      <c r="B132" s="26">
        <f t="shared" ref="B132:Q132" si="54">IF(B102=0,0,B102/B$19)</f>
        <v>175.27761311478821</v>
      </c>
      <c r="C132" s="26">
        <f t="shared" si="54"/>
        <v>182.88138770053564</v>
      </c>
      <c r="D132" s="26">
        <f t="shared" si="54"/>
        <v>175.64548414321399</v>
      </c>
      <c r="E132" s="26">
        <f t="shared" si="54"/>
        <v>177.38449300971581</v>
      </c>
      <c r="F132" s="26">
        <f t="shared" si="54"/>
        <v>174.7193749901229</v>
      </c>
      <c r="G132" s="26">
        <f t="shared" si="54"/>
        <v>174.6642329913721</v>
      </c>
      <c r="H132" s="26">
        <f t="shared" si="54"/>
        <v>173.38586874428086</v>
      </c>
      <c r="I132" s="26">
        <f t="shared" si="54"/>
        <v>171.56693428464439</v>
      </c>
      <c r="J132" s="26">
        <f t="shared" si="54"/>
        <v>165.29085125238163</v>
      </c>
      <c r="K132" s="26">
        <f t="shared" si="54"/>
        <v>162.20174726267774</v>
      </c>
      <c r="L132" s="26">
        <f t="shared" si="54"/>
        <v>178.19920477721831</v>
      </c>
      <c r="M132" s="26">
        <f t="shared" si="54"/>
        <v>161.61007597374717</v>
      </c>
      <c r="N132" s="26">
        <f t="shared" si="54"/>
        <v>157.14774557061432</v>
      </c>
      <c r="O132" s="26">
        <f t="shared" si="54"/>
        <v>153.71601107821121</v>
      </c>
      <c r="P132" s="26">
        <f t="shared" si="54"/>
        <v>138.04165919288582</v>
      </c>
      <c r="Q132" s="26">
        <f t="shared" si="54"/>
        <v>146.21744595468141</v>
      </c>
    </row>
    <row r="133" spans="1:17" ht="12" customHeight="1" x14ac:dyDescent="0.25">
      <c r="A133" s="25" t="s">
        <v>43</v>
      </c>
      <c r="B133" s="24">
        <f t="shared" ref="B133:Q133" si="55">IF(B103=0,0,B103/B$19)</f>
        <v>155.05808852291895</v>
      </c>
      <c r="C133" s="24">
        <f t="shared" si="55"/>
        <v>162.2678566624061</v>
      </c>
      <c r="D133" s="24">
        <f t="shared" si="55"/>
        <v>154.76384109678057</v>
      </c>
      <c r="E133" s="24">
        <f t="shared" si="55"/>
        <v>156.44179586700238</v>
      </c>
      <c r="F133" s="24">
        <f t="shared" si="55"/>
        <v>153.67846765229811</v>
      </c>
      <c r="G133" s="24">
        <f t="shared" si="55"/>
        <v>153.55738531341012</v>
      </c>
      <c r="H133" s="24">
        <f t="shared" si="55"/>
        <v>152.24865020150708</v>
      </c>
      <c r="I133" s="24">
        <f t="shared" si="55"/>
        <v>150.56544808568324</v>
      </c>
      <c r="J133" s="24">
        <f t="shared" si="55"/>
        <v>144.4894518474344</v>
      </c>
      <c r="K133" s="24">
        <f t="shared" si="55"/>
        <v>141.64760007869992</v>
      </c>
      <c r="L133" s="24">
        <f t="shared" si="55"/>
        <v>157.7360147404388</v>
      </c>
      <c r="M133" s="24">
        <f t="shared" si="55"/>
        <v>141.36465535817564</v>
      </c>
      <c r="N133" s="24">
        <f t="shared" si="55"/>
        <v>137.57506462621083</v>
      </c>
      <c r="O133" s="24">
        <f t="shared" si="55"/>
        <v>134.98674870459081</v>
      </c>
      <c r="P133" s="24">
        <f t="shared" si="55"/>
        <v>120.0972377447259</v>
      </c>
      <c r="Q133" s="24">
        <f t="shared" si="55"/>
        <v>129.17708786759613</v>
      </c>
    </row>
    <row r="134" spans="1:17" ht="12" customHeight="1" x14ac:dyDescent="0.25">
      <c r="A134" s="23" t="s">
        <v>65</v>
      </c>
      <c r="B134" s="22">
        <f t="shared" ref="B134:Q134" si="56">IF(B104=0,0,B104/B$19)</f>
        <v>119.286197965474</v>
      </c>
      <c r="C134" s="22">
        <f t="shared" si="56"/>
        <v>127.06182285505491</v>
      </c>
      <c r="D134" s="22">
        <f t="shared" si="56"/>
        <v>120.03490080474722</v>
      </c>
      <c r="E134" s="22">
        <f t="shared" si="56"/>
        <v>121.90175367191156</v>
      </c>
      <c r="F134" s="22">
        <f t="shared" si="56"/>
        <v>119.4490966838176</v>
      </c>
      <c r="G134" s="22">
        <f t="shared" si="56"/>
        <v>119.45908021940613</v>
      </c>
      <c r="H134" s="22">
        <f t="shared" si="56"/>
        <v>118.1914179000447</v>
      </c>
      <c r="I134" s="22">
        <f t="shared" si="56"/>
        <v>116.85549641393663</v>
      </c>
      <c r="J134" s="22">
        <f t="shared" si="56"/>
        <v>111.52678077441169</v>
      </c>
      <c r="K134" s="22">
        <f t="shared" si="56"/>
        <v>109.31973283448852</v>
      </c>
      <c r="L134" s="22">
        <f t="shared" si="56"/>
        <v>125.25220145660471</v>
      </c>
      <c r="M134" s="22">
        <f t="shared" si="56"/>
        <v>109.10490769277986</v>
      </c>
      <c r="N134" s="22">
        <f t="shared" si="56"/>
        <v>105.75480025363628</v>
      </c>
      <c r="O134" s="22">
        <f t="shared" si="56"/>
        <v>102.99437553491487</v>
      </c>
      <c r="P134" s="22">
        <f t="shared" si="56"/>
        <v>88.659178446709618</v>
      </c>
      <c r="Q134" s="22">
        <f t="shared" si="56"/>
        <v>97.695975820751812</v>
      </c>
    </row>
    <row r="135" spans="1:17" ht="12" customHeight="1" x14ac:dyDescent="0.25">
      <c r="A135" s="23" t="s">
        <v>64</v>
      </c>
      <c r="B135" s="22">
        <f t="shared" ref="B135:Q135" si="57">IF(B105=0,0,B105/B$19)</f>
        <v>4.4257172140912265E-2</v>
      </c>
      <c r="C135" s="22">
        <f t="shared" si="57"/>
        <v>5.0787682953726071E-2</v>
      </c>
      <c r="D135" s="22">
        <f t="shared" si="57"/>
        <v>5.2676178280704089E-2</v>
      </c>
      <c r="E135" s="22">
        <f t="shared" si="57"/>
        <v>5.8218410342043087E-2</v>
      </c>
      <c r="F135" s="22">
        <f t="shared" si="57"/>
        <v>6.7434292385943992E-2</v>
      </c>
      <c r="G135" s="22">
        <f t="shared" si="57"/>
        <v>7.594577948982803E-2</v>
      </c>
      <c r="H135" s="22">
        <f t="shared" si="57"/>
        <v>8.8774627270210793E-2</v>
      </c>
      <c r="I135" s="22">
        <f t="shared" si="57"/>
        <v>0.10298919614930627</v>
      </c>
      <c r="J135" s="22">
        <f t="shared" si="57"/>
        <v>0.11195840175536648</v>
      </c>
      <c r="K135" s="22">
        <f t="shared" si="57"/>
        <v>0.11720302176486187</v>
      </c>
      <c r="L135" s="22">
        <f t="shared" si="57"/>
        <v>0.12533616542873915</v>
      </c>
      <c r="M135" s="22">
        <f t="shared" si="57"/>
        <v>0.13570300182005426</v>
      </c>
      <c r="N135" s="22">
        <f t="shared" si="57"/>
        <v>0.14394791563473175</v>
      </c>
      <c r="O135" s="22">
        <f t="shared" si="57"/>
        <v>0.14724803270121134</v>
      </c>
      <c r="P135" s="22">
        <f t="shared" si="57"/>
        <v>0.1538042360235034</v>
      </c>
      <c r="Q135" s="22">
        <f t="shared" si="57"/>
        <v>0.15697702718022088</v>
      </c>
    </row>
    <row r="136" spans="1:17" ht="12" customHeight="1" x14ac:dyDescent="0.25">
      <c r="A136" s="23" t="s">
        <v>63</v>
      </c>
      <c r="B136" s="22">
        <f t="shared" ref="B136:Q136" si="58">IF(B106=0,0,B106/B$19)</f>
        <v>26.100041565393592</v>
      </c>
      <c r="C136" s="22">
        <f t="shared" si="58"/>
        <v>25.754010590581043</v>
      </c>
      <c r="D136" s="22">
        <f t="shared" si="58"/>
        <v>25.345137008204038</v>
      </c>
      <c r="E136" s="22">
        <f t="shared" si="58"/>
        <v>25.149960994723713</v>
      </c>
      <c r="F136" s="22">
        <f t="shared" si="58"/>
        <v>24.815577352568756</v>
      </c>
      <c r="G136" s="22">
        <f t="shared" si="58"/>
        <v>24.643727463830494</v>
      </c>
      <c r="H136" s="22">
        <f t="shared" si="58"/>
        <v>24.41279485037148</v>
      </c>
      <c r="I136" s="22">
        <f t="shared" si="58"/>
        <v>24.303911727603193</v>
      </c>
      <c r="J136" s="22">
        <f t="shared" si="58"/>
        <v>23.68781275235337</v>
      </c>
      <c r="K136" s="22">
        <f t="shared" si="58"/>
        <v>23.208561024520886</v>
      </c>
      <c r="L136" s="22">
        <f t="shared" si="58"/>
        <v>22.986892613512119</v>
      </c>
      <c r="M136" s="22">
        <f t="shared" si="58"/>
        <v>22.803821360974624</v>
      </c>
      <c r="N136" s="22">
        <f t="shared" si="58"/>
        <v>22.505431110969742</v>
      </c>
      <c r="O136" s="22">
        <f t="shared" si="58"/>
        <v>22.367092385643016</v>
      </c>
      <c r="P136" s="22">
        <f t="shared" si="58"/>
        <v>21.951651663109459</v>
      </c>
      <c r="Q136" s="22">
        <f t="shared" si="58"/>
        <v>21.869119975447472</v>
      </c>
    </row>
    <row r="137" spans="1:17" ht="12" customHeight="1" x14ac:dyDescent="0.25">
      <c r="A137" s="21" t="s">
        <v>62</v>
      </c>
      <c r="B137" s="20">
        <f t="shared" ref="B137:Q137" si="59">IF(B107=0,0,B107/B$19)</f>
        <v>9.6275918199104229</v>
      </c>
      <c r="C137" s="20">
        <f t="shared" si="59"/>
        <v>9.401235533816406</v>
      </c>
      <c r="D137" s="20">
        <f t="shared" si="59"/>
        <v>9.3311271055485978</v>
      </c>
      <c r="E137" s="20">
        <f t="shared" si="59"/>
        <v>9.3318627900250277</v>
      </c>
      <c r="F137" s="20">
        <f t="shared" si="59"/>
        <v>9.3463593235258084</v>
      </c>
      <c r="G137" s="20">
        <f t="shared" si="59"/>
        <v>9.3786318506836661</v>
      </c>
      <c r="H137" s="20">
        <f t="shared" si="59"/>
        <v>9.5556628238206898</v>
      </c>
      <c r="I137" s="20">
        <f t="shared" si="59"/>
        <v>9.3030507479941331</v>
      </c>
      <c r="J137" s="20">
        <f t="shared" si="59"/>
        <v>9.162899918913979</v>
      </c>
      <c r="K137" s="20">
        <f t="shared" si="59"/>
        <v>9.002103197925635</v>
      </c>
      <c r="L137" s="20">
        <f t="shared" si="59"/>
        <v>9.3715845048932529</v>
      </c>
      <c r="M137" s="20">
        <f t="shared" si="59"/>
        <v>9.3202233026010965</v>
      </c>
      <c r="N137" s="20">
        <f t="shared" si="59"/>
        <v>9.1708853459700741</v>
      </c>
      <c r="O137" s="20">
        <f t="shared" si="59"/>
        <v>9.4780327513317104</v>
      </c>
      <c r="P137" s="20">
        <f t="shared" si="59"/>
        <v>9.3326033988833217</v>
      </c>
      <c r="Q137" s="20">
        <f t="shared" si="59"/>
        <v>9.4550150442166565</v>
      </c>
    </row>
    <row r="138" spans="1:17" ht="12" customHeight="1" x14ac:dyDescent="0.25">
      <c r="A138" s="19" t="s">
        <v>66</v>
      </c>
      <c r="B138" s="18">
        <f t="shared" ref="B138:Q138" si="60">IF(B108=0,0,B108/B$19)</f>
        <v>20.219524591869266</v>
      </c>
      <c r="C138" s="18">
        <f t="shared" si="60"/>
        <v>20.613531038129551</v>
      </c>
      <c r="D138" s="18">
        <f t="shared" si="60"/>
        <v>20.881643046433396</v>
      </c>
      <c r="E138" s="18">
        <f t="shared" si="60"/>
        <v>20.942697142713413</v>
      </c>
      <c r="F138" s="18">
        <f t="shared" si="60"/>
        <v>21.04090733782478</v>
      </c>
      <c r="G138" s="18">
        <f t="shared" si="60"/>
        <v>21.106847677961952</v>
      </c>
      <c r="H138" s="18">
        <f t="shared" si="60"/>
        <v>21.137218542773795</v>
      </c>
      <c r="I138" s="18">
        <f t="shared" si="60"/>
        <v>21.001486198961167</v>
      </c>
      <c r="J138" s="18">
        <f t="shared" si="60"/>
        <v>20.801399404947208</v>
      </c>
      <c r="K138" s="18">
        <f t="shared" si="60"/>
        <v>20.554147183977822</v>
      </c>
      <c r="L138" s="18">
        <f t="shared" si="60"/>
        <v>20.463190036779519</v>
      </c>
      <c r="M138" s="18">
        <f t="shared" si="60"/>
        <v>20.245420615571561</v>
      </c>
      <c r="N138" s="18">
        <f t="shared" si="60"/>
        <v>19.572680944403487</v>
      </c>
      <c r="O138" s="18">
        <f t="shared" si="60"/>
        <v>18.729262373620369</v>
      </c>
      <c r="P138" s="18">
        <f t="shared" si="60"/>
        <v>17.944421448159893</v>
      </c>
      <c r="Q138" s="18">
        <f t="shared" si="60"/>
        <v>17.040358087085288</v>
      </c>
    </row>
    <row r="139" spans="1:17" s="28" customFormat="1" ht="12" customHeight="1" x14ac:dyDescent="0.25"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</row>
    <row r="140" spans="1:17" ht="12.95" customHeight="1" x14ac:dyDescent="0.25">
      <c r="A140" s="32" t="s">
        <v>71</v>
      </c>
      <c r="B140" s="31">
        <f t="shared" ref="B140:Q140" si="61">IF(B110=0,0,B110/B$19)</f>
        <v>111.80372532246582</v>
      </c>
      <c r="C140" s="31">
        <f t="shared" si="61"/>
        <v>117.35540447277802</v>
      </c>
      <c r="D140" s="31">
        <f t="shared" si="61"/>
        <v>112.46519224877193</v>
      </c>
      <c r="E140" s="31">
        <f t="shared" si="61"/>
        <v>114.06591797156472</v>
      </c>
      <c r="F140" s="31">
        <f t="shared" si="61"/>
        <v>112.5889025900406</v>
      </c>
      <c r="G140" s="31">
        <f t="shared" si="61"/>
        <v>112.58599789256502</v>
      </c>
      <c r="H140" s="31">
        <f t="shared" si="61"/>
        <v>112.16744409201449</v>
      </c>
      <c r="I140" s="31">
        <f t="shared" si="61"/>
        <v>110.83087820643084</v>
      </c>
      <c r="J140" s="31">
        <f t="shared" si="61"/>
        <v>107.5998949709598</v>
      </c>
      <c r="K140" s="31">
        <f t="shared" si="61"/>
        <v>106.56084738017461</v>
      </c>
      <c r="L140" s="31">
        <f t="shared" si="61"/>
        <v>120.34885224059666</v>
      </c>
      <c r="M140" s="31">
        <f t="shared" si="61"/>
        <v>108.56409105496613</v>
      </c>
      <c r="N140" s="31">
        <f t="shared" si="61"/>
        <v>106.94632332608028</v>
      </c>
      <c r="O140" s="31">
        <f t="shared" si="61"/>
        <v>105.91125223226763</v>
      </c>
      <c r="P140" s="31">
        <f t="shared" si="61"/>
        <v>95.052496820522606</v>
      </c>
      <c r="Q140" s="31">
        <f t="shared" si="61"/>
        <v>102.40163432406376</v>
      </c>
    </row>
    <row r="141" spans="1:17" ht="12" customHeight="1" x14ac:dyDescent="0.25">
      <c r="A141" s="23" t="s">
        <v>65</v>
      </c>
      <c r="B141" s="22">
        <f t="shared" ref="B141:Q141" si="62">IF(B111=0,0,B111/B$19)</f>
        <v>86.518590474140936</v>
      </c>
      <c r="C141" s="22">
        <f t="shared" si="62"/>
        <v>92.400918165897465</v>
      </c>
      <c r="D141" s="22">
        <f t="shared" si="62"/>
        <v>87.686256529352065</v>
      </c>
      <c r="E141" s="22">
        <f t="shared" si="62"/>
        <v>89.365906783538449</v>
      </c>
      <c r="F141" s="22">
        <f t="shared" si="62"/>
        <v>87.989341524453039</v>
      </c>
      <c r="G141" s="22">
        <f t="shared" si="62"/>
        <v>88.029492359075519</v>
      </c>
      <c r="H141" s="22">
        <f t="shared" si="62"/>
        <v>87.496343462657634</v>
      </c>
      <c r="I141" s="22">
        <f t="shared" si="62"/>
        <v>86.365022239135911</v>
      </c>
      <c r="J141" s="22">
        <f t="shared" si="62"/>
        <v>83.407743598868677</v>
      </c>
      <c r="K141" s="22">
        <f t="shared" si="62"/>
        <v>82.633083873535782</v>
      </c>
      <c r="L141" s="22">
        <f t="shared" si="62"/>
        <v>96.062195928844943</v>
      </c>
      <c r="M141" s="22">
        <f t="shared" si="62"/>
        <v>84.322762435923693</v>
      </c>
      <c r="N141" s="22">
        <f t="shared" si="62"/>
        <v>82.788836973198485</v>
      </c>
      <c r="O141" s="22">
        <f t="shared" si="62"/>
        <v>81.436380757905226</v>
      </c>
      <c r="P141" s="22">
        <f t="shared" si="62"/>
        <v>70.799384005085827</v>
      </c>
      <c r="Q141" s="22">
        <f t="shared" si="62"/>
        <v>78.153930534282225</v>
      </c>
    </row>
    <row r="142" spans="1:17" ht="12" customHeight="1" x14ac:dyDescent="0.25">
      <c r="A142" s="23" t="s">
        <v>64</v>
      </c>
      <c r="B142" s="30">
        <f t="shared" ref="B142:Q142" si="63">IF(B112=0,0,B112/B$19)</f>
        <v>7.3687169352013901E-2</v>
      </c>
      <c r="C142" s="30">
        <f t="shared" si="63"/>
        <v>8.8668892498504348E-2</v>
      </c>
      <c r="D142" s="30">
        <f t="shared" si="63"/>
        <v>9.4715210025890201E-2</v>
      </c>
      <c r="E142" s="30">
        <f t="shared" si="63"/>
        <v>0.10866611802460552</v>
      </c>
      <c r="F142" s="30">
        <f t="shared" si="63"/>
        <v>0.13118578882998172</v>
      </c>
      <c r="G142" s="30">
        <f t="shared" si="63"/>
        <v>0.15332373563482191</v>
      </c>
      <c r="H142" s="30">
        <f t="shared" si="63"/>
        <v>0.18678789887050054</v>
      </c>
      <c r="I142" s="30">
        <f t="shared" si="63"/>
        <v>0.22610916142750692</v>
      </c>
      <c r="J142" s="30">
        <f t="shared" si="63"/>
        <v>0.25625240189015114</v>
      </c>
      <c r="K142" s="30">
        <f t="shared" si="63"/>
        <v>0.2816751114646654</v>
      </c>
      <c r="L142" s="30">
        <f t="shared" si="63"/>
        <v>0.31549238583211708</v>
      </c>
      <c r="M142" s="30">
        <f t="shared" si="63"/>
        <v>0.36048861526722803</v>
      </c>
      <c r="N142" s="30">
        <f t="shared" si="63"/>
        <v>0.40582437310348179</v>
      </c>
      <c r="O142" s="30">
        <f t="shared" si="63"/>
        <v>0.43750266607567367</v>
      </c>
      <c r="P142" s="30">
        <f t="shared" si="63"/>
        <v>0.48240386829318149</v>
      </c>
      <c r="Q142" s="30">
        <f t="shared" si="63"/>
        <v>0.51544972873790207</v>
      </c>
    </row>
    <row r="143" spans="1:17" ht="12" customHeight="1" x14ac:dyDescent="0.25">
      <c r="A143" s="23" t="s">
        <v>63</v>
      </c>
      <c r="B143" s="22">
        <f t="shared" ref="B143:Q143" si="64">IF(B113=0,0,B113/B$19)</f>
        <v>18.305883018596088</v>
      </c>
      <c r="C143" s="22">
        <f t="shared" si="64"/>
        <v>18.088914832624976</v>
      </c>
      <c r="D143" s="22">
        <f t="shared" si="64"/>
        <v>17.874604744952936</v>
      </c>
      <c r="E143" s="22">
        <f t="shared" si="64"/>
        <v>17.771826680165745</v>
      </c>
      <c r="F143" s="22">
        <f t="shared" si="64"/>
        <v>17.604123269783646</v>
      </c>
      <c r="G143" s="22">
        <f t="shared" si="64"/>
        <v>17.460611379287986</v>
      </c>
      <c r="H143" s="22">
        <f t="shared" si="64"/>
        <v>17.354699361948487</v>
      </c>
      <c r="I143" s="22">
        <f t="shared" si="64"/>
        <v>17.236249468962768</v>
      </c>
      <c r="J143" s="22">
        <f t="shared" si="64"/>
        <v>16.962174628492004</v>
      </c>
      <c r="K143" s="22">
        <f t="shared" si="64"/>
        <v>16.747621216979393</v>
      </c>
      <c r="L143" s="22">
        <f t="shared" si="64"/>
        <v>16.781670048237782</v>
      </c>
      <c r="M143" s="22">
        <f t="shared" si="64"/>
        <v>16.710958063086075</v>
      </c>
      <c r="N143" s="22">
        <f t="shared" si="64"/>
        <v>16.672589647838443</v>
      </c>
      <c r="O143" s="22">
        <f t="shared" si="64"/>
        <v>16.652709202087159</v>
      </c>
      <c r="P143" s="22">
        <f t="shared" si="64"/>
        <v>16.433010342518212</v>
      </c>
      <c r="Q143" s="22">
        <f t="shared" si="64"/>
        <v>16.300847402658352</v>
      </c>
    </row>
    <row r="144" spans="1:17" ht="12" customHeight="1" x14ac:dyDescent="0.25">
      <c r="A144" s="29" t="s">
        <v>62</v>
      </c>
      <c r="B144" s="18">
        <f t="shared" ref="B144:Q144" si="65">IF(B114=0,0,B114/B$19)</f>
        <v>6.9055646603767817</v>
      </c>
      <c r="C144" s="18">
        <f t="shared" si="65"/>
        <v>6.7769025817570663</v>
      </c>
      <c r="D144" s="18">
        <f t="shared" si="65"/>
        <v>6.8096157644410313</v>
      </c>
      <c r="E144" s="18">
        <f t="shared" si="65"/>
        <v>6.8195183898359142</v>
      </c>
      <c r="F144" s="18">
        <f t="shared" si="65"/>
        <v>6.8642520069739463</v>
      </c>
      <c r="G144" s="18">
        <f t="shared" si="65"/>
        <v>6.9425704185666977</v>
      </c>
      <c r="H144" s="18">
        <f t="shared" si="65"/>
        <v>7.1296133685378713</v>
      </c>
      <c r="I144" s="18">
        <f t="shared" si="65"/>
        <v>7.0034973369046609</v>
      </c>
      <c r="J144" s="18">
        <f t="shared" si="65"/>
        <v>6.9737243417089632</v>
      </c>
      <c r="K144" s="18">
        <f t="shared" si="65"/>
        <v>6.8984671781947631</v>
      </c>
      <c r="L144" s="18">
        <f t="shared" si="65"/>
        <v>7.1894938776818336</v>
      </c>
      <c r="M144" s="18">
        <f t="shared" si="65"/>
        <v>7.1698819406891294</v>
      </c>
      <c r="N144" s="18">
        <f t="shared" si="65"/>
        <v>7.0790723319398658</v>
      </c>
      <c r="O144" s="18">
        <f t="shared" si="65"/>
        <v>7.3846596061995564</v>
      </c>
      <c r="P144" s="18">
        <f t="shared" si="65"/>
        <v>7.3376986046253885</v>
      </c>
      <c r="Q144" s="18">
        <f t="shared" si="65"/>
        <v>7.4314066583852876</v>
      </c>
    </row>
    <row r="145" spans="1:17" s="28" customFormat="1" ht="12" customHeight="1" x14ac:dyDescent="0.25"/>
    <row r="146" spans="1:17" ht="12.95" customHeight="1" x14ac:dyDescent="0.25">
      <c r="A146" s="27" t="s">
        <v>70</v>
      </c>
      <c r="B146" s="26">
        <f t="shared" ref="B146:Q146" si="66">IF(B116=0,0,B116/B$19)</f>
        <v>14.249308693194806</v>
      </c>
      <c r="C146" s="26">
        <f t="shared" si="66"/>
        <v>14.695338693995406</v>
      </c>
      <c r="D146" s="26">
        <f t="shared" si="66"/>
        <v>13.580264650713385</v>
      </c>
      <c r="E146" s="26">
        <f t="shared" si="66"/>
        <v>13.246451416597667</v>
      </c>
      <c r="F146" s="26">
        <f t="shared" si="66"/>
        <v>12.587412179533429</v>
      </c>
      <c r="G146" s="26">
        <f t="shared" si="66"/>
        <v>12.064694993341812</v>
      </c>
      <c r="H146" s="26">
        <f t="shared" si="66"/>
        <v>11.183262145619127</v>
      </c>
      <c r="I146" s="26">
        <f t="shared" si="66"/>
        <v>10.197373670984232</v>
      </c>
      <c r="J146" s="26">
        <f t="shared" si="66"/>
        <v>9.5311693468969469</v>
      </c>
      <c r="K146" s="26">
        <f t="shared" si="66"/>
        <v>9.119837821737919</v>
      </c>
      <c r="L146" s="26">
        <f t="shared" si="66"/>
        <v>10.051472641096893</v>
      </c>
      <c r="M146" s="26">
        <f t="shared" si="66"/>
        <v>8.6882646615293933</v>
      </c>
      <c r="N146" s="26">
        <f t="shared" si="66"/>
        <v>7.9705483793593155</v>
      </c>
      <c r="O146" s="26">
        <f t="shared" si="66"/>
        <v>7.5975861354625351</v>
      </c>
      <c r="P146" s="26">
        <f t="shared" si="66"/>
        <v>6.1237778217061622</v>
      </c>
      <c r="Q146" s="26">
        <f t="shared" si="66"/>
        <v>6.2556106262057618</v>
      </c>
    </row>
    <row r="147" spans="1:17" ht="12" customHeight="1" x14ac:dyDescent="0.25">
      <c r="A147" s="25" t="s">
        <v>43</v>
      </c>
      <c r="B147" s="24">
        <f t="shared" ref="B147:Q147" si="67">IF(B117=0,0,B117/B$19)</f>
        <v>14.249308693194806</v>
      </c>
      <c r="C147" s="24">
        <f t="shared" si="67"/>
        <v>14.695338693995406</v>
      </c>
      <c r="D147" s="24">
        <f t="shared" si="67"/>
        <v>13.580264650713385</v>
      </c>
      <c r="E147" s="24">
        <f t="shared" si="67"/>
        <v>13.246451416597667</v>
      </c>
      <c r="F147" s="24">
        <f t="shared" si="67"/>
        <v>12.587412179533429</v>
      </c>
      <c r="G147" s="24">
        <f t="shared" si="67"/>
        <v>12.064694993341812</v>
      </c>
      <c r="H147" s="24">
        <f t="shared" si="67"/>
        <v>11.183262145619127</v>
      </c>
      <c r="I147" s="24">
        <f t="shared" si="67"/>
        <v>10.197373670984232</v>
      </c>
      <c r="J147" s="24">
        <f t="shared" si="67"/>
        <v>9.5311693468969469</v>
      </c>
      <c r="K147" s="24">
        <f t="shared" si="67"/>
        <v>9.119837821737919</v>
      </c>
      <c r="L147" s="24">
        <f t="shared" si="67"/>
        <v>10.051472641096893</v>
      </c>
      <c r="M147" s="24">
        <f t="shared" si="67"/>
        <v>8.6882646615293933</v>
      </c>
      <c r="N147" s="24">
        <f t="shared" si="67"/>
        <v>7.9705483793593155</v>
      </c>
      <c r="O147" s="24">
        <f t="shared" si="67"/>
        <v>7.5975861354625351</v>
      </c>
      <c r="P147" s="24">
        <f t="shared" si="67"/>
        <v>6.1237778217061622</v>
      </c>
      <c r="Q147" s="24">
        <f t="shared" si="67"/>
        <v>6.2556106262057618</v>
      </c>
    </row>
    <row r="148" spans="1:17" ht="12" customHeight="1" x14ac:dyDescent="0.25">
      <c r="A148" s="23" t="s">
        <v>65</v>
      </c>
      <c r="B148" s="22">
        <f t="shared" ref="B148:Q148" si="68">IF(B118=0,0,B118/B$19)</f>
        <v>11.329897063671012</v>
      </c>
      <c r="C148" s="22">
        <f t="shared" si="68"/>
        <v>11.817919413877128</v>
      </c>
      <c r="D148" s="22">
        <f t="shared" si="68"/>
        <v>10.831077985477775</v>
      </c>
      <c r="E148" s="22">
        <f t="shared" si="68"/>
        <v>10.569863061023863</v>
      </c>
      <c r="F148" s="22">
        <f t="shared" si="68"/>
        <v>10.004956312458022</v>
      </c>
      <c r="G148" s="22">
        <f t="shared" si="68"/>
        <v>9.5846536886358837</v>
      </c>
      <c r="H148" s="22">
        <f t="shared" si="68"/>
        <v>8.8466126679647576</v>
      </c>
      <c r="I148" s="22">
        <f t="shared" si="68"/>
        <v>8.0401036257360854</v>
      </c>
      <c r="J148" s="22">
        <f t="shared" si="68"/>
        <v>7.4680840570021703</v>
      </c>
      <c r="K148" s="22">
        <f t="shared" si="68"/>
        <v>7.1443002509409759</v>
      </c>
      <c r="L148" s="22">
        <f t="shared" si="68"/>
        <v>8.087509508263544</v>
      </c>
      <c r="M148" s="22">
        <f t="shared" si="68"/>
        <v>6.7891261227860875</v>
      </c>
      <c r="N148" s="22">
        <f t="shared" si="68"/>
        <v>6.1839818806923503</v>
      </c>
      <c r="O148" s="22">
        <f t="shared" si="68"/>
        <v>5.8713031723022935</v>
      </c>
      <c r="P148" s="22">
        <f t="shared" si="68"/>
        <v>4.5746131037985638</v>
      </c>
      <c r="Q148" s="22">
        <f t="shared" si="68"/>
        <v>4.7662020680202559</v>
      </c>
    </row>
    <row r="149" spans="1:17" ht="12" customHeight="1" x14ac:dyDescent="0.25">
      <c r="A149" s="23" t="s">
        <v>64</v>
      </c>
      <c r="B149" s="22">
        <f t="shared" ref="B149:Q149" si="69">IF(B119=0,0,B119/B$19)</f>
        <v>0</v>
      </c>
      <c r="C149" s="22">
        <f t="shared" si="69"/>
        <v>0</v>
      </c>
      <c r="D149" s="22">
        <f t="shared" si="69"/>
        <v>0</v>
      </c>
      <c r="E149" s="22">
        <f t="shared" si="69"/>
        <v>0</v>
      </c>
      <c r="F149" s="22">
        <f t="shared" si="69"/>
        <v>0</v>
      </c>
      <c r="G149" s="22">
        <f t="shared" si="69"/>
        <v>0</v>
      </c>
      <c r="H149" s="22">
        <f t="shared" si="69"/>
        <v>0</v>
      </c>
      <c r="I149" s="22">
        <f t="shared" si="69"/>
        <v>0</v>
      </c>
      <c r="J149" s="22">
        <f t="shared" si="69"/>
        <v>0</v>
      </c>
      <c r="K149" s="22">
        <f t="shared" si="69"/>
        <v>0</v>
      </c>
      <c r="L149" s="22">
        <f t="shared" si="69"/>
        <v>0</v>
      </c>
      <c r="M149" s="22">
        <f t="shared" si="69"/>
        <v>0</v>
      </c>
      <c r="N149" s="22">
        <f t="shared" si="69"/>
        <v>0</v>
      </c>
      <c r="O149" s="22">
        <f t="shared" si="69"/>
        <v>0</v>
      </c>
      <c r="P149" s="22">
        <f t="shared" si="69"/>
        <v>0</v>
      </c>
      <c r="Q149" s="22">
        <f t="shared" si="69"/>
        <v>0</v>
      </c>
    </row>
    <row r="150" spans="1:17" ht="12" customHeight="1" x14ac:dyDescent="0.25">
      <c r="A150" s="23" t="s">
        <v>63</v>
      </c>
      <c r="B150" s="22">
        <f t="shared" ref="B150:Q150" si="70">IF(B120=0,0,B120/B$19)</f>
        <v>2.4246748804280669</v>
      </c>
      <c r="C150" s="22">
        <f t="shared" si="70"/>
        <v>2.3910564955113469</v>
      </c>
      <c r="D150" s="22">
        <f t="shared" si="70"/>
        <v>2.29086414208439</v>
      </c>
      <c r="E150" s="22">
        <f t="shared" si="70"/>
        <v>2.1969895710401479</v>
      </c>
      <c r="F150" s="22">
        <f t="shared" si="70"/>
        <v>2.0952969792874057</v>
      </c>
      <c r="G150" s="22">
        <f t="shared" si="70"/>
        <v>1.9956579744155485</v>
      </c>
      <c r="H150" s="22">
        <f t="shared" si="70"/>
        <v>1.8472032728375116</v>
      </c>
      <c r="I150" s="22">
        <f t="shared" si="70"/>
        <v>1.6883576824814968</v>
      </c>
      <c r="J150" s="22">
        <f t="shared" si="70"/>
        <v>1.6144962567212182</v>
      </c>
      <c r="K150" s="22">
        <f t="shared" si="70"/>
        <v>1.5490039169130099</v>
      </c>
      <c r="L150" s="22">
        <f t="shared" si="70"/>
        <v>1.5108487650437636</v>
      </c>
      <c r="M150" s="22">
        <f t="shared" si="70"/>
        <v>1.4484913613368544</v>
      </c>
      <c r="N150" s="22">
        <f t="shared" si="70"/>
        <v>1.3449673983537964</v>
      </c>
      <c r="O150" s="22">
        <f t="shared" si="70"/>
        <v>1.2983990699400898</v>
      </c>
      <c r="P150" s="22">
        <f t="shared" si="70"/>
        <v>1.15776347035131</v>
      </c>
      <c r="Q150" s="22">
        <f t="shared" si="70"/>
        <v>1.0827073410417025</v>
      </c>
    </row>
    <row r="151" spans="1:17" ht="12" customHeight="1" x14ac:dyDescent="0.25">
      <c r="A151" s="21" t="s">
        <v>62</v>
      </c>
      <c r="B151" s="20">
        <f t="shared" ref="B151:Q151" si="71">IF(B121=0,0,B121/B$19)</f>
        <v>0.49473674909572507</v>
      </c>
      <c r="C151" s="20">
        <f t="shared" si="71"/>
        <v>0.48636278460693438</v>
      </c>
      <c r="D151" s="20">
        <f t="shared" si="71"/>
        <v>0.45832252315122063</v>
      </c>
      <c r="E151" s="20">
        <f t="shared" si="71"/>
        <v>0.47959878453365751</v>
      </c>
      <c r="F151" s="20">
        <f t="shared" si="71"/>
        <v>0.48715888778799893</v>
      </c>
      <c r="G151" s="20">
        <f t="shared" si="71"/>
        <v>0.48438333029037978</v>
      </c>
      <c r="H151" s="20">
        <f t="shared" si="71"/>
        <v>0.48944620481685835</v>
      </c>
      <c r="I151" s="20">
        <f t="shared" si="71"/>
        <v>0.46891236276665088</v>
      </c>
      <c r="J151" s="20">
        <f t="shared" si="71"/>
        <v>0.44858903317355647</v>
      </c>
      <c r="K151" s="20">
        <f t="shared" si="71"/>
        <v>0.426533653883932</v>
      </c>
      <c r="L151" s="20">
        <f t="shared" si="71"/>
        <v>0.45311436778958381</v>
      </c>
      <c r="M151" s="20">
        <f t="shared" si="71"/>
        <v>0.45064717740645077</v>
      </c>
      <c r="N151" s="20">
        <f t="shared" si="71"/>
        <v>0.44159910031316785</v>
      </c>
      <c r="O151" s="20">
        <f t="shared" si="71"/>
        <v>0.42788389322015202</v>
      </c>
      <c r="P151" s="20">
        <f t="shared" si="71"/>
        <v>0.39140124755628769</v>
      </c>
      <c r="Q151" s="20">
        <f t="shared" si="71"/>
        <v>0.40670121714380347</v>
      </c>
    </row>
    <row r="152" spans="1:17" ht="12" customHeight="1" x14ac:dyDescent="0.25">
      <c r="A152" s="19" t="s">
        <v>66</v>
      </c>
      <c r="B152" s="18">
        <f t="shared" ref="B152:Q152" si="72">IF(B122=0,0,B122/B$19)</f>
        <v>0</v>
      </c>
      <c r="C152" s="18">
        <f t="shared" si="72"/>
        <v>0</v>
      </c>
      <c r="D152" s="18">
        <f t="shared" si="72"/>
        <v>0</v>
      </c>
      <c r="E152" s="18">
        <f t="shared" si="72"/>
        <v>0</v>
      </c>
      <c r="F152" s="18">
        <f t="shared" si="72"/>
        <v>0</v>
      </c>
      <c r="G152" s="18">
        <f t="shared" si="72"/>
        <v>0</v>
      </c>
      <c r="H152" s="18">
        <f t="shared" si="72"/>
        <v>0</v>
      </c>
      <c r="I152" s="18">
        <f t="shared" si="72"/>
        <v>0</v>
      </c>
      <c r="J152" s="18">
        <f t="shared" si="72"/>
        <v>0</v>
      </c>
      <c r="K152" s="18">
        <f t="shared" si="72"/>
        <v>0</v>
      </c>
      <c r="L152" s="18">
        <f t="shared" si="72"/>
        <v>0</v>
      </c>
      <c r="M152" s="18">
        <f t="shared" si="72"/>
        <v>0</v>
      </c>
      <c r="N152" s="18">
        <f t="shared" si="72"/>
        <v>0</v>
      </c>
      <c r="O152" s="18">
        <f t="shared" si="72"/>
        <v>0</v>
      </c>
      <c r="P152" s="18">
        <f t="shared" si="72"/>
        <v>0</v>
      </c>
      <c r="Q152" s="18">
        <f t="shared" si="72"/>
        <v>0</v>
      </c>
    </row>
    <row r="154" spans="1:17" s="28" customFormat="1" ht="6.6" customHeight="1" x14ac:dyDescent="0.25">
      <c r="A154" s="35"/>
      <c r="B154" s="34"/>
      <c r="C154" s="34"/>
      <c r="D154" s="34"/>
      <c r="E154" s="34"/>
      <c r="F154" s="34"/>
      <c r="G154" s="34"/>
      <c r="H154" s="34"/>
      <c r="I154" s="34"/>
      <c r="J154" s="34"/>
      <c r="K154" s="34"/>
      <c r="L154" s="34"/>
      <c r="M154" s="34"/>
      <c r="N154" s="34"/>
      <c r="O154" s="34"/>
      <c r="P154" s="34"/>
      <c r="Q154" s="34"/>
    </row>
    <row r="155" spans="1:17" s="28" customFormat="1" ht="12" customHeight="1" x14ac:dyDescent="0.25">
      <c r="B155" s="33"/>
    </row>
    <row r="156" spans="1:17" ht="12.95" customHeight="1" x14ac:dyDescent="0.25">
      <c r="A156" s="27" t="s">
        <v>69</v>
      </c>
      <c r="B156" s="26">
        <f t="shared" ref="B156:Q156" si="73">IF(B102=0,0,B102/B$17)</f>
        <v>9077.2416516401427</v>
      </c>
      <c r="C156" s="26">
        <f t="shared" si="73"/>
        <v>9584.6699063469096</v>
      </c>
      <c r="D156" s="26">
        <f t="shared" si="73"/>
        <v>9319.6229885058292</v>
      </c>
      <c r="E156" s="26">
        <f t="shared" si="73"/>
        <v>9530.2483315524933</v>
      </c>
      <c r="F156" s="26">
        <f t="shared" si="73"/>
        <v>9479.2068256187085</v>
      </c>
      <c r="G156" s="26">
        <f t="shared" si="73"/>
        <v>9565.4997976294635</v>
      </c>
      <c r="H156" s="26">
        <f t="shared" si="73"/>
        <v>9521.9670164980198</v>
      </c>
      <c r="I156" s="26">
        <f t="shared" si="73"/>
        <v>9491.0611699508336</v>
      </c>
      <c r="J156" s="26">
        <f t="shared" si="73"/>
        <v>9393.2616629120093</v>
      </c>
      <c r="K156" s="26">
        <f t="shared" si="73"/>
        <v>9337.6239717533881</v>
      </c>
      <c r="L156" s="26">
        <f t="shared" si="73"/>
        <v>10323.84066075392</v>
      </c>
      <c r="M156" s="26">
        <f t="shared" si="73"/>
        <v>9197.9250523077135</v>
      </c>
      <c r="N156" s="26">
        <f t="shared" si="73"/>
        <v>9042.4483865200582</v>
      </c>
      <c r="O156" s="26">
        <f t="shared" si="73"/>
        <v>9036.9337100725115</v>
      </c>
      <c r="P156" s="26">
        <f t="shared" si="73"/>
        <v>8175.9043957045842</v>
      </c>
      <c r="Q156" s="26">
        <f t="shared" si="73"/>
        <v>8740.5665618296098</v>
      </c>
    </row>
    <row r="157" spans="1:17" ht="12" customHeight="1" x14ac:dyDescent="0.25">
      <c r="A157" s="25" t="s">
        <v>43</v>
      </c>
      <c r="B157" s="24">
        <f t="shared" ref="B157:Q157" si="74">IF(B103=0,0,B103/B$17)</f>
        <v>8030.1169929908929</v>
      </c>
      <c r="C157" s="24">
        <f t="shared" si="74"/>
        <v>8504.3309331528126</v>
      </c>
      <c r="D157" s="24">
        <f t="shared" si="74"/>
        <v>8211.6580355632432</v>
      </c>
      <c r="E157" s="24">
        <f t="shared" si="74"/>
        <v>8405.0704700828228</v>
      </c>
      <c r="F157" s="24">
        <f t="shared" si="74"/>
        <v>8337.6556240693972</v>
      </c>
      <c r="G157" s="24">
        <f t="shared" si="74"/>
        <v>8409.581704186061</v>
      </c>
      <c r="H157" s="24">
        <f t="shared" si="74"/>
        <v>8361.1578961097621</v>
      </c>
      <c r="I157" s="24">
        <f t="shared" si="74"/>
        <v>8329.2616017221517</v>
      </c>
      <c r="J157" s="24">
        <f t="shared" si="74"/>
        <v>8211.1454956531998</v>
      </c>
      <c r="K157" s="24">
        <f t="shared" si="74"/>
        <v>8154.3636141861998</v>
      </c>
      <c r="L157" s="24">
        <f t="shared" si="74"/>
        <v>9138.3207050697692</v>
      </c>
      <c r="M157" s="24">
        <f t="shared" si="74"/>
        <v>8045.6710214097729</v>
      </c>
      <c r="N157" s="24">
        <f t="shared" si="74"/>
        <v>7916.2155119538429</v>
      </c>
      <c r="O157" s="24">
        <f t="shared" si="74"/>
        <v>7935.844101242852</v>
      </c>
      <c r="P157" s="24">
        <f t="shared" si="74"/>
        <v>7113.0957113248533</v>
      </c>
      <c r="Q157" s="24">
        <f t="shared" si="74"/>
        <v>7721.9303578861791</v>
      </c>
    </row>
    <row r="158" spans="1:17" ht="12" customHeight="1" x14ac:dyDescent="0.25">
      <c r="A158" s="23" t="s">
        <v>65</v>
      </c>
      <c r="B158" s="22">
        <f t="shared" ref="B158:Q158" si="75">IF(B104=0,0,B104/B$17)</f>
        <v>6177.5695446564532</v>
      </c>
      <c r="C158" s="22">
        <f t="shared" si="75"/>
        <v>6659.2103498176803</v>
      </c>
      <c r="D158" s="22">
        <f t="shared" si="75"/>
        <v>6368.965455729076</v>
      </c>
      <c r="E158" s="22">
        <f t="shared" si="75"/>
        <v>6549.3548214579614</v>
      </c>
      <c r="F158" s="22">
        <f t="shared" si="75"/>
        <v>6480.5788863612988</v>
      </c>
      <c r="G158" s="22">
        <f t="shared" si="75"/>
        <v>6542.185472627224</v>
      </c>
      <c r="H158" s="22">
        <f t="shared" si="75"/>
        <v>6490.8103009085689</v>
      </c>
      <c r="I158" s="22">
        <f t="shared" si="75"/>
        <v>6464.4313260827912</v>
      </c>
      <c r="J158" s="22">
        <f t="shared" si="75"/>
        <v>6337.920255711545</v>
      </c>
      <c r="K158" s="22">
        <f t="shared" si="75"/>
        <v>6293.3141912946376</v>
      </c>
      <c r="L158" s="22">
        <f t="shared" si="75"/>
        <v>7256.3947289396092</v>
      </c>
      <c r="M158" s="22">
        <f t="shared" si="75"/>
        <v>6209.6299240658782</v>
      </c>
      <c r="N158" s="22">
        <f t="shared" si="75"/>
        <v>6085.2436632031677</v>
      </c>
      <c r="O158" s="22">
        <f t="shared" si="75"/>
        <v>6055.0188473585176</v>
      </c>
      <c r="P158" s="22">
        <f t="shared" si="75"/>
        <v>5251.0884831451485</v>
      </c>
      <c r="Q158" s="22">
        <f t="shared" si="75"/>
        <v>5840.056731320833</v>
      </c>
    </row>
    <row r="159" spans="1:17" ht="12" customHeight="1" x14ac:dyDescent="0.25">
      <c r="A159" s="23" t="s">
        <v>64</v>
      </c>
      <c r="B159" s="22">
        <f t="shared" ref="B159:Q159" si="76">IF(B105=0,0,B105/B$17)</f>
        <v>2.2919814983913778</v>
      </c>
      <c r="C159" s="22">
        <f t="shared" si="76"/>
        <v>2.6617425782921291</v>
      </c>
      <c r="D159" s="22">
        <f t="shared" si="76"/>
        <v>2.7949601121040146</v>
      </c>
      <c r="E159" s="22">
        <f t="shared" si="76"/>
        <v>3.1278715439770979</v>
      </c>
      <c r="F159" s="22">
        <f t="shared" si="76"/>
        <v>3.6585730958672671</v>
      </c>
      <c r="G159" s="22">
        <f t="shared" si="76"/>
        <v>4.1591763001452433</v>
      </c>
      <c r="H159" s="22">
        <f t="shared" si="76"/>
        <v>4.8753054611132214</v>
      </c>
      <c r="I159" s="22">
        <f t="shared" si="76"/>
        <v>5.697349343990795</v>
      </c>
      <c r="J159" s="22">
        <f t="shared" si="76"/>
        <v>6.3624487083306231</v>
      </c>
      <c r="K159" s="22">
        <f t="shared" si="76"/>
        <v>6.7471390663947961</v>
      </c>
      <c r="L159" s="22">
        <f t="shared" si="76"/>
        <v>7.2612591202854837</v>
      </c>
      <c r="M159" s="22">
        <f t="shared" si="76"/>
        <v>7.7234419487359105</v>
      </c>
      <c r="N159" s="22">
        <f t="shared" si="76"/>
        <v>8.2829161356903658</v>
      </c>
      <c r="O159" s="22">
        <f t="shared" si="76"/>
        <v>8.6566825480683764</v>
      </c>
      <c r="P159" s="22">
        <f t="shared" si="76"/>
        <v>9.1094872137508585</v>
      </c>
      <c r="Q159" s="22">
        <f t="shared" si="76"/>
        <v>9.3837513423132464</v>
      </c>
    </row>
    <row r="160" spans="1:17" ht="12" customHeight="1" x14ac:dyDescent="0.25">
      <c r="A160" s="23" t="s">
        <v>63</v>
      </c>
      <c r="B160" s="22">
        <f t="shared" ref="B160:Q160" si="77">IF(B106=0,0,B106/B$17)</f>
        <v>1351.66368480711</v>
      </c>
      <c r="C160" s="22">
        <f t="shared" si="77"/>
        <v>1349.7474695428436</v>
      </c>
      <c r="D160" s="22">
        <f t="shared" si="77"/>
        <v>1344.7947304804875</v>
      </c>
      <c r="E160" s="22">
        <f t="shared" si="77"/>
        <v>1351.2194315398683</v>
      </c>
      <c r="F160" s="22">
        <f t="shared" si="77"/>
        <v>1346.3417565191994</v>
      </c>
      <c r="G160" s="22">
        <f t="shared" si="77"/>
        <v>1349.6155797377851</v>
      </c>
      <c r="H160" s="22">
        <f t="shared" si="77"/>
        <v>1340.6964998318963</v>
      </c>
      <c r="I160" s="22">
        <f t="shared" si="77"/>
        <v>1344.4893320356591</v>
      </c>
      <c r="J160" s="22">
        <f t="shared" si="77"/>
        <v>1346.1472411753525</v>
      </c>
      <c r="K160" s="22">
        <f t="shared" si="77"/>
        <v>1336.0695518372677</v>
      </c>
      <c r="L160" s="22">
        <f t="shared" si="77"/>
        <v>1331.7288195783206</v>
      </c>
      <c r="M160" s="22">
        <f t="shared" si="77"/>
        <v>1297.8636296076666</v>
      </c>
      <c r="N160" s="22">
        <f t="shared" si="77"/>
        <v>1294.9864377525039</v>
      </c>
      <c r="O160" s="22">
        <f t="shared" si="77"/>
        <v>1314.9569115040279</v>
      </c>
      <c r="P160" s="22">
        <f t="shared" si="77"/>
        <v>1300.1481319100369</v>
      </c>
      <c r="Q160" s="22">
        <f t="shared" si="77"/>
        <v>1307.2892741764936</v>
      </c>
    </row>
    <row r="161" spans="1:17" ht="12" customHeight="1" x14ac:dyDescent="0.25">
      <c r="A161" s="21" t="s">
        <v>62</v>
      </c>
      <c r="B161" s="20">
        <f t="shared" ref="B161:Q161" si="78">IF(B107=0,0,B107/B$17)</f>
        <v>498.59178202893685</v>
      </c>
      <c r="C161" s="20">
        <f t="shared" si="78"/>
        <v>492.7113712139959</v>
      </c>
      <c r="D161" s="20">
        <f t="shared" si="78"/>
        <v>495.10288924157544</v>
      </c>
      <c r="E161" s="20">
        <f t="shared" si="78"/>
        <v>501.36834554101421</v>
      </c>
      <c r="F161" s="20">
        <f t="shared" si="78"/>
        <v>507.07640809303109</v>
      </c>
      <c r="G161" s="20">
        <f t="shared" si="78"/>
        <v>513.62147552090607</v>
      </c>
      <c r="H161" s="20">
        <f t="shared" si="78"/>
        <v>524.77578990818529</v>
      </c>
      <c r="I161" s="20">
        <f t="shared" si="78"/>
        <v>514.6435942597119</v>
      </c>
      <c r="J161" s="20">
        <f t="shared" si="78"/>
        <v>520.71555005797143</v>
      </c>
      <c r="K161" s="20">
        <f t="shared" si="78"/>
        <v>518.23273198789923</v>
      </c>
      <c r="L161" s="20">
        <f t="shared" si="78"/>
        <v>542.93589743155439</v>
      </c>
      <c r="M161" s="20">
        <f t="shared" si="78"/>
        <v>530.45402578749281</v>
      </c>
      <c r="N161" s="20">
        <f t="shared" si="78"/>
        <v>527.70249486248076</v>
      </c>
      <c r="O161" s="20">
        <f t="shared" si="78"/>
        <v>557.21165983223852</v>
      </c>
      <c r="P161" s="20">
        <f t="shared" si="78"/>
        <v>552.74960905591649</v>
      </c>
      <c r="Q161" s="20">
        <f t="shared" si="78"/>
        <v>565.20060104654067</v>
      </c>
    </row>
    <row r="162" spans="1:17" ht="12" customHeight="1" x14ac:dyDescent="0.25">
      <c r="A162" s="19" t="s">
        <v>66</v>
      </c>
      <c r="B162" s="18">
        <f t="shared" ref="B162:Q162" si="79">IF(B108=0,0,B108/B$17)</f>
        <v>1047.1246586492496</v>
      </c>
      <c r="C162" s="18">
        <f t="shared" si="79"/>
        <v>1080.3389731940972</v>
      </c>
      <c r="D162" s="18">
        <f t="shared" si="79"/>
        <v>1107.9649529425847</v>
      </c>
      <c r="E162" s="18">
        <f t="shared" si="79"/>
        <v>1125.17786146967</v>
      </c>
      <c r="F162" s="18">
        <f t="shared" si="79"/>
        <v>1141.5512015493109</v>
      </c>
      <c r="G162" s="18">
        <f t="shared" si="79"/>
        <v>1155.9180934434019</v>
      </c>
      <c r="H162" s="18">
        <f t="shared" si="79"/>
        <v>1160.8091203882568</v>
      </c>
      <c r="I162" s="18">
        <f t="shared" si="79"/>
        <v>1161.7995682286828</v>
      </c>
      <c r="J162" s="18">
        <f t="shared" si="79"/>
        <v>1182.1161672588091</v>
      </c>
      <c r="K162" s="18">
        <f t="shared" si="79"/>
        <v>1183.2603575671878</v>
      </c>
      <c r="L162" s="18">
        <f t="shared" si="79"/>
        <v>1185.5199556841515</v>
      </c>
      <c r="M162" s="18">
        <f t="shared" si="79"/>
        <v>1152.2540308979412</v>
      </c>
      <c r="N162" s="18">
        <f t="shared" si="79"/>
        <v>1126.2328745662153</v>
      </c>
      <c r="O162" s="18">
        <f t="shared" si="79"/>
        <v>1101.0896088296556</v>
      </c>
      <c r="P162" s="18">
        <f t="shared" si="79"/>
        <v>1062.8086843797305</v>
      </c>
      <c r="Q162" s="18">
        <f t="shared" si="79"/>
        <v>1018.6362039434307</v>
      </c>
    </row>
    <row r="163" spans="1:17" s="28" customFormat="1" ht="12" customHeight="1" x14ac:dyDescent="0.25"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</row>
    <row r="164" spans="1:17" ht="12.95" customHeight="1" x14ac:dyDescent="0.25">
      <c r="A164" s="32" t="s">
        <v>68</v>
      </c>
      <c r="B164" s="31">
        <f t="shared" ref="B164:Q164" si="80">IF(B110=0,0,B110/B$17)</f>
        <v>5790.0687616106952</v>
      </c>
      <c r="C164" s="31">
        <f t="shared" si="80"/>
        <v>6150.5045851864479</v>
      </c>
      <c r="D164" s="31">
        <f t="shared" si="80"/>
        <v>5967.3221671544843</v>
      </c>
      <c r="E164" s="31">
        <f t="shared" si="80"/>
        <v>6128.3627784530536</v>
      </c>
      <c r="F164" s="31">
        <f t="shared" si="80"/>
        <v>6108.3866284478518</v>
      </c>
      <c r="G164" s="31">
        <f t="shared" si="80"/>
        <v>6165.7806043807468</v>
      </c>
      <c r="H164" s="31">
        <f t="shared" si="80"/>
        <v>6159.9870318397989</v>
      </c>
      <c r="I164" s="31">
        <f t="shared" si="80"/>
        <v>6131.1502065509212</v>
      </c>
      <c r="J164" s="31">
        <f t="shared" si="80"/>
        <v>6114.7605006935446</v>
      </c>
      <c r="K164" s="31">
        <f t="shared" si="80"/>
        <v>6134.4907791657661</v>
      </c>
      <c r="L164" s="31">
        <f t="shared" si="80"/>
        <v>6972.3227765794081</v>
      </c>
      <c r="M164" s="31">
        <f t="shared" si="80"/>
        <v>6178.8497213360688</v>
      </c>
      <c r="N164" s="31">
        <f t="shared" si="80"/>
        <v>6153.8051678229158</v>
      </c>
      <c r="O164" s="31">
        <f t="shared" si="80"/>
        <v>6226.5014480943655</v>
      </c>
      <c r="P164" s="31">
        <f t="shared" si="80"/>
        <v>5629.7506935330857</v>
      </c>
      <c r="Q164" s="31">
        <f t="shared" si="80"/>
        <v>6121.3509441754704</v>
      </c>
    </row>
    <row r="165" spans="1:17" ht="12" customHeight="1" x14ac:dyDescent="0.25">
      <c r="A165" s="23" t="s">
        <v>65</v>
      </c>
      <c r="B165" s="22">
        <f t="shared" ref="B165:Q165" si="81">IF(B111=0,0,B111/B$17)</f>
        <v>4480.6073013942014</v>
      </c>
      <c r="C165" s="22">
        <f t="shared" si="81"/>
        <v>4842.6595554584528</v>
      </c>
      <c r="D165" s="22">
        <f t="shared" si="81"/>
        <v>4652.5696696002487</v>
      </c>
      <c r="E165" s="22">
        <f t="shared" si="81"/>
        <v>4801.317576135837</v>
      </c>
      <c r="F165" s="22">
        <f t="shared" si="81"/>
        <v>4773.7645971286338</v>
      </c>
      <c r="G165" s="22">
        <f t="shared" si="81"/>
        <v>4820.9417401887649</v>
      </c>
      <c r="H165" s="22">
        <f t="shared" si="81"/>
        <v>4805.1049520325405</v>
      </c>
      <c r="I165" s="22">
        <f t="shared" si="81"/>
        <v>4777.7021395967649</v>
      </c>
      <c r="J165" s="22">
        <f t="shared" si="81"/>
        <v>4739.9523591355382</v>
      </c>
      <c r="K165" s="22">
        <f t="shared" si="81"/>
        <v>4757.0182063937527</v>
      </c>
      <c r="L165" s="22">
        <f t="shared" si="81"/>
        <v>5565.2930973028997</v>
      </c>
      <c r="M165" s="22">
        <f t="shared" si="81"/>
        <v>4799.1713661168387</v>
      </c>
      <c r="N165" s="22">
        <f t="shared" si="81"/>
        <v>4763.757714702826</v>
      </c>
      <c r="O165" s="22">
        <f t="shared" si="81"/>
        <v>4787.6286232991552</v>
      </c>
      <c r="P165" s="22">
        <f t="shared" si="81"/>
        <v>4193.2920705591596</v>
      </c>
      <c r="Q165" s="22">
        <f t="shared" si="81"/>
        <v>4671.8750108330041</v>
      </c>
    </row>
    <row r="166" spans="1:17" ht="12" customHeight="1" x14ac:dyDescent="0.25">
      <c r="A166" s="23" t="s">
        <v>64</v>
      </c>
      <c r="B166" s="30">
        <f t="shared" ref="B166:Q166" si="82">IF(B112=0,0,B112/B$17)</f>
        <v>3.8160962540921788</v>
      </c>
      <c r="C166" s="30">
        <f t="shared" si="82"/>
        <v>4.6470670211183807</v>
      </c>
      <c r="D166" s="30">
        <f t="shared" si="82"/>
        <v>5.0255208838658172</v>
      </c>
      <c r="E166" s="30">
        <f t="shared" si="82"/>
        <v>5.8382504154044605</v>
      </c>
      <c r="F166" s="30">
        <f t="shared" si="82"/>
        <v>7.1173401631710043</v>
      </c>
      <c r="G166" s="30">
        <f t="shared" si="82"/>
        <v>8.3967858620438278</v>
      </c>
      <c r="H166" s="30">
        <f t="shared" si="82"/>
        <v>10.25797676019973</v>
      </c>
      <c r="I166" s="30">
        <f t="shared" si="82"/>
        <v>12.508330297692034</v>
      </c>
      <c r="J166" s="30">
        <f t="shared" si="82"/>
        <v>14.562486940239502</v>
      </c>
      <c r="K166" s="30">
        <f t="shared" si="82"/>
        <v>16.215462024581807</v>
      </c>
      <c r="L166" s="30">
        <f t="shared" si="82"/>
        <v>18.277820740467604</v>
      </c>
      <c r="M166" s="30">
        <f t="shared" si="82"/>
        <v>20.516958769184548</v>
      </c>
      <c r="N166" s="30">
        <f t="shared" si="82"/>
        <v>23.351565970325282</v>
      </c>
      <c r="O166" s="30">
        <f t="shared" si="82"/>
        <v>25.720694699098104</v>
      </c>
      <c r="P166" s="30">
        <f t="shared" si="82"/>
        <v>28.571721973958876</v>
      </c>
      <c r="Q166" s="30">
        <f t="shared" si="82"/>
        <v>30.8124836533325</v>
      </c>
    </row>
    <row r="167" spans="1:17" ht="12" customHeight="1" x14ac:dyDescent="0.25">
      <c r="A167" s="23" t="s">
        <v>63</v>
      </c>
      <c r="B167" s="22">
        <f t="shared" ref="B167:Q167" si="83">IF(B113=0,0,B113/B$17)</f>
        <v>948.02137508359783</v>
      </c>
      <c r="C167" s="22">
        <f t="shared" si="83"/>
        <v>948.02582053146261</v>
      </c>
      <c r="D167" s="22">
        <f t="shared" si="83"/>
        <v>948.41366462739609</v>
      </c>
      <c r="E167" s="22">
        <f t="shared" si="83"/>
        <v>954.81808298774365</v>
      </c>
      <c r="F167" s="22">
        <f t="shared" si="83"/>
        <v>955.09227564143828</v>
      </c>
      <c r="G167" s="22">
        <f t="shared" si="83"/>
        <v>956.23168953724019</v>
      </c>
      <c r="H167" s="22">
        <f t="shared" si="83"/>
        <v>953.08156369671588</v>
      </c>
      <c r="I167" s="22">
        <f t="shared" si="83"/>
        <v>953.50714712339459</v>
      </c>
      <c r="J167" s="22">
        <f t="shared" si="83"/>
        <v>963.93807310092711</v>
      </c>
      <c r="K167" s="22">
        <f t="shared" si="83"/>
        <v>964.12641654382355</v>
      </c>
      <c r="L167" s="22">
        <f t="shared" si="83"/>
        <v>972.23378642990747</v>
      </c>
      <c r="M167" s="22">
        <f t="shared" si="83"/>
        <v>951.09255342155677</v>
      </c>
      <c r="N167" s="22">
        <f t="shared" si="83"/>
        <v>959.35853748829834</v>
      </c>
      <c r="O167" s="22">
        <f t="shared" si="83"/>
        <v>979.00946099757061</v>
      </c>
      <c r="P167" s="22">
        <f t="shared" si="83"/>
        <v>973.29112298135669</v>
      </c>
      <c r="Q167" s="22">
        <f t="shared" si="83"/>
        <v>974.42983500971843</v>
      </c>
    </row>
    <row r="168" spans="1:17" ht="12" customHeight="1" x14ac:dyDescent="0.25">
      <c r="A168" s="29" t="s">
        <v>62</v>
      </c>
      <c r="B168" s="18">
        <f t="shared" ref="B168:Q168" si="84">IF(B114=0,0,B114/B$17)</f>
        <v>357.62398887880403</v>
      </c>
      <c r="C168" s="18">
        <f t="shared" si="84"/>
        <v>355.17214217541385</v>
      </c>
      <c r="D168" s="18">
        <f t="shared" si="84"/>
        <v>361.31331204297408</v>
      </c>
      <c r="E168" s="18">
        <f t="shared" si="84"/>
        <v>366.3888689140685</v>
      </c>
      <c r="F168" s="18">
        <f t="shared" si="84"/>
        <v>372.41241551460854</v>
      </c>
      <c r="G168" s="18">
        <f t="shared" si="84"/>
        <v>380.21038879269838</v>
      </c>
      <c r="H168" s="18">
        <f t="shared" si="84"/>
        <v>391.54253935034274</v>
      </c>
      <c r="I168" s="18">
        <f t="shared" si="84"/>
        <v>387.43258953307043</v>
      </c>
      <c r="J168" s="18">
        <f t="shared" si="84"/>
        <v>396.30758151683989</v>
      </c>
      <c r="K168" s="18">
        <f t="shared" si="84"/>
        <v>397.13069420360785</v>
      </c>
      <c r="L168" s="18">
        <f t="shared" si="84"/>
        <v>416.51807210613362</v>
      </c>
      <c r="M168" s="18">
        <f t="shared" si="84"/>
        <v>408.0688430284888</v>
      </c>
      <c r="N168" s="18">
        <f t="shared" si="84"/>
        <v>407.33734966146602</v>
      </c>
      <c r="O168" s="18">
        <f t="shared" si="84"/>
        <v>434.14266909854132</v>
      </c>
      <c r="P168" s="18">
        <f t="shared" si="84"/>
        <v>434.59577801861064</v>
      </c>
      <c r="Q168" s="18">
        <f t="shared" si="84"/>
        <v>444.23361467941658</v>
      </c>
    </row>
    <row r="169" spans="1:17" s="28" customFormat="1" ht="12" customHeight="1" x14ac:dyDescent="0.25"/>
    <row r="170" spans="1:17" ht="12.95" customHeight="1" x14ac:dyDescent="0.25">
      <c r="A170" s="27" t="s">
        <v>67</v>
      </c>
      <c r="B170" s="26">
        <f t="shared" ref="B170:Q170" si="85">IF(B116=0,0,B116/B$17)</f>
        <v>737.94032265968269</v>
      </c>
      <c r="C170" s="26">
        <f t="shared" si="85"/>
        <v>770.17116019784305</v>
      </c>
      <c r="D170" s="26">
        <f t="shared" si="85"/>
        <v>720.5590695721354</v>
      </c>
      <c r="E170" s="26">
        <f t="shared" si="85"/>
        <v>711.6854995047762</v>
      </c>
      <c r="F170" s="26">
        <f t="shared" si="85"/>
        <v>682.91615315047102</v>
      </c>
      <c r="G170" s="26">
        <f t="shared" si="85"/>
        <v>660.72392464559675</v>
      </c>
      <c r="H170" s="26">
        <f t="shared" si="85"/>
        <v>614.15993159447532</v>
      </c>
      <c r="I170" s="26">
        <f t="shared" si="85"/>
        <v>564.11742558495905</v>
      </c>
      <c r="J170" s="26">
        <f t="shared" si="85"/>
        <v>541.64381725052783</v>
      </c>
      <c r="K170" s="26">
        <f t="shared" si="85"/>
        <v>525.01047430059202</v>
      </c>
      <c r="L170" s="26">
        <f t="shared" si="85"/>
        <v>582.32471958751432</v>
      </c>
      <c r="M170" s="26">
        <f t="shared" si="85"/>
        <v>494.48653934388767</v>
      </c>
      <c r="N170" s="26">
        <f t="shared" si="85"/>
        <v>458.63382939993619</v>
      </c>
      <c r="O170" s="26">
        <f t="shared" si="85"/>
        <v>446.66057739298901</v>
      </c>
      <c r="P170" s="26">
        <f t="shared" si="85"/>
        <v>362.69791527821593</v>
      </c>
      <c r="Q170" s="26">
        <f t="shared" si="85"/>
        <v>373.94703967259022</v>
      </c>
    </row>
    <row r="171" spans="1:17" ht="12" customHeight="1" x14ac:dyDescent="0.25">
      <c r="A171" s="25" t="s">
        <v>43</v>
      </c>
      <c r="B171" s="24">
        <f t="shared" ref="B171:Q171" si="86">IF(B117=0,0,B117/B$17)</f>
        <v>737.94032265968269</v>
      </c>
      <c r="C171" s="24">
        <f t="shared" si="86"/>
        <v>770.17116019784305</v>
      </c>
      <c r="D171" s="24">
        <f t="shared" si="86"/>
        <v>720.5590695721354</v>
      </c>
      <c r="E171" s="24">
        <f t="shared" si="86"/>
        <v>711.6854995047762</v>
      </c>
      <c r="F171" s="24">
        <f t="shared" si="86"/>
        <v>682.91615315047102</v>
      </c>
      <c r="G171" s="24">
        <f t="shared" si="86"/>
        <v>660.72392464559675</v>
      </c>
      <c r="H171" s="24">
        <f t="shared" si="86"/>
        <v>614.15993159447532</v>
      </c>
      <c r="I171" s="24">
        <f t="shared" si="86"/>
        <v>564.11742558495905</v>
      </c>
      <c r="J171" s="24">
        <f t="shared" si="86"/>
        <v>541.64381725052783</v>
      </c>
      <c r="K171" s="24">
        <f t="shared" si="86"/>
        <v>525.01047430059202</v>
      </c>
      <c r="L171" s="24">
        <f t="shared" si="86"/>
        <v>582.32471958751432</v>
      </c>
      <c r="M171" s="24">
        <f t="shared" si="86"/>
        <v>494.48653934388767</v>
      </c>
      <c r="N171" s="24">
        <f t="shared" si="86"/>
        <v>458.63382939993619</v>
      </c>
      <c r="O171" s="24">
        <f t="shared" si="86"/>
        <v>446.66057739298901</v>
      </c>
      <c r="P171" s="24">
        <f t="shared" si="86"/>
        <v>362.69791527821593</v>
      </c>
      <c r="Q171" s="24">
        <f t="shared" si="86"/>
        <v>373.94703967259022</v>
      </c>
    </row>
    <row r="172" spans="1:17" ht="12" customHeight="1" x14ac:dyDescent="0.25">
      <c r="A172" s="23" t="s">
        <v>65</v>
      </c>
      <c r="B172" s="22">
        <f t="shared" ref="B172:Q172" si="87">IF(B118=0,0,B118/B$17)</f>
        <v>586.75042241588392</v>
      </c>
      <c r="C172" s="22">
        <f t="shared" si="87"/>
        <v>619.36787546308221</v>
      </c>
      <c r="D172" s="22">
        <f t="shared" si="87"/>
        <v>574.68920351777751</v>
      </c>
      <c r="E172" s="22">
        <f t="shared" si="87"/>
        <v>567.88176966824017</v>
      </c>
      <c r="F172" s="22">
        <f t="shared" si="87"/>
        <v>542.80786073342142</v>
      </c>
      <c r="G172" s="22">
        <f t="shared" si="87"/>
        <v>524.90427690209401</v>
      </c>
      <c r="H172" s="22">
        <f t="shared" si="87"/>
        <v>485.8363293512208</v>
      </c>
      <c r="I172" s="22">
        <f t="shared" si="87"/>
        <v>444.77751871465648</v>
      </c>
      <c r="J172" s="22">
        <f t="shared" si="87"/>
        <v>424.40139388556815</v>
      </c>
      <c r="K172" s="22">
        <f t="shared" si="87"/>
        <v>411.28280311651247</v>
      </c>
      <c r="L172" s="22">
        <f t="shared" si="87"/>
        <v>468.54395119230821</v>
      </c>
      <c r="M172" s="22">
        <f t="shared" si="87"/>
        <v>386.39839051987661</v>
      </c>
      <c r="N172" s="22">
        <f t="shared" si="87"/>
        <v>355.83289328327606</v>
      </c>
      <c r="O172" s="22">
        <f t="shared" si="87"/>
        <v>345.17274542622556</v>
      </c>
      <c r="P172" s="22">
        <f t="shared" si="87"/>
        <v>270.94429031552829</v>
      </c>
      <c r="Q172" s="22">
        <f t="shared" si="87"/>
        <v>284.91337781657637</v>
      </c>
    </row>
    <row r="173" spans="1:17" ht="12" customHeight="1" x14ac:dyDescent="0.25">
      <c r="A173" s="23" t="s">
        <v>64</v>
      </c>
      <c r="B173" s="22">
        <f t="shared" ref="B173:Q173" si="88">IF(B119=0,0,B119/B$17)</f>
        <v>0</v>
      </c>
      <c r="C173" s="22">
        <f t="shared" si="88"/>
        <v>0</v>
      </c>
      <c r="D173" s="22">
        <f t="shared" si="88"/>
        <v>0</v>
      </c>
      <c r="E173" s="22">
        <f t="shared" si="88"/>
        <v>0</v>
      </c>
      <c r="F173" s="22">
        <f t="shared" si="88"/>
        <v>0</v>
      </c>
      <c r="G173" s="22">
        <f t="shared" si="88"/>
        <v>0</v>
      </c>
      <c r="H173" s="22">
        <f t="shared" si="88"/>
        <v>0</v>
      </c>
      <c r="I173" s="22">
        <f t="shared" si="88"/>
        <v>0</v>
      </c>
      <c r="J173" s="22">
        <f t="shared" si="88"/>
        <v>0</v>
      </c>
      <c r="K173" s="22">
        <f t="shared" si="88"/>
        <v>0</v>
      </c>
      <c r="L173" s="22">
        <f t="shared" si="88"/>
        <v>0</v>
      </c>
      <c r="M173" s="22">
        <f t="shared" si="88"/>
        <v>0</v>
      </c>
      <c r="N173" s="22">
        <f t="shared" si="88"/>
        <v>0</v>
      </c>
      <c r="O173" s="22">
        <f t="shared" si="88"/>
        <v>0</v>
      </c>
      <c r="P173" s="22">
        <f t="shared" si="88"/>
        <v>0</v>
      </c>
      <c r="Q173" s="22">
        <f t="shared" si="88"/>
        <v>0</v>
      </c>
    </row>
    <row r="174" spans="1:17" ht="12" customHeight="1" x14ac:dyDescent="0.25">
      <c r="A174" s="23" t="s">
        <v>63</v>
      </c>
      <c r="B174" s="22">
        <f t="shared" ref="B174:Q174" si="89">IF(B120=0,0,B120/B$17)</f>
        <v>125.56857333453895</v>
      </c>
      <c r="C174" s="22">
        <f t="shared" si="89"/>
        <v>125.31339315091925</v>
      </c>
      <c r="D174" s="22">
        <f t="shared" si="89"/>
        <v>121.5516027995657</v>
      </c>
      <c r="E174" s="22">
        <f t="shared" si="89"/>
        <v>118.03656474468023</v>
      </c>
      <c r="F174" s="22">
        <f t="shared" si="89"/>
        <v>113.67802471181142</v>
      </c>
      <c r="G174" s="22">
        <f t="shared" si="89"/>
        <v>109.29235839230186</v>
      </c>
      <c r="H174" s="22">
        <f t="shared" si="89"/>
        <v>101.44430318405722</v>
      </c>
      <c r="I174" s="22">
        <f t="shared" si="89"/>
        <v>93.399734092133414</v>
      </c>
      <c r="J174" s="22">
        <f t="shared" si="89"/>
        <v>91.749698657056499</v>
      </c>
      <c r="K174" s="22">
        <f t="shared" si="89"/>
        <v>89.172998139675101</v>
      </c>
      <c r="L174" s="22">
        <f t="shared" si="89"/>
        <v>87.529918735096018</v>
      </c>
      <c r="M174" s="22">
        <f t="shared" si="89"/>
        <v>82.439878208186954</v>
      </c>
      <c r="N174" s="22">
        <f t="shared" si="89"/>
        <v>77.390854300874864</v>
      </c>
      <c r="O174" s="22">
        <f t="shared" si="89"/>
        <v>76.33262301022323</v>
      </c>
      <c r="P174" s="22">
        <f t="shared" si="89"/>
        <v>68.571788413561038</v>
      </c>
      <c r="Q174" s="22">
        <f t="shared" si="89"/>
        <v>64.721931911528941</v>
      </c>
    </row>
    <row r="175" spans="1:17" ht="12" customHeight="1" x14ac:dyDescent="0.25">
      <c r="A175" s="21" t="s">
        <v>62</v>
      </c>
      <c r="B175" s="20">
        <f t="shared" ref="B175:Q175" si="90">IF(B121=0,0,B121/B$17)</f>
        <v>25.621326909259814</v>
      </c>
      <c r="C175" s="20">
        <f t="shared" si="90"/>
        <v>25.489891583841665</v>
      </c>
      <c r="D175" s="20">
        <f t="shared" si="90"/>
        <v>24.318263254792221</v>
      </c>
      <c r="E175" s="20">
        <f t="shared" si="90"/>
        <v>25.767165091855826</v>
      </c>
      <c r="F175" s="20">
        <f t="shared" si="90"/>
        <v>26.430267705238027</v>
      </c>
      <c r="G175" s="20">
        <f t="shared" si="90"/>
        <v>26.527289351200988</v>
      </c>
      <c r="H175" s="20">
        <f t="shared" si="90"/>
        <v>26.879299059197326</v>
      </c>
      <c r="I175" s="20">
        <f t="shared" si="90"/>
        <v>25.940172778169099</v>
      </c>
      <c r="J175" s="20">
        <f t="shared" si="90"/>
        <v>25.49272470790314</v>
      </c>
      <c r="K175" s="20">
        <f t="shared" si="90"/>
        <v>24.554673044404385</v>
      </c>
      <c r="L175" s="20">
        <f t="shared" si="90"/>
        <v>26.250849660109989</v>
      </c>
      <c r="M175" s="20">
        <f t="shared" si="90"/>
        <v>25.648270615824053</v>
      </c>
      <c r="N175" s="20">
        <f t="shared" si="90"/>
        <v>25.410081815785251</v>
      </c>
      <c r="O175" s="20">
        <f t="shared" si="90"/>
        <v>25.155208956540246</v>
      </c>
      <c r="P175" s="20">
        <f t="shared" si="90"/>
        <v>23.181836549126547</v>
      </c>
      <c r="Q175" s="20">
        <f t="shared" si="90"/>
        <v>24.31172994448491</v>
      </c>
    </row>
    <row r="176" spans="1:17" ht="12" customHeight="1" x14ac:dyDescent="0.25">
      <c r="A176" s="19" t="s">
        <v>66</v>
      </c>
      <c r="B176" s="18">
        <f t="shared" ref="B176:Q176" si="91">IF(B122=0,0,B122/B$17)</f>
        <v>0</v>
      </c>
      <c r="C176" s="18">
        <f t="shared" si="91"/>
        <v>0</v>
      </c>
      <c r="D176" s="18">
        <f t="shared" si="91"/>
        <v>0</v>
      </c>
      <c r="E176" s="18">
        <f t="shared" si="91"/>
        <v>0</v>
      </c>
      <c r="F176" s="18">
        <f t="shared" si="91"/>
        <v>0</v>
      </c>
      <c r="G176" s="18">
        <f t="shared" si="91"/>
        <v>0</v>
      </c>
      <c r="H176" s="18">
        <f t="shared" si="91"/>
        <v>0</v>
      </c>
      <c r="I176" s="18">
        <f t="shared" si="91"/>
        <v>0</v>
      </c>
      <c r="J176" s="18">
        <f t="shared" si="91"/>
        <v>0</v>
      </c>
      <c r="K176" s="18">
        <f t="shared" si="91"/>
        <v>0</v>
      </c>
      <c r="L176" s="18">
        <f t="shared" si="91"/>
        <v>0</v>
      </c>
      <c r="M176" s="18">
        <f t="shared" si="91"/>
        <v>0</v>
      </c>
      <c r="N176" s="18">
        <f t="shared" si="91"/>
        <v>0</v>
      </c>
      <c r="O176" s="18">
        <f t="shared" si="91"/>
        <v>0</v>
      </c>
      <c r="P176" s="18">
        <f t="shared" si="91"/>
        <v>0</v>
      </c>
      <c r="Q176" s="18">
        <f t="shared" si="91"/>
        <v>0</v>
      </c>
    </row>
  </sheetData>
  <pageMargins left="0.39370078740157483" right="0.39370078740157483" top="0.39370078740157483" bottom="0.39370078740157483" header="0.31496062992125984" footer="0.31496062992125984"/>
  <pageSetup paperSize="9" scale="40" orientation="portrait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theme="6" tint="0.39997558519241921"/>
    <pageSetUpPr fitToPage="1"/>
  </sheetPr>
  <dimension ref="A1:Q35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3" sqref="B3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116</v>
      </c>
      <c r="B3" s="93">
        <f t="shared" ref="B3:Q3" si="0">B4</f>
        <v>2564398</v>
      </c>
      <c r="C3" s="93">
        <f t="shared" si="0"/>
        <v>2594213</v>
      </c>
      <c r="D3" s="93">
        <f t="shared" si="0"/>
        <v>2624484</v>
      </c>
      <c r="E3" s="93">
        <f t="shared" si="0"/>
        <v>2653281</v>
      </c>
      <c r="F3" s="93">
        <f t="shared" si="0"/>
        <v>2673422</v>
      </c>
      <c r="G3" s="93">
        <f t="shared" si="0"/>
        <v>2690902.9999999995</v>
      </c>
      <c r="H3" s="93">
        <f t="shared" si="0"/>
        <v>2693528</v>
      </c>
      <c r="I3" s="93">
        <f t="shared" si="0"/>
        <v>2707298</v>
      </c>
      <c r="J3" s="93">
        <f t="shared" si="0"/>
        <v>2768347</v>
      </c>
      <c r="K3" s="93">
        <f t="shared" si="0"/>
        <v>2800534.0000000009</v>
      </c>
      <c r="L3" s="93">
        <f t="shared" si="0"/>
        <v>2812367.0000000009</v>
      </c>
      <c r="M3" s="93">
        <f t="shared" si="0"/>
        <v>2759617.0000000009</v>
      </c>
      <c r="N3" s="93">
        <f t="shared" si="0"/>
        <v>2777758.0000000014</v>
      </c>
      <c r="O3" s="93">
        <f t="shared" si="0"/>
        <v>2819642.0000000009</v>
      </c>
      <c r="P3" s="93">
        <f t="shared" si="0"/>
        <v>2832026.0000000009</v>
      </c>
      <c r="Q3" s="93">
        <f t="shared" si="0"/>
        <v>2851242.0000000005</v>
      </c>
    </row>
    <row r="4" spans="1:17" ht="12.95" customHeight="1" x14ac:dyDescent="0.25">
      <c r="A4" s="89" t="s">
        <v>65</v>
      </c>
      <c r="B4" s="88">
        <f t="shared" ref="B4" si="1">SUM(B5:B13)</f>
        <v>2564398</v>
      </c>
      <c r="C4" s="88">
        <f t="shared" ref="C4:Q4" si="2">SUM(C5:C13)</f>
        <v>2594213</v>
      </c>
      <c r="D4" s="88">
        <f t="shared" si="2"/>
        <v>2624484</v>
      </c>
      <c r="E4" s="88">
        <f t="shared" si="2"/>
        <v>2653281</v>
      </c>
      <c r="F4" s="88">
        <f t="shared" si="2"/>
        <v>2673422</v>
      </c>
      <c r="G4" s="88">
        <f t="shared" si="2"/>
        <v>2690902.9999999995</v>
      </c>
      <c r="H4" s="88">
        <f t="shared" si="2"/>
        <v>2693528</v>
      </c>
      <c r="I4" s="88">
        <f t="shared" si="2"/>
        <v>2707298</v>
      </c>
      <c r="J4" s="88">
        <f t="shared" si="2"/>
        <v>2768347</v>
      </c>
      <c r="K4" s="88">
        <f t="shared" si="2"/>
        <v>2800534.0000000009</v>
      </c>
      <c r="L4" s="88">
        <f t="shared" si="2"/>
        <v>2812367.0000000009</v>
      </c>
      <c r="M4" s="88">
        <f t="shared" si="2"/>
        <v>2759617.0000000009</v>
      </c>
      <c r="N4" s="88">
        <f t="shared" si="2"/>
        <v>2777758.0000000014</v>
      </c>
      <c r="O4" s="88">
        <f t="shared" si="2"/>
        <v>2819642.0000000009</v>
      </c>
      <c r="P4" s="88">
        <f t="shared" si="2"/>
        <v>2832026.0000000009</v>
      </c>
      <c r="Q4" s="88">
        <f t="shared" si="2"/>
        <v>2851242.0000000005</v>
      </c>
    </row>
    <row r="5" spans="1:17" ht="12" customHeight="1" x14ac:dyDescent="0.25">
      <c r="A5" s="87" t="s">
        <v>58</v>
      </c>
      <c r="B5" s="86">
        <v>0</v>
      </c>
      <c r="C5" s="86">
        <v>0</v>
      </c>
      <c r="D5" s="86">
        <v>0</v>
      </c>
      <c r="E5" s="86">
        <v>0</v>
      </c>
      <c r="F5" s="86">
        <v>0</v>
      </c>
      <c r="G5" s="86">
        <v>0</v>
      </c>
      <c r="H5" s="86">
        <v>0</v>
      </c>
      <c r="I5" s="86">
        <v>0</v>
      </c>
      <c r="J5" s="86">
        <v>0</v>
      </c>
      <c r="K5" s="86">
        <v>0</v>
      </c>
      <c r="L5" s="86">
        <v>0</v>
      </c>
      <c r="M5" s="86">
        <v>0</v>
      </c>
      <c r="N5" s="86">
        <v>0</v>
      </c>
      <c r="O5" s="86">
        <v>0</v>
      </c>
      <c r="P5" s="86">
        <v>0</v>
      </c>
      <c r="Q5" s="86">
        <v>0</v>
      </c>
    </row>
    <row r="6" spans="1:17" ht="12" customHeight="1" x14ac:dyDescent="0.25">
      <c r="A6" s="87" t="s">
        <v>84</v>
      </c>
      <c r="B6" s="86">
        <v>1785</v>
      </c>
      <c r="C6" s="86">
        <v>1883</v>
      </c>
      <c r="D6" s="86">
        <v>2019</v>
      </c>
      <c r="E6" s="86">
        <v>2145</v>
      </c>
      <c r="F6" s="86">
        <v>2273.0000000000005</v>
      </c>
      <c r="G6" s="86">
        <v>2402</v>
      </c>
      <c r="H6" s="86">
        <v>2517.0000000000005</v>
      </c>
      <c r="I6" s="86">
        <v>2617.0000000000005</v>
      </c>
      <c r="J6" s="86">
        <v>2733.0000000000005</v>
      </c>
      <c r="K6" s="86">
        <v>2854</v>
      </c>
      <c r="L6" s="86">
        <v>2913.0000000000005</v>
      </c>
      <c r="M6" s="86">
        <v>2898.0000000000009</v>
      </c>
      <c r="N6" s="86">
        <v>2764.0000000000009</v>
      </c>
      <c r="O6" s="86">
        <v>2624</v>
      </c>
      <c r="P6" s="86">
        <v>2501.0000000000005</v>
      </c>
      <c r="Q6" s="86">
        <v>2360.0000000000005</v>
      </c>
    </row>
    <row r="7" spans="1:17" ht="12" customHeight="1" x14ac:dyDescent="0.25">
      <c r="A7" s="87" t="s">
        <v>110</v>
      </c>
      <c r="B7" s="86">
        <v>504374</v>
      </c>
      <c r="C7" s="86">
        <v>492724</v>
      </c>
      <c r="D7" s="86">
        <v>477094.00000000006</v>
      </c>
      <c r="E7" s="86">
        <v>439403</v>
      </c>
      <c r="F7" s="86">
        <v>416901.99999999994</v>
      </c>
      <c r="G7" s="86">
        <v>397553</v>
      </c>
      <c r="H7" s="86">
        <v>359961.00000000006</v>
      </c>
      <c r="I7" s="86">
        <v>331313.00000000006</v>
      </c>
      <c r="J7" s="86">
        <v>318759</v>
      </c>
      <c r="K7" s="86">
        <v>303938.00000000006</v>
      </c>
      <c r="L7" s="86">
        <v>278538.00000000012</v>
      </c>
      <c r="M7" s="86">
        <v>258782.00000000012</v>
      </c>
      <c r="N7" s="86">
        <v>224711.00000000009</v>
      </c>
      <c r="O7" s="86">
        <v>213418</v>
      </c>
      <c r="P7" s="86">
        <v>173685</v>
      </c>
      <c r="Q7" s="86">
        <v>161948.00000000003</v>
      </c>
    </row>
    <row r="8" spans="1:17" ht="12" customHeight="1" x14ac:dyDescent="0.25">
      <c r="A8" s="87" t="s">
        <v>109</v>
      </c>
      <c r="B8" s="86">
        <v>432289</v>
      </c>
      <c r="C8" s="86">
        <v>433451</v>
      </c>
      <c r="D8" s="86">
        <v>433716</v>
      </c>
      <c r="E8" s="86">
        <v>457583.99999999994</v>
      </c>
      <c r="F8" s="86">
        <v>461892.99999999994</v>
      </c>
      <c r="G8" s="86">
        <v>458231.99999999988</v>
      </c>
      <c r="H8" s="86">
        <v>448451</v>
      </c>
      <c r="I8" s="86">
        <v>420654</v>
      </c>
      <c r="J8" s="86">
        <v>428203</v>
      </c>
      <c r="K8" s="86">
        <v>432370.00000000012</v>
      </c>
      <c r="L8" s="86">
        <v>442863.00000000012</v>
      </c>
      <c r="M8" s="86">
        <v>443196.00000000029</v>
      </c>
      <c r="N8" s="86">
        <v>442905.00000000023</v>
      </c>
      <c r="O8" s="86">
        <v>442267.00000000017</v>
      </c>
      <c r="P8" s="86">
        <v>434942.00000000023</v>
      </c>
      <c r="Q8" s="86">
        <v>427092.00000000012</v>
      </c>
    </row>
    <row r="9" spans="1:17" ht="12" customHeight="1" x14ac:dyDescent="0.25">
      <c r="A9" s="87" t="s">
        <v>55</v>
      </c>
      <c r="B9" s="86">
        <v>235161</v>
      </c>
      <c r="C9" s="86">
        <v>253647.00000000003</v>
      </c>
      <c r="D9" s="86">
        <v>272848</v>
      </c>
      <c r="E9" s="86">
        <v>304558</v>
      </c>
      <c r="F9" s="86">
        <v>330975</v>
      </c>
      <c r="G9" s="86">
        <v>370980.00000000006</v>
      </c>
      <c r="H9" s="86">
        <v>420250.00000000017</v>
      </c>
      <c r="I9" s="86">
        <v>481795.00000000012</v>
      </c>
      <c r="J9" s="86">
        <v>490304.00000000006</v>
      </c>
      <c r="K9" s="86">
        <v>492703.99999999994</v>
      </c>
      <c r="L9" s="86">
        <v>494442.00000000012</v>
      </c>
      <c r="M9" s="86">
        <v>494632.00000000012</v>
      </c>
      <c r="N9" s="86">
        <v>494957.00000000012</v>
      </c>
      <c r="O9" s="86">
        <v>495526.00000000006</v>
      </c>
      <c r="P9" s="86">
        <v>528831.00000000023</v>
      </c>
      <c r="Q9" s="86">
        <v>598247.00000000012</v>
      </c>
    </row>
    <row r="10" spans="1:17" ht="12" customHeight="1" x14ac:dyDescent="0.25">
      <c r="A10" s="87" t="s">
        <v>79</v>
      </c>
      <c r="B10" s="86">
        <v>0</v>
      </c>
      <c r="C10" s="86">
        <v>0</v>
      </c>
      <c r="D10" s="86">
        <v>0</v>
      </c>
      <c r="E10" s="86">
        <v>0</v>
      </c>
      <c r="F10" s="86">
        <v>0</v>
      </c>
      <c r="G10" s="86">
        <v>0</v>
      </c>
      <c r="H10" s="86">
        <v>0</v>
      </c>
      <c r="I10" s="86">
        <v>0</v>
      </c>
      <c r="J10" s="86">
        <v>0</v>
      </c>
      <c r="K10" s="86">
        <v>0</v>
      </c>
      <c r="L10" s="86">
        <v>0</v>
      </c>
      <c r="M10" s="86">
        <v>0</v>
      </c>
      <c r="N10" s="86">
        <v>0</v>
      </c>
      <c r="O10" s="86">
        <v>0</v>
      </c>
      <c r="P10" s="86">
        <v>0</v>
      </c>
      <c r="Q10" s="86">
        <v>0</v>
      </c>
    </row>
    <row r="11" spans="1:17" ht="12" customHeight="1" x14ac:dyDescent="0.25">
      <c r="A11" s="87" t="s">
        <v>61</v>
      </c>
      <c r="B11" s="86">
        <v>1279501</v>
      </c>
      <c r="C11" s="86">
        <v>1304670.0000000002</v>
      </c>
      <c r="D11" s="86">
        <v>1333837</v>
      </c>
      <c r="E11" s="86">
        <v>1346955.9999999998</v>
      </c>
      <c r="F11" s="86">
        <v>1360821</v>
      </c>
      <c r="G11" s="86">
        <v>1362373.9999999995</v>
      </c>
      <c r="H11" s="86">
        <v>1364978.9999999998</v>
      </c>
      <c r="I11" s="86">
        <v>1375629</v>
      </c>
      <c r="J11" s="86">
        <v>1434535.0000000002</v>
      </c>
      <c r="K11" s="86">
        <v>1477823.0000000005</v>
      </c>
      <c r="L11" s="86">
        <v>1498833.0000000002</v>
      </c>
      <c r="M11" s="86">
        <v>1459011.0000000007</v>
      </c>
      <c r="N11" s="86">
        <v>1508032.0000000009</v>
      </c>
      <c r="O11" s="86">
        <v>1555360.0000000007</v>
      </c>
      <c r="P11" s="86">
        <v>1573968.0000000005</v>
      </c>
      <c r="Q11" s="86">
        <v>1535972.0000000002</v>
      </c>
    </row>
    <row r="12" spans="1:17" ht="12" customHeight="1" x14ac:dyDescent="0.25">
      <c r="A12" s="87" t="s">
        <v>115</v>
      </c>
      <c r="B12" s="86">
        <v>13972</v>
      </c>
      <c r="C12" s="86">
        <v>16461</v>
      </c>
      <c r="D12" s="86">
        <v>19369</v>
      </c>
      <c r="E12" s="86">
        <v>22838.999999999996</v>
      </c>
      <c r="F12" s="86">
        <v>26891.999999999993</v>
      </c>
      <c r="G12" s="86">
        <v>31850.999999999996</v>
      </c>
      <c r="H12" s="86">
        <v>37552.999999999993</v>
      </c>
      <c r="I12" s="86">
        <v>44702.000000000007</v>
      </c>
      <c r="J12" s="86">
        <v>52413.000000000015</v>
      </c>
      <c r="K12" s="86">
        <v>62094.000000000007</v>
      </c>
      <c r="L12" s="86">
        <v>71842.000000000015</v>
      </c>
      <c r="M12" s="86">
        <v>78248.000000000044</v>
      </c>
      <c r="N12" s="86">
        <v>81869.000000000029</v>
      </c>
      <c r="O12" s="86">
        <v>88100.000000000015</v>
      </c>
      <c r="P12" s="86">
        <v>95754.000000000015</v>
      </c>
      <c r="Q12" s="86">
        <v>103282.00000000001</v>
      </c>
    </row>
    <row r="13" spans="1:17" ht="12" customHeight="1" x14ac:dyDescent="0.25">
      <c r="A13" s="51" t="s">
        <v>114</v>
      </c>
      <c r="B13" s="92">
        <v>97316</v>
      </c>
      <c r="C13" s="92">
        <v>91377</v>
      </c>
      <c r="D13" s="92">
        <v>85601</v>
      </c>
      <c r="E13" s="92">
        <v>79796</v>
      </c>
      <c r="F13" s="92">
        <v>73666</v>
      </c>
      <c r="G13" s="92">
        <v>67510.999999999985</v>
      </c>
      <c r="H13" s="92">
        <v>59817.000000000007</v>
      </c>
      <c r="I13" s="92">
        <v>50588.000000000007</v>
      </c>
      <c r="J13" s="92">
        <v>41400.000000000015</v>
      </c>
      <c r="K13" s="92">
        <v>28751</v>
      </c>
      <c r="L13" s="92">
        <v>22936.000000000004</v>
      </c>
      <c r="M13" s="92">
        <v>22850.000000000011</v>
      </c>
      <c r="N13" s="92">
        <v>22520.000000000007</v>
      </c>
      <c r="O13" s="92">
        <v>22347.000000000007</v>
      </c>
      <c r="P13" s="92">
        <v>22345.000000000004</v>
      </c>
      <c r="Q13" s="92">
        <v>22341.000000000004</v>
      </c>
    </row>
    <row r="14" spans="1:17" ht="12" hidden="1" customHeight="1" x14ac:dyDescent="0.25">
      <c r="A14" s="91" t="s">
        <v>113</v>
      </c>
      <c r="B14" s="90">
        <f t="shared" ref="B14" si="3">SUM(B5:B11)</f>
        <v>2453110</v>
      </c>
      <c r="C14" s="90">
        <f t="shared" ref="C14:Q14" si="4">SUM(C5:C11)</f>
        <v>2486375</v>
      </c>
      <c r="D14" s="90">
        <f t="shared" si="4"/>
        <v>2519514</v>
      </c>
      <c r="E14" s="90">
        <f t="shared" si="4"/>
        <v>2550646</v>
      </c>
      <c r="F14" s="90">
        <f t="shared" si="4"/>
        <v>2572864</v>
      </c>
      <c r="G14" s="90">
        <f t="shared" si="4"/>
        <v>2591540.9999999995</v>
      </c>
      <c r="H14" s="90">
        <f t="shared" si="4"/>
        <v>2596158</v>
      </c>
      <c r="I14" s="90">
        <f t="shared" si="4"/>
        <v>2612008</v>
      </c>
      <c r="J14" s="90">
        <f t="shared" si="4"/>
        <v>2674534</v>
      </c>
      <c r="K14" s="90">
        <f t="shared" si="4"/>
        <v>2709689.0000000009</v>
      </c>
      <c r="L14" s="90">
        <f t="shared" si="4"/>
        <v>2717589.0000000009</v>
      </c>
      <c r="M14" s="90">
        <f t="shared" si="4"/>
        <v>2658519.0000000009</v>
      </c>
      <c r="N14" s="90">
        <f t="shared" si="4"/>
        <v>2673369.0000000014</v>
      </c>
      <c r="O14" s="90">
        <f t="shared" si="4"/>
        <v>2709195.0000000009</v>
      </c>
      <c r="P14" s="90">
        <f t="shared" si="4"/>
        <v>2713927.0000000009</v>
      </c>
      <c r="Q14" s="90">
        <f t="shared" si="4"/>
        <v>2725619.0000000005</v>
      </c>
    </row>
    <row r="15" spans="1:17" ht="12.95" customHeight="1" x14ac:dyDescent="0.25">
      <c r="A15" s="89" t="s">
        <v>112</v>
      </c>
      <c r="B15" s="88">
        <f t="shared" ref="B15:Q15" si="5">B16</f>
        <v>16807.199999999997</v>
      </c>
      <c r="C15" s="88">
        <f t="shared" si="5"/>
        <v>20375.599999999999</v>
      </c>
      <c r="D15" s="88">
        <f t="shared" si="5"/>
        <v>22050.400000000001</v>
      </c>
      <c r="E15" s="88">
        <f t="shared" si="5"/>
        <v>25441.4</v>
      </c>
      <c r="F15" s="88">
        <f t="shared" si="5"/>
        <v>30780.199999999997</v>
      </c>
      <c r="G15" s="88">
        <f t="shared" si="5"/>
        <v>36152.6</v>
      </c>
      <c r="H15" s="88">
        <f t="shared" si="5"/>
        <v>43817.8</v>
      </c>
      <c r="I15" s="88">
        <f t="shared" si="5"/>
        <v>53179.200000000012</v>
      </c>
      <c r="J15" s="88">
        <f t="shared" si="5"/>
        <v>61887.80000000001</v>
      </c>
      <c r="K15" s="88">
        <f t="shared" si="5"/>
        <v>68392.399999999994</v>
      </c>
      <c r="L15" s="88">
        <f t="shared" si="5"/>
        <v>77009.200000000012</v>
      </c>
      <c r="M15" s="88">
        <f t="shared" si="5"/>
        <v>85637.800000000017</v>
      </c>
      <c r="N15" s="88">
        <f t="shared" si="5"/>
        <v>95839.400000000023</v>
      </c>
      <c r="O15" s="88">
        <f t="shared" si="5"/>
        <v>105305.00000000003</v>
      </c>
      <c r="P15" s="88">
        <f t="shared" si="5"/>
        <v>114653.40000000002</v>
      </c>
      <c r="Q15" s="88">
        <f t="shared" si="5"/>
        <v>122342.20000000001</v>
      </c>
    </row>
    <row r="16" spans="1:17" ht="12" customHeight="1" x14ac:dyDescent="0.25">
      <c r="A16" s="87" t="s">
        <v>111</v>
      </c>
      <c r="B16" s="86">
        <v>16807.199999999997</v>
      </c>
      <c r="C16" s="86">
        <v>20375.599999999999</v>
      </c>
      <c r="D16" s="86">
        <v>22050.400000000001</v>
      </c>
      <c r="E16" s="86">
        <v>25441.4</v>
      </c>
      <c r="F16" s="86">
        <v>30780.199999999997</v>
      </c>
      <c r="G16" s="86">
        <v>36152.6</v>
      </c>
      <c r="H16" s="86">
        <v>43817.8</v>
      </c>
      <c r="I16" s="86">
        <v>53179.200000000012</v>
      </c>
      <c r="J16" s="86">
        <v>61887.80000000001</v>
      </c>
      <c r="K16" s="86">
        <v>68392.399999999994</v>
      </c>
      <c r="L16" s="86">
        <v>77009.200000000012</v>
      </c>
      <c r="M16" s="86">
        <v>85637.800000000017</v>
      </c>
      <c r="N16" s="86">
        <v>95839.400000000023</v>
      </c>
      <c r="O16" s="86">
        <v>105305.00000000003</v>
      </c>
      <c r="P16" s="86">
        <v>114653.40000000002</v>
      </c>
      <c r="Q16" s="86">
        <v>122342.20000000001</v>
      </c>
    </row>
    <row r="17" spans="1:17" ht="12.95" customHeight="1" x14ac:dyDescent="0.25">
      <c r="A17" s="89" t="s">
        <v>63</v>
      </c>
      <c r="B17" s="88">
        <f t="shared" ref="B17" si="6">SUM(B18:B25)</f>
        <v>2564398</v>
      </c>
      <c r="C17" s="88">
        <f t="shared" ref="C17:Q17" si="7">SUM(C18:C25)</f>
        <v>2594213</v>
      </c>
      <c r="D17" s="88">
        <f t="shared" si="7"/>
        <v>2624484</v>
      </c>
      <c r="E17" s="88">
        <f t="shared" si="7"/>
        <v>2653281</v>
      </c>
      <c r="F17" s="88">
        <f t="shared" si="7"/>
        <v>2673422</v>
      </c>
      <c r="G17" s="88">
        <f t="shared" si="7"/>
        <v>2690902.9999999995</v>
      </c>
      <c r="H17" s="88">
        <f t="shared" si="7"/>
        <v>2693528</v>
      </c>
      <c r="I17" s="88">
        <f t="shared" si="7"/>
        <v>2707298</v>
      </c>
      <c r="J17" s="88">
        <f t="shared" si="7"/>
        <v>2768347</v>
      </c>
      <c r="K17" s="88">
        <f t="shared" si="7"/>
        <v>2800534.0000000009</v>
      </c>
      <c r="L17" s="88">
        <f t="shared" si="7"/>
        <v>2812367.0000000009</v>
      </c>
      <c r="M17" s="88">
        <f t="shared" si="7"/>
        <v>2759617.0000000009</v>
      </c>
      <c r="N17" s="88">
        <f t="shared" si="7"/>
        <v>2777758.0000000014</v>
      </c>
      <c r="O17" s="88">
        <f t="shared" si="7"/>
        <v>2819642.0000000009</v>
      </c>
      <c r="P17" s="88">
        <f t="shared" si="7"/>
        <v>2832026.0000000009</v>
      </c>
      <c r="Q17" s="88">
        <f t="shared" si="7"/>
        <v>2851242.0000000009</v>
      </c>
    </row>
    <row r="18" spans="1:17" ht="12" customHeight="1" x14ac:dyDescent="0.25">
      <c r="A18" s="87" t="s">
        <v>58</v>
      </c>
      <c r="B18" s="86">
        <v>0</v>
      </c>
      <c r="C18" s="86">
        <v>0</v>
      </c>
      <c r="D18" s="86">
        <v>0</v>
      </c>
      <c r="E18" s="86">
        <v>0</v>
      </c>
      <c r="F18" s="86">
        <v>0</v>
      </c>
      <c r="G18" s="86">
        <v>0</v>
      </c>
      <c r="H18" s="86">
        <v>0</v>
      </c>
      <c r="I18" s="86">
        <v>0</v>
      </c>
      <c r="J18" s="86">
        <v>0</v>
      </c>
      <c r="K18" s="86">
        <v>0</v>
      </c>
      <c r="L18" s="86">
        <v>0</v>
      </c>
      <c r="M18" s="86">
        <v>0</v>
      </c>
      <c r="N18" s="86">
        <v>0</v>
      </c>
      <c r="O18" s="86">
        <v>0</v>
      </c>
      <c r="P18" s="86">
        <v>0</v>
      </c>
      <c r="Q18" s="86">
        <v>0</v>
      </c>
    </row>
    <row r="19" spans="1:17" s="28" customFormat="1" ht="12" customHeight="1" x14ac:dyDescent="0.25">
      <c r="A19" s="87" t="s">
        <v>84</v>
      </c>
      <c r="B19" s="86">
        <v>20812</v>
      </c>
      <c r="C19" s="86">
        <v>21511</v>
      </c>
      <c r="D19" s="86">
        <v>21628.999999999996</v>
      </c>
      <c r="E19" s="86">
        <v>21872</v>
      </c>
      <c r="F19" s="86">
        <v>21999</v>
      </c>
      <c r="G19" s="86">
        <v>22215</v>
      </c>
      <c r="H19" s="86">
        <v>22523.000000000004</v>
      </c>
      <c r="I19" s="86">
        <v>19173.000000000004</v>
      </c>
      <c r="J19" s="86">
        <v>16805.000000000004</v>
      </c>
      <c r="K19" s="86">
        <v>16582</v>
      </c>
      <c r="L19" s="86">
        <v>15996.000000000004</v>
      </c>
      <c r="M19" s="86">
        <v>15668</v>
      </c>
      <c r="N19" s="86">
        <v>14554.999999999989</v>
      </c>
      <c r="O19" s="86">
        <v>12774</v>
      </c>
      <c r="P19" s="86">
        <v>12273.999999999993</v>
      </c>
      <c r="Q19" s="86">
        <v>12216.000000000004</v>
      </c>
    </row>
    <row r="20" spans="1:17" ht="12" customHeight="1" x14ac:dyDescent="0.25">
      <c r="A20" s="87" t="s">
        <v>110</v>
      </c>
      <c r="B20" s="86">
        <v>448337</v>
      </c>
      <c r="C20" s="86">
        <v>448837</v>
      </c>
      <c r="D20" s="86">
        <v>436783</v>
      </c>
      <c r="E20" s="86">
        <v>405361</v>
      </c>
      <c r="F20" s="86">
        <v>386016.99999999994</v>
      </c>
      <c r="G20" s="86">
        <v>370016.99999999994</v>
      </c>
      <c r="H20" s="86">
        <v>336507</v>
      </c>
      <c r="I20" s="86">
        <v>311997.00000000006</v>
      </c>
      <c r="J20" s="86">
        <v>302486</v>
      </c>
      <c r="K20" s="86">
        <v>289620.00000000006</v>
      </c>
      <c r="L20" s="86">
        <v>266541.00000000012</v>
      </c>
      <c r="M20" s="86">
        <v>248875.00000000012</v>
      </c>
      <c r="N20" s="86">
        <v>216385.00000000009</v>
      </c>
      <c r="O20" s="86">
        <v>205713</v>
      </c>
      <c r="P20" s="86">
        <v>167879</v>
      </c>
      <c r="Q20" s="86">
        <v>156621.00000000003</v>
      </c>
    </row>
    <row r="21" spans="1:17" ht="12" customHeight="1" x14ac:dyDescent="0.25">
      <c r="A21" s="87" t="s">
        <v>109</v>
      </c>
      <c r="B21" s="86">
        <v>390797</v>
      </c>
      <c r="C21" s="86">
        <v>399796</v>
      </c>
      <c r="D21" s="86">
        <v>401252</v>
      </c>
      <c r="E21" s="86">
        <v>406372.99999999994</v>
      </c>
      <c r="F21" s="86">
        <v>410534.99999999994</v>
      </c>
      <c r="G21" s="86">
        <v>411319.99999999988</v>
      </c>
      <c r="H21" s="86">
        <v>411405</v>
      </c>
      <c r="I21" s="86">
        <v>411571</v>
      </c>
      <c r="J21" s="86">
        <v>413961</v>
      </c>
      <c r="K21" s="86">
        <v>419779.00000000012</v>
      </c>
      <c r="L21" s="86">
        <v>426340.00000000012</v>
      </c>
      <c r="M21" s="86">
        <v>428289.00000000023</v>
      </c>
      <c r="N21" s="86">
        <v>429509.00000000023</v>
      </c>
      <c r="O21" s="86">
        <v>437240.00000000017</v>
      </c>
      <c r="P21" s="86">
        <v>427204.00000000023</v>
      </c>
      <c r="Q21" s="86">
        <v>418799.00000000012</v>
      </c>
    </row>
    <row r="22" spans="1:17" ht="12" customHeight="1" x14ac:dyDescent="0.25">
      <c r="A22" s="87" t="s">
        <v>55</v>
      </c>
      <c r="B22" s="86">
        <v>204391</v>
      </c>
      <c r="C22" s="86">
        <v>228003.00000000003</v>
      </c>
      <c r="D22" s="86">
        <v>246942.00000000003</v>
      </c>
      <c r="E22" s="86">
        <v>277507</v>
      </c>
      <c r="F22" s="86">
        <v>299274</v>
      </c>
      <c r="G22" s="86">
        <v>349846.00000000006</v>
      </c>
      <c r="H22" s="86">
        <v>390170.00000000017</v>
      </c>
      <c r="I22" s="86">
        <v>469858.00000000012</v>
      </c>
      <c r="J22" s="86">
        <v>475798.00000000006</v>
      </c>
      <c r="K22" s="86">
        <v>479635.99999999994</v>
      </c>
      <c r="L22" s="86">
        <v>459292.00000000012</v>
      </c>
      <c r="M22" s="86">
        <v>454049.00000000017</v>
      </c>
      <c r="N22" s="86">
        <v>451439.00000000017</v>
      </c>
      <c r="O22" s="86">
        <v>469739.00000000006</v>
      </c>
      <c r="P22" s="86">
        <v>502255.00000000023</v>
      </c>
      <c r="Q22" s="86">
        <v>569769.00000000012</v>
      </c>
    </row>
    <row r="23" spans="1:17" ht="12" customHeight="1" x14ac:dyDescent="0.25">
      <c r="A23" s="87" t="s">
        <v>79</v>
      </c>
      <c r="B23" s="86">
        <v>0</v>
      </c>
      <c r="C23" s="86">
        <v>0</v>
      </c>
      <c r="D23" s="86">
        <v>0</v>
      </c>
      <c r="E23" s="86">
        <v>0</v>
      </c>
      <c r="F23" s="86">
        <v>0</v>
      </c>
      <c r="G23" s="86">
        <v>0</v>
      </c>
      <c r="H23" s="86">
        <v>0</v>
      </c>
      <c r="I23" s="86">
        <v>0</v>
      </c>
      <c r="J23" s="86">
        <v>0</v>
      </c>
      <c r="K23" s="86">
        <v>0</v>
      </c>
      <c r="L23" s="86">
        <v>0</v>
      </c>
      <c r="M23" s="86">
        <v>0</v>
      </c>
      <c r="N23" s="86">
        <v>0</v>
      </c>
      <c r="O23" s="86">
        <v>0</v>
      </c>
      <c r="P23" s="86">
        <v>0</v>
      </c>
      <c r="Q23" s="86">
        <v>0</v>
      </c>
    </row>
    <row r="24" spans="1:17" ht="12" customHeight="1" x14ac:dyDescent="0.25">
      <c r="A24" s="87" t="s">
        <v>61</v>
      </c>
      <c r="B24" s="86">
        <v>1194408</v>
      </c>
      <c r="C24" s="86">
        <v>1236784.0000000002</v>
      </c>
      <c r="D24" s="86">
        <v>1270369</v>
      </c>
      <c r="E24" s="86">
        <v>1305730.9999999998</v>
      </c>
      <c r="F24" s="86">
        <v>1324057</v>
      </c>
      <c r="G24" s="86">
        <v>1308317.9999999998</v>
      </c>
      <c r="H24" s="86">
        <v>1307640.9999999998</v>
      </c>
      <c r="I24" s="86">
        <v>1273587</v>
      </c>
      <c r="J24" s="86">
        <v>1373906.0000000002</v>
      </c>
      <c r="K24" s="86">
        <v>1432357.0000000005</v>
      </c>
      <c r="L24" s="86">
        <v>1485440.0000000002</v>
      </c>
      <c r="M24" s="86">
        <v>1455368.0000000007</v>
      </c>
      <c r="N24" s="86">
        <v>1507620.0000000009</v>
      </c>
      <c r="O24" s="86">
        <v>1527578.0000000007</v>
      </c>
      <c r="P24" s="86">
        <v>1550542.0000000005</v>
      </c>
      <c r="Q24" s="86">
        <v>1511924.0000000005</v>
      </c>
    </row>
    <row r="25" spans="1:17" ht="12" customHeight="1" x14ac:dyDescent="0.25">
      <c r="A25" s="51" t="s">
        <v>60</v>
      </c>
      <c r="B25" s="92">
        <v>305653</v>
      </c>
      <c r="C25" s="92">
        <v>259282</v>
      </c>
      <c r="D25" s="92">
        <v>247509.00000000003</v>
      </c>
      <c r="E25" s="92">
        <v>236437</v>
      </c>
      <c r="F25" s="92">
        <v>231540.00000000006</v>
      </c>
      <c r="G25" s="92">
        <v>229186.99999999991</v>
      </c>
      <c r="H25" s="92">
        <v>225282</v>
      </c>
      <c r="I25" s="92">
        <v>221111.99999999988</v>
      </c>
      <c r="J25" s="92">
        <v>185391</v>
      </c>
      <c r="K25" s="92">
        <v>162560</v>
      </c>
      <c r="L25" s="92">
        <v>158758</v>
      </c>
      <c r="M25" s="92">
        <v>157368.00000000006</v>
      </c>
      <c r="N25" s="92">
        <v>158250</v>
      </c>
      <c r="O25" s="92">
        <v>166597.99999999991</v>
      </c>
      <c r="P25" s="92">
        <v>171872</v>
      </c>
      <c r="Q25" s="92">
        <v>181912.99999999985</v>
      </c>
    </row>
    <row r="26" spans="1:17" ht="12" customHeight="1" x14ac:dyDescent="0.25">
      <c r="A26" s="91" t="s">
        <v>59</v>
      </c>
      <c r="B26" s="90">
        <v>108371</v>
      </c>
      <c r="C26" s="90">
        <v>111311</v>
      </c>
      <c r="D26" s="90">
        <v>113524</v>
      </c>
      <c r="E26" s="90">
        <v>115226</v>
      </c>
      <c r="F26" s="90">
        <v>120789</v>
      </c>
      <c r="G26" s="90">
        <v>129115.00000000003</v>
      </c>
      <c r="H26" s="90">
        <v>137789.00000000003</v>
      </c>
      <c r="I26" s="90">
        <v>148169.00000000003</v>
      </c>
      <c r="J26" s="90">
        <v>160091.00000000003</v>
      </c>
      <c r="K26" s="90">
        <v>172350</v>
      </c>
      <c r="L26" s="90">
        <v>181739.00000000003</v>
      </c>
      <c r="M26" s="90">
        <v>182148.00000000003</v>
      </c>
      <c r="N26" s="90">
        <v>187455.00000000006</v>
      </c>
      <c r="O26" s="90">
        <v>193812.00000000006</v>
      </c>
      <c r="P26" s="90">
        <v>200323.00000000006</v>
      </c>
      <c r="Q26" s="90">
        <v>207954.00000000006</v>
      </c>
    </row>
    <row r="27" spans="1:17" ht="12.95" customHeight="1" x14ac:dyDescent="0.25">
      <c r="A27" s="89" t="s">
        <v>62</v>
      </c>
      <c r="B27" s="88">
        <f t="shared" ref="B27" si="8">SUM(B28:B32)</f>
        <v>2564398</v>
      </c>
      <c r="C27" s="88">
        <f t="shared" ref="C27:Q27" si="9">SUM(C28:C32)</f>
        <v>2594213</v>
      </c>
      <c r="D27" s="88">
        <f t="shared" si="9"/>
        <v>2624484</v>
      </c>
      <c r="E27" s="88">
        <f t="shared" si="9"/>
        <v>2653281</v>
      </c>
      <c r="F27" s="88">
        <f t="shared" si="9"/>
        <v>2673422</v>
      </c>
      <c r="G27" s="88">
        <f t="shared" si="9"/>
        <v>2690902.9999999995</v>
      </c>
      <c r="H27" s="88">
        <f t="shared" si="9"/>
        <v>2693528</v>
      </c>
      <c r="I27" s="88">
        <f t="shared" si="9"/>
        <v>2707298</v>
      </c>
      <c r="J27" s="88">
        <f t="shared" si="9"/>
        <v>2768347.0000000005</v>
      </c>
      <c r="K27" s="88">
        <f t="shared" si="9"/>
        <v>2800534</v>
      </c>
      <c r="L27" s="88">
        <f t="shared" si="9"/>
        <v>2812367.0000000005</v>
      </c>
      <c r="M27" s="88">
        <f t="shared" si="9"/>
        <v>2759617.0000000009</v>
      </c>
      <c r="N27" s="88">
        <f t="shared" si="9"/>
        <v>2777758.0000000009</v>
      </c>
      <c r="O27" s="88">
        <f t="shared" si="9"/>
        <v>2819642.0000000005</v>
      </c>
      <c r="P27" s="88">
        <f t="shared" si="9"/>
        <v>2832026.0000000009</v>
      </c>
      <c r="Q27" s="88">
        <f t="shared" si="9"/>
        <v>2851242.0000000009</v>
      </c>
    </row>
    <row r="28" spans="1:17" ht="12" customHeight="1" x14ac:dyDescent="0.25">
      <c r="A28" s="87" t="s">
        <v>58</v>
      </c>
      <c r="B28" s="86">
        <v>0</v>
      </c>
      <c r="C28" s="86">
        <v>0</v>
      </c>
      <c r="D28" s="86">
        <v>0</v>
      </c>
      <c r="E28" s="86">
        <v>0</v>
      </c>
      <c r="F28" s="86">
        <v>0</v>
      </c>
      <c r="G28" s="86">
        <v>0</v>
      </c>
      <c r="H28" s="86">
        <v>0</v>
      </c>
      <c r="I28" s="86">
        <v>0</v>
      </c>
      <c r="J28" s="86">
        <v>0</v>
      </c>
      <c r="K28" s="86">
        <v>0</v>
      </c>
      <c r="L28" s="86">
        <v>0</v>
      </c>
      <c r="M28" s="86">
        <v>0</v>
      </c>
      <c r="N28" s="86">
        <v>0</v>
      </c>
      <c r="O28" s="86">
        <v>0</v>
      </c>
      <c r="P28" s="86">
        <v>0</v>
      </c>
      <c r="Q28" s="86">
        <v>0</v>
      </c>
    </row>
    <row r="29" spans="1:17" s="28" customFormat="1" ht="12" customHeight="1" x14ac:dyDescent="0.25">
      <c r="A29" s="87" t="s">
        <v>84</v>
      </c>
      <c r="B29" s="86">
        <v>69754</v>
      </c>
      <c r="C29" s="86">
        <v>66892</v>
      </c>
      <c r="D29" s="86">
        <v>50739</v>
      </c>
      <c r="E29" s="86">
        <v>57916.999999999971</v>
      </c>
      <c r="F29" s="86">
        <v>66310.999999999942</v>
      </c>
      <c r="G29" s="86">
        <v>74268</v>
      </c>
      <c r="H29" s="86">
        <v>91097.000000000029</v>
      </c>
      <c r="I29" s="86">
        <v>98135.000000000015</v>
      </c>
      <c r="J29" s="86">
        <v>86373.000000000015</v>
      </c>
      <c r="K29" s="86">
        <v>69410</v>
      </c>
      <c r="L29" s="86">
        <v>83607.000000000044</v>
      </c>
      <c r="M29" s="86">
        <v>88831.000000000044</v>
      </c>
      <c r="N29" s="86">
        <v>85126.000000000029</v>
      </c>
      <c r="O29" s="86">
        <v>83615</v>
      </c>
      <c r="P29" s="86">
        <v>62539</v>
      </c>
      <c r="Q29" s="86">
        <v>100219.00000000004</v>
      </c>
    </row>
    <row r="30" spans="1:17" ht="12" customHeight="1" x14ac:dyDescent="0.25">
      <c r="A30" s="87" t="s">
        <v>109</v>
      </c>
      <c r="B30" s="86">
        <v>376289</v>
      </c>
      <c r="C30" s="86">
        <v>381523.99999999994</v>
      </c>
      <c r="D30" s="86">
        <v>381816.99999999994</v>
      </c>
      <c r="E30" s="86">
        <v>406608</v>
      </c>
      <c r="F30" s="86">
        <v>415546</v>
      </c>
      <c r="G30" s="86">
        <v>413335.99999999994</v>
      </c>
      <c r="H30" s="86">
        <v>406627.00000000017</v>
      </c>
      <c r="I30" s="86">
        <v>384537.00000000012</v>
      </c>
      <c r="J30" s="86">
        <v>394969.00000000017</v>
      </c>
      <c r="K30" s="86">
        <v>403634</v>
      </c>
      <c r="L30" s="86">
        <v>415452</v>
      </c>
      <c r="M30" s="86">
        <v>416033.00000000006</v>
      </c>
      <c r="N30" s="86">
        <v>416513.00000000017</v>
      </c>
      <c r="O30" s="86">
        <v>424500.00000000017</v>
      </c>
      <c r="P30" s="86">
        <v>413611.00000000023</v>
      </c>
      <c r="Q30" s="86">
        <v>406760.00000000023</v>
      </c>
    </row>
    <row r="31" spans="1:17" ht="12" customHeight="1" x14ac:dyDescent="0.25">
      <c r="A31" s="87" t="s">
        <v>55</v>
      </c>
      <c r="B31" s="86">
        <v>0</v>
      </c>
      <c r="C31" s="86">
        <v>0</v>
      </c>
      <c r="D31" s="86">
        <v>0</v>
      </c>
      <c r="E31" s="86">
        <v>0</v>
      </c>
      <c r="F31" s="86">
        <v>0</v>
      </c>
      <c r="G31" s="86">
        <v>0</v>
      </c>
      <c r="H31" s="86">
        <v>0</v>
      </c>
      <c r="I31" s="86">
        <v>0</v>
      </c>
      <c r="J31" s="86">
        <v>0</v>
      </c>
      <c r="K31" s="86">
        <v>0</v>
      </c>
      <c r="L31" s="86">
        <v>0</v>
      </c>
      <c r="M31" s="86">
        <v>0</v>
      </c>
      <c r="N31" s="86">
        <v>0</v>
      </c>
      <c r="O31" s="86">
        <v>0</v>
      </c>
      <c r="P31" s="86">
        <v>0</v>
      </c>
      <c r="Q31" s="86">
        <v>0</v>
      </c>
    </row>
    <row r="32" spans="1:17" ht="12" customHeight="1" x14ac:dyDescent="0.25">
      <c r="A32" s="49" t="s">
        <v>60</v>
      </c>
      <c r="B32" s="85">
        <v>2118355</v>
      </c>
      <c r="C32" s="85">
        <v>2145797</v>
      </c>
      <c r="D32" s="85">
        <v>2191928</v>
      </c>
      <c r="E32" s="85">
        <v>2188756</v>
      </c>
      <c r="F32" s="85">
        <v>2191565</v>
      </c>
      <c r="G32" s="85">
        <v>2203298.9999999995</v>
      </c>
      <c r="H32" s="85">
        <v>2195804</v>
      </c>
      <c r="I32" s="85">
        <v>2224626</v>
      </c>
      <c r="J32" s="85">
        <v>2287005.0000000005</v>
      </c>
      <c r="K32" s="85">
        <v>2327490</v>
      </c>
      <c r="L32" s="85">
        <v>2313308.0000000005</v>
      </c>
      <c r="M32" s="85">
        <v>2254753.0000000009</v>
      </c>
      <c r="N32" s="85">
        <v>2276119.0000000009</v>
      </c>
      <c r="O32" s="85">
        <v>2311527.0000000005</v>
      </c>
      <c r="P32" s="85">
        <v>2355876.0000000005</v>
      </c>
      <c r="Q32" s="85">
        <v>2344263.0000000005</v>
      </c>
    </row>
    <row r="34" spans="2:2" ht="12" customHeight="1" x14ac:dyDescent="0.25">
      <c r="B34"/>
    </row>
    <row r="35" spans="2:2" ht="12" customHeight="1" x14ac:dyDescent="0.25">
      <c r="B35"/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/>
    </row>
    <row r="3" spans="1:17" ht="12.95" customHeight="1" x14ac:dyDescent="0.25">
      <c r="A3" s="94" t="s">
        <v>118</v>
      </c>
      <c r="B3" s="100">
        <f t="shared" ref="B3" si="0">SUM(B4,B15,B17,B27)</f>
        <v>3680.8588390483919</v>
      </c>
      <c r="C3" s="100">
        <f t="shared" ref="C3:Q3" si="1">SUM(C4,C15,C17,C27)</f>
        <v>3912.2663408449312</v>
      </c>
      <c r="D3" s="100">
        <f t="shared" si="1"/>
        <v>3791.145504518935</v>
      </c>
      <c r="E3" s="100">
        <f t="shared" si="1"/>
        <v>3891.3929911618379</v>
      </c>
      <c r="F3" s="100">
        <f t="shared" si="1"/>
        <v>3870.3150612323661</v>
      </c>
      <c r="G3" s="100">
        <f t="shared" si="1"/>
        <v>3913.6581134469238</v>
      </c>
      <c r="H3" s="100">
        <f t="shared" si="1"/>
        <v>3902.666383934933</v>
      </c>
      <c r="I3" s="100">
        <f t="shared" si="1"/>
        <v>3901.8361338197383</v>
      </c>
      <c r="J3" s="100">
        <f t="shared" si="1"/>
        <v>3866.7764280117967</v>
      </c>
      <c r="K3" s="100">
        <f t="shared" si="1"/>
        <v>3865.0442926362325</v>
      </c>
      <c r="L3" s="100">
        <f t="shared" si="1"/>
        <v>4349.726134178135</v>
      </c>
      <c r="M3" s="100">
        <f t="shared" si="1"/>
        <v>3847.5525861978213</v>
      </c>
      <c r="N3" s="100">
        <f t="shared" si="1"/>
        <v>3799.1847898559663</v>
      </c>
      <c r="O3" s="100">
        <f t="shared" si="1"/>
        <v>3823.696083412191</v>
      </c>
      <c r="P3" s="100">
        <f t="shared" si="1"/>
        <v>3442.3272584800716</v>
      </c>
      <c r="Q3" s="100">
        <f t="shared" si="1"/>
        <v>3758.5375564916062</v>
      </c>
    </row>
    <row r="4" spans="1:17" ht="12.95" customHeight="1" x14ac:dyDescent="0.25">
      <c r="A4" s="89" t="s">
        <v>65</v>
      </c>
      <c r="B4" s="96">
        <f t="shared" ref="B4" si="2">SUM(B5:B14)</f>
        <v>2831.684953299241</v>
      </c>
      <c r="C4" s="96">
        <f t="shared" ref="C4:Q4" si="3">SUM(C5:C14)</f>
        <v>3063.4514005841284</v>
      </c>
      <c r="D4" s="96">
        <f t="shared" si="3"/>
        <v>2940.414061490751</v>
      </c>
      <c r="E4" s="96">
        <f t="shared" si="3"/>
        <v>3032.2307873050313</v>
      </c>
      <c r="F4" s="96">
        <f t="shared" si="3"/>
        <v>3008.2655365354108</v>
      </c>
      <c r="G4" s="96">
        <f t="shared" si="3"/>
        <v>3044.6077052651999</v>
      </c>
      <c r="H4" s="96">
        <f t="shared" si="3"/>
        <v>3029.660183506468</v>
      </c>
      <c r="I4" s="96">
        <f t="shared" si="3"/>
        <v>3028.257838304773</v>
      </c>
      <c r="J4" s="96">
        <f t="shared" si="3"/>
        <v>2984.640895765096</v>
      </c>
      <c r="K4" s="96">
        <f t="shared" si="3"/>
        <v>2982.9351801915518</v>
      </c>
      <c r="L4" s="96">
        <f t="shared" si="3"/>
        <v>3453.9529538365114</v>
      </c>
      <c r="M4" s="96">
        <f t="shared" si="3"/>
        <v>2969.532014184279</v>
      </c>
      <c r="N4" s="96">
        <f t="shared" si="3"/>
        <v>2920.4567678707326</v>
      </c>
      <c r="O4" s="96">
        <f t="shared" si="3"/>
        <v>2917.4655595875156</v>
      </c>
      <c r="P4" s="96">
        <f t="shared" si="3"/>
        <v>2541.223365438811</v>
      </c>
      <c r="Q4" s="96">
        <f t="shared" si="3"/>
        <v>2842.5628747472447</v>
      </c>
    </row>
    <row r="5" spans="1:17" ht="12" customHeight="1" x14ac:dyDescent="0.25">
      <c r="A5" s="87" t="s">
        <v>58</v>
      </c>
      <c r="B5" s="95">
        <v>0</v>
      </c>
      <c r="C5" s="95">
        <v>0</v>
      </c>
      <c r="D5" s="95">
        <v>0</v>
      </c>
      <c r="E5" s="95">
        <v>0</v>
      </c>
      <c r="F5" s="95">
        <v>0</v>
      </c>
      <c r="G5" s="95">
        <v>0</v>
      </c>
      <c r="H5" s="95">
        <v>0</v>
      </c>
      <c r="I5" s="95">
        <v>0</v>
      </c>
      <c r="J5" s="95">
        <v>0</v>
      </c>
      <c r="K5" s="95">
        <v>0</v>
      </c>
      <c r="L5" s="95">
        <v>0</v>
      </c>
      <c r="M5" s="95">
        <v>0</v>
      </c>
      <c r="N5" s="95">
        <v>0</v>
      </c>
      <c r="O5" s="95">
        <v>0</v>
      </c>
      <c r="P5" s="95">
        <v>0</v>
      </c>
      <c r="Q5" s="95">
        <v>0</v>
      </c>
    </row>
    <row r="6" spans="1:17" ht="12" customHeight="1" x14ac:dyDescent="0.25">
      <c r="A6" s="87" t="s">
        <v>84</v>
      </c>
      <c r="B6" s="95">
        <v>2.1635225189510376</v>
      </c>
      <c r="C6" s="95">
        <v>2.4502318817905797</v>
      </c>
      <c r="D6" s="95">
        <v>2.4942391968770181</v>
      </c>
      <c r="E6" s="95">
        <v>2.6971827407729396</v>
      </c>
      <c r="F6" s="95">
        <v>2.8096841187616466</v>
      </c>
      <c r="G6" s="95">
        <v>2.9642400033241785</v>
      </c>
      <c r="H6" s="95">
        <v>3.0729452468908893</v>
      </c>
      <c r="I6" s="95">
        <v>3.1592803780048531</v>
      </c>
      <c r="J6" s="95">
        <v>3.2063666271285594</v>
      </c>
      <c r="K6" s="95">
        <v>3.33155792942854</v>
      </c>
      <c r="L6" s="95">
        <v>3.9552591114826692</v>
      </c>
      <c r="M6" s="95">
        <v>3.4514993686718434</v>
      </c>
      <c r="N6" s="95">
        <v>3.2374225367956302</v>
      </c>
      <c r="O6" s="95">
        <v>3.0111592323329091</v>
      </c>
      <c r="P6" s="95">
        <v>2.4871432762681378</v>
      </c>
      <c r="Q6" s="95">
        <v>2.5844009867552034</v>
      </c>
    </row>
    <row r="7" spans="1:17" ht="12" customHeight="1" x14ac:dyDescent="0.25">
      <c r="A7" s="87" t="s">
        <v>110</v>
      </c>
      <c r="B7" s="95">
        <v>627.71692582307821</v>
      </c>
      <c r="C7" s="95">
        <v>658.28935603326295</v>
      </c>
      <c r="D7" s="95">
        <v>605.01051144459609</v>
      </c>
      <c r="E7" s="95">
        <v>567.1835709154135</v>
      </c>
      <c r="F7" s="95">
        <v>529.09303974733712</v>
      </c>
      <c r="G7" s="95">
        <v>503.66059885329759</v>
      </c>
      <c r="H7" s="95">
        <v>451.12754202638422</v>
      </c>
      <c r="I7" s="95">
        <v>410.65938358988114</v>
      </c>
      <c r="J7" s="95">
        <v>383.9327376019383</v>
      </c>
      <c r="K7" s="95">
        <v>364.23370118604475</v>
      </c>
      <c r="L7" s="95">
        <v>388.34155223389178</v>
      </c>
      <c r="M7" s="95">
        <v>316.33395273226358</v>
      </c>
      <c r="N7" s="95">
        <v>270.06063391858805</v>
      </c>
      <c r="O7" s="95">
        <v>251.08996302210537</v>
      </c>
      <c r="P7" s="95">
        <v>176.98590421508877</v>
      </c>
      <c r="Q7" s="95">
        <v>181.64434274790702</v>
      </c>
    </row>
    <row r="8" spans="1:17" ht="12" customHeight="1" x14ac:dyDescent="0.25">
      <c r="A8" s="87" t="s">
        <v>109</v>
      </c>
      <c r="B8" s="95">
        <v>504.37759201329322</v>
      </c>
      <c r="C8" s="95">
        <v>542.90369477927391</v>
      </c>
      <c r="D8" s="95">
        <v>515.62691548039413</v>
      </c>
      <c r="E8" s="95">
        <v>553.735613809048</v>
      </c>
      <c r="F8" s="95">
        <v>549.55393604423159</v>
      </c>
      <c r="G8" s="95">
        <v>544.24939333536054</v>
      </c>
      <c r="H8" s="95">
        <v>526.90286093697773</v>
      </c>
      <c r="I8" s="95">
        <v>488.81157172277022</v>
      </c>
      <c r="J8" s="95">
        <v>483.51707396818159</v>
      </c>
      <c r="K8" s="95">
        <v>485.7605311482111</v>
      </c>
      <c r="L8" s="95">
        <v>591.9238744036553</v>
      </c>
      <c r="M8" s="95">
        <v>496.59644159530154</v>
      </c>
      <c r="N8" s="95">
        <v>495.14862848994886</v>
      </c>
      <c r="O8" s="95">
        <v>493.43896356176913</v>
      </c>
      <c r="P8" s="95">
        <v>416.94644641646568</v>
      </c>
      <c r="Q8" s="95">
        <v>451.26179496741958</v>
      </c>
    </row>
    <row r="9" spans="1:17" ht="12" customHeight="1" x14ac:dyDescent="0.25">
      <c r="A9" s="87" t="s">
        <v>55</v>
      </c>
      <c r="B9" s="95">
        <v>354.03399350045834</v>
      </c>
      <c r="C9" s="95">
        <v>409.93146116736216</v>
      </c>
      <c r="D9" s="95">
        <v>418.5523666181993</v>
      </c>
      <c r="E9" s="95">
        <v>475.55386201684701</v>
      </c>
      <c r="F9" s="95">
        <v>503.50904965859252</v>
      </c>
      <c r="G9" s="95">
        <v>586.9306975017688</v>
      </c>
      <c r="H9" s="95">
        <v>647.73376098955498</v>
      </c>
      <c r="I9" s="95">
        <v>768.87931849934864</v>
      </c>
      <c r="J9" s="95">
        <v>743.51396059912815</v>
      </c>
      <c r="K9" s="95">
        <v>740.34574246192585</v>
      </c>
      <c r="L9" s="95">
        <v>810.28737801255625</v>
      </c>
      <c r="M9" s="95">
        <v>715.04547869440944</v>
      </c>
      <c r="N9" s="95">
        <v>686.51958368020746</v>
      </c>
      <c r="O9" s="95">
        <v>694.45566733425414</v>
      </c>
      <c r="P9" s="95">
        <v>637.84975436306354</v>
      </c>
      <c r="Q9" s="95">
        <v>789.52611499823433</v>
      </c>
    </row>
    <row r="10" spans="1:17" ht="12" customHeight="1" x14ac:dyDescent="0.25">
      <c r="A10" s="87" t="s">
        <v>79</v>
      </c>
      <c r="B10" s="95">
        <v>0</v>
      </c>
      <c r="C10" s="95">
        <v>0</v>
      </c>
      <c r="D10" s="95">
        <v>0</v>
      </c>
      <c r="E10" s="95">
        <v>0</v>
      </c>
      <c r="F10" s="95">
        <v>0</v>
      </c>
      <c r="G10" s="95">
        <v>0</v>
      </c>
      <c r="H10" s="95">
        <v>0</v>
      </c>
      <c r="I10" s="95">
        <v>0</v>
      </c>
      <c r="J10" s="95">
        <v>0</v>
      </c>
      <c r="K10" s="95">
        <v>0</v>
      </c>
      <c r="L10" s="95">
        <v>0</v>
      </c>
      <c r="M10" s="95">
        <v>0</v>
      </c>
      <c r="N10" s="95">
        <v>0</v>
      </c>
      <c r="O10" s="95">
        <v>0</v>
      </c>
      <c r="P10" s="95">
        <v>0</v>
      </c>
      <c r="Q10" s="95">
        <v>0</v>
      </c>
    </row>
    <row r="11" spans="1:17" ht="12" customHeight="1" x14ac:dyDescent="0.25">
      <c r="A11" s="87" t="s">
        <v>61</v>
      </c>
      <c r="B11" s="95">
        <v>1194.2960524771961</v>
      </c>
      <c r="C11" s="95">
        <v>1307.2954832809019</v>
      </c>
      <c r="D11" s="95">
        <v>1268.5956808106794</v>
      </c>
      <c r="E11" s="95">
        <v>1303.9923053215887</v>
      </c>
      <c r="F11" s="95">
        <v>1298.1244875649197</v>
      </c>
      <c r="G11" s="95">
        <v>1283.0883257549478</v>
      </c>
      <c r="H11" s="95">
        <v>1276.4347600215704</v>
      </c>
      <c r="I11" s="95">
        <v>1249.9958727854178</v>
      </c>
      <c r="J11" s="95">
        <v>1277.8088038942128</v>
      </c>
      <c r="K11" s="95">
        <v>1312.698568980006</v>
      </c>
      <c r="L11" s="95">
        <v>1571.4490805184007</v>
      </c>
      <c r="M11" s="95">
        <v>1357.0684401195767</v>
      </c>
      <c r="N11" s="95">
        <v>1384.8319215156769</v>
      </c>
      <c r="O11" s="95">
        <v>1378.4887645753947</v>
      </c>
      <c r="P11" s="95">
        <v>1215.1024472516237</v>
      </c>
      <c r="Q11" s="95">
        <v>1310.0690943412633</v>
      </c>
    </row>
    <row r="12" spans="1:17" ht="12" customHeight="1" x14ac:dyDescent="0.25">
      <c r="A12" s="87" t="s">
        <v>115</v>
      </c>
      <c r="B12" s="95">
        <v>9.7161695663524608</v>
      </c>
      <c r="C12" s="95">
        <v>11.835003702321803</v>
      </c>
      <c r="D12" s="95">
        <v>12.782850327629461</v>
      </c>
      <c r="E12" s="95">
        <v>14.831602803246019</v>
      </c>
      <c r="F12" s="95">
        <v>16.57493470224729</v>
      </c>
      <c r="G12" s="95">
        <v>18.866606974200984</v>
      </c>
      <c r="H12" s="95">
        <v>21.16266834835637</v>
      </c>
      <c r="I12" s="95">
        <v>23.683652507792992</v>
      </c>
      <c r="J12" s="95">
        <v>25.605300403701616</v>
      </c>
      <c r="K12" s="95">
        <v>28.36550784320594</v>
      </c>
      <c r="L12" s="95">
        <v>36.002517031282814</v>
      </c>
      <c r="M12" s="95">
        <v>33.137212946912882</v>
      </c>
      <c r="N12" s="95">
        <v>33.337848464138212</v>
      </c>
      <c r="O12" s="95">
        <v>34.259838235583381</v>
      </c>
      <c r="P12" s="95">
        <v>31.271623130080645</v>
      </c>
      <c r="Q12" s="95">
        <v>36.21928838519981</v>
      </c>
    </row>
    <row r="13" spans="1:17" ht="12" customHeight="1" x14ac:dyDescent="0.25">
      <c r="A13" s="51" t="s">
        <v>114</v>
      </c>
      <c r="B13" s="22">
        <v>111.34633320361193</v>
      </c>
      <c r="C13" s="22">
        <v>108.7750432374023</v>
      </c>
      <c r="D13" s="22">
        <v>96.485678958259584</v>
      </c>
      <c r="E13" s="22">
        <v>92.226335890379829</v>
      </c>
      <c r="F13" s="22">
        <v>84.773143596736034</v>
      </c>
      <c r="G13" s="22">
        <v>78.662513835855933</v>
      </c>
      <c r="H13" s="22">
        <v>71.399488308518244</v>
      </c>
      <c r="I13" s="22">
        <v>57.666814943590467</v>
      </c>
      <c r="J13" s="22">
        <v>45.067123796430167</v>
      </c>
      <c r="K13" s="22">
        <v>30.214860100620815</v>
      </c>
      <c r="L13" s="22">
        <v>28.939020786052762</v>
      </c>
      <c r="M13" s="22">
        <v>25.383964064361987</v>
      </c>
      <c r="N13" s="22">
        <v>24.688252509427155</v>
      </c>
      <c r="O13" s="22">
        <v>26.044340716073005</v>
      </c>
      <c r="P13" s="22">
        <v>22.903798554109148</v>
      </c>
      <c r="Q13" s="22">
        <v>26.147027484806909</v>
      </c>
    </row>
    <row r="14" spans="1:17" ht="12" customHeight="1" x14ac:dyDescent="0.25">
      <c r="A14" s="99" t="s">
        <v>117</v>
      </c>
      <c r="B14" s="98">
        <v>28.034364196300185</v>
      </c>
      <c r="C14" s="98">
        <v>21.971126501812513</v>
      </c>
      <c r="D14" s="98">
        <v>20.865818654115824</v>
      </c>
      <c r="E14" s="98">
        <v>22.010313807735734</v>
      </c>
      <c r="F14" s="98">
        <v>23.827261102584693</v>
      </c>
      <c r="G14" s="98">
        <v>26.18532900644346</v>
      </c>
      <c r="H14" s="98">
        <v>31.826157628214965</v>
      </c>
      <c r="I14" s="98">
        <v>25.401943877967003</v>
      </c>
      <c r="J14" s="98">
        <v>21.98952887437461</v>
      </c>
      <c r="K14" s="98">
        <v>17.984710542108775</v>
      </c>
      <c r="L14" s="98">
        <v>23.054271739188682</v>
      </c>
      <c r="M14" s="98">
        <v>22.515024662781208</v>
      </c>
      <c r="N14" s="98">
        <v>22.632476755950705</v>
      </c>
      <c r="O14" s="98">
        <v>36.676862910003557</v>
      </c>
      <c r="P14" s="98">
        <v>37.676248232111313</v>
      </c>
      <c r="Q14" s="98">
        <v>45.110810835658377</v>
      </c>
    </row>
    <row r="15" spans="1:17" ht="12.95" customHeight="1" x14ac:dyDescent="0.25">
      <c r="A15" s="89" t="s">
        <v>112</v>
      </c>
      <c r="B15" s="96">
        <f t="shared" ref="B15:Q15" si="4">B16</f>
        <v>1.0506024214408169</v>
      </c>
      <c r="C15" s="96">
        <f t="shared" si="4"/>
        <v>1.224487379301163</v>
      </c>
      <c r="D15" s="96">
        <f t="shared" si="4"/>
        <v>1.2903728355982467</v>
      </c>
      <c r="E15" s="96">
        <f t="shared" si="4"/>
        <v>1.4481469782807301</v>
      </c>
      <c r="F15" s="96">
        <f t="shared" si="4"/>
        <v>1.6982988017252216</v>
      </c>
      <c r="G15" s="96">
        <f t="shared" si="4"/>
        <v>1.9356009186779226</v>
      </c>
      <c r="H15" s="96">
        <f t="shared" si="4"/>
        <v>2.2756047632294569</v>
      </c>
      <c r="I15" s="96">
        <f t="shared" si="4"/>
        <v>2.6689188790493965</v>
      </c>
      <c r="J15" s="96">
        <f t="shared" si="4"/>
        <v>2.996191786253307</v>
      </c>
      <c r="K15" s="96">
        <f t="shared" si="4"/>
        <v>3.198041266497377</v>
      </c>
      <c r="L15" s="96">
        <f t="shared" si="4"/>
        <v>3.4562683431565948</v>
      </c>
      <c r="M15" s="96">
        <f t="shared" si="4"/>
        <v>3.6934581298603302</v>
      </c>
      <c r="N15" s="96">
        <f t="shared" si="4"/>
        <v>3.9751733578815305</v>
      </c>
      <c r="O15" s="96">
        <f t="shared" si="4"/>
        <v>4.1710147946590537</v>
      </c>
      <c r="P15" s="96">
        <f t="shared" si="4"/>
        <v>4.4084653741893325</v>
      </c>
      <c r="Q15" s="96">
        <f t="shared" si="4"/>
        <v>4.5674048076389955</v>
      </c>
    </row>
    <row r="16" spans="1:17" ht="12" customHeight="1" x14ac:dyDescent="0.25">
      <c r="A16" s="87" t="s">
        <v>111</v>
      </c>
      <c r="B16" s="97">
        <v>1.0506024214408169</v>
      </c>
      <c r="C16" s="97">
        <v>1.224487379301163</v>
      </c>
      <c r="D16" s="97">
        <v>1.2903728355982467</v>
      </c>
      <c r="E16" s="97">
        <v>1.4481469782807301</v>
      </c>
      <c r="F16" s="97">
        <v>1.6982988017252216</v>
      </c>
      <c r="G16" s="97">
        <v>1.9356009186779226</v>
      </c>
      <c r="H16" s="97">
        <v>2.2756047632294569</v>
      </c>
      <c r="I16" s="97">
        <v>2.6689188790493965</v>
      </c>
      <c r="J16" s="97">
        <v>2.996191786253307</v>
      </c>
      <c r="K16" s="97">
        <v>3.198041266497377</v>
      </c>
      <c r="L16" s="97">
        <v>3.4562683431565948</v>
      </c>
      <c r="M16" s="97">
        <v>3.6934581298603302</v>
      </c>
      <c r="N16" s="97">
        <v>3.9751733578815305</v>
      </c>
      <c r="O16" s="97">
        <v>4.1710147946590537</v>
      </c>
      <c r="P16" s="97">
        <v>4.4084653741893325</v>
      </c>
      <c r="Q16" s="97">
        <v>4.5674048076389955</v>
      </c>
    </row>
    <row r="17" spans="1:17" ht="12.95" customHeight="1" x14ac:dyDescent="0.25">
      <c r="A17" s="89" t="s">
        <v>63</v>
      </c>
      <c r="B17" s="96">
        <f t="shared" ref="B17" si="5">SUM(B18:B26)</f>
        <v>619.57792470342088</v>
      </c>
      <c r="C17" s="96">
        <f t="shared" ref="C17:Q17" si="6">SUM(C18:C26)</f>
        <v>620.92734105014642</v>
      </c>
      <c r="D17" s="96">
        <f t="shared" si="6"/>
        <v>620.86273866763077</v>
      </c>
      <c r="E17" s="96">
        <f t="shared" si="6"/>
        <v>625.5897370678573</v>
      </c>
      <c r="F17" s="96">
        <f t="shared" si="6"/>
        <v>624.96785820461298</v>
      </c>
      <c r="G17" s="96">
        <f t="shared" si="6"/>
        <v>628.08521867930187</v>
      </c>
      <c r="H17" s="96">
        <f t="shared" si="6"/>
        <v>625.78547444817684</v>
      </c>
      <c r="I17" s="96">
        <f t="shared" si="6"/>
        <v>629.82498426838299</v>
      </c>
      <c r="J17" s="96">
        <f t="shared" si="6"/>
        <v>633.92500151964282</v>
      </c>
      <c r="K17" s="96">
        <f t="shared" si="6"/>
        <v>633.27664060870325</v>
      </c>
      <c r="L17" s="96">
        <f t="shared" si="6"/>
        <v>633.88622889371368</v>
      </c>
      <c r="M17" s="96">
        <f t="shared" si="6"/>
        <v>620.6565681521098</v>
      </c>
      <c r="N17" s="96">
        <f t="shared" si="6"/>
        <v>621.49555806683315</v>
      </c>
      <c r="O17" s="96">
        <f t="shared" si="6"/>
        <v>633.58043936199488</v>
      </c>
      <c r="P17" s="96">
        <f t="shared" si="6"/>
        <v>629.19656028391489</v>
      </c>
      <c r="Q17" s="96">
        <f t="shared" si="6"/>
        <v>636.30408543804015</v>
      </c>
    </row>
    <row r="18" spans="1:17" ht="12" customHeight="1" x14ac:dyDescent="0.25">
      <c r="A18" s="87" t="s">
        <v>58</v>
      </c>
      <c r="B18" s="95">
        <v>0</v>
      </c>
      <c r="C18" s="95">
        <v>0</v>
      </c>
      <c r="D18" s="95">
        <v>0</v>
      </c>
      <c r="E18" s="95">
        <v>0</v>
      </c>
      <c r="F18" s="95">
        <v>0</v>
      </c>
      <c r="G18" s="95">
        <v>0</v>
      </c>
      <c r="H18" s="95">
        <v>0</v>
      </c>
      <c r="I18" s="95">
        <v>0</v>
      </c>
      <c r="J18" s="95">
        <v>0</v>
      </c>
      <c r="K18" s="95">
        <v>0</v>
      </c>
      <c r="L18" s="95">
        <v>0</v>
      </c>
      <c r="M18" s="95">
        <v>0</v>
      </c>
      <c r="N18" s="95">
        <v>0</v>
      </c>
      <c r="O18" s="95">
        <v>0</v>
      </c>
      <c r="P18" s="95">
        <v>0</v>
      </c>
      <c r="Q18" s="95">
        <v>0</v>
      </c>
    </row>
    <row r="19" spans="1:17" s="28" customFormat="1" ht="12" customHeight="1" x14ac:dyDescent="0.25">
      <c r="A19" s="87" t="s">
        <v>84</v>
      </c>
      <c r="B19" s="95">
        <v>5.9042553303892369</v>
      </c>
      <c r="C19" s="95">
        <v>6.0510313629321164</v>
      </c>
      <c r="D19" s="95">
        <v>6.0094387293435139</v>
      </c>
      <c r="E19" s="95">
        <v>6.029321511404178</v>
      </c>
      <c r="F19" s="95">
        <v>5.9902789009532356</v>
      </c>
      <c r="G19" s="95">
        <v>5.974722112251988</v>
      </c>
      <c r="H19" s="95">
        <v>5.9834589191054635</v>
      </c>
      <c r="I19" s="95">
        <v>5.0534511181280477</v>
      </c>
      <c r="J19" s="95">
        <v>4.3811015808509426</v>
      </c>
      <c r="K19" s="95">
        <v>4.2806516513699657</v>
      </c>
      <c r="L19" s="95">
        <v>4.1237715984313397</v>
      </c>
      <c r="M19" s="95">
        <v>4.0269890571101357</v>
      </c>
      <c r="N19" s="95">
        <v>3.7428983390201243</v>
      </c>
      <c r="O19" s="95">
        <v>3.2726829030820168</v>
      </c>
      <c r="P19" s="95">
        <v>3.1034199950466088</v>
      </c>
      <c r="Q19" s="95">
        <v>3.0500996104857934</v>
      </c>
    </row>
    <row r="20" spans="1:17" ht="12" customHeight="1" x14ac:dyDescent="0.25">
      <c r="A20" s="87" t="s">
        <v>110</v>
      </c>
      <c r="B20" s="95">
        <v>130.82746554193398</v>
      </c>
      <c r="C20" s="95">
        <v>129.86512396673712</v>
      </c>
      <c r="D20" s="95">
        <v>124.82309855540365</v>
      </c>
      <c r="E20" s="95">
        <v>114.93351908458646</v>
      </c>
      <c r="F20" s="95">
        <v>108.11677025266293</v>
      </c>
      <c r="G20" s="95">
        <v>102.36056814104673</v>
      </c>
      <c r="H20" s="95">
        <v>91.949167973615701</v>
      </c>
      <c r="I20" s="95">
        <v>84.58297641011896</v>
      </c>
      <c r="J20" s="95">
        <v>81.112722398061678</v>
      </c>
      <c r="K20" s="95">
        <v>76.899728813955122</v>
      </c>
      <c r="L20" s="95">
        <v>70.675357896469379</v>
      </c>
      <c r="M20" s="95">
        <v>65.80397672809157</v>
      </c>
      <c r="N20" s="95">
        <v>57.280540394152567</v>
      </c>
      <c r="O20" s="95">
        <v>54.302026267306964</v>
      </c>
      <c r="P20" s="95">
        <v>43.776418307668898</v>
      </c>
      <c r="Q20" s="95">
        <v>40.368568622606816</v>
      </c>
    </row>
    <row r="21" spans="1:17" ht="12" customHeight="1" x14ac:dyDescent="0.25">
      <c r="A21" s="87" t="s">
        <v>109</v>
      </c>
      <c r="B21" s="95">
        <v>106.43457996195797</v>
      </c>
      <c r="C21" s="95">
        <v>107.9640379924641</v>
      </c>
      <c r="D21" s="95">
        <v>107.02460460152227</v>
      </c>
      <c r="E21" s="95">
        <v>112.83180398306311</v>
      </c>
      <c r="F21" s="95">
        <v>112.54644068342816</v>
      </c>
      <c r="G21" s="95">
        <v>110.59012867247466</v>
      </c>
      <c r="H21" s="95">
        <v>106.96058756495916</v>
      </c>
      <c r="I21" s="95">
        <v>99.875514080358698</v>
      </c>
      <c r="J21" s="95">
        <v>102.85388766410999</v>
      </c>
      <c r="K21" s="95">
        <v>104.02902633692938</v>
      </c>
      <c r="L21" s="95">
        <v>109.22310282521654</v>
      </c>
      <c r="M21" s="95">
        <v>104.46383296459891</v>
      </c>
      <c r="N21" s="95">
        <v>106.14420801545519</v>
      </c>
      <c r="O21" s="95">
        <v>107.78468545307636</v>
      </c>
      <c r="P21" s="95">
        <v>104.06326357925082</v>
      </c>
      <c r="Q21" s="95">
        <v>100.89194615609286</v>
      </c>
    </row>
    <row r="22" spans="1:17" ht="12" customHeight="1" x14ac:dyDescent="0.25">
      <c r="A22" s="87" t="s">
        <v>55</v>
      </c>
      <c r="B22" s="95">
        <v>69.583019252635651</v>
      </c>
      <c r="C22" s="95">
        <v>76.964808832637786</v>
      </c>
      <c r="D22" s="95">
        <v>82.332533381800673</v>
      </c>
      <c r="E22" s="95">
        <v>91.796337983152938</v>
      </c>
      <c r="F22" s="95">
        <v>97.791830341407533</v>
      </c>
      <c r="G22" s="95">
        <v>112.91077633552212</v>
      </c>
      <c r="H22" s="95">
        <v>124.38111901044495</v>
      </c>
      <c r="I22" s="95">
        <v>148.60907150065148</v>
      </c>
      <c r="J22" s="95">
        <v>148.85133940087201</v>
      </c>
      <c r="K22" s="95">
        <v>148.57815753807398</v>
      </c>
      <c r="L22" s="95">
        <v>140.53542189319688</v>
      </c>
      <c r="M22" s="95">
        <v>141.6059459611248</v>
      </c>
      <c r="N22" s="95">
        <v>139.4086974648859</v>
      </c>
      <c r="O22" s="95">
        <v>144.63385210780336</v>
      </c>
      <c r="P22" s="95">
        <v>152.75299292232862</v>
      </c>
      <c r="Q22" s="95">
        <v>171.30087809513134</v>
      </c>
    </row>
    <row r="23" spans="1:17" ht="12" customHeight="1" x14ac:dyDescent="0.25">
      <c r="A23" s="87" t="s">
        <v>79</v>
      </c>
      <c r="B23" s="95">
        <v>0</v>
      </c>
      <c r="C23" s="95">
        <v>0</v>
      </c>
      <c r="D23" s="95">
        <v>0</v>
      </c>
      <c r="E23" s="95">
        <v>0</v>
      </c>
      <c r="F23" s="95">
        <v>0</v>
      </c>
      <c r="G23" s="95">
        <v>0</v>
      </c>
      <c r="H23" s="95">
        <v>0</v>
      </c>
      <c r="I23" s="95">
        <v>0</v>
      </c>
      <c r="J23" s="95">
        <v>0</v>
      </c>
      <c r="K23" s="95">
        <v>0</v>
      </c>
      <c r="L23" s="95">
        <v>0</v>
      </c>
      <c r="M23" s="95">
        <v>0</v>
      </c>
      <c r="N23" s="95">
        <v>0</v>
      </c>
      <c r="O23" s="95">
        <v>0</v>
      </c>
      <c r="P23" s="95">
        <v>0</v>
      </c>
      <c r="Q23" s="95">
        <v>0</v>
      </c>
    </row>
    <row r="24" spans="1:17" ht="12" customHeight="1" x14ac:dyDescent="0.25">
      <c r="A24" s="87" t="s">
        <v>61</v>
      </c>
      <c r="B24" s="95">
        <v>223.68283298324295</v>
      </c>
      <c r="C24" s="95">
        <v>230.40450671909795</v>
      </c>
      <c r="D24" s="95">
        <v>234.50958918932125</v>
      </c>
      <c r="E24" s="95">
        <v>236.23553467841151</v>
      </c>
      <c r="F24" s="95">
        <v>237.44274243507996</v>
      </c>
      <c r="G24" s="95">
        <v>232.90964759626425</v>
      </c>
      <c r="H24" s="95">
        <v>232.13254997842972</v>
      </c>
      <c r="I24" s="95">
        <v>229.32789721458195</v>
      </c>
      <c r="J24" s="95">
        <v>242.98626610578754</v>
      </c>
      <c r="K24" s="95">
        <v>251.10143101999392</v>
      </c>
      <c r="L24" s="95">
        <v>259.01892462556907</v>
      </c>
      <c r="M24" s="95">
        <v>254.78863125428748</v>
      </c>
      <c r="N24" s="95">
        <v>264.40137257739343</v>
      </c>
      <c r="O24" s="95">
        <v>267.42219367433989</v>
      </c>
      <c r="P24" s="95">
        <v>268.42134241903051</v>
      </c>
      <c r="Q24" s="95">
        <v>259.09295516808942</v>
      </c>
    </row>
    <row r="25" spans="1:17" ht="12" customHeight="1" x14ac:dyDescent="0.25">
      <c r="A25" s="51" t="s">
        <v>60</v>
      </c>
      <c r="B25" s="22">
        <v>76.816355372632557</v>
      </c>
      <c r="C25" s="22">
        <v>63.177832176277313</v>
      </c>
      <c r="D25" s="22">
        <v>59.561614210239412</v>
      </c>
      <c r="E25" s="22">
        <v>57.061159827239187</v>
      </c>
      <c r="F25" s="22">
        <v>56.079755591081188</v>
      </c>
      <c r="G25" s="22">
        <v>55.887396963558615</v>
      </c>
      <c r="H25" s="22">
        <v>56.46392100162192</v>
      </c>
      <c r="I25" s="22">
        <v>53.861293944543824</v>
      </c>
      <c r="J25" s="22">
        <v>44.539684369960696</v>
      </c>
      <c r="K25" s="22">
        <v>38.487645248380844</v>
      </c>
      <c r="L25" s="22">
        <v>39.800430603220491</v>
      </c>
      <c r="M25" s="22">
        <v>39.45795333154409</v>
      </c>
      <c r="N25" s="22">
        <v>39.67421947637024</v>
      </c>
      <c r="O25" s="22">
        <v>44.963126404556597</v>
      </c>
      <c r="P25" s="22">
        <v>45.614509610869696</v>
      </c>
      <c r="Q25" s="22">
        <v>49.800673098864507</v>
      </c>
    </row>
    <row r="26" spans="1:17" ht="12" customHeight="1" x14ac:dyDescent="0.25">
      <c r="A26" s="49" t="s">
        <v>59</v>
      </c>
      <c r="B26" s="18">
        <v>6.3294162606286477</v>
      </c>
      <c r="C26" s="18">
        <v>6.5000000000000009</v>
      </c>
      <c r="D26" s="18">
        <v>6.6018599999999994</v>
      </c>
      <c r="E26" s="18">
        <v>6.7020599999999986</v>
      </c>
      <c r="F26" s="18">
        <v>7.0000399999999985</v>
      </c>
      <c r="G26" s="18">
        <v>7.4519788581834954</v>
      </c>
      <c r="H26" s="18">
        <v>7.9146699999999983</v>
      </c>
      <c r="I26" s="18">
        <v>8.51478</v>
      </c>
      <c r="J26" s="18">
        <v>9.1999999999999975</v>
      </c>
      <c r="K26" s="18">
        <v>9.8999999999999986</v>
      </c>
      <c r="L26" s="18">
        <v>10.509219451609852</v>
      </c>
      <c r="M26" s="18">
        <v>10.509238855352821</v>
      </c>
      <c r="N26" s="18">
        <v>10.843621799555747</v>
      </c>
      <c r="O26" s="18">
        <v>11.201872551829634</v>
      </c>
      <c r="P26" s="18">
        <v>11.464613449719787</v>
      </c>
      <c r="Q26" s="18">
        <v>11.798964686769262</v>
      </c>
    </row>
    <row r="27" spans="1:17" ht="12.95" customHeight="1" x14ac:dyDescent="0.25">
      <c r="A27" s="89" t="s">
        <v>62</v>
      </c>
      <c r="B27" s="96">
        <f t="shared" ref="B27" si="7">SUM(B28:B32)</f>
        <v>228.54535862428912</v>
      </c>
      <c r="C27" s="96">
        <f t="shared" ref="C27:Q27" si="8">SUM(C28:C32)</f>
        <v>226.66311183135514</v>
      </c>
      <c r="D27" s="96">
        <f t="shared" si="8"/>
        <v>228.57833152495485</v>
      </c>
      <c r="E27" s="96">
        <f t="shared" si="8"/>
        <v>232.12431981066834</v>
      </c>
      <c r="F27" s="96">
        <f t="shared" si="8"/>
        <v>235.38336769061709</v>
      </c>
      <c r="G27" s="96">
        <f t="shared" si="8"/>
        <v>239.02958858374393</v>
      </c>
      <c r="H27" s="96">
        <f t="shared" si="8"/>
        <v>244.94512121705887</v>
      </c>
      <c r="I27" s="96">
        <f t="shared" si="8"/>
        <v>241.08439236753276</v>
      </c>
      <c r="J27" s="96">
        <f t="shared" si="8"/>
        <v>245.21433894080411</v>
      </c>
      <c r="K27" s="96">
        <f t="shared" si="8"/>
        <v>245.63443056947983</v>
      </c>
      <c r="L27" s="96">
        <f t="shared" si="8"/>
        <v>258.43068310475326</v>
      </c>
      <c r="M27" s="96">
        <f t="shared" si="8"/>
        <v>253.67054573157233</v>
      </c>
      <c r="N27" s="96">
        <f t="shared" si="8"/>
        <v>253.25729056051924</v>
      </c>
      <c r="O27" s="96">
        <f t="shared" si="8"/>
        <v>268.47906966802134</v>
      </c>
      <c r="P27" s="96">
        <f t="shared" si="8"/>
        <v>267.49886738315632</v>
      </c>
      <c r="Q27" s="96">
        <f t="shared" si="8"/>
        <v>275.10319149868258</v>
      </c>
    </row>
    <row r="28" spans="1:17" ht="12" customHeight="1" x14ac:dyDescent="0.25">
      <c r="A28" s="87" t="s">
        <v>58</v>
      </c>
      <c r="B28" s="95">
        <v>0</v>
      </c>
      <c r="C28" s="95">
        <v>0</v>
      </c>
      <c r="D28" s="95">
        <v>0</v>
      </c>
      <c r="E28" s="95">
        <v>0</v>
      </c>
      <c r="F28" s="95">
        <v>0</v>
      </c>
      <c r="G28" s="95">
        <v>0</v>
      </c>
      <c r="H28" s="95">
        <v>0</v>
      </c>
      <c r="I28" s="95">
        <v>0</v>
      </c>
      <c r="J28" s="95">
        <v>0</v>
      </c>
      <c r="K28" s="95">
        <v>0</v>
      </c>
      <c r="L28" s="95">
        <v>0</v>
      </c>
      <c r="M28" s="95">
        <v>0</v>
      </c>
      <c r="N28" s="95">
        <v>0</v>
      </c>
      <c r="O28" s="95">
        <v>0</v>
      </c>
      <c r="P28" s="95">
        <v>0</v>
      </c>
      <c r="Q28" s="95">
        <v>0</v>
      </c>
    </row>
    <row r="29" spans="1:17" s="28" customFormat="1" ht="12" customHeight="1" x14ac:dyDescent="0.25">
      <c r="A29" s="87" t="s">
        <v>84</v>
      </c>
      <c r="B29" s="95">
        <v>9.5114168459752495</v>
      </c>
      <c r="C29" s="95">
        <v>9.0726367552773066</v>
      </c>
      <c r="D29" s="95">
        <v>6.8738420737794659</v>
      </c>
      <c r="E29" s="95">
        <v>7.7503557478228808</v>
      </c>
      <c r="F29" s="95">
        <v>8.7737069802851106</v>
      </c>
      <c r="G29" s="95">
        <v>9.7391326880134805</v>
      </c>
      <c r="H29" s="95">
        <v>11.815525834003639</v>
      </c>
      <c r="I29" s="95">
        <v>12.656638503867095</v>
      </c>
      <c r="J29" s="95">
        <v>11.090161792020494</v>
      </c>
      <c r="K29" s="95">
        <v>8.8540504192014939</v>
      </c>
      <c r="L29" s="95">
        <v>10.599140496785113</v>
      </c>
      <c r="M29" s="95">
        <v>11.198860540529447</v>
      </c>
      <c r="N29" s="95">
        <v>10.599094961199777</v>
      </c>
      <c r="O29" s="95">
        <v>10.19630322455204</v>
      </c>
      <c r="P29" s="95">
        <v>7.5936337669608198</v>
      </c>
      <c r="Q29" s="95">
        <v>11.944609624102105</v>
      </c>
    </row>
    <row r="30" spans="1:17" ht="12" customHeight="1" x14ac:dyDescent="0.25">
      <c r="A30" s="87" t="s">
        <v>109</v>
      </c>
      <c r="B30" s="95">
        <v>47.644337244501394</v>
      </c>
      <c r="C30" s="95">
        <v>48.050187228261741</v>
      </c>
      <c r="D30" s="95">
        <v>48.031969918083419</v>
      </c>
      <c r="E30" s="95">
        <v>50.525372207888871</v>
      </c>
      <c r="F30" s="95">
        <v>51.054663272339972</v>
      </c>
      <c r="G30" s="95">
        <v>50.330904377953829</v>
      </c>
      <c r="H30" s="95">
        <v>48.973691498062607</v>
      </c>
      <c r="I30" s="95">
        <v>46.051764196870913</v>
      </c>
      <c r="J30" s="95">
        <v>47.090798367708217</v>
      </c>
      <c r="K30" s="95">
        <v>47.810442514859297</v>
      </c>
      <c r="L30" s="95">
        <v>50.083681592043732</v>
      </c>
      <c r="M30" s="95">
        <v>48.291536300435936</v>
      </c>
      <c r="N30" s="95">
        <v>48.580307216922762</v>
      </c>
      <c r="O30" s="95">
        <v>48.682796654820422</v>
      </c>
      <c r="P30" s="95">
        <v>47.327757702490914</v>
      </c>
      <c r="Q30" s="95">
        <v>45.746749158926065</v>
      </c>
    </row>
    <row r="31" spans="1:17" ht="12" customHeight="1" x14ac:dyDescent="0.25">
      <c r="A31" s="87" t="s">
        <v>55</v>
      </c>
      <c r="B31" s="95">
        <v>0</v>
      </c>
      <c r="C31" s="95">
        <v>0</v>
      </c>
      <c r="D31" s="95">
        <v>0</v>
      </c>
      <c r="E31" s="95">
        <v>0</v>
      </c>
      <c r="F31" s="95">
        <v>0</v>
      </c>
      <c r="G31" s="95">
        <v>0</v>
      </c>
      <c r="H31" s="95">
        <v>0</v>
      </c>
      <c r="I31" s="95">
        <v>0</v>
      </c>
      <c r="J31" s="95">
        <v>0</v>
      </c>
      <c r="K31" s="95">
        <v>0</v>
      </c>
      <c r="L31" s="95">
        <v>0</v>
      </c>
      <c r="M31" s="95">
        <v>0</v>
      </c>
      <c r="N31" s="95">
        <v>0</v>
      </c>
      <c r="O31" s="95">
        <v>0</v>
      </c>
      <c r="P31" s="95">
        <v>0</v>
      </c>
      <c r="Q31" s="95">
        <v>0</v>
      </c>
    </row>
    <row r="32" spans="1:17" ht="12" customHeight="1" x14ac:dyDescent="0.25">
      <c r="A32" s="49" t="s">
        <v>60</v>
      </c>
      <c r="B32" s="18">
        <v>171.38960453381247</v>
      </c>
      <c r="C32" s="18">
        <v>169.5402878478161</v>
      </c>
      <c r="D32" s="18">
        <v>173.67251953309196</v>
      </c>
      <c r="E32" s="18">
        <v>173.8485918549566</v>
      </c>
      <c r="F32" s="18">
        <v>175.554997437992</v>
      </c>
      <c r="G32" s="18">
        <v>178.95955151777662</v>
      </c>
      <c r="H32" s="18">
        <v>184.15590388499263</v>
      </c>
      <c r="I32" s="18">
        <v>182.37598966679477</v>
      </c>
      <c r="J32" s="18">
        <v>187.03337878107541</v>
      </c>
      <c r="K32" s="18">
        <v>188.96993763541903</v>
      </c>
      <c r="L32" s="18">
        <v>197.74786101592443</v>
      </c>
      <c r="M32" s="18">
        <v>194.18014889060694</v>
      </c>
      <c r="N32" s="18">
        <v>194.07788838239671</v>
      </c>
      <c r="O32" s="18">
        <v>209.59996978864888</v>
      </c>
      <c r="P32" s="18">
        <v>212.57747591370457</v>
      </c>
      <c r="Q32" s="18">
        <v>217.41183271565438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119</v>
      </c>
      <c r="B3" s="100">
        <f t="shared" ref="B3:Q3" si="0">SUM(B4,B15,B17,B27)</f>
        <v>2654.0616778653807</v>
      </c>
      <c r="C3" s="100">
        <f t="shared" si="0"/>
        <v>2829.4303522495552</v>
      </c>
      <c r="D3" s="100">
        <f t="shared" si="0"/>
        <v>2754.9840129785898</v>
      </c>
      <c r="E3" s="100">
        <f t="shared" si="0"/>
        <v>2837.3192168053656</v>
      </c>
      <c r="F3" s="100">
        <f t="shared" si="0"/>
        <v>2835.4949921010725</v>
      </c>
      <c r="G3" s="100">
        <f t="shared" si="0"/>
        <v>2869.4360952646148</v>
      </c>
      <c r="H3" s="100">
        <f t="shared" si="0"/>
        <v>2875.2446268024296</v>
      </c>
      <c r="I3" s="100">
        <f t="shared" si="0"/>
        <v>2872.1325564862182</v>
      </c>
      <c r="J3" s="100">
        <f t="shared" si="0"/>
        <v>2879.550944449375</v>
      </c>
      <c r="K3" s="100">
        <f t="shared" si="0"/>
        <v>2907.655299181858</v>
      </c>
      <c r="L3" s="100">
        <f t="shared" si="0"/>
        <v>3318.7382645027628</v>
      </c>
      <c r="M3" s="100">
        <f t="shared" si="0"/>
        <v>2954.8124900698044</v>
      </c>
      <c r="N3" s="100">
        <f t="shared" si="0"/>
        <v>2953.3611051929884</v>
      </c>
      <c r="O3" s="100">
        <f t="shared" si="0"/>
        <v>3000.0903365415265</v>
      </c>
      <c r="P3" s="100">
        <f t="shared" si="0"/>
        <v>2724.4739923774337</v>
      </c>
      <c r="Q3" s="100">
        <f t="shared" si="0"/>
        <v>2979.4787512752096</v>
      </c>
    </row>
    <row r="4" spans="1:17" ht="12.95" customHeight="1" x14ac:dyDescent="0.25">
      <c r="A4" s="89" t="s">
        <v>65</v>
      </c>
      <c r="B4" s="96">
        <f t="shared" ref="B4:Q4" si="1">SUM(B5:B14)</f>
        <v>2053.8284814576323</v>
      </c>
      <c r="C4" s="96">
        <f t="shared" si="1"/>
        <v>2227.7794841136797</v>
      </c>
      <c r="D4" s="96">
        <f t="shared" si="1"/>
        <v>2147.9911256626369</v>
      </c>
      <c r="E4" s="96">
        <f t="shared" si="1"/>
        <v>2222.9217031101266</v>
      </c>
      <c r="F4" s="96">
        <f t="shared" si="1"/>
        <v>2215.9673956439042</v>
      </c>
      <c r="G4" s="96">
        <f t="shared" si="1"/>
        <v>2243.573868430693</v>
      </c>
      <c r="H4" s="96">
        <f t="shared" si="1"/>
        <v>2242.8378701354086</v>
      </c>
      <c r="I4" s="96">
        <f t="shared" si="1"/>
        <v>2238.1108597972434</v>
      </c>
      <c r="J4" s="96">
        <f t="shared" si="1"/>
        <v>2232.1290082981504</v>
      </c>
      <c r="K4" s="96">
        <f t="shared" si="1"/>
        <v>2254.7542565556464</v>
      </c>
      <c r="L4" s="96">
        <f t="shared" si="1"/>
        <v>2649.0097700630854</v>
      </c>
      <c r="M4" s="96">
        <f t="shared" si="1"/>
        <v>2295.0309740695689</v>
      </c>
      <c r="N4" s="96">
        <f t="shared" si="1"/>
        <v>2286.2434486439402</v>
      </c>
      <c r="O4" s="96">
        <f t="shared" si="1"/>
        <v>2306.8039873507673</v>
      </c>
      <c r="P4" s="96">
        <f t="shared" si="1"/>
        <v>2029.3110318018751</v>
      </c>
      <c r="Q4" s="96">
        <f t="shared" si="1"/>
        <v>2273.9673726165565</v>
      </c>
    </row>
    <row r="5" spans="1:17" ht="12" customHeight="1" x14ac:dyDescent="0.25">
      <c r="A5" s="87" t="s">
        <v>58</v>
      </c>
      <c r="B5" s="95">
        <v>0</v>
      </c>
      <c r="C5" s="95">
        <v>0</v>
      </c>
      <c r="D5" s="95">
        <v>0</v>
      </c>
      <c r="E5" s="95">
        <v>0</v>
      </c>
      <c r="F5" s="95">
        <v>0</v>
      </c>
      <c r="G5" s="95">
        <v>0</v>
      </c>
      <c r="H5" s="95">
        <v>0</v>
      </c>
      <c r="I5" s="95">
        <v>0</v>
      </c>
      <c r="J5" s="95">
        <v>0</v>
      </c>
      <c r="K5" s="95">
        <v>0</v>
      </c>
      <c r="L5" s="95">
        <v>0</v>
      </c>
      <c r="M5" s="95">
        <v>0</v>
      </c>
      <c r="N5" s="95">
        <v>0</v>
      </c>
      <c r="O5" s="95">
        <v>0</v>
      </c>
      <c r="P5" s="95">
        <v>0</v>
      </c>
      <c r="Q5" s="95">
        <v>0</v>
      </c>
    </row>
    <row r="6" spans="1:17" ht="12" customHeight="1" x14ac:dyDescent="0.25">
      <c r="A6" s="87" t="s">
        <v>84</v>
      </c>
      <c r="B6" s="95">
        <v>1.4002684138691801</v>
      </c>
      <c r="C6" s="95">
        <v>1.5979690388558971</v>
      </c>
      <c r="D6" s="95">
        <v>1.6406535625098442</v>
      </c>
      <c r="E6" s="95">
        <v>1.788110245444624</v>
      </c>
      <c r="F6" s="95">
        <v>1.876865779796639</v>
      </c>
      <c r="G6" s="95">
        <v>1.9945744273238004</v>
      </c>
      <c r="H6" s="95">
        <v>2.081558784729066</v>
      </c>
      <c r="I6" s="95">
        <v>2.1534043725360994</v>
      </c>
      <c r="J6" s="95">
        <v>2.1999087556928956</v>
      </c>
      <c r="K6" s="95">
        <v>2.3008321711617676</v>
      </c>
      <c r="L6" s="95">
        <v>2.7464154036728812</v>
      </c>
      <c r="M6" s="95">
        <v>2.406925699886179</v>
      </c>
      <c r="N6" s="95">
        <v>2.2655073188281207</v>
      </c>
      <c r="O6" s="95">
        <v>2.1156168925509329</v>
      </c>
      <c r="P6" s="95">
        <v>1.7542208026286359</v>
      </c>
      <c r="Q6" s="95">
        <v>1.8317890089348587</v>
      </c>
    </row>
    <row r="7" spans="1:17" ht="12" customHeight="1" x14ac:dyDescent="0.25">
      <c r="A7" s="87" t="s">
        <v>110</v>
      </c>
      <c r="B7" s="95">
        <v>395.71658267575697</v>
      </c>
      <c r="C7" s="95">
        <v>416.36618167224884</v>
      </c>
      <c r="D7" s="95">
        <v>383.8320732194266</v>
      </c>
      <c r="E7" s="95">
        <v>360.0292118512736</v>
      </c>
      <c r="F7" s="95">
        <v>336.70156200710659</v>
      </c>
      <c r="G7" s="95">
        <v>321.69662807691248</v>
      </c>
      <c r="H7" s="95">
        <v>288.53442104502625</v>
      </c>
      <c r="I7" s="95">
        <v>263.23989197146744</v>
      </c>
      <c r="J7" s="95">
        <v>248.06102041227291</v>
      </c>
      <c r="K7" s="95">
        <v>237.26356489478522</v>
      </c>
      <c r="L7" s="95">
        <v>254.44512402805398</v>
      </c>
      <c r="M7" s="95">
        <v>209.14581047411363</v>
      </c>
      <c r="N7" s="95">
        <v>179.81104799732546</v>
      </c>
      <c r="O7" s="95">
        <v>169.89983563733628</v>
      </c>
      <c r="P7" s="95">
        <v>121.62967821832167</v>
      </c>
      <c r="Q7" s="95">
        <v>127.77404551271694</v>
      </c>
    </row>
    <row r="8" spans="1:17" ht="12" customHeight="1" x14ac:dyDescent="0.25">
      <c r="A8" s="87" t="s">
        <v>109</v>
      </c>
      <c r="B8" s="95">
        <v>339.1602278100446</v>
      </c>
      <c r="C8" s="95">
        <v>366.41635757252106</v>
      </c>
      <c r="D8" s="95">
        <v>349.37761982354522</v>
      </c>
      <c r="E8" s="95">
        <v>377.90179458468475</v>
      </c>
      <c r="F8" s="95">
        <v>376.87230397210647</v>
      </c>
      <c r="G8" s="95">
        <v>374.79137429666685</v>
      </c>
      <c r="H8" s="95">
        <v>364.1925880319364</v>
      </c>
      <c r="I8" s="95">
        <v>338.47010312297476</v>
      </c>
      <c r="J8" s="95">
        <v>337.20893731372445</v>
      </c>
      <c r="K8" s="95">
        <v>341.11544641999063</v>
      </c>
      <c r="L8" s="95">
        <v>418.94837013809513</v>
      </c>
      <c r="M8" s="95">
        <v>353.83992473212919</v>
      </c>
      <c r="N8" s="95">
        <v>355.2503997258035</v>
      </c>
      <c r="O8" s="95">
        <v>356.56306999805554</v>
      </c>
      <c r="P8" s="95">
        <v>303.32478904584775</v>
      </c>
      <c r="Q8" s="95">
        <v>330.63454054797705</v>
      </c>
    </row>
    <row r="9" spans="1:17" ht="12" customHeight="1" x14ac:dyDescent="0.25">
      <c r="A9" s="87" t="s">
        <v>55</v>
      </c>
      <c r="B9" s="95">
        <v>184.49975799249378</v>
      </c>
      <c r="C9" s="95">
        <v>217.6219208281025</v>
      </c>
      <c r="D9" s="95">
        <v>225.9586875944529</v>
      </c>
      <c r="E9" s="95">
        <v>261.68750495560818</v>
      </c>
      <c r="F9" s="95">
        <v>281.18840718713562</v>
      </c>
      <c r="G9" s="95">
        <v>333.00040002447793</v>
      </c>
      <c r="H9" s="95">
        <v>372.90073667007476</v>
      </c>
      <c r="I9" s="95">
        <v>448.65429064620895</v>
      </c>
      <c r="J9" s="95">
        <v>436.48574186696271</v>
      </c>
      <c r="K9" s="95">
        <v>436.98799489108876</v>
      </c>
      <c r="L9" s="95">
        <v>480.8813966931674</v>
      </c>
      <c r="M9" s="95">
        <v>426.63380318241593</v>
      </c>
      <c r="N9" s="95">
        <v>411.84285968654603</v>
      </c>
      <c r="O9" s="95">
        <v>418.89825569762132</v>
      </c>
      <c r="P9" s="95">
        <v>387.90862620923122</v>
      </c>
      <c r="Q9" s="95">
        <v>484.66130807585267</v>
      </c>
    </row>
    <row r="10" spans="1:17" ht="12" customHeight="1" x14ac:dyDescent="0.25">
      <c r="A10" s="87" t="s">
        <v>79</v>
      </c>
      <c r="B10" s="95">
        <v>0</v>
      </c>
      <c r="C10" s="95">
        <v>0</v>
      </c>
      <c r="D10" s="95">
        <v>0</v>
      </c>
      <c r="E10" s="95">
        <v>0</v>
      </c>
      <c r="F10" s="95">
        <v>0</v>
      </c>
      <c r="G10" s="95">
        <v>0</v>
      </c>
      <c r="H10" s="95">
        <v>0</v>
      </c>
      <c r="I10" s="95">
        <v>0</v>
      </c>
      <c r="J10" s="95">
        <v>0</v>
      </c>
      <c r="K10" s="95">
        <v>0</v>
      </c>
      <c r="L10" s="95">
        <v>0</v>
      </c>
      <c r="M10" s="95">
        <v>0</v>
      </c>
      <c r="N10" s="95">
        <v>0</v>
      </c>
      <c r="O10" s="95">
        <v>0</v>
      </c>
      <c r="P10" s="95">
        <v>0</v>
      </c>
      <c r="Q10" s="95">
        <v>0</v>
      </c>
    </row>
    <row r="11" spans="1:17" ht="12" customHeight="1" x14ac:dyDescent="0.25">
      <c r="A11" s="87" t="s">
        <v>61</v>
      </c>
      <c r="B11" s="95">
        <v>1003.8553646236509</v>
      </c>
      <c r="C11" s="95">
        <v>1101.4432498547235</v>
      </c>
      <c r="D11" s="95">
        <v>1071.8618103687079</v>
      </c>
      <c r="E11" s="95">
        <v>1104.8276816945527</v>
      </c>
      <c r="F11" s="95">
        <v>1103.2988372581258</v>
      </c>
      <c r="G11" s="95">
        <v>1093.8809711361607</v>
      </c>
      <c r="H11" s="95">
        <v>1091.8817895796858</v>
      </c>
      <c r="I11" s="95">
        <v>1073.4329985916418</v>
      </c>
      <c r="J11" s="95">
        <v>1103.6008744375299</v>
      </c>
      <c r="K11" s="95">
        <v>1139.8113779455625</v>
      </c>
      <c r="L11" s="95">
        <v>1371.0745257960987</v>
      </c>
      <c r="M11" s="95">
        <v>1187.8851746808814</v>
      </c>
      <c r="N11" s="95">
        <v>1219.434455063941</v>
      </c>
      <c r="O11" s="95">
        <v>1220.8211188576952</v>
      </c>
      <c r="P11" s="95">
        <v>1081.4491731932637</v>
      </c>
      <c r="Q11" s="95">
        <v>1170.4359864655096</v>
      </c>
    </row>
    <row r="12" spans="1:17" ht="12" customHeight="1" x14ac:dyDescent="0.25">
      <c r="A12" s="87" t="s">
        <v>115</v>
      </c>
      <c r="B12" s="95">
        <v>12.250265236846136</v>
      </c>
      <c r="C12" s="95">
        <v>15.500231082163321</v>
      </c>
      <c r="D12" s="95">
        <v>17.395731925965691</v>
      </c>
      <c r="E12" s="95">
        <v>21.008639244934614</v>
      </c>
      <c r="F12" s="95">
        <v>24.485298484916559</v>
      </c>
      <c r="G12" s="95">
        <v>29.186853522937053</v>
      </c>
      <c r="H12" s="95">
        <v>34.381910545114359</v>
      </c>
      <c r="I12" s="95">
        <v>40.686390019021573</v>
      </c>
      <c r="J12" s="95">
        <v>46.573277922633828</v>
      </c>
      <c r="K12" s="95">
        <v>55.141152184222193</v>
      </c>
      <c r="L12" s="95">
        <v>74.703023655333595</v>
      </c>
      <c r="M12" s="95">
        <v>71.836544429378989</v>
      </c>
      <c r="N12" s="95">
        <v>74.34810813288648</v>
      </c>
      <c r="O12" s="95">
        <v>79.512288345046102</v>
      </c>
      <c r="P12" s="95">
        <v>75.648083951000856</v>
      </c>
      <c r="Q12" s="95">
        <v>90.777710228111488</v>
      </c>
    </row>
    <row r="13" spans="1:17" ht="12" customHeight="1" x14ac:dyDescent="0.25">
      <c r="A13" s="51" t="s">
        <v>114</v>
      </c>
      <c r="B13" s="22">
        <v>88.911650508670661</v>
      </c>
      <c r="C13" s="22">
        <v>86.862447563251919</v>
      </c>
      <c r="D13" s="22">
        <v>77.05873051391336</v>
      </c>
      <c r="E13" s="22">
        <v>73.66844672589221</v>
      </c>
      <c r="F13" s="22">
        <v>67.716859852132004</v>
      </c>
      <c r="G13" s="22">
        <v>62.837737939770292</v>
      </c>
      <c r="H13" s="22">
        <v>57.038707850627041</v>
      </c>
      <c r="I13" s="22">
        <v>46.071837195425871</v>
      </c>
      <c r="J13" s="22">
        <v>36.009718714959661</v>
      </c>
      <c r="K13" s="22">
        <v>24.149177506726588</v>
      </c>
      <c r="L13" s="22">
        <v>23.156642609474886</v>
      </c>
      <c r="M13" s="22">
        <v>20.767766207982348</v>
      </c>
      <c r="N13" s="22">
        <v>20.658593962659058</v>
      </c>
      <c r="O13" s="22">
        <v>22.316939012458477</v>
      </c>
      <c r="P13" s="22">
        <v>19.920212149470103</v>
      </c>
      <c r="Q13" s="22">
        <v>22.741181941795652</v>
      </c>
    </row>
    <row r="14" spans="1:17" ht="12" customHeight="1" x14ac:dyDescent="0.25">
      <c r="A14" s="99" t="s">
        <v>117</v>
      </c>
      <c r="B14" s="98">
        <v>28.034364196300185</v>
      </c>
      <c r="C14" s="98">
        <v>21.97112650181252</v>
      </c>
      <c r="D14" s="98">
        <v>20.865818654115827</v>
      </c>
      <c r="E14" s="98">
        <v>22.010313807735727</v>
      </c>
      <c r="F14" s="98">
        <v>23.827261102584693</v>
      </c>
      <c r="G14" s="98">
        <v>26.185329006443467</v>
      </c>
      <c r="H14" s="98">
        <v>31.826157628214968</v>
      </c>
      <c r="I14" s="98">
        <v>25.401943877967003</v>
      </c>
      <c r="J14" s="98">
        <v>21.98952887437461</v>
      </c>
      <c r="K14" s="98">
        <v>17.984710542108775</v>
      </c>
      <c r="L14" s="98">
        <v>23.054271739188682</v>
      </c>
      <c r="M14" s="98">
        <v>22.515024662781208</v>
      </c>
      <c r="N14" s="98">
        <v>22.632476755950702</v>
      </c>
      <c r="O14" s="98">
        <v>36.676862910003557</v>
      </c>
      <c r="P14" s="98">
        <v>37.676248232111305</v>
      </c>
      <c r="Q14" s="98">
        <v>45.110810835658384</v>
      </c>
    </row>
    <row r="15" spans="1:17" ht="12.95" customHeight="1" x14ac:dyDescent="0.25">
      <c r="A15" s="89" t="s">
        <v>112</v>
      </c>
      <c r="B15" s="96">
        <f t="shared" ref="B15:Q15" si="2">B16</f>
        <v>1.7492287646363298</v>
      </c>
      <c r="C15" s="96">
        <f t="shared" si="2"/>
        <v>2.1378006139786798</v>
      </c>
      <c r="D15" s="96">
        <f t="shared" si="2"/>
        <v>2.3201746619526746</v>
      </c>
      <c r="E15" s="96">
        <f t="shared" si="2"/>
        <v>2.7030025302011222</v>
      </c>
      <c r="F15" s="96">
        <f t="shared" si="2"/>
        <v>3.3038482364170965</v>
      </c>
      <c r="G15" s="96">
        <f t="shared" si="2"/>
        <v>3.9077031738102224</v>
      </c>
      <c r="H15" s="96">
        <f t="shared" si="2"/>
        <v>4.7880283528485696</v>
      </c>
      <c r="I15" s="96">
        <f t="shared" si="2"/>
        <v>5.8595176214895215</v>
      </c>
      <c r="J15" s="96">
        <f t="shared" si="2"/>
        <v>6.8577376035483661</v>
      </c>
      <c r="K15" s="96">
        <f t="shared" si="2"/>
        <v>7.6858822976125349</v>
      </c>
      <c r="L15" s="96">
        <f t="shared" si="2"/>
        <v>8.7000136148130576</v>
      </c>
      <c r="M15" s="96">
        <f t="shared" si="2"/>
        <v>9.8114970849824896</v>
      </c>
      <c r="N15" s="96">
        <f t="shared" si="2"/>
        <v>11.206985726931196</v>
      </c>
      <c r="O15" s="96">
        <f t="shared" si="2"/>
        <v>12.3928996498532</v>
      </c>
      <c r="P15" s="96">
        <f t="shared" si="2"/>
        <v>13.82706227558322</v>
      </c>
      <c r="Q15" s="96">
        <f t="shared" si="2"/>
        <v>14.997529329121784</v>
      </c>
    </row>
    <row r="16" spans="1:17" ht="12" customHeight="1" x14ac:dyDescent="0.25">
      <c r="A16" s="87" t="s">
        <v>111</v>
      </c>
      <c r="B16" s="97">
        <v>1.7492287646363298</v>
      </c>
      <c r="C16" s="97">
        <v>2.1378006139786798</v>
      </c>
      <c r="D16" s="97">
        <v>2.3201746619526746</v>
      </c>
      <c r="E16" s="97">
        <v>2.7030025302011222</v>
      </c>
      <c r="F16" s="97">
        <v>3.3038482364170965</v>
      </c>
      <c r="G16" s="97">
        <v>3.9077031738102224</v>
      </c>
      <c r="H16" s="97">
        <v>4.7880283528485696</v>
      </c>
      <c r="I16" s="97">
        <v>5.8595176214895215</v>
      </c>
      <c r="J16" s="97">
        <v>6.8577376035483661</v>
      </c>
      <c r="K16" s="97">
        <v>7.6858822976125349</v>
      </c>
      <c r="L16" s="97">
        <v>8.7000136148130576</v>
      </c>
      <c r="M16" s="97">
        <v>9.8114970849824896</v>
      </c>
      <c r="N16" s="97">
        <v>11.206985726931196</v>
      </c>
      <c r="O16" s="97">
        <v>12.3928996498532</v>
      </c>
      <c r="P16" s="97">
        <v>13.82706227558322</v>
      </c>
      <c r="Q16" s="97">
        <v>14.997529329121784</v>
      </c>
    </row>
    <row r="17" spans="1:17" ht="12.95" customHeight="1" x14ac:dyDescent="0.25">
      <c r="A17" s="89" t="s">
        <v>63</v>
      </c>
      <c r="B17" s="96">
        <f t="shared" ref="B17:Q17" si="3">SUM(B18:B26)</f>
        <v>434.55566850758464</v>
      </c>
      <c r="C17" s="96">
        <f t="shared" si="3"/>
        <v>436.12243421272029</v>
      </c>
      <c r="D17" s="96">
        <f t="shared" si="3"/>
        <v>437.86214495351408</v>
      </c>
      <c r="E17" s="96">
        <f t="shared" si="3"/>
        <v>442.06320568023449</v>
      </c>
      <c r="F17" s="96">
        <f t="shared" si="3"/>
        <v>443.35100727961969</v>
      </c>
      <c r="G17" s="96">
        <f t="shared" si="3"/>
        <v>445.01189734914306</v>
      </c>
      <c r="H17" s="96">
        <f t="shared" si="3"/>
        <v>444.86175551330382</v>
      </c>
      <c r="I17" s="96">
        <f t="shared" si="3"/>
        <v>446.66968314840796</v>
      </c>
      <c r="J17" s="96">
        <f t="shared" si="3"/>
        <v>453.93581457093228</v>
      </c>
      <c r="K17" s="96">
        <f t="shared" si="3"/>
        <v>456.98125322247103</v>
      </c>
      <c r="L17" s="96">
        <f t="shared" si="3"/>
        <v>462.7710983068244</v>
      </c>
      <c r="M17" s="96">
        <f t="shared" si="3"/>
        <v>454.82578195067669</v>
      </c>
      <c r="N17" s="96">
        <f t="shared" si="3"/>
        <v>460.41954746434425</v>
      </c>
      <c r="O17" s="96">
        <f t="shared" si="3"/>
        <v>471.71222038669111</v>
      </c>
      <c r="P17" s="96">
        <f t="shared" si="3"/>
        <v>471.01665702897952</v>
      </c>
      <c r="Q17" s="96">
        <f t="shared" si="3"/>
        <v>474.28958321407441</v>
      </c>
    </row>
    <row r="18" spans="1:17" ht="12" customHeight="1" x14ac:dyDescent="0.25">
      <c r="A18" s="87" t="s">
        <v>58</v>
      </c>
      <c r="B18" s="95">
        <v>0</v>
      </c>
      <c r="C18" s="95">
        <v>0</v>
      </c>
      <c r="D18" s="95">
        <v>0</v>
      </c>
      <c r="E18" s="95">
        <v>0</v>
      </c>
      <c r="F18" s="95">
        <v>0</v>
      </c>
      <c r="G18" s="95">
        <v>0</v>
      </c>
      <c r="H18" s="95">
        <v>0</v>
      </c>
      <c r="I18" s="95">
        <v>0</v>
      </c>
      <c r="J18" s="95">
        <v>0</v>
      </c>
      <c r="K18" s="95">
        <v>0</v>
      </c>
      <c r="L18" s="95">
        <v>0</v>
      </c>
      <c r="M18" s="95">
        <v>0</v>
      </c>
      <c r="N18" s="95">
        <v>0</v>
      </c>
      <c r="O18" s="95">
        <v>0</v>
      </c>
      <c r="P18" s="95">
        <v>0</v>
      </c>
      <c r="Q18" s="95">
        <v>0</v>
      </c>
    </row>
    <row r="19" spans="1:17" s="28" customFormat="1" ht="12" customHeight="1" x14ac:dyDescent="0.25">
      <c r="A19" s="87" t="s">
        <v>84</v>
      </c>
      <c r="B19" s="95">
        <v>3.4215032050419829</v>
      </c>
      <c r="C19" s="95">
        <v>3.5519429559006142</v>
      </c>
      <c r="D19" s="95">
        <v>3.5673177284202731</v>
      </c>
      <c r="E19" s="95">
        <v>3.6223867059292592</v>
      </c>
      <c r="F19" s="95">
        <v>3.6420632839161726</v>
      </c>
      <c r="G19" s="95">
        <v>3.6777396282258881</v>
      </c>
      <c r="H19" s="95">
        <v>3.7300367799292515</v>
      </c>
      <c r="I19" s="95">
        <v>3.1897952473363165</v>
      </c>
      <c r="J19" s="95">
        <v>2.7907825575257084</v>
      </c>
      <c r="K19" s="95">
        <v>2.7450581396784712</v>
      </c>
      <c r="L19" s="95">
        <v>2.6611036472705645</v>
      </c>
      <c r="M19" s="95">
        <v>2.6169638614654755</v>
      </c>
      <c r="N19" s="95">
        <v>2.446193149859555</v>
      </c>
      <c r="O19" s="95">
        <v>2.1506856670217349</v>
      </c>
      <c r="P19" s="95">
        <v>2.0557715319577183</v>
      </c>
      <c r="Q19" s="95">
        <v>2.0206831638054714</v>
      </c>
    </row>
    <row r="20" spans="1:17" ht="12" customHeight="1" x14ac:dyDescent="0.25">
      <c r="A20" s="87" t="s">
        <v>110</v>
      </c>
      <c r="B20" s="95">
        <v>73.708282634898239</v>
      </c>
      <c r="C20" s="95">
        <v>73.455678641100931</v>
      </c>
      <c r="D20" s="95">
        <v>70.787734015431553</v>
      </c>
      <c r="E20" s="95">
        <v>65.212335352120448</v>
      </c>
      <c r="F20" s="95">
        <v>61.47347569414373</v>
      </c>
      <c r="G20" s="95">
        <v>58.380485947544166</v>
      </c>
      <c r="H20" s="95">
        <v>52.506779376045223</v>
      </c>
      <c r="I20" s="95">
        <v>48.391424642614069</v>
      </c>
      <c r="J20" s="95">
        <v>46.704511213240764</v>
      </c>
      <c r="K20" s="95">
        <v>44.556688970563393</v>
      </c>
      <c r="L20" s="95">
        <v>41.120488645363366</v>
      </c>
      <c r="M20" s="95">
        <v>38.543829899967314</v>
      </c>
      <c r="N20" s="95">
        <v>33.744225385694158</v>
      </c>
      <c r="O20" s="95">
        <v>32.353868749543516</v>
      </c>
      <c r="P20" s="95">
        <v>26.403590745462441</v>
      </c>
      <c r="Q20" s="95">
        <v>24.634680040415539</v>
      </c>
    </row>
    <row r="21" spans="1:17" ht="12" customHeight="1" x14ac:dyDescent="0.25">
      <c r="A21" s="87" t="s">
        <v>109</v>
      </c>
      <c r="B21" s="95">
        <v>64.248551131272421</v>
      </c>
      <c r="C21" s="95">
        <v>65.331174926778573</v>
      </c>
      <c r="D21" s="95">
        <v>64.908859422659972</v>
      </c>
      <c r="E21" s="95">
        <v>68.629723434154727</v>
      </c>
      <c r="F21" s="95">
        <v>68.670904709995852</v>
      </c>
      <c r="G21" s="95">
        <v>67.687175019807583</v>
      </c>
      <c r="H21" s="95">
        <v>65.681991468236887</v>
      </c>
      <c r="I21" s="95">
        <v>61.551956917323302</v>
      </c>
      <c r="J21" s="95">
        <v>63.65643996841829</v>
      </c>
      <c r="K21" s="95">
        <v>64.699096909712978</v>
      </c>
      <c r="L21" s="95">
        <v>68.281525601480894</v>
      </c>
      <c r="M21" s="95">
        <v>65.62918360208829</v>
      </c>
      <c r="N21" s="95">
        <v>67.024977029738878</v>
      </c>
      <c r="O21" s="95">
        <v>68.463607104598196</v>
      </c>
      <c r="P21" s="95">
        <v>66.393184408372207</v>
      </c>
      <c r="Q21" s="95">
        <v>64.690219485566459</v>
      </c>
    </row>
    <row r="22" spans="1:17" ht="12" customHeight="1" x14ac:dyDescent="0.25">
      <c r="A22" s="87" t="s">
        <v>55</v>
      </c>
      <c r="B22" s="95">
        <v>33.60267440840498</v>
      </c>
      <c r="C22" s="95">
        <v>37.829506231680988</v>
      </c>
      <c r="D22" s="95">
        <v>41.016164971060583</v>
      </c>
      <c r="E22" s="95">
        <v>46.43568834172136</v>
      </c>
      <c r="F22" s="95">
        <v>50.014355784999495</v>
      </c>
      <c r="G22" s="95">
        <v>58.613420296434974</v>
      </c>
      <c r="H22" s="95">
        <v>65.220126364280247</v>
      </c>
      <c r="I22" s="95">
        <v>78.878092756618159</v>
      </c>
      <c r="J22" s="95">
        <v>79.340343625086419</v>
      </c>
      <c r="K22" s="95">
        <v>79.521479424095702</v>
      </c>
      <c r="L22" s="95">
        <v>75.553592418906533</v>
      </c>
      <c r="M22" s="95">
        <v>76.378101807958913</v>
      </c>
      <c r="N22" s="95">
        <v>75.46546601727907</v>
      </c>
      <c r="O22" s="95">
        <v>78.722526173611755</v>
      </c>
      <c r="P22" s="95">
        <v>83.649977721351178</v>
      </c>
      <c r="Q22" s="95">
        <v>94.484637955502009</v>
      </c>
    </row>
    <row r="23" spans="1:17" ht="12" customHeight="1" x14ac:dyDescent="0.25">
      <c r="A23" s="87" t="s">
        <v>79</v>
      </c>
      <c r="B23" s="95">
        <v>0</v>
      </c>
      <c r="C23" s="95">
        <v>0</v>
      </c>
      <c r="D23" s="95">
        <v>0</v>
      </c>
      <c r="E23" s="95">
        <v>0</v>
      </c>
      <c r="F23" s="95">
        <v>0</v>
      </c>
      <c r="G23" s="95">
        <v>0</v>
      </c>
      <c r="H23" s="95">
        <v>0</v>
      </c>
      <c r="I23" s="95">
        <v>0</v>
      </c>
      <c r="J23" s="95">
        <v>0</v>
      </c>
      <c r="K23" s="95">
        <v>0</v>
      </c>
      <c r="L23" s="95">
        <v>0</v>
      </c>
      <c r="M23" s="95">
        <v>0</v>
      </c>
      <c r="N23" s="95">
        <v>0</v>
      </c>
      <c r="O23" s="95">
        <v>0</v>
      </c>
      <c r="P23" s="95">
        <v>0</v>
      </c>
      <c r="Q23" s="95">
        <v>0</v>
      </c>
    </row>
    <row r="24" spans="1:17" ht="12" customHeight="1" x14ac:dyDescent="0.25">
      <c r="A24" s="87" t="s">
        <v>61</v>
      </c>
      <c r="B24" s="95">
        <v>196.36507560990253</v>
      </c>
      <c r="C24" s="95">
        <v>202.59945289991282</v>
      </c>
      <c r="D24" s="95">
        <v>206.56694368404342</v>
      </c>
      <c r="E24" s="95">
        <v>208.49346592008686</v>
      </c>
      <c r="F24" s="95">
        <v>209.94797540240538</v>
      </c>
      <c r="G24" s="95">
        <v>206.24013529321749</v>
      </c>
      <c r="H24" s="95">
        <v>205.93777708804691</v>
      </c>
      <c r="I24" s="95">
        <v>203.74073417659244</v>
      </c>
      <c r="J24" s="95">
        <v>216.7890433592174</v>
      </c>
      <c r="K24" s="95">
        <v>224.78387229335647</v>
      </c>
      <c r="L24" s="95">
        <v>232.62956182521162</v>
      </c>
      <c r="M24" s="95">
        <v>229.27825053837714</v>
      </c>
      <c r="N24" s="95">
        <v>238.7182274170039</v>
      </c>
      <c r="O24" s="95">
        <v>242.11907762108277</v>
      </c>
      <c r="P24" s="95">
        <v>243.70503417381963</v>
      </c>
      <c r="Q24" s="95">
        <v>235.73563722316948</v>
      </c>
    </row>
    <row r="25" spans="1:17" ht="12" customHeight="1" x14ac:dyDescent="0.25">
      <c r="A25" s="51" t="s">
        <v>60</v>
      </c>
      <c r="B25" s="22">
        <v>56.880165257435792</v>
      </c>
      <c r="C25" s="22">
        <v>46.854678557346389</v>
      </c>
      <c r="D25" s="22">
        <v>44.413265131898271</v>
      </c>
      <c r="E25" s="22">
        <v>42.967545926221817</v>
      </c>
      <c r="F25" s="22">
        <v>42.602192404159041</v>
      </c>
      <c r="G25" s="22">
        <v>42.960962305729417</v>
      </c>
      <c r="H25" s="22">
        <v>43.870374436765282</v>
      </c>
      <c r="I25" s="22">
        <v>42.402899407923691</v>
      </c>
      <c r="J25" s="22">
        <v>35.454693847443707</v>
      </c>
      <c r="K25" s="22">
        <v>30.775057485064035</v>
      </c>
      <c r="L25" s="22">
        <v>32.015606716981559</v>
      </c>
      <c r="M25" s="22">
        <v>31.870213385466794</v>
      </c>
      <c r="N25" s="22">
        <v>32.176836665212917</v>
      </c>
      <c r="O25" s="22">
        <v>36.700582519003575</v>
      </c>
      <c r="P25" s="22">
        <v>37.344484998296615</v>
      </c>
      <c r="Q25" s="22">
        <v>40.924760658846196</v>
      </c>
    </row>
    <row r="26" spans="1:17" ht="12" customHeight="1" x14ac:dyDescent="0.25">
      <c r="A26" s="49" t="s">
        <v>59</v>
      </c>
      <c r="B26" s="18">
        <v>6.3294162606286477</v>
      </c>
      <c r="C26" s="18">
        <v>6.5000000000000009</v>
      </c>
      <c r="D26" s="18">
        <v>6.6018600000000021</v>
      </c>
      <c r="E26" s="18">
        <v>6.7020600000000012</v>
      </c>
      <c r="F26" s="18">
        <v>7.0000399999999985</v>
      </c>
      <c r="G26" s="18">
        <v>7.4519788581834936</v>
      </c>
      <c r="H26" s="18">
        <v>7.9146699999999992</v>
      </c>
      <c r="I26" s="18">
        <v>8.5147799999999965</v>
      </c>
      <c r="J26" s="18">
        <v>9.1999999999999993</v>
      </c>
      <c r="K26" s="18">
        <v>9.8999999999999986</v>
      </c>
      <c r="L26" s="18">
        <v>10.509219451609852</v>
      </c>
      <c r="M26" s="18">
        <v>10.509238855352821</v>
      </c>
      <c r="N26" s="18">
        <v>10.843621799555747</v>
      </c>
      <c r="O26" s="18">
        <v>11.201872551829638</v>
      </c>
      <c r="P26" s="18">
        <v>11.464613449719787</v>
      </c>
      <c r="Q26" s="18">
        <v>11.798964686769262</v>
      </c>
    </row>
    <row r="27" spans="1:17" ht="12.95" customHeight="1" x14ac:dyDescent="0.25">
      <c r="A27" s="89" t="s">
        <v>62</v>
      </c>
      <c r="B27" s="96">
        <f t="shared" ref="B27:Q27" si="4">SUM(B28:B32)</f>
        <v>163.92829913552706</v>
      </c>
      <c r="C27" s="96">
        <f t="shared" si="4"/>
        <v>163.39063330917696</v>
      </c>
      <c r="D27" s="96">
        <f t="shared" si="4"/>
        <v>166.81056770048667</v>
      </c>
      <c r="E27" s="96">
        <f t="shared" si="4"/>
        <v>169.63130548480342</v>
      </c>
      <c r="F27" s="96">
        <f t="shared" si="4"/>
        <v>172.87274094113133</v>
      </c>
      <c r="G27" s="96">
        <f t="shared" si="4"/>
        <v>176.94262631096871</v>
      </c>
      <c r="H27" s="96">
        <f t="shared" si="4"/>
        <v>182.75697280086899</v>
      </c>
      <c r="I27" s="96">
        <f t="shared" si="4"/>
        <v>181.49249591907733</v>
      </c>
      <c r="J27" s="96">
        <f t="shared" si="4"/>
        <v>186.62838397674429</v>
      </c>
      <c r="K27" s="96">
        <f t="shared" si="4"/>
        <v>188.23390710612847</v>
      </c>
      <c r="L27" s="96">
        <f t="shared" si="4"/>
        <v>198.25738251803998</v>
      </c>
      <c r="M27" s="96">
        <f t="shared" si="4"/>
        <v>195.14423696457652</v>
      </c>
      <c r="N27" s="96">
        <f t="shared" si="4"/>
        <v>195.49112335777286</v>
      </c>
      <c r="O27" s="96">
        <f t="shared" si="4"/>
        <v>209.18122915421512</v>
      </c>
      <c r="P27" s="96">
        <f t="shared" si="4"/>
        <v>210.31924127099583</v>
      </c>
      <c r="Q27" s="96">
        <f t="shared" si="4"/>
        <v>216.22426611545694</v>
      </c>
    </row>
    <row r="28" spans="1:17" ht="12" customHeight="1" x14ac:dyDescent="0.25">
      <c r="A28" s="87" t="s">
        <v>58</v>
      </c>
      <c r="B28" s="95">
        <v>0</v>
      </c>
      <c r="C28" s="95">
        <v>0</v>
      </c>
      <c r="D28" s="95">
        <v>0</v>
      </c>
      <c r="E28" s="95">
        <v>0</v>
      </c>
      <c r="F28" s="95">
        <v>0</v>
      </c>
      <c r="G28" s="95">
        <v>0</v>
      </c>
      <c r="H28" s="95">
        <v>0</v>
      </c>
      <c r="I28" s="95">
        <v>0</v>
      </c>
      <c r="J28" s="95">
        <v>0</v>
      </c>
      <c r="K28" s="95">
        <v>0</v>
      </c>
      <c r="L28" s="95">
        <v>0</v>
      </c>
      <c r="M28" s="95">
        <v>0</v>
      </c>
      <c r="N28" s="95">
        <v>0</v>
      </c>
      <c r="O28" s="95">
        <v>0</v>
      </c>
      <c r="P28" s="95">
        <v>0</v>
      </c>
      <c r="Q28" s="95">
        <v>0</v>
      </c>
    </row>
    <row r="29" spans="1:17" s="28" customFormat="1" ht="12" customHeight="1" x14ac:dyDescent="0.25">
      <c r="A29" s="87" t="s">
        <v>84</v>
      </c>
      <c r="B29" s="95">
        <v>4.0208138650118297</v>
      </c>
      <c r="C29" s="95">
        <v>3.8603713087556755</v>
      </c>
      <c r="D29" s="95">
        <v>2.9308321178241616</v>
      </c>
      <c r="E29" s="95">
        <v>3.3728179036473458</v>
      </c>
      <c r="F29" s="95">
        <v>3.8865575318106589</v>
      </c>
      <c r="G29" s="95">
        <v>4.3771443802980512</v>
      </c>
      <c r="H29" s="95">
        <v>5.3895970089576464</v>
      </c>
      <c r="I29" s="95">
        <v>5.8289689114510059</v>
      </c>
      <c r="J29" s="95">
        <v>5.1469473179640808</v>
      </c>
      <c r="K29" s="95">
        <v>4.1201267199126015</v>
      </c>
      <c r="L29" s="95">
        <v>4.9530809348082947</v>
      </c>
      <c r="M29" s="95">
        <v>5.2458293917237766</v>
      </c>
      <c r="N29" s="95">
        <v>4.9904676716629224</v>
      </c>
      <c r="O29" s="95">
        <v>4.832712693868964</v>
      </c>
      <c r="P29" s="95">
        <v>3.6257191583857322</v>
      </c>
      <c r="Q29" s="95">
        <v>5.7681835230497907</v>
      </c>
    </row>
    <row r="30" spans="1:17" ht="12" customHeight="1" x14ac:dyDescent="0.25">
      <c r="A30" s="87" t="s">
        <v>109</v>
      </c>
      <c r="B30" s="95">
        <v>21.690258449630715</v>
      </c>
      <c r="C30" s="95">
        <v>22.13920232694047</v>
      </c>
      <c r="D30" s="95">
        <v>22.386317556056458</v>
      </c>
      <c r="E30" s="95">
        <v>23.923382363228175</v>
      </c>
      <c r="F30" s="95">
        <v>24.487848569841177</v>
      </c>
      <c r="G30" s="95">
        <v>24.426354036332587</v>
      </c>
      <c r="H30" s="95">
        <v>24.051387734638254</v>
      </c>
      <c r="I30" s="95">
        <v>22.878370409918123</v>
      </c>
      <c r="J30" s="95">
        <v>23.750316604598034</v>
      </c>
      <c r="K30" s="95">
        <v>24.264739098995033</v>
      </c>
      <c r="L30" s="95">
        <v>25.561762067013749</v>
      </c>
      <c r="M30" s="95">
        <v>24.82922076506118</v>
      </c>
      <c r="N30" s="95">
        <v>25.11925667978349</v>
      </c>
      <c r="O30" s="95">
        <v>25.294019007186016</v>
      </c>
      <c r="P30" s="95">
        <v>24.678416894011939</v>
      </c>
      <c r="Q30" s="95">
        <v>23.907803190983763</v>
      </c>
    </row>
    <row r="31" spans="1:17" ht="12" customHeight="1" x14ac:dyDescent="0.25">
      <c r="A31" s="87" t="s">
        <v>55</v>
      </c>
      <c r="B31" s="95">
        <v>0</v>
      </c>
      <c r="C31" s="95">
        <v>0</v>
      </c>
      <c r="D31" s="95">
        <v>0</v>
      </c>
      <c r="E31" s="95">
        <v>0</v>
      </c>
      <c r="F31" s="95">
        <v>0</v>
      </c>
      <c r="G31" s="95">
        <v>0</v>
      </c>
      <c r="H31" s="95">
        <v>0</v>
      </c>
      <c r="I31" s="95">
        <v>0</v>
      </c>
      <c r="J31" s="95">
        <v>0</v>
      </c>
      <c r="K31" s="95">
        <v>0</v>
      </c>
      <c r="L31" s="95">
        <v>0</v>
      </c>
      <c r="M31" s="95">
        <v>0</v>
      </c>
      <c r="N31" s="95">
        <v>0</v>
      </c>
      <c r="O31" s="95">
        <v>0</v>
      </c>
      <c r="P31" s="95">
        <v>0</v>
      </c>
      <c r="Q31" s="95">
        <v>0</v>
      </c>
    </row>
    <row r="32" spans="1:17" ht="12" customHeight="1" x14ac:dyDescent="0.25">
      <c r="A32" s="49" t="s">
        <v>60</v>
      </c>
      <c r="B32" s="18">
        <v>138.21722682088452</v>
      </c>
      <c r="C32" s="18">
        <v>137.39105967348081</v>
      </c>
      <c r="D32" s="18">
        <v>141.49341802660607</v>
      </c>
      <c r="E32" s="18">
        <v>142.33510521792789</v>
      </c>
      <c r="F32" s="18">
        <v>144.4983348394795</v>
      </c>
      <c r="G32" s="18">
        <v>148.13912789433806</v>
      </c>
      <c r="H32" s="18">
        <v>153.3159880572731</v>
      </c>
      <c r="I32" s="18">
        <v>152.78515659770821</v>
      </c>
      <c r="J32" s="18">
        <v>157.73112005418218</v>
      </c>
      <c r="K32" s="18">
        <v>159.84904128722084</v>
      </c>
      <c r="L32" s="18">
        <v>167.74253951621793</v>
      </c>
      <c r="M32" s="18">
        <v>165.06918680779157</v>
      </c>
      <c r="N32" s="18">
        <v>165.38139900632646</v>
      </c>
      <c r="O32" s="18">
        <v>179.05449745316014</v>
      </c>
      <c r="P32" s="18">
        <v>182.01510521859817</v>
      </c>
      <c r="Q32" s="18">
        <v>186.5482794014234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120</v>
      </c>
      <c r="B3" s="107">
        <f>IF(RES_hh_tes!B3=0,"",RES_hh_tes!B3/RES_hh_fec!B3)</f>
        <v>0.72104413505613596</v>
      </c>
      <c r="C3" s="107">
        <f>IF(RES_hh_tes!C3=0,"",RES_hh_tes!C3/RES_hh_fec!C3)</f>
        <v>0.72322027841245695</v>
      </c>
      <c r="D3" s="107">
        <f>IF(RES_hh_tes!D3=0,"",RES_hh_tes!D3/RES_hh_fec!D3)</f>
        <v>0.72668907318242704</v>
      </c>
      <c r="E3" s="107">
        <f>IF(RES_hh_tes!E3=0,"",RES_hh_tes!E3/RES_hh_fec!E3)</f>
        <v>0.72912687648086616</v>
      </c>
      <c r="F3" s="107">
        <f>IF(RES_hh_tes!F3=0,"",RES_hh_tes!F3/RES_hh_fec!F3)</f>
        <v>0.73262640049727856</v>
      </c>
      <c r="G3" s="107">
        <f>IF(RES_hh_tes!G3=0,"",RES_hh_tes!G3/RES_hh_fec!G3)</f>
        <v>0.73318517154207452</v>
      </c>
      <c r="H3" s="107">
        <f>IF(RES_hh_tes!H3=0,"",RES_hh_tes!H3/RES_hh_fec!H3)</f>
        <v>0.73673851258159884</v>
      </c>
      <c r="I3" s="107">
        <f>IF(RES_hh_tes!I3=0,"",RES_hh_tes!I3/RES_hh_fec!I3)</f>
        <v>0.7360976878530564</v>
      </c>
      <c r="J3" s="107">
        <f>IF(RES_hh_tes!J3=0,"",RES_hh_tes!J3/RES_hh_fec!J3)</f>
        <v>0.74469031195836966</v>
      </c>
      <c r="K3" s="107">
        <f>IF(RES_hh_tes!K3=0,"",RES_hh_tes!K3/RES_hh_fec!K3)</f>
        <v>0.75229546650256685</v>
      </c>
      <c r="L3" s="107">
        <f>IF(RES_hh_tes!L3=0,"",RES_hh_tes!L3/RES_hh_fec!L3)</f>
        <v>0.76297637187446199</v>
      </c>
      <c r="M3" s="107">
        <f>IF(RES_hh_tes!M3=0,"",RES_hh_tes!M3/RES_hh_fec!M3)</f>
        <v>0.76797195720455924</v>
      </c>
      <c r="N3" s="107">
        <f>IF(RES_hh_tes!N3=0,"",RES_hh_tes!N3/RES_hh_fec!N3)</f>
        <v>0.77736705860652688</v>
      </c>
      <c r="O3" s="107">
        <f>IF(RES_hh_tes!O3=0,"",RES_hh_tes!O3/RES_hh_fec!O3)</f>
        <v>0.7846048093509318</v>
      </c>
      <c r="P3" s="107">
        <f>IF(RES_hh_tes!P3=0,"",RES_hh_tes!P3/RES_hh_fec!P3)</f>
        <v>0.79146280635165422</v>
      </c>
      <c r="Q3" s="107">
        <f>IF(RES_hh_tes!Q3=0,"",RES_hh_tes!Q3/RES_hh_fec!Q3)</f>
        <v>0.7927228892868623</v>
      </c>
    </row>
    <row r="4" spans="1:17" ht="12.95" customHeight="1" x14ac:dyDescent="0.25">
      <c r="A4" s="89" t="s">
        <v>65</v>
      </c>
      <c r="B4" s="103">
        <f>IF(RES_hh_tes!B4=0,"",RES_hh_tes!B4/RES_hh_fec!B4)</f>
        <v>0.72530260792772305</v>
      </c>
      <c r="C4" s="103">
        <f>IF(RES_hh_tes!C4=0,"",RES_hh_tes!C4/RES_hh_fec!C4)</f>
        <v>0.72721228209753697</v>
      </c>
      <c r="D4" s="103">
        <f>IF(RES_hh_tes!D4=0,"",RES_hh_tes!D4/RES_hh_fec!D4)</f>
        <v>0.73050634391730318</v>
      </c>
      <c r="E4" s="103">
        <f>IF(RES_hh_tes!E4=0,"",RES_hh_tes!E4/RES_hh_fec!E4)</f>
        <v>0.73309779467208769</v>
      </c>
      <c r="F4" s="103">
        <f>IF(RES_hh_tes!F4=0,"",RES_hh_tes!F4/RES_hh_fec!F4)</f>
        <v>0.73662626145563315</v>
      </c>
      <c r="G4" s="103">
        <f>IF(RES_hh_tes!G4=0,"",RES_hh_tes!G4/RES_hh_fec!G4)</f>
        <v>0.73690080483957354</v>
      </c>
      <c r="H4" s="103">
        <f>IF(RES_hh_tes!H4=0,"",RES_hh_tes!H4/RES_hh_fec!H4)</f>
        <v>0.74029354260436986</v>
      </c>
      <c r="I4" s="103">
        <f>IF(RES_hh_tes!I4=0,"",RES_hh_tes!I4/RES_hh_fec!I4)</f>
        <v>0.73907539559119706</v>
      </c>
      <c r="J4" s="103">
        <f>IF(RES_hh_tes!J4=0,"",RES_hh_tes!J4/RES_hh_fec!J4)</f>
        <v>0.74787188350374612</v>
      </c>
      <c r="K4" s="103">
        <f>IF(RES_hh_tes!K4=0,"",RES_hh_tes!K4/RES_hh_fec!K4)</f>
        <v>0.75588442937967404</v>
      </c>
      <c r="L4" s="103">
        <f>IF(RES_hh_tes!L4=0,"",RES_hh_tes!L4/RES_hh_fec!L4)</f>
        <v>0.76695015985109827</v>
      </c>
      <c r="M4" s="103">
        <f>IF(RES_hh_tes!M4=0,"",RES_hh_tes!M4/RES_hh_fec!M4)</f>
        <v>0.77285948193422882</v>
      </c>
      <c r="N4" s="103">
        <f>IF(RES_hh_tes!N4=0,"",RES_hh_tes!N4/RES_hh_fec!N4)</f>
        <v>0.78283762793407508</v>
      </c>
      <c r="O4" s="103">
        <f>IF(RES_hh_tes!O4=0,"",RES_hh_tes!O4/RES_hh_fec!O4)</f>
        <v>0.79068765002899077</v>
      </c>
      <c r="P4" s="103">
        <f>IF(RES_hh_tes!P4=0,"",RES_hh_tes!P4/RES_hh_fec!P4)</f>
        <v>0.79855673428827445</v>
      </c>
      <c r="Q4" s="103">
        <f>IF(RES_hh_tes!Q4=0,"",RES_hh_tes!Q4/RES_hh_fec!Q4)</f>
        <v>0.79997082661496222</v>
      </c>
    </row>
    <row r="5" spans="1:17" ht="12" customHeight="1" x14ac:dyDescent="0.25">
      <c r="A5" s="87" t="s">
        <v>58</v>
      </c>
      <c r="B5" s="102" t="str">
        <f>IF(RES_hh_tes!B5=0,"",RES_hh_tes!B5/RES_hh_fec!B5)</f>
        <v/>
      </c>
      <c r="C5" s="102" t="str">
        <f>IF(RES_hh_tes!C5=0,"",RES_hh_tes!C5/RES_hh_fec!C5)</f>
        <v/>
      </c>
      <c r="D5" s="102" t="str">
        <f>IF(RES_hh_tes!D5=0,"",RES_hh_tes!D5/RES_hh_fec!D5)</f>
        <v/>
      </c>
      <c r="E5" s="102" t="str">
        <f>IF(RES_hh_tes!E5=0,"",RES_hh_tes!E5/RES_hh_fec!E5)</f>
        <v/>
      </c>
      <c r="F5" s="102" t="str">
        <f>IF(RES_hh_tes!F5=0,"",RES_hh_tes!F5/RES_hh_fec!F5)</f>
        <v/>
      </c>
      <c r="G5" s="102" t="str">
        <f>IF(RES_hh_tes!G5=0,"",RES_hh_tes!G5/RES_hh_fec!G5)</f>
        <v/>
      </c>
      <c r="H5" s="102" t="str">
        <f>IF(RES_hh_tes!H5=0,"",RES_hh_tes!H5/RES_hh_fec!H5)</f>
        <v/>
      </c>
      <c r="I5" s="102" t="str">
        <f>IF(RES_hh_tes!I5=0,"",RES_hh_tes!I5/RES_hh_fec!I5)</f>
        <v/>
      </c>
      <c r="J5" s="102" t="str">
        <f>IF(RES_hh_tes!J5=0,"",RES_hh_tes!J5/RES_hh_fec!J5)</f>
        <v/>
      </c>
      <c r="K5" s="102" t="str">
        <f>IF(RES_hh_tes!K5=0,"",RES_hh_tes!K5/RES_hh_fec!K5)</f>
        <v/>
      </c>
      <c r="L5" s="102" t="str">
        <f>IF(RES_hh_tes!L5=0,"",RES_hh_tes!L5/RES_hh_fec!L5)</f>
        <v/>
      </c>
      <c r="M5" s="102" t="str">
        <f>IF(RES_hh_tes!M5=0,"",RES_hh_tes!M5/RES_hh_fec!M5)</f>
        <v/>
      </c>
      <c r="N5" s="102" t="str">
        <f>IF(RES_hh_tes!N5=0,"",RES_hh_tes!N5/RES_hh_fec!N5)</f>
        <v/>
      </c>
      <c r="O5" s="102" t="str">
        <f>IF(RES_hh_tes!O5=0,"",RES_hh_tes!O5/RES_hh_fec!O5)</f>
        <v/>
      </c>
      <c r="P5" s="102" t="str">
        <f>IF(RES_hh_tes!P5=0,"",RES_hh_tes!P5/RES_hh_fec!P5)</f>
        <v/>
      </c>
      <c r="Q5" s="102" t="str">
        <f>IF(RES_hh_tes!Q5=0,"",RES_hh_tes!Q5/RES_hh_fec!Q5)</f>
        <v/>
      </c>
    </row>
    <row r="6" spans="1:17" ht="12" customHeight="1" x14ac:dyDescent="0.25">
      <c r="A6" s="87" t="s">
        <v>84</v>
      </c>
      <c r="B6" s="102">
        <f>IF(RES_hh_tes!B6=0,"",RES_hh_tes!B6/RES_hh_fec!B6)</f>
        <v>0.64721693516187029</v>
      </c>
      <c r="C6" s="102">
        <f>IF(RES_hh_tes!C6=0,"",RES_hh_tes!C6/RES_hh_fec!C6)</f>
        <v>0.65217053566707073</v>
      </c>
      <c r="D6" s="102">
        <f>IF(RES_hh_tes!D6=0,"",RES_hh_tes!D6/RES_hh_fec!D6)</f>
        <v>0.65777715487915922</v>
      </c>
      <c r="E6" s="102">
        <f>IF(RES_hh_tes!E6=0,"",RES_hh_tes!E6/RES_hh_fec!E6)</f>
        <v>0.66295480036039378</v>
      </c>
      <c r="F6" s="102">
        <f>IF(RES_hh_tes!F6=0,"",RES_hh_tes!F6/RES_hh_fec!F6)</f>
        <v>0.66799885697608519</v>
      </c>
      <c r="G6" s="102">
        <f>IF(RES_hh_tes!G6=0,"",RES_hh_tes!G6/RES_hh_fec!G6)</f>
        <v>0.67287885767921318</v>
      </c>
      <c r="H6" s="102">
        <f>IF(RES_hh_tes!H6=0,"",RES_hh_tes!H6/RES_hh_fec!H6)</f>
        <v>0.67738232135282028</v>
      </c>
      <c r="I6" s="102">
        <f>IF(RES_hh_tes!I6=0,"",RES_hh_tes!I6/RES_hh_fec!I6)</f>
        <v>0.68161230244971671</v>
      </c>
      <c r="J6" s="102">
        <f>IF(RES_hh_tes!J6=0,"",RES_hh_tes!J6/RES_hh_fec!J6)</f>
        <v>0.68610642871586069</v>
      </c>
      <c r="K6" s="102">
        <f>IF(RES_hh_tes!K6=0,"",RES_hh_tes!K6/RES_hh_fec!K6)</f>
        <v>0.69061748884445417</v>
      </c>
      <c r="L6" s="102">
        <f>IF(RES_hh_tes!L6=0,"",RES_hh_tes!L6/RES_hh_fec!L6)</f>
        <v>0.69437053964420536</v>
      </c>
      <c r="M6" s="102">
        <f>IF(RES_hh_tes!M6=0,"",RES_hh_tes!M6/RES_hh_fec!M6)</f>
        <v>0.6973565522662627</v>
      </c>
      <c r="N6" s="102">
        <f>IF(RES_hh_tes!N6=0,"",RES_hh_tes!N6/RES_hh_fec!N6)</f>
        <v>0.69978734412298804</v>
      </c>
      <c r="O6" s="102">
        <f>IF(RES_hh_tes!O6=0,"",RES_hh_tes!O6/RES_hh_fec!O6)</f>
        <v>0.70259216777182831</v>
      </c>
      <c r="P6" s="102">
        <f>IF(RES_hh_tes!P6=0,"",RES_hh_tes!P6/RES_hh_fec!P6)</f>
        <v>0.70531553986740014</v>
      </c>
      <c r="Q6" s="102">
        <f>IF(RES_hh_tes!Q6=0,"",RES_hh_tes!Q6/RES_hh_fec!Q6)</f>
        <v>0.70878668531802702</v>
      </c>
    </row>
    <row r="7" spans="1:17" ht="12" customHeight="1" x14ac:dyDescent="0.25">
      <c r="A7" s="87" t="s">
        <v>110</v>
      </c>
      <c r="B7" s="102">
        <f>IF(RES_hh_tes!B7=0,"",RES_hh_tes!B7/RES_hh_fec!B7)</f>
        <v>0.6304061056771465</v>
      </c>
      <c r="C7" s="102">
        <f>IF(RES_hh_tes!C7=0,"",RES_hh_tes!C7/RES_hh_fec!C7)</f>
        <v>0.63249721092438582</v>
      </c>
      <c r="D7" s="102">
        <f>IF(RES_hh_tes!D7=0,"",RES_hh_tes!D7/RES_hh_fec!D7)</f>
        <v>0.63442215624145581</v>
      </c>
      <c r="E7" s="102">
        <f>IF(RES_hh_tes!E7=0,"",RES_hh_tes!E7/RES_hh_fec!E7)</f>
        <v>0.63476664401650362</v>
      </c>
      <c r="F7" s="102">
        <f>IF(RES_hh_tes!F7=0,"",RES_hh_tes!F7/RES_hh_fec!F7)</f>
        <v>0.63637496000305527</v>
      </c>
      <c r="G7" s="102">
        <f>IF(RES_hh_tes!G7=0,"",RES_hh_tes!G7/RES_hh_fec!G7)</f>
        <v>0.63871708211706635</v>
      </c>
      <c r="H7" s="102">
        <f>IF(RES_hh_tes!H7=0,"",RES_hh_tes!H7/RES_hh_fec!H7)</f>
        <v>0.6395850267730967</v>
      </c>
      <c r="I7" s="102">
        <f>IF(RES_hh_tes!I7=0,"",RES_hh_tes!I7/RES_hh_fec!I7)</f>
        <v>0.64101759874641229</v>
      </c>
      <c r="J7" s="102">
        <f>IF(RES_hh_tes!J7=0,"",RES_hh_tes!J7/RES_hh_fec!J7)</f>
        <v>0.64610541409329547</v>
      </c>
      <c r="K7" s="102">
        <f>IF(RES_hh_tes!K7=0,"",RES_hh_tes!K7/RES_hh_fec!K7)</f>
        <v>0.65140475503005357</v>
      </c>
      <c r="L7" s="102">
        <f>IF(RES_hh_tes!L7=0,"",RES_hh_tes!L7/RES_hh_fec!L7)</f>
        <v>0.65520962813375638</v>
      </c>
      <c r="M7" s="102">
        <f>IF(RES_hh_tes!M7=0,"",RES_hh_tes!M7/RES_hh_fec!M7)</f>
        <v>0.66115511366283508</v>
      </c>
      <c r="N7" s="102">
        <f>IF(RES_hh_tes!N7=0,"",RES_hh_tes!N7/RES_hh_fec!N7)</f>
        <v>0.66581732179274578</v>
      </c>
      <c r="O7" s="102">
        <f>IF(RES_hh_tes!O7=0,"",RES_hh_tes!O7/RES_hh_fec!O7)</f>
        <v>0.67664925189534042</v>
      </c>
      <c r="P7" s="102">
        <f>IF(RES_hh_tes!P7=0,"",RES_hh_tes!P7/RES_hh_fec!P7)</f>
        <v>0.68722805218717664</v>
      </c>
      <c r="Q7" s="102">
        <f>IF(RES_hh_tes!Q7=0,"",RES_hh_tes!Q7/RES_hh_fec!Q7)</f>
        <v>0.70342981003293148</v>
      </c>
    </row>
    <row r="8" spans="1:17" ht="12" customHeight="1" x14ac:dyDescent="0.25">
      <c r="A8" s="87" t="s">
        <v>109</v>
      </c>
      <c r="B8" s="102">
        <f>IF(RES_hh_tes!B8=0,"",RES_hh_tes!B8/RES_hh_fec!B8)</f>
        <v>0.6724331793889563</v>
      </c>
      <c r="C8" s="102">
        <f>IF(RES_hh_tes!C8=0,"",RES_hh_tes!C8/RES_hh_fec!C8)</f>
        <v>0.67491962404399075</v>
      </c>
      <c r="D8" s="102">
        <f>IF(RES_hh_tes!D8=0,"",RES_hh_tes!D8/RES_hh_fec!D8)</f>
        <v>0.67757832132956164</v>
      </c>
      <c r="E8" s="102">
        <f>IF(RES_hh_tes!E8=0,"",RES_hh_tes!E8/RES_hh_fec!E8)</f>
        <v>0.68245889402916682</v>
      </c>
      <c r="F8" s="102">
        <f>IF(RES_hh_tes!F8=0,"",RES_hh_tes!F8/RES_hh_fec!F8)</f>
        <v>0.68577855466724091</v>
      </c>
      <c r="G8" s="102">
        <f>IF(RES_hh_tes!G8=0,"",RES_hh_tes!G8/RES_hh_fec!G8)</f>
        <v>0.68863902998551341</v>
      </c>
      <c r="H8" s="102">
        <f>IF(RES_hh_tes!H8=0,"",RES_hh_tes!H8/RES_hh_fec!H8)</f>
        <v>0.69119493370049678</v>
      </c>
      <c r="I8" s="102">
        <f>IF(RES_hh_tes!I8=0,"",RES_hh_tes!I8/RES_hh_fec!I8)</f>
        <v>0.69243471861778727</v>
      </c>
      <c r="J8" s="102">
        <f>IF(RES_hh_tes!J8=0,"",RES_hh_tes!J8/RES_hh_fec!J8)</f>
        <v>0.6974085414322202</v>
      </c>
      <c r="K8" s="102">
        <f>IF(RES_hh_tes!K8=0,"",RES_hh_tes!K8/RES_hh_fec!K8)</f>
        <v>0.70222964721667025</v>
      </c>
      <c r="L8" s="102">
        <f>IF(RES_hh_tes!L8=0,"",RES_hh_tes!L8/RES_hh_fec!L8)</f>
        <v>0.70777407071166443</v>
      </c>
      <c r="M8" s="102">
        <f>IF(RES_hh_tes!M8=0,"",RES_hh_tes!M8/RES_hh_fec!M8)</f>
        <v>0.71253012525709769</v>
      </c>
      <c r="N8" s="102">
        <f>IF(RES_hh_tes!N8=0,"",RES_hh_tes!N8/RES_hh_fec!N8)</f>
        <v>0.71746215032283955</v>
      </c>
      <c r="O8" s="102">
        <f>IF(RES_hh_tes!O8=0,"",RES_hh_tes!O8/RES_hh_fec!O8)</f>
        <v>0.72260825822162833</v>
      </c>
      <c r="P8" s="102">
        <f>IF(RES_hh_tes!P8=0,"",RES_hh_tes!P8/RES_hh_fec!P8)</f>
        <v>0.7274910043072359</v>
      </c>
      <c r="Q8" s="102">
        <f>IF(RES_hh_tes!Q8=0,"",RES_hh_tes!Q8/RES_hh_fec!Q8)</f>
        <v>0.73268897175717784</v>
      </c>
    </row>
    <row r="9" spans="1:17" ht="12" customHeight="1" x14ac:dyDescent="0.25">
      <c r="A9" s="87" t="s">
        <v>55</v>
      </c>
      <c r="B9" s="102">
        <f>IF(RES_hh_tes!B9=0,"",RES_hh_tes!B9/RES_hh_fec!B9)</f>
        <v>0.52113571402644121</v>
      </c>
      <c r="C9" s="102">
        <f>IF(RES_hh_tes!C9=0,"",RES_hh_tes!C9/RES_hh_fec!C9)</f>
        <v>0.53087391782123861</v>
      </c>
      <c r="D9" s="102">
        <f>IF(RES_hh_tes!D9=0,"",RES_hh_tes!D9/RES_hh_fec!D9)</f>
        <v>0.53985762742221199</v>
      </c>
      <c r="E9" s="102">
        <f>IF(RES_hh_tes!E9=0,"",RES_hh_tes!E9/RES_hh_fec!E9)</f>
        <v>0.55027942333551616</v>
      </c>
      <c r="F9" s="102">
        <f>IF(RES_hh_tes!F9=0,"",RES_hh_tes!F9/RES_hh_fec!F9)</f>
        <v>0.55845750414574913</v>
      </c>
      <c r="G9" s="102">
        <f>IF(RES_hh_tes!G9=0,"",RES_hh_tes!G9/RES_hh_fec!G9)</f>
        <v>0.5673589768636601</v>
      </c>
      <c r="H9" s="102">
        <f>IF(RES_hh_tes!H9=0,"",RES_hh_tes!H9/RES_hh_fec!H9)</f>
        <v>0.57570063369923363</v>
      </c>
      <c r="I9" s="102">
        <f>IF(RES_hh_tes!I9=0,"",RES_hh_tes!I9/RES_hh_fec!I9)</f>
        <v>0.58351717864107044</v>
      </c>
      <c r="J9" s="102">
        <f>IF(RES_hh_tes!J9=0,"",RES_hh_tes!J9/RES_hh_fec!J9)</f>
        <v>0.58705789668729258</v>
      </c>
      <c r="K9" s="102">
        <f>IF(RES_hh_tes!K9=0,"",RES_hh_tes!K9/RES_hh_fec!K9)</f>
        <v>0.59024854176636532</v>
      </c>
      <c r="L9" s="102">
        <f>IF(RES_hh_tes!L9=0,"",RES_hh_tes!L9/RES_hh_fec!L9)</f>
        <v>0.59347018075569191</v>
      </c>
      <c r="M9" s="102">
        <f>IF(RES_hh_tes!M9=0,"",RES_hh_tes!M9/RES_hh_fec!M9)</f>
        <v>0.59665268279354766</v>
      </c>
      <c r="N9" s="102">
        <f>IF(RES_hh_tes!N9=0,"",RES_hh_tes!N9/RES_hh_fec!N9)</f>
        <v>0.59989965250341559</v>
      </c>
      <c r="O9" s="102">
        <f>IF(RES_hh_tes!O9=0,"",RES_hh_tes!O9/RES_hh_fec!O9)</f>
        <v>0.60320373985226328</v>
      </c>
      <c r="P9" s="102">
        <f>IF(RES_hh_tes!P9=0,"",RES_hh_tes!P9/RES_hh_fec!P9)</f>
        <v>0.60815046734098754</v>
      </c>
      <c r="Q9" s="102">
        <f>IF(RES_hh_tes!Q9=0,"",RES_hh_tes!Q9/RES_hh_fec!Q9)</f>
        <v>0.61386355545305371</v>
      </c>
    </row>
    <row r="10" spans="1:17" ht="12" customHeight="1" x14ac:dyDescent="0.25">
      <c r="A10" s="87" t="s">
        <v>79</v>
      </c>
      <c r="B10" s="102" t="str">
        <f>IF(RES_hh_tes!B10=0,"",RES_hh_tes!B10/RES_hh_fec!B10)</f>
        <v/>
      </c>
      <c r="C10" s="102" t="str">
        <f>IF(RES_hh_tes!C10=0,"",RES_hh_tes!C10/RES_hh_fec!C10)</f>
        <v/>
      </c>
      <c r="D10" s="102" t="str">
        <f>IF(RES_hh_tes!D10=0,"",RES_hh_tes!D10/RES_hh_fec!D10)</f>
        <v/>
      </c>
      <c r="E10" s="102" t="str">
        <f>IF(RES_hh_tes!E10=0,"",RES_hh_tes!E10/RES_hh_fec!E10)</f>
        <v/>
      </c>
      <c r="F10" s="102" t="str">
        <f>IF(RES_hh_tes!F10=0,"",RES_hh_tes!F10/RES_hh_fec!F10)</f>
        <v/>
      </c>
      <c r="G10" s="102" t="str">
        <f>IF(RES_hh_tes!G10=0,"",RES_hh_tes!G10/RES_hh_fec!G10)</f>
        <v/>
      </c>
      <c r="H10" s="102" t="str">
        <f>IF(RES_hh_tes!H10=0,"",RES_hh_tes!H10/RES_hh_fec!H10)</f>
        <v/>
      </c>
      <c r="I10" s="102" t="str">
        <f>IF(RES_hh_tes!I10=0,"",RES_hh_tes!I10/RES_hh_fec!I10)</f>
        <v/>
      </c>
      <c r="J10" s="102" t="str">
        <f>IF(RES_hh_tes!J10=0,"",RES_hh_tes!J10/RES_hh_fec!J10)</f>
        <v/>
      </c>
      <c r="K10" s="102" t="str">
        <f>IF(RES_hh_tes!K10=0,"",RES_hh_tes!K10/RES_hh_fec!K10)</f>
        <v/>
      </c>
      <c r="L10" s="102" t="str">
        <f>IF(RES_hh_tes!L10=0,"",RES_hh_tes!L10/RES_hh_fec!L10)</f>
        <v/>
      </c>
      <c r="M10" s="102" t="str">
        <f>IF(RES_hh_tes!M10=0,"",RES_hh_tes!M10/RES_hh_fec!M10)</f>
        <v/>
      </c>
      <c r="N10" s="102" t="str">
        <f>IF(RES_hh_tes!N10=0,"",RES_hh_tes!N10/RES_hh_fec!N10)</f>
        <v/>
      </c>
      <c r="O10" s="102" t="str">
        <f>IF(RES_hh_tes!O10=0,"",RES_hh_tes!O10/RES_hh_fec!O10)</f>
        <v/>
      </c>
      <c r="P10" s="102" t="str">
        <f>IF(RES_hh_tes!P10=0,"",RES_hh_tes!P10/RES_hh_fec!P10)</f>
        <v/>
      </c>
      <c r="Q10" s="102" t="str">
        <f>IF(RES_hh_tes!Q10=0,"",RES_hh_tes!Q10/RES_hh_fec!Q10)</f>
        <v/>
      </c>
    </row>
    <row r="11" spans="1:17" ht="12" customHeight="1" x14ac:dyDescent="0.25">
      <c r="A11" s="87" t="s">
        <v>61</v>
      </c>
      <c r="B11" s="102">
        <f>IF(RES_hh_tes!B11=0,"",RES_hh_tes!B11/RES_hh_fec!B11)</f>
        <v>0.8405414742361953</v>
      </c>
      <c r="C11" s="102">
        <f>IF(RES_hh_tes!C11=0,"",RES_hh_tes!C11/RES_hh_fec!C11)</f>
        <v>0.84253580306913189</v>
      </c>
      <c r="D11" s="102">
        <f>IF(RES_hh_tes!D11=0,"",RES_hh_tes!D11/RES_hh_fec!D11)</f>
        <v>0.84491995880338222</v>
      </c>
      <c r="E11" s="102">
        <f>IF(RES_hh_tes!E11=0,"",RES_hh_tes!E11/RES_hh_fec!E11)</f>
        <v>0.84726549166414111</v>
      </c>
      <c r="F11" s="102">
        <f>IF(RES_hh_tes!F11=0,"",RES_hh_tes!F11/RES_hh_fec!F11)</f>
        <v>0.84991759097599595</v>
      </c>
      <c r="G11" s="102">
        <f>IF(RES_hh_tes!G11=0,"",RES_hh_tes!G11/RES_hh_fec!G11)</f>
        <v>0.85253754490560063</v>
      </c>
      <c r="H11" s="102">
        <f>IF(RES_hh_tes!H11=0,"",RES_hh_tes!H11/RES_hh_fec!H11)</f>
        <v>0.85541527368091586</v>
      </c>
      <c r="I11" s="102">
        <f>IF(RES_hh_tes!I11=0,"",RES_hh_tes!I11/RES_hh_fec!I11)</f>
        <v>0.85874923426720318</v>
      </c>
      <c r="J11" s="102">
        <f>IF(RES_hh_tes!J11=0,"",RES_hh_tes!J11/RES_hh_fec!J11)</f>
        <v>0.86366666990728824</v>
      </c>
      <c r="K11" s="102">
        <f>IF(RES_hh_tes!K11=0,"",RES_hh_tes!K11/RES_hh_fec!K11)</f>
        <v>0.86829635140931061</v>
      </c>
      <c r="L11" s="102">
        <f>IF(RES_hh_tes!L11=0,"",RES_hh_tes!L11/RES_hh_fec!L11)</f>
        <v>0.87249058387803369</v>
      </c>
      <c r="M11" s="102">
        <f>IF(RES_hh_tes!M11=0,"",RES_hh_tes!M11/RES_hh_fec!M11)</f>
        <v>0.87533181051370712</v>
      </c>
      <c r="N11" s="102">
        <f>IF(RES_hh_tes!N11=0,"",RES_hh_tes!N11/RES_hh_fec!N11)</f>
        <v>0.880564952409018</v>
      </c>
      <c r="O11" s="102">
        <f>IF(RES_hh_tes!O11=0,"",RES_hh_tes!O11/RES_hh_fec!O11)</f>
        <v>0.88562282858629993</v>
      </c>
      <c r="P11" s="102">
        <f>IF(RES_hh_tes!P11=0,"",RES_hh_tes!P11/RES_hh_fec!P11)</f>
        <v>0.89000657980677822</v>
      </c>
      <c r="Q11" s="102">
        <f>IF(RES_hh_tes!Q11=0,"",RES_hh_tes!Q11/RES_hh_fec!Q11)</f>
        <v>0.89341546298673291</v>
      </c>
    </row>
    <row r="12" spans="1:17" ht="12" customHeight="1" x14ac:dyDescent="0.25">
      <c r="A12" s="87" t="s">
        <v>115</v>
      </c>
      <c r="B12" s="102">
        <f>IF(RES_hh_tes!B12=0,"",RES_hh_tes!B12/RES_hh_fec!B12)</f>
        <v>1.2608122113542939</v>
      </c>
      <c r="C12" s="102">
        <f>IF(RES_hh_tes!C12=0,"",RES_hh_tes!C12/RES_hh_fec!C12)</f>
        <v>1.3096938093160435</v>
      </c>
      <c r="D12" s="102">
        <f>IF(RES_hh_tes!D12=0,"",RES_hh_tes!D12/RES_hh_fec!D12)</f>
        <v>1.3608648681715163</v>
      </c>
      <c r="E12" s="102">
        <f>IF(RES_hh_tes!E12=0,"",RES_hh_tes!E12/RES_hh_fec!E12)</f>
        <v>1.4164780114214426</v>
      </c>
      <c r="F12" s="102">
        <f>IF(RES_hh_tes!F12=0,"",RES_hh_tes!F12/RES_hh_fec!F12)</f>
        <v>1.4772485638568913</v>
      </c>
      <c r="G12" s="102">
        <f>IF(RES_hh_tes!G12=0,"",RES_hh_tes!G12/RES_hh_fec!G12)</f>
        <v>1.5470112650805956</v>
      </c>
      <c r="H12" s="102">
        <f>IF(RES_hh_tes!H12=0,"",RES_hh_tes!H12/RES_hh_fec!H12)</f>
        <v>1.6246491217060859</v>
      </c>
      <c r="I12" s="102">
        <f>IF(RES_hh_tes!I12=0,"",RES_hh_tes!I12/RES_hh_fec!I12)</f>
        <v>1.7179102761127707</v>
      </c>
      <c r="J12" s="102">
        <f>IF(RES_hh_tes!J12=0,"",RES_hh_tes!J12/RES_hh_fec!J12)</f>
        <v>1.8188920726702738</v>
      </c>
      <c r="K12" s="102">
        <f>IF(RES_hh_tes!K12=0,"",RES_hh_tes!K12/RES_hh_fec!K12)</f>
        <v>1.9439508183326784</v>
      </c>
      <c r="L12" s="102">
        <f>IF(RES_hh_tes!L12=0,"",RES_hh_tes!L12/RES_hh_fec!L12)</f>
        <v>2.0749389158103493</v>
      </c>
      <c r="M12" s="102">
        <f>IF(RES_hh_tes!M12=0,"",RES_hh_tes!M12/RES_hh_fec!M12)</f>
        <v>2.1678511269026748</v>
      </c>
      <c r="N12" s="102">
        <f>IF(RES_hh_tes!N12=0,"",RES_hh_tes!N12/RES_hh_fec!N12)</f>
        <v>2.2301411626147178</v>
      </c>
      <c r="O12" s="102">
        <f>IF(RES_hh_tes!O12=0,"",RES_hh_tes!O12/RES_hh_fec!O12)</f>
        <v>2.3208600051842061</v>
      </c>
      <c r="P12" s="102">
        <f>IF(RES_hh_tes!P12=0,"",RES_hh_tes!P12/RES_hh_fec!P12)</f>
        <v>2.4190648383145108</v>
      </c>
      <c r="Q12" s="102">
        <f>IF(RES_hh_tes!Q12=0,"",RES_hh_tes!Q12/RES_hh_fec!Q12)</f>
        <v>2.5063361064047225</v>
      </c>
    </row>
    <row r="13" spans="1:17" ht="12" customHeight="1" x14ac:dyDescent="0.25">
      <c r="A13" s="51" t="s">
        <v>114</v>
      </c>
      <c r="B13" s="104">
        <f>IF(RES_hh_tes!B13=0,"",RES_hh_tes!B13/RES_hh_fec!B13)</f>
        <v>0.79851440052438549</v>
      </c>
      <c r="C13" s="104">
        <f>IF(RES_hh_tes!C13=0,"",RES_hh_tes!C13/RES_hh_fec!C13)</f>
        <v>0.79855125751293898</v>
      </c>
      <c r="D13" s="104">
        <f>IF(RES_hh_tes!D13=0,"",RES_hh_tes!D13/RES_hh_fec!D13)</f>
        <v>0.7986545914990093</v>
      </c>
      <c r="E13" s="104">
        <f>IF(RES_hh_tes!E13=0,"",RES_hh_tes!E13/RES_hh_fec!E13)</f>
        <v>0.79877885220827249</v>
      </c>
      <c r="F13" s="104">
        <f>IF(RES_hh_tes!F13=0,"",RES_hh_tes!F13/RES_hh_fec!F13)</f>
        <v>0.79880085813803958</v>
      </c>
      <c r="G13" s="104">
        <f>IF(RES_hh_tes!G13=0,"",RES_hh_tes!G13/RES_hh_fec!G13)</f>
        <v>0.79882697457257723</v>
      </c>
      <c r="H13" s="104">
        <f>IF(RES_hh_tes!H13=0,"",RES_hh_tes!H13/RES_hh_fec!H13)</f>
        <v>0.7988671796100546</v>
      </c>
      <c r="I13" s="104">
        <f>IF(RES_hh_tes!I13=0,"",RES_hh_tes!I13/RES_hh_fec!I13)</f>
        <v>0.79893153871066447</v>
      </c>
      <c r="J13" s="104">
        <f>IF(RES_hh_tes!J13=0,"",RES_hh_tes!J13/RES_hh_fec!J13)</f>
        <v>0.79902411517577354</v>
      </c>
      <c r="K13" s="104">
        <f>IF(RES_hh_tes!K13=0,"",RES_hh_tes!K13/RES_hh_fec!K13)</f>
        <v>0.79924836409321653</v>
      </c>
      <c r="L13" s="104">
        <f>IF(RES_hh_tes!L13=0,"",RES_hh_tes!L13/RES_hh_fec!L13)</f>
        <v>0.80018749703636449</v>
      </c>
      <c r="M13" s="104">
        <f>IF(RES_hh_tes!M13=0,"",RES_hh_tes!M13/RES_hh_fec!M13)</f>
        <v>0.81814511536988088</v>
      </c>
      <c r="N13" s="104">
        <f>IF(RES_hh_tes!N13=0,"",RES_hh_tes!N13/RES_hh_fec!N13)</f>
        <v>0.83677829991290875</v>
      </c>
      <c r="O13" s="104">
        <f>IF(RES_hh_tes!O13=0,"",RES_hh_tes!O13/RES_hh_fec!O13)</f>
        <v>0.85688247038965359</v>
      </c>
      <c r="P13" s="104">
        <f>IF(RES_hh_tes!P13=0,"",RES_hh_tes!P13/RES_hh_fec!P13)</f>
        <v>0.86973399204544777</v>
      </c>
      <c r="Q13" s="104">
        <f>IF(RES_hh_tes!Q13=0,"",RES_hh_tes!Q13/RES_hh_fec!Q13)</f>
        <v>0.8697425340226429</v>
      </c>
    </row>
    <row r="14" spans="1:17" ht="12" customHeight="1" x14ac:dyDescent="0.25">
      <c r="A14" s="99" t="s">
        <v>117</v>
      </c>
      <c r="B14" s="106">
        <f>IF(RES_hh_tes!B14=0,"",RES_hh_tes!B14/RES_hh_fec!B14)</f>
        <v>1</v>
      </c>
      <c r="C14" s="106">
        <f>IF(RES_hh_tes!C14=0,"",RES_hh_tes!C14/RES_hh_fec!C14)</f>
        <v>1.0000000000000002</v>
      </c>
      <c r="D14" s="106">
        <f>IF(RES_hh_tes!D14=0,"",RES_hh_tes!D14/RES_hh_fec!D14)</f>
        <v>1.0000000000000002</v>
      </c>
      <c r="E14" s="106">
        <f>IF(RES_hh_tes!E14=0,"",RES_hh_tes!E14/RES_hh_fec!E14)</f>
        <v>0.99999999999999967</v>
      </c>
      <c r="F14" s="106">
        <f>IF(RES_hh_tes!F14=0,"",RES_hh_tes!F14/RES_hh_fec!F14)</f>
        <v>1</v>
      </c>
      <c r="G14" s="106">
        <f>IF(RES_hh_tes!G14=0,"",RES_hh_tes!G14/RES_hh_fec!G14)</f>
        <v>1.0000000000000002</v>
      </c>
      <c r="H14" s="106">
        <f>IF(RES_hh_tes!H14=0,"",RES_hh_tes!H14/RES_hh_fec!H14)</f>
        <v>1.0000000000000002</v>
      </c>
      <c r="I14" s="106">
        <f>IF(RES_hh_tes!I14=0,"",RES_hh_tes!I14/RES_hh_fec!I14)</f>
        <v>1</v>
      </c>
      <c r="J14" s="106">
        <f>IF(RES_hh_tes!J14=0,"",RES_hh_tes!J14/RES_hh_fec!J14)</f>
        <v>1</v>
      </c>
      <c r="K14" s="106">
        <f>IF(RES_hh_tes!K14=0,"",RES_hh_tes!K14/RES_hh_fec!K14)</f>
        <v>1</v>
      </c>
      <c r="L14" s="106">
        <f>IF(RES_hh_tes!L14=0,"",RES_hh_tes!L14/RES_hh_fec!L14)</f>
        <v>1</v>
      </c>
      <c r="M14" s="106">
        <f>IF(RES_hh_tes!M14=0,"",RES_hh_tes!M14/RES_hh_fec!M14)</f>
        <v>1</v>
      </c>
      <c r="N14" s="106">
        <f>IF(RES_hh_tes!N14=0,"",RES_hh_tes!N14/RES_hh_fec!N14)</f>
        <v>0.99999999999999989</v>
      </c>
      <c r="O14" s="106">
        <f>IF(RES_hh_tes!O14=0,"",RES_hh_tes!O14/RES_hh_fec!O14)</f>
        <v>1</v>
      </c>
      <c r="P14" s="106">
        <f>IF(RES_hh_tes!P14=0,"",RES_hh_tes!P14/RES_hh_fec!P14)</f>
        <v>0.99999999999999978</v>
      </c>
      <c r="Q14" s="106">
        <f>IF(RES_hh_tes!Q14=0,"",RES_hh_tes!Q14/RES_hh_fec!Q14)</f>
        <v>1.0000000000000002</v>
      </c>
    </row>
    <row r="15" spans="1:17" ht="12.95" customHeight="1" x14ac:dyDescent="0.25">
      <c r="A15" s="89" t="s">
        <v>112</v>
      </c>
      <c r="B15" s="103">
        <f>IF(RES_hh_tes!B15=0,"",RES_hh_tes!B15/RES_hh_fec!B15)</f>
        <v>1.6649769017640401</v>
      </c>
      <c r="C15" s="103">
        <f>IF(RES_hh_tes!C15=0,"",RES_hh_tes!C15/RES_hh_fec!C15)</f>
        <v>1.7458739470216191</v>
      </c>
      <c r="D15" s="103">
        <f>IF(RES_hh_tes!D15=0,"",RES_hh_tes!D15/RES_hh_fec!D15)</f>
        <v>1.7980653327043947</v>
      </c>
      <c r="E15" s="103">
        <f>IF(RES_hh_tes!E15=0,"",RES_hh_tes!E15/RES_hh_fec!E15)</f>
        <v>1.8665249941757862</v>
      </c>
      <c r="F15" s="103">
        <f>IF(RES_hh_tes!F15=0,"",RES_hh_tes!F15/RES_hh_fec!F15)</f>
        <v>1.9453868972061177</v>
      </c>
      <c r="G15" s="103">
        <f>IF(RES_hh_tes!G15=0,"",RES_hh_tes!G15/RES_hh_fec!G15)</f>
        <v>2.0188578834108575</v>
      </c>
      <c r="H15" s="103">
        <f>IF(RES_hh_tes!H15=0,"",RES_hh_tes!H15/RES_hh_fec!H15)</f>
        <v>2.1040685228895244</v>
      </c>
      <c r="I15" s="103">
        <f>IF(RES_hh_tes!I15=0,"",RES_hh_tes!I15/RES_hh_fec!I15)</f>
        <v>2.1954648631271021</v>
      </c>
      <c r="J15" s="103">
        <f>IF(RES_hh_tes!J15=0,"",RES_hh_tes!J15/RES_hh_fec!J15)</f>
        <v>2.2888179705358129</v>
      </c>
      <c r="K15" s="103">
        <f>IF(RES_hh_tes!K15=0,"",RES_hh_tes!K15/RES_hh_fec!K15)</f>
        <v>2.4033092937635607</v>
      </c>
      <c r="L15" s="103">
        <f>IF(RES_hh_tes!L15=0,"",RES_hh_tes!L15/RES_hh_fec!L15)</f>
        <v>2.517169603465272</v>
      </c>
      <c r="M15" s="103">
        <f>IF(RES_hh_tes!M15=0,"",RES_hh_tes!M15/RES_hh_fec!M15)</f>
        <v>2.6564527713634907</v>
      </c>
      <c r="N15" s="103">
        <f>IF(RES_hh_tes!N15=0,"",RES_hh_tes!N15/RES_hh_fec!N15)</f>
        <v>2.8192445254522633</v>
      </c>
      <c r="O15" s="103">
        <f>IF(RES_hh_tes!O15=0,"",RES_hh_tes!O15/RES_hh_fec!O15)</f>
        <v>2.9711953229516701</v>
      </c>
      <c r="P15" s="103">
        <f>IF(RES_hh_tes!P15=0,"",RES_hh_tes!P15/RES_hh_fec!P15)</f>
        <v>3.1364797275119489</v>
      </c>
      <c r="Q15" s="103">
        <f>IF(RES_hh_tes!Q15=0,"",RES_hh_tes!Q15/RES_hh_fec!Q15)</f>
        <v>3.2835997597669424</v>
      </c>
    </row>
    <row r="16" spans="1:17" ht="12" customHeight="1" x14ac:dyDescent="0.25">
      <c r="A16" s="87" t="s">
        <v>111</v>
      </c>
      <c r="B16" s="105">
        <f>IF(RES_hh_tes!B16=0,"",RES_hh_tes!B16/RES_hh_fec!B16)</f>
        <v>1.6649769017640401</v>
      </c>
      <c r="C16" s="105">
        <f>IF(RES_hh_tes!C16=0,"",RES_hh_tes!C16/RES_hh_fec!C16)</f>
        <v>1.7458739470216191</v>
      </c>
      <c r="D16" s="105">
        <f>IF(RES_hh_tes!D16=0,"",RES_hh_tes!D16/RES_hh_fec!D16)</f>
        <v>1.7980653327043947</v>
      </c>
      <c r="E16" s="105">
        <f>IF(RES_hh_tes!E16=0,"",RES_hh_tes!E16/RES_hh_fec!E16)</f>
        <v>1.8665249941757862</v>
      </c>
      <c r="F16" s="105">
        <f>IF(RES_hh_tes!F16=0,"",RES_hh_tes!F16/RES_hh_fec!F16)</f>
        <v>1.9453868972061177</v>
      </c>
      <c r="G16" s="105">
        <f>IF(RES_hh_tes!G16=0,"",RES_hh_tes!G16/RES_hh_fec!G16)</f>
        <v>2.0188578834108575</v>
      </c>
      <c r="H16" s="105">
        <f>IF(RES_hh_tes!H16=0,"",RES_hh_tes!H16/RES_hh_fec!H16)</f>
        <v>2.1040685228895244</v>
      </c>
      <c r="I16" s="105">
        <f>IF(RES_hh_tes!I16=0,"",RES_hh_tes!I16/RES_hh_fec!I16)</f>
        <v>2.1954648631271021</v>
      </c>
      <c r="J16" s="105">
        <f>IF(RES_hh_tes!J16=0,"",RES_hh_tes!J16/RES_hh_fec!J16)</f>
        <v>2.2888179705358129</v>
      </c>
      <c r="K16" s="105">
        <f>IF(RES_hh_tes!K16=0,"",RES_hh_tes!K16/RES_hh_fec!K16)</f>
        <v>2.4033092937635607</v>
      </c>
      <c r="L16" s="105">
        <f>IF(RES_hh_tes!L16=0,"",RES_hh_tes!L16/RES_hh_fec!L16)</f>
        <v>2.517169603465272</v>
      </c>
      <c r="M16" s="105">
        <f>IF(RES_hh_tes!M16=0,"",RES_hh_tes!M16/RES_hh_fec!M16)</f>
        <v>2.6564527713634907</v>
      </c>
      <c r="N16" s="105">
        <f>IF(RES_hh_tes!N16=0,"",RES_hh_tes!N16/RES_hh_fec!N16)</f>
        <v>2.8192445254522633</v>
      </c>
      <c r="O16" s="105">
        <f>IF(RES_hh_tes!O16=0,"",RES_hh_tes!O16/RES_hh_fec!O16)</f>
        <v>2.9711953229516701</v>
      </c>
      <c r="P16" s="105">
        <f>IF(RES_hh_tes!P16=0,"",RES_hh_tes!P16/RES_hh_fec!P16)</f>
        <v>3.1364797275119489</v>
      </c>
      <c r="Q16" s="105">
        <f>IF(RES_hh_tes!Q16=0,"",RES_hh_tes!Q16/RES_hh_fec!Q16)</f>
        <v>3.2835997597669424</v>
      </c>
    </row>
    <row r="17" spans="1:17" ht="12.95" customHeight="1" x14ac:dyDescent="0.25">
      <c r="A17" s="89" t="s">
        <v>63</v>
      </c>
      <c r="B17" s="103">
        <f>IF(RES_hh_tes!B17=0,"",RES_hh_tes!B17/RES_hh_fec!B17)</f>
        <v>0.70137371133033422</v>
      </c>
      <c r="C17" s="103">
        <f>IF(RES_hh_tes!C17=0,"",RES_hh_tes!C17/RES_hh_fec!C17)</f>
        <v>0.70237273410303702</v>
      </c>
      <c r="D17" s="103">
        <f>IF(RES_hh_tes!D17=0,"",RES_hh_tes!D17/RES_hh_fec!D17)</f>
        <v>0.70524790373660473</v>
      </c>
      <c r="E17" s="103">
        <f>IF(RES_hh_tes!E17=0,"",RES_hh_tes!E17/RES_hh_fec!E17)</f>
        <v>0.70663436352422804</v>
      </c>
      <c r="F17" s="103">
        <f>IF(RES_hh_tes!F17=0,"",RES_hh_tes!F17/RES_hh_fec!F17)</f>
        <v>0.70939809377279628</v>
      </c>
      <c r="G17" s="103">
        <f>IF(RES_hh_tes!G17=0,"",RES_hh_tes!G17/RES_hh_fec!G17)</f>
        <v>0.70852152560585024</v>
      </c>
      <c r="H17" s="103">
        <f>IF(RES_hh_tes!H17=0,"",RES_hh_tes!H17/RES_hh_fec!H17)</f>
        <v>0.71088539711725784</v>
      </c>
      <c r="I17" s="103">
        <f>IF(RES_hh_tes!I17=0,"",RES_hh_tes!I17/RES_hh_fec!I17)</f>
        <v>0.7091965138017956</v>
      </c>
      <c r="J17" s="103">
        <f>IF(RES_hh_tes!J17=0,"",RES_hh_tes!J17/RES_hh_fec!J17)</f>
        <v>0.71607179632095108</v>
      </c>
      <c r="K17" s="103">
        <f>IF(RES_hh_tes!K17=0,"",RES_hh_tes!K17/RES_hh_fec!K17)</f>
        <v>0.72161394234156861</v>
      </c>
      <c r="L17" s="103">
        <f>IF(RES_hh_tes!L17=0,"",RES_hh_tes!L17/RES_hh_fec!L17)</f>
        <v>0.73005387593681126</v>
      </c>
      <c r="M17" s="103">
        <f>IF(RES_hh_tes!M17=0,"",RES_hh_tes!M17/RES_hh_fec!M17)</f>
        <v>0.7328139349348004</v>
      </c>
      <c r="N17" s="103">
        <f>IF(RES_hh_tes!N17=0,"",RES_hh_tes!N17/RES_hh_fec!N17)</f>
        <v>0.74082516196331782</v>
      </c>
      <c r="O17" s="103">
        <f>IF(RES_hh_tes!O17=0,"",RES_hh_tes!O17/RES_hh_fec!O17)</f>
        <v>0.74451828225899397</v>
      </c>
      <c r="P17" s="103">
        <f>IF(RES_hh_tes!P17=0,"",RES_hh_tes!P17/RES_hh_fec!P17)</f>
        <v>0.74860017800548817</v>
      </c>
      <c r="Q17" s="103">
        <f>IF(RES_hh_tes!Q17=0,"",RES_hh_tes!Q17/RES_hh_fec!Q17)</f>
        <v>0.74538195505623261</v>
      </c>
    </row>
    <row r="18" spans="1:17" ht="12" customHeight="1" x14ac:dyDescent="0.25">
      <c r="A18" s="87" t="s">
        <v>58</v>
      </c>
      <c r="B18" s="102" t="str">
        <f>IF(RES_hh_tes!B18=0,"",RES_hh_tes!B18/RES_hh_fec!B18)</f>
        <v/>
      </c>
      <c r="C18" s="102" t="str">
        <f>IF(RES_hh_tes!C18=0,"",RES_hh_tes!C18/RES_hh_fec!C18)</f>
        <v/>
      </c>
      <c r="D18" s="102" t="str">
        <f>IF(RES_hh_tes!D18=0,"",RES_hh_tes!D18/RES_hh_fec!D18)</f>
        <v/>
      </c>
      <c r="E18" s="102" t="str">
        <f>IF(RES_hh_tes!E18=0,"",RES_hh_tes!E18/RES_hh_fec!E18)</f>
        <v/>
      </c>
      <c r="F18" s="102" t="str">
        <f>IF(RES_hh_tes!F18=0,"",RES_hh_tes!F18/RES_hh_fec!F18)</f>
        <v/>
      </c>
      <c r="G18" s="102" t="str">
        <f>IF(RES_hh_tes!G18=0,"",RES_hh_tes!G18/RES_hh_fec!G18)</f>
        <v/>
      </c>
      <c r="H18" s="102" t="str">
        <f>IF(RES_hh_tes!H18=0,"",RES_hh_tes!H18/RES_hh_fec!H18)</f>
        <v/>
      </c>
      <c r="I18" s="102" t="str">
        <f>IF(RES_hh_tes!I18=0,"",RES_hh_tes!I18/RES_hh_fec!I18)</f>
        <v/>
      </c>
      <c r="J18" s="102" t="str">
        <f>IF(RES_hh_tes!J18=0,"",RES_hh_tes!J18/RES_hh_fec!J18)</f>
        <v/>
      </c>
      <c r="K18" s="102" t="str">
        <f>IF(RES_hh_tes!K18=0,"",RES_hh_tes!K18/RES_hh_fec!K18)</f>
        <v/>
      </c>
      <c r="L18" s="102" t="str">
        <f>IF(RES_hh_tes!L18=0,"",RES_hh_tes!L18/RES_hh_fec!L18)</f>
        <v/>
      </c>
      <c r="M18" s="102" t="str">
        <f>IF(RES_hh_tes!M18=0,"",RES_hh_tes!M18/RES_hh_fec!M18)</f>
        <v/>
      </c>
      <c r="N18" s="102" t="str">
        <f>IF(RES_hh_tes!N18=0,"",RES_hh_tes!N18/RES_hh_fec!N18)</f>
        <v/>
      </c>
      <c r="O18" s="102" t="str">
        <f>IF(RES_hh_tes!O18=0,"",RES_hh_tes!O18/RES_hh_fec!O18)</f>
        <v/>
      </c>
      <c r="P18" s="102" t="str">
        <f>IF(RES_hh_tes!P18=0,"",RES_hh_tes!P18/RES_hh_fec!P18)</f>
        <v/>
      </c>
      <c r="Q18" s="102" t="str">
        <f>IF(RES_hh_tes!Q18=0,"",RES_hh_tes!Q18/RES_hh_fec!Q18)</f>
        <v/>
      </c>
    </row>
    <row r="19" spans="1:17" s="28" customFormat="1" ht="12" customHeight="1" x14ac:dyDescent="0.25">
      <c r="A19" s="87" t="s">
        <v>84</v>
      </c>
      <c r="B19" s="102">
        <f>IF(RES_hh_tes!B19=0,"",RES_hh_tes!B19/RES_hh_fec!B19)</f>
        <v>0.5794978390300104</v>
      </c>
      <c r="C19" s="102">
        <f>IF(RES_hh_tes!C19=0,"",RES_hh_tes!C19/RES_hh_fec!C19)</f>
        <v>0.58699794181523923</v>
      </c>
      <c r="D19" s="102">
        <f>IF(RES_hh_tes!D19=0,"",RES_hh_tes!D19/RES_hh_fec!D19)</f>
        <v>0.59361911970271075</v>
      </c>
      <c r="E19" s="102">
        <f>IF(RES_hh_tes!E19=0,"",RES_hh_tes!E19/RES_hh_fec!E19)</f>
        <v>0.60079508101826795</v>
      </c>
      <c r="F19" s="102">
        <f>IF(RES_hh_tes!F19=0,"",RES_hh_tes!F19/RES_hh_fec!F19)</f>
        <v>0.60799561157938897</v>
      </c>
      <c r="G19" s="102">
        <f>IF(RES_hh_tes!G19=0,"",RES_hh_tes!G19/RES_hh_fec!G19)</f>
        <v>0.61554990493770045</v>
      </c>
      <c r="H19" s="102">
        <f>IF(RES_hh_tes!H19=0,"",RES_hh_tes!H19/RES_hh_fec!H19)</f>
        <v>0.62339139122674847</v>
      </c>
      <c r="I19" s="102">
        <f>IF(RES_hh_tes!I19=0,"",RES_hh_tes!I19/RES_hh_fec!I19)</f>
        <v>0.63121125994346494</v>
      </c>
      <c r="J19" s="102">
        <f>IF(RES_hh_tes!J19=0,"",RES_hh_tes!J19/RES_hh_fec!J19)</f>
        <v>0.63700475919657951</v>
      </c>
      <c r="K19" s="102">
        <f>IF(RES_hh_tes!K19=0,"",RES_hh_tes!K19/RES_hh_fec!K19)</f>
        <v>0.64127108749901474</v>
      </c>
      <c r="L19" s="102">
        <f>IF(RES_hh_tes!L19=0,"",RES_hh_tes!L19/RES_hh_fec!L19)</f>
        <v>0.64530820481979023</v>
      </c>
      <c r="M19" s="102">
        <f>IF(RES_hh_tes!M19=0,"",RES_hh_tes!M19/RES_hh_fec!M19)</f>
        <v>0.6498562137498014</v>
      </c>
      <c r="N19" s="102">
        <f>IF(RES_hh_tes!N19=0,"",RES_hh_tes!N19/RES_hh_fec!N19)</f>
        <v>0.65355586187252912</v>
      </c>
      <c r="O19" s="102">
        <f>IF(RES_hh_tes!O19=0,"",RES_hh_tes!O19/RES_hh_fec!O19)</f>
        <v>0.65716286322648243</v>
      </c>
      <c r="P19" s="102">
        <f>IF(RES_hh_tes!P19=0,"",RES_hh_tes!P19/RES_hh_fec!P19)</f>
        <v>0.66242130786002218</v>
      </c>
      <c r="Q19" s="102">
        <f>IF(RES_hh_tes!Q19=0,"",RES_hh_tes!Q19/RES_hh_fec!Q19)</f>
        <v>0.6624974334800936</v>
      </c>
    </row>
    <row r="20" spans="1:17" ht="12" customHeight="1" x14ac:dyDescent="0.25">
      <c r="A20" s="87" t="s">
        <v>110</v>
      </c>
      <c r="B20" s="102">
        <f>IF(RES_hh_tes!B20=0,"",RES_hh_tes!B20/RES_hh_fec!B20)</f>
        <v>0.56340067683473249</v>
      </c>
      <c r="C20" s="102">
        <f>IF(RES_hh_tes!C20=0,"",RES_hh_tes!C20/RES_hh_fec!C20)</f>
        <v>0.56563052802317759</v>
      </c>
      <c r="D20" s="102">
        <f>IF(RES_hh_tes!D20=0,"",RES_hh_tes!D20/RES_hh_fec!D20)</f>
        <v>0.56710444488775369</v>
      </c>
      <c r="E20" s="102">
        <f>IF(RES_hh_tes!E20=0,"",RES_hh_tes!E20/RES_hh_fec!E20)</f>
        <v>0.56739179198129996</v>
      </c>
      <c r="F20" s="102">
        <f>IF(RES_hh_tes!F20=0,"",RES_hh_tes!F20/RES_hh_fec!F20)</f>
        <v>0.56858409246302499</v>
      </c>
      <c r="G20" s="102">
        <f>IF(RES_hh_tes!G20=0,"",RES_hh_tes!G20/RES_hh_fec!G20)</f>
        <v>0.57034155835379263</v>
      </c>
      <c r="H20" s="102">
        <f>IF(RES_hh_tes!H20=0,"",RES_hh_tes!H20/RES_hh_fec!H20)</f>
        <v>0.57104137572089564</v>
      </c>
      <c r="I20" s="102">
        <f>IF(RES_hh_tes!I20=0,"",RES_hh_tes!I20/RES_hh_fec!I20)</f>
        <v>0.57211777944509445</v>
      </c>
      <c r="J20" s="102">
        <f>IF(RES_hh_tes!J20=0,"",RES_hh_tes!J20/RES_hh_fec!J20)</f>
        <v>0.57579760403106439</v>
      </c>
      <c r="K20" s="102">
        <f>IF(RES_hh_tes!K20=0,"",RES_hh_tes!K20/RES_hh_fec!K20)</f>
        <v>0.57941282313699938</v>
      </c>
      <c r="L20" s="102">
        <f>IF(RES_hh_tes!L20=0,"",RES_hh_tes!L20/RES_hh_fec!L20)</f>
        <v>0.58182214946261435</v>
      </c>
      <c r="M20" s="102">
        <f>IF(RES_hh_tes!M20=0,"",RES_hh_tes!M20/RES_hh_fec!M20)</f>
        <v>0.58573709092437021</v>
      </c>
      <c r="N20" s="102">
        <f>IF(RES_hh_tes!N20=0,"",RES_hh_tes!N20/RES_hh_fec!N20)</f>
        <v>0.58910452229495569</v>
      </c>
      <c r="O20" s="102">
        <f>IF(RES_hh_tes!O20=0,"",RES_hh_tes!O20/RES_hh_fec!O20)</f>
        <v>0.5958132867874667</v>
      </c>
      <c r="P20" s="102">
        <f>IF(RES_hh_tes!P20=0,"",RES_hh_tes!P20/RES_hh_fec!P20)</f>
        <v>0.60314643742420959</v>
      </c>
      <c r="Q20" s="102">
        <f>IF(RES_hh_tes!Q20=0,"",RES_hh_tes!Q20/RES_hh_fec!Q20)</f>
        <v>0.61024408050524392</v>
      </c>
    </row>
    <row r="21" spans="1:17" ht="12" customHeight="1" x14ac:dyDescent="0.25">
      <c r="A21" s="87" t="s">
        <v>109</v>
      </c>
      <c r="B21" s="102">
        <f>IF(RES_hh_tes!B21=0,"",RES_hh_tes!B21/RES_hh_fec!B21)</f>
        <v>0.60364358232292792</v>
      </c>
      <c r="C21" s="102">
        <f>IF(RES_hh_tes!C21=0,"",RES_hh_tes!C21/RES_hh_fec!C21)</f>
        <v>0.60511978008212974</v>
      </c>
      <c r="D21" s="102">
        <f>IF(RES_hh_tes!D21=0,"",RES_hh_tes!D21/RES_hh_fec!D21)</f>
        <v>0.6064853933759522</v>
      </c>
      <c r="E21" s="102">
        <f>IF(RES_hh_tes!E21=0,"",RES_hh_tes!E21/RES_hh_fec!E21)</f>
        <v>0.60824803833196317</v>
      </c>
      <c r="F21" s="102">
        <f>IF(RES_hh_tes!F21=0,"",RES_hh_tes!F21/RES_hh_fec!F21)</f>
        <v>0.61015616569478293</v>
      </c>
      <c r="G21" s="102">
        <f>IF(RES_hh_tes!G21=0,"",RES_hh_tes!G21/RES_hh_fec!G21)</f>
        <v>0.61205440153045587</v>
      </c>
      <c r="H21" s="102">
        <f>IF(RES_hh_tes!H21=0,"",RES_hh_tes!H21/RES_hh_fec!H21)</f>
        <v>0.61407657683580874</v>
      </c>
      <c r="I21" s="102">
        <f>IF(RES_hh_tes!I21=0,"",RES_hh_tes!I21/RES_hh_fec!I21)</f>
        <v>0.61628675941331623</v>
      </c>
      <c r="J21" s="102">
        <f>IF(RES_hh_tes!J21=0,"",RES_hh_tes!J21/RES_hh_fec!J21)</f>
        <v>0.61890164206822373</v>
      </c>
      <c r="K21" s="102">
        <f>IF(RES_hh_tes!K21=0,"",RES_hh_tes!K21/RES_hh_fec!K21)</f>
        <v>0.6219331198983391</v>
      </c>
      <c r="L21" s="102">
        <f>IF(RES_hh_tes!L21=0,"",RES_hh_tes!L21/RES_hh_fec!L21)</f>
        <v>0.62515643517972475</v>
      </c>
      <c r="M21" s="102">
        <f>IF(RES_hh_tes!M21=0,"",RES_hh_tes!M21/RES_hh_fec!M21)</f>
        <v>0.62824789919712165</v>
      </c>
      <c r="N21" s="102">
        <f>IF(RES_hh_tes!N21=0,"",RES_hh_tes!N21/RES_hh_fec!N21)</f>
        <v>0.63145204324271431</v>
      </c>
      <c r="O21" s="102">
        <f>IF(RES_hh_tes!O21=0,"",RES_hh_tes!O21/RES_hh_fec!O21)</f>
        <v>0.63518863386583391</v>
      </c>
      <c r="P21" s="102">
        <f>IF(RES_hh_tes!P21=0,"",RES_hh_tes!P21/RES_hh_fec!P21)</f>
        <v>0.63800790139365138</v>
      </c>
      <c r="Q21" s="102">
        <f>IF(RES_hh_tes!Q21=0,"",RES_hh_tes!Q21/RES_hh_fec!Q21)</f>
        <v>0.64118318607396418</v>
      </c>
    </row>
    <row r="22" spans="1:17" ht="12" customHeight="1" x14ac:dyDescent="0.25">
      <c r="A22" s="87" t="s">
        <v>55</v>
      </c>
      <c r="B22" s="102">
        <f>IF(RES_hh_tes!B22=0,"",RES_hh_tes!B22/RES_hh_fec!B22)</f>
        <v>0.48291486585834209</v>
      </c>
      <c r="C22" s="102">
        <f>IF(RES_hh_tes!C22=0,"",RES_hh_tes!C22/RES_hh_fec!C22)</f>
        <v>0.49151692579321998</v>
      </c>
      <c r="D22" s="102">
        <f>IF(RES_hh_tes!D22=0,"",RES_hh_tes!D22/RES_hh_fec!D22)</f>
        <v>0.49817688447477149</v>
      </c>
      <c r="E22" s="102">
        <f>IF(RES_hh_tes!E22=0,"",RES_hh_tes!E22/RES_hh_fec!E22)</f>
        <v>0.50585556419738165</v>
      </c>
      <c r="F22" s="102">
        <f>IF(RES_hh_tes!F22=0,"",RES_hh_tes!F22/RES_hh_fec!F22)</f>
        <v>0.51143695347956031</v>
      </c>
      <c r="G22" s="102">
        <f>IF(RES_hh_tes!G22=0,"",RES_hh_tes!G22/RES_hh_fec!G22)</f>
        <v>0.51911272066947067</v>
      </c>
      <c r="H22" s="102">
        <f>IF(RES_hh_tes!H22=0,"",RES_hh_tes!H22/RES_hh_fec!H22)</f>
        <v>0.52435712818119418</v>
      </c>
      <c r="I22" s="102">
        <f>IF(RES_hh_tes!I22=0,"",RES_hh_tes!I22/RES_hh_fec!I22)</f>
        <v>0.53077575924611287</v>
      </c>
      <c r="J22" s="102">
        <f>IF(RES_hh_tes!J22=0,"",RES_hh_tes!J22/RES_hh_fec!J22)</f>
        <v>0.5330173308781232</v>
      </c>
      <c r="K22" s="102">
        <f>IF(RES_hh_tes!K22=0,"",RES_hh_tes!K22/RES_hh_fec!K22)</f>
        <v>0.53521648633795904</v>
      </c>
      <c r="L22" s="102">
        <f>IF(RES_hh_tes!L22=0,"",RES_hh_tes!L22/RES_hh_fec!L22)</f>
        <v>0.53761244959527155</v>
      </c>
      <c r="M22" s="102">
        <f>IF(RES_hh_tes!M22=0,"",RES_hh_tes!M22/RES_hh_fec!M22)</f>
        <v>0.53937072549853982</v>
      </c>
      <c r="N22" s="102">
        <f>IF(RES_hh_tes!N22=0,"",RES_hh_tes!N22/RES_hh_fec!N22)</f>
        <v>0.54132537918796075</v>
      </c>
      <c r="O22" s="102">
        <f>IF(RES_hh_tes!O22=0,"",RES_hh_tes!O22/RES_hh_fec!O22)</f>
        <v>0.5442883877208472</v>
      </c>
      <c r="P22" s="102">
        <f>IF(RES_hh_tes!P22=0,"",RES_hh_tes!P22/RES_hh_fec!P22)</f>
        <v>0.54761596562553294</v>
      </c>
      <c r="Q22" s="102">
        <f>IF(RES_hh_tes!Q22=0,"",RES_hh_tes!Q22/RES_hh_fec!Q22)</f>
        <v>0.55157124123456214</v>
      </c>
    </row>
    <row r="23" spans="1:17" ht="12" customHeight="1" x14ac:dyDescent="0.25">
      <c r="A23" s="87" t="s">
        <v>79</v>
      </c>
      <c r="B23" s="102" t="str">
        <f>IF(RES_hh_tes!B23=0,"",RES_hh_tes!B23/RES_hh_fec!B23)</f>
        <v/>
      </c>
      <c r="C23" s="102" t="str">
        <f>IF(RES_hh_tes!C23=0,"",RES_hh_tes!C23/RES_hh_fec!C23)</f>
        <v/>
      </c>
      <c r="D23" s="102" t="str">
        <f>IF(RES_hh_tes!D23=0,"",RES_hh_tes!D23/RES_hh_fec!D23)</f>
        <v/>
      </c>
      <c r="E23" s="102" t="str">
        <f>IF(RES_hh_tes!E23=0,"",RES_hh_tes!E23/RES_hh_fec!E23)</f>
        <v/>
      </c>
      <c r="F23" s="102" t="str">
        <f>IF(RES_hh_tes!F23=0,"",RES_hh_tes!F23/RES_hh_fec!F23)</f>
        <v/>
      </c>
      <c r="G23" s="102" t="str">
        <f>IF(RES_hh_tes!G23=0,"",RES_hh_tes!G23/RES_hh_fec!G23)</f>
        <v/>
      </c>
      <c r="H23" s="102" t="str">
        <f>IF(RES_hh_tes!H23=0,"",RES_hh_tes!H23/RES_hh_fec!H23)</f>
        <v/>
      </c>
      <c r="I23" s="102" t="str">
        <f>IF(RES_hh_tes!I23=0,"",RES_hh_tes!I23/RES_hh_fec!I23)</f>
        <v/>
      </c>
      <c r="J23" s="102" t="str">
        <f>IF(RES_hh_tes!J23=0,"",RES_hh_tes!J23/RES_hh_fec!J23)</f>
        <v/>
      </c>
      <c r="K23" s="102" t="str">
        <f>IF(RES_hh_tes!K23=0,"",RES_hh_tes!K23/RES_hh_fec!K23)</f>
        <v/>
      </c>
      <c r="L23" s="102" t="str">
        <f>IF(RES_hh_tes!L23=0,"",RES_hh_tes!L23/RES_hh_fec!L23)</f>
        <v/>
      </c>
      <c r="M23" s="102" t="str">
        <f>IF(RES_hh_tes!M23=0,"",RES_hh_tes!M23/RES_hh_fec!M23)</f>
        <v/>
      </c>
      <c r="N23" s="102" t="str">
        <f>IF(RES_hh_tes!N23=0,"",RES_hh_tes!N23/RES_hh_fec!N23)</f>
        <v/>
      </c>
      <c r="O23" s="102" t="str">
        <f>IF(RES_hh_tes!O23=0,"",RES_hh_tes!O23/RES_hh_fec!O23)</f>
        <v/>
      </c>
      <c r="P23" s="102" t="str">
        <f>IF(RES_hh_tes!P23=0,"",RES_hh_tes!P23/RES_hh_fec!P23)</f>
        <v/>
      </c>
      <c r="Q23" s="102" t="str">
        <f>IF(RES_hh_tes!Q23=0,"",RES_hh_tes!Q23/RES_hh_fec!Q23)</f>
        <v/>
      </c>
    </row>
    <row r="24" spans="1:17" ht="12" customHeight="1" x14ac:dyDescent="0.25">
      <c r="A24" s="87" t="s">
        <v>61</v>
      </c>
      <c r="B24" s="102">
        <f>IF(RES_hh_tes!B24=0,"",RES_hh_tes!B24/RES_hh_fec!B24)</f>
        <v>0.87787280316059435</v>
      </c>
      <c r="C24" s="102">
        <f>IF(RES_hh_tes!C24=0,"",RES_hh_tes!C24/RES_hh_fec!C24)</f>
        <v>0.87932070333552892</v>
      </c>
      <c r="D24" s="102">
        <f>IF(RES_hh_tes!D24=0,"",RES_hh_tes!D24/RES_hh_fec!D24)</f>
        <v>0.8808464694263759</v>
      </c>
      <c r="E24" s="102">
        <f>IF(RES_hh_tes!E24=0,"",RES_hh_tes!E24/RES_hh_fec!E24)</f>
        <v>0.88256606358526857</v>
      </c>
      <c r="F24" s="102">
        <f>IF(RES_hh_tes!F24=0,"",RES_hh_tes!F24/RES_hh_fec!F24)</f>
        <v>0.88420464339864158</v>
      </c>
      <c r="G24" s="102">
        <f>IF(RES_hh_tes!G24=0,"",RES_hh_tes!G24/RES_hh_fec!G24)</f>
        <v>0.88549417090151261</v>
      </c>
      <c r="H24" s="102">
        <f>IF(RES_hh_tes!H24=0,"",RES_hh_tes!H24/RES_hh_fec!H24)</f>
        <v>0.88715596803284635</v>
      </c>
      <c r="I24" s="102">
        <f>IF(RES_hh_tes!I24=0,"",RES_hh_tes!I24/RES_hh_fec!I24)</f>
        <v>0.88842542338384756</v>
      </c>
      <c r="J24" s="102">
        <f>IF(RES_hh_tes!J24=0,"",RES_hh_tes!J24/RES_hh_fec!J24)</f>
        <v>0.8921864055676102</v>
      </c>
      <c r="K24" s="102">
        <f>IF(RES_hh_tes!K24=0,"",RES_hh_tes!K24/RES_hh_fec!K24)</f>
        <v>0.89519152232731825</v>
      </c>
      <c r="L24" s="102">
        <f>IF(RES_hh_tes!L24=0,"",RES_hh_tes!L24/RES_hh_fec!L24)</f>
        <v>0.89811801265677704</v>
      </c>
      <c r="M24" s="102">
        <f>IF(RES_hh_tes!M24=0,"",RES_hh_tes!M24/RES_hh_fec!M24)</f>
        <v>0.89987629907062006</v>
      </c>
      <c r="N24" s="102">
        <f>IF(RES_hh_tes!N24=0,"",RES_hh_tes!N24/RES_hh_fec!N24)</f>
        <v>0.90286304148110363</v>
      </c>
      <c r="O24" s="102">
        <f>IF(RES_hh_tes!O24=0,"",RES_hh_tes!O24/RES_hh_fec!O24)</f>
        <v>0.90538139073052915</v>
      </c>
      <c r="P24" s="102">
        <f>IF(RES_hh_tes!P24=0,"",RES_hh_tes!P24/RES_hh_fec!P24)</f>
        <v>0.90791973535909654</v>
      </c>
      <c r="Q24" s="102">
        <f>IF(RES_hh_tes!Q24=0,"",RES_hh_tes!Q24/RES_hh_fec!Q24)</f>
        <v>0.90984966021261893</v>
      </c>
    </row>
    <row r="25" spans="1:17" ht="12" customHeight="1" x14ac:dyDescent="0.25">
      <c r="A25" s="51" t="s">
        <v>60</v>
      </c>
      <c r="B25" s="104">
        <f>IF(RES_hh_tes!B25=0,"",RES_hh_tes!B25/RES_hh_fec!B25)</f>
        <v>0.74046946098279154</v>
      </c>
      <c r="C25" s="104">
        <f>IF(RES_hh_tes!C25=0,"",RES_hh_tes!C25/RES_hh_fec!C25)</f>
        <v>0.74163162842646391</v>
      </c>
      <c r="D25" s="104">
        <f>IF(RES_hh_tes!D25=0,"",RES_hh_tes!D25/RES_hh_fec!D25)</f>
        <v>0.74566926569735337</v>
      </c>
      <c r="E25" s="104">
        <f>IF(RES_hh_tes!E25=0,"",RES_hh_tes!E25/RES_hh_fec!E25)</f>
        <v>0.7530086324272447</v>
      </c>
      <c r="F25" s="104">
        <f>IF(RES_hh_tes!F25=0,"",RES_hh_tes!F25/RES_hh_fec!F25)</f>
        <v>0.75967150632401126</v>
      </c>
      <c r="G25" s="104">
        <f>IF(RES_hh_tes!G25=0,"",RES_hh_tes!G25/RES_hh_fec!G25)</f>
        <v>0.76870573044835344</v>
      </c>
      <c r="H25" s="104">
        <f>IF(RES_hh_tes!H25=0,"",RES_hh_tes!H25/RES_hh_fec!H25)</f>
        <v>0.77696294657795928</v>
      </c>
      <c r="I25" s="104">
        <f>IF(RES_hh_tes!I25=0,"",RES_hh_tes!I25/RES_hh_fec!I25)</f>
        <v>0.78726106082007941</v>
      </c>
      <c r="J25" s="104">
        <f>IF(RES_hh_tes!J25=0,"",RES_hh_tes!J25/RES_hh_fec!J25)</f>
        <v>0.7960248113333227</v>
      </c>
      <c r="K25" s="104">
        <f>IF(RES_hh_tes!K25=0,"",RES_hh_tes!K25/RES_hh_fec!K25)</f>
        <v>0.79960873902408269</v>
      </c>
      <c r="L25" s="104">
        <f>IF(RES_hh_tes!L25=0,"",RES_hh_tes!L25/RES_hh_fec!L25)</f>
        <v>0.80440352608624754</v>
      </c>
      <c r="M25" s="104">
        <f>IF(RES_hh_tes!M25=0,"",RES_hh_tes!M25/RES_hh_fec!M25)</f>
        <v>0.8077006203965631</v>
      </c>
      <c r="N25" s="104">
        <f>IF(RES_hh_tes!N25=0,"",RES_hh_tes!N25/RES_hh_fec!N25)</f>
        <v>0.81102633120173351</v>
      </c>
      <c r="O25" s="104">
        <f>IF(RES_hh_tes!O25=0,"",RES_hh_tes!O25/RES_hh_fec!O25)</f>
        <v>0.8162373360960129</v>
      </c>
      <c r="P25" s="104">
        <f>IF(RES_hh_tes!P25=0,"",RES_hh_tes!P25/RES_hh_fec!P25)</f>
        <v>0.81869750035408961</v>
      </c>
      <c r="Q25" s="104">
        <f>IF(RES_hh_tes!Q25=0,"",RES_hh_tes!Q25/RES_hh_fec!Q25)</f>
        <v>0.82177123545302666</v>
      </c>
    </row>
    <row r="26" spans="1:17" ht="12" customHeight="1" x14ac:dyDescent="0.25">
      <c r="A26" s="49" t="s">
        <v>59</v>
      </c>
      <c r="B26" s="101">
        <f>IF(RES_hh_tes!B26=0,"",RES_hh_tes!B26/RES_hh_fec!B26)</f>
        <v>1</v>
      </c>
      <c r="C26" s="101">
        <f>IF(RES_hh_tes!C26=0,"",RES_hh_tes!C26/RES_hh_fec!C26)</f>
        <v>1</v>
      </c>
      <c r="D26" s="101">
        <f>IF(RES_hh_tes!D26=0,"",RES_hh_tes!D26/RES_hh_fec!D26)</f>
        <v>1.0000000000000004</v>
      </c>
      <c r="E26" s="101">
        <f>IF(RES_hh_tes!E26=0,"",RES_hh_tes!E26/RES_hh_fec!E26)</f>
        <v>1.0000000000000004</v>
      </c>
      <c r="F26" s="101">
        <f>IF(RES_hh_tes!F26=0,"",RES_hh_tes!F26/RES_hh_fec!F26)</f>
        <v>1</v>
      </c>
      <c r="G26" s="101">
        <f>IF(RES_hh_tes!G26=0,"",RES_hh_tes!G26/RES_hh_fec!G26)</f>
        <v>0.99999999999999978</v>
      </c>
      <c r="H26" s="101">
        <f>IF(RES_hh_tes!H26=0,"",RES_hh_tes!H26/RES_hh_fec!H26)</f>
        <v>1.0000000000000002</v>
      </c>
      <c r="I26" s="101">
        <f>IF(RES_hh_tes!I26=0,"",RES_hh_tes!I26/RES_hh_fec!I26)</f>
        <v>0.99999999999999956</v>
      </c>
      <c r="J26" s="101">
        <f>IF(RES_hh_tes!J26=0,"",RES_hh_tes!J26/RES_hh_fec!J26)</f>
        <v>1.0000000000000002</v>
      </c>
      <c r="K26" s="101">
        <f>IF(RES_hh_tes!K26=0,"",RES_hh_tes!K26/RES_hh_fec!K26)</f>
        <v>1</v>
      </c>
      <c r="L26" s="101">
        <f>IF(RES_hh_tes!L26=0,"",RES_hh_tes!L26/RES_hh_fec!L26)</f>
        <v>1</v>
      </c>
      <c r="M26" s="101">
        <f>IF(RES_hh_tes!M26=0,"",RES_hh_tes!M26/RES_hh_fec!M26)</f>
        <v>1</v>
      </c>
      <c r="N26" s="101">
        <f>IF(RES_hh_tes!N26=0,"",RES_hh_tes!N26/RES_hh_fec!N26)</f>
        <v>1</v>
      </c>
      <c r="O26" s="101">
        <f>IF(RES_hh_tes!O26=0,"",RES_hh_tes!O26/RES_hh_fec!O26)</f>
        <v>1.0000000000000002</v>
      </c>
      <c r="P26" s="101">
        <f>IF(RES_hh_tes!P26=0,"",RES_hh_tes!P26/RES_hh_fec!P26)</f>
        <v>1</v>
      </c>
      <c r="Q26" s="101">
        <f>IF(RES_hh_tes!Q26=0,"",RES_hh_tes!Q26/RES_hh_fec!Q26)</f>
        <v>1</v>
      </c>
    </row>
    <row r="27" spans="1:17" ht="12.95" customHeight="1" x14ac:dyDescent="0.25">
      <c r="A27" s="89" t="s">
        <v>62</v>
      </c>
      <c r="B27" s="103">
        <f>IF(RES_hh_tes!B27=0,"",RES_hh_tes!B27/RES_hh_fec!B27)</f>
        <v>0.71726811746377439</v>
      </c>
      <c r="C27" s="103">
        <f>IF(RES_hh_tes!C27=0,"",RES_hh_tes!C27/RES_hh_fec!C27)</f>
        <v>0.72085233450225017</v>
      </c>
      <c r="D27" s="103">
        <f>IF(RES_hh_tes!D27=0,"",RES_hh_tes!D27/RES_hh_fec!D27)</f>
        <v>0.72977419420123502</v>
      </c>
      <c r="E27" s="103">
        <f>IF(RES_hh_tes!E27=0,"",RES_hh_tes!E27/RES_hh_fec!E27)</f>
        <v>0.7307778246724117</v>
      </c>
      <c r="F27" s="103">
        <f>IF(RES_hh_tes!F27=0,"",RES_hh_tes!F27/RES_hh_fec!F27)</f>
        <v>0.73443057016820146</v>
      </c>
      <c r="G27" s="103">
        <f>IF(RES_hh_tes!G27=0,"",RES_hh_tes!G27/RES_hh_fec!G27)</f>
        <v>0.74025407213959593</v>
      </c>
      <c r="H27" s="103">
        <f>IF(RES_hh_tes!H27=0,"",RES_hh_tes!H27/RES_hh_fec!H27)</f>
        <v>0.74611395357786425</v>
      </c>
      <c r="I27" s="103">
        <f>IF(RES_hh_tes!I27=0,"",RES_hh_tes!I27/RES_hh_fec!I27)</f>
        <v>0.75281727753820049</v>
      </c>
      <c r="J27" s="103">
        <f>IF(RES_hh_tes!J27=0,"",RES_hh_tes!J27/RES_hh_fec!J27)</f>
        <v>0.76108267070710434</v>
      </c>
      <c r="K27" s="103">
        <f>IF(RES_hh_tes!K27=0,"",RES_hh_tes!K27/RES_hh_fec!K27)</f>
        <v>0.76631727347720036</v>
      </c>
      <c r="L27" s="103">
        <f>IF(RES_hh_tes!L27=0,"",RES_hh_tes!L27/RES_hh_fec!L27)</f>
        <v>0.76715883786012196</v>
      </c>
      <c r="M27" s="103">
        <f>IF(RES_hh_tes!M27=0,"",RES_hh_tes!M27/RES_hh_fec!M27)</f>
        <v>0.76928220579094408</v>
      </c>
      <c r="N27" s="103">
        <f>IF(RES_hh_tes!N27=0,"",RES_hh_tes!N27/RES_hh_fec!N27)</f>
        <v>0.77190718942425718</v>
      </c>
      <c r="O27" s="103">
        <f>IF(RES_hh_tes!O27=0,"",RES_hh_tes!O27/RES_hh_fec!O27)</f>
        <v>0.77913421486774015</v>
      </c>
      <c r="P27" s="103">
        <f>IF(RES_hh_tes!P27=0,"",RES_hh_tes!P27/RES_hh_fec!P27)</f>
        <v>0.78624348330320837</v>
      </c>
      <c r="Q27" s="103">
        <f>IF(RES_hh_tes!Q27=0,"",RES_hh_tes!Q27/RES_hh_fec!Q27)</f>
        <v>0.78597512786939949</v>
      </c>
    </row>
    <row r="28" spans="1:17" ht="12" customHeight="1" x14ac:dyDescent="0.25">
      <c r="A28" s="87" t="s">
        <v>58</v>
      </c>
      <c r="B28" s="102" t="str">
        <f>IF(RES_hh_tes!B28=0,"",RES_hh_tes!B28/RES_hh_fec!B28)</f>
        <v/>
      </c>
      <c r="C28" s="102" t="str">
        <f>IF(RES_hh_tes!C28=0,"",RES_hh_tes!C28/RES_hh_fec!C28)</f>
        <v/>
      </c>
      <c r="D28" s="102" t="str">
        <f>IF(RES_hh_tes!D28=0,"",RES_hh_tes!D28/RES_hh_fec!D28)</f>
        <v/>
      </c>
      <c r="E28" s="102" t="str">
        <f>IF(RES_hh_tes!E28=0,"",RES_hh_tes!E28/RES_hh_fec!E28)</f>
        <v/>
      </c>
      <c r="F28" s="102" t="str">
        <f>IF(RES_hh_tes!F28=0,"",RES_hh_tes!F28/RES_hh_fec!F28)</f>
        <v/>
      </c>
      <c r="G28" s="102" t="str">
        <f>IF(RES_hh_tes!G28=0,"",RES_hh_tes!G28/RES_hh_fec!G28)</f>
        <v/>
      </c>
      <c r="H28" s="102" t="str">
        <f>IF(RES_hh_tes!H28=0,"",RES_hh_tes!H28/RES_hh_fec!H28)</f>
        <v/>
      </c>
      <c r="I28" s="102" t="str">
        <f>IF(RES_hh_tes!I28=0,"",RES_hh_tes!I28/RES_hh_fec!I28)</f>
        <v/>
      </c>
      <c r="J28" s="102" t="str">
        <f>IF(RES_hh_tes!J28=0,"",RES_hh_tes!J28/RES_hh_fec!J28)</f>
        <v/>
      </c>
      <c r="K28" s="102" t="str">
        <f>IF(RES_hh_tes!K28=0,"",RES_hh_tes!K28/RES_hh_fec!K28)</f>
        <v/>
      </c>
      <c r="L28" s="102" t="str">
        <f>IF(RES_hh_tes!L28=0,"",RES_hh_tes!L28/RES_hh_fec!L28)</f>
        <v/>
      </c>
      <c r="M28" s="102" t="str">
        <f>IF(RES_hh_tes!M28=0,"",RES_hh_tes!M28/RES_hh_fec!M28)</f>
        <v/>
      </c>
      <c r="N28" s="102" t="str">
        <f>IF(RES_hh_tes!N28=0,"",RES_hh_tes!N28/RES_hh_fec!N28)</f>
        <v/>
      </c>
      <c r="O28" s="102" t="str">
        <f>IF(RES_hh_tes!O28=0,"",RES_hh_tes!O28/RES_hh_fec!O28)</f>
        <v/>
      </c>
      <c r="P28" s="102" t="str">
        <f>IF(RES_hh_tes!P28=0,"",RES_hh_tes!P28/RES_hh_fec!P28)</f>
        <v/>
      </c>
      <c r="Q28" s="102" t="str">
        <f>IF(RES_hh_tes!Q28=0,"",RES_hh_tes!Q28/RES_hh_fec!Q28)</f>
        <v/>
      </c>
    </row>
    <row r="29" spans="1:17" s="28" customFormat="1" ht="12" customHeight="1" x14ac:dyDescent="0.25">
      <c r="A29" s="87" t="s">
        <v>84</v>
      </c>
      <c r="B29" s="102">
        <f>IF(RES_hh_tes!B29=0,"",RES_hh_tes!B29/RES_hh_fec!B29)</f>
        <v>0.42273553247886875</v>
      </c>
      <c r="C29" s="102">
        <f>IF(RES_hh_tes!C29=0,"",RES_hh_tes!C29/RES_hh_fec!C29)</f>
        <v>0.42549607273874401</v>
      </c>
      <c r="D29" s="102">
        <f>IF(RES_hh_tes!D29=0,"",RES_hh_tes!D29/RES_hh_fec!D29)</f>
        <v>0.42637466592430645</v>
      </c>
      <c r="E29" s="102">
        <f>IF(RES_hh_tes!E29=0,"",RES_hh_tes!E29/RES_hh_fec!E29)</f>
        <v>0.43518233399735096</v>
      </c>
      <c r="F29" s="102">
        <f>IF(RES_hh_tes!F29=0,"",RES_hh_tes!F29/RES_hh_fec!F29)</f>
        <v>0.44297781320300728</v>
      </c>
      <c r="G29" s="102">
        <f>IF(RES_hh_tes!G29=0,"",RES_hh_tes!G29/RES_hh_fec!G29)</f>
        <v>0.44943882792409828</v>
      </c>
      <c r="H29" s="102">
        <f>IF(RES_hh_tes!H29=0,"",RES_hh_tes!H29/RES_hh_fec!H29)</f>
        <v>0.45614533662539547</v>
      </c>
      <c r="I29" s="102">
        <f>IF(RES_hh_tes!I29=0,"",RES_hh_tes!I29/RES_hh_fec!I29)</f>
        <v>0.46054636937525151</v>
      </c>
      <c r="J29" s="102">
        <f>IF(RES_hh_tes!J29=0,"",RES_hh_tes!J29/RES_hh_fec!J29)</f>
        <v>0.46410029127504449</v>
      </c>
      <c r="K29" s="102">
        <f>IF(RES_hh_tes!K29=0,"",RES_hh_tes!K29/RES_hh_fec!K29)</f>
        <v>0.46533806843672532</v>
      </c>
      <c r="L29" s="102">
        <f>IF(RES_hh_tes!L29=0,"",RES_hh_tes!L29/RES_hh_fec!L29)</f>
        <v>0.46730967820557173</v>
      </c>
      <c r="M29" s="102">
        <f>IF(RES_hh_tes!M29=0,"",RES_hh_tes!M29/RES_hh_fec!M29)</f>
        <v>0.46842528065589878</v>
      </c>
      <c r="N29" s="102">
        <f>IF(RES_hh_tes!N29=0,"",RES_hh_tes!N29/RES_hh_fec!N29)</f>
        <v>0.47083903766610097</v>
      </c>
      <c r="O29" s="102">
        <f>IF(RES_hh_tes!O29=0,"",RES_hh_tes!O29/RES_hh_fec!O29)</f>
        <v>0.4739671415648079</v>
      </c>
      <c r="P29" s="102">
        <f>IF(RES_hh_tes!P29=0,"",RES_hh_tes!P29/RES_hh_fec!P29)</f>
        <v>0.47746826745330967</v>
      </c>
      <c r="Q29" s="102">
        <f>IF(RES_hh_tes!Q29=0,"",RES_hh_tes!Q29/RES_hh_fec!Q29)</f>
        <v>0.48291101212806642</v>
      </c>
    </row>
    <row r="30" spans="1:17" ht="12" customHeight="1" x14ac:dyDescent="0.25">
      <c r="A30" s="87" t="s">
        <v>109</v>
      </c>
      <c r="B30" s="102">
        <f>IF(RES_hh_tes!B30=0,"",RES_hh_tes!B30/RES_hh_fec!B30)</f>
        <v>0.45525365036185861</v>
      </c>
      <c r="C30" s="102">
        <f>IF(RES_hh_tes!C30=0,"",RES_hh_tes!C30/RES_hh_fec!C30)</f>
        <v>0.4607516349888191</v>
      </c>
      <c r="D30" s="102">
        <f>IF(RES_hh_tes!D30=0,"",RES_hh_tes!D30/RES_hh_fec!D30)</f>
        <v>0.46607119371192596</v>
      </c>
      <c r="E30" s="102">
        <f>IF(RES_hh_tes!E30=0,"",RES_hh_tes!E30/RES_hh_fec!E30)</f>
        <v>0.4734924517684771</v>
      </c>
      <c r="F30" s="102">
        <f>IF(RES_hh_tes!F30=0,"",RES_hh_tes!F30/RES_hh_fec!F30)</f>
        <v>0.47963980173987408</v>
      </c>
      <c r="G30" s="102">
        <f>IF(RES_hh_tes!G30=0,"",RES_hh_tes!G30/RES_hh_fec!G30)</f>
        <v>0.48531522209308697</v>
      </c>
      <c r="H30" s="102">
        <f>IF(RES_hh_tes!H30=0,"",RES_hh_tes!H30/RES_hh_fec!H30)</f>
        <v>0.49110832773530505</v>
      </c>
      <c r="I30" s="102">
        <f>IF(RES_hh_tes!I30=0,"",RES_hh_tes!I30/RES_hh_fec!I30)</f>
        <v>0.49679682871894498</v>
      </c>
      <c r="J30" s="102">
        <f>IF(RES_hh_tes!J30=0,"",RES_hh_tes!J30/RES_hh_fec!J30)</f>
        <v>0.5043515384713555</v>
      </c>
      <c r="K30" s="102">
        <f>IF(RES_hh_tes!K30=0,"",RES_hh_tes!K30/RES_hh_fec!K30)</f>
        <v>0.50751965099368512</v>
      </c>
      <c r="L30" s="102">
        <f>IF(RES_hh_tes!L30=0,"",RES_hh_tes!L30/RES_hh_fec!L30)</f>
        <v>0.51038105136173695</v>
      </c>
      <c r="M30" s="102">
        <f>IF(RES_hh_tes!M30=0,"",RES_hh_tes!M30/RES_hh_fec!M30)</f>
        <v>0.5141526376504415</v>
      </c>
      <c r="N30" s="102">
        <f>IF(RES_hh_tes!N30=0,"",RES_hh_tes!N30/RES_hh_fec!N30)</f>
        <v>0.5170666494063112</v>
      </c>
      <c r="O30" s="102">
        <f>IF(RES_hh_tes!O30=0,"",RES_hh_tes!O30/RES_hh_fec!O30)</f>
        <v>0.51956791197782348</v>
      </c>
      <c r="P30" s="102">
        <f>IF(RES_hh_tes!P30=0,"",RES_hh_tes!P30/RES_hh_fec!P30)</f>
        <v>0.52143642741631691</v>
      </c>
      <c r="Q30" s="102">
        <f>IF(RES_hh_tes!Q30=0,"",RES_hh_tes!Q30/RES_hh_fec!Q30)</f>
        <v>0.52261206819149231</v>
      </c>
    </row>
    <row r="31" spans="1:17" ht="12" customHeight="1" x14ac:dyDescent="0.25">
      <c r="A31" s="87" t="s">
        <v>55</v>
      </c>
      <c r="B31" s="102" t="str">
        <f>IF(RES_hh_tes!B31=0,"",RES_hh_tes!B31/RES_hh_fec!B31)</f>
        <v/>
      </c>
      <c r="C31" s="102" t="str">
        <f>IF(RES_hh_tes!C31=0,"",RES_hh_tes!C31/RES_hh_fec!C31)</f>
        <v/>
      </c>
      <c r="D31" s="102" t="str">
        <f>IF(RES_hh_tes!D31=0,"",RES_hh_tes!D31/RES_hh_fec!D31)</f>
        <v/>
      </c>
      <c r="E31" s="102" t="str">
        <f>IF(RES_hh_tes!E31=0,"",RES_hh_tes!E31/RES_hh_fec!E31)</f>
        <v/>
      </c>
      <c r="F31" s="102" t="str">
        <f>IF(RES_hh_tes!F31=0,"",RES_hh_tes!F31/RES_hh_fec!F31)</f>
        <v/>
      </c>
      <c r="G31" s="102" t="str">
        <f>IF(RES_hh_tes!G31=0,"",RES_hh_tes!G31/RES_hh_fec!G31)</f>
        <v/>
      </c>
      <c r="H31" s="102" t="str">
        <f>IF(RES_hh_tes!H31=0,"",RES_hh_tes!H31/RES_hh_fec!H31)</f>
        <v/>
      </c>
      <c r="I31" s="102" t="str">
        <f>IF(RES_hh_tes!I31=0,"",RES_hh_tes!I31/RES_hh_fec!I31)</f>
        <v/>
      </c>
      <c r="J31" s="102" t="str">
        <f>IF(RES_hh_tes!J31=0,"",RES_hh_tes!J31/RES_hh_fec!J31)</f>
        <v/>
      </c>
      <c r="K31" s="102" t="str">
        <f>IF(RES_hh_tes!K31=0,"",RES_hh_tes!K31/RES_hh_fec!K31)</f>
        <v/>
      </c>
      <c r="L31" s="102" t="str">
        <f>IF(RES_hh_tes!L31=0,"",RES_hh_tes!L31/RES_hh_fec!L31)</f>
        <v/>
      </c>
      <c r="M31" s="102" t="str">
        <f>IF(RES_hh_tes!M31=0,"",RES_hh_tes!M31/RES_hh_fec!M31)</f>
        <v/>
      </c>
      <c r="N31" s="102" t="str">
        <f>IF(RES_hh_tes!N31=0,"",RES_hh_tes!N31/RES_hh_fec!N31)</f>
        <v/>
      </c>
      <c r="O31" s="102" t="str">
        <f>IF(RES_hh_tes!O31=0,"",RES_hh_tes!O31/RES_hh_fec!O31)</f>
        <v/>
      </c>
      <c r="P31" s="102" t="str">
        <f>IF(RES_hh_tes!P31=0,"",RES_hh_tes!P31/RES_hh_fec!P31)</f>
        <v/>
      </c>
      <c r="Q31" s="102" t="str">
        <f>IF(RES_hh_tes!Q31=0,"",RES_hh_tes!Q31/RES_hh_fec!Q31)</f>
        <v/>
      </c>
    </row>
    <row r="32" spans="1:17" ht="12" customHeight="1" x14ac:dyDescent="0.25">
      <c r="A32" s="49" t="s">
        <v>60</v>
      </c>
      <c r="B32" s="101">
        <f>IF(RES_hh_tes!B32=0,"",RES_hh_tes!B32/RES_hh_fec!B32)</f>
        <v>0.8064504681998752</v>
      </c>
      <c r="C32" s="101">
        <f>IF(RES_hh_tes!C32=0,"",RES_hh_tes!C32/RES_hh_fec!C32)</f>
        <v>0.81037410881835181</v>
      </c>
      <c r="D32" s="101">
        <f>IF(RES_hh_tes!D32=0,"",RES_hh_tes!D32/RES_hh_fec!D32)</f>
        <v>0.81471391332953846</v>
      </c>
      <c r="E32" s="101">
        <f>IF(RES_hh_tes!E32=0,"",RES_hh_tes!E32/RES_hh_fec!E32)</f>
        <v>0.81873027385047392</v>
      </c>
      <c r="F32" s="101">
        <f>IF(RES_hh_tes!F32=0,"",RES_hh_tes!F32/RES_hh_fec!F32)</f>
        <v>0.82309439747232449</v>
      </c>
      <c r="G32" s="101">
        <f>IF(RES_hh_tes!G32=0,"",RES_hh_tes!G32/RES_hh_fec!G32)</f>
        <v>0.82777994601547122</v>
      </c>
      <c r="H32" s="101">
        <f>IF(RES_hh_tes!H32=0,"",RES_hh_tes!H32/RES_hh_fec!H32)</f>
        <v>0.83253365666202384</v>
      </c>
      <c r="I32" s="101">
        <f>IF(RES_hh_tes!I32=0,"",RES_hh_tes!I32/RES_hh_fec!I32)</f>
        <v>0.83774819742911499</v>
      </c>
      <c r="J32" s="101">
        <f>IF(RES_hh_tes!J32=0,"",RES_hh_tes!J32/RES_hh_fec!J32)</f>
        <v>0.84333139401180446</v>
      </c>
      <c r="K32" s="101">
        <f>IF(RES_hh_tes!K32=0,"",RES_hh_tes!K32/RES_hh_fec!K32)</f>
        <v>0.84589667164741655</v>
      </c>
      <c r="L32" s="101">
        <f>IF(RES_hh_tes!L32=0,"",RES_hh_tes!L32/RES_hh_fec!L32)</f>
        <v>0.84826474812139585</v>
      </c>
      <c r="M32" s="101">
        <f>IF(RES_hh_tes!M32=0,"",RES_hh_tes!M32/RES_hh_fec!M32)</f>
        <v>0.85008270799495944</v>
      </c>
      <c r="N32" s="101">
        <f>IF(RES_hh_tes!N32=0,"",RES_hh_tes!N32/RES_hh_fec!N32)</f>
        <v>0.85213931573941692</v>
      </c>
      <c r="O32" s="101">
        <f>IF(RES_hh_tes!O32=0,"",RES_hh_tes!O32/RES_hh_fec!O32)</f>
        <v>0.85426776365335644</v>
      </c>
      <c r="P32" s="101">
        <f>IF(RES_hh_tes!P32=0,"",RES_hh_tes!P32/RES_hh_fec!P32)</f>
        <v>0.85622949673410764</v>
      </c>
      <c r="Q32" s="101">
        <f>IF(RES_hh_tes!Q32=0,"",RES_hh_tes!Q32/RES_hh_fec!Q32)</f>
        <v>0.85804106000708624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121</v>
      </c>
      <c r="B3" s="100">
        <f t="shared" ref="B3" si="0">SUM(B4,B15,B17,B27)</f>
        <v>3933.236678582562</v>
      </c>
      <c r="C3" s="100">
        <f t="shared" ref="C3:Q3" si="1">SUM(C4,C15,C17,C27)</f>
        <v>4119.8088121842238</v>
      </c>
      <c r="D3" s="100">
        <f t="shared" si="1"/>
        <v>3868.216163373851</v>
      </c>
      <c r="E3" s="100">
        <f t="shared" si="1"/>
        <v>3831.3638683824597</v>
      </c>
      <c r="F3" s="100">
        <f t="shared" si="1"/>
        <v>3686.1355448911081</v>
      </c>
      <c r="G3" s="100">
        <f t="shared" si="1"/>
        <v>3575.4447494468072</v>
      </c>
      <c r="H3" s="100">
        <f t="shared" si="1"/>
        <v>3333.3278481718194</v>
      </c>
      <c r="I3" s="100">
        <f t="shared" si="1"/>
        <v>3072.7950030250204</v>
      </c>
      <c r="J3" s="100">
        <f t="shared" si="1"/>
        <v>2965.9283397060835</v>
      </c>
      <c r="K3" s="100">
        <f t="shared" si="1"/>
        <v>2893.5695035944718</v>
      </c>
      <c r="L3" s="100">
        <f t="shared" si="1"/>
        <v>3223.014753840358</v>
      </c>
      <c r="M3" s="100">
        <f t="shared" si="1"/>
        <v>2749.6556962987238</v>
      </c>
      <c r="N3" s="100">
        <f t="shared" si="1"/>
        <v>2559.4134231076146</v>
      </c>
      <c r="O3" s="100">
        <f t="shared" si="1"/>
        <v>2502.4730573981265</v>
      </c>
      <c r="P3" s="100">
        <f t="shared" si="1"/>
        <v>2040.9864032806111</v>
      </c>
      <c r="Q3" s="100">
        <f t="shared" si="1"/>
        <v>2116.4336696405539</v>
      </c>
    </row>
    <row r="4" spans="1:17" ht="12.95" customHeight="1" x14ac:dyDescent="0.25">
      <c r="A4" s="89" t="s">
        <v>65</v>
      </c>
      <c r="B4" s="96">
        <f t="shared" ref="B4" si="2">SUM(B5:B14)</f>
        <v>3127.3914864851095</v>
      </c>
      <c r="C4" s="96">
        <f t="shared" ref="C4:Q4" si="3">SUM(C5:C14)</f>
        <v>3313.1300718416242</v>
      </c>
      <c r="D4" s="96">
        <f t="shared" si="3"/>
        <v>3085.1350844614744</v>
      </c>
      <c r="E4" s="96">
        <f t="shared" si="3"/>
        <v>3057.1954821813592</v>
      </c>
      <c r="F4" s="96">
        <f t="shared" si="3"/>
        <v>2929.8814214091453</v>
      </c>
      <c r="G4" s="96">
        <f t="shared" si="3"/>
        <v>2840.4696285493774</v>
      </c>
      <c r="H4" s="96">
        <f t="shared" si="3"/>
        <v>2636.8567582642472</v>
      </c>
      <c r="I4" s="96">
        <f t="shared" si="3"/>
        <v>2422.7405057503056</v>
      </c>
      <c r="J4" s="96">
        <f t="shared" si="3"/>
        <v>2323.9333330260479</v>
      </c>
      <c r="K4" s="96">
        <f t="shared" si="3"/>
        <v>2266.7650165193058</v>
      </c>
      <c r="L4" s="96">
        <f t="shared" si="3"/>
        <v>2593.2680113342126</v>
      </c>
      <c r="M4" s="96">
        <f t="shared" si="3"/>
        <v>2148.6177094797608</v>
      </c>
      <c r="N4" s="96">
        <f t="shared" si="3"/>
        <v>1985.7311542936147</v>
      </c>
      <c r="O4" s="96">
        <f t="shared" si="3"/>
        <v>1933.8744883618424</v>
      </c>
      <c r="P4" s="96">
        <f t="shared" si="3"/>
        <v>1524.6671935137019</v>
      </c>
      <c r="Q4" s="96">
        <f t="shared" si="3"/>
        <v>1612.5285181291447</v>
      </c>
    </row>
    <row r="5" spans="1:17" ht="12" customHeight="1" x14ac:dyDescent="0.25">
      <c r="A5" s="87" t="s">
        <v>58</v>
      </c>
      <c r="B5" s="95">
        <v>0</v>
      </c>
      <c r="C5" s="95">
        <v>0</v>
      </c>
      <c r="D5" s="95">
        <v>0</v>
      </c>
      <c r="E5" s="95">
        <v>0</v>
      </c>
      <c r="F5" s="95">
        <v>0</v>
      </c>
      <c r="G5" s="95">
        <v>0</v>
      </c>
      <c r="H5" s="95">
        <v>0</v>
      </c>
      <c r="I5" s="95">
        <v>0</v>
      </c>
      <c r="J5" s="95">
        <v>0</v>
      </c>
      <c r="K5" s="95">
        <v>0</v>
      </c>
      <c r="L5" s="95">
        <v>0</v>
      </c>
      <c r="M5" s="95">
        <v>0</v>
      </c>
      <c r="N5" s="95">
        <v>0</v>
      </c>
      <c r="O5" s="95">
        <v>0</v>
      </c>
      <c r="P5" s="95">
        <v>0</v>
      </c>
      <c r="Q5" s="95">
        <v>0</v>
      </c>
    </row>
    <row r="6" spans="1:17" ht="12" customHeight="1" x14ac:dyDescent="0.25">
      <c r="A6" s="87" t="s">
        <v>84</v>
      </c>
      <c r="B6" s="95">
        <v>5.715746967959193</v>
      </c>
      <c r="C6" s="95">
        <v>6.4731960617315867</v>
      </c>
      <c r="D6" s="95">
        <v>6.5894577024448475</v>
      </c>
      <c r="E6" s="95">
        <v>7.1256083251120002</v>
      </c>
      <c r="F6" s="95">
        <v>7.4228224305801298</v>
      </c>
      <c r="G6" s="95">
        <v>7.8311391089740532</v>
      </c>
      <c r="H6" s="95">
        <v>8.1183243177598339</v>
      </c>
      <c r="I6" s="95">
        <v>8.3464105796639849</v>
      </c>
      <c r="J6" s="95">
        <v>8.4708063663054318</v>
      </c>
      <c r="K6" s="95">
        <v>8.8015456122657234</v>
      </c>
      <c r="L6" s="95">
        <v>10.449283553060011</v>
      </c>
      <c r="M6" s="95">
        <v>9.11841539831258</v>
      </c>
      <c r="N6" s="95">
        <v>8.5528520672223056</v>
      </c>
      <c r="O6" s="95">
        <v>7.9550936500507294</v>
      </c>
      <c r="P6" s="95">
        <v>6.5707111969891283</v>
      </c>
      <c r="Q6" s="95">
        <v>6.8276535023997615</v>
      </c>
    </row>
    <row r="7" spans="1:17" ht="12" customHeight="1" x14ac:dyDescent="0.25">
      <c r="A7" s="87" t="s">
        <v>110</v>
      </c>
      <c r="B7" s="95">
        <v>1941.9985282116706</v>
      </c>
      <c r="C7" s="95">
        <v>2036.8874797225094</v>
      </c>
      <c r="D7" s="95">
        <v>1872.0384008058102</v>
      </c>
      <c r="E7" s="95">
        <v>1754.1871139511268</v>
      </c>
      <c r="F7" s="95">
        <v>1636.3499932153543</v>
      </c>
      <c r="G7" s="95">
        <v>1558.5968457541856</v>
      </c>
      <c r="H7" s="95">
        <v>1395.0028919498079</v>
      </c>
      <c r="I7" s="95">
        <v>1269.5139156104221</v>
      </c>
      <c r="J7" s="95">
        <v>1182.9894744317635</v>
      </c>
      <c r="K7" s="95">
        <v>1120.6317042894132</v>
      </c>
      <c r="L7" s="95">
        <v>1196.6035352205038</v>
      </c>
      <c r="M7" s="95">
        <v>977.13091336671971</v>
      </c>
      <c r="N7" s="95">
        <v>817.28694251073205</v>
      </c>
      <c r="O7" s="95">
        <v>770.45914539997534</v>
      </c>
      <c r="P7" s="95">
        <v>545.60195172080284</v>
      </c>
      <c r="Q7" s="95">
        <v>559.67224871754968</v>
      </c>
    </row>
    <row r="8" spans="1:17" ht="12" customHeight="1" x14ac:dyDescent="0.25">
      <c r="A8" s="87" t="s">
        <v>109</v>
      </c>
      <c r="B8" s="95">
        <v>1179.6772113054794</v>
      </c>
      <c r="C8" s="95">
        <v>1269.7693960573833</v>
      </c>
      <c r="D8" s="95">
        <v>1206.5072259532196</v>
      </c>
      <c r="E8" s="95">
        <v>1295.8827599051206</v>
      </c>
      <c r="F8" s="95">
        <v>1286.1086057632108</v>
      </c>
      <c r="G8" s="95">
        <v>1274.0416436862176</v>
      </c>
      <c r="H8" s="95">
        <v>1233.7355419966793</v>
      </c>
      <c r="I8" s="95">
        <v>1144.8801795602192</v>
      </c>
      <c r="J8" s="95">
        <v>1132.4730522279792</v>
      </c>
      <c r="K8" s="95">
        <v>1137.331766617627</v>
      </c>
      <c r="L8" s="95">
        <v>1386.2151925606488</v>
      </c>
      <c r="M8" s="95">
        <v>1162.3683807147286</v>
      </c>
      <c r="N8" s="95">
        <v>1159.8913597156604</v>
      </c>
      <c r="O8" s="95">
        <v>1155.4602493118164</v>
      </c>
      <c r="P8" s="95">
        <v>972.49453059591008</v>
      </c>
      <c r="Q8" s="95">
        <v>1046.0286159091952</v>
      </c>
    </row>
    <row r="9" spans="1:17" ht="12" customHeight="1" x14ac:dyDescent="0.25">
      <c r="A9" s="87" t="s">
        <v>55</v>
      </c>
      <c r="B9" s="95">
        <v>0</v>
      </c>
      <c r="C9" s="95">
        <v>0</v>
      </c>
      <c r="D9" s="95">
        <v>0</v>
      </c>
      <c r="E9" s="95">
        <v>0</v>
      </c>
      <c r="F9" s="95">
        <v>0</v>
      </c>
      <c r="G9" s="95">
        <v>0</v>
      </c>
      <c r="H9" s="95">
        <v>0</v>
      </c>
      <c r="I9" s="95">
        <v>0</v>
      </c>
      <c r="J9" s="95">
        <v>0</v>
      </c>
      <c r="K9" s="95">
        <v>0</v>
      </c>
      <c r="L9" s="95">
        <v>0</v>
      </c>
      <c r="M9" s="95">
        <v>0</v>
      </c>
      <c r="N9" s="95">
        <v>0</v>
      </c>
      <c r="O9" s="95">
        <v>0</v>
      </c>
      <c r="P9" s="95">
        <v>0</v>
      </c>
      <c r="Q9" s="95">
        <v>0</v>
      </c>
    </row>
    <row r="10" spans="1:17" ht="12" customHeight="1" x14ac:dyDescent="0.25">
      <c r="A10" s="87" t="s">
        <v>79</v>
      </c>
      <c r="B10" s="95">
        <v>0</v>
      </c>
      <c r="C10" s="95">
        <v>0</v>
      </c>
      <c r="D10" s="95">
        <v>0</v>
      </c>
      <c r="E10" s="95">
        <v>0</v>
      </c>
      <c r="F10" s="95">
        <v>0</v>
      </c>
      <c r="G10" s="95">
        <v>0</v>
      </c>
      <c r="H10" s="95">
        <v>0</v>
      </c>
      <c r="I10" s="95">
        <v>0</v>
      </c>
      <c r="J10" s="95">
        <v>0</v>
      </c>
      <c r="K10" s="95">
        <v>0</v>
      </c>
      <c r="L10" s="95">
        <v>0</v>
      </c>
      <c r="M10" s="95">
        <v>0</v>
      </c>
      <c r="N10" s="95">
        <v>0</v>
      </c>
      <c r="O10" s="95">
        <v>0</v>
      </c>
      <c r="P10" s="95">
        <v>0</v>
      </c>
      <c r="Q10" s="95">
        <v>0</v>
      </c>
    </row>
    <row r="11" spans="1:17" ht="12" customHeight="1" x14ac:dyDescent="0.25">
      <c r="A11" s="87" t="s">
        <v>61</v>
      </c>
      <c r="B11" s="95">
        <v>0</v>
      </c>
      <c r="C11" s="95">
        <v>0</v>
      </c>
      <c r="D11" s="95">
        <v>0</v>
      </c>
      <c r="E11" s="95">
        <v>0</v>
      </c>
      <c r="F11" s="95">
        <v>0</v>
      </c>
      <c r="G11" s="95">
        <v>0</v>
      </c>
      <c r="H11" s="95">
        <v>0</v>
      </c>
      <c r="I11" s="95">
        <v>0</v>
      </c>
      <c r="J11" s="95">
        <v>0</v>
      </c>
      <c r="K11" s="95">
        <v>0</v>
      </c>
      <c r="L11" s="95">
        <v>0</v>
      </c>
      <c r="M11" s="95">
        <v>0</v>
      </c>
      <c r="N11" s="95">
        <v>0</v>
      </c>
      <c r="O11" s="95">
        <v>0</v>
      </c>
      <c r="P11" s="95">
        <v>0</v>
      </c>
      <c r="Q11" s="95">
        <v>0</v>
      </c>
    </row>
    <row r="12" spans="1:17" ht="12" customHeight="1" x14ac:dyDescent="0.25">
      <c r="A12" s="87" t="s">
        <v>115</v>
      </c>
      <c r="B12" s="95">
        <v>0</v>
      </c>
      <c r="C12" s="95">
        <v>0</v>
      </c>
      <c r="D12" s="95">
        <v>0</v>
      </c>
      <c r="E12" s="95">
        <v>0</v>
      </c>
      <c r="F12" s="95">
        <v>0</v>
      </c>
      <c r="G12" s="95">
        <v>0</v>
      </c>
      <c r="H12" s="95">
        <v>0</v>
      </c>
      <c r="I12" s="95">
        <v>0</v>
      </c>
      <c r="J12" s="95">
        <v>0</v>
      </c>
      <c r="K12" s="95">
        <v>0</v>
      </c>
      <c r="L12" s="95">
        <v>0</v>
      </c>
      <c r="M12" s="95">
        <v>0</v>
      </c>
      <c r="N12" s="95">
        <v>0</v>
      </c>
      <c r="O12" s="95">
        <v>0</v>
      </c>
      <c r="P12" s="95">
        <v>0</v>
      </c>
      <c r="Q12" s="95">
        <v>0</v>
      </c>
    </row>
    <row r="13" spans="1:17" ht="12" customHeight="1" x14ac:dyDescent="0.25">
      <c r="A13" s="51" t="s">
        <v>114</v>
      </c>
      <c r="B13" s="22">
        <v>0</v>
      </c>
      <c r="C13" s="22">
        <v>0</v>
      </c>
      <c r="D13" s="22">
        <v>0</v>
      </c>
      <c r="E13" s="22">
        <v>0</v>
      </c>
      <c r="F13" s="22">
        <v>0</v>
      </c>
      <c r="G13" s="22">
        <v>0</v>
      </c>
      <c r="H13" s="22">
        <v>0</v>
      </c>
      <c r="I13" s="22">
        <v>0</v>
      </c>
      <c r="J13" s="22">
        <v>0</v>
      </c>
      <c r="K13" s="22">
        <v>0</v>
      </c>
      <c r="L13" s="22">
        <v>0</v>
      </c>
      <c r="M13" s="22">
        <v>0</v>
      </c>
      <c r="N13" s="22">
        <v>0</v>
      </c>
      <c r="O13" s="22">
        <v>0</v>
      </c>
      <c r="P13" s="22">
        <v>0</v>
      </c>
      <c r="Q13" s="22">
        <v>0</v>
      </c>
    </row>
    <row r="14" spans="1:17" ht="12" customHeight="1" x14ac:dyDescent="0.25">
      <c r="A14" s="99" t="s">
        <v>117</v>
      </c>
      <c r="B14" s="98">
        <v>0</v>
      </c>
      <c r="C14" s="98">
        <v>0</v>
      </c>
      <c r="D14" s="98">
        <v>0</v>
      </c>
      <c r="E14" s="98">
        <v>0</v>
      </c>
      <c r="F14" s="98">
        <v>0</v>
      </c>
      <c r="G14" s="98">
        <v>0</v>
      </c>
      <c r="H14" s="98">
        <v>0</v>
      </c>
      <c r="I14" s="98">
        <v>0</v>
      </c>
      <c r="J14" s="98">
        <v>0</v>
      </c>
      <c r="K14" s="98">
        <v>0</v>
      </c>
      <c r="L14" s="98">
        <v>0</v>
      </c>
      <c r="M14" s="98">
        <v>0</v>
      </c>
      <c r="N14" s="98">
        <v>0</v>
      </c>
      <c r="O14" s="98">
        <v>0</v>
      </c>
      <c r="P14" s="98">
        <v>0</v>
      </c>
      <c r="Q14" s="98">
        <v>0</v>
      </c>
    </row>
    <row r="15" spans="1:17" ht="12.95" customHeight="1" x14ac:dyDescent="0.25">
      <c r="A15" s="89" t="s">
        <v>112</v>
      </c>
      <c r="B15" s="96">
        <f t="shared" ref="B15" si="4">B16</f>
        <v>0</v>
      </c>
      <c r="C15" s="96">
        <f t="shared" ref="C15:Q15" si="5">C16</f>
        <v>0</v>
      </c>
      <c r="D15" s="96">
        <f t="shared" si="5"/>
        <v>0</v>
      </c>
      <c r="E15" s="96">
        <f t="shared" si="5"/>
        <v>0</v>
      </c>
      <c r="F15" s="96">
        <f t="shared" si="5"/>
        <v>0</v>
      </c>
      <c r="G15" s="96">
        <f t="shared" si="5"/>
        <v>0</v>
      </c>
      <c r="H15" s="96">
        <f t="shared" si="5"/>
        <v>0</v>
      </c>
      <c r="I15" s="96">
        <f t="shared" si="5"/>
        <v>0</v>
      </c>
      <c r="J15" s="96">
        <f t="shared" si="5"/>
        <v>0</v>
      </c>
      <c r="K15" s="96">
        <f t="shared" si="5"/>
        <v>0</v>
      </c>
      <c r="L15" s="96">
        <f t="shared" si="5"/>
        <v>0</v>
      </c>
      <c r="M15" s="96">
        <f t="shared" si="5"/>
        <v>0</v>
      </c>
      <c r="N15" s="96">
        <f t="shared" si="5"/>
        <v>0</v>
      </c>
      <c r="O15" s="96">
        <f t="shared" si="5"/>
        <v>0</v>
      </c>
      <c r="P15" s="96">
        <f t="shared" si="5"/>
        <v>0</v>
      </c>
      <c r="Q15" s="96">
        <f t="shared" si="5"/>
        <v>0</v>
      </c>
    </row>
    <row r="16" spans="1:17" ht="12" customHeight="1" x14ac:dyDescent="0.25">
      <c r="A16" s="87" t="s">
        <v>111</v>
      </c>
      <c r="B16" s="97">
        <v>0</v>
      </c>
      <c r="C16" s="97">
        <v>0</v>
      </c>
      <c r="D16" s="97">
        <v>0</v>
      </c>
      <c r="E16" s="97">
        <v>0</v>
      </c>
      <c r="F16" s="97">
        <v>0</v>
      </c>
      <c r="G16" s="97">
        <v>0</v>
      </c>
      <c r="H16" s="97">
        <v>0</v>
      </c>
      <c r="I16" s="97">
        <v>0</v>
      </c>
      <c r="J16" s="97">
        <v>0</v>
      </c>
      <c r="K16" s="97">
        <v>0</v>
      </c>
      <c r="L16" s="97">
        <v>0</v>
      </c>
      <c r="M16" s="97">
        <v>0</v>
      </c>
      <c r="N16" s="97">
        <v>0</v>
      </c>
      <c r="O16" s="97">
        <v>0</v>
      </c>
      <c r="P16" s="97">
        <v>0</v>
      </c>
      <c r="Q16" s="97">
        <v>0</v>
      </c>
    </row>
    <row r="17" spans="1:17" ht="12.95" customHeight="1" x14ac:dyDescent="0.25">
      <c r="A17" s="89" t="s">
        <v>63</v>
      </c>
      <c r="B17" s="96">
        <f t="shared" ref="B17:Q17" si="6">SUM(B18:B26)</f>
        <v>669.28300724455926</v>
      </c>
      <c r="C17" s="96">
        <f t="shared" si="6"/>
        <v>670.32790640361475</v>
      </c>
      <c r="D17" s="96">
        <f t="shared" si="6"/>
        <v>652.5320330954595</v>
      </c>
      <c r="E17" s="96">
        <f t="shared" si="6"/>
        <v>635.45067255893912</v>
      </c>
      <c r="F17" s="96">
        <f t="shared" si="6"/>
        <v>613.59305330546192</v>
      </c>
      <c r="G17" s="96">
        <f t="shared" si="6"/>
        <v>591.42521466589415</v>
      </c>
      <c r="H17" s="96">
        <f t="shared" si="6"/>
        <v>550.58479631503985</v>
      </c>
      <c r="I17" s="96">
        <f t="shared" si="6"/>
        <v>508.75619717751448</v>
      </c>
      <c r="J17" s="96">
        <f t="shared" si="6"/>
        <v>502.40217415902202</v>
      </c>
      <c r="K17" s="96">
        <f t="shared" si="6"/>
        <v>491.47260976991049</v>
      </c>
      <c r="L17" s="96">
        <f t="shared" si="6"/>
        <v>484.45516736004788</v>
      </c>
      <c r="M17" s="96">
        <f t="shared" si="6"/>
        <v>458.41749508103408</v>
      </c>
      <c r="N17" s="96">
        <f t="shared" si="6"/>
        <v>431.88090067970109</v>
      </c>
      <c r="O17" s="96">
        <f t="shared" si="6"/>
        <v>427.66329099052098</v>
      </c>
      <c r="P17" s="96">
        <f t="shared" si="6"/>
        <v>385.86956777338503</v>
      </c>
      <c r="Q17" s="96">
        <f t="shared" si="6"/>
        <v>366.307688868659</v>
      </c>
    </row>
    <row r="18" spans="1:17" ht="12" customHeight="1" x14ac:dyDescent="0.25">
      <c r="A18" s="87" t="s">
        <v>58</v>
      </c>
      <c r="B18" s="95">
        <v>0</v>
      </c>
      <c r="C18" s="95">
        <v>0</v>
      </c>
      <c r="D18" s="95">
        <v>0</v>
      </c>
      <c r="E18" s="95">
        <v>0</v>
      </c>
      <c r="F18" s="95">
        <v>0</v>
      </c>
      <c r="G18" s="95">
        <v>0</v>
      </c>
      <c r="H18" s="95">
        <v>0</v>
      </c>
      <c r="I18" s="95">
        <v>0</v>
      </c>
      <c r="J18" s="95">
        <v>0</v>
      </c>
      <c r="K18" s="95">
        <v>0</v>
      </c>
      <c r="L18" s="95">
        <v>0</v>
      </c>
      <c r="M18" s="95">
        <v>0</v>
      </c>
      <c r="N18" s="95">
        <v>0</v>
      </c>
      <c r="O18" s="95">
        <v>0</v>
      </c>
      <c r="P18" s="95">
        <v>0</v>
      </c>
      <c r="Q18" s="95">
        <v>0</v>
      </c>
    </row>
    <row r="19" spans="1:17" s="28" customFormat="1" ht="12" customHeight="1" x14ac:dyDescent="0.25">
      <c r="A19" s="87" t="s">
        <v>84</v>
      </c>
      <c r="B19" s="95">
        <v>15.598279753099682</v>
      </c>
      <c r="C19" s="95">
        <v>15.986043067614563</v>
      </c>
      <c r="D19" s="95">
        <v>15.876160703441739</v>
      </c>
      <c r="E19" s="95">
        <v>15.928688444790573</v>
      </c>
      <c r="F19" s="95">
        <v>15.825542912284451</v>
      </c>
      <c r="G19" s="95">
        <v>15.784443886472856</v>
      </c>
      <c r="H19" s="95">
        <v>15.807525401384291</v>
      </c>
      <c r="I19" s="95">
        <v>13.350564948209842</v>
      </c>
      <c r="J19" s="95">
        <v>11.57430433828395</v>
      </c>
      <c r="K19" s="95">
        <v>11.308928602726095</v>
      </c>
      <c r="L19" s="95">
        <v>10.894471771765083</v>
      </c>
      <c r="M19" s="95">
        <v>10.638784801898801</v>
      </c>
      <c r="N19" s="95">
        <v>9.8882538292257713</v>
      </c>
      <c r="O19" s="95">
        <v>8.6460053993116119</v>
      </c>
      <c r="P19" s="95">
        <v>8.1988346650497803</v>
      </c>
      <c r="Q19" s="95">
        <v>8.0579690980337944</v>
      </c>
    </row>
    <row r="20" spans="1:17" ht="12" customHeight="1" x14ac:dyDescent="0.25">
      <c r="A20" s="87" t="s">
        <v>110</v>
      </c>
      <c r="B20" s="95">
        <v>404.74732332406063</v>
      </c>
      <c r="C20" s="95">
        <v>401.83035413851087</v>
      </c>
      <c r="D20" s="95">
        <v>386.23070076144063</v>
      </c>
      <c r="E20" s="95">
        <v>355.46674564962882</v>
      </c>
      <c r="F20" s="95">
        <v>334.3776292235782</v>
      </c>
      <c r="G20" s="95">
        <v>316.75866446068983</v>
      </c>
      <c r="H20" s="95">
        <v>284.33057901853999</v>
      </c>
      <c r="I20" s="95">
        <v>261.48012164658587</v>
      </c>
      <c r="J20" s="95">
        <v>249.92788434441664</v>
      </c>
      <c r="K20" s="95">
        <v>236.59610266585065</v>
      </c>
      <c r="L20" s="95">
        <v>217.77320151657187</v>
      </c>
      <c r="M20" s="95">
        <v>203.26335294745769</v>
      </c>
      <c r="N20" s="95">
        <v>173.34861821516751</v>
      </c>
      <c r="O20" s="95">
        <v>166.62351711650484</v>
      </c>
      <c r="P20" s="95">
        <v>134.95142098426038</v>
      </c>
      <c r="Q20" s="95">
        <v>124.38134453699305</v>
      </c>
    </row>
    <row r="21" spans="1:17" ht="12" customHeight="1" x14ac:dyDescent="0.25">
      <c r="A21" s="87" t="s">
        <v>109</v>
      </c>
      <c r="B21" s="95">
        <v>248.93740416739897</v>
      </c>
      <c r="C21" s="95">
        <v>252.51150919748929</v>
      </c>
      <c r="D21" s="95">
        <v>250.42517163057713</v>
      </c>
      <c r="E21" s="95">
        <v>264.05523846451973</v>
      </c>
      <c r="F21" s="95">
        <v>263.38988116959928</v>
      </c>
      <c r="G21" s="95">
        <v>258.88210631873153</v>
      </c>
      <c r="H21" s="95">
        <v>250.44669189511555</v>
      </c>
      <c r="I21" s="95">
        <v>233.92551058271874</v>
      </c>
      <c r="J21" s="95">
        <v>240.89998547632143</v>
      </c>
      <c r="K21" s="95">
        <v>243.56757850133377</v>
      </c>
      <c r="L21" s="95">
        <v>255.78749407171088</v>
      </c>
      <c r="M21" s="95">
        <v>244.51535733167762</v>
      </c>
      <c r="N21" s="95">
        <v>248.64402863530779</v>
      </c>
      <c r="O21" s="95">
        <v>252.39376847470456</v>
      </c>
      <c r="P21" s="95">
        <v>242.71931212407486</v>
      </c>
      <c r="Q21" s="95">
        <v>233.86837523363215</v>
      </c>
    </row>
    <row r="22" spans="1:17" ht="12" customHeight="1" x14ac:dyDescent="0.25">
      <c r="A22" s="87" t="s">
        <v>55</v>
      </c>
      <c r="B22" s="95">
        <v>0</v>
      </c>
      <c r="C22" s="95">
        <v>0</v>
      </c>
      <c r="D22" s="95">
        <v>0</v>
      </c>
      <c r="E22" s="95">
        <v>0</v>
      </c>
      <c r="F22" s="95">
        <v>0</v>
      </c>
      <c r="G22" s="95">
        <v>0</v>
      </c>
      <c r="H22" s="95">
        <v>0</v>
      </c>
      <c r="I22" s="95">
        <v>0</v>
      </c>
      <c r="J22" s="95">
        <v>0</v>
      </c>
      <c r="K22" s="95">
        <v>0</v>
      </c>
      <c r="L22" s="95">
        <v>0</v>
      </c>
      <c r="M22" s="95">
        <v>0</v>
      </c>
      <c r="N22" s="95">
        <v>0</v>
      </c>
      <c r="O22" s="95">
        <v>0</v>
      </c>
      <c r="P22" s="95">
        <v>0</v>
      </c>
      <c r="Q22" s="95">
        <v>0</v>
      </c>
    </row>
    <row r="23" spans="1:17" ht="12" customHeight="1" x14ac:dyDescent="0.25">
      <c r="A23" s="87" t="s">
        <v>79</v>
      </c>
      <c r="B23" s="95">
        <v>0</v>
      </c>
      <c r="C23" s="95">
        <v>0</v>
      </c>
      <c r="D23" s="95">
        <v>0</v>
      </c>
      <c r="E23" s="95">
        <v>0</v>
      </c>
      <c r="F23" s="95">
        <v>0</v>
      </c>
      <c r="G23" s="95">
        <v>0</v>
      </c>
      <c r="H23" s="95">
        <v>0</v>
      </c>
      <c r="I23" s="95">
        <v>0</v>
      </c>
      <c r="J23" s="95">
        <v>0</v>
      </c>
      <c r="K23" s="95">
        <v>0</v>
      </c>
      <c r="L23" s="95">
        <v>0</v>
      </c>
      <c r="M23" s="95">
        <v>0</v>
      </c>
      <c r="N23" s="95">
        <v>0</v>
      </c>
      <c r="O23" s="95">
        <v>0</v>
      </c>
      <c r="P23" s="95">
        <v>0</v>
      </c>
      <c r="Q23" s="95">
        <v>0</v>
      </c>
    </row>
    <row r="24" spans="1:17" ht="12" customHeight="1" x14ac:dyDescent="0.25">
      <c r="A24" s="87" t="s">
        <v>61</v>
      </c>
      <c r="B24" s="95">
        <v>0</v>
      </c>
      <c r="C24" s="95">
        <v>0</v>
      </c>
      <c r="D24" s="95">
        <v>0</v>
      </c>
      <c r="E24" s="95">
        <v>0</v>
      </c>
      <c r="F24" s="95">
        <v>0</v>
      </c>
      <c r="G24" s="95">
        <v>0</v>
      </c>
      <c r="H24" s="95">
        <v>0</v>
      </c>
      <c r="I24" s="95">
        <v>0</v>
      </c>
      <c r="J24" s="95">
        <v>0</v>
      </c>
      <c r="K24" s="95">
        <v>0</v>
      </c>
      <c r="L24" s="95">
        <v>0</v>
      </c>
      <c r="M24" s="95">
        <v>0</v>
      </c>
      <c r="N24" s="95">
        <v>0</v>
      </c>
      <c r="O24" s="95">
        <v>0</v>
      </c>
      <c r="P24" s="95">
        <v>0</v>
      </c>
      <c r="Q24" s="95">
        <v>0</v>
      </c>
    </row>
    <row r="25" spans="1:17" ht="12" customHeight="1" x14ac:dyDescent="0.25">
      <c r="A25" s="51" t="s">
        <v>60</v>
      </c>
      <c r="B25" s="22">
        <v>0</v>
      </c>
      <c r="C25" s="22">
        <v>0</v>
      </c>
      <c r="D25" s="22">
        <v>0</v>
      </c>
      <c r="E25" s="22">
        <v>0</v>
      </c>
      <c r="F25" s="22">
        <v>0</v>
      </c>
      <c r="G25" s="22">
        <v>0</v>
      </c>
      <c r="H25" s="22">
        <v>0</v>
      </c>
      <c r="I25" s="22">
        <v>0</v>
      </c>
      <c r="J25" s="22">
        <v>0</v>
      </c>
      <c r="K25" s="22">
        <v>0</v>
      </c>
      <c r="L25" s="22">
        <v>0</v>
      </c>
      <c r="M25" s="22">
        <v>0</v>
      </c>
      <c r="N25" s="22">
        <v>0</v>
      </c>
      <c r="O25" s="22">
        <v>0</v>
      </c>
      <c r="P25" s="22">
        <v>0</v>
      </c>
      <c r="Q25" s="22">
        <v>0</v>
      </c>
    </row>
    <row r="26" spans="1:17" ht="12" customHeight="1" x14ac:dyDescent="0.25">
      <c r="A26" s="49" t="s">
        <v>59</v>
      </c>
      <c r="B26" s="18">
        <v>0</v>
      </c>
      <c r="C26" s="18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0</v>
      </c>
      <c r="O26" s="18">
        <v>0</v>
      </c>
      <c r="P26" s="18">
        <v>0</v>
      </c>
      <c r="Q26" s="18">
        <v>0</v>
      </c>
    </row>
    <row r="27" spans="1:17" ht="12.95" customHeight="1" x14ac:dyDescent="0.25">
      <c r="A27" s="89" t="s">
        <v>62</v>
      </c>
      <c r="B27" s="96">
        <f t="shared" ref="B27" si="7">SUM(B28:B32)</f>
        <v>136.56218485289295</v>
      </c>
      <c r="C27" s="96">
        <f t="shared" ref="C27:Q27" si="8">SUM(C28:C32)</f>
        <v>136.35083393898489</v>
      </c>
      <c r="D27" s="96">
        <f t="shared" si="8"/>
        <v>130.54904581691687</v>
      </c>
      <c r="E27" s="96">
        <f t="shared" si="8"/>
        <v>138.71771364216147</v>
      </c>
      <c r="F27" s="96">
        <f t="shared" si="8"/>
        <v>142.66107017650097</v>
      </c>
      <c r="G27" s="96">
        <f t="shared" si="8"/>
        <v>143.54990623153577</v>
      </c>
      <c r="H27" s="96">
        <f t="shared" si="8"/>
        <v>145.8862935925321</v>
      </c>
      <c r="I27" s="96">
        <f t="shared" si="8"/>
        <v>141.29830009720041</v>
      </c>
      <c r="J27" s="96">
        <f t="shared" si="8"/>
        <v>139.59283252101363</v>
      </c>
      <c r="K27" s="96">
        <f t="shared" si="8"/>
        <v>135.33187730525566</v>
      </c>
      <c r="L27" s="96">
        <f t="shared" si="8"/>
        <v>145.29157514609784</v>
      </c>
      <c r="M27" s="96">
        <f t="shared" si="8"/>
        <v>142.62049173792846</v>
      </c>
      <c r="N27" s="96">
        <f t="shared" si="8"/>
        <v>141.80136813429868</v>
      </c>
      <c r="O27" s="96">
        <f t="shared" si="8"/>
        <v>140.93527804576317</v>
      </c>
      <c r="P27" s="96">
        <f t="shared" si="8"/>
        <v>130.44964199352412</v>
      </c>
      <c r="Q27" s="96">
        <f t="shared" si="8"/>
        <v>137.59746264275037</v>
      </c>
    </row>
    <row r="28" spans="1:17" ht="12" customHeight="1" x14ac:dyDescent="0.25">
      <c r="A28" s="87" t="s">
        <v>58</v>
      </c>
      <c r="B28" s="95">
        <v>0</v>
      </c>
      <c r="C28" s="95">
        <v>0</v>
      </c>
      <c r="D28" s="95">
        <v>0</v>
      </c>
      <c r="E28" s="95">
        <v>0</v>
      </c>
      <c r="F28" s="95">
        <v>0</v>
      </c>
      <c r="G28" s="95">
        <v>0</v>
      </c>
      <c r="H28" s="95">
        <v>0</v>
      </c>
      <c r="I28" s="95">
        <v>0</v>
      </c>
      <c r="J28" s="95">
        <v>0</v>
      </c>
      <c r="K28" s="95">
        <v>0</v>
      </c>
      <c r="L28" s="95">
        <v>0</v>
      </c>
      <c r="M28" s="95">
        <v>0</v>
      </c>
      <c r="N28" s="95">
        <v>0</v>
      </c>
      <c r="O28" s="95">
        <v>0</v>
      </c>
      <c r="P28" s="95">
        <v>0</v>
      </c>
      <c r="Q28" s="95">
        <v>0</v>
      </c>
    </row>
    <row r="29" spans="1:17" s="28" customFormat="1" ht="12" customHeight="1" x14ac:dyDescent="0.25">
      <c r="A29" s="87" t="s">
        <v>84</v>
      </c>
      <c r="B29" s="95">
        <v>25.127934432010118</v>
      </c>
      <c r="C29" s="95">
        <v>23.968734122773874</v>
      </c>
      <c r="D29" s="95">
        <v>18.159802658529422</v>
      </c>
      <c r="E29" s="95">
        <v>20.47543853978544</v>
      </c>
      <c r="F29" s="95">
        <v>23.179000278971419</v>
      </c>
      <c r="G29" s="95">
        <v>25.729530265788334</v>
      </c>
      <c r="H29" s="95">
        <v>31.215092687499869</v>
      </c>
      <c r="I29" s="95">
        <v>33.437203689522178</v>
      </c>
      <c r="J29" s="95">
        <v>29.298774605614629</v>
      </c>
      <c r="K29" s="95">
        <v>23.391257264216193</v>
      </c>
      <c r="L29" s="95">
        <v>28.001559783554089</v>
      </c>
      <c r="M29" s="95">
        <v>29.585942655296972</v>
      </c>
      <c r="N29" s="95">
        <v>28.001439484420828</v>
      </c>
      <c r="O29" s="95">
        <v>26.937315756889891</v>
      </c>
      <c r="P29" s="95">
        <v>20.061399314827803</v>
      </c>
      <c r="Q29" s="95">
        <v>31.556115383314339</v>
      </c>
    </row>
    <row r="30" spans="1:17" ht="12" customHeight="1" x14ac:dyDescent="0.25">
      <c r="A30" s="87" t="s">
        <v>109</v>
      </c>
      <c r="B30" s="95">
        <v>111.43425042088285</v>
      </c>
      <c r="C30" s="95">
        <v>112.38209981621101</v>
      </c>
      <c r="D30" s="95">
        <v>112.38924315838744</v>
      </c>
      <c r="E30" s="95">
        <v>118.24227510237603</v>
      </c>
      <c r="F30" s="95">
        <v>119.48206989752956</v>
      </c>
      <c r="G30" s="95">
        <v>117.82037596574744</v>
      </c>
      <c r="H30" s="95">
        <v>114.67120090503222</v>
      </c>
      <c r="I30" s="95">
        <v>107.86109640767823</v>
      </c>
      <c r="J30" s="95">
        <v>110.29405791539899</v>
      </c>
      <c r="K30" s="95">
        <v>111.94062004103945</v>
      </c>
      <c r="L30" s="95">
        <v>117.29001536254374</v>
      </c>
      <c r="M30" s="95">
        <v>113.0345490826315</v>
      </c>
      <c r="N30" s="95">
        <v>113.79992864987786</v>
      </c>
      <c r="O30" s="95">
        <v>113.99796228887328</v>
      </c>
      <c r="P30" s="95">
        <v>110.38824267869632</v>
      </c>
      <c r="Q30" s="95">
        <v>106.04134725943604</v>
      </c>
    </row>
    <row r="31" spans="1:17" ht="12" customHeight="1" x14ac:dyDescent="0.25">
      <c r="A31" s="87" t="s">
        <v>55</v>
      </c>
      <c r="B31" s="95">
        <v>0</v>
      </c>
      <c r="C31" s="95">
        <v>0</v>
      </c>
      <c r="D31" s="95">
        <v>0</v>
      </c>
      <c r="E31" s="95">
        <v>0</v>
      </c>
      <c r="F31" s="95">
        <v>0</v>
      </c>
      <c r="G31" s="95">
        <v>0</v>
      </c>
      <c r="H31" s="95">
        <v>0</v>
      </c>
      <c r="I31" s="95">
        <v>0</v>
      </c>
      <c r="J31" s="95">
        <v>0</v>
      </c>
      <c r="K31" s="95">
        <v>0</v>
      </c>
      <c r="L31" s="95">
        <v>0</v>
      </c>
      <c r="M31" s="95">
        <v>0</v>
      </c>
      <c r="N31" s="95">
        <v>0</v>
      </c>
      <c r="O31" s="95">
        <v>0</v>
      </c>
      <c r="P31" s="95">
        <v>0</v>
      </c>
      <c r="Q31" s="95">
        <v>0</v>
      </c>
    </row>
    <row r="32" spans="1:17" ht="12" customHeight="1" x14ac:dyDescent="0.25">
      <c r="A32" s="49" t="s">
        <v>60</v>
      </c>
      <c r="B32" s="18">
        <v>0</v>
      </c>
      <c r="C32" s="18">
        <v>0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8">
        <v>0</v>
      </c>
      <c r="L32" s="18">
        <v>0</v>
      </c>
      <c r="M32" s="18">
        <v>0</v>
      </c>
      <c r="N32" s="18">
        <v>0</v>
      </c>
      <c r="O32" s="18">
        <v>0</v>
      </c>
      <c r="P32" s="18">
        <v>0</v>
      </c>
      <c r="Q32" s="18">
        <v>0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229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122</v>
      </c>
      <c r="B3" s="100">
        <f>IF(RES_hh_fec!B3=0,0,1000000/0.086*RES_hh_fec!B3/RES_hh_num!B3)</f>
        <v>16690.343766833892</v>
      </c>
      <c r="C3" s="100">
        <f>IF(RES_hh_fec!C3=0,0,1000000/0.086*RES_hh_fec!C3/RES_hh_num!C3)</f>
        <v>17535.749408237574</v>
      </c>
      <c r="D3" s="100">
        <f>IF(RES_hh_fec!D3=0,0,1000000/0.086*RES_hh_fec!D3/RES_hh_num!D3)</f>
        <v>16796.858834669249</v>
      </c>
      <c r="E3" s="100">
        <f>IF(RES_hh_fec!E3=0,0,1000000/0.086*RES_hh_fec!E3/RES_hh_num!E3)</f>
        <v>17053.887511795459</v>
      </c>
      <c r="F3" s="100">
        <f>IF(RES_hh_fec!F3=0,0,1000000/0.086*RES_hh_fec!F3/RES_hh_num!F3)</f>
        <v>16833.729767579505</v>
      </c>
      <c r="G3" s="100">
        <f>IF(RES_hh_fec!G3=0,0,1000000/0.086*RES_hh_fec!G3/RES_hh_num!G3)</f>
        <v>16911.665891316403</v>
      </c>
      <c r="H3" s="100">
        <f>IF(RES_hh_fec!H3=0,0,1000000/0.086*RES_hh_fec!H3/RES_hh_num!H3)</f>
        <v>16847.733408994452</v>
      </c>
      <c r="I3" s="100">
        <f>IF(RES_hh_fec!I3=0,0,1000000/0.086*RES_hh_fec!I3/RES_hh_num!I3)</f>
        <v>16758.475647141579</v>
      </c>
      <c r="J3" s="100">
        <f>IF(RES_hh_fec!J3=0,0,1000000/0.086*RES_hh_fec!J3/RES_hh_num!J3)</f>
        <v>16241.647670898315</v>
      </c>
      <c r="K3" s="100">
        <f>IF(RES_hh_fec!K3=0,0,1000000/0.086*RES_hh_fec!K3/RES_hh_num!K3)</f>
        <v>16047.787848949571</v>
      </c>
      <c r="L3" s="100">
        <f>IF(RES_hh_fec!L3=0,0,1000000/0.086*RES_hh_fec!L3/RES_hh_num!L3)</f>
        <v>17984.214315747708</v>
      </c>
      <c r="M3" s="100">
        <f>IF(RES_hh_fec!M3=0,0,1000000/0.086*RES_hh_fec!M3/RES_hh_num!M3)</f>
        <v>16212.026364687479</v>
      </c>
      <c r="N3" s="100">
        <f>IF(RES_hh_fec!N3=0,0,1000000/0.086*RES_hh_fec!N3/RES_hh_num!N3)</f>
        <v>15903.677470789955</v>
      </c>
      <c r="O3" s="100">
        <f>IF(RES_hh_fec!O3=0,0,1000000/0.086*RES_hh_fec!O3/RES_hh_num!O3)</f>
        <v>15768.520388495426</v>
      </c>
      <c r="P3" s="100">
        <f>IF(RES_hh_fec!P3=0,0,1000000/0.086*RES_hh_fec!P3/RES_hh_num!P3)</f>
        <v>14133.719515681389</v>
      </c>
      <c r="Q3" s="100">
        <f>IF(RES_hh_fec!Q3=0,0,1000000/0.086*RES_hh_fec!Q3/RES_hh_num!Q3)</f>
        <v>15328.030758344536</v>
      </c>
    </row>
    <row r="4" spans="1:17" ht="12.95" customHeight="1" x14ac:dyDescent="0.25">
      <c r="A4" s="89" t="s">
        <v>65</v>
      </c>
      <c r="B4" s="96">
        <f>IF(RES_hh_fec!B4=0,0,1000000/0.086*RES_hh_fec!B4/RES_hh_num!B4)</f>
        <v>12839.882586248226</v>
      </c>
      <c r="C4" s="96">
        <f>IF(RES_hh_fec!C4=0,0,1000000/0.086*RES_hh_fec!C4/RES_hh_num!C4)</f>
        <v>13731.1500303826</v>
      </c>
      <c r="D4" s="96">
        <f>IF(RES_hh_fec!D4=0,0,1000000/0.086*RES_hh_fec!D4/RES_hh_num!D4)</f>
        <v>13027.650837316978</v>
      </c>
      <c r="E4" s="96">
        <f>IF(RES_hh_fec!E4=0,0,1000000/0.086*RES_hh_fec!E4/RES_hh_num!E4)</f>
        <v>13288.640564946829</v>
      </c>
      <c r="F4" s="96">
        <f>IF(RES_hh_fec!F4=0,0,1000000/0.086*RES_hh_fec!F4/RES_hh_num!F4)</f>
        <v>13084.291152006377</v>
      </c>
      <c r="G4" s="96">
        <f>IF(RES_hh_fec!G4=0,0,1000000/0.086*RES_hh_fec!G4/RES_hh_num!G4)</f>
        <v>13156.332717122221</v>
      </c>
      <c r="H4" s="96">
        <f>IF(RES_hh_fec!H4=0,0,1000000/0.086*RES_hh_fec!H4/RES_hh_num!H4)</f>
        <v>13078.982949113182</v>
      </c>
      <c r="I4" s="96">
        <f>IF(RES_hh_fec!I4=0,0,1000000/0.086*RES_hh_fec!I4/RES_hh_num!I4)</f>
        <v>13006.436840497181</v>
      </c>
      <c r="J4" s="96">
        <f>IF(RES_hh_fec!J4=0,0,1000000/0.086*RES_hh_fec!J4/RES_hh_num!J4)</f>
        <v>12536.407717292297</v>
      </c>
      <c r="K4" s="96">
        <f>IF(RES_hh_fec!K4=0,0,1000000/0.086*RES_hh_fec!K4/RES_hh_num!K4)</f>
        <v>12385.242526220001</v>
      </c>
      <c r="L4" s="96">
        <f>IF(RES_hh_fec!L4=0,0,1000000/0.086*RES_hh_fec!L4/RES_hh_num!L4)</f>
        <v>14280.584166028739</v>
      </c>
      <c r="M4" s="96">
        <f>IF(RES_hh_fec!M4=0,0,1000000/0.086*RES_hh_fec!M4/RES_hh_num!M4)</f>
        <v>12512.403723197305</v>
      </c>
      <c r="N4" s="96">
        <f>IF(RES_hh_fec!N4=0,0,1000000/0.086*RES_hh_fec!N4/RES_hh_num!N4)</f>
        <v>12225.254909320342</v>
      </c>
      <c r="O4" s="96">
        <f>IF(RES_hh_fec!O4=0,0,1000000/0.086*RES_hh_fec!O4/RES_hh_num!O4)</f>
        <v>12031.321045274024</v>
      </c>
      <c r="P4" s="96">
        <f>IF(RES_hh_fec!P4=0,0,1000000/0.086*RES_hh_fec!P4/RES_hh_num!P4)</f>
        <v>10433.91158854166</v>
      </c>
      <c r="Q4" s="96">
        <f>IF(RES_hh_fec!Q4=0,0,1000000/0.086*RES_hh_fec!Q4/RES_hh_num!Q4)</f>
        <v>11592.511853819315</v>
      </c>
    </row>
    <row r="5" spans="1:17" ht="12" customHeight="1" x14ac:dyDescent="0.25">
      <c r="A5" s="87" t="s">
        <v>58</v>
      </c>
      <c r="B5" s="95">
        <f>IF(RES_hh_fec!B5=0,0,1000000/0.086*RES_hh_fec!B5/RES_hh_num!B5)</f>
        <v>0</v>
      </c>
      <c r="C5" s="95">
        <f>IF(RES_hh_fec!C5=0,0,1000000/0.086*RES_hh_fec!C5/RES_hh_num!C5)</f>
        <v>0</v>
      </c>
      <c r="D5" s="95">
        <f>IF(RES_hh_fec!D5=0,0,1000000/0.086*RES_hh_fec!D5/RES_hh_num!D5)</f>
        <v>0</v>
      </c>
      <c r="E5" s="95">
        <f>IF(RES_hh_fec!E5=0,0,1000000/0.086*RES_hh_fec!E5/RES_hh_num!E5)</f>
        <v>0</v>
      </c>
      <c r="F5" s="95">
        <f>IF(RES_hh_fec!F5=0,0,1000000/0.086*RES_hh_fec!F5/RES_hh_num!F5)</f>
        <v>0</v>
      </c>
      <c r="G5" s="95">
        <f>IF(RES_hh_fec!G5=0,0,1000000/0.086*RES_hh_fec!G5/RES_hh_num!G5)</f>
        <v>0</v>
      </c>
      <c r="H5" s="95">
        <f>IF(RES_hh_fec!H5=0,0,1000000/0.086*RES_hh_fec!H5/RES_hh_num!H5)</f>
        <v>0</v>
      </c>
      <c r="I5" s="95">
        <f>IF(RES_hh_fec!I5=0,0,1000000/0.086*RES_hh_fec!I5/RES_hh_num!I5)</f>
        <v>0</v>
      </c>
      <c r="J5" s="95">
        <f>IF(RES_hh_fec!J5=0,0,1000000/0.086*RES_hh_fec!J5/RES_hh_num!J5)</f>
        <v>0</v>
      </c>
      <c r="K5" s="95">
        <f>IF(RES_hh_fec!K5=0,0,1000000/0.086*RES_hh_fec!K5/RES_hh_num!K5)</f>
        <v>0</v>
      </c>
      <c r="L5" s="95">
        <f>IF(RES_hh_fec!L5=0,0,1000000/0.086*RES_hh_fec!L5/RES_hh_num!L5)</f>
        <v>0</v>
      </c>
      <c r="M5" s="95">
        <f>IF(RES_hh_fec!M5=0,0,1000000/0.086*RES_hh_fec!M5/RES_hh_num!M5)</f>
        <v>0</v>
      </c>
      <c r="N5" s="95">
        <f>IF(RES_hh_fec!N5=0,0,1000000/0.086*RES_hh_fec!N5/RES_hh_num!N5)</f>
        <v>0</v>
      </c>
      <c r="O5" s="95">
        <f>IF(RES_hh_fec!O5=0,0,1000000/0.086*RES_hh_fec!O5/RES_hh_num!O5)</f>
        <v>0</v>
      </c>
      <c r="P5" s="95">
        <f>IF(RES_hh_fec!P5=0,0,1000000/0.086*RES_hh_fec!P5/RES_hh_num!P5)</f>
        <v>0</v>
      </c>
      <c r="Q5" s="95">
        <f>IF(RES_hh_fec!Q5=0,0,1000000/0.086*RES_hh_fec!Q5/RES_hh_num!Q5)</f>
        <v>0</v>
      </c>
    </row>
    <row r="6" spans="1:17" ht="12" customHeight="1" x14ac:dyDescent="0.25">
      <c r="A6" s="87" t="s">
        <v>84</v>
      </c>
      <c r="B6" s="95">
        <f>IF(RES_hh_fec!B6=0,0,1000000/0.086*RES_hh_fec!B6/RES_hh_num!B6)</f>
        <v>14093.691088209483</v>
      </c>
      <c r="C6" s="95">
        <f>IF(RES_hh_fec!C6=0,0,1000000/0.086*RES_hh_fec!C6/RES_hh_num!C6)</f>
        <v>15130.678912859117</v>
      </c>
      <c r="D6" s="95">
        <f>IF(RES_hh_fec!D6=0,0,1000000/0.086*RES_hh_fec!D6/RES_hh_num!D6)</f>
        <v>14364.923902444325</v>
      </c>
      <c r="E6" s="95">
        <f>IF(RES_hh_fec!E6=0,0,1000000/0.086*RES_hh_fec!E6/RES_hh_num!E6)</f>
        <v>14621.254083444135</v>
      </c>
      <c r="F6" s="95">
        <f>IF(RES_hh_fec!F6=0,0,1000000/0.086*RES_hh_fec!F6/RES_hh_num!F6)</f>
        <v>14373.403241089258</v>
      </c>
      <c r="G6" s="95">
        <f>IF(RES_hh_fec!G6=0,0,1000000/0.086*RES_hh_fec!G6/RES_hh_num!G6)</f>
        <v>14349.669864861542</v>
      </c>
      <c r="H6" s="95">
        <f>IF(RES_hh_fec!H6=0,0,1000000/0.086*RES_hh_fec!H6/RES_hh_num!H6)</f>
        <v>14196.234197646187</v>
      </c>
      <c r="I6" s="95">
        <f>IF(RES_hh_fec!I6=0,0,1000000/0.086*RES_hh_fec!I6/RES_hh_num!I6)</f>
        <v>14037.378046959739</v>
      </c>
      <c r="J6" s="95">
        <f>IF(RES_hh_fec!J6=0,0,1000000/0.086*RES_hh_fec!J6/RES_hh_num!J6)</f>
        <v>13641.907381481116</v>
      </c>
      <c r="K6" s="95">
        <f>IF(RES_hh_fec!K6=0,0,1000000/0.086*RES_hh_fec!K6/RES_hh_num!K6)</f>
        <v>13573.596948503691</v>
      </c>
      <c r="L6" s="95">
        <f>IF(RES_hh_fec!L6=0,0,1000000/0.086*RES_hh_fec!L6/RES_hh_num!L6)</f>
        <v>15788.323040590571</v>
      </c>
      <c r="M6" s="95">
        <f>IF(RES_hh_fec!M6=0,0,1000000/0.086*RES_hh_fec!M6/RES_hh_num!M6)</f>
        <v>13848.762453142672</v>
      </c>
      <c r="N6" s="95">
        <f>IF(RES_hh_fec!N6=0,0,1000000/0.086*RES_hh_fec!N6/RES_hh_num!N6)</f>
        <v>13619.554306177553</v>
      </c>
      <c r="O6" s="95">
        <f>IF(RES_hh_fec!O6=0,0,1000000/0.086*RES_hh_fec!O6/RES_hh_num!O6)</f>
        <v>13343.551618037918</v>
      </c>
      <c r="P6" s="95">
        <f>IF(RES_hh_fec!P6=0,0,1000000/0.086*RES_hh_fec!P6/RES_hh_num!P6)</f>
        <v>11563.482868564841</v>
      </c>
      <c r="Q6" s="95">
        <f>IF(RES_hh_fec!Q6=0,0,1000000/0.086*RES_hh_fec!Q6/RES_hh_num!Q6)</f>
        <v>12733.548417201433</v>
      </c>
    </row>
    <row r="7" spans="1:17" ht="12" customHeight="1" x14ac:dyDescent="0.25">
      <c r="A7" s="87" t="s">
        <v>110</v>
      </c>
      <c r="B7" s="95">
        <f>IF(RES_hh_fec!B7=0,0,1000000/0.086*RES_hh_fec!B7/RES_hh_num!B7)</f>
        <v>14471.471608763703</v>
      </c>
      <c r="C7" s="95">
        <f>IF(RES_hh_fec!C7=0,0,1000000/0.086*RES_hh_fec!C7/RES_hh_num!C7)</f>
        <v>15535.121885143844</v>
      </c>
      <c r="D7" s="95">
        <f>IF(RES_hh_fec!D7=0,0,1000000/0.086*RES_hh_fec!D7/RES_hh_num!D7)</f>
        <v>14745.53431195988</v>
      </c>
      <c r="E7" s="95">
        <f>IF(RES_hh_fec!E7=0,0,1000000/0.086*RES_hh_fec!E7/RES_hh_num!E7)</f>
        <v>15009.359975562336</v>
      </c>
      <c r="F7" s="95">
        <f>IF(RES_hh_fec!F7=0,0,1000000/0.086*RES_hh_fec!F7/RES_hh_num!F7)</f>
        <v>14757.052372559621</v>
      </c>
      <c r="G7" s="95">
        <f>IF(RES_hh_fec!G7=0,0,1000000/0.086*RES_hh_fec!G7/RES_hh_num!G7)</f>
        <v>14731.415915154494</v>
      </c>
      <c r="H7" s="95">
        <f>IF(RES_hh_fec!H7=0,0,1000000/0.086*RES_hh_fec!H7/RES_hh_num!H7)</f>
        <v>14572.881765885884</v>
      </c>
      <c r="I7" s="95">
        <f>IF(RES_hh_fec!I7=0,0,1000000/0.086*RES_hh_fec!I7/RES_hh_num!I7)</f>
        <v>14412.682603792322</v>
      </c>
      <c r="J7" s="95">
        <f>IF(RES_hh_fec!J7=0,0,1000000/0.086*RES_hh_fec!J7/RES_hh_num!J7)</f>
        <v>14005.358776260664</v>
      </c>
      <c r="K7" s="95">
        <f>IF(RES_hh_fec!K7=0,0,1000000/0.086*RES_hh_fec!K7/RES_hh_num!K7)</f>
        <v>13934.669554930828</v>
      </c>
      <c r="L7" s="95">
        <f>IF(RES_hh_fec!L7=0,0,1000000/0.086*RES_hh_fec!L7/RES_hh_num!L7)</f>
        <v>16211.789574780229</v>
      </c>
      <c r="M7" s="95">
        <f>IF(RES_hh_fec!M7=0,0,1000000/0.086*RES_hh_fec!M7/RES_hh_num!M7)</f>
        <v>14213.901183067415</v>
      </c>
      <c r="N7" s="95">
        <f>IF(RES_hh_fec!N7=0,0,1000000/0.086*RES_hh_fec!N7/RES_hh_num!N7)</f>
        <v>13974.571468623728</v>
      </c>
      <c r="O7" s="95">
        <f>IF(RES_hh_fec!O7=0,0,1000000/0.086*RES_hh_fec!O7/RES_hh_num!O7)</f>
        <v>13680.43338807026</v>
      </c>
      <c r="P7" s="95">
        <f>IF(RES_hh_fec!P7=0,0,1000000/0.086*RES_hh_fec!P7/RES_hh_num!P7)</f>
        <v>11848.89674069729</v>
      </c>
      <c r="Q7" s="95">
        <f>IF(RES_hh_fec!Q7=0,0,1000000/0.086*RES_hh_fec!Q7/RES_hh_num!Q7)</f>
        <v>13042.109321044409</v>
      </c>
    </row>
    <row r="8" spans="1:17" ht="12" customHeight="1" x14ac:dyDescent="0.25">
      <c r="A8" s="87" t="s">
        <v>109</v>
      </c>
      <c r="B8" s="95">
        <f>IF(RES_hh_fec!B8=0,0,1000000/0.086*RES_hh_fec!B8/RES_hh_num!B8)</f>
        <v>13566.978852306685</v>
      </c>
      <c r="C8" s="95">
        <f>IF(RES_hh_fec!C8=0,0,1000000/0.086*RES_hh_fec!C8/RES_hh_num!C8)</f>
        <v>14564.122957898622</v>
      </c>
      <c r="D8" s="95">
        <f>IF(RES_hh_fec!D8=0,0,1000000/0.086*RES_hh_fec!D8/RES_hh_num!D8)</f>
        <v>13823.935035625986</v>
      </c>
      <c r="E8" s="95">
        <f>IF(RES_hh_fec!E8=0,0,1000000/0.086*RES_hh_fec!E8/RES_hh_num!E8)</f>
        <v>14071.266056247498</v>
      </c>
      <c r="F8" s="95">
        <f>IF(RES_hh_fec!F8=0,0,1000000/0.086*RES_hh_fec!F8/RES_hh_num!F8)</f>
        <v>13834.72372827895</v>
      </c>
      <c r="G8" s="95">
        <f>IF(RES_hh_fec!G8=0,0,1000000/0.086*RES_hh_fec!G8/RES_hh_num!G8)</f>
        <v>13810.649011533525</v>
      </c>
      <c r="H8" s="95">
        <f>IF(RES_hh_fec!H8=0,0,1000000/0.086*RES_hh_fec!H8/RES_hh_num!H8)</f>
        <v>13662.088952317099</v>
      </c>
      <c r="I8" s="95">
        <f>IF(RES_hh_fec!I8=0,0,1000000/0.086*RES_hh_fec!I8/RES_hh_num!I8)</f>
        <v>13511.949215147106</v>
      </c>
      <c r="J8" s="95">
        <f>IF(RES_hh_fec!J8=0,0,1000000/0.086*RES_hh_fec!J8/RES_hh_num!J8)</f>
        <v>13129.967697025833</v>
      </c>
      <c r="K8" s="95">
        <f>IF(RES_hh_fec!K8=0,0,1000000/0.086*RES_hh_fec!K8/RES_hh_num!K8)</f>
        <v>13063.760827914155</v>
      </c>
      <c r="L8" s="95">
        <f>IF(RES_hh_fec!L8=0,0,1000000/0.086*RES_hh_fec!L8/RES_hh_num!L8)</f>
        <v>15541.681623616583</v>
      </c>
      <c r="M8" s="95">
        <f>IF(RES_hh_fec!M8=0,0,1000000/0.086*RES_hh_fec!M8/RES_hh_num!M8)</f>
        <v>13028.947075001444</v>
      </c>
      <c r="N8" s="95">
        <f>IF(RES_hh_fec!N8=0,0,1000000/0.086*RES_hh_fec!N8/RES_hh_num!N8)</f>
        <v>12999.496938945345</v>
      </c>
      <c r="O8" s="95">
        <f>IF(RES_hh_fec!O8=0,0,1000000/0.086*RES_hh_fec!O8/RES_hh_num!O8)</f>
        <v>12973.299764615749</v>
      </c>
      <c r="P8" s="95">
        <f>IF(RES_hh_fec!P8=0,0,1000000/0.086*RES_hh_fec!P8/RES_hh_num!P8)</f>
        <v>11146.806914978812</v>
      </c>
      <c r="Q8" s="95">
        <f>IF(RES_hh_fec!Q8=0,0,1000000/0.086*RES_hh_fec!Q8/RES_hh_num!Q8)</f>
        <v>12285.94816582788</v>
      </c>
    </row>
    <row r="9" spans="1:17" ht="12" customHeight="1" x14ac:dyDescent="0.25">
      <c r="A9" s="87" t="s">
        <v>55</v>
      </c>
      <c r="B9" s="95">
        <f>IF(RES_hh_fec!B9=0,0,1000000/0.086*RES_hh_fec!B9/RES_hh_num!B9)</f>
        <v>17505.769847162519</v>
      </c>
      <c r="C9" s="95">
        <f>IF(RES_hh_fec!C9=0,0,1000000/0.086*RES_hh_fec!C9/RES_hh_num!C9)</f>
        <v>18792.435539528982</v>
      </c>
      <c r="D9" s="95">
        <f>IF(RES_hh_fec!D9=0,0,1000000/0.086*RES_hh_fec!D9/RES_hh_num!D9)</f>
        <v>17837.359936420828</v>
      </c>
      <c r="E9" s="95">
        <f>IF(RES_hh_fec!E9=0,0,1000000/0.086*RES_hh_fec!E9/RES_hh_num!E9)</f>
        <v>18156.46303811864</v>
      </c>
      <c r="F9" s="95">
        <f>IF(RES_hh_fec!F9=0,0,1000000/0.086*RES_hh_fec!F9/RES_hh_num!F9)</f>
        <v>17689.421833609736</v>
      </c>
      <c r="G9" s="95">
        <f>IF(RES_hh_fec!G9=0,0,1000000/0.086*RES_hh_fec!G9/RES_hh_num!G9)</f>
        <v>18396.613166063256</v>
      </c>
      <c r="H9" s="95">
        <f>IF(RES_hh_fec!H9=0,0,1000000/0.086*RES_hh_fec!H9/RES_hh_num!H9)</f>
        <v>17922.160424707185</v>
      </c>
      <c r="I9" s="95">
        <f>IF(RES_hh_fec!I9=0,0,1000000/0.086*RES_hh_fec!I9/RES_hh_num!I9)</f>
        <v>18556.558685442749</v>
      </c>
      <c r="J9" s="95">
        <f>IF(RES_hh_fec!J9=0,0,1000000/0.086*RES_hh_fec!J9/RES_hh_num!J9)</f>
        <v>17632.960713674172</v>
      </c>
      <c r="K9" s="95">
        <f>IF(RES_hh_fec!K9=0,0,1000000/0.086*RES_hh_fec!K9/RES_hh_num!K9)</f>
        <v>17472.298629554221</v>
      </c>
      <c r="L9" s="95">
        <f>IF(RES_hh_fec!L9=0,0,1000000/0.086*RES_hh_fec!L9/RES_hh_num!L9)</f>
        <v>19055.715849300737</v>
      </c>
      <c r="M9" s="95">
        <f>IF(RES_hh_fec!M9=0,0,1000000/0.086*RES_hh_fec!M9/RES_hh_num!M9)</f>
        <v>16809.430668456767</v>
      </c>
      <c r="N9" s="95">
        <f>IF(RES_hh_fec!N9=0,0,1000000/0.086*RES_hh_fec!N9/RES_hh_num!N9)</f>
        <v>16128.241153770117</v>
      </c>
      <c r="O9" s="95">
        <f>IF(RES_hh_fec!O9=0,0,1000000/0.086*RES_hh_fec!O9/RES_hh_num!O9)</f>
        <v>16295.947940643908</v>
      </c>
      <c r="P9" s="95">
        <f>IF(RES_hh_fec!P9=0,0,1000000/0.086*RES_hh_fec!P9/RES_hh_num!P9)</f>
        <v>14025.005358749448</v>
      </c>
      <c r="Q9" s="95">
        <f>IF(RES_hh_fec!Q9=0,0,1000000/0.086*RES_hh_fec!Q9/RES_hh_num!Q9)</f>
        <v>15345.728805843908</v>
      </c>
    </row>
    <row r="10" spans="1:17" ht="12" customHeight="1" x14ac:dyDescent="0.25">
      <c r="A10" s="87" t="s">
        <v>79</v>
      </c>
      <c r="B10" s="95">
        <f>IF(RES_hh_fec!B10=0,0,1000000/0.086*RES_hh_fec!B10/RES_hh_num!B10)</f>
        <v>0</v>
      </c>
      <c r="C10" s="95">
        <f>IF(RES_hh_fec!C10=0,0,1000000/0.086*RES_hh_fec!C10/RES_hh_num!C10)</f>
        <v>0</v>
      </c>
      <c r="D10" s="95">
        <f>IF(RES_hh_fec!D10=0,0,1000000/0.086*RES_hh_fec!D10/RES_hh_num!D10)</f>
        <v>0</v>
      </c>
      <c r="E10" s="95">
        <f>IF(RES_hh_fec!E10=0,0,1000000/0.086*RES_hh_fec!E10/RES_hh_num!E10)</f>
        <v>0</v>
      </c>
      <c r="F10" s="95">
        <f>IF(RES_hh_fec!F10=0,0,1000000/0.086*RES_hh_fec!F10/RES_hh_num!F10)</f>
        <v>0</v>
      </c>
      <c r="G10" s="95">
        <f>IF(RES_hh_fec!G10=0,0,1000000/0.086*RES_hh_fec!G10/RES_hh_num!G10)</f>
        <v>0</v>
      </c>
      <c r="H10" s="95">
        <f>IF(RES_hh_fec!H10=0,0,1000000/0.086*RES_hh_fec!H10/RES_hh_num!H10)</f>
        <v>0</v>
      </c>
      <c r="I10" s="95">
        <f>IF(RES_hh_fec!I10=0,0,1000000/0.086*RES_hh_fec!I10/RES_hh_num!I10)</f>
        <v>0</v>
      </c>
      <c r="J10" s="95">
        <f>IF(RES_hh_fec!J10=0,0,1000000/0.086*RES_hh_fec!J10/RES_hh_num!J10)</f>
        <v>0</v>
      </c>
      <c r="K10" s="95">
        <f>IF(RES_hh_fec!K10=0,0,1000000/0.086*RES_hh_fec!K10/RES_hh_num!K10)</f>
        <v>0</v>
      </c>
      <c r="L10" s="95">
        <f>IF(RES_hh_fec!L10=0,0,1000000/0.086*RES_hh_fec!L10/RES_hh_num!L10)</f>
        <v>0</v>
      </c>
      <c r="M10" s="95">
        <f>IF(RES_hh_fec!M10=0,0,1000000/0.086*RES_hh_fec!M10/RES_hh_num!M10)</f>
        <v>0</v>
      </c>
      <c r="N10" s="95">
        <f>IF(RES_hh_fec!N10=0,0,1000000/0.086*RES_hh_fec!N10/RES_hh_num!N10)</f>
        <v>0</v>
      </c>
      <c r="O10" s="95">
        <f>IF(RES_hh_fec!O10=0,0,1000000/0.086*RES_hh_fec!O10/RES_hh_num!O10)</f>
        <v>0</v>
      </c>
      <c r="P10" s="95">
        <f>IF(RES_hh_fec!P10=0,0,1000000/0.086*RES_hh_fec!P10/RES_hh_num!P10)</f>
        <v>0</v>
      </c>
      <c r="Q10" s="95">
        <f>IF(RES_hh_fec!Q10=0,0,1000000/0.086*RES_hh_fec!Q10/RES_hh_num!Q10)</f>
        <v>0</v>
      </c>
    </row>
    <row r="11" spans="1:17" ht="12" customHeight="1" x14ac:dyDescent="0.25">
      <c r="A11" s="87" t="s">
        <v>61</v>
      </c>
      <c r="B11" s="95">
        <f>IF(RES_hh_fec!B11=0,0,1000000/0.086*RES_hh_fec!B11/RES_hh_num!B11)</f>
        <v>10853.577606346247</v>
      </c>
      <c r="C11" s="95">
        <f>IF(RES_hh_fec!C11=0,0,1000000/0.086*RES_hh_fec!C11/RES_hh_num!C11)</f>
        <v>11651.306668129226</v>
      </c>
      <c r="D11" s="95">
        <f>IF(RES_hh_fec!D11=0,0,1000000/0.086*RES_hh_fec!D11/RES_hh_num!D11)</f>
        <v>11059.156829182306</v>
      </c>
      <c r="E11" s="95">
        <f>IF(RES_hh_fec!E11=0,0,1000000/0.086*RES_hh_fec!E11/RES_hh_num!E11)</f>
        <v>11257.013016512521</v>
      </c>
      <c r="F11" s="95">
        <f>IF(RES_hh_fec!F11=0,0,1000000/0.086*RES_hh_fec!F11/RES_hh_num!F11)</f>
        <v>11092.179489909842</v>
      </c>
      <c r="G11" s="95">
        <f>IF(RES_hh_fec!G11=0,0,1000000/0.086*RES_hh_fec!G11/RES_hh_num!G11)</f>
        <v>10951.201134802177</v>
      </c>
      <c r="H11" s="95">
        <f>IF(RES_hh_fec!H11=0,0,1000000/0.086*RES_hh_fec!H11/RES_hh_num!H11)</f>
        <v>10873.621243560239</v>
      </c>
      <c r="I11" s="95">
        <f>IF(RES_hh_fec!I11=0,0,1000000/0.086*RES_hh_fec!I11/RES_hh_num!I11)</f>
        <v>10565.956177183672</v>
      </c>
      <c r="J11" s="95">
        <f>IF(RES_hh_fec!J11=0,0,1000000/0.086*RES_hh_fec!J11/RES_hh_num!J11)</f>
        <v>10357.531817450712</v>
      </c>
      <c r="K11" s="95">
        <f>IF(RES_hh_fec!K11=0,0,1000000/0.086*RES_hh_fec!K11/RES_hh_num!K11)</f>
        <v>10328.663749721527</v>
      </c>
      <c r="L11" s="95">
        <f>IF(RES_hh_fec!L11=0,0,1000000/0.086*RES_hh_fec!L11/RES_hh_num!L11)</f>
        <v>12191.260618733471</v>
      </c>
      <c r="M11" s="95">
        <f>IF(RES_hh_fec!M11=0,0,1000000/0.086*RES_hh_fec!M11/RES_hh_num!M11)</f>
        <v>10815.453470046332</v>
      </c>
      <c r="N11" s="95">
        <f>IF(RES_hh_fec!N11=0,0,1000000/0.086*RES_hh_fec!N11/RES_hh_num!N11)</f>
        <v>10677.954288642539</v>
      </c>
      <c r="O11" s="95">
        <f>IF(RES_hh_fec!O11=0,0,1000000/0.086*RES_hh_fec!O11/RES_hh_num!O11)</f>
        <v>10305.613570472236</v>
      </c>
      <c r="P11" s="95">
        <f>IF(RES_hh_fec!P11=0,0,1000000/0.086*RES_hh_fec!P11/RES_hh_num!P11)</f>
        <v>8976.7379158001222</v>
      </c>
      <c r="Q11" s="95">
        <f>IF(RES_hh_fec!Q11=0,0,1000000/0.086*RES_hh_fec!Q11/RES_hh_num!Q11)</f>
        <v>9917.7338923546195</v>
      </c>
    </row>
    <row r="12" spans="1:17" ht="12" customHeight="1" x14ac:dyDescent="0.25">
      <c r="A12" s="87" t="s">
        <v>115</v>
      </c>
      <c r="B12" s="95">
        <f>IF(RES_hh_fec!B12=0,0,1000000/0.086*RES_hh_fec!B12/RES_hh_num!B12)</f>
        <v>8086.0804385785359</v>
      </c>
      <c r="C12" s="95">
        <f>IF(RES_hh_fec!C12=0,0,1000000/0.086*RES_hh_fec!C12/RES_hh_num!C12)</f>
        <v>8360.143497966159</v>
      </c>
      <c r="D12" s="95">
        <f>IF(RES_hh_fec!D12=0,0,1000000/0.086*RES_hh_fec!D12/RES_hh_num!D12)</f>
        <v>7674.004569534789</v>
      </c>
      <c r="E12" s="95">
        <f>IF(RES_hh_fec!E12=0,0,1000000/0.086*RES_hh_fec!E12/RES_hh_num!E12)</f>
        <v>7551.1404926731921</v>
      </c>
      <c r="F12" s="95">
        <f>IF(RES_hh_fec!F12=0,0,1000000/0.086*RES_hh_fec!F12/RES_hh_num!F12)</f>
        <v>7166.8823019240162</v>
      </c>
      <c r="G12" s="95">
        <f>IF(RES_hh_fec!G12=0,0,1000000/0.086*RES_hh_fec!G12/RES_hh_num!G12)</f>
        <v>6887.6691740542583</v>
      </c>
      <c r="H12" s="95">
        <f>IF(RES_hh_fec!H12=0,0,1000000/0.086*RES_hh_fec!H12/RES_hh_num!H12)</f>
        <v>6552.8064051973597</v>
      </c>
      <c r="I12" s="95">
        <f>IF(RES_hh_fec!I12=0,0,1000000/0.086*RES_hh_fec!I12/RES_hh_num!I12)</f>
        <v>6160.6037365252341</v>
      </c>
      <c r="J12" s="95">
        <f>IF(RES_hh_fec!J12=0,0,1000000/0.086*RES_hh_fec!J12/RES_hh_num!J12)</f>
        <v>5680.5764067279615</v>
      </c>
      <c r="K12" s="95">
        <f>IF(RES_hh_fec!K12=0,0,1000000/0.086*RES_hh_fec!K12/RES_hh_num!K12)</f>
        <v>5311.8092979821922</v>
      </c>
      <c r="L12" s="95">
        <f>IF(RES_hh_fec!L12=0,0,1000000/0.086*RES_hh_fec!L12/RES_hh_num!L12)</f>
        <v>5827.1473367724275</v>
      </c>
      <c r="M12" s="95">
        <f>IF(RES_hh_fec!M12=0,0,1000000/0.086*RES_hh_fec!M12/RES_hh_num!M12)</f>
        <v>4924.2974851148383</v>
      </c>
      <c r="N12" s="95">
        <f>IF(RES_hh_fec!N12=0,0,1000000/0.086*RES_hh_fec!N12/RES_hh_num!N12)</f>
        <v>4734.9961614993836</v>
      </c>
      <c r="O12" s="95">
        <f>IF(RES_hh_fec!O12=0,0,1000000/0.086*RES_hh_fec!O12/RES_hh_num!O12)</f>
        <v>4521.7958234014432</v>
      </c>
      <c r="P12" s="95">
        <f>IF(RES_hh_fec!P12=0,0,1000000/0.086*RES_hh_fec!P12/RES_hh_num!P12)</f>
        <v>3797.4760821310811</v>
      </c>
      <c r="Q12" s="95">
        <f>IF(RES_hh_fec!Q12=0,0,1000000/0.086*RES_hh_fec!Q12/RES_hh_num!Q12)</f>
        <v>4077.7145689178606</v>
      </c>
    </row>
    <row r="13" spans="1:17" ht="12" customHeight="1" x14ac:dyDescent="0.25">
      <c r="A13" s="51" t="s">
        <v>114</v>
      </c>
      <c r="B13" s="22">
        <f>IF(RES_hh_fec!B13=0,0,1000000/0.086*RES_hh_fec!B13/RES_hh_num!B13)</f>
        <v>13304.33643689796</v>
      </c>
      <c r="C13" s="22">
        <f>IF(RES_hh_fec!C13=0,0,1000000/0.086*RES_hh_fec!C13/RES_hh_num!C13)</f>
        <v>13841.842959999132</v>
      </c>
      <c r="D13" s="22">
        <f>IF(RES_hh_fec!D13=0,0,1000000/0.086*RES_hh_fec!D13/RES_hh_num!D13)</f>
        <v>13106.464872076802</v>
      </c>
      <c r="E13" s="22">
        <f>IF(RES_hh_fec!E13=0,0,1000000/0.086*RES_hh_fec!E13/RES_hh_num!E13)</f>
        <v>13439.260796773026</v>
      </c>
      <c r="F13" s="22">
        <f>IF(RES_hh_fec!F13=0,0,1000000/0.086*RES_hh_fec!F13/RES_hh_num!F13)</f>
        <v>13381.128714319004</v>
      </c>
      <c r="G13" s="22">
        <f>IF(RES_hh_fec!G13=0,0,1000000/0.086*RES_hh_fec!G13/RES_hh_num!G13)</f>
        <v>13548.612721485173</v>
      </c>
      <c r="H13" s="22">
        <f>IF(RES_hh_fec!H13=0,0,1000000/0.086*RES_hh_fec!H13/RES_hh_num!H13)</f>
        <v>13879.4424367418</v>
      </c>
      <c r="I13" s="22">
        <f>IF(RES_hh_fec!I13=0,0,1000000/0.086*RES_hh_fec!I13/RES_hh_num!I13)</f>
        <v>13255.008298592382</v>
      </c>
      <c r="J13" s="22">
        <f>IF(RES_hh_fec!J13=0,0,1000000/0.086*RES_hh_fec!J13/RES_hh_num!J13)</f>
        <v>12657.88220324406</v>
      </c>
      <c r="K13" s="22">
        <f>IF(RES_hh_fec!K13=0,0,1000000/0.086*RES_hh_fec!K13/RES_hh_num!K13)</f>
        <v>12219.943047732542</v>
      </c>
      <c r="L13" s="22">
        <f>IF(RES_hh_fec!L13=0,0,1000000/0.086*RES_hh_fec!L13/RES_hh_num!L13)</f>
        <v>14671.269693856289</v>
      </c>
      <c r="M13" s="22">
        <f>IF(RES_hh_fec!M13=0,0,1000000/0.086*RES_hh_fec!M13/RES_hh_num!M13)</f>
        <v>12917.390496342157</v>
      </c>
      <c r="N13" s="22">
        <f>IF(RES_hh_fec!N13=0,0,1000000/0.086*RES_hh_fec!N13/RES_hh_num!N13)</f>
        <v>12747.455754795295</v>
      </c>
      <c r="O13" s="22">
        <f>IF(RES_hh_fec!O13=0,0,1000000/0.086*RES_hh_fec!O13/RES_hh_num!O13)</f>
        <v>13551.759570283612</v>
      </c>
      <c r="P13" s="22">
        <f>IF(RES_hh_fec!P13=0,0,1000000/0.086*RES_hh_fec!P13/RES_hh_num!P13)</f>
        <v>11918.694965373423</v>
      </c>
      <c r="Q13" s="22">
        <f>IF(RES_hh_fec!Q13=0,0,1000000/0.086*RES_hh_fec!Q13/RES_hh_num!Q13)</f>
        <v>13608.844873179725</v>
      </c>
    </row>
    <row r="14" spans="1:17" ht="12" customHeight="1" x14ac:dyDescent="0.25">
      <c r="A14" s="99" t="s">
        <v>117</v>
      </c>
      <c r="B14" s="98">
        <f>IF(RES_hh_fec!B14=0,0,1000000/0.086*RES_hh_fec!B14/RES_hh_num!B14)</f>
        <v>132.88477851655503</v>
      </c>
      <c r="C14" s="98">
        <f>IF(RES_hh_fec!C14=0,0,1000000/0.086*RES_hh_fec!C14/RES_hh_num!C14)</f>
        <v>102.75128053385141</v>
      </c>
      <c r="D14" s="98">
        <f>IF(RES_hh_fec!D14=0,0,1000000/0.086*RES_hh_fec!D14/RES_hh_num!D14)</f>
        <v>96.298650574544283</v>
      </c>
      <c r="E14" s="98">
        <f>IF(RES_hh_fec!E14=0,0,1000000/0.086*RES_hh_fec!E14/RES_hh_num!E14)</f>
        <v>100.34080836199897</v>
      </c>
      <c r="F14" s="98">
        <f>IF(RES_hh_fec!F14=0,0,1000000/0.086*RES_hh_fec!F14/RES_hh_num!F14)</f>
        <v>107.68590007534401</v>
      </c>
      <c r="G14" s="98">
        <f>IF(RES_hh_fec!G14=0,0,1000000/0.086*RES_hh_fec!G14/RES_hh_num!G14)</f>
        <v>117.49016119843979</v>
      </c>
      <c r="H14" s="98">
        <f>IF(RES_hh_fec!H14=0,0,1000000/0.086*RES_hh_fec!H14/RES_hh_num!H14)</f>
        <v>142.54586983075799</v>
      </c>
      <c r="I14" s="98">
        <f>IF(RES_hh_fec!I14=0,0,1000000/0.086*RES_hh_fec!I14/RES_hh_num!I14)</f>
        <v>113.08213468009163</v>
      </c>
      <c r="J14" s="98">
        <f>IF(RES_hh_fec!J14=0,0,1000000/0.086*RES_hh_fec!J14/RES_hh_num!J14)</f>
        <v>95.602522238886564</v>
      </c>
      <c r="K14" s="98">
        <f>IF(RES_hh_fec!K14=0,0,1000000/0.086*RES_hh_fec!K14/RES_hh_num!K14)</f>
        <v>77.176584171582519</v>
      </c>
      <c r="L14" s="98">
        <f>IF(RES_hh_fec!L14=0,0,1000000/0.086*RES_hh_fec!L14/RES_hh_num!L14)</f>
        <v>98.6436606859493</v>
      </c>
      <c r="M14" s="98">
        <f>IF(RES_hh_fec!M14=0,0,1000000/0.086*RES_hh_fec!M14/RES_hh_num!M14)</f>
        <v>98.476863380672071</v>
      </c>
      <c r="N14" s="98">
        <f>IF(RES_hh_fec!N14=0,0,1000000/0.086*RES_hh_fec!N14/RES_hh_num!N14)</f>
        <v>98.440706977420518</v>
      </c>
      <c r="O14" s="98">
        <f>IF(RES_hh_fec!O14=0,0,1000000/0.086*RES_hh_fec!O14/RES_hh_num!O14)</f>
        <v>157.41766469977992</v>
      </c>
      <c r="P14" s="98">
        <f>IF(RES_hh_fec!P14=0,0,1000000/0.086*RES_hh_fec!P14/RES_hh_num!P14)</f>
        <v>161.42508979634042</v>
      </c>
      <c r="Q14" s="98">
        <f>IF(RES_hh_fec!Q14=0,0,1000000/0.086*RES_hh_fec!Q14/RES_hh_num!Q14)</f>
        <v>192.44960944377743</v>
      </c>
    </row>
    <row r="15" spans="1:17" ht="12.95" customHeight="1" x14ac:dyDescent="0.25">
      <c r="A15" s="89" t="s">
        <v>112</v>
      </c>
      <c r="B15" s="96">
        <f t="shared" ref="B15:Q15" si="0">B16</f>
        <v>4.7638109318662751</v>
      </c>
      <c r="C15" s="96">
        <f t="shared" si="0"/>
        <v>5.4884565533790779</v>
      </c>
      <c r="D15" s="96">
        <f t="shared" si="0"/>
        <v>5.7170610671103468</v>
      </c>
      <c r="E15" s="96">
        <f t="shared" si="0"/>
        <v>6.3464511870780038</v>
      </c>
      <c r="F15" s="96">
        <f t="shared" si="0"/>
        <v>7.3866604244212084</v>
      </c>
      <c r="G15" s="96">
        <f t="shared" si="0"/>
        <v>8.3641020975068496</v>
      </c>
      <c r="H15" s="96">
        <f t="shared" si="0"/>
        <v>9.8237406489437298</v>
      </c>
      <c r="I15" s="96">
        <f t="shared" si="0"/>
        <v>11.463067772392529</v>
      </c>
      <c r="J15" s="96">
        <f t="shared" si="0"/>
        <v>12.584925002190278</v>
      </c>
      <c r="K15" s="96">
        <f t="shared" si="0"/>
        <v>13.278369894677462</v>
      </c>
      <c r="L15" s="96">
        <f t="shared" si="0"/>
        <v>14.29015728775463</v>
      </c>
      <c r="M15" s="96">
        <f t="shared" si="0"/>
        <v>15.562734813024944</v>
      </c>
      <c r="N15" s="96">
        <f t="shared" si="0"/>
        <v>16.640379047374985</v>
      </c>
      <c r="O15" s="96">
        <f t="shared" si="0"/>
        <v>17.200826215143348</v>
      </c>
      <c r="P15" s="96">
        <f t="shared" si="0"/>
        <v>18.10054896433553</v>
      </c>
      <c r="Q15" s="96">
        <f t="shared" si="0"/>
        <v>18.626745196781055</v>
      </c>
    </row>
    <row r="16" spans="1:17" ht="12" customHeight="1" x14ac:dyDescent="0.25">
      <c r="A16" s="87" t="s">
        <v>111</v>
      </c>
      <c r="B16" s="97">
        <f>IF(RES_hh_fec!B16=0,0,1000000/0.086*RES_hh_fec!B16/RES_hh_num!B$3)</f>
        <v>4.7638109318662751</v>
      </c>
      <c r="C16" s="97">
        <f>IF(RES_hh_fec!C16=0,0,1000000/0.086*RES_hh_fec!C16/RES_hh_num!C$3)</f>
        <v>5.4884565533790779</v>
      </c>
      <c r="D16" s="97">
        <f>IF(RES_hh_fec!D16=0,0,1000000/0.086*RES_hh_fec!D16/RES_hh_num!D$3)</f>
        <v>5.7170610671103468</v>
      </c>
      <c r="E16" s="97">
        <f>IF(RES_hh_fec!E16=0,0,1000000/0.086*RES_hh_fec!E16/RES_hh_num!E$3)</f>
        <v>6.3464511870780038</v>
      </c>
      <c r="F16" s="97">
        <f>IF(RES_hh_fec!F16=0,0,1000000/0.086*RES_hh_fec!F16/RES_hh_num!F$3)</f>
        <v>7.3866604244212084</v>
      </c>
      <c r="G16" s="97">
        <f>IF(RES_hh_fec!G16=0,0,1000000/0.086*RES_hh_fec!G16/RES_hh_num!G$3)</f>
        <v>8.3641020975068496</v>
      </c>
      <c r="H16" s="97">
        <f>IF(RES_hh_fec!H16=0,0,1000000/0.086*RES_hh_fec!H16/RES_hh_num!H$3)</f>
        <v>9.8237406489437298</v>
      </c>
      <c r="I16" s="97">
        <f>IF(RES_hh_fec!I16=0,0,1000000/0.086*RES_hh_fec!I16/RES_hh_num!I$3)</f>
        <v>11.463067772392529</v>
      </c>
      <c r="J16" s="97">
        <f>IF(RES_hh_fec!J16=0,0,1000000/0.086*RES_hh_fec!J16/RES_hh_num!J$3)</f>
        <v>12.584925002190278</v>
      </c>
      <c r="K16" s="97">
        <f>IF(RES_hh_fec!K16=0,0,1000000/0.086*RES_hh_fec!K16/RES_hh_num!K$3)</f>
        <v>13.278369894677462</v>
      </c>
      <c r="L16" s="97">
        <f>IF(RES_hh_fec!L16=0,0,1000000/0.086*RES_hh_fec!L16/RES_hh_num!L$3)</f>
        <v>14.29015728775463</v>
      </c>
      <c r="M16" s="97">
        <f>IF(RES_hh_fec!M16=0,0,1000000/0.086*RES_hh_fec!M16/RES_hh_num!M$3)</f>
        <v>15.562734813024944</v>
      </c>
      <c r="N16" s="97">
        <f>IF(RES_hh_fec!N16=0,0,1000000/0.086*RES_hh_fec!N16/RES_hh_num!N$3)</f>
        <v>16.640379047374985</v>
      </c>
      <c r="O16" s="97">
        <f>IF(RES_hh_fec!O16=0,0,1000000/0.086*RES_hh_fec!O16/RES_hh_num!O$3)</f>
        <v>17.200826215143348</v>
      </c>
      <c r="P16" s="97">
        <f>IF(RES_hh_fec!P16=0,0,1000000/0.086*RES_hh_fec!P16/RES_hh_num!P$3)</f>
        <v>18.10054896433553</v>
      </c>
      <c r="Q16" s="97">
        <f>IF(RES_hh_fec!Q16=0,0,1000000/0.086*RES_hh_fec!Q16/RES_hh_num!Q$3)</f>
        <v>18.626745196781055</v>
      </c>
    </row>
    <row r="17" spans="1:17" ht="12.95" customHeight="1" x14ac:dyDescent="0.25">
      <c r="A17" s="89" t="s">
        <v>63</v>
      </c>
      <c r="B17" s="96">
        <f>IF(RES_hh_fec!B17=0,0,1000000/0.086*RES_hh_fec!B17/RES_hh_num!B17)</f>
        <v>2809.3901466525831</v>
      </c>
      <c r="C17" s="96">
        <f>IF(RES_hh_fec!C17=0,0,1000000/0.086*RES_hh_fec!C17/RES_hh_num!C17)</f>
        <v>2783.1505589742301</v>
      </c>
      <c r="D17" s="96">
        <f>IF(RES_hh_fec!D17=0,0,1000000/0.086*RES_hh_fec!D17/RES_hh_num!D17)</f>
        <v>2750.7632626275667</v>
      </c>
      <c r="E17" s="96">
        <f>IF(RES_hh_fec!E17=0,0,1000000/0.086*RES_hh_fec!E17/RES_hh_num!E17)</f>
        <v>2741.6241507141153</v>
      </c>
      <c r="F17" s="96">
        <f>IF(RES_hh_fec!F17=0,0,1000000/0.086*RES_hh_fec!F17/RES_hh_num!F17)</f>
        <v>2718.2645009498278</v>
      </c>
      <c r="G17" s="96">
        <f>IF(RES_hh_fec!G17=0,0,1000000/0.086*RES_hh_fec!G17/RES_hh_num!G17)</f>
        <v>2714.0764629089022</v>
      </c>
      <c r="H17" s="96">
        <f>IF(RES_hh_fec!H17=0,0,1000000/0.086*RES_hh_fec!H17/RES_hh_num!H17)</f>
        <v>2701.503486981062</v>
      </c>
      <c r="I17" s="96">
        <f>IF(RES_hh_fec!I17=0,0,1000000/0.086*RES_hh_fec!I17/RES_hh_num!I17)</f>
        <v>2705.112746621217</v>
      </c>
      <c r="J17" s="96">
        <f>IF(RES_hh_fec!J17=0,0,1000000/0.086*RES_hh_fec!J17/RES_hh_num!J17)</f>
        <v>2662.6795513361667</v>
      </c>
      <c r="K17" s="96">
        <f>IF(RES_hh_fec!K17=0,0,1000000/0.086*RES_hh_fec!K17/RES_hh_num!K17)</f>
        <v>2629.3849199984929</v>
      </c>
      <c r="L17" s="96">
        <f>IF(RES_hh_fec!L17=0,0,1000000/0.086*RES_hh_fec!L17/RES_hh_num!L17)</f>
        <v>2620.8421957074852</v>
      </c>
      <c r="M17" s="96">
        <f>IF(RES_hh_fec!M17=0,0,1000000/0.086*RES_hh_fec!M17/RES_hh_num!M17)</f>
        <v>2615.1950937314919</v>
      </c>
      <c r="N17" s="96">
        <f>IF(RES_hh_fec!N17=0,0,1000000/0.086*RES_hh_fec!N17/RES_hh_num!N17)</f>
        <v>2601.6278364281002</v>
      </c>
      <c r="O17" s="96">
        <f>IF(RES_hh_fec!O17=0,0,1000000/0.086*RES_hh_fec!O17/RES_hh_num!O17)</f>
        <v>2612.8190781616904</v>
      </c>
      <c r="P17" s="96">
        <f>IF(RES_hh_fec!P17=0,0,1000000/0.086*RES_hh_fec!P17/RES_hh_num!P17)</f>
        <v>2583.3940341892257</v>
      </c>
      <c r="Q17" s="96">
        <f>IF(RES_hh_fec!Q17=0,0,1000000/0.086*RES_hh_fec!Q17/RES_hh_num!Q17)</f>
        <v>2594.9690395960124</v>
      </c>
    </row>
    <row r="18" spans="1:17" ht="12" customHeight="1" x14ac:dyDescent="0.25">
      <c r="A18" s="87" t="s">
        <v>58</v>
      </c>
      <c r="B18" s="95">
        <f>IF(RES_hh_fec!B18=0,0,1000000/0.086*RES_hh_fec!B18/RES_hh_num!B18)</f>
        <v>0</v>
      </c>
      <c r="C18" s="95">
        <f>IF(RES_hh_fec!C18=0,0,1000000/0.086*RES_hh_fec!C18/RES_hh_num!C18)</f>
        <v>0</v>
      </c>
      <c r="D18" s="95">
        <f>IF(RES_hh_fec!D18=0,0,1000000/0.086*RES_hh_fec!D18/RES_hh_num!D18)</f>
        <v>0</v>
      </c>
      <c r="E18" s="95">
        <f>IF(RES_hh_fec!E18=0,0,1000000/0.086*RES_hh_fec!E18/RES_hh_num!E18)</f>
        <v>0</v>
      </c>
      <c r="F18" s="95">
        <f>IF(RES_hh_fec!F18=0,0,1000000/0.086*RES_hh_fec!F18/RES_hh_num!F18)</f>
        <v>0</v>
      </c>
      <c r="G18" s="95">
        <f>IF(RES_hh_fec!G18=0,0,1000000/0.086*RES_hh_fec!G18/RES_hh_num!G18)</f>
        <v>0</v>
      </c>
      <c r="H18" s="95">
        <f>IF(RES_hh_fec!H18=0,0,1000000/0.086*RES_hh_fec!H18/RES_hh_num!H18)</f>
        <v>0</v>
      </c>
      <c r="I18" s="95">
        <f>IF(RES_hh_fec!I18=0,0,1000000/0.086*RES_hh_fec!I18/RES_hh_num!I18)</f>
        <v>0</v>
      </c>
      <c r="J18" s="95">
        <f>IF(RES_hh_fec!J18=0,0,1000000/0.086*RES_hh_fec!J18/RES_hh_num!J18)</f>
        <v>0</v>
      </c>
      <c r="K18" s="95">
        <f>IF(RES_hh_fec!K18=0,0,1000000/0.086*RES_hh_fec!K18/RES_hh_num!K18)</f>
        <v>0</v>
      </c>
      <c r="L18" s="95">
        <f>IF(RES_hh_fec!L18=0,0,1000000/0.086*RES_hh_fec!L18/RES_hh_num!L18)</f>
        <v>0</v>
      </c>
      <c r="M18" s="95">
        <f>IF(RES_hh_fec!M18=0,0,1000000/0.086*RES_hh_fec!M18/RES_hh_num!M18)</f>
        <v>0</v>
      </c>
      <c r="N18" s="95">
        <f>IF(RES_hh_fec!N18=0,0,1000000/0.086*RES_hh_fec!N18/RES_hh_num!N18)</f>
        <v>0</v>
      </c>
      <c r="O18" s="95">
        <f>IF(RES_hh_fec!O18=0,0,1000000/0.086*RES_hh_fec!O18/RES_hh_num!O18)</f>
        <v>0</v>
      </c>
      <c r="P18" s="95">
        <f>IF(RES_hh_fec!P18=0,0,1000000/0.086*RES_hh_fec!P18/RES_hh_num!P18)</f>
        <v>0</v>
      </c>
      <c r="Q18" s="95">
        <f>IF(RES_hh_fec!Q18=0,0,1000000/0.086*RES_hh_fec!Q18/RES_hh_num!Q18)</f>
        <v>0</v>
      </c>
    </row>
    <row r="19" spans="1:17" s="28" customFormat="1" ht="12" customHeight="1" x14ac:dyDescent="0.25">
      <c r="A19" s="87" t="s">
        <v>84</v>
      </c>
      <c r="B19" s="95">
        <f>IF(RES_hh_fec!B19=0,0,1000000/0.086*RES_hh_fec!B19/RES_hh_num!B19)</f>
        <v>3298.7762708395185</v>
      </c>
      <c r="C19" s="95">
        <f>IF(RES_hh_fec!C19=0,0,1000000/0.086*RES_hh_fec!C19/RES_hh_num!C19)</f>
        <v>3270.9232393443463</v>
      </c>
      <c r="D19" s="95">
        <f>IF(RES_hh_fec!D19=0,0,1000000/0.086*RES_hh_fec!D19/RES_hh_num!D19)</f>
        <v>3230.7177644482022</v>
      </c>
      <c r="E19" s="95">
        <f>IF(RES_hh_fec!E19=0,0,1000000/0.086*RES_hh_fec!E19/RES_hh_num!E19)</f>
        <v>3205.3945531954296</v>
      </c>
      <c r="F19" s="95">
        <f>IF(RES_hh_fec!F19=0,0,1000000/0.086*RES_hh_fec!F19/RES_hh_num!F19)</f>
        <v>3166.253276286996</v>
      </c>
      <c r="G19" s="95">
        <f>IF(RES_hh_fec!G19=0,0,1000000/0.086*RES_hh_fec!G19/RES_hh_num!G19)</f>
        <v>3127.3244624426129</v>
      </c>
      <c r="H19" s="95">
        <f>IF(RES_hh_fec!H19=0,0,1000000/0.086*RES_hh_fec!H19/RES_hh_num!H19)</f>
        <v>3089.0691164822019</v>
      </c>
      <c r="I19" s="95">
        <f>IF(RES_hh_fec!I19=0,0,1000000/0.086*RES_hh_fec!I19/RES_hh_num!I19)</f>
        <v>3064.7816989055873</v>
      </c>
      <c r="J19" s="95">
        <f>IF(RES_hh_fec!J19=0,0,1000000/0.086*RES_hh_fec!J19/RES_hh_num!J19)</f>
        <v>3031.4216981732611</v>
      </c>
      <c r="K19" s="95">
        <f>IF(RES_hh_fec!K19=0,0,1000000/0.086*RES_hh_fec!K19/RES_hh_num!K19)</f>
        <v>3001.7500423336355</v>
      </c>
      <c r="L19" s="95">
        <f>IF(RES_hh_fec!L19=0,0,1000000/0.086*RES_hh_fec!L19/RES_hh_num!L19)</f>
        <v>2997.6764528569197</v>
      </c>
      <c r="M19" s="95">
        <f>IF(RES_hh_fec!M19=0,0,1000000/0.086*RES_hh_fec!M19/RES_hh_num!M19)</f>
        <v>2988.6044263749959</v>
      </c>
      <c r="N19" s="95">
        <f>IF(RES_hh_fec!N19=0,0,1000000/0.086*RES_hh_fec!N19/RES_hh_num!N19)</f>
        <v>2990.1802617338622</v>
      </c>
      <c r="O19" s="95">
        <f>IF(RES_hh_fec!O19=0,0,1000000/0.086*RES_hh_fec!O19/RES_hh_num!O19)</f>
        <v>2979.055296807484</v>
      </c>
      <c r="P19" s="95">
        <f>IF(RES_hh_fec!P19=0,0,1000000/0.086*RES_hh_fec!P19/RES_hh_num!P19)</f>
        <v>2940.0585801018324</v>
      </c>
      <c r="Q19" s="95">
        <f>IF(RES_hh_fec!Q19=0,0,1000000/0.086*RES_hh_fec!Q19/RES_hh_num!Q19)</f>
        <v>2903.2641241431297</v>
      </c>
    </row>
    <row r="20" spans="1:17" ht="12" customHeight="1" x14ac:dyDescent="0.25">
      <c r="A20" s="87" t="s">
        <v>110</v>
      </c>
      <c r="B20" s="95">
        <f>IF(RES_hh_fec!B20=0,0,1000000/0.086*RES_hh_fec!B20/RES_hh_num!B20)</f>
        <v>3393.0940326692057</v>
      </c>
      <c r="C20" s="95">
        <f>IF(RES_hh_fec!C20=0,0,1000000/0.086*RES_hh_fec!C20/RES_hh_num!C20)</f>
        <v>3364.3830187987423</v>
      </c>
      <c r="D20" s="95">
        <f>IF(RES_hh_fec!D20=0,0,1000000/0.086*RES_hh_fec!D20/RES_hh_num!D20)</f>
        <v>3323.0033644880987</v>
      </c>
      <c r="E20" s="95">
        <f>IF(RES_hh_fec!E20=0,0,1000000/0.086*RES_hh_fec!E20/RES_hh_num!E20)</f>
        <v>3296.9039163250141</v>
      </c>
      <c r="F20" s="95">
        <f>IF(RES_hh_fec!F20=0,0,1000000/0.086*RES_hh_fec!F20/RES_hh_num!F20)</f>
        <v>3256.778191437133</v>
      </c>
      <c r="G20" s="95">
        <f>IF(RES_hh_fec!G20=0,0,1000000/0.086*RES_hh_fec!G20/RES_hh_num!G20)</f>
        <v>3216.7148115648092</v>
      </c>
      <c r="H20" s="95">
        <f>IF(RES_hh_fec!H20=0,0,1000000/0.086*RES_hh_fec!H20/RES_hh_num!H20)</f>
        <v>3177.2782491485441</v>
      </c>
      <c r="I20" s="95">
        <f>IF(RES_hh_fec!I20=0,0,1000000/0.086*RES_hh_fec!I20/RES_hh_num!I20)</f>
        <v>3152.3475594733636</v>
      </c>
      <c r="J20" s="95">
        <f>IF(RES_hh_fec!J20=0,0,1000000/0.086*RES_hh_fec!J20/RES_hh_num!J20)</f>
        <v>3118.0655986562547</v>
      </c>
      <c r="K20" s="95">
        <f>IF(RES_hh_fec!K20=0,0,1000000/0.086*RES_hh_fec!K20/RES_hh_num!K20)</f>
        <v>3087.4348911868119</v>
      </c>
      <c r="L20" s="95">
        <f>IF(RES_hh_fec!L20=0,0,1000000/0.086*RES_hh_fec!L20/RES_hh_num!L20)</f>
        <v>3083.2272977449934</v>
      </c>
      <c r="M20" s="95">
        <f>IF(RES_hh_fec!M20=0,0,1000000/0.086*RES_hh_fec!M20/RES_hh_num!M20)</f>
        <v>3074.4852640646418</v>
      </c>
      <c r="N20" s="95">
        <f>IF(RES_hh_fec!N20=0,0,1000000/0.086*RES_hh_fec!N20/RES_hh_num!N20)</f>
        <v>3078.0913431191793</v>
      </c>
      <c r="O20" s="95">
        <f>IF(RES_hh_fec!O20=0,0,1000000/0.086*RES_hh_fec!O20/RES_hh_num!O20)</f>
        <v>3069.4166634338362</v>
      </c>
      <c r="P20" s="95">
        <f>IF(RES_hh_fec!P20=0,0,1000000/0.086*RES_hh_fec!P20/RES_hh_num!P20)</f>
        <v>3032.1131282448378</v>
      </c>
      <c r="Q20" s="95">
        <f>IF(RES_hh_fec!Q20=0,0,1000000/0.086*RES_hh_fec!Q20/RES_hh_num!Q20)</f>
        <v>2997.0563380899503</v>
      </c>
    </row>
    <row r="21" spans="1:17" ht="12" customHeight="1" x14ac:dyDescent="0.25">
      <c r="A21" s="87" t="s">
        <v>109</v>
      </c>
      <c r="B21" s="95">
        <f>IF(RES_hh_fec!B21=0,0,1000000/0.086*RES_hh_fec!B21/RES_hh_num!B21)</f>
        <v>3166.8907256362968</v>
      </c>
      <c r="C21" s="95">
        <f>IF(RES_hh_fec!C21=0,0,1000000/0.086*RES_hh_fec!C21/RES_hh_num!C21)</f>
        <v>3140.0909228957958</v>
      </c>
      <c r="D21" s="95">
        <f>IF(RES_hh_fec!D21=0,0,1000000/0.086*RES_hh_fec!D21/RES_hh_num!D21)</f>
        <v>3101.4727565951794</v>
      </c>
      <c r="E21" s="95">
        <f>IF(RES_hh_fec!E21=0,0,1000000/0.086*RES_hh_fec!E21/RES_hh_num!E21)</f>
        <v>3228.5553438178526</v>
      </c>
      <c r="F21" s="95">
        <f>IF(RES_hh_fec!F21=0,0,1000000/0.086*RES_hh_fec!F21/RES_hh_num!F21)</f>
        <v>3187.7417097946827</v>
      </c>
      <c r="G21" s="95">
        <f>IF(RES_hh_fec!G21=0,0,1000000/0.086*RES_hh_fec!G21/RES_hh_num!G21)</f>
        <v>3126.35351733372</v>
      </c>
      <c r="H21" s="95">
        <f>IF(RES_hh_fec!H21=0,0,1000000/0.086*RES_hh_fec!H21/RES_hh_num!H21)</f>
        <v>3023.1226221928414</v>
      </c>
      <c r="I21" s="95">
        <f>IF(RES_hh_fec!I21=0,0,1000000/0.086*RES_hh_fec!I21/RES_hh_num!I21)</f>
        <v>2821.7323061656798</v>
      </c>
      <c r="J21" s="95">
        <f>IF(RES_hh_fec!J21=0,0,1000000/0.086*RES_hh_fec!J21/RES_hh_num!J21)</f>
        <v>2889.1017220336389</v>
      </c>
      <c r="K21" s="95">
        <f>IF(RES_hh_fec!K21=0,0,1000000/0.086*RES_hh_fec!K21/RES_hh_num!K21)</f>
        <v>2881.6111361623266</v>
      </c>
      <c r="L21" s="95">
        <f>IF(RES_hh_fec!L21=0,0,1000000/0.086*RES_hh_fec!L21/RES_hh_num!L21)</f>
        <v>2978.9278026058605</v>
      </c>
      <c r="M21" s="95">
        <f>IF(RES_hh_fec!M21=0,0,1000000/0.086*RES_hh_fec!M21/RES_hh_num!M21)</f>
        <v>2836.1590705026238</v>
      </c>
      <c r="N21" s="95">
        <f>IF(RES_hh_fec!N21=0,0,1000000/0.086*RES_hh_fec!N21/RES_hh_num!N21)</f>
        <v>2873.5951445112833</v>
      </c>
      <c r="O21" s="95">
        <f>IF(RES_hh_fec!O21=0,0,1000000/0.086*RES_hh_fec!O21/RES_hh_num!O21)</f>
        <v>2866.4127160506901</v>
      </c>
      <c r="P21" s="95">
        <f>IF(RES_hh_fec!P21=0,0,1000000/0.086*RES_hh_fec!P21/RES_hh_num!P21)</f>
        <v>2832.4593135737</v>
      </c>
      <c r="Q21" s="95">
        <f>IF(RES_hh_fec!Q21=0,0,1000000/0.086*RES_hh_fec!Q21/RES_hh_num!Q21)</f>
        <v>2801.2535001414299</v>
      </c>
    </row>
    <row r="22" spans="1:17" ht="12" customHeight="1" x14ac:dyDescent="0.25">
      <c r="A22" s="87" t="s">
        <v>55</v>
      </c>
      <c r="B22" s="95">
        <f>IF(RES_hh_fec!B22=0,0,1000000/0.086*RES_hh_fec!B22/RES_hh_num!B22)</f>
        <v>3958.6130261638095</v>
      </c>
      <c r="C22" s="95">
        <f>IF(RES_hh_fec!C22=0,0,1000000/0.086*RES_hh_fec!C22/RES_hh_num!C22)</f>
        <v>3925.1222027289614</v>
      </c>
      <c r="D22" s="95">
        <f>IF(RES_hh_fec!D22=0,0,1000000/0.086*RES_hh_fec!D22/RES_hh_num!D22)</f>
        <v>3876.8416847812991</v>
      </c>
      <c r="E22" s="95">
        <f>IF(RES_hh_fec!E22=0,0,1000000/0.086*RES_hh_fec!E22/RES_hh_num!E22)</f>
        <v>3846.3868618588767</v>
      </c>
      <c r="F22" s="95">
        <f>IF(RES_hh_fec!F22=0,0,1000000/0.086*RES_hh_fec!F22/RES_hh_num!F22)</f>
        <v>3799.5759948924274</v>
      </c>
      <c r="G22" s="95">
        <f>IF(RES_hh_fec!G22=0,0,1000000/0.086*RES_hh_fec!G22/RES_hh_num!G22)</f>
        <v>3752.8398321016093</v>
      </c>
      <c r="H22" s="95">
        <f>IF(RES_hh_fec!H22=0,0,1000000/0.086*RES_hh_fec!H22/RES_hh_num!H22)</f>
        <v>3706.8254389543049</v>
      </c>
      <c r="I22" s="95">
        <f>IF(RES_hh_fec!I22=0,0,1000000/0.086*RES_hh_fec!I22/RES_hh_num!I22)</f>
        <v>3677.7333988351811</v>
      </c>
      <c r="J22" s="95">
        <f>IF(RES_hh_fec!J22=0,0,1000000/0.086*RES_hh_fec!J22/RES_hh_num!J22)</f>
        <v>3637.7402341269112</v>
      </c>
      <c r="K22" s="95">
        <f>IF(RES_hh_fec!K22=0,0,1000000/0.086*RES_hh_fec!K22/RES_hh_num!K22)</f>
        <v>3602.0085953280559</v>
      </c>
      <c r="L22" s="95">
        <f>IF(RES_hh_fec!L22=0,0,1000000/0.086*RES_hh_fec!L22/RES_hh_num!L22)</f>
        <v>3557.9387681727339</v>
      </c>
      <c r="M22" s="95">
        <f>IF(RES_hh_fec!M22=0,0,1000000/0.086*RES_hh_fec!M22/RES_hh_num!M22)</f>
        <v>3626.4384834892771</v>
      </c>
      <c r="N22" s="95">
        <f>IF(RES_hh_fec!N22=0,0,1000000/0.086*RES_hh_fec!N22/RES_hh_num!N22)</f>
        <v>3590.8093139289376</v>
      </c>
      <c r="O22" s="95">
        <f>IF(RES_hh_fec!O22=0,0,1000000/0.086*RES_hh_fec!O22/RES_hh_num!O22)</f>
        <v>3580.2626096570934</v>
      </c>
      <c r="P22" s="95">
        <f>IF(RES_hh_fec!P22=0,0,1000000/0.086*RES_hh_fec!P22/RES_hh_num!P22)</f>
        <v>3536.4458136207691</v>
      </c>
      <c r="Q22" s="95">
        <f>IF(RES_hh_fec!Q22=0,0,1000000/0.086*RES_hh_fec!Q22/RES_hh_num!Q22)</f>
        <v>3495.9267273663236</v>
      </c>
    </row>
    <row r="23" spans="1:17" ht="12" customHeight="1" x14ac:dyDescent="0.25">
      <c r="A23" s="87" t="s">
        <v>79</v>
      </c>
      <c r="B23" s="95">
        <f>IF(RES_hh_fec!B23=0,0,1000000/0.086*RES_hh_fec!B23/RES_hh_num!B23)</f>
        <v>0</v>
      </c>
      <c r="C23" s="95">
        <f>IF(RES_hh_fec!C23=0,0,1000000/0.086*RES_hh_fec!C23/RES_hh_num!C23)</f>
        <v>0</v>
      </c>
      <c r="D23" s="95">
        <f>IF(RES_hh_fec!D23=0,0,1000000/0.086*RES_hh_fec!D23/RES_hh_num!D23)</f>
        <v>0</v>
      </c>
      <c r="E23" s="95">
        <f>IF(RES_hh_fec!E23=0,0,1000000/0.086*RES_hh_fec!E23/RES_hh_num!E23)</f>
        <v>0</v>
      </c>
      <c r="F23" s="95">
        <f>IF(RES_hh_fec!F23=0,0,1000000/0.086*RES_hh_fec!F23/RES_hh_num!F23)</f>
        <v>0</v>
      </c>
      <c r="G23" s="95">
        <f>IF(RES_hh_fec!G23=0,0,1000000/0.086*RES_hh_fec!G23/RES_hh_num!G23)</f>
        <v>0</v>
      </c>
      <c r="H23" s="95">
        <f>IF(RES_hh_fec!H23=0,0,1000000/0.086*RES_hh_fec!H23/RES_hh_num!H23)</f>
        <v>0</v>
      </c>
      <c r="I23" s="95">
        <f>IF(RES_hh_fec!I23=0,0,1000000/0.086*RES_hh_fec!I23/RES_hh_num!I23)</f>
        <v>0</v>
      </c>
      <c r="J23" s="95">
        <f>IF(RES_hh_fec!J23=0,0,1000000/0.086*RES_hh_fec!J23/RES_hh_num!J23)</f>
        <v>0</v>
      </c>
      <c r="K23" s="95">
        <f>IF(RES_hh_fec!K23=0,0,1000000/0.086*RES_hh_fec!K23/RES_hh_num!K23)</f>
        <v>0</v>
      </c>
      <c r="L23" s="95">
        <f>IF(RES_hh_fec!L23=0,0,1000000/0.086*RES_hh_fec!L23/RES_hh_num!L23)</f>
        <v>0</v>
      </c>
      <c r="M23" s="95">
        <f>IF(RES_hh_fec!M23=0,0,1000000/0.086*RES_hh_fec!M23/RES_hh_num!M23)</f>
        <v>0</v>
      </c>
      <c r="N23" s="95">
        <f>IF(RES_hh_fec!N23=0,0,1000000/0.086*RES_hh_fec!N23/RES_hh_num!N23)</f>
        <v>0</v>
      </c>
      <c r="O23" s="95">
        <f>IF(RES_hh_fec!O23=0,0,1000000/0.086*RES_hh_fec!O23/RES_hh_num!O23)</f>
        <v>0</v>
      </c>
      <c r="P23" s="95">
        <f>IF(RES_hh_fec!P23=0,0,1000000/0.086*RES_hh_fec!P23/RES_hh_num!P23)</f>
        <v>0</v>
      </c>
      <c r="Q23" s="95">
        <f>IF(RES_hh_fec!Q23=0,0,1000000/0.086*RES_hh_fec!Q23/RES_hh_num!Q23)</f>
        <v>0</v>
      </c>
    </row>
    <row r="24" spans="1:17" ht="12" customHeight="1" x14ac:dyDescent="0.25">
      <c r="A24" s="87" t="s">
        <v>61</v>
      </c>
      <c r="B24" s="95">
        <f>IF(RES_hh_fec!B24=0,0,1000000/0.086*RES_hh_fec!B24/RES_hh_num!B24)</f>
        <v>2177.6170071062447</v>
      </c>
      <c r="C24" s="95">
        <f>IF(RES_hh_fec!C24=0,0,1000000/0.086*RES_hh_fec!C24/RES_hh_num!C24)</f>
        <v>2166.2005420124301</v>
      </c>
      <c r="D24" s="95">
        <f>IF(RES_hh_fec!D24=0,0,1000000/0.086*RES_hh_fec!D24/RES_hh_num!D24)</f>
        <v>2146.5067931033591</v>
      </c>
      <c r="E24" s="95">
        <f>IF(RES_hh_fec!E24=0,0,1000000/0.086*RES_hh_fec!E24/RES_hh_num!E24)</f>
        <v>2103.7448156182204</v>
      </c>
      <c r="F24" s="95">
        <f>IF(RES_hh_fec!F24=0,0,1000000/0.086*RES_hh_fec!F24/RES_hh_num!F24)</f>
        <v>2085.2290508174037</v>
      </c>
      <c r="G24" s="95">
        <f>IF(RES_hh_fec!G24=0,0,1000000/0.086*RES_hh_fec!G24/RES_hh_num!G24)</f>
        <v>2070.0255719447655</v>
      </c>
      <c r="H24" s="95">
        <f>IF(RES_hh_fec!H24=0,0,1000000/0.086*RES_hh_fec!H24/RES_hh_num!H24)</f>
        <v>2064.1871105476212</v>
      </c>
      <c r="I24" s="95">
        <f>IF(RES_hh_fec!I24=0,0,1000000/0.086*RES_hh_fec!I24/RES_hh_num!I24)</f>
        <v>2093.7740853067053</v>
      </c>
      <c r="J24" s="95">
        <f>IF(RES_hh_fec!J24=0,0,1000000/0.086*RES_hh_fec!J24/RES_hh_num!J24)</f>
        <v>2056.4883615796903</v>
      </c>
      <c r="K24" s="95">
        <f>IF(RES_hh_fec!K24=0,0,1000000/0.086*RES_hh_fec!K24/RES_hh_num!K24)</f>
        <v>2038.4471759678875</v>
      </c>
      <c r="L24" s="95">
        <f>IF(RES_hh_fec!L24=0,0,1000000/0.086*RES_hh_fec!L24/RES_hh_num!L24)</f>
        <v>2027.5796806080559</v>
      </c>
      <c r="M24" s="95">
        <f>IF(RES_hh_fec!M24=0,0,1000000/0.086*RES_hh_fec!M24/RES_hh_num!M24)</f>
        <v>2035.6765456962291</v>
      </c>
      <c r="N24" s="95">
        <f>IF(RES_hh_fec!N24=0,0,1000000/0.086*RES_hh_fec!N24/RES_hh_num!N24)</f>
        <v>2039.26358422773</v>
      </c>
      <c r="O24" s="95">
        <f>IF(RES_hh_fec!O24=0,0,1000000/0.086*RES_hh_fec!O24/RES_hh_num!O24)</f>
        <v>2035.6148043255994</v>
      </c>
      <c r="P24" s="95">
        <f>IF(RES_hh_fec!P24=0,0,1000000/0.086*RES_hh_fec!P24/RES_hh_num!P24)</f>
        <v>2012.9595974964134</v>
      </c>
      <c r="Q24" s="95">
        <f>IF(RES_hh_fec!Q24=0,0,1000000/0.086*RES_hh_fec!Q24/RES_hh_num!Q24)</f>
        <v>1992.6324213547075</v>
      </c>
    </row>
    <row r="25" spans="1:17" ht="12" customHeight="1" x14ac:dyDescent="0.25">
      <c r="A25" s="51" t="s">
        <v>60</v>
      </c>
      <c r="B25" s="22">
        <f>IF(RES_hh_fec!B25=0,0,1000000/0.086*RES_hh_fec!B25/RES_hh_num!B25)</f>
        <v>2922.3120158005809</v>
      </c>
      <c r="C25" s="22">
        <f>IF(RES_hh_fec!C25=0,0,1000000/0.086*RES_hh_fec!C25/RES_hh_num!C25)</f>
        <v>2833.308735423625</v>
      </c>
      <c r="D25" s="22">
        <f>IF(RES_hh_fec!D25=0,0,1000000/0.086*RES_hh_fec!D25/RES_hh_num!D25)</f>
        <v>2798.1887907970554</v>
      </c>
      <c r="E25" s="22">
        <f>IF(RES_hh_fec!E25=0,0,1000000/0.086*RES_hh_fec!E25/RES_hh_num!E25)</f>
        <v>2806.2522297959695</v>
      </c>
      <c r="F25" s="22">
        <f>IF(RES_hh_fec!F25=0,0,1000000/0.086*RES_hh_fec!F25/RES_hh_num!F25)</f>
        <v>2816.3176180860391</v>
      </c>
      <c r="G25" s="22">
        <f>IF(RES_hh_fec!G25=0,0,1000000/0.086*RES_hh_fec!G25/RES_hh_num!G25)</f>
        <v>2835.4725750790199</v>
      </c>
      <c r="H25" s="22">
        <f>IF(RES_hh_fec!H25=0,0,1000000/0.086*RES_hh_fec!H25/RES_hh_num!H25)</f>
        <v>2914.3794042537447</v>
      </c>
      <c r="I25" s="22">
        <f>IF(RES_hh_fec!I25=0,0,1000000/0.086*RES_hh_fec!I25/RES_hh_num!I25)</f>
        <v>2832.4745632721465</v>
      </c>
      <c r="J25" s="22">
        <f>IF(RES_hh_fec!J25=0,0,1000000/0.086*RES_hh_fec!J25/RES_hh_num!J25)</f>
        <v>2793.5730786685972</v>
      </c>
      <c r="K25" s="22">
        <f>IF(RES_hh_fec!K25=0,0,1000000/0.086*RES_hh_fec!K25/RES_hh_num!K25)</f>
        <v>2753.018938866282</v>
      </c>
      <c r="L25" s="22">
        <f>IF(RES_hh_fec!L25=0,0,1000000/0.086*RES_hh_fec!L25/RES_hh_num!L25)</f>
        <v>2915.1016307122186</v>
      </c>
      <c r="M25" s="22">
        <f>IF(RES_hh_fec!M25=0,0,1000000/0.086*RES_hh_fec!M25/RES_hh_num!M25)</f>
        <v>2915.5445251379433</v>
      </c>
      <c r="N25" s="22">
        <f>IF(RES_hh_fec!N25=0,0,1000000/0.086*RES_hh_fec!N25/RES_hh_num!N25)</f>
        <v>2915.1856773849327</v>
      </c>
      <c r="O25" s="22">
        <f>IF(RES_hh_fec!O25=0,0,1000000/0.086*RES_hh_fec!O25/RES_hh_num!O25)</f>
        <v>3138.255268465256</v>
      </c>
      <c r="P25" s="22">
        <f>IF(RES_hh_fec!P25=0,0,1000000/0.086*RES_hh_fec!P25/RES_hh_num!P25)</f>
        <v>3086.0249170603502</v>
      </c>
      <c r="Q25" s="22">
        <f>IF(RES_hh_fec!Q25=0,0,1000000/0.086*RES_hh_fec!Q25/RES_hh_num!Q25)</f>
        <v>3183.2666943695258</v>
      </c>
    </row>
    <row r="26" spans="1:17" ht="12" customHeight="1" x14ac:dyDescent="0.25">
      <c r="A26" s="49" t="s">
        <v>59</v>
      </c>
      <c r="B26" s="18">
        <f>IF(RES_hh_fec!B26=0,0,1000000/0.086*RES_hh_fec!B26/RES_hh_num!B26)</f>
        <v>679.12876595843863</v>
      </c>
      <c r="C26" s="18">
        <f>IF(RES_hh_fec!C26=0,0,1000000/0.086*RES_hh_fec!C26/RES_hh_num!C26)</f>
        <v>679.01101731937752</v>
      </c>
      <c r="D26" s="18">
        <f>IF(RES_hh_fec!D26=0,0,1000000/0.086*RES_hh_fec!D26/RES_hh_num!D26)</f>
        <v>676.20779706043095</v>
      </c>
      <c r="E26" s="18">
        <f>IF(RES_hh_fec!E26=0,0,1000000/0.086*RES_hh_fec!E26/RES_hh_num!E26)</f>
        <v>676.33112520228178</v>
      </c>
      <c r="F26" s="18">
        <f>IF(RES_hh_fec!F26=0,0,1000000/0.086*RES_hh_fec!F26/RES_hh_num!F26)</f>
        <v>673.86776903102395</v>
      </c>
      <c r="G26" s="18">
        <f>IF(RES_hh_fec!G26=0,0,1000000/0.086*RES_hh_fec!G26/RES_hh_num!G26)</f>
        <v>671.11425439044285</v>
      </c>
      <c r="H26" s="18">
        <f>IF(RES_hh_fec!H26=0,0,1000000/0.086*RES_hh_fec!H26/RES_hh_num!H26)</f>
        <v>667.91287048768675</v>
      </c>
      <c r="I26" s="18">
        <f>IF(RES_hh_fec!I26=0,0,1000000/0.086*RES_hh_fec!I26/RES_hh_num!I26)</f>
        <v>668.21716936364453</v>
      </c>
      <c r="J26" s="18">
        <f>IF(RES_hh_fec!J26=0,0,1000000/0.086*RES_hh_fec!J26/RES_hh_num!J26)</f>
        <v>668.22459842243768</v>
      </c>
      <c r="K26" s="18">
        <f>IF(RES_hh_fec!K26=0,0,1000000/0.086*RES_hh_fec!K26/RES_hh_num!K26)</f>
        <v>667.92154957799494</v>
      </c>
      <c r="L26" s="18">
        <f>IF(RES_hh_fec!L26=0,0,1000000/0.086*RES_hh_fec!L26/RES_hh_num!L26)</f>
        <v>672.39407161649331</v>
      </c>
      <c r="M26" s="18">
        <f>IF(RES_hh_fec!M26=0,0,1000000/0.086*RES_hh_fec!M26/RES_hh_num!M26)</f>
        <v>670.88549864082029</v>
      </c>
      <c r="N26" s="18">
        <f>IF(RES_hh_fec!N26=0,0,1000000/0.086*RES_hh_fec!N26/RES_hh_num!N26)</f>
        <v>672.63410192435288</v>
      </c>
      <c r="O26" s="18">
        <f>IF(RES_hh_fec!O26=0,0,1000000/0.086*RES_hh_fec!O26/RES_hh_num!O26)</f>
        <v>672.06536229964593</v>
      </c>
      <c r="P26" s="18">
        <f>IF(RES_hh_fec!P26=0,0,1000000/0.086*RES_hh_fec!P26/RES_hh_num!P26)</f>
        <v>665.47255541137019</v>
      </c>
      <c r="Q26" s="18">
        <f>IF(RES_hh_fec!Q26=0,0,1000000/0.086*RES_hh_fec!Q26/RES_hh_num!Q26)</f>
        <v>659.74813564366423</v>
      </c>
    </row>
    <row r="27" spans="1:17" ht="12.95" customHeight="1" x14ac:dyDescent="0.25">
      <c r="A27" s="89" t="s">
        <v>62</v>
      </c>
      <c r="B27" s="96">
        <f>IF(RES_hh_fec!B27=0,0,1000000/0.086*RES_hh_fec!B27/RES_hh_num!B27)</f>
        <v>1036.3072230012165</v>
      </c>
      <c r="C27" s="96">
        <f>IF(RES_hh_fec!C27=0,0,1000000/0.086*RES_hh_fec!C27/RES_hh_num!C27)</f>
        <v>1015.9603623273655</v>
      </c>
      <c r="D27" s="96">
        <f>IF(RES_hh_fec!D27=0,0,1000000/0.086*RES_hh_fec!D27/RES_hh_num!D27)</f>
        <v>1012.7276736575907</v>
      </c>
      <c r="E27" s="96">
        <f>IF(RES_hh_fec!E27=0,0,1000000/0.086*RES_hh_fec!E27/RES_hh_num!E27)</f>
        <v>1017.2763449474327</v>
      </c>
      <c r="F27" s="96">
        <f>IF(RES_hh_fec!F27=0,0,1000000/0.086*RES_hh_fec!F27/RES_hh_num!F27)</f>
        <v>1023.7874541988764</v>
      </c>
      <c r="G27" s="96">
        <f>IF(RES_hh_fec!G27=0,0,1000000/0.086*RES_hh_fec!G27/RES_hh_num!G27)</f>
        <v>1032.892609187774</v>
      </c>
      <c r="H27" s="96">
        <f>IF(RES_hh_fec!H27=0,0,1000000/0.086*RES_hh_fec!H27/RES_hh_num!H27)</f>
        <v>1057.4232322512664</v>
      </c>
      <c r="I27" s="96">
        <f>IF(RES_hh_fec!I27=0,0,1000000/0.086*RES_hh_fec!I27/RES_hh_num!I27)</f>
        <v>1035.4629922507854</v>
      </c>
      <c r="J27" s="96">
        <f>IF(RES_hh_fec!J27=0,0,1000000/0.086*RES_hh_fec!J27/RES_hh_num!J27)</f>
        <v>1029.9754772676579</v>
      </c>
      <c r="K27" s="96">
        <f>IF(RES_hh_fec!K27=0,0,1000000/0.086*RES_hh_fec!K27/RES_hh_num!K27)</f>
        <v>1019.8820328363948</v>
      </c>
      <c r="L27" s="96">
        <f>IF(RES_hh_fec!L27=0,0,1000000/0.086*RES_hh_fec!L27/RES_hh_num!L27)</f>
        <v>1068.4977967237298</v>
      </c>
      <c r="M27" s="96">
        <f>IF(RES_hh_fec!M27=0,0,1000000/0.086*RES_hh_fec!M27/RES_hh_num!M27)</f>
        <v>1068.8648129456567</v>
      </c>
      <c r="N27" s="96">
        <f>IF(RES_hh_fec!N27=0,0,1000000/0.086*RES_hh_fec!N27/RES_hh_num!N27)</f>
        <v>1060.1543459941399</v>
      </c>
      <c r="O27" s="96">
        <f>IF(RES_hh_fec!O27=0,0,1000000/0.086*RES_hh_fec!O27/RES_hh_num!O27)</f>
        <v>1107.1794388445671</v>
      </c>
      <c r="P27" s="96">
        <f>IF(RES_hh_fec!P27=0,0,1000000/0.086*RES_hh_fec!P27/RES_hh_num!P27)</f>
        <v>1098.3133439861676</v>
      </c>
      <c r="Q27" s="96">
        <f>IF(RES_hh_fec!Q27=0,0,1000000/0.086*RES_hh_fec!Q27/RES_hh_num!Q27)</f>
        <v>1121.9231197324261</v>
      </c>
    </row>
    <row r="28" spans="1:17" ht="12" customHeight="1" x14ac:dyDescent="0.25">
      <c r="A28" s="87" t="s">
        <v>58</v>
      </c>
      <c r="B28" s="95">
        <f>IF(RES_hh_fec!B28=0,0,1000000/0.086*RES_hh_fec!B28/RES_hh_num!B28)</f>
        <v>0</v>
      </c>
      <c r="C28" s="95">
        <f>IF(RES_hh_fec!C28=0,0,1000000/0.086*RES_hh_fec!C28/RES_hh_num!C28)</f>
        <v>0</v>
      </c>
      <c r="D28" s="95">
        <f>IF(RES_hh_fec!D28=0,0,1000000/0.086*RES_hh_fec!D28/RES_hh_num!D28)</f>
        <v>0</v>
      </c>
      <c r="E28" s="95">
        <f>IF(RES_hh_fec!E28=0,0,1000000/0.086*RES_hh_fec!E28/RES_hh_num!E28)</f>
        <v>0</v>
      </c>
      <c r="F28" s="95">
        <f>IF(RES_hh_fec!F28=0,0,1000000/0.086*RES_hh_fec!F28/RES_hh_num!F28)</f>
        <v>0</v>
      </c>
      <c r="G28" s="95">
        <f>IF(RES_hh_fec!G28=0,0,1000000/0.086*RES_hh_fec!G28/RES_hh_num!G28)</f>
        <v>0</v>
      </c>
      <c r="H28" s="95">
        <f>IF(RES_hh_fec!H28=0,0,1000000/0.086*RES_hh_fec!H28/RES_hh_num!H28)</f>
        <v>0</v>
      </c>
      <c r="I28" s="95">
        <f>IF(RES_hh_fec!I28=0,0,1000000/0.086*RES_hh_fec!I28/RES_hh_num!I28)</f>
        <v>0</v>
      </c>
      <c r="J28" s="95">
        <f>IF(RES_hh_fec!J28=0,0,1000000/0.086*RES_hh_fec!J28/RES_hh_num!J28)</f>
        <v>0</v>
      </c>
      <c r="K28" s="95">
        <f>IF(RES_hh_fec!K28=0,0,1000000/0.086*RES_hh_fec!K28/RES_hh_num!K28)</f>
        <v>0</v>
      </c>
      <c r="L28" s="95">
        <f>IF(RES_hh_fec!L28=0,0,1000000/0.086*RES_hh_fec!L28/RES_hh_num!L28)</f>
        <v>0</v>
      </c>
      <c r="M28" s="95">
        <f>IF(RES_hh_fec!M28=0,0,1000000/0.086*RES_hh_fec!M28/RES_hh_num!M28)</f>
        <v>0</v>
      </c>
      <c r="N28" s="95">
        <f>IF(RES_hh_fec!N28=0,0,1000000/0.086*RES_hh_fec!N28/RES_hh_num!N28)</f>
        <v>0</v>
      </c>
      <c r="O28" s="95">
        <f>IF(RES_hh_fec!O28=0,0,1000000/0.086*RES_hh_fec!O28/RES_hh_num!O28)</f>
        <v>0</v>
      </c>
      <c r="P28" s="95">
        <f>IF(RES_hh_fec!P28=0,0,1000000/0.086*RES_hh_fec!P28/RES_hh_num!P28)</f>
        <v>0</v>
      </c>
      <c r="Q28" s="95">
        <f>IF(RES_hh_fec!Q28=0,0,1000000/0.086*RES_hh_fec!Q28/RES_hh_num!Q28)</f>
        <v>0</v>
      </c>
    </row>
    <row r="29" spans="1:17" s="28" customFormat="1" ht="12" customHeight="1" x14ac:dyDescent="0.25">
      <c r="A29" s="87" t="s">
        <v>84</v>
      </c>
      <c r="B29" s="95">
        <f>IF(RES_hh_fec!B29=0,0,1000000/0.086*RES_hh_fec!B29/RES_hh_num!B29)</f>
        <v>1585.5416220150498</v>
      </c>
      <c r="C29" s="95">
        <f>IF(RES_hh_fec!C29=0,0,1000000/0.086*RES_hh_fec!C29/RES_hh_num!C29)</f>
        <v>1577.1060249978282</v>
      </c>
      <c r="D29" s="95">
        <f>IF(RES_hh_fec!D29=0,0,1000000/0.086*RES_hh_fec!D29/RES_hh_num!D29)</f>
        <v>1575.2852087494427</v>
      </c>
      <c r="E29" s="95">
        <f>IF(RES_hh_fec!E29=0,0,1000000/0.086*RES_hh_fec!E29/RES_hh_num!E29)</f>
        <v>1556.0269985040511</v>
      </c>
      <c r="F29" s="95">
        <f>IF(RES_hh_fec!F29=0,0,1000000/0.086*RES_hh_fec!F29/RES_hh_num!F29)</f>
        <v>1538.5056567985175</v>
      </c>
      <c r="G29" s="95">
        <f>IF(RES_hh_fec!G29=0,0,1000000/0.086*RES_hh_fec!G29/RES_hh_num!G29)</f>
        <v>1524.8253477997162</v>
      </c>
      <c r="H29" s="95">
        <f>IF(RES_hh_fec!H29=0,0,1000000/0.086*RES_hh_fec!H29/RES_hh_num!H29)</f>
        <v>1508.1707990286402</v>
      </c>
      <c r="I29" s="95">
        <f>IF(RES_hh_fec!I29=0,0,1000000/0.086*RES_hh_fec!I29/RES_hh_num!I29)</f>
        <v>1499.6710160620091</v>
      </c>
      <c r="J29" s="95">
        <f>IF(RES_hh_fec!J29=0,0,1000000/0.086*RES_hh_fec!J29/RES_hh_num!J29)</f>
        <v>1493.0055651031792</v>
      </c>
      <c r="K29" s="95">
        <f>IF(RES_hh_fec!K29=0,0,1000000/0.086*RES_hh_fec!K29/RES_hh_num!K29)</f>
        <v>1483.2743789349925</v>
      </c>
      <c r="L29" s="95">
        <f>IF(RES_hh_fec!L29=0,0,1000000/0.086*RES_hh_fec!L29/RES_hh_num!L29)</f>
        <v>1474.1088632537874</v>
      </c>
      <c r="M29" s="95">
        <f>IF(RES_hh_fec!M29=0,0,1000000/0.086*RES_hh_fec!M29/RES_hh_num!M29)</f>
        <v>1465.9219035112455</v>
      </c>
      <c r="N29" s="95">
        <f>IF(RES_hh_fec!N29=0,0,1000000/0.086*RES_hh_fec!N29/RES_hh_num!N29)</f>
        <v>1447.7984428554025</v>
      </c>
      <c r="O29" s="95">
        <f>IF(RES_hh_fec!O29=0,0,1000000/0.086*RES_hh_fec!O29/RES_hh_num!O29)</f>
        <v>1417.9473228699146</v>
      </c>
      <c r="P29" s="95">
        <f>IF(RES_hh_fec!P29=0,0,1000000/0.086*RES_hh_fec!P29/RES_hh_num!P29)</f>
        <v>1411.8880547767624</v>
      </c>
      <c r="Q29" s="95">
        <f>IF(RES_hh_fec!Q29=0,0,1000000/0.086*RES_hh_fec!Q29/RES_hh_num!Q29)</f>
        <v>1385.8730338816249</v>
      </c>
    </row>
    <row r="30" spans="1:17" ht="12" customHeight="1" x14ac:dyDescent="0.25">
      <c r="A30" s="87" t="s">
        <v>109</v>
      </c>
      <c r="B30" s="95">
        <f>IF(RES_hh_fec!B30=0,0,1000000/0.086*RES_hh_fec!B30/RES_hh_num!B30)</f>
        <v>1472.2830628790387</v>
      </c>
      <c r="C30" s="95">
        <f>IF(RES_hh_fec!C30=0,0,1000000/0.086*RES_hh_fec!C30/RES_hh_num!C30)</f>
        <v>1464.4507483287271</v>
      </c>
      <c r="D30" s="95">
        <f>IF(RES_hh_fec!D30=0,0,1000000/0.086*RES_hh_fec!D30/RES_hh_num!D30)</f>
        <v>1462.7721607923406</v>
      </c>
      <c r="E30" s="95">
        <f>IF(RES_hh_fec!E30=0,0,1000000/0.086*RES_hh_fec!E30/RES_hh_num!E30)</f>
        <v>1444.8912170904355</v>
      </c>
      <c r="F30" s="95">
        <f>IF(RES_hh_fec!F30=0,0,1000000/0.086*RES_hh_fec!F30/RES_hh_num!F30)</f>
        <v>1428.6237269995793</v>
      </c>
      <c r="G30" s="95">
        <f>IF(RES_hh_fec!G30=0,0,1000000/0.086*RES_hh_fec!G30/RES_hh_num!G30)</f>
        <v>1415.901528447205</v>
      </c>
      <c r="H30" s="95">
        <f>IF(RES_hh_fec!H30=0,0,1000000/0.086*RES_hh_fec!H30/RES_hh_num!H30)</f>
        <v>1400.4518368117203</v>
      </c>
      <c r="I30" s="95">
        <f>IF(RES_hh_fec!I30=0,0,1000000/0.086*RES_hh_fec!I30/RES_hh_num!I30)</f>
        <v>1392.5464394744154</v>
      </c>
      <c r="J30" s="95">
        <f>IF(RES_hh_fec!J30=0,0,1000000/0.086*RES_hh_fec!J30/RES_hh_num!J30)</f>
        <v>1386.3554427824154</v>
      </c>
      <c r="K30" s="95">
        <f>IF(RES_hh_fec!K30=0,0,1000000/0.086*RES_hh_fec!K30/RES_hh_num!K30)</f>
        <v>1377.3254435447936</v>
      </c>
      <c r="L30" s="95">
        <f>IF(RES_hh_fec!L30=0,0,1000000/0.086*RES_hh_fec!L30/RES_hh_num!L30)</f>
        <v>1401.7705790444134</v>
      </c>
      <c r="M30" s="95">
        <f>IF(RES_hh_fec!M30=0,0,1000000/0.086*RES_hh_fec!M30/RES_hh_num!M30)</f>
        <v>1349.7234398846585</v>
      </c>
      <c r="N30" s="95">
        <f>IF(RES_hh_fec!N30=0,0,1000000/0.086*RES_hh_fec!N30/RES_hh_num!N30)</f>
        <v>1356.2296812345157</v>
      </c>
      <c r="O30" s="95">
        <f>IF(RES_hh_fec!O30=0,0,1000000/0.086*RES_hh_fec!O30/RES_hh_num!O30)</f>
        <v>1333.5195073498344</v>
      </c>
      <c r="P30" s="95">
        <f>IF(RES_hh_fec!P30=0,0,1000000/0.086*RES_hh_fec!P30/RES_hh_num!P30)</f>
        <v>1330.5322246808043</v>
      </c>
      <c r="Q30" s="95">
        <f>IF(RES_hh_fec!Q30=0,0,1000000/0.086*RES_hh_fec!Q30/RES_hh_num!Q30)</f>
        <v>1307.7464443613983</v>
      </c>
    </row>
    <row r="31" spans="1:17" ht="12" customHeight="1" x14ac:dyDescent="0.25">
      <c r="A31" s="87" t="s">
        <v>55</v>
      </c>
      <c r="B31" s="95">
        <f>IF(RES_hh_fec!B31=0,0,1000000/0.086*RES_hh_fec!B31/RES_hh_num!B31)</f>
        <v>0</v>
      </c>
      <c r="C31" s="95">
        <f>IF(RES_hh_fec!C31=0,0,1000000/0.086*RES_hh_fec!C31/RES_hh_num!C31)</f>
        <v>0</v>
      </c>
      <c r="D31" s="95">
        <f>IF(RES_hh_fec!D31=0,0,1000000/0.086*RES_hh_fec!D31/RES_hh_num!D31)</f>
        <v>0</v>
      </c>
      <c r="E31" s="95">
        <f>IF(RES_hh_fec!E31=0,0,1000000/0.086*RES_hh_fec!E31/RES_hh_num!E31)</f>
        <v>0</v>
      </c>
      <c r="F31" s="95">
        <f>IF(RES_hh_fec!F31=0,0,1000000/0.086*RES_hh_fec!F31/RES_hh_num!F31)</f>
        <v>0</v>
      </c>
      <c r="G31" s="95">
        <f>IF(RES_hh_fec!G31=0,0,1000000/0.086*RES_hh_fec!G31/RES_hh_num!G31)</f>
        <v>0</v>
      </c>
      <c r="H31" s="95">
        <f>IF(RES_hh_fec!H31=0,0,1000000/0.086*RES_hh_fec!H31/RES_hh_num!H31)</f>
        <v>0</v>
      </c>
      <c r="I31" s="95">
        <f>IF(RES_hh_fec!I31=0,0,1000000/0.086*RES_hh_fec!I31/RES_hh_num!I31)</f>
        <v>0</v>
      </c>
      <c r="J31" s="95">
        <f>IF(RES_hh_fec!J31=0,0,1000000/0.086*RES_hh_fec!J31/RES_hh_num!J31)</f>
        <v>0</v>
      </c>
      <c r="K31" s="95">
        <f>IF(RES_hh_fec!K31=0,0,1000000/0.086*RES_hh_fec!K31/RES_hh_num!K31)</f>
        <v>0</v>
      </c>
      <c r="L31" s="95">
        <f>IF(RES_hh_fec!L31=0,0,1000000/0.086*RES_hh_fec!L31/RES_hh_num!L31)</f>
        <v>0</v>
      </c>
      <c r="M31" s="95">
        <f>IF(RES_hh_fec!M31=0,0,1000000/0.086*RES_hh_fec!M31/RES_hh_num!M31)</f>
        <v>0</v>
      </c>
      <c r="N31" s="95">
        <f>IF(RES_hh_fec!N31=0,0,1000000/0.086*RES_hh_fec!N31/RES_hh_num!N31)</f>
        <v>0</v>
      </c>
      <c r="O31" s="95">
        <f>IF(RES_hh_fec!O31=0,0,1000000/0.086*RES_hh_fec!O31/RES_hh_num!O31)</f>
        <v>0</v>
      </c>
      <c r="P31" s="95">
        <f>IF(RES_hh_fec!P31=0,0,1000000/0.086*RES_hh_fec!P31/RES_hh_num!P31)</f>
        <v>0</v>
      </c>
      <c r="Q31" s="95">
        <f>IF(RES_hh_fec!Q31=0,0,1000000/0.086*RES_hh_fec!Q31/RES_hh_num!Q31)</f>
        <v>0</v>
      </c>
    </row>
    <row r="32" spans="1:17" ht="12" customHeight="1" x14ac:dyDescent="0.25">
      <c r="A32" s="49" t="s">
        <v>60</v>
      </c>
      <c r="B32" s="18">
        <f>IF(RES_hh_fec!B32=0,0,1000000/0.086*RES_hh_fec!B32/RES_hh_num!B32)</f>
        <v>940.7782823465119</v>
      </c>
      <c r="C32" s="18">
        <f>IF(RES_hh_fec!C32=0,0,1000000/0.086*RES_hh_fec!C32/RES_hh_num!C32)</f>
        <v>918.72562777599103</v>
      </c>
      <c r="D32" s="18">
        <f>IF(RES_hh_fec!D32=0,0,1000000/0.086*RES_hh_fec!D32/RES_hh_num!D32)</f>
        <v>921.31123903138291</v>
      </c>
      <c r="E32" s="18">
        <f>IF(RES_hh_fec!E32=0,0,1000000/0.086*RES_hh_fec!E32/RES_hh_num!E32)</f>
        <v>923.58182187845625</v>
      </c>
      <c r="F32" s="18">
        <f>IF(RES_hh_fec!F32=0,0,1000000/0.086*RES_hh_fec!F32/RES_hh_num!F32)</f>
        <v>931.45180704726295</v>
      </c>
      <c r="G32" s="18">
        <f>IF(RES_hh_fec!G32=0,0,1000000/0.086*RES_hh_fec!G32/RES_hh_num!G32)</f>
        <v>944.45874919771018</v>
      </c>
      <c r="H32" s="18">
        <f>IF(RES_hh_fec!H32=0,0,1000000/0.086*RES_hh_fec!H32/RES_hh_num!H32)</f>
        <v>975.19984460950866</v>
      </c>
      <c r="I32" s="18">
        <f>IF(RES_hh_fec!I32=0,0,1000000/0.086*RES_hh_fec!I32/RES_hh_num!I32)</f>
        <v>953.26182586967354</v>
      </c>
      <c r="J32" s="18">
        <f>IF(RES_hh_fec!J32=0,0,1000000/0.086*RES_hh_fec!J32/RES_hh_num!J32)</f>
        <v>950.94095990717324</v>
      </c>
      <c r="K32" s="18">
        <f>IF(RES_hh_fec!K32=0,0,1000000/0.086*RES_hh_fec!K32/RES_hh_num!K32)</f>
        <v>944.07488591822221</v>
      </c>
      <c r="L32" s="18">
        <f>IF(RES_hh_fec!L32=0,0,1000000/0.086*RES_hh_fec!L32/RES_hh_num!L32)</f>
        <v>993.98512119584018</v>
      </c>
      <c r="M32" s="18">
        <f>IF(RES_hh_fec!M32=0,0,1000000/0.086*RES_hh_fec!M32/RES_hh_num!M32)</f>
        <v>1001.3995803665912</v>
      </c>
      <c r="N32" s="18">
        <f>IF(RES_hh_fec!N32=0,0,1000000/0.086*RES_hh_fec!N32/RES_hh_num!N32)</f>
        <v>991.47699762334457</v>
      </c>
      <c r="O32" s="18">
        <f>IF(RES_hh_fec!O32=0,0,1000000/0.086*RES_hh_fec!O32/RES_hh_num!O32)</f>
        <v>1054.3718291115788</v>
      </c>
      <c r="P32" s="18">
        <f>IF(RES_hh_fec!P32=0,0,1000000/0.086*RES_hh_fec!P32/RES_hh_num!P32)</f>
        <v>1049.2195324692957</v>
      </c>
      <c r="Q32" s="18">
        <f>IF(RES_hh_fec!Q32=0,0,1000000/0.086*RES_hh_fec!Q32/RES_hh_num!Q32)</f>
        <v>1078.3963089726269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230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123</v>
      </c>
      <c r="B3" s="100">
        <f>IF(RES_hh_tes!B3=0,0,1000000/0.086*RES_hh_tes!B3/RES_hh_num!B3)</f>
        <v>12034.474485146317</v>
      </c>
      <c r="C3" s="100">
        <f>IF(RES_hh_tes!C3=0,0,1000000/0.086*RES_hh_tes!C3/RES_hh_num!C3)</f>
        <v>12682.209569196655</v>
      </c>
      <c r="D3" s="100">
        <f>IF(RES_hh_tes!D3=0,0,1000000/0.086*RES_hh_tes!D3/RES_hh_num!D3)</f>
        <v>12206.093778941857</v>
      </c>
      <c r="E3" s="100">
        <f>IF(RES_hh_tes!E3=0,0,1000000/0.086*RES_hh_tes!E3/RES_hh_num!E3)</f>
        <v>12434.447733331472</v>
      </c>
      <c r="F3" s="100">
        <f>IF(RES_hh_tes!F3=0,0,1000000/0.086*RES_hh_tes!F3/RES_hh_num!F3)</f>
        <v>12332.834846565662</v>
      </c>
      <c r="G3" s="100">
        <f>IF(RES_hh_tes!G3=0,0,1000000/0.086*RES_hh_tes!G3/RES_hh_num!G3)</f>
        <v>12399.382657587068</v>
      </c>
      <c r="H3" s="100">
        <f>IF(RES_hh_tes!H3=0,0,1000000/0.086*RES_hh_tes!H3/RES_hh_num!H3)</f>
        <v>12412.374052113884</v>
      </c>
      <c r="I3" s="100">
        <f>IF(RES_hh_tes!I3=0,0,1000000/0.086*RES_hh_tes!I3/RES_hh_num!I3)</f>
        <v>12335.875175802668</v>
      </c>
      <c r="J3" s="100">
        <f>IF(RES_hh_tes!J3=0,0,1000000/0.086*RES_hh_tes!J3/RES_hh_num!J3)</f>
        <v>12094.997670759192</v>
      </c>
      <c r="K3" s="100">
        <f>IF(RES_hh_tes!K3=0,0,1000000/0.086*RES_hh_tes!K3/RES_hh_num!K3)</f>
        <v>12072.678046159741</v>
      </c>
      <c r="L3" s="100">
        <f>IF(RES_hh_tes!L3=0,0,1000000/0.086*RES_hh_tes!L3/RES_hh_num!L3)</f>
        <v>13721.530589641947</v>
      </c>
      <c r="M3" s="100">
        <f>IF(RES_hh_tes!M3=0,0,1000000/0.086*RES_hh_tes!M3/RES_hh_num!M3)</f>
        <v>12450.381617540959</v>
      </c>
      <c r="N3" s="100">
        <f>IF(RES_hh_tes!N3=0,0,1000000/0.086*RES_hh_tes!N3/RES_hh_num!N3)</f>
        <v>12362.994976494874</v>
      </c>
      <c r="O3" s="100">
        <f>IF(RES_hh_tes!O3=0,0,1000000/0.086*RES_hh_tes!O3/RES_hh_num!O3)</f>
        <v>12372.056933161735</v>
      </c>
      <c r="P3" s="100">
        <f>IF(RES_hh_tes!P3=0,0,1000000/0.086*RES_hh_tes!P3/RES_hh_num!P3)</f>
        <v>11186.313312068334</v>
      </c>
      <c r="Q3" s="100">
        <f>IF(RES_hh_tes!Q3=0,0,1000000/0.086*RES_hh_tes!Q3/RES_hh_num!Q3)</f>
        <v>12150.880829832775</v>
      </c>
    </row>
    <row r="4" spans="1:17" ht="12.95" customHeight="1" x14ac:dyDescent="0.25">
      <c r="A4" s="89" t="s">
        <v>65</v>
      </c>
      <c r="B4" s="96">
        <f>IF(RES_hh_tes!B4=0,0,1000000/0.086*RES_hh_tes!B4/RES_hh_num!B4)</f>
        <v>9312.8003252915951</v>
      </c>
      <c r="C4" s="96">
        <f>IF(RES_hh_tes!C4=0,0,1000000/0.086*RES_hh_tes!C4/RES_hh_num!C4)</f>
        <v>9985.4609494181932</v>
      </c>
      <c r="D4" s="96">
        <f>IF(RES_hh_tes!D4=0,0,1000000/0.086*RES_hh_tes!D4/RES_hh_num!D4)</f>
        <v>9516.7815829996198</v>
      </c>
      <c r="E4" s="96">
        <f>IF(RES_hh_tes!E4=0,0,1000000/0.086*RES_hh_tes!E4/RES_hh_num!E4)</f>
        <v>9741.8730923525673</v>
      </c>
      <c r="F4" s="96">
        <f>IF(RES_hh_tes!F4=0,0,1000000/0.086*RES_hh_tes!F4/RES_hh_num!F4)</f>
        <v>9638.2324750994794</v>
      </c>
      <c r="G4" s="96">
        <f>IF(RES_hh_tes!G4=0,0,1000000/0.086*RES_hh_tes!G4/RES_hh_num!G4)</f>
        <v>9694.9121679845757</v>
      </c>
      <c r="H4" s="96">
        <f>IF(RES_hh_tes!H4=0,0,1000000/0.086*RES_hh_tes!H4/RES_hh_num!H4)</f>
        <v>9682.2866210611464</v>
      </c>
      <c r="I4" s="96">
        <f>IF(RES_hh_tes!I4=0,0,1000000/0.086*RES_hh_tes!I4/RES_hh_num!I4)</f>
        <v>9612.7374531223741</v>
      </c>
      <c r="J4" s="96">
        <f>IF(RES_hh_tes!J4=0,0,1000000/0.086*RES_hh_tes!J4/RES_hh_num!J4)</f>
        <v>9375.6268519022888</v>
      </c>
      <c r="K4" s="96">
        <f>IF(RES_hh_tes!K4=0,0,1000000/0.086*RES_hh_tes!K4/RES_hh_num!K4)</f>
        <v>9361.8119796606807</v>
      </c>
      <c r="L4" s="96">
        <f>IF(RES_hh_tes!L4=0,0,1000000/0.086*RES_hh_tes!L4/RES_hh_num!L4)</f>
        <v>10952.496308902804</v>
      </c>
      <c r="M4" s="96">
        <f>IF(RES_hh_tes!M4=0,0,1000000/0.086*RES_hh_tes!M4/RES_hh_num!M4)</f>
        <v>9670.3298592621868</v>
      </c>
      <c r="N4" s="96">
        <f>IF(RES_hh_tes!N4=0,0,1000000/0.086*RES_hh_tes!N4/RES_hh_num!N4)</f>
        <v>9570.3895541017428</v>
      </c>
      <c r="O4" s="96">
        <f>IF(RES_hh_tes!O4=0,0,1000000/0.086*RES_hh_tes!O4/RES_hh_num!O4)</f>
        <v>9513.0169640320601</v>
      </c>
      <c r="P4" s="96">
        <f>IF(RES_hh_tes!P4=0,0,1000000/0.086*RES_hh_tes!P4/RES_hh_num!P4)</f>
        <v>8332.0703639984094</v>
      </c>
      <c r="Q4" s="96">
        <f>IF(RES_hh_tes!Q4=0,0,1000000/0.086*RES_hh_tes!Q4/RES_hh_num!Q4)</f>
        <v>9273.6712902435847</v>
      </c>
    </row>
    <row r="5" spans="1:17" ht="12" customHeight="1" x14ac:dyDescent="0.25">
      <c r="A5" s="87" t="s">
        <v>58</v>
      </c>
      <c r="B5" s="95">
        <f>IF(RES_hh_tes!B5=0,0,1000000/0.086*RES_hh_tes!B5/RES_hh_num!B5)</f>
        <v>0</v>
      </c>
      <c r="C5" s="95">
        <f>IF(RES_hh_tes!C5=0,0,1000000/0.086*RES_hh_tes!C5/RES_hh_num!C5)</f>
        <v>0</v>
      </c>
      <c r="D5" s="95">
        <f>IF(RES_hh_tes!D5=0,0,1000000/0.086*RES_hh_tes!D5/RES_hh_num!D5)</f>
        <v>0</v>
      </c>
      <c r="E5" s="95">
        <f>IF(RES_hh_tes!E5=0,0,1000000/0.086*RES_hh_tes!E5/RES_hh_num!E5)</f>
        <v>0</v>
      </c>
      <c r="F5" s="95">
        <f>IF(RES_hh_tes!F5=0,0,1000000/0.086*RES_hh_tes!F5/RES_hh_num!F5)</f>
        <v>0</v>
      </c>
      <c r="G5" s="95">
        <f>IF(RES_hh_tes!G5=0,0,1000000/0.086*RES_hh_tes!G5/RES_hh_num!G5)</f>
        <v>0</v>
      </c>
      <c r="H5" s="95">
        <f>IF(RES_hh_tes!H5=0,0,1000000/0.086*RES_hh_tes!H5/RES_hh_num!H5)</f>
        <v>0</v>
      </c>
      <c r="I5" s="95">
        <f>IF(RES_hh_tes!I5=0,0,1000000/0.086*RES_hh_tes!I5/RES_hh_num!I5)</f>
        <v>0</v>
      </c>
      <c r="J5" s="95">
        <f>IF(RES_hh_tes!J5=0,0,1000000/0.086*RES_hh_tes!J5/RES_hh_num!J5)</f>
        <v>0</v>
      </c>
      <c r="K5" s="95">
        <f>IF(RES_hh_tes!K5=0,0,1000000/0.086*RES_hh_tes!K5/RES_hh_num!K5)</f>
        <v>0</v>
      </c>
      <c r="L5" s="95">
        <f>IF(RES_hh_tes!L5=0,0,1000000/0.086*RES_hh_tes!L5/RES_hh_num!L5)</f>
        <v>0</v>
      </c>
      <c r="M5" s="95">
        <f>IF(RES_hh_tes!M5=0,0,1000000/0.086*RES_hh_tes!M5/RES_hh_num!M5)</f>
        <v>0</v>
      </c>
      <c r="N5" s="95">
        <f>IF(RES_hh_tes!N5=0,0,1000000/0.086*RES_hh_tes!N5/RES_hh_num!N5)</f>
        <v>0</v>
      </c>
      <c r="O5" s="95">
        <f>IF(RES_hh_tes!O5=0,0,1000000/0.086*RES_hh_tes!O5/RES_hh_num!O5)</f>
        <v>0</v>
      </c>
      <c r="P5" s="95">
        <f>IF(RES_hh_tes!P5=0,0,1000000/0.086*RES_hh_tes!P5/RES_hh_num!P5)</f>
        <v>0</v>
      </c>
      <c r="Q5" s="95">
        <f>IF(RES_hh_tes!Q5=0,0,1000000/0.086*RES_hh_tes!Q5/RES_hh_num!Q5)</f>
        <v>0</v>
      </c>
    </row>
    <row r="6" spans="1:17" ht="12" customHeight="1" x14ac:dyDescent="0.25">
      <c r="A6" s="87" t="s">
        <v>84</v>
      </c>
      <c r="B6" s="95">
        <f>IF(RES_hh_tes!B6=0,0,1000000/0.086*RES_hh_tes!B6/RES_hh_num!B6)</f>
        <v>9121.6755512291056</v>
      </c>
      <c r="C6" s="95">
        <f>IF(RES_hh_tes!C6=0,0,1000000/0.086*RES_hh_tes!C6/RES_hh_num!C6)</f>
        <v>9867.7829716057804</v>
      </c>
      <c r="D6" s="95">
        <f>IF(RES_hh_tes!D6=0,0,1000000/0.086*RES_hh_tes!D6/RES_hh_num!D6)</f>
        <v>9448.9187746054577</v>
      </c>
      <c r="E6" s="95">
        <f>IF(RES_hh_tes!E6=0,0,1000000/0.086*RES_hh_tes!E6/RES_hh_num!E6)</f>
        <v>9693.2305819082994</v>
      </c>
      <c r="F6" s="95">
        <f>IF(RES_hh_tes!F6=0,0,1000000/0.086*RES_hh_tes!F6/RES_hh_num!F6)</f>
        <v>9601.4169359039824</v>
      </c>
      <c r="G6" s="95">
        <f>IF(RES_hh_tes!G6=0,0,1000000/0.086*RES_hh_tes!G6/RES_hh_num!G6)</f>
        <v>9655.5894667418634</v>
      </c>
      <c r="H6" s="95">
        <f>IF(RES_hh_tes!H6=0,0,1000000/0.086*RES_hh_tes!H6/RES_hh_num!H6)</f>
        <v>9616.2780752698654</v>
      </c>
      <c r="I6" s="95">
        <f>IF(RES_hh_tes!I6=0,0,1000000/0.086*RES_hh_tes!I6/RES_hh_num!I6)</f>
        <v>9568.0495709453353</v>
      </c>
      <c r="J6" s="95">
        <f>IF(RES_hh_tes!J6=0,0,1000000/0.086*RES_hh_tes!J6/RES_hh_num!J6)</f>
        <v>9359.800354380548</v>
      </c>
      <c r="K6" s="95">
        <f>IF(RES_hh_tes!K6=0,0,1000000/0.086*RES_hh_tes!K6/RES_hh_num!K6)</f>
        <v>9374.1634391623647</v>
      </c>
      <c r="L6" s="95">
        <f>IF(RES_hh_tes!L6=0,0,1000000/0.086*RES_hh_tes!L6/RES_hh_num!L6)</f>
        <v>10962.946389771916</v>
      </c>
      <c r="M6" s="95">
        <f>IF(RES_hh_tes!M6=0,0,1000000/0.086*RES_hh_tes!M6/RES_hh_num!M6)</f>
        <v>9657.5252374780448</v>
      </c>
      <c r="N6" s="95">
        <f>IF(RES_hh_tes!N6=0,0,1000000/0.086*RES_hh_tes!N6/RES_hh_num!N6)</f>
        <v>9530.7917360587962</v>
      </c>
      <c r="O6" s="95">
        <f>IF(RES_hh_tes!O6=0,0,1000000/0.086*RES_hh_tes!O6/RES_hh_num!O6)</f>
        <v>9375.0748570925498</v>
      </c>
      <c r="P6" s="95">
        <f>IF(RES_hh_tes!P6=0,0,1000000/0.086*RES_hh_tes!P6/RES_hh_num!P6)</f>
        <v>8155.9041621892429</v>
      </c>
      <c r="Q6" s="95">
        <f>IF(RES_hh_tes!Q6=0,0,1000000/0.086*RES_hh_tes!Q6/RES_hh_num!Q6)</f>
        <v>9025.3695749648141</v>
      </c>
    </row>
    <row r="7" spans="1:17" ht="12" customHeight="1" x14ac:dyDescent="0.25">
      <c r="A7" s="87" t="s">
        <v>110</v>
      </c>
      <c r="B7" s="95">
        <f>IF(RES_hh_tes!B7=0,0,1000000/0.086*RES_hh_tes!B7/RES_hh_num!B7)</f>
        <v>9122.9040602981167</v>
      </c>
      <c r="C7" s="95">
        <f>IF(RES_hh_tes!C7=0,0,1000000/0.086*RES_hh_tes!C7/RES_hh_num!C7)</f>
        <v>9825.9212637238688</v>
      </c>
      <c r="D7" s="95">
        <f>IF(RES_hh_tes!D7=0,0,1000000/0.086*RES_hh_tes!D7/RES_hh_num!D7)</f>
        <v>9354.8936731259582</v>
      </c>
      <c r="E7" s="95">
        <f>IF(RES_hh_tes!E7=0,0,1000000/0.086*RES_hh_tes!E7/RES_hh_num!E7)</f>
        <v>9527.4410605233352</v>
      </c>
      <c r="F7" s="95">
        <f>IF(RES_hh_tes!F7=0,0,1000000/0.086*RES_hh_tes!F7/RES_hh_num!F7)</f>
        <v>9391.0186133506213</v>
      </c>
      <c r="G7" s="95">
        <f>IF(RES_hh_tes!G7=0,0,1000000/0.086*RES_hh_tes!G7/RES_hh_num!G7)</f>
        <v>9409.20698878039</v>
      </c>
      <c r="H7" s="95">
        <f>IF(RES_hh_tes!H7=0,0,1000000/0.086*RES_hh_tes!H7/RES_hh_num!H7)</f>
        <v>9320.5969743952937</v>
      </c>
      <c r="I7" s="95">
        <f>IF(RES_hh_tes!I7=0,0,1000000/0.086*RES_hh_tes!I7/RES_hh_num!I7)</f>
        <v>9238.7831941771419</v>
      </c>
      <c r="J7" s="95">
        <f>IF(RES_hh_tes!J7=0,0,1000000/0.086*RES_hh_tes!J7/RES_hh_num!J7)</f>
        <v>9048.938131661067</v>
      </c>
      <c r="K7" s="95">
        <f>IF(RES_hh_tes!K7=0,0,1000000/0.086*RES_hh_tes!K7/RES_hh_num!K7)</f>
        <v>9077.1100078544605</v>
      </c>
      <c r="L7" s="95">
        <f>IF(RES_hh_tes!L7=0,0,1000000/0.086*RES_hh_tes!L7/RES_hh_num!L7)</f>
        <v>10622.120618674464</v>
      </c>
      <c r="M7" s="95">
        <f>IF(RES_hh_tes!M7=0,0,1000000/0.086*RES_hh_tes!M7/RES_hh_num!M7)</f>
        <v>9397.5934522832413</v>
      </c>
      <c r="N7" s="95">
        <f>IF(RES_hh_tes!N7=0,0,1000000/0.086*RES_hh_tes!N7/RES_hh_num!N7)</f>
        <v>9304.511748440369</v>
      </c>
      <c r="O7" s="95">
        <f>IF(RES_hh_tes!O7=0,0,1000000/0.086*RES_hh_tes!O7/RES_hh_num!O7)</f>
        <v>9256.8550176417793</v>
      </c>
      <c r="P7" s="95">
        <f>IF(RES_hh_tes!P7=0,0,1000000/0.086*RES_hh_tes!P7/RES_hh_num!P7)</f>
        <v>8142.8942276763846</v>
      </c>
      <c r="Q7" s="95">
        <f>IF(RES_hh_tes!Q7=0,0,1000000/0.086*RES_hh_tes!Q7/RES_hh_num!Q7)</f>
        <v>9174.2084821309927</v>
      </c>
    </row>
    <row r="8" spans="1:17" ht="12" customHeight="1" x14ac:dyDescent="0.25">
      <c r="A8" s="87" t="s">
        <v>109</v>
      </c>
      <c r="B8" s="95">
        <f>IF(RES_hh_tes!B8=0,0,1000000/0.086*RES_hh_tes!B8/RES_hh_num!B8)</f>
        <v>9122.8867243593177</v>
      </c>
      <c r="C8" s="95">
        <f>IF(RES_hh_tes!C8=0,0,1000000/0.086*RES_hh_tes!C8/RES_hh_num!C8)</f>
        <v>9829.6123912753919</v>
      </c>
      <c r="D8" s="95">
        <f>IF(RES_hh_tes!D8=0,0,1000000/0.086*RES_hh_tes!D8/RES_hh_num!D8)</f>
        <v>9366.7986956083696</v>
      </c>
      <c r="E8" s="95">
        <f>IF(RES_hh_tes!E8=0,0,1000000/0.086*RES_hh_tes!E8/RES_hh_num!E8)</f>
        <v>9603.060670336823</v>
      </c>
      <c r="F8" s="95">
        <f>IF(RES_hh_tes!F8=0,0,1000000/0.086*RES_hh_tes!F8/RES_hh_num!F8)</f>
        <v>9487.5568425997208</v>
      </c>
      <c r="G8" s="95">
        <f>IF(RES_hh_tes!G8=0,0,1000000/0.086*RES_hh_tes!G8/RES_hh_num!G8)</f>
        <v>9510.5519387728382</v>
      </c>
      <c r="H8" s="95">
        <f>IF(RES_hh_tes!H8=0,0,1000000/0.086*RES_hh_tes!H8/RES_hh_num!H8)</f>
        <v>9443.1666676071072</v>
      </c>
      <c r="I8" s="95">
        <f>IF(RES_hh_tes!I8=0,0,1000000/0.086*RES_hh_tes!I8/RES_hh_num!I8)</f>
        <v>9356.142752768219</v>
      </c>
      <c r="J8" s="95">
        <f>IF(RES_hh_tes!J8=0,0,1000000/0.086*RES_hh_tes!J8/RES_hh_num!J8)</f>
        <v>9156.9516206349545</v>
      </c>
      <c r="K8" s="95">
        <f>IF(RES_hh_tes!K8=0,0,1000000/0.086*RES_hh_tes!K8/RES_hh_num!K8)</f>
        <v>9173.7601575091139</v>
      </c>
      <c r="L8" s="95">
        <f>IF(RES_hh_tes!L8=0,0,1000000/0.086*RES_hh_tes!L8/RES_hh_num!L8)</f>
        <v>10999.99926845178</v>
      </c>
      <c r="M8" s="95">
        <f>IF(RES_hh_tes!M8=0,0,1000000/0.086*RES_hh_tes!M8/RES_hh_num!M8)</f>
        <v>9283.5172913188744</v>
      </c>
      <c r="N8" s="95">
        <f>IF(RES_hh_tes!N8=0,0,1000000/0.086*RES_hh_tes!N8/RES_hh_num!N8)</f>
        <v>9326.6470269308975</v>
      </c>
      <c r="O8" s="95">
        <f>IF(RES_hh_tes!O8=0,0,1000000/0.086*RES_hh_tes!O8/RES_hh_num!O8)</f>
        <v>9374.6135462960465</v>
      </c>
      <c r="P8" s="95">
        <f>IF(RES_hh_tes!P8=0,0,1000000/0.086*RES_hh_tes!P8/RES_hh_num!P8)</f>
        <v>8109.2017573967787</v>
      </c>
      <c r="Q8" s="95">
        <f>IF(RES_hh_tes!Q8=0,0,1000000/0.086*RES_hh_tes!Q8/RES_hh_num!Q8)</f>
        <v>9001.778728682415</v>
      </c>
    </row>
    <row r="9" spans="1:17" ht="12" customHeight="1" x14ac:dyDescent="0.25">
      <c r="A9" s="87" t="s">
        <v>55</v>
      </c>
      <c r="B9" s="95">
        <f>IF(RES_hh_tes!B9=0,0,1000000/0.086*RES_hh_tes!B9/RES_hh_num!B9)</f>
        <v>9122.8818688835836</v>
      </c>
      <c r="C9" s="95">
        <f>IF(RES_hh_tes!C9=0,0,1000000/0.086*RES_hh_tes!C9/RES_hh_num!C9)</f>
        <v>9976.4138802728339</v>
      </c>
      <c r="D9" s="95">
        <f>IF(RES_hh_tes!D9=0,0,1000000/0.086*RES_hh_tes!D9/RES_hh_num!D9)</f>
        <v>9629.6348147521658</v>
      </c>
      <c r="E9" s="95">
        <f>IF(RES_hh_tes!E9=0,0,1000000/0.086*RES_hh_tes!E9/RES_hh_num!E9)</f>
        <v>9991.1280104285397</v>
      </c>
      <c r="F9" s="95">
        <f>IF(RES_hh_tes!F9=0,0,1000000/0.086*RES_hh_tes!F9/RES_hh_num!F9)</f>
        <v>9878.7903669790139</v>
      </c>
      <c r="G9" s="95">
        <f>IF(RES_hh_tes!G9=0,0,1000000/0.086*RES_hh_tes!G9/RES_hh_num!G9)</f>
        <v>10437.483623654189</v>
      </c>
      <c r="H9" s="95">
        <f>IF(RES_hh_tes!H9=0,0,1000000/0.086*RES_hh_tes!H9/RES_hh_num!H9)</f>
        <v>10317.799113763253</v>
      </c>
      <c r="I9" s="95">
        <f>IF(RES_hh_tes!I9=0,0,1000000/0.086*RES_hh_tes!I9/RES_hh_num!I9)</f>
        <v>10828.070769417005</v>
      </c>
      <c r="J9" s="95">
        <f>IF(RES_hh_tes!J9=0,0,1000000/0.086*RES_hh_tes!J9/RES_hh_num!J9)</f>
        <v>10351.568828939224</v>
      </c>
      <c r="K9" s="95">
        <f>IF(RES_hh_tes!K9=0,0,1000000/0.086*RES_hh_tes!K9/RES_hh_num!K9)</f>
        <v>10312.998787400842</v>
      </c>
      <c r="L9" s="95">
        <f>IF(RES_hh_tes!L9=0,0,1000000/0.086*RES_hh_tes!L9/RES_hh_num!L9)</f>
        <v>11308.99912951361</v>
      </c>
      <c r="M9" s="95">
        <f>IF(RES_hh_tes!M9=0,0,1000000/0.086*RES_hh_tes!M9/RES_hh_num!M9)</f>
        <v>10029.391904566868</v>
      </c>
      <c r="N9" s="95">
        <f>IF(RES_hh_tes!N9=0,0,1000000/0.086*RES_hh_tes!N9/RES_hh_num!N9)</f>
        <v>9675.3262636379804</v>
      </c>
      <c r="O9" s="95">
        <f>IF(RES_hh_tes!O9=0,0,1000000/0.086*RES_hh_tes!O9/RES_hh_num!O9)</f>
        <v>9829.7767422341913</v>
      </c>
      <c r="P9" s="95">
        <f>IF(RES_hh_tes!P9=0,0,1000000/0.086*RES_hh_tes!P9/RES_hh_num!P9)</f>
        <v>8529.3135633833299</v>
      </c>
      <c r="Q9" s="95">
        <f>IF(RES_hh_tes!Q9=0,0,1000000/0.086*RES_hh_tes!Q9/RES_hh_num!Q9)</f>
        <v>9420.1836457736845</v>
      </c>
    </row>
    <row r="10" spans="1:17" ht="12" customHeight="1" x14ac:dyDescent="0.25">
      <c r="A10" s="87" t="s">
        <v>79</v>
      </c>
      <c r="B10" s="95">
        <f>IF(RES_hh_tes!B10=0,0,1000000/0.086*RES_hh_tes!B10/RES_hh_num!B10)</f>
        <v>0</v>
      </c>
      <c r="C10" s="95">
        <f>IF(RES_hh_tes!C10=0,0,1000000/0.086*RES_hh_tes!C10/RES_hh_num!C10)</f>
        <v>0</v>
      </c>
      <c r="D10" s="95">
        <f>IF(RES_hh_tes!D10=0,0,1000000/0.086*RES_hh_tes!D10/RES_hh_num!D10)</f>
        <v>0</v>
      </c>
      <c r="E10" s="95">
        <f>IF(RES_hh_tes!E10=0,0,1000000/0.086*RES_hh_tes!E10/RES_hh_num!E10)</f>
        <v>0</v>
      </c>
      <c r="F10" s="95">
        <f>IF(RES_hh_tes!F10=0,0,1000000/0.086*RES_hh_tes!F10/RES_hh_num!F10)</f>
        <v>0</v>
      </c>
      <c r="G10" s="95">
        <f>IF(RES_hh_tes!G10=0,0,1000000/0.086*RES_hh_tes!G10/RES_hh_num!G10)</f>
        <v>0</v>
      </c>
      <c r="H10" s="95">
        <f>IF(RES_hh_tes!H10=0,0,1000000/0.086*RES_hh_tes!H10/RES_hh_num!H10)</f>
        <v>0</v>
      </c>
      <c r="I10" s="95">
        <f>IF(RES_hh_tes!I10=0,0,1000000/0.086*RES_hh_tes!I10/RES_hh_num!I10)</f>
        <v>0</v>
      </c>
      <c r="J10" s="95">
        <f>IF(RES_hh_tes!J10=0,0,1000000/0.086*RES_hh_tes!J10/RES_hh_num!J10)</f>
        <v>0</v>
      </c>
      <c r="K10" s="95">
        <f>IF(RES_hh_tes!K10=0,0,1000000/0.086*RES_hh_tes!K10/RES_hh_num!K10)</f>
        <v>0</v>
      </c>
      <c r="L10" s="95">
        <f>IF(RES_hh_tes!L10=0,0,1000000/0.086*RES_hh_tes!L10/RES_hh_num!L10)</f>
        <v>0</v>
      </c>
      <c r="M10" s="95">
        <f>IF(RES_hh_tes!M10=0,0,1000000/0.086*RES_hh_tes!M10/RES_hh_num!M10)</f>
        <v>0</v>
      </c>
      <c r="N10" s="95">
        <f>IF(RES_hh_tes!N10=0,0,1000000/0.086*RES_hh_tes!N10/RES_hh_num!N10)</f>
        <v>0</v>
      </c>
      <c r="O10" s="95">
        <f>IF(RES_hh_tes!O10=0,0,1000000/0.086*RES_hh_tes!O10/RES_hh_num!O10)</f>
        <v>0</v>
      </c>
      <c r="P10" s="95">
        <f>IF(RES_hh_tes!P10=0,0,1000000/0.086*RES_hh_tes!P10/RES_hh_num!P10)</f>
        <v>0</v>
      </c>
      <c r="Q10" s="95">
        <f>IF(RES_hh_tes!Q10=0,0,1000000/0.086*RES_hh_tes!Q10/RES_hh_num!Q10)</f>
        <v>0</v>
      </c>
    </row>
    <row r="11" spans="1:17" ht="12" customHeight="1" x14ac:dyDescent="0.25">
      <c r="A11" s="87" t="s">
        <v>61</v>
      </c>
      <c r="B11" s="95">
        <f>IF(RES_hh_tes!B11=0,0,1000000/0.086*RES_hh_tes!B11/RES_hh_num!B11)</f>
        <v>9122.8821219752299</v>
      </c>
      <c r="C11" s="95">
        <f>IF(RES_hh_tes!C11=0,0,1000000/0.086*RES_hh_tes!C11/RES_hh_num!C11)</f>
        <v>9816.6430204369899</v>
      </c>
      <c r="D11" s="95">
        <f>IF(RES_hh_tes!D11=0,0,1000000/0.086*RES_hh_tes!D11/RES_hh_num!D11)</f>
        <v>9344.1023325128572</v>
      </c>
      <c r="E11" s="95">
        <f>IF(RES_hh_tes!E11=0,0,1000000/0.086*RES_hh_tes!E11/RES_hh_num!E11)</f>
        <v>9537.678668105118</v>
      </c>
      <c r="F11" s="95">
        <f>IF(RES_hh_tes!F11=0,0,1000000/0.086*RES_hh_tes!F11/RES_hh_num!F11)</f>
        <v>9427.4384707375248</v>
      </c>
      <c r="G11" s="95">
        <f>IF(RES_hh_tes!G11=0,0,1000000/0.086*RES_hh_tes!G11/RES_hh_num!G11)</f>
        <v>9336.3101292316751</v>
      </c>
      <c r="H11" s="95">
        <f>IF(RES_hh_tes!H11=0,0,1000000/0.086*RES_hh_tes!H11/RES_hh_num!H11)</f>
        <v>9301.4616919627024</v>
      </c>
      <c r="I11" s="95">
        <f>IF(RES_hh_tes!I11=0,0,1000000/0.086*RES_hh_tes!I11/RES_hh_num!I11)</f>
        <v>9073.5067764573032</v>
      </c>
      <c r="J11" s="95">
        <f>IF(RES_hh_tes!J11=0,0,1000000/0.086*RES_hh_tes!J11/RES_hh_num!J11)</f>
        <v>8945.4550132364402</v>
      </c>
      <c r="K11" s="95">
        <f>IF(RES_hh_tes!K11=0,0,1000000/0.086*RES_hh_tes!K11/RES_hh_num!K11)</f>
        <v>8968.3410488168101</v>
      </c>
      <c r="L11" s="95">
        <f>IF(RES_hh_tes!L11=0,0,1000000/0.086*RES_hh_tes!L11/RES_hh_num!L11)</f>
        <v>10636.760095448046</v>
      </c>
      <c r="M11" s="95">
        <f>IF(RES_hh_tes!M11=0,0,1000000/0.086*RES_hh_tes!M11/RES_hh_num!M11)</f>
        <v>9467.1104674624112</v>
      </c>
      <c r="N11" s="95">
        <f>IF(RES_hh_tes!N11=0,0,1000000/0.086*RES_hh_tes!N11/RES_hh_num!N11)</f>
        <v>9402.6323100041882</v>
      </c>
      <c r="O11" s="95">
        <f>IF(RES_hh_tes!O11=0,0,1000000/0.086*RES_hh_tes!O11/RES_hh_num!O11)</f>
        <v>9126.8866405989811</v>
      </c>
      <c r="P11" s="95">
        <f>IF(RES_hh_tes!P11=0,0,1000000/0.086*RES_hh_tes!P11/RES_hh_num!P11)</f>
        <v>7989.3558102630932</v>
      </c>
      <c r="Q11" s="95">
        <f>IF(RES_hh_tes!Q11=0,0,1000000/0.086*RES_hh_tes!Q11/RES_hh_num!Q11)</f>
        <v>8860.6568172172156</v>
      </c>
    </row>
    <row r="12" spans="1:17" ht="12" customHeight="1" x14ac:dyDescent="0.25">
      <c r="A12" s="87" t="s">
        <v>115</v>
      </c>
      <c r="B12" s="95">
        <f>IF(RES_hh_tes!B12=0,0,1000000/0.086*RES_hh_tes!B12/RES_hh_num!B12)</f>
        <v>10195.028958952902</v>
      </c>
      <c r="C12" s="95">
        <f>IF(RES_hh_tes!C12=0,0,1000000/0.086*RES_hh_tes!C12/RES_hh_num!C12)</f>
        <v>10949.228184280053</v>
      </c>
      <c r="D12" s="95">
        <f>IF(RES_hh_tes!D12=0,0,1000000/0.086*RES_hh_tes!D12/RES_hh_num!D12)</f>
        <v>10443.283216867574</v>
      </c>
      <c r="E12" s="95">
        <f>IF(RES_hh_tes!E12=0,0,1000000/0.086*RES_hh_tes!E12/RES_hh_num!E12)</f>
        <v>10696.024469025655</v>
      </c>
      <c r="F12" s="95">
        <f>IF(RES_hh_tes!F12=0,0,1000000/0.086*RES_hh_tes!F12/RES_hh_num!F12)</f>
        <v>10587.266587848622</v>
      </c>
      <c r="G12" s="95">
        <f>IF(RES_hh_tes!G12=0,0,1000000/0.086*RES_hh_tes!G12/RES_hh_num!G12)</f>
        <v>10655.301802410298</v>
      </c>
      <c r="H12" s="95">
        <f>IF(RES_hh_tes!H12=0,0,1000000/0.086*RES_hh_tes!H12/RES_hh_num!H12)</f>
        <v>10646.011170913904</v>
      </c>
      <c r="I12" s="95">
        <f>IF(RES_hh_tes!I12=0,0,1000000/0.086*RES_hh_tes!I12/RES_hh_num!I12)</f>
        <v>10583.364466035433</v>
      </c>
      <c r="J12" s="95">
        <f>IF(RES_hh_tes!J12=0,0,1000000/0.086*RES_hh_tes!J12/RES_hh_num!J12)</f>
        <v>10332.355394395279</v>
      </c>
      <c r="K12" s="95">
        <f>IF(RES_hh_tes!K12=0,0,1000000/0.086*RES_hh_tes!K12/RES_hh_num!K12)</f>
        <v>10325.896031639611</v>
      </c>
      <c r="L12" s="95">
        <f>IF(RES_hh_tes!L12=0,0,1000000/0.086*RES_hh_tes!L12/RES_hh_num!L12)</f>
        <v>12090.974777229745</v>
      </c>
      <c r="M12" s="95">
        <f>IF(RES_hh_tes!M12=0,0,1000000/0.086*RES_hh_tes!M12/RES_hh_num!M12)</f>
        <v>10675.143852310208</v>
      </c>
      <c r="N12" s="95">
        <f>IF(RES_hh_tes!N12=0,0,1000000/0.086*RES_hh_tes!N12/RES_hh_num!N12)</f>
        <v>10559.709844582461</v>
      </c>
      <c r="O12" s="95">
        <f>IF(RES_hh_tes!O12=0,0,1000000/0.086*RES_hh_tes!O12/RES_hh_num!O12)</f>
        <v>10494.455078141395</v>
      </c>
      <c r="P12" s="95">
        <f>IF(RES_hh_tes!P12=0,0,1000000/0.086*RES_hh_tes!P12/RES_hh_num!P12)</f>
        <v>9186.3408646236458</v>
      </c>
      <c r="Q12" s="95">
        <f>IF(RES_hh_tes!Q12=0,0,1000000/0.086*RES_hh_tes!Q12/RES_hh_num!Q12)</f>
        <v>10220.123255691402</v>
      </c>
    </row>
    <row r="13" spans="1:17" ht="12" customHeight="1" x14ac:dyDescent="0.25">
      <c r="A13" s="51" t="s">
        <v>114</v>
      </c>
      <c r="B13" s="22">
        <f>IF(RES_hh_tes!B13=0,0,1000000/0.086*RES_hh_tes!B13/RES_hh_num!B13)</f>
        <v>10623.704234284314</v>
      </c>
      <c r="C13" s="22">
        <f>IF(RES_hh_tes!C13=0,0,1000000/0.086*RES_hh_tes!C13/RES_hh_num!C13)</f>
        <v>11053.421102003929</v>
      </c>
      <c r="D13" s="22">
        <f>IF(RES_hh_tes!D13=0,0,1000000/0.086*RES_hh_tes!D13/RES_hh_num!D13)</f>
        <v>10467.538348404612</v>
      </c>
      <c r="E13" s="22">
        <f>IF(RES_hh_tes!E13=0,0,1000000/0.086*RES_hh_tes!E13/RES_hh_num!E13)</f>
        <v>10734.997313773991</v>
      </c>
      <c r="F13" s="22">
        <f>IF(RES_hh_tes!F13=0,0,1000000/0.086*RES_hh_tes!F13/RES_hh_num!F13)</f>
        <v>10688.857099853582</v>
      </c>
      <c r="G13" s="22">
        <f>IF(RES_hh_tes!G13=0,0,1000000/0.086*RES_hh_tes!G13/RES_hh_num!G13)</f>
        <v>10822.997309959532</v>
      </c>
      <c r="H13" s="22">
        <f>IF(RES_hh_tes!H13=0,0,1000000/0.086*RES_hh_tes!H13/RES_hh_num!H13)</f>
        <v>11087.831034000024</v>
      </c>
      <c r="I13" s="22">
        <f>IF(RES_hh_tes!I13=0,0,1000000/0.086*RES_hh_tes!I13/RES_hh_num!I13)</f>
        <v>10589.844175617038</v>
      </c>
      <c r="J13" s="22">
        <f>IF(RES_hh_tes!J13=0,0,1000000/0.086*RES_hh_tes!J13/RES_hh_num!J13)</f>
        <v>10113.953127446255</v>
      </c>
      <c r="K13" s="22">
        <f>IF(RES_hh_tes!K13=0,0,1000000/0.086*RES_hh_tes!K13/RES_hh_num!K13)</f>
        <v>9766.7694902125095</v>
      </c>
      <c r="L13" s="22">
        <f>IF(RES_hh_tes!L13=0,0,1000000/0.086*RES_hh_tes!L13/RES_hh_num!L13)</f>
        <v>11739.766574672334</v>
      </c>
      <c r="M13" s="22">
        <f>IF(RES_hh_tes!M13=0,0,1000000/0.086*RES_hh_tes!M13/RES_hh_num!M13)</f>
        <v>10568.299937907657</v>
      </c>
      <c r="N13" s="22">
        <f>IF(RES_hh_tes!N13=0,0,1000000/0.086*RES_hh_tes!N13/RES_hh_num!N13)</f>
        <v>10666.794354712634</v>
      </c>
      <c r="O13" s="22">
        <f>IF(RES_hh_tes!O13=0,0,1000000/0.086*RES_hh_tes!O13/RES_hh_num!O13)</f>
        <v>11612.265218711251</v>
      </c>
      <c r="P13" s="22">
        <f>IF(RES_hh_tes!P13=0,0,1000000/0.086*RES_hh_tes!P13/RES_hh_num!P13)</f>
        <v>10366.094152206206</v>
      </c>
      <c r="Q13" s="22">
        <f>IF(RES_hh_tes!Q13=0,0,1000000/0.086*RES_hh_tes!Q13/RES_hh_num!Q13)</f>
        <v>11836.191225120385</v>
      </c>
    </row>
    <row r="14" spans="1:17" ht="12" customHeight="1" x14ac:dyDescent="0.25">
      <c r="A14" s="99" t="s">
        <v>117</v>
      </c>
      <c r="B14" s="98">
        <f>IF(RES_hh_tes!B14=0,0,1000000/0.086*RES_hh_tes!B14/RES_hh_num!B14)</f>
        <v>132.88477851655503</v>
      </c>
      <c r="C14" s="98">
        <f>IF(RES_hh_tes!C14=0,0,1000000/0.086*RES_hh_tes!C14/RES_hh_num!C14)</f>
        <v>102.75128053385144</v>
      </c>
      <c r="D14" s="98">
        <f>IF(RES_hh_tes!D14=0,0,1000000/0.086*RES_hh_tes!D14/RES_hh_num!D14)</f>
        <v>96.298650574544297</v>
      </c>
      <c r="E14" s="98">
        <f>IF(RES_hh_tes!E14=0,0,1000000/0.086*RES_hh_tes!E14/RES_hh_num!E14)</f>
        <v>100.34080836199895</v>
      </c>
      <c r="F14" s="98">
        <f>IF(RES_hh_tes!F14=0,0,1000000/0.086*RES_hh_tes!F14/RES_hh_num!F14)</f>
        <v>107.68590007534401</v>
      </c>
      <c r="G14" s="98">
        <f>IF(RES_hh_tes!G14=0,0,1000000/0.086*RES_hh_tes!G14/RES_hh_num!G14)</f>
        <v>117.49016119843984</v>
      </c>
      <c r="H14" s="98">
        <f>IF(RES_hh_tes!H14=0,0,1000000/0.086*RES_hh_tes!H14/RES_hh_num!H14)</f>
        <v>142.54586983075799</v>
      </c>
      <c r="I14" s="98">
        <f>IF(RES_hh_tes!I14=0,0,1000000/0.086*RES_hh_tes!I14/RES_hh_num!I14)</f>
        <v>113.08213468009163</v>
      </c>
      <c r="J14" s="98">
        <f>IF(RES_hh_tes!J14=0,0,1000000/0.086*RES_hh_tes!J14/RES_hh_num!J14)</f>
        <v>95.602522238886564</v>
      </c>
      <c r="K14" s="98">
        <f>IF(RES_hh_tes!K14=0,0,1000000/0.086*RES_hh_tes!K14/RES_hh_num!K14)</f>
        <v>77.176584171582519</v>
      </c>
      <c r="L14" s="98">
        <f>IF(RES_hh_tes!L14=0,0,1000000/0.086*RES_hh_tes!L14/RES_hh_num!L14)</f>
        <v>98.6436606859493</v>
      </c>
      <c r="M14" s="98">
        <f>IF(RES_hh_tes!M14=0,0,1000000/0.086*RES_hh_tes!M14/RES_hh_num!M14)</f>
        <v>98.476863380672071</v>
      </c>
      <c r="N14" s="98">
        <f>IF(RES_hh_tes!N14=0,0,1000000/0.086*RES_hh_tes!N14/RES_hh_num!N14)</f>
        <v>98.44070697742049</v>
      </c>
      <c r="O14" s="98">
        <f>IF(RES_hh_tes!O14=0,0,1000000/0.086*RES_hh_tes!O14/RES_hh_num!O14)</f>
        <v>157.41766469977992</v>
      </c>
      <c r="P14" s="98">
        <f>IF(RES_hh_tes!P14=0,0,1000000/0.086*RES_hh_tes!P14/RES_hh_num!P14)</f>
        <v>161.42508979634042</v>
      </c>
      <c r="Q14" s="98">
        <f>IF(RES_hh_tes!Q14=0,0,1000000/0.086*RES_hh_tes!Q14/RES_hh_num!Q14)</f>
        <v>192.44960944377746</v>
      </c>
    </row>
    <row r="15" spans="1:17" ht="12.95" customHeight="1" x14ac:dyDescent="0.25">
      <c r="A15" s="89" t="s">
        <v>112</v>
      </c>
      <c r="B15" s="96">
        <f t="shared" ref="B15:Q15" si="0">B16</f>
        <v>7.9316351659283759</v>
      </c>
      <c r="C15" s="96">
        <f t="shared" si="0"/>
        <v>9.5821533059046011</v>
      </c>
      <c r="D15" s="96">
        <f t="shared" si="0"/>
        <v>10.279649309725109</v>
      </c>
      <c r="E15" s="96">
        <f t="shared" si="0"/>
        <v>11.845809764997682</v>
      </c>
      <c r="F15" s="96">
        <f t="shared" si="0"/>
        <v>14.369912403779997</v>
      </c>
      <c r="G15" s="96">
        <f t="shared" si="0"/>
        <v>16.885933457204995</v>
      </c>
      <c r="H15" s="96">
        <f t="shared" si="0"/>
        <v>20.669823476472811</v>
      </c>
      <c r="I15" s="96">
        <f t="shared" si="0"/>
        <v>25.166762517932458</v>
      </c>
      <c r="J15" s="96">
        <f t="shared" si="0"/>
        <v>28.804602502858565</v>
      </c>
      <c r="K15" s="96">
        <f t="shared" si="0"/>
        <v>31.912029773908621</v>
      </c>
      <c r="L15" s="96">
        <f t="shared" si="0"/>
        <v>35.970749553473688</v>
      </c>
      <c r="M15" s="96">
        <f t="shared" si="0"/>
        <v>41.341670024055183</v>
      </c>
      <c r="N15" s="96">
        <f t="shared" si="0"/>
        <v>46.91329753076247</v>
      </c>
      <c r="O15" s="96">
        <f t="shared" si="0"/>
        <v>51.10701440133839</v>
      </c>
      <c r="P15" s="96">
        <f t="shared" si="0"/>
        <v>56.772004883475788</v>
      </c>
      <c r="Q15" s="96">
        <f t="shared" si="0"/>
        <v>61.162776053390324</v>
      </c>
    </row>
    <row r="16" spans="1:17" ht="12" customHeight="1" x14ac:dyDescent="0.25">
      <c r="A16" s="87" t="s">
        <v>111</v>
      </c>
      <c r="B16" s="97">
        <f>IF(RES_hh_tes!B16=0,0,1000000/0.086*RES_hh_tes!B16/RES_hh_num!B$3)</f>
        <v>7.9316351659283759</v>
      </c>
      <c r="C16" s="97">
        <f>IF(RES_hh_tes!C16=0,0,1000000/0.086*RES_hh_tes!C16/RES_hh_num!C$3)</f>
        <v>9.5821533059046011</v>
      </c>
      <c r="D16" s="97">
        <f>IF(RES_hh_tes!D16=0,0,1000000/0.086*RES_hh_tes!D16/RES_hh_num!D$3)</f>
        <v>10.279649309725109</v>
      </c>
      <c r="E16" s="97">
        <f>IF(RES_hh_tes!E16=0,0,1000000/0.086*RES_hh_tes!E16/RES_hh_num!E$3)</f>
        <v>11.845809764997682</v>
      </c>
      <c r="F16" s="97">
        <f>IF(RES_hh_tes!F16=0,0,1000000/0.086*RES_hh_tes!F16/RES_hh_num!F$3)</f>
        <v>14.369912403779997</v>
      </c>
      <c r="G16" s="97">
        <f>IF(RES_hh_tes!G16=0,0,1000000/0.086*RES_hh_tes!G16/RES_hh_num!G$3)</f>
        <v>16.885933457204995</v>
      </c>
      <c r="H16" s="97">
        <f>IF(RES_hh_tes!H16=0,0,1000000/0.086*RES_hh_tes!H16/RES_hh_num!H$3)</f>
        <v>20.669823476472811</v>
      </c>
      <c r="I16" s="97">
        <f>IF(RES_hh_tes!I16=0,0,1000000/0.086*RES_hh_tes!I16/RES_hh_num!I$3)</f>
        <v>25.166762517932458</v>
      </c>
      <c r="J16" s="97">
        <f>IF(RES_hh_tes!J16=0,0,1000000/0.086*RES_hh_tes!J16/RES_hh_num!J$3)</f>
        <v>28.804602502858565</v>
      </c>
      <c r="K16" s="97">
        <f>IF(RES_hh_tes!K16=0,0,1000000/0.086*RES_hh_tes!K16/RES_hh_num!K$3)</f>
        <v>31.912029773908621</v>
      </c>
      <c r="L16" s="97">
        <f>IF(RES_hh_tes!L16=0,0,1000000/0.086*RES_hh_tes!L16/RES_hh_num!L$3)</f>
        <v>35.970749553473688</v>
      </c>
      <c r="M16" s="97">
        <f>IF(RES_hh_tes!M16=0,0,1000000/0.086*RES_hh_tes!M16/RES_hh_num!M$3)</f>
        <v>41.341670024055183</v>
      </c>
      <c r="N16" s="97">
        <f>IF(RES_hh_tes!N16=0,0,1000000/0.086*RES_hh_tes!N16/RES_hh_num!N$3)</f>
        <v>46.91329753076247</v>
      </c>
      <c r="O16" s="97">
        <f>IF(RES_hh_tes!O16=0,0,1000000/0.086*RES_hh_tes!O16/RES_hh_num!O$3)</f>
        <v>51.10701440133839</v>
      </c>
      <c r="P16" s="97">
        <f>IF(RES_hh_tes!P16=0,0,1000000/0.086*RES_hh_tes!P16/RES_hh_num!P$3)</f>
        <v>56.772004883475788</v>
      </c>
      <c r="Q16" s="97">
        <f>IF(RES_hh_tes!Q16=0,0,1000000/0.086*RES_hh_tes!Q16/RES_hh_num!Q$3)</f>
        <v>61.162776053390324</v>
      </c>
    </row>
    <row r="17" spans="1:17" ht="12.95" customHeight="1" x14ac:dyDescent="0.25">
      <c r="A17" s="89" t="s">
        <v>63</v>
      </c>
      <c r="B17" s="96">
        <f>IF(RES_hh_tes!B17=0,0,1000000/0.086*RES_hh_tes!B17/RES_hh_num!B17)</f>
        <v>1970.4323937325944</v>
      </c>
      <c r="C17" s="96">
        <f>IF(RES_hh_tes!C17=0,0,1000000/0.086*RES_hh_tes!C17/RES_hh_num!C17)</f>
        <v>1954.809067527126</v>
      </c>
      <c r="D17" s="96">
        <f>IF(RES_hh_tes!D17=0,0,1000000/0.086*RES_hh_tes!D17/RES_hh_num!D17)</f>
        <v>1939.9700246437551</v>
      </c>
      <c r="E17" s="96">
        <f>IF(RES_hh_tes!E17=0,0,1000000/0.086*RES_hh_tes!E17/RES_hh_num!E17)</f>
        <v>1937.325836762521</v>
      </c>
      <c r="F17" s="96">
        <f>IF(RES_hh_tes!F17=0,0,1000000/0.086*RES_hh_tes!F17/RES_hh_num!F17)</f>
        <v>1928.3316553440693</v>
      </c>
      <c r="G17" s="96">
        <f>IF(RES_hh_tes!G17=0,0,1000000/0.086*RES_hh_tes!G17/RES_hh_num!G17)</f>
        <v>1922.9815961111451</v>
      </c>
      <c r="H17" s="96">
        <f>IF(RES_hh_tes!H17=0,0,1000000/0.086*RES_hh_tes!H17/RES_hh_num!H17)</f>
        <v>1920.4593791561892</v>
      </c>
      <c r="I17" s="96">
        <f>IF(RES_hh_tes!I17=0,0,1000000/0.086*RES_hh_tes!I17/RES_hh_num!I17)</f>
        <v>1918.4565293445673</v>
      </c>
      <c r="J17" s="96">
        <f>IF(RES_hh_tes!J17=0,0,1000000/0.086*RES_hh_tes!J17/RES_hh_num!J17)</f>
        <v>1906.6697293523532</v>
      </c>
      <c r="K17" s="96">
        <f>IF(RES_hh_tes!K17=0,0,1000000/0.086*RES_hh_tes!K17/RES_hh_num!K17)</f>
        <v>1897.400818053582</v>
      </c>
      <c r="L17" s="96">
        <f>IF(RES_hh_tes!L17=0,0,1000000/0.086*RES_hh_tes!L17/RES_hh_num!L17)</f>
        <v>1913.3560031949924</v>
      </c>
      <c r="M17" s="96">
        <f>IF(RES_hh_tes!M17=0,0,1000000/0.086*RES_hh_tes!M17/RES_hh_num!M17)</f>
        <v>1916.4514072595589</v>
      </c>
      <c r="N17" s="96">
        <f>IF(RES_hh_tes!N17=0,0,1000000/0.086*RES_hh_tes!N17/RES_hh_num!N17)</f>
        <v>1927.3513632901233</v>
      </c>
      <c r="O17" s="96">
        <f>IF(RES_hh_tes!O17=0,0,1000000/0.086*RES_hh_tes!O17/RES_hh_num!O17)</f>
        <v>1945.2915719264697</v>
      </c>
      <c r="P17" s="96">
        <f>IF(RES_hh_tes!P17=0,0,1000000/0.086*RES_hh_tes!P17/RES_hh_num!P17)</f>
        <v>1933.9292338523703</v>
      </c>
      <c r="Q17" s="96">
        <f>IF(RES_hh_tes!Q17=0,0,1000000/0.086*RES_hh_tes!Q17/RES_hh_num!Q17)</f>
        <v>1934.2430960444699</v>
      </c>
    </row>
    <row r="18" spans="1:17" ht="12" customHeight="1" x14ac:dyDescent="0.25">
      <c r="A18" s="87" t="s">
        <v>58</v>
      </c>
      <c r="B18" s="95">
        <f>IF(RES_hh_tes!B18=0,0,1000000/0.086*RES_hh_tes!B18/RES_hh_num!B18)</f>
        <v>0</v>
      </c>
      <c r="C18" s="95">
        <f>IF(RES_hh_tes!C18=0,0,1000000/0.086*RES_hh_tes!C18/RES_hh_num!C18)</f>
        <v>0</v>
      </c>
      <c r="D18" s="95">
        <f>IF(RES_hh_tes!D18=0,0,1000000/0.086*RES_hh_tes!D18/RES_hh_num!D18)</f>
        <v>0</v>
      </c>
      <c r="E18" s="95">
        <f>IF(RES_hh_tes!E18=0,0,1000000/0.086*RES_hh_tes!E18/RES_hh_num!E18)</f>
        <v>0</v>
      </c>
      <c r="F18" s="95">
        <f>IF(RES_hh_tes!F18=0,0,1000000/0.086*RES_hh_tes!F18/RES_hh_num!F18)</f>
        <v>0</v>
      </c>
      <c r="G18" s="95">
        <f>IF(RES_hh_tes!G18=0,0,1000000/0.086*RES_hh_tes!G18/RES_hh_num!G18)</f>
        <v>0</v>
      </c>
      <c r="H18" s="95">
        <f>IF(RES_hh_tes!H18=0,0,1000000/0.086*RES_hh_tes!H18/RES_hh_num!H18)</f>
        <v>0</v>
      </c>
      <c r="I18" s="95">
        <f>IF(RES_hh_tes!I18=0,0,1000000/0.086*RES_hh_tes!I18/RES_hh_num!I18)</f>
        <v>0</v>
      </c>
      <c r="J18" s="95">
        <f>IF(RES_hh_tes!J18=0,0,1000000/0.086*RES_hh_tes!J18/RES_hh_num!J18)</f>
        <v>0</v>
      </c>
      <c r="K18" s="95">
        <f>IF(RES_hh_tes!K18=0,0,1000000/0.086*RES_hh_tes!K18/RES_hh_num!K18)</f>
        <v>0</v>
      </c>
      <c r="L18" s="95">
        <f>IF(RES_hh_tes!L18=0,0,1000000/0.086*RES_hh_tes!L18/RES_hh_num!L18)</f>
        <v>0</v>
      </c>
      <c r="M18" s="95">
        <f>IF(RES_hh_tes!M18=0,0,1000000/0.086*RES_hh_tes!M18/RES_hh_num!M18)</f>
        <v>0</v>
      </c>
      <c r="N18" s="95">
        <f>IF(RES_hh_tes!N18=0,0,1000000/0.086*RES_hh_tes!N18/RES_hh_num!N18)</f>
        <v>0</v>
      </c>
      <c r="O18" s="95">
        <f>IF(RES_hh_tes!O18=0,0,1000000/0.086*RES_hh_tes!O18/RES_hh_num!O18)</f>
        <v>0</v>
      </c>
      <c r="P18" s="95">
        <f>IF(RES_hh_tes!P18=0,0,1000000/0.086*RES_hh_tes!P18/RES_hh_num!P18)</f>
        <v>0</v>
      </c>
      <c r="Q18" s="95">
        <f>IF(RES_hh_tes!Q18=0,0,1000000/0.086*RES_hh_tes!Q18/RES_hh_num!Q18)</f>
        <v>0</v>
      </c>
    </row>
    <row r="19" spans="1:17" s="28" customFormat="1" ht="12" customHeight="1" x14ac:dyDescent="0.25">
      <c r="A19" s="87" t="s">
        <v>84</v>
      </c>
      <c r="B19" s="95">
        <f>IF(RES_hh_tes!B19=0,0,1000000/0.086*RES_hh_tes!B19/RES_hh_num!B19)</f>
        <v>1911.6337203949772</v>
      </c>
      <c r="C19" s="95">
        <f>IF(RES_hh_tes!C19=0,0,1000000/0.086*RES_hh_tes!C19/RES_hh_num!C19)</f>
        <v>1920.0252093307668</v>
      </c>
      <c r="D19" s="95">
        <f>IF(RES_hh_tes!D19=0,0,1000000/0.086*RES_hh_tes!D19/RES_hh_num!D19)</f>
        <v>1917.8158353396514</v>
      </c>
      <c r="E19" s="95">
        <f>IF(RES_hh_tes!E19=0,0,1000000/0.086*RES_hh_tes!E19/RES_hh_num!E19)</f>
        <v>1925.7852802825632</v>
      </c>
      <c r="F19" s="95">
        <f>IF(RES_hh_tes!F19=0,0,1000000/0.086*RES_hh_tes!F19/RES_hh_num!F19)</f>
        <v>1925.0680971313564</v>
      </c>
      <c r="G19" s="95">
        <f>IF(RES_hh_tes!G19=0,0,1000000/0.086*RES_hh_tes!G19/RES_hh_num!G19)</f>
        <v>1925.0242755658956</v>
      </c>
      <c r="H19" s="95">
        <f>IF(RES_hh_tes!H19=0,0,1000000/0.086*RES_hh_tes!H19/RES_hh_num!H19)</f>
        <v>1925.6990941194224</v>
      </c>
      <c r="I19" s="95">
        <f>IF(RES_hh_tes!I19=0,0,1000000/0.086*RES_hh_tes!I19/RES_hh_num!I19)</f>
        <v>1934.5247176178684</v>
      </c>
      <c r="J19" s="95">
        <f>IF(RES_hh_tes!J19=0,0,1000000/0.086*RES_hh_tes!J19/RES_hh_num!J19)</f>
        <v>1931.0300488681439</v>
      </c>
      <c r="K19" s="95">
        <f>IF(RES_hh_tes!K19=0,0,1000000/0.086*RES_hh_tes!K19/RES_hh_num!K19)</f>
        <v>1924.9355140475041</v>
      </c>
      <c r="L19" s="95">
        <f>IF(RES_hh_tes!L19=0,0,1000000/0.086*RES_hh_tes!L19/RES_hh_num!L19)</f>
        <v>1934.4252104236552</v>
      </c>
      <c r="M19" s="95">
        <f>IF(RES_hh_tes!M19=0,0,1000000/0.086*RES_hh_tes!M19/RES_hh_num!M19)</f>
        <v>1942.1631569199521</v>
      </c>
      <c r="N19" s="95">
        <f>IF(RES_hh_tes!N19=0,0,1000000/0.086*RES_hh_tes!N19/RES_hh_num!N19)</f>
        <v>1954.2498381116991</v>
      </c>
      <c r="O19" s="95">
        <f>IF(RES_hh_tes!O19=0,0,1000000/0.086*RES_hh_tes!O19/RES_hh_num!O19)</f>
        <v>1957.7245085600248</v>
      </c>
      <c r="P19" s="95">
        <f>IF(RES_hh_tes!P19=0,0,1000000/0.086*RES_hh_tes!P19/RES_hh_num!P19)</f>
        <v>1947.5574498161359</v>
      </c>
      <c r="Q19" s="95">
        <f>IF(RES_hh_tes!Q19=0,0,1000000/0.086*RES_hh_tes!Q19/RES_hh_num!Q19)</f>
        <v>1923.4050309596555</v>
      </c>
    </row>
    <row r="20" spans="1:17" ht="12" customHeight="1" x14ac:dyDescent="0.25">
      <c r="A20" s="87" t="s">
        <v>110</v>
      </c>
      <c r="B20" s="95">
        <f>IF(RES_hh_tes!B20=0,0,1000000/0.086*RES_hh_tes!B20/RES_hh_num!B20)</f>
        <v>1911.6714745697225</v>
      </c>
      <c r="C20" s="95">
        <f>IF(RES_hh_tes!C20=0,0,1000000/0.086*RES_hh_tes!C20/RES_hh_num!C20)</f>
        <v>1902.9977433953447</v>
      </c>
      <c r="D20" s="95">
        <f>IF(RES_hh_tes!D20=0,0,1000000/0.086*RES_hh_tes!D20/RES_hh_num!D20)</f>
        <v>1884.4899783781611</v>
      </c>
      <c r="E20" s="95">
        <f>IF(RES_hh_tes!E20=0,0,1000000/0.086*RES_hh_tes!E20/RES_hh_num!E20)</f>
        <v>1870.6362210738155</v>
      </c>
      <c r="F20" s="95">
        <f>IF(RES_hh_tes!F20=0,0,1000000/0.086*RES_hh_tes!F20/RES_hh_num!F20)</f>
        <v>1851.752272331654</v>
      </c>
      <c r="G20" s="95">
        <f>IF(RES_hh_tes!G20=0,0,1000000/0.086*RES_hh_tes!G20/RES_hh_num!G20)</f>
        <v>1834.6261384075999</v>
      </c>
      <c r="H20" s="95">
        <f>IF(RES_hh_tes!H20=0,0,1000000/0.086*RES_hh_tes!H20/RES_hh_num!H20)</f>
        <v>1814.357342441863</v>
      </c>
      <c r="I20" s="95">
        <f>IF(RES_hh_tes!I20=0,0,1000000/0.086*RES_hh_tes!I20/RES_hh_num!I20)</f>
        <v>1803.5140857650638</v>
      </c>
      <c r="J20" s="95">
        <f>IF(RES_hh_tes!J20=0,0,1000000/0.086*RES_hh_tes!J20/RES_hh_num!J20)</f>
        <v>1795.3747009179574</v>
      </c>
      <c r="K20" s="95">
        <f>IF(RES_hh_tes!K20=0,0,1000000/0.086*RES_hh_tes!K20/RES_hh_num!K20)</f>
        <v>1788.8993665542253</v>
      </c>
      <c r="L20" s="95">
        <f>IF(RES_hh_tes!L20=0,0,1000000/0.086*RES_hh_tes!L20/RES_hh_num!L20)</f>
        <v>1793.8899336558</v>
      </c>
      <c r="M20" s="95">
        <f>IF(RES_hh_tes!M20=0,0,1000000/0.086*RES_hh_tes!M20/RES_hh_num!M20)</f>
        <v>1800.8400546630673</v>
      </c>
      <c r="N20" s="95">
        <f>IF(RES_hh_tes!N20=0,0,1000000/0.086*RES_hh_tes!N20/RES_hh_num!N20)</f>
        <v>1813.3175302684624</v>
      </c>
      <c r="O20" s="95">
        <f>IF(RES_hh_tes!O20=0,0,1000000/0.086*RES_hh_tes!O20/RES_hh_num!O20)</f>
        <v>1828.7992307607333</v>
      </c>
      <c r="P20" s="95">
        <f>IF(RES_hh_tes!P20=0,0,1000000/0.086*RES_hh_tes!P20/RES_hh_num!P20)</f>
        <v>1828.8082311680494</v>
      </c>
      <c r="Q20" s="95">
        <f>IF(RES_hh_tes!Q20=0,0,1000000/0.086*RES_hh_tes!Q20/RES_hh_num!Q20)</f>
        <v>1828.9358892601156</v>
      </c>
    </row>
    <row r="21" spans="1:17" ht="12" customHeight="1" x14ac:dyDescent="0.25">
      <c r="A21" s="87" t="s">
        <v>109</v>
      </c>
      <c r="B21" s="95">
        <f>IF(RES_hh_tes!B21=0,0,1000000/0.086*RES_hh_tes!B21/RES_hh_num!B21)</f>
        <v>1911.6732624483509</v>
      </c>
      <c r="C21" s="95">
        <f>IF(RES_hh_tes!C21=0,0,1000000/0.086*RES_hh_tes!C21/RES_hh_num!C21)</f>
        <v>1900.131128700596</v>
      </c>
      <c r="D21" s="95">
        <f>IF(RES_hh_tes!D21=0,0,1000000/0.086*RES_hh_tes!D21/RES_hh_num!D21)</f>
        <v>1880.9979248284258</v>
      </c>
      <c r="E21" s="95">
        <f>IF(RES_hh_tes!E21=0,0,1000000/0.086*RES_hh_tes!E21/RES_hh_num!E21)</f>
        <v>1963.7624545233857</v>
      </c>
      <c r="F21" s="95">
        <f>IF(RES_hh_tes!F21=0,0,1000000/0.086*RES_hh_tes!F21/RES_hh_num!F21)</f>
        <v>1945.0202588736554</v>
      </c>
      <c r="G21" s="95">
        <f>IF(RES_hh_tes!G21=0,0,1000000/0.086*RES_hh_tes!G21/RES_hh_num!G21)</f>
        <v>1913.4984310243258</v>
      </c>
      <c r="H21" s="95">
        <f>IF(RES_hh_tes!H21=0,0,1000000/0.086*RES_hh_tes!H21/RES_hh_num!H21)</f>
        <v>1856.428791191074</v>
      </c>
      <c r="I21" s="95">
        <f>IF(RES_hh_tes!I21=0,0,1000000/0.086*RES_hh_tes!I21/RES_hh_num!I21)</f>
        <v>1738.9962588987107</v>
      </c>
      <c r="J21" s="95">
        <f>IF(RES_hh_tes!J21=0,0,1000000/0.086*RES_hh_tes!J21/RES_hh_num!J21)</f>
        <v>1788.0697998687522</v>
      </c>
      <c r="K21" s="95">
        <f>IF(RES_hh_tes!K21=0,0,1000000/0.086*RES_hh_tes!K21/RES_hh_num!K21)</f>
        <v>1792.1694042472338</v>
      </c>
      <c r="L21" s="95">
        <f>IF(RES_hh_tes!L21=0,0,1000000/0.086*RES_hh_tes!L21/RES_hh_num!L21)</f>
        <v>1862.2958857348508</v>
      </c>
      <c r="M21" s="95">
        <f>IF(RES_hh_tes!M21=0,0,1000000/0.086*RES_hh_tes!M21/RES_hh_num!M21)</f>
        <v>1781.8109778321345</v>
      </c>
      <c r="N21" s="95">
        <f>IF(RES_hh_tes!N21=0,0,1000000/0.086*RES_hh_tes!N21/RES_hh_num!N21)</f>
        <v>1814.5375254539931</v>
      </c>
      <c r="O21" s="95">
        <f>IF(RES_hh_tes!O21=0,0,1000000/0.086*RES_hh_tes!O21/RES_hh_num!O21)</f>
        <v>1820.7127772038925</v>
      </c>
      <c r="P21" s="95">
        <f>IF(RES_hh_tes!P21=0,0,1000000/0.086*RES_hh_tes!P21/RES_hh_num!P21)</f>
        <v>1807.1314224360588</v>
      </c>
      <c r="Q21" s="95">
        <f>IF(RES_hh_tes!Q21=0,0,1000000/0.086*RES_hh_tes!Q21/RES_hh_num!Q21)</f>
        <v>1796.1166442215258</v>
      </c>
    </row>
    <row r="22" spans="1:17" ht="12" customHeight="1" x14ac:dyDescent="0.25">
      <c r="A22" s="87" t="s">
        <v>55</v>
      </c>
      <c r="B22" s="95">
        <f>IF(RES_hh_tes!B22=0,0,1000000/0.086*RES_hh_tes!B22/RES_hh_num!B22)</f>
        <v>1911.6730785149816</v>
      </c>
      <c r="C22" s="95">
        <f>IF(RES_hh_tes!C22=0,0,1000000/0.086*RES_hh_tes!C22/RES_hh_num!C22)</f>
        <v>1929.2639984480509</v>
      </c>
      <c r="D22" s="95">
        <f>IF(RES_hh_tes!D22=0,0,1000000/0.086*RES_hh_tes!D22/RES_hh_num!D22)</f>
        <v>1931.3529121262716</v>
      </c>
      <c r="E22" s="95">
        <f>IF(RES_hh_tes!E22=0,0,1000000/0.086*RES_hh_tes!E22/RES_hh_num!E22)</f>
        <v>1945.7161961270183</v>
      </c>
      <c r="F22" s="95">
        <f>IF(RES_hh_tes!F22=0,0,1000000/0.086*RES_hh_tes!F22/RES_hh_num!F22)</f>
        <v>1943.2435713418524</v>
      </c>
      <c r="G22" s="95">
        <f>IF(RES_hh_tes!G22=0,0,1000000/0.086*RES_hh_tes!G22/RES_hh_num!G22)</f>
        <v>1948.1468954790262</v>
      </c>
      <c r="H22" s="95">
        <f>IF(RES_hh_tes!H22=0,0,1000000/0.086*RES_hh_tes!H22/RES_hh_num!H22)</f>
        <v>1943.7003418390736</v>
      </c>
      <c r="I22" s="95">
        <f>IF(RES_hh_tes!I22=0,0,1000000/0.086*RES_hh_tes!I22/RES_hh_num!I22)</f>
        <v>1952.0517370715304</v>
      </c>
      <c r="J22" s="95">
        <f>IF(RES_hh_tes!J22=0,0,1000000/0.086*RES_hh_tes!J22/RES_hh_num!J22)</f>
        <v>1938.9785900222855</v>
      </c>
      <c r="K22" s="95">
        <f>IF(RES_hh_tes!K22=0,0,1000000/0.086*RES_hh_tes!K22/RES_hh_num!K22)</f>
        <v>1927.8543841506093</v>
      </c>
      <c r="L22" s="95">
        <f>IF(RES_hh_tes!L22=0,0,1000000/0.086*RES_hh_tes!L22/RES_hh_num!L22)</f>
        <v>1912.7921766673264</v>
      </c>
      <c r="M22" s="95">
        <f>IF(RES_hh_tes!M22=0,0,1000000/0.086*RES_hh_tes!M22/RES_hh_num!M22)</f>
        <v>1955.9947558154358</v>
      </c>
      <c r="N22" s="95">
        <f>IF(RES_hh_tes!N22=0,0,1000000/0.086*RES_hh_tes!N22/RES_hh_num!N22)</f>
        <v>1943.7962134542436</v>
      </c>
      <c r="O22" s="95">
        <f>IF(RES_hh_tes!O22=0,0,1000000/0.086*RES_hh_tes!O22/RES_hh_num!O22)</f>
        <v>1948.6953634274923</v>
      </c>
      <c r="P22" s="95">
        <f>IF(RES_hh_tes!P22=0,0,1000000/0.086*RES_hh_tes!P22/RES_hh_num!P22)</f>
        <v>1936.6141891083107</v>
      </c>
      <c r="Q22" s="95">
        <f>IF(RES_hh_tes!Q22=0,0,1000000/0.086*RES_hh_tes!Q22/RES_hh_num!Q22)</f>
        <v>1928.2526442785238</v>
      </c>
    </row>
    <row r="23" spans="1:17" ht="12" customHeight="1" x14ac:dyDescent="0.25">
      <c r="A23" s="87" t="s">
        <v>79</v>
      </c>
      <c r="B23" s="95">
        <f>IF(RES_hh_tes!B23=0,0,1000000/0.086*RES_hh_tes!B23/RES_hh_num!B23)</f>
        <v>0</v>
      </c>
      <c r="C23" s="95">
        <f>IF(RES_hh_tes!C23=0,0,1000000/0.086*RES_hh_tes!C23/RES_hh_num!C23)</f>
        <v>0</v>
      </c>
      <c r="D23" s="95">
        <f>IF(RES_hh_tes!D23=0,0,1000000/0.086*RES_hh_tes!D23/RES_hh_num!D23)</f>
        <v>0</v>
      </c>
      <c r="E23" s="95">
        <f>IF(RES_hh_tes!E23=0,0,1000000/0.086*RES_hh_tes!E23/RES_hh_num!E23)</f>
        <v>0</v>
      </c>
      <c r="F23" s="95">
        <f>IF(RES_hh_tes!F23=0,0,1000000/0.086*RES_hh_tes!F23/RES_hh_num!F23)</f>
        <v>0</v>
      </c>
      <c r="G23" s="95">
        <f>IF(RES_hh_tes!G23=0,0,1000000/0.086*RES_hh_tes!G23/RES_hh_num!G23)</f>
        <v>0</v>
      </c>
      <c r="H23" s="95">
        <f>IF(RES_hh_tes!H23=0,0,1000000/0.086*RES_hh_tes!H23/RES_hh_num!H23)</f>
        <v>0</v>
      </c>
      <c r="I23" s="95">
        <f>IF(RES_hh_tes!I23=0,0,1000000/0.086*RES_hh_tes!I23/RES_hh_num!I23)</f>
        <v>0</v>
      </c>
      <c r="J23" s="95">
        <f>IF(RES_hh_tes!J23=0,0,1000000/0.086*RES_hh_tes!J23/RES_hh_num!J23)</f>
        <v>0</v>
      </c>
      <c r="K23" s="95">
        <f>IF(RES_hh_tes!K23=0,0,1000000/0.086*RES_hh_tes!K23/RES_hh_num!K23)</f>
        <v>0</v>
      </c>
      <c r="L23" s="95">
        <f>IF(RES_hh_tes!L23=0,0,1000000/0.086*RES_hh_tes!L23/RES_hh_num!L23)</f>
        <v>0</v>
      </c>
      <c r="M23" s="95">
        <f>IF(RES_hh_tes!M23=0,0,1000000/0.086*RES_hh_tes!M23/RES_hh_num!M23)</f>
        <v>0</v>
      </c>
      <c r="N23" s="95">
        <f>IF(RES_hh_tes!N23=0,0,1000000/0.086*RES_hh_tes!N23/RES_hh_num!N23)</f>
        <v>0</v>
      </c>
      <c r="O23" s="95">
        <f>IF(RES_hh_tes!O23=0,0,1000000/0.086*RES_hh_tes!O23/RES_hh_num!O23)</f>
        <v>0</v>
      </c>
      <c r="P23" s="95">
        <f>IF(RES_hh_tes!P23=0,0,1000000/0.086*RES_hh_tes!P23/RES_hh_num!P23)</f>
        <v>0</v>
      </c>
      <c r="Q23" s="95">
        <f>IF(RES_hh_tes!Q23=0,0,1000000/0.086*RES_hh_tes!Q23/RES_hh_num!Q23)</f>
        <v>0</v>
      </c>
    </row>
    <row r="24" spans="1:17" ht="12" customHeight="1" x14ac:dyDescent="0.25">
      <c r="A24" s="87" t="s">
        <v>61</v>
      </c>
      <c r="B24" s="95">
        <f>IF(RES_hh_tes!B24=0,0,1000000/0.086*RES_hh_tes!B24/RES_hh_num!B24)</f>
        <v>1911.6707462385427</v>
      </c>
      <c r="C24" s="95">
        <f>IF(RES_hh_tes!C24=0,0,1000000/0.086*RES_hh_tes!C24/RES_hh_num!C24)</f>
        <v>1904.7849841681739</v>
      </c>
      <c r="D24" s="95">
        <f>IF(RES_hh_tes!D24=0,0,1000000/0.086*RES_hh_tes!D24/RES_hh_num!D24)</f>
        <v>1890.7429303048261</v>
      </c>
      <c r="E24" s="95">
        <f>IF(RES_hh_tes!E24=0,0,1000000/0.086*RES_hh_tes!E24/RES_hh_num!E24)</f>
        <v>1856.6937807080897</v>
      </c>
      <c r="F24" s="95">
        <f>IF(RES_hh_tes!F24=0,0,1000000/0.086*RES_hh_tes!F24/RES_hh_num!F24)</f>
        <v>1843.7692092824902</v>
      </c>
      <c r="G24" s="95">
        <f>IF(RES_hh_tes!G24=0,0,1000000/0.086*RES_hh_tes!G24/RES_hh_num!G24)</f>
        <v>1832.9955775741594</v>
      </c>
      <c r="H24" s="95">
        <f>IF(RES_hh_tes!H24=0,0,1000000/0.086*RES_hh_tes!H24/RES_hh_num!H24)</f>
        <v>1831.2559142587988</v>
      </c>
      <c r="I24" s="95">
        <f>IF(RES_hh_tes!I24=0,0,1000000/0.086*RES_hh_tes!I24/RES_hh_num!I24)</f>
        <v>1860.1621282087381</v>
      </c>
      <c r="J24" s="95">
        <f>IF(RES_hh_tes!J24=0,0,1000000/0.086*RES_hh_tes!J24/RES_hh_num!J24)</f>
        <v>1834.7709594094074</v>
      </c>
      <c r="K24" s="95">
        <f>IF(RES_hh_tes!K24=0,0,1000000/0.086*RES_hh_tes!K24/RES_hh_num!K24)</f>
        <v>1824.8006306385159</v>
      </c>
      <c r="L24" s="95">
        <f>IF(RES_hh_tes!L24=0,0,1000000/0.086*RES_hh_tes!L24/RES_hh_num!L24)</f>
        <v>1821.00583325097</v>
      </c>
      <c r="M24" s="95">
        <f>IF(RES_hh_tes!M24=0,0,1000000/0.086*RES_hh_tes!M24/RES_hh_num!M24)</f>
        <v>1831.8570760459868</v>
      </c>
      <c r="N24" s="95">
        <f>IF(RES_hh_tes!N24=0,0,1000000/0.086*RES_hh_tes!N24/RES_hh_num!N24)</f>
        <v>1841.175722037505</v>
      </c>
      <c r="O24" s="95">
        <f>IF(RES_hh_tes!O24=0,0,1000000/0.086*RES_hh_tes!O24/RES_hh_num!O24)</f>
        <v>1843.007762531965</v>
      </c>
      <c r="P24" s="95">
        <f>IF(RES_hh_tes!P24=0,0,1000000/0.086*RES_hh_tes!P24/RES_hh_num!P24)</f>
        <v>1827.6057450474973</v>
      </c>
      <c r="Q24" s="95">
        <f>IF(RES_hh_tes!Q24=0,0,1000000/0.086*RES_hh_tes!Q24/RES_hh_num!Q24)</f>
        <v>1812.9959314982289</v>
      </c>
    </row>
    <row r="25" spans="1:17" ht="12" customHeight="1" x14ac:dyDescent="0.25">
      <c r="A25" s="51" t="s">
        <v>60</v>
      </c>
      <c r="B25" s="22">
        <f>IF(RES_hh_tes!B25=0,0,1000000/0.086*RES_hh_tes!B25/RES_hh_num!B25)</f>
        <v>2163.8828031633907</v>
      </c>
      <c r="C25" s="22">
        <f>IF(RES_hh_tes!C25=0,0,1000000/0.086*RES_hh_tes!C25/RES_hh_num!C25)</f>
        <v>2101.2713712871482</v>
      </c>
      <c r="D25" s="22">
        <f>IF(RES_hh_tes!D25=0,0,1000000/0.086*RES_hh_tes!D25/RES_hh_num!D25)</f>
        <v>2086.5233809162055</v>
      </c>
      <c r="E25" s="22">
        <f>IF(RES_hh_tes!E25=0,0,1000000/0.086*RES_hh_tes!E25/RES_hh_num!E25)</f>
        <v>2113.132153804569</v>
      </c>
      <c r="F25" s="22">
        <f>IF(RES_hh_tes!F25=0,0,1000000/0.086*RES_hh_tes!F25/RES_hh_num!F25)</f>
        <v>2139.4762472182729</v>
      </c>
      <c r="G25" s="22">
        <f>IF(RES_hh_tes!G25=0,0,1000000/0.086*RES_hh_tes!G25/RES_hh_num!G25)</f>
        <v>2179.6440169923917</v>
      </c>
      <c r="H25" s="22">
        <f>IF(RES_hh_tes!H25=0,0,1000000/0.086*RES_hh_tes!H25/RES_hh_num!H25)</f>
        <v>2264.3648093751067</v>
      </c>
      <c r="I25" s="22">
        <f>IF(RES_hh_tes!I25=0,0,1000000/0.086*RES_hh_tes!I25/RES_hh_num!I25)</f>
        <v>2229.8969294275212</v>
      </c>
      <c r="J25" s="22">
        <f>IF(RES_hh_tes!J25=0,0,1000000/0.086*RES_hh_tes!J25/RES_hh_num!J25)</f>
        <v>2223.7534828930202</v>
      </c>
      <c r="K25" s="22">
        <f>IF(RES_hh_tes!K25=0,0,1000000/0.086*RES_hh_tes!K25/RES_hh_num!K25)</f>
        <v>2201.338002216286</v>
      </c>
      <c r="L25" s="22">
        <f>IF(RES_hh_tes!L25=0,0,1000000/0.086*RES_hh_tes!L25/RES_hh_num!L25)</f>
        <v>2344.9180306446788</v>
      </c>
      <c r="M25" s="22">
        <f>IF(RES_hh_tes!M25=0,0,1000000/0.086*RES_hh_tes!M25/RES_hh_num!M25)</f>
        <v>2354.8871217477199</v>
      </c>
      <c r="N25" s="22">
        <f>IF(RES_hh_tes!N25=0,0,1000000/0.086*RES_hh_tes!N25/RES_hh_num!N25)</f>
        <v>2364.2923447013422</v>
      </c>
      <c r="O25" s="22">
        <f>IF(RES_hh_tes!O25=0,0,1000000/0.086*RES_hh_tes!O25/RES_hh_num!O25)</f>
        <v>2561.561120321358</v>
      </c>
      <c r="P25" s="22">
        <f>IF(RES_hh_tes!P25=0,0,1000000/0.086*RES_hh_tes!P25/RES_hh_num!P25)</f>
        <v>2526.5208856277454</v>
      </c>
      <c r="Q25" s="22">
        <f>IF(RES_hh_tes!Q25=0,0,1000000/0.086*RES_hh_tes!Q25/RES_hh_num!Q25)</f>
        <v>2615.9170042085179</v>
      </c>
    </row>
    <row r="26" spans="1:17" ht="12" customHeight="1" x14ac:dyDescent="0.25">
      <c r="A26" s="49" t="s">
        <v>59</v>
      </c>
      <c r="B26" s="18">
        <f>IF(RES_hh_tes!B26=0,0,1000000/0.086*RES_hh_tes!B26/RES_hh_num!B26)</f>
        <v>679.12876595843863</v>
      </c>
      <c r="C26" s="18">
        <f>IF(RES_hh_tes!C26=0,0,1000000/0.086*RES_hh_tes!C26/RES_hh_num!C26)</f>
        <v>679.01101731937752</v>
      </c>
      <c r="D26" s="18">
        <f>IF(RES_hh_tes!D26=0,0,1000000/0.086*RES_hh_tes!D26/RES_hh_num!D26)</f>
        <v>676.20779706043118</v>
      </c>
      <c r="E26" s="18">
        <f>IF(RES_hh_tes!E26=0,0,1000000/0.086*RES_hh_tes!E26/RES_hh_num!E26)</f>
        <v>676.33112520228212</v>
      </c>
      <c r="F26" s="18">
        <f>IF(RES_hh_tes!F26=0,0,1000000/0.086*RES_hh_tes!F26/RES_hh_num!F26)</f>
        <v>673.86776903102395</v>
      </c>
      <c r="G26" s="18">
        <f>IF(RES_hh_tes!G26=0,0,1000000/0.086*RES_hh_tes!G26/RES_hh_num!G26)</f>
        <v>671.11425439044262</v>
      </c>
      <c r="H26" s="18">
        <f>IF(RES_hh_tes!H26=0,0,1000000/0.086*RES_hh_tes!H26/RES_hh_num!H26)</f>
        <v>667.91287048768686</v>
      </c>
      <c r="I26" s="18">
        <f>IF(RES_hh_tes!I26=0,0,1000000/0.086*RES_hh_tes!I26/RES_hh_num!I26)</f>
        <v>668.2171693636443</v>
      </c>
      <c r="J26" s="18">
        <f>IF(RES_hh_tes!J26=0,0,1000000/0.086*RES_hh_tes!J26/RES_hh_num!J26)</f>
        <v>668.22459842243779</v>
      </c>
      <c r="K26" s="18">
        <f>IF(RES_hh_tes!K26=0,0,1000000/0.086*RES_hh_tes!K26/RES_hh_num!K26)</f>
        <v>667.92154957799494</v>
      </c>
      <c r="L26" s="18">
        <f>IF(RES_hh_tes!L26=0,0,1000000/0.086*RES_hh_tes!L26/RES_hh_num!L26)</f>
        <v>672.39407161649331</v>
      </c>
      <c r="M26" s="18">
        <f>IF(RES_hh_tes!M26=0,0,1000000/0.086*RES_hh_tes!M26/RES_hh_num!M26)</f>
        <v>670.88549864082029</v>
      </c>
      <c r="N26" s="18">
        <f>IF(RES_hh_tes!N26=0,0,1000000/0.086*RES_hh_tes!N26/RES_hh_num!N26)</f>
        <v>672.63410192435288</v>
      </c>
      <c r="O26" s="18">
        <f>IF(RES_hh_tes!O26=0,0,1000000/0.086*RES_hh_tes!O26/RES_hh_num!O26)</f>
        <v>672.06536229964604</v>
      </c>
      <c r="P26" s="18">
        <f>IF(RES_hh_tes!P26=0,0,1000000/0.086*RES_hh_tes!P26/RES_hh_num!P26)</f>
        <v>665.47255541137019</v>
      </c>
      <c r="Q26" s="18">
        <f>IF(RES_hh_tes!Q26=0,0,1000000/0.086*RES_hh_tes!Q26/RES_hh_num!Q26)</f>
        <v>659.74813564366423</v>
      </c>
    </row>
    <row r="27" spans="1:17" ht="12.95" customHeight="1" x14ac:dyDescent="0.25">
      <c r="A27" s="89" t="s">
        <v>62</v>
      </c>
      <c r="B27" s="96">
        <f>IF(RES_hh_tes!B27=0,0,1000000/0.086*RES_hh_tes!B27/RES_hh_num!B27)</f>
        <v>743.31013095619437</v>
      </c>
      <c r="C27" s="96">
        <f>IF(RES_hh_tes!C27=0,0,1000000/0.086*RES_hh_tes!C27/RES_hh_num!C27)</f>
        <v>732.35739894543349</v>
      </c>
      <c r="D27" s="96">
        <f>IF(RES_hh_tes!D27=0,0,1000000/0.086*RES_hh_tes!D27/RES_hh_num!D27)</f>
        <v>739.0625219887595</v>
      </c>
      <c r="E27" s="96">
        <f>IF(RES_hh_tes!E27=0,0,1000000/0.086*RES_hh_tes!E27/RES_hh_num!E27)</f>
        <v>743.4029944513868</v>
      </c>
      <c r="F27" s="96">
        <f>IF(RES_hh_tes!F27=0,0,1000000/0.086*RES_hh_tes!F27/RES_hh_num!F27)</f>
        <v>751.90080371833221</v>
      </c>
      <c r="G27" s="96">
        <f>IF(RES_hh_tes!G27=0,0,1000000/0.086*RES_hh_tes!G27/RES_hh_num!G27)</f>
        <v>764.60296003414203</v>
      </c>
      <c r="H27" s="96">
        <f>IF(RES_hh_tes!H27=0,0,1000000/0.086*RES_hh_tes!H27/RES_hh_num!H27)</f>
        <v>788.95822842007658</v>
      </c>
      <c r="I27" s="96">
        <f>IF(RES_hh_tes!I27=0,0,1000000/0.086*RES_hh_tes!I27/RES_hh_num!I27)</f>
        <v>779.51443081779507</v>
      </c>
      <c r="J27" s="96">
        <f>IF(RES_hh_tes!J27=0,0,1000000/0.086*RES_hh_tes!J27/RES_hh_num!J27)</f>
        <v>783.89648700169357</v>
      </c>
      <c r="K27" s="96">
        <f>IF(RES_hh_tes!K27=0,0,1000000/0.086*RES_hh_tes!K27/RES_hh_num!K27)</f>
        <v>781.55321867157056</v>
      </c>
      <c r="L27" s="96">
        <f>IF(RES_hh_tes!L27=0,0,1000000/0.086*RES_hh_tes!L27/RES_hh_num!L27)</f>
        <v>819.70752799067736</v>
      </c>
      <c r="M27" s="96">
        <f>IF(RES_hh_tes!M27=0,0,1000000/0.086*RES_hh_tes!M27/RES_hh_num!M27)</f>
        <v>822.25868099515947</v>
      </c>
      <c r="N27" s="96">
        <f>IF(RES_hh_tes!N27=0,0,1000000/0.086*RES_hh_tes!N27/RES_hh_num!N27)</f>
        <v>818.34076157224808</v>
      </c>
      <c r="O27" s="96">
        <f>IF(RES_hh_tes!O27=0,0,1000000/0.086*RES_hh_tes!O27/RES_hh_num!O27)</f>
        <v>862.64138280186705</v>
      </c>
      <c r="P27" s="96">
        <f>IF(RES_hh_tes!P27=0,0,1000000/0.086*RES_hh_tes!P27/RES_hh_num!P27)</f>
        <v>863.54170933407931</v>
      </c>
      <c r="Q27" s="96">
        <f>IF(RES_hh_tes!Q27=0,0,1000000/0.086*RES_hh_tes!Q27/RES_hh_num!Q27)</f>
        <v>881.80366749132929</v>
      </c>
    </row>
    <row r="28" spans="1:17" ht="12" customHeight="1" x14ac:dyDescent="0.25">
      <c r="A28" s="87" t="s">
        <v>58</v>
      </c>
      <c r="B28" s="95">
        <f>IF(RES_hh_tes!B28=0,0,1000000/0.086*RES_hh_tes!B28/RES_hh_num!B28)</f>
        <v>0</v>
      </c>
      <c r="C28" s="95">
        <f>IF(RES_hh_tes!C28=0,0,1000000/0.086*RES_hh_tes!C28/RES_hh_num!C28)</f>
        <v>0</v>
      </c>
      <c r="D28" s="95">
        <f>IF(RES_hh_tes!D28=0,0,1000000/0.086*RES_hh_tes!D28/RES_hh_num!D28)</f>
        <v>0</v>
      </c>
      <c r="E28" s="95">
        <f>IF(RES_hh_tes!E28=0,0,1000000/0.086*RES_hh_tes!E28/RES_hh_num!E28)</f>
        <v>0</v>
      </c>
      <c r="F28" s="95">
        <f>IF(RES_hh_tes!F28=0,0,1000000/0.086*RES_hh_tes!F28/RES_hh_num!F28)</f>
        <v>0</v>
      </c>
      <c r="G28" s="95">
        <f>IF(RES_hh_tes!G28=0,0,1000000/0.086*RES_hh_tes!G28/RES_hh_num!G28)</f>
        <v>0</v>
      </c>
      <c r="H28" s="95">
        <f>IF(RES_hh_tes!H28=0,0,1000000/0.086*RES_hh_tes!H28/RES_hh_num!H28)</f>
        <v>0</v>
      </c>
      <c r="I28" s="95">
        <f>IF(RES_hh_tes!I28=0,0,1000000/0.086*RES_hh_tes!I28/RES_hh_num!I28)</f>
        <v>0</v>
      </c>
      <c r="J28" s="95">
        <f>IF(RES_hh_tes!J28=0,0,1000000/0.086*RES_hh_tes!J28/RES_hh_num!J28)</f>
        <v>0</v>
      </c>
      <c r="K28" s="95">
        <f>IF(RES_hh_tes!K28=0,0,1000000/0.086*RES_hh_tes!K28/RES_hh_num!K28)</f>
        <v>0</v>
      </c>
      <c r="L28" s="95">
        <f>IF(RES_hh_tes!L28=0,0,1000000/0.086*RES_hh_tes!L28/RES_hh_num!L28)</f>
        <v>0</v>
      </c>
      <c r="M28" s="95">
        <f>IF(RES_hh_tes!M28=0,0,1000000/0.086*RES_hh_tes!M28/RES_hh_num!M28)</f>
        <v>0</v>
      </c>
      <c r="N28" s="95">
        <f>IF(RES_hh_tes!N28=0,0,1000000/0.086*RES_hh_tes!N28/RES_hh_num!N28)</f>
        <v>0</v>
      </c>
      <c r="O28" s="95">
        <f>IF(RES_hh_tes!O28=0,0,1000000/0.086*RES_hh_tes!O28/RES_hh_num!O28)</f>
        <v>0</v>
      </c>
      <c r="P28" s="95">
        <f>IF(RES_hh_tes!P28=0,0,1000000/0.086*RES_hh_tes!P28/RES_hh_num!P28)</f>
        <v>0</v>
      </c>
      <c r="Q28" s="95">
        <f>IF(RES_hh_tes!Q28=0,0,1000000/0.086*RES_hh_tes!Q28/RES_hh_num!Q28)</f>
        <v>0</v>
      </c>
    </row>
    <row r="29" spans="1:17" s="28" customFormat="1" ht="12" customHeight="1" x14ac:dyDescent="0.25">
      <c r="A29" s="87" t="s">
        <v>84</v>
      </c>
      <c r="B29" s="95">
        <f>IF(RES_hh_tes!B29=0,0,1000000/0.086*RES_hh_tes!B29/RES_hh_num!B29)</f>
        <v>670.2647818499413</v>
      </c>
      <c r="C29" s="95">
        <f>IF(RES_hh_tes!C29=0,0,1000000/0.086*RES_hh_tes!C29/RES_hh_num!C29)</f>
        <v>671.05241992918741</v>
      </c>
      <c r="D29" s="95">
        <f>IF(RES_hh_tes!D29=0,0,1000000/0.086*RES_hh_tes!D29/RES_hh_num!D29)</f>
        <v>671.66170461604497</v>
      </c>
      <c r="E29" s="95">
        <f>IF(RES_hh_tes!E29=0,0,1000000/0.086*RES_hh_tes!E29/RES_hh_num!E29)</f>
        <v>677.15546097188542</v>
      </c>
      <c r="F29" s="95">
        <f>IF(RES_hh_tes!F29=0,0,1000000/0.086*RES_hh_tes!F29/RES_hh_num!F29)</f>
        <v>681.52387144906379</v>
      </c>
      <c r="G29" s="95">
        <f>IF(RES_hh_tes!G29=0,0,1000000/0.086*RES_hh_tes!G29/RES_hh_num!G29)</f>
        <v>685.3157171040599</v>
      </c>
      <c r="H29" s="95">
        <f>IF(RES_hh_tes!H29=0,0,1000000/0.086*RES_hh_tes!H29/RES_hh_num!H29)</f>
        <v>687.94507681151083</v>
      </c>
      <c r="I29" s="95">
        <f>IF(RES_hh_tes!I29=0,0,1000000/0.086*RES_hh_tes!I29/RES_hh_num!I29)</f>
        <v>690.66804170465275</v>
      </c>
      <c r="J29" s="95">
        <f>IF(RES_hh_tes!J29=0,0,1000000/0.086*RES_hh_tes!J29/RES_hh_num!J29)</f>
        <v>692.90431763964784</v>
      </c>
      <c r="K29" s="95">
        <f>IF(RES_hh_tes!K29=0,0,1000000/0.086*RES_hh_tes!K29/RES_hh_num!K29)</f>
        <v>690.22403445529289</v>
      </c>
      <c r="L29" s="95">
        <f>IF(RES_hh_tes!L29=0,0,1000000/0.086*RES_hh_tes!L29/RES_hh_num!L29)</f>
        <v>688.86533852710841</v>
      </c>
      <c r="M29" s="95">
        <f>IF(RES_hh_tes!M29=0,0,1000000/0.086*RES_hh_tes!M29/RES_hh_num!M29)</f>
        <v>686.67487907188456</v>
      </c>
      <c r="N29" s="95">
        <f>IF(RES_hh_tes!N29=0,0,1000000/0.086*RES_hh_tes!N29/RES_hh_num!N29)</f>
        <v>681.68002556851718</v>
      </c>
      <c r="O29" s="95">
        <f>IF(RES_hh_tes!O29=0,0,1000000/0.086*RES_hh_tes!O29/RES_hh_num!O29)</f>
        <v>672.06043951012521</v>
      </c>
      <c r="P29" s="95">
        <f>IF(RES_hh_tes!P29=0,0,1000000/0.086*RES_hh_tes!P29/RES_hh_num!P29)</f>
        <v>674.13174335228439</v>
      </c>
      <c r="Q29" s="95">
        <f>IF(RES_hh_tes!Q29=0,0,1000000/0.086*RES_hh_tes!Q29/RES_hh_num!Q29)</f>
        <v>669.25334947276951</v>
      </c>
    </row>
    <row r="30" spans="1:17" ht="12" customHeight="1" x14ac:dyDescent="0.25">
      <c r="A30" s="87" t="s">
        <v>109</v>
      </c>
      <c r="B30" s="95">
        <f>IF(RES_hh_tes!B30=0,0,1000000/0.086*RES_hh_tes!B30/RES_hh_num!B30)</f>
        <v>670.26223874162019</v>
      </c>
      <c r="C30" s="95">
        <f>IF(RES_hh_tes!C30=0,0,1000000/0.086*RES_hh_tes!C30/RES_hh_num!C30)</f>
        <v>674.74807665306048</v>
      </c>
      <c r="D30" s="95">
        <f>IF(RES_hh_tes!D30=0,0,1000000/0.086*RES_hh_tes!D30/RES_hh_num!D30)</f>
        <v>681.75596710905961</v>
      </c>
      <c r="E30" s="95">
        <f>IF(RES_hh_tes!E30=0,0,1000000/0.086*RES_hh_tes!E30/RES_hh_num!E30)</f>
        <v>684.14508491888921</v>
      </c>
      <c r="F30" s="95">
        <f>IF(RES_hh_tes!F30=0,0,1000000/0.086*RES_hh_tes!F30/RES_hh_num!F30)</f>
        <v>685.22480117895816</v>
      </c>
      <c r="G30" s="95">
        <f>IF(RES_hh_tes!G30=0,0,1000000/0.086*RES_hh_tes!G30/RES_hh_num!G30)</f>
        <v>687.15856474029658</v>
      </c>
      <c r="H30" s="95">
        <f>IF(RES_hh_tes!H30=0,0,1000000/0.086*RES_hh_tes!H30/RES_hh_num!H30)</f>
        <v>687.77355965044023</v>
      </c>
      <c r="I30" s="95">
        <f>IF(RES_hh_tes!I30=0,0,1000000/0.086*RES_hh_tes!I30/RES_hh_num!I30)</f>
        <v>691.81265497474783</v>
      </c>
      <c r="J30" s="95">
        <f>IF(RES_hh_tes!J30=0,0,1000000/0.086*RES_hh_tes!J30/RES_hh_num!J30)</f>
        <v>699.21050043544847</v>
      </c>
      <c r="K30" s="95">
        <f>IF(RES_hh_tes!K30=0,0,1000000/0.086*RES_hh_tes!K30/RES_hh_num!K30)</f>
        <v>699.01972841257623</v>
      </c>
      <c r="L30" s="95">
        <f>IF(RES_hh_tes!L30=0,0,1000000/0.086*RES_hh_tes!L30/RES_hh_num!L30)</f>
        <v>715.43714190063838</v>
      </c>
      <c r="M30" s="95">
        <f>IF(RES_hh_tes!M30=0,0,1000000/0.086*RES_hh_tes!M30/RES_hh_num!M30)</f>
        <v>693.96386671532412</v>
      </c>
      <c r="N30" s="95">
        <f>IF(RES_hh_tes!N30=0,0,1000000/0.086*RES_hh_tes!N30/RES_hh_num!N30)</f>
        <v>701.26113710132051</v>
      </c>
      <c r="O30" s="95">
        <f>IF(RES_hh_tes!O30=0,0,1000000/0.086*RES_hh_tes!O30/RES_hh_num!O30)</f>
        <v>692.8539460154492</v>
      </c>
      <c r="P30" s="95">
        <f>IF(RES_hh_tes!P30=0,0,1000000/0.086*RES_hh_tes!P30/RES_hh_num!P30)</f>
        <v>693.78796979984293</v>
      </c>
      <c r="Q30" s="95">
        <f>IF(RES_hh_tes!Q30=0,0,1000000/0.086*RES_hh_tes!Q30/RES_hh_num!Q30)</f>
        <v>683.44407395778057</v>
      </c>
    </row>
    <row r="31" spans="1:17" ht="12" customHeight="1" x14ac:dyDescent="0.25">
      <c r="A31" s="87" t="s">
        <v>55</v>
      </c>
      <c r="B31" s="95">
        <f>IF(RES_hh_tes!B31=0,0,1000000/0.086*RES_hh_tes!B31/RES_hh_num!B31)</f>
        <v>0</v>
      </c>
      <c r="C31" s="95">
        <f>IF(RES_hh_tes!C31=0,0,1000000/0.086*RES_hh_tes!C31/RES_hh_num!C31)</f>
        <v>0</v>
      </c>
      <c r="D31" s="95">
        <f>IF(RES_hh_tes!D31=0,0,1000000/0.086*RES_hh_tes!D31/RES_hh_num!D31)</f>
        <v>0</v>
      </c>
      <c r="E31" s="95">
        <f>IF(RES_hh_tes!E31=0,0,1000000/0.086*RES_hh_tes!E31/RES_hh_num!E31)</f>
        <v>0</v>
      </c>
      <c r="F31" s="95">
        <f>IF(RES_hh_tes!F31=0,0,1000000/0.086*RES_hh_tes!F31/RES_hh_num!F31)</f>
        <v>0</v>
      </c>
      <c r="G31" s="95">
        <f>IF(RES_hh_tes!G31=0,0,1000000/0.086*RES_hh_tes!G31/RES_hh_num!G31)</f>
        <v>0</v>
      </c>
      <c r="H31" s="95">
        <f>IF(RES_hh_tes!H31=0,0,1000000/0.086*RES_hh_tes!H31/RES_hh_num!H31)</f>
        <v>0</v>
      </c>
      <c r="I31" s="95">
        <f>IF(RES_hh_tes!I31=0,0,1000000/0.086*RES_hh_tes!I31/RES_hh_num!I31)</f>
        <v>0</v>
      </c>
      <c r="J31" s="95">
        <f>IF(RES_hh_tes!J31=0,0,1000000/0.086*RES_hh_tes!J31/RES_hh_num!J31)</f>
        <v>0</v>
      </c>
      <c r="K31" s="95">
        <f>IF(RES_hh_tes!K31=0,0,1000000/0.086*RES_hh_tes!K31/RES_hh_num!K31)</f>
        <v>0</v>
      </c>
      <c r="L31" s="95">
        <f>IF(RES_hh_tes!L31=0,0,1000000/0.086*RES_hh_tes!L31/RES_hh_num!L31)</f>
        <v>0</v>
      </c>
      <c r="M31" s="95">
        <f>IF(RES_hh_tes!M31=0,0,1000000/0.086*RES_hh_tes!M31/RES_hh_num!M31)</f>
        <v>0</v>
      </c>
      <c r="N31" s="95">
        <f>IF(RES_hh_tes!N31=0,0,1000000/0.086*RES_hh_tes!N31/RES_hh_num!N31)</f>
        <v>0</v>
      </c>
      <c r="O31" s="95">
        <f>IF(RES_hh_tes!O31=0,0,1000000/0.086*RES_hh_tes!O31/RES_hh_num!O31)</f>
        <v>0</v>
      </c>
      <c r="P31" s="95">
        <f>IF(RES_hh_tes!P31=0,0,1000000/0.086*RES_hh_tes!P31/RES_hh_num!P31)</f>
        <v>0</v>
      </c>
      <c r="Q31" s="95">
        <f>IF(RES_hh_tes!Q31=0,0,1000000/0.086*RES_hh_tes!Q31/RES_hh_num!Q31)</f>
        <v>0</v>
      </c>
    </row>
    <row r="32" spans="1:17" ht="12" customHeight="1" x14ac:dyDescent="0.25">
      <c r="A32" s="49" t="s">
        <v>60</v>
      </c>
      <c r="B32" s="18">
        <f>IF(RES_hh_tes!B32=0,0,1000000/0.086*RES_hh_tes!B32/RES_hh_num!B32)</f>
        <v>758.69108627061883</v>
      </c>
      <c r="C32" s="18">
        <f>IF(RES_hh_tes!C32=0,0,1000000/0.086*RES_hh_tes!C32/RES_hh_num!C32)</f>
        <v>744.51146185754953</v>
      </c>
      <c r="D32" s="18">
        <f>IF(RES_hh_tes!D32=0,0,1000000/0.086*RES_hh_tes!D32/RES_hh_num!D32)</f>
        <v>750.60508494574378</v>
      </c>
      <c r="E32" s="18">
        <f>IF(RES_hh_tes!E32=0,0,1000000/0.086*RES_hh_tes!E32/RES_hh_num!E32)</f>
        <v>756.16439794986809</v>
      </c>
      <c r="F32" s="18">
        <f>IF(RES_hh_tes!F32=0,0,1000000/0.086*RES_hh_tes!F32/RES_hh_num!F32)</f>
        <v>766.6727638960748</v>
      </c>
      <c r="G32" s="18">
        <f>IF(RES_hh_tes!G32=0,0,1000000/0.086*RES_hh_tes!G32/RES_hh_num!G32)</f>
        <v>781.80401242471999</v>
      </c>
      <c r="H32" s="18">
        <f>IF(RES_hh_tes!H32=0,0,1000000/0.086*RES_hh_tes!H32/RES_hh_num!H32)</f>
        <v>811.88669260899155</v>
      </c>
      <c r="I32" s="18">
        <f>IF(RES_hh_tes!I32=0,0,1000000/0.086*RES_hh_tes!I32/RES_hh_num!I32)</f>
        <v>798.59337630030586</v>
      </c>
      <c r="J32" s="18">
        <f>IF(RES_hh_tes!J32=0,0,1000000/0.086*RES_hh_tes!J32/RES_hh_num!J32)</f>
        <v>801.95836534143984</v>
      </c>
      <c r="K32" s="18">
        <f>IF(RES_hh_tes!K32=0,0,1000000/0.086*RES_hh_tes!K32/RES_hh_num!K32)</f>
        <v>798.58980378413855</v>
      </c>
      <c r="L32" s="18">
        <f>IF(RES_hh_tes!L32=0,0,1000000/0.086*RES_hh_tes!L32/RES_hh_num!L32)</f>
        <v>843.16253846760458</v>
      </c>
      <c r="M32" s="18">
        <f>IF(RES_hh_tes!M32=0,0,1000000/0.086*RES_hh_tes!M32/RES_hh_num!M32)</f>
        <v>851.27246706304777</v>
      </c>
      <c r="N32" s="18">
        <f>IF(RES_hh_tes!N32=0,0,1000000/0.086*RES_hh_tes!N32/RES_hh_num!N32)</f>
        <v>844.8765303261282</v>
      </c>
      <c r="O32" s="18">
        <f>IF(RES_hh_tes!O32=0,0,1000000/0.086*RES_hh_tes!O32/RES_hh_num!O32)</f>
        <v>900.7158645142473</v>
      </c>
      <c r="P32" s="18">
        <f>IF(RES_hh_tes!P32=0,0,1000000/0.086*RES_hh_tes!P32/RES_hh_num!P32)</f>
        <v>898.37271224978076</v>
      </c>
      <c r="Q32" s="18">
        <f>IF(RES_hh_tes!Q32=0,0,1000000/0.086*RES_hh_tes!Q32/RES_hh_num!Q32)</f>
        <v>925.30831205860204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231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124</v>
      </c>
      <c r="B3" s="100">
        <f>IF(RES_hh_emi!B3=0,0,1000000*RES_hh_emi!B3/RES_hh_num!B3)</f>
        <v>1533.7855818724559</v>
      </c>
      <c r="C3" s="100">
        <f>IF(RES_hh_emi!C3=0,0,1000000*RES_hh_emi!C3/RES_hh_num!C3)</f>
        <v>1588.0765427450342</v>
      </c>
      <c r="D3" s="100">
        <f>IF(RES_hh_emi!D3=0,0,1000000*RES_hh_emi!D3/RES_hh_num!D3)</f>
        <v>1473.8958832950975</v>
      </c>
      <c r="E3" s="100">
        <f>IF(RES_hh_emi!E3=0,0,1000000*RES_hh_emi!E3/RES_hh_num!E3)</f>
        <v>1444.0098385291492</v>
      </c>
      <c r="F3" s="100">
        <f>IF(RES_hh_emi!F3=0,0,1000000*RES_hh_emi!F3/RES_hh_num!F3)</f>
        <v>1378.8079640592125</v>
      </c>
      <c r="G3" s="100">
        <f>IF(RES_hh_emi!G3=0,0,1000000*RES_hh_emi!G3/RES_hh_num!G3)</f>
        <v>1328.715583373614</v>
      </c>
      <c r="H3" s="100">
        <f>IF(RES_hh_emi!H3=0,0,1000000*RES_hh_emi!H3/RES_hh_num!H3)</f>
        <v>1237.5322804039236</v>
      </c>
      <c r="I3" s="100">
        <f>IF(RES_hh_emi!I3=0,0,1000000*RES_hh_emi!I3/RES_hh_num!I3)</f>
        <v>1135.0043486254638</v>
      </c>
      <c r="J3" s="100">
        <f>IF(RES_hh_emi!J3=0,0,1000000*RES_hh_emi!J3/RES_hh_num!J3)</f>
        <v>1071.3715945674742</v>
      </c>
      <c r="K3" s="100">
        <f>IF(RES_hh_emi!K3=0,0,1000000*RES_hh_emi!K3/RES_hh_num!K3)</f>
        <v>1033.2206299207476</v>
      </c>
      <c r="L3" s="100">
        <f>IF(RES_hh_emi!L3=0,0,1000000*RES_hh_emi!L3/RES_hh_num!L3)</f>
        <v>1146.0149951412307</v>
      </c>
      <c r="M3" s="100">
        <f>IF(RES_hh_emi!M3=0,0,1000000*RES_hh_emi!M3/RES_hh_num!M3)</f>
        <v>996.39033108533636</v>
      </c>
      <c r="N3" s="100">
        <f>IF(RES_hh_emi!N3=0,0,1000000*RES_hh_emi!N3/RES_hh_num!N3)</f>
        <v>921.39539265393648</v>
      </c>
      <c r="O3" s="100">
        <f>IF(RES_hh_emi!O3=0,0,1000000*RES_hh_emi!O3/RES_hh_num!O3)</f>
        <v>887.51446367947631</v>
      </c>
      <c r="P3" s="100">
        <f>IF(RES_hh_emi!P3=0,0,1000000*RES_hh_emi!P3/RES_hh_num!P3)</f>
        <v>720.68067287539395</v>
      </c>
      <c r="Q3" s="100">
        <f>IF(RES_hh_emi!Q3=0,0,1000000*RES_hh_emi!Q3/RES_hh_num!Q3)</f>
        <v>742.28482522372838</v>
      </c>
    </row>
    <row r="4" spans="1:17" ht="12.95" customHeight="1" x14ac:dyDescent="0.25">
      <c r="A4" s="89" t="s">
        <v>65</v>
      </c>
      <c r="B4" s="96">
        <f>IF(RES_hh_emi!B4=0,0,1000000*RES_hh_emi!B4/RES_hh_num!B4)</f>
        <v>1219.5421640810473</v>
      </c>
      <c r="C4" s="96">
        <f>IF(RES_hh_emi!C4=0,0,1000000*RES_hh_emi!C4/RES_hh_num!C4)</f>
        <v>1277.1233787825533</v>
      </c>
      <c r="D4" s="96">
        <f>IF(RES_hh_emi!D4=0,0,1000000*RES_hh_emi!D4/RES_hh_num!D4)</f>
        <v>1175.5206297548298</v>
      </c>
      <c r="E4" s="96">
        <f>IF(RES_hh_emi!E4=0,0,1000000*RES_hh_emi!E4/RES_hh_num!E4)</f>
        <v>1152.2320787663875</v>
      </c>
      <c r="F4" s="96">
        <f>IF(RES_hh_emi!F4=0,0,1000000*RES_hh_emi!F4/RES_hh_num!F4)</f>
        <v>1095.9292702046835</v>
      </c>
      <c r="G4" s="96">
        <f>IF(RES_hh_emi!G4=0,0,1000000*RES_hh_emi!G4/RES_hh_num!G4)</f>
        <v>1055.5823188533284</v>
      </c>
      <c r="H4" s="96">
        <f>IF(RES_hh_emi!H4=0,0,1000000*RES_hh_emi!H4/RES_hh_num!H4)</f>
        <v>978.96021807244904</v>
      </c>
      <c r="I4" s="96">
        <f>IF(RES_hh_emi!I4=0,0,1000000*RES_hh_emi!I4/RES_hh_num!I4)</f>
        <v>894.89243731214879</v>
      </c>
      <c r="J4" s="96">
        <f>IF(RES_hh_emi!J4=0,0,1000000*RES_hh_emi!J4/RES_hh_num!J4)</f>
        <v>839.46605430101351</v>
      </c>
      <c r="K4" s="96">
        <f>IF(RES_hh_emi!K4=0,0,1000000*RES_hh_emi!K4/RES_hh_num!K4)</f>
        <v>809.40456945686253</v>
      </c>
      <c r="L4" s="96">
        <f>IF(RES_hh_emi!L4=0,0,1000000*RES_hh_emi!L4/RES_hh_num!L4)</f>
        <v>922.09445329653352</v>
      </c>
      <c r="M4" s="96">
        <f>IF(RES_hh_emi!M4=0,0,1000000*RES_hh_emi!M4/RES_hh_num!M4)</f>
        <v>778.59272119274522</v>
      </c>
      <c r="N4" s="96">
        <f>IF(RES_hh_emi!N4=0,0,1000000*RES_hh_emi!N4/RES_hh_num!N4)</f>
        <v>714.86830540803544</v>
      </c>
      <c r="O4" s="96">
        <f>IF(RES_hh_emi!O4=0,0,1000000*RES_hh_emi!O4/RES_hh_num!O4)</f>
        <v>685.85816510104542</v>
      </c>
      <c r="P4" s="96">
        <f>IF(RES_hh_emi!P4=0,0,1000000*RES_hh_emi!P4/RES_hh_num!P4)</f>
        <v>538.36624152239472</v>
      </c>
      <c r="Q4" s="96">
        <f>IF(RES_hh_emi!Q4=0,0,1000000*RES_hh_emi!Q4/RES_hh_num!Q4)</f>
        <v>565.55301799326207</v>
      </c>
    </row>
    <row r="5" spans="1:17" ht="12" customHeight="1" x14ac:dyDescent="0.25">
      <c r="A5" s="87" t="s">
        <v>58</v>
      </c>
      <c r="B5" s="95">
        <f>IF(RES_hh_emi!B5=0,0,1000000*RES_hh_emi!B5/RES_hh_num!B5)</f>
        <v>0</v>
      </c>
      <c r="C5" s="95">
        <f>IF(RES_hh_emi!C5=0,0,1000000*RES_hh_emi!C5/RES_hh_num!C5)</f>
        <v>0</v>
      </c>
      <c r="D5" s="95">
        <f>IF(RES_hh_emi!D5=0,0,1000000*RES_hh_emi!D5/RES_hh_num!D5)</f>
        <v>0</v>
      </c>
      <c r="E5" s="95">
        <f>IF(RES_hh_emi!E5=0,0,1000000*RES_hh_emi!E5/RES_hh_num!E5)</f>
        <v>0</v>
      </c>
      <c r="F5" s="95">
        <f>IF(RES_hh_emi!F5=0,0,1000000*RES_hh_emi!F5/RES_hh_num!F5)</f>
        <v>0</v>
      </c>
      <c r="G5" s="95">
        <f>IF(RES_hh_emi!G5=0,0,1000000*RES_hh_emi!G5/RES_hh_num!G5)</f>
        <v>0</v>
      </c>
      <c r="H5" s="95">
        <f>IF(RES_hh_emi!H5=0,0,1000000*RES_hh_emi!H5/RES_hh_num!H5)</f>
        <v>0</v>
      </c>
      <c r="I5" s="95">
        <f>IF(RES_hh_emi!I5=0,0,1000000*RES_hh_emi!I5/RES_hh_num!I5)</f>
        <v>0</v>
      </c>
      <c r="J5" s="95">
        <f>IF(RES_hh_emi!J5=0,0,1000000*RES_hh_emi!J5/RES_hh_num!J5)</f>
        <v>0</v>
      </c>
      <c r="K5" s="95">
        <f>IF(RES_hh_emi!K5=0,0,1000000*RES_hh_emi!K5/RES_hh_num!K5)</f>
        <v>0</v>
      </c>
      <c r="L5" s="95">
        <f>IF(RES_hh_emi!L5=0,0,1000000*RES_hh_emi!L5/RES_hh_num!L5)</f>
        <v>0</v>
      </c>
      <c r="M5" s="95">
        <f>IF(RES_hh_emi!M5=0,0,1000000*RES_hh_emi!M5/RES_hh_num!M5)</f>
        <v>0</v>
      </c>
      <c r="N5" s="95">
        <f>IF(RES_hh_emi!N5=0,0,1000000*RES_hh_emi!N5/RES_hh_num!N5)</f>
        <v>0</v>
      </c>
      <c r="O5" s="95">
        <f>IF(RES_hh_emi!O5=0,0,1000000*RES_hh_emi!O5/RES_hh_num!O5)</f>
        <v>0</v>
      </c>
      <c r="P5" s="95">
        <f>IF(RES_hh_emi!P5=0,0,1000000*RES_hh_emi!P5/RES_hh_num!P5)</f>
        <v>0</v>
      </c>
      <c r="Q5" s="95">
        <f>IF(RES_hh_emi!Q5=0,0,1000000*RES_hh_emi!Q5/RES_hh_num!Q5)</f>
        <v>0</v>
      </c>
    </row>
    <row r="6" spans="1:17" ht="12" customHeight="1" x14ac:dyDescent="0.25">
      <c r="A6" s="87" t="s">
        <v>84</v>
      </c>
      <c r="B6" s="95">
        <f>IF(RES_hh_emi!B6=0,0,1000000*RES_hh_emi!B6/RES_hh_num!B6)</f>
        <v>3202.0991417138334</v>
      </c>
      <c r="C6" s="95">
        <f>IF(RES_hh_emi!C6=0,0,1000000*RES_hh_emi!C6/RES_hh_num!C6)</f>
        <v>3437.7036971490102</v>
      </c>
      <c r="D6" s="95">
        <f>IF(RES_hh_emi!D6=0,0,1000000*RES_hh_emi!D6/RES_hh_num!D6)</f>
        <v>3263.7234781797165</v>
      </c>
      <c r="E6" s="95">
        <f>IF(RES_hh_emi!E6=0,0,1000000*RES_hh_emi!E6/RES_hh_num!E6)</f>
        <v>3321.9619231291376</v>
      </c>
      <c r="F6" s="95">
        <f>IF(RES_hh_emi!F6=0,0,1000000*RES_hh_emi!F6/RES_hh_num!F6)</f>
        <v>3265.6499914562819</v>
      </c>
      <c r="G6" s="95">
        <f>IF(RES_hh_emi!G6=0,0,1000000*RES_hh_emi!G6/RES_hh_num!G6)</f>
        <v>3260.2577472831199</v>
      </c>
      <c r="H6" s="95">
        <f>IF(RES_hh_emi!H6=0,0,1000000*RES_hh_emi!H6/RES_hh_num!H6)</f>
        <v>3225.3970273181694</v>
      </c>
      <c r="I6" s="95">
        <f>IF(RES_hh_emi!I6=0,0,1000000*RES_hh_emi!I6/RES_hh_num!I6)</f>
        <v>3189.3047686908608</v>
      </c>
      <c r="J6" s="95">
        <f>IF(RES_hh_emi!J6=0,0,1000000*RES_hh_emi!J6/RES_hh_num!J6)</f>
        <v>3099.4534819997916</v>
      </c>
      <c r="K6" s="95">
        <f>IF(RES_hh_emi!K6=0,0,1000000*RES_hh_emi!K6/RES_hh_num!K6)</f>
        <v>3083.9332909130071</v>
      </c>
      <c r="L6" s="95">
        <f>IF(RES_hh_emi!L6=0,0,1000000*RES_hh_emi!L6/RES_hh_num!L6)</f>
        <v>3587.1210274836972</v>
      </c>
      <c r="M6" s="95">
        <f>IF(RES_hh_emi!M6=0,0,1000000*RES_hh_emi!M6/RES_hh_num!M6)</f>
        <v>3146.4511381340844</v>
      </c>
      <c r="N6" s="95">
        <f>IF(RES_hh_emi!N6=0,0,1000000*RES_hh_emi!N6/RES_hh_num!N6)</f>
        <v>3094.3748434234094</v>
      </c>
      <c r="O6" s="95">
        <f>IF(RES_hh_emi!O6=0,0,1000000*RES_hh_emi!O6/RES_hh_num!O6)</f>
        <v>3031.6667873668939</v>
      </c>
      <c r="P6" s="95">
        <f>IF(RES_hh_emi!P6=0,0,1000000*RES_hh_emi!P6/RES_hh_num!P6)</f>
        <v>2627.2335853615064</v>
      </c>
      <c r="Q6" s="95">
        <f>IF(RES_hh_emi!Q6=0,0,1000000*RES_hh_emi!Q6/RES_hh_num!Q6)</f>
        <v>2893.0735179660001</v>
      </c>
    </row>
    <row r="7" spans="1:17" ht="12" customHeight="1" x14ac:dyDescent="0.25">
      <c r="A7" s="87" t="s">
        <v>110</v>
      </c>
      <c r="B7" s="95">
        <f>IF(RES_hh_emi!B7=0,0,1000000*RES_hh_emi!B7/RES_hh_num!B7)</f>
        <v>3850.3145051324427</v>
      </c>
      <c r="C7" s="95">
        <f>IF(RES_hh_emi!C7=0,0,1000000*RES_hh_emi!C7/RES_hh_num!C7)</f>
        <v>4133.9319369921286</v>
      </c>
      <c r="D7" s="95">
        <f>IF(RES_hh_emi!D7=0,0,1000000*RES_hh_emi!D7/RES_hh_num!D7)</f>
        <v>3923.8355561080416</v>
      </c>
      <c r="E7" s="95">
        <f>IF(RES_hh_emi!E7=0,0,1000000*RES_hh_emi!E7/RES_hh_num!E7)</f>
        <v>3992.2055924768988</v>
      </c>
      <c r="F7" s="95">
        <f>IF(RES_hh_emi!F7=0,0,1000000*RES_hh_emi!F7/RES_hh_num!F7)</f>
        <v>3925.023130652658</v>
      </c>
      <c r="G7" s="95">
        <f>IF(RES_hh_emi!G7=0,0,1000000*RES_hh_emi!G7/RES_hh_num!G7)</f>
        <v>3920.4756240153779</v>
      </c>
      <c r="H7" s="95">
        <f>IF(RES_hh_emi!H7=0,0,1000000*RES_hh_emi!H7/RES_hh_num!H7)</f>
        <v>3875.4278712132914</v>
      </c>
      <c r="I7" s="95">
        <f>IF(RES_hh_emi!I7=0,0,1000000*RES_hh_emi!I7/RES_hh_num!I7)</f>
        <v>3831.7660810485008</v>
      </c>
      <c r="J7" s="95">
        <f>IF(RES_hh_emi!J7=0,0,1000000*RES_hh_emi!J7/RES_hh_num!J7)</f>
        <v>3711.2347398246429</v>
      </c>
      <c r="K7" s="95">
        <f>IF(RES_hh_emi!K7=0,0,1000000*RES_hh_emi!K7/RES_hh_num!K7)</f>
        <v>3687.0404631517381</v>
      </c>
      <c r="L7" s="95">
        <f>IF(RES_hh_emi!L7=0,0,1000000*RES_hh_emi!L7/RES_hh_num!L7)</f>
        <v>4296.0153918693441</v>
      </c>
      <c r="M7" s="95">
        <f>IF(RES_hh_emi!M7=0,0,1000000*RES_hh_emi!M7/RES_hh_num!M7)</f>
        <v>3775.8843867298315</v>
      </c>
      <c r="N7" s="95">
        <f>IF(RES_hh_emi!N7=0,0,1000000*RES_hh_emi!N7/RES_hh_num!N7)</f>
        <v>3637.0580101140208</v>
      </c>
      <c r="O7" s="95">
        <f>IF(RES_hh_emi!O7=0,0,1000000*RES_hh_emi!O7/RES_hh_num!O7)</f>
        <v>3610.0944878125338</v>
      </c>
      <c r="P7" s="95">
        <f>IF(RES_hh_emi!P7=0,0,1000000*RES_hh_emi!P7/RES_hh_num!P7)</f>
        <v>3141.3302917396604</v>
      </c>
      <c r="Q7" s="95">
        <f>IF(RES_hh_emi!Q7=0,0,1000000*RES_hh_emi!Q7/RES_hh_num!Q7)</f>
        <v>3455.8762610069257</v>
      </c>
    </row>
    <row r="8" spans="1:17" ht="12" customHeight="1" x14ac:dyDescent="0.25">
      <c r="A8" s="87" t="s">
        <v>109</v>
      </c>
      <c r="B8" s="95">
        <f>IF(RES_hh_emi!B8=0,0,1000000*RES_hh_emi!B8/RES_hh_num!B8)</f>
        <v>2728.9086960470413</v>
      </c>
      <c r="C8" s="95">
        <f>IF(RES_hh_emi!C8=0,0,1000000*RES_hh_emi!C8/RES_hh_num!C8)</f>
        <v>2929.4416117563078</v>
      </c>
      <c r="D8" s="95">
        <f>IF(RES_hh_emi!D8=0,0,1000000*RES_hh_emi!D8/RES_hh_num!D8)</f>
        <v>2781.7909091507336</v>
      </c>
      <c r="E8" s="95">
        <f>IF(RES_hh_emi!E8=0,0,1000000*RES_hh_emi!E8/RES_hh_num!E8)</f>
        <v>2832.0106470180795</v>
      </c>
      <c r="F8" s="95">
        <f>IF(RES_hh_emi!F8=0,0,1000000*RES_hh_emi!F8/RES_hh_num!F8)</f>
        <v>2784.4297397085711</v>
      </c>
      <c r="G8" s="95">
        <f>IF(RES_hh_emi!G8=0,0,1000000*RES_hh_emi!G8/RES_hh_num!G8)</f>
        <v>2780.3419309132009</v>
      </c>
      <c r="H8" s="95">
        <f>IF(RES_hh_emi!H8=0,0,1000000*RES_hh_emi!H8/RES_hh_num!H8)</f>
        <v>2751.1044506460667</v>
      </c>
      <c r="I8" s="95">
        <f>IF(RES_hh_emi!I8=0,0,1000000*RES_hh_emi!I8/RES_hh_num!I8)</f>
        <v>2721.6671648438369</v>
      </c>
      <c r="J8" s="95">
        <f>IF(RES_hh_emi!J8=0,0,1000000*RES_hh_emi!J8/RES_hh_num!J8)</f>
        <v>2644.7106914897354</v>
      </c>
      <c r="K8" s="95">
        <f>IF(RES_hh_emi!K8=0,0,1000000*RES_hh_emi!K8/RES_hh_num!K8)</f>
        <v>2630.459482891104</v>
      </c>
      <c r="L8" s="95">
        <f>IF(RES_hh_emi!L8=0,0,1000000*RES_hh_emi!L8/RES_hh_num!L8)</f>
        <v>3130.1219396532301</v>
      </c>
      <c r="M8" s="95">
        <f>IF(RES_hh_emi!M8=0,0,1000000*RES_hh_emi!M8/RES_hh_num!M8)</f>
        <v>2622.696009699383</v>
      </c>
      <c r="N8" s="95">
        <f>IF(RES_hh_emi!N8=0,0,1000000*RES_hh_emi!N8/RES_hh_num!N8)</f>
        <v>2618.8265197179071</v>
      </c>
      <c r="O8" s="95">
        <f>IF(RES_hh_emi!O8=0,0,1000000*RES_hh_emi!O8/RES_hh_num!O8)</f>
        <v>2612.5852693323627</v>
      </c>
      <c r="P8" s="95">
        <f>IF(RES_hh_emi!P8=0,0,1000000*RES_hh_emi!P8/RES_hh_num!P8)</f>
        <v>2235.9177329296999</v>
      </c>
      <c r="Q8" s="95">
        <f>IF(RES_hh_emi!Q8=0,0,1000000*RES_hh_emi!Q8/RES_hh_num!Q8)</f>
        <v>2449.1880342155669</v>
      </c>
    </row>
    <row r="9" spans="1:17" ht="12" customHeight="1" x14ac:dyDescent="0.25">
      <c r="A9" s="87" t="s">
        <v>55</v>
      </c>
      <c r="B9" s="95">
        <f>IF(RES_hh_emi!B9=0,0,1000000*RES_hh_emi!B9/RES_hh_num!B9)</f>
        <v>0</v>
      </c>
      <c r="C9" s="95">
        <f>IF(RES_hh_emi!C9=0,0,1000000*RES_hh_emi!C9/RES_hh_num!C9)</f>
        <v>0</v>
      </c>
      <c r="D9" s="95">
        <f>IF(RES_hh_emi!D9=0,0,1000000*RES_hh_emi!D9/RES_hh_num!D9)</f>
        <v>0</v>
      </c>
      <c r="E9" s="95">
        <f>IF(RES_hh_emi!E9=0,0,1000000*RES_hh_emi!E9/RES_hh_num!E9)</f>
        <v>0</v>
      </c>
      <c r="F9" s="95">
        <f>IF(RES_hh_emi!F9=0,0,1000000*RES_hh_emi!F9/RES_hh_num!F9)</f>
        <v>0</v>
      </c>
      <c r="G9" s="95">
        <f>IF(RES_hh_emi!G9=0,0,1000000*RES_hh_emi!G9/RES_hh_num!G9)</f>
        <v>0</v>
      </c>
      <c r="H9" s="95">
        <f>IF(RES_hh_emi!H9=0,0,1000000*RES_hh_emi!H9/RES_hh_num!H9)</f>
        <v>0</v>
      </c>
      <c r="I9" s="95">
        <f>IF(RES_hh_emi!I9=0,0,1000000*RES_hh_emi!I9/RES_hh_num!I9)</f>
        <v>0</v>
      </c>
      <c r="J9" s="95">
        <f>IF(RES_hh_emi!J9=0,0,1000000*RES_hh_emi!J9/RES_hh_num!J9)</f>
        <v>0</v>
      </c>
      <c r="K9" s="95">
        <f>IF(RES_hh_emi!K9=0,0,1000000*RES_hh_emi!K9/RES_hh_num!K9)</f>
        <v>0</v>
      </c>
      <c r="L9" s="95">
        <f>IF(RES_hh_emi!L9=0,0,1000000*RES_hh_emi!L9/RES_hh_num!L9)</f>
        <v>0</v>
      </c>
      <c r="M9" s="95">
        <f>IF(RES_hh_emi!M9=0,0,1000000*RES_hh_emi!M9/RES_hh_num!M9)</f>
        <v>0</v>
      </c>
      <c r="N9" s="95">
        <f>IF(RES_hh_emi!N9=0,0,1000000*RES_hh_emi!N9/RES_hh_num!N9)</f>
        <v>0</v>
      </c>
      <c r="O9" s="95">
        <f>IF(RES_hh_emi!O9=0,0,1000000*RES_hh_emi!O9/RES_hh_num!O9)</f>
        <v>0</v>
      </c>
      <c r="P9" s="95">
        <f>IF(RES_hh_emi!P9=0,0,1000000*RES_hh_emi!P9/RES_hh_num!P9)</f>
        <v>0</v>
      </c>
      <c r="Q9" s="95">
        <f>IF(RES_hh_emi!Q9=0,0,1000000*RES_hh_emi!Q9/RES_hh_num!Q9)</f>
        <v>0</v>
      </c>
    </row>
    <row r="10" spans="1:17" ht="12" customHeight="1" x14ac:dyDescent="0.25">
      <c r="A10" s="87" t="s">
        <v>79</v>
      </c>
      <c r="B10" s="95">
        <f>IF(RES_hh_emi!B10=0,0,1000000*RES_hh_emi!B10/RES_hh_num!B10)</f>
        <v>0</v>
      </c>
      <c r="C10" s="95">
        <f>IF(RES_hh_emi!C10=0,0,1000000*RES_hh_emi!C10/RES_hh_num!C10)</f>
        <v>0</v>
      </c>
      <c r="D10" s="95">
        <f>IF(RES_hh_emi!D10=0,0,1000000*RES_hh_emi!D10/RES_hh_num!D10)</f>
        <v>0</v>
      </c>
      <c r="E10" s="95">
        <f>IF(RES_hh_emi!E10=0,0,1000000*RES_hh_emi!E10/RES_hh_num!E10)</f>
        <v>0</v>
      </c>
      <c r="F10" s="95">
        <f>IF(RES_hh_emi!F10=0,0,1000000*RES_hh_emi!F10/RES_hh_num!F10)</f>
        <v>0</v>
      </c>
      <c r="G10" s="95">
        <f>IF(RES_hh_emi!G10=0,0,1000000*RES_hh_emi!G10/RES_hh_num!G10)</f>
        <v>0</v>
      </c>
      <c r="H10" s="95">
        <f>IF(RES_hh_emi!H10=0,0,1000000*RES_hh_emi!H10/RES_hh_num!H10)</f>
        <v>0</v>
      </c>
      <c r="I10" s="95">
        <f>IF(RES_hh_emi!I10=0,0,1000000*RES_hh_emi!I10/RES_hh_num!I10)</f>
        <v>0</v>
      </c>
      <c r="J10" s="95">
        <f>IF(RES_hh_emi!J10=0,0,1000000*RES_hh_emi!J10/RES_hh_num!J10)</f>
        <v>0</v>
      </c>
      <c r="K10" s="95">
        <f>IF(RES_hh_emi!K10=0,0,1000000*RES_hh_emi!K10/RES_hh_num!K10)</f>
        <v>0</v>
      </c>
      <c r="L10" s="95">
        <f>IF(RES_hh_emi!L10=0,0,1000000*RES_hh_emi!L10/RES_hh_num!L10)</f>
        <v>0</v>
      </c>
      <c r="M10" s="95">
        <f>IF(RES_hh_emi!M10=0,0,1000000*RES_hh_emi!M10/RES_hh_num!M10)</f>
        <v>0</v>
      </c>
      <c r="N10" s="95">
        <f>IF(RES_hh_emi!N10=0,0,1000000*RES_hh_emi!N10/RES_hh_num!N10)</f>
        <v>0</v>
      </c>
      <c r="O10" s="95">
        <f>IF(RES_hh_emi!O10=0,0,1000000*RES_hh_emi!O10/RES_hh_num!O10)</f>
        <v>0</v>
      </c>
      <c r="P10" s="95">
        <f>IF(RES_hh_emi!P10=0,0,1000000*RES_hh_emi!P10/RES_hh_num!P10)</f>
        <v>0</v>
      </c>
      <c r="Q10" s="95">
        <f>IF(RES_hh_emi!Q10=0,0,1000000*RES_hh_emi!Q10/RES_hh_num!Q10)</f>
        <v>0</v>
      </c>
    </row>
    <row r="11" spans="1:17" ht="12" customHeight="1" x14ac:dyDescent="0.25">
      <c r="A11" s="87" t="s">
        <v>61</v>
      </c>
      <c r="B11" s="95">
        <f>IF(RES_hh_emi!B11=0,0,1000000*RES_hh_emi!B11/RES_hh_num!B11)</f>
        <v>0</v>
      </c>
      <c r="C11" s="95">
        <f>IF(RES_hh_emi!C11=0,0,1000000*RES_hh_emi!C11/RES_hh_num!C11)</f>
        <v>0</v>
      </c>
      <c r="D11" s="95">
        <f>IF(RES_hh_emi!D11=0,0,1000000*RES_hh_emi!D11/RES_hh_num!D11)</f>
        <v>0</v>
      </c>
      <c r="E11" s="95">
        <f>IF(RES_hh_emi!E11=0,0,1000000*RES_hh_emi!E11/RES_hh_num!E11)</f>
        <v>0</v>
      </c>
      <c r="F11" s="95">
        <f>IF(RES_hh_emi!F11=0,0,1000000*RES_hh_emi!F11/RES_hh_num!F11)</f>
        <v>0</v>
      </c>
      <c r="G11" s="95">
        <f>IF(RES_hh_emi!G11=0,0,1000000*RES_hh_emi!G11/RES_hh_num!G11)</f>
        <v>0</v>
      </c>
      <c r="H11" s="95">
        <f>IF(RES_hh_emi!H11=0,0,1000000*RES_hh_emi!H11/RES_hh_num!H11)</f>
        <v>0</v>
      </c>
      <c r="I11" s="95">
        <f>IF(RES_hh_emi!I11=0,0,1000000*RES_hh_emi!I11/RES_hh_num!I11)</f>
        <v>0</v>
      </c>
      <c r="J11" s="95">
        <f>IF(RES_hh_emi!J11=0,0,1000000*RES_hh_emi!J11/RES_hh_num!J11)</f>
        <v>0</v>
      </c>
      <c r="K11" s="95">
        <f>IF(RES_hh_emi!K11=0,0,1000000*RES_hh_emi!K11/RES_hh_num!K11)</f>
        <v>0</v>
      </c>
      <c r="L11" s="95">
        <f>IF(RES_hh_emi!L11=0,0,1000000*RES_hh_emi!L11/RES_hh_num!L11)</f>
        <v>0</v>
      </c>
      <c r="M11" s="95">
        <f>IF(RES_hh_emi!M11=0,0,1000000*RES_hh_emi!M11/RES_hh_num!M11)</f>
        <v>0</v>
      </c>
      <c r="N11" s="95">
        <f>IF(RES_hh_emi!N11=0,0,1000000*RES_hh_emi!N11/RES_hh_num!N11)</f>
        <v>0</v>
      </c>
      <c r="O11" s="95">
        <f>IF(RES_hh_emi!O11=0,0,1000000*RES_hh_emi!O11/RES_hh_num!O11)</f>
        <v>0</v>
      </c>
      <c r="P11" s="95">
        <f>IF(RES_hh_emi!P11=0,0,1000000*RES_hh_emi!P11/RES_hh_num!P11)</f>
        <v>0</v>
      </c>
      <c r="Q11" s="95">
        <f>IF(RES_hh_emi!Q11=0,0,1000000*RES_hh_emi!Q11/RES_hh_num!Q11)</f>
        <v>0</v>
      </c>
    </row>
    <row r="12" spans="1:17" ht="12" customHeight="1" x14ac:dyDescent="0.25">
      <c r="A12" s="87" t="s">
        <v>115</v>
      </c>
      <c r="B12" s="95">
        <f>IF(RES_hh_emi!B12=0,0,1000000*RES_hh_emi!B12/RES_hh_num!B12)</f>
        <v>0</v>
      </c>
      <c r="C12" s="95">
        <f>IF(RES_hh_emi!C12=0,0,1000000*RES_hh_emi!C12/RES_hh_num!C12)</f>
        <v>0</v>
      </c>
      <c r="D12" s="95">
        <f>IF(RES_hh_emi!D12=0,0,1000000*RES_hh_emi!D12/RES_hh_num!D12)</f>
        <v>0</v>
      </c>
      <c r="E12" s="95">
        <f>IF(RES_hh_emi!E12=0,0,1000000*RES_hh_emi!E12/RES_hh_num!E12)</f>
        <v>0</v>
      </c>
      <c r="F12" s="95">
        <f>IF(RES_hh_emi!F12=0,0,1000000*RES_hh_emi!F12/RES_hh_num!F12)</f>
        <v>0</v>
      </c>
      <c r="G12" s="95">
        <f>IF(RES_hh_emi!G12=0,0,1000000*RES_hh_emi!G12/RES_hh_num!G12)</f>
        <v>0</v>
      </c>
      <c r="H12" s="95">
        <f>IF(RES_hh_emi!H12=0,0,1000000*RES_hh_emi!H12/RES_hh_num!H12)</f>
        <v>0</v>
      </c>
      <c r="I12" s="95">
        <f>IF(RES_hh_emi!I12=0,0,1000000*RES_hh_emi!I12/RES_hh_num!I12)</f>
        <v>0</v>
      </c>
      <c r="J12" s="95">
        <f>IF(RES_hh_emi!J12=0,0,1000000*RES_hh_emi!J12/RES_hh_num!J12)</f>
        <v>0</v>
      </c>
      <c r="K12" s="95">
        <f>IF(RES_hh_emi!K12=0,0,1000000*RES_hh_emi!K12/RES_hh_num!K12)</f>
        <v>0</v>
      </c>
      <c r="L12" s="95">
        <f>IF(RES_hh_emi!L12=0,0,1000000*RES_hh_emi!L12/RES_hh_num!L12)</f>
        <v>0</v>
      </c>
      <c r="M12" s="95">
        <f>IF(RES_hh_emi!M12=0,0,1000000*RES_hh_emi!M12/RES_hh_num!M12)</f>
        <v>0</v>
      </c>
      <c r="N12" s="95">
        <f>IF(RES_hh_emi!N12=0,0,1000000*RES_hh_emi!N12/RES_hh_num!N12)</f>
        <v>0</v>
      </c>
      <c r="O12" s="95">
        <f>IF(RES_hh_emi!O12=0,0,1000000*RES_hh_emi!O12/RES_hh_num!O12)</f>
        <v>0</v>
      </c>
      <c r="P12" s="95">
        <f>IF(RES_hh_emi!P12=0,0,1000000*RES_hh_emi!P12/RES_hh_num!P12)</f>
        <v>0</v>
      </c>
      <c r="Q12" s="95">
        <f>IF(RES_hh_emi!Q12=0,0,1000000*RES_hh_emi!Q12/RES_hh_num!Q12)</f>
        <v>0</v>
      </c>
    </row>
    <row r="13" spans="1:17" ht="12" customHeight="1" x14ac:dyDescent="0.25">
      <c r="A13" s="51" t="s">
        <v>114</v>
      </c>
      <c r="B13" s="22">
        <f>IF(RES_hh_emi!B13=0,0,1000000*RES_hh_emi!B13/RES_hh_num!B13)</f>
        <v>0</v>
      </c>
      <c r="C13" s="22">
        <f>IF(RES_hh_emi!C13=0,0,1000000*RES_hh_emi!C13/RES_hh_num!C13)</f>
        <v>0</v>
      </c>
      <c r="D13" s="22">
        <f>IF(RES_hh_emi!D13=0,0,1000000*RES_hh_emi!D13/RES_hh_num!D13)</f>
        <v>0</v>
      </c>
      <c r="E13" s="22">
        <f>IF(RES_hh_emi!E13=0,0,1000000*RES_hh_emi!E13/RES_hh_num!E13)</f>
        <v>0</v>
      </c>
      <c r="F13" s="22">
        <f>IF(RES_hh_emi!F13=0,0,1000000*RES_hh_emi!F13/RES_hh_num!F13)</f>
        <v>0</v>
      </c>
      <c r="G13" s="22">
        <f>IF(RES_hh_emi!G13=0,0,1000000*RES_hh_emi!G13/RES_hh_num!G13)</f>
        <v>0</v>
      </c>
      <c r="H13" s="22">
        <f>IF(RES_hh_emi!H13=0,0,1000000*RES_hh_emi!H13/RES_hh_num!H13)</f>
        <v>0</v>
      </c>
      <c r="I13" s="22">
        <f>IF(RES_hh_emi!I13=0,0,1000000*RES_hh_emi!I13/RES_hh_num!I13)</f>
        <v>0</v>
      </c>
      <c r="J13" s="22">
        <f>IF(RES_hh_emi!J13=0,0,1000000*RES_hh_emi!J13/RES_hh_num!J13)</f>
        <v>0</v>
      </c>
      <c r="K13" s="22">
        <f>IF(RES_hh_emi!K13=0,0,1000000*RES_hh_emi!K13/RES_hh_num!K13)</f>
        <v>0</v>
      </c>
      <c r="L13" s="22">
        <f>IF(RES_hh_emi!L13=0,0,1000000*RES_hh_emi!L13/RES_hh_num!L13)</f>
        <v>0</v>
      </c>
      <c r="M13" s="22">
        <f>IF(RES_hh_emi!M13=0,0,1000000*RES_hh_emi!M13/RES_hh_num!M13)</f>
        <v>0</v>
      </c>
      <c r="N13" s="22">
        <f>IF(RES_hh_emi!N13=0,0,1000000*RES_hh_emi!N13/RES_hh_num!N13)</f>
        <v>0</v>
      </c>
      <c r="O13" s="22">
        <f>IF(RES_hh_emi!O13=0,0,1000000*RES_hh_emi!O13/RES_hh_num!O13)</f>
        <v>0</v>
      </c>
      <c r="P13" s="22">
        <f>IF(RES_hh_emi!P13=0,0,1000000*RES_hh_emi!P13/RES_hh_num!P13)</f>
        <v>0</v>
      </c>
      <c r="Q13" s="22">
        <f>IF(RES_hh_emi!Q13=0,0,1000000*RES_hh_emi!Q13/RES_hh_num!Q13)</f>
        <v>0</v>
      </c>
    </row>
    <row r="14" spans="1:17" ht="12" customHeight="1" x14ac:dyDescent="0.25">
      <c r="A14" s="99" t="s">
        <v>117</v>
      </c>
      <c r="B14" s="98">
        <f>IF(RES_hh_emi!B14=0,0,1000000*RES_hh_emi!B14/RES_hh_num!B14)</f>
        <v>0</v>
      </c>
      <c r="C14" s="98">
        <f>IF(RES_hh_emi!C14=0,0,1000000*RES_hh_emi!C14/RES_hh_num!C14)</f>
        <v>0</v>
      </c>
      <c r="D14" s="98">
        <f>IF(RES_hh_emi!D14=0,0,1000000*RES_hh_emi!D14/RES_hh_num!D14)</f>
        <v>0</v>
      </c>
      <c r="E14" s="98">
        <f>IF(RES_hh_emi!E14=0,0,1000000*RES_hh_emi!E14/RES_hh_num!E14)</f>
        <v>0</v>
      </c>
      <c r="F14" s="98">
        <f>IF(RES_hh_emi!F14=0,0,1000000*RES_hh_emi!F14/RES_hh_num!F14)</f>
        <v>0</v>
      </c>
      <c r="G14" s="98">
        <f>IF(RES_hh_emi!G14=0,0,1000000*RES_hh_emi!G14/RES_hh_num!G14)</f>
        <v>0</v>
      </c>
      <c r="H14" s="98">
        <f>IF(RES_hh_emi!H14=0,0,1000000*RES_hh_emi!H14/RES_hh_num!H14)</f>
        <v>0</v>
      </c>
      <c r="I14" s="98">
        <f>IF(RES_hh_emi!I14=0,0,1000000*RES_hh_emi!I14/RES_hh_num!I14)</f>
        <v>0</v>
      </c>
      <c r="J14" s="98">
        <f>IF(RES_hh_emi!J14=0,0,1000000*RES_hh_emi!J14/RES_hh_num!J14)</f>
        <v>0</v>
      </c>
      <c r="K14" s="98">
        <f>IF(RES_hh_emi!K14=0,0,1000000*RES_hh_emi!K14/RES_hh_num!K14)</f>
        <v>0</v>
      </c>
      <c r="L14" s="98">
        <f>IF(RES_hh_emi!L14=0,0,1000000*RES_hh_emi!L14/RES_hh_num!L14)</f>
        <v>0</v>
      </c>
      <c r="M14" s="98">
        <f>IF(RES_hh_emi!M14=0,0,1000000*RES_hh_emi!M14/RES_hh_num!M14)</f>
        <v>0</v>
      </c>
      <c r="N14" s="98">
        <f>IF(RES_hh_emi!N14=0,0,1000000*RES_hh_emi!N14/RES_hh_num!N14)</f>
        <v>0</v>
      </c>
      <c r="O14" s="98">
        <f>IF(RES_hh_emi!O14=0,0,1000000*RES_hh_emi!O14/RES_hh_num!O14)</f>
        <v>0</v>
      </c>
      <c r="P14" s="98">
        <f>IF(RES_hh_emi!P14=0,0,1000000*RES_hh_emi!P14/RES_hh_num!P14)</f>
        <v>0</v>
      </c>
      <c r="Q14" s="98">
        <f>IF(RES_hh_emi!Q14=0,0,1000000*RES_hh_emi!Q14/RES_hh_num!Q14)</f>
        <v>0</v>
      </c>
    </row>
    <row r="15" spans="1:17" ht="12.95" customHeight="1" x14ac:dyDescent="0.25">
      <c r="A15" s="89" t="s">
        <v>112</v>
      </c>
      <c r="B15" s="96">
        <f t="shared" ref="B15:Q15" si="0">B16</f>
        <v>0</v>
      </c>
      <c r="C15" s="96">
        <f t="shared" si="0"/>
        <v>0</v>
      </c>
      <c r="D15" s="96">
        <f t="shared" si="0"/>
        <v>0</v>
      </c>
      <c r="E15" s="96">
        <f t="shared" si="0"/>
        <v>0</v>
      </c>
      <c r="F15" s="96">
        <f t="shared" si="0"/>
        <v>0</v>
      </c>
      <c r="G15" s="96">
        <f t="shared" si="0"/>
        <v>0</v>
      </c>
      <c r="H15" s="96">
        <f t="shared" si="0"/>
        <v>0</v>
      </c>
      <c r="I15" s="96">
        <f t="shared" si="0"/>
        <v>0</v>
      </c>
      <c r="J15" s="96">
        <f t="shared" si="0"/>
        <v>0</v>
      </c>
      <c r="K15" s="96">
        <f t="shared" si="0"/>
        <v>0</v>
      </c>
      <c r="L15" s="96">
        <f t="shared" si="0"/>
        <v>0</v>
      </c>
      <c r="M15" s="96">
        <f t="shared" si="0"/>
        <v>0</v>
      </c>
      <c r="N15" s="96">
        <f t="shared" si="0"/>
        <v>0</v>
      </c>
      <c r="O15" s="96">
        <f t="shared" si="0"/>
        <v>0</v>
      </c>
      <c r="P15" s="96">
        <f t="shared" si="0"/>
        <v>0</v>
      </c>
      <c r="Q15" s="96">
        <f t="shared" si="0"/>
        <v>0</v>
      </c>
    </row>
    <row r="16" spans="1:17" ht="12" customHeight="1" x14ac:dyDescent="0.25">
      <c r="A16" s="87" t="s">
        <v>111</v>
      </c>
      <c r="B16" s="97">
        <f>IF(RES_hh_emi!B16=0,0,1000000*RES_hh_emi!B16/RES_hh_num!B$3)</f>
        <v>0</v>
      </c>
      <c r="C16" s="97">
        <f>IF(RES_hh_emi!C16=0,0,1000000*RES_hh_emi!C16/RES_hh_num!C$3)</f>
        <v>0</v>
      </c>
      <c r="D16" s="97">
        <f>IF(RES_hh_emi!D16=0,0,1000000*RES_hh_emi!D16/RES_hh_num!D$3)</f>
        <v>0</v>
      </c>
      <c r="E16" s="97">
        <f>IF(RES_hh_emi!E16=0,0,1000000*RES_hh_emi!E16/RES_hh_num!E$3)</f>
        <v>0</v>
      </c>
      <c r="F16" s="97">
        <f>IF(RES_hh_emi!F16=0,0,1000000*RES_hh_emi!F16/RES_hh_num!F$3)</f>
        <v>0</v>
      </c>
      <c r="G16" s="97">
        <f>IF(RES_hh_emi!G16=0,0,1000000*RES_hh_emi!G16/RES_hh_num!G$3)</f>
        <v>0</v>
      </c>
      <c r="H16" s="97">
        <f>IF(RES_hh_emi!H16=0,0,1000000*RES_hh_emi!H16/RES_hh_num!H$3)</f>
        <v>0</v>
      </c>
      <c r="I16" s="97">
        <f>IF(RES_hh_emi!I16=0,0,1000000*RES_hh_emi!I16/RES_hh_num!I$3)</f>
        <v>0</v>
      </c>
      <c r="J16" s="97">
        <f>IF(RES_hh_emi!J16=0,0,1000000*RES_hh_emi!J16/RES_hh_num!J$3)</f>
        <v>0</v>
      </c>
      <c r="K16" s="97">
        <f>IF(RES_hh_emi!K16=0,0,1000000*RES_hh_emi!K16/RES_hh_num!K$3)</f>
        <v>0</v>
      </c>
      <c r="L16" s="97">
        <f>IF(RES_hh_emi!L16=0,0,1000000*RES_hh_emi!L16/RES_hh_num!L$3)</f>
        <v>0</v>
      </c>
      <c r="M16" s="97">
        <f>IF(RES_hh_emi!M16=0,0,1000000*RES_hh_emi!M16/RES_hh_num!M$3)</f>
        <v>0</v>
      </c>
      <c r="N16" s="97">
        <f>IF(RES_hh_emi!N16=0,0,1000000*RES_hh_emi!N16/RES_hh_num!N$3)</f>
        <v>0</v>
      </c>
      <c r="O16" s="97">
        <f>IF(RES_hh_emi!O16=0,0,1000000*RES_hh_emi!O16/RES_hh_num!O$3)</f>
        <v>0</v>
      </c>
      <c r="P16" s="97">
        <f>IF(RES_hh_emi!P16=0,0,1000000*RES_hh_emi!P16/RES_hh_num!P$3)</f>
        <v>0</v>
      </c>
      <c r="Q16" s="97">
        <f>IF(RES_hh_emi!Q16=0,0,1000000*RES_hh_emi!Q16/RES_hh_num!Q$3)</f>
        <v>0</v>
      </c>
    </row>
    <row r="17" spans="1:17" ht="12.95" customHeight="1" x14ac:dyDescent="0.25">
      <c r="A17" s="89" t="s">
        <v>63</v>
      </c>
      <c r="B17" s="96">
        <f>IF(RES_hh_emi!B17=0,0,1000000*RES_hh_emi!B17/RES_hh_num!B17)</f>
        <v>260.99030152283666</v>
      </c>
      <c r="C17" s="96">
        <f>IF(RES_hh_emi!C17=0,0,1000000*RES_hh_emi!C17/RES_hh_num!C17)</f>
        <v>258.39354995276591</v>
      </c>
      <c r="D17" s="96">
        <f>IF(RES_hh_emi!D17=0,0,1000000*RES_hh_emi!D17/RES_hh_num!D17)</f>
        <v>248.63250570224832</v>
      </c>
      <c r="E17" s="96">
        <f>IF(RES_hh_emi!E17=0,0,1000000*RES_hh_emi!E17/RES_hh_num!E17)</f>
        <v>239.49618323839016</v>
      </c>
      <c r="F17" s="96">
        <f>IF(RES_hh_emi!F17=0,0,1000000*RES_hh_emi!F17/RES_hh_num!F17)</f>
        <v>229.51597364930112</v>
      </c>
      <c r="G17" s="96">
        <f>IF(RES_hh_emi!G17=0,0,1000000*RES_hh_emi!G17/RES_hh_num!G17)</f>
        <v>219.78689483266183</v>
      </c>
      <c r="H17" s="96">
        <f>IF(RES_hh_emi!H17=0,0,1000000*RES_hh_emi!H17/RES_hh_num!H17)</f>
        <v>204.41027392885459</v>
      </c>
      <c r="I17" s="96">
        <f>IF(RES_hh_emi!I17=0,0,1000000*RES_hh_emi!I17/RES_hh_num!I17)</f>
        <v>187.92027962105186</v>
      </c>
      <c r="J17" s="96">
        <f>IF(RES_hh_emi!J17=0,0,1000000*RES_hh_emi!J17/RES_hh_num!J17)</f>
        <v>181.48092495594736</v>
      </c>
      <c r="K17" s="96">
        <f>IF(RES_hh_emi!K17=0,0,1000000*RES_hh_emi!K17/RES_hh_num!K17)</f>
        <v>175.49246314092611</v>
      </c>
      <c r="L17" s="96">
        <f>IF(RES_hh_emi!L17=0,0,1000000*RES_hh_emi!L17/RES_hh_num!L17)</f>
        <v>172.25887210312442</v>
      </c>
      <c r="M17" s="96">
        <f>IF(RES_hh_emi!M17=0,0,1000000*RES_hh_emi!M17/RES_hh_num!M17)</f>
        <v>166.11634697171161</v>
      </c>
      <c r="N17" s="96">
        <f>IF(RES_hh_emi!N17=0,0,1000000*RES_hh_emi!N17/RES_hh_num!N17)</f>
        <v>155.47823124969881</v>
      </c>
      <c r="O17" s="96">
        <f>IF(RES_hh_emi!O17=0,0,1000000*RES_hh_emi!O17/RES_hh_num!O17)</f>
        <v>151.6729042163937</v>
      </c>
      <c r="P17" s="96">
        <f>IF(RES_hh_emi!P17=0,0,1000000*RES_hh_emi!P17/RES_hh_num!P17)</f>
        <v>136.25212754875307</v>
      </c>
      <c r="Q17" s="96">
        <f>IF(RES_hh_emi!Q17=0,0,1000000*RES_hh_emi!Q17/RES_hh_num!Q17)</f>
        <v>128.47302644554861</v>
      </c>
    </row>
    <row r="18" spans="1:17" ht="12" customHeight="1" x14ac:dyDescent="0.25">
      <c r="A18" s="87" t="s">
        <v>58</v>
      </c>
      <c r="B18" s="95">
        <f>IF(RES_hh_emi!B18=0,0,1000000*RES_hh_emi!B18/RES_hh_num!B18)</f>
        <v>0</v>
      </c>
      <c r="C18" s="95">
        <f>IF(RES_hh_emi!C18=0,0,1000000*RES_hh_emi!C18/RES_hh_num!C18)</f>
        <v>0</v>
      </c>
      <c r="D18" s="95">
        <f>IF(RES_hh_emi!D18=0,0,1000000*RES_hh_emi!D18/RES_hh_num!D18)</f>
        <v>0</v>
      </c>
      <c r="E18" s="95">
        <f>IF(RES_hh_emi!E18=0,0,1000000*RES_hh_emi!E18/RES_hh_num!E18)</f>
        <v>0</v>
      </c>
      <c r="F18" s="95">
        <f>IF(RES_hh_emi!F18=0,0,1000000*RES_hh_emi!F18/RES_hh_num!F18)</f>
        <v>0</v>
      </c>
      <c r="G18" s="95">
        <f>IF(RES_hh_emi!G18=0,0,1000000*RES_hh_emi!G18/RES_hh_num!G18)</f>
        <v>0</v>
      </c>
      <c r="H18" s="95">
        <f>IF(RES_hh_emi!H18=0,0,1000000*RES_hh_emi!H18/RES_hh_num!H18)</f>
        <v>0</v>
      </c>
      <c r="I18" s="95">
        <f>IF(RES_hh_emi!I18=0,0,1000000*RES_hh_emi!I18/RES_hh_num!I18)</f>
        <v>0</v>
      </c>
      <c r="J18" s="95">
        <f>IF(RES_hh_emi!J18=0,0,1000000*RES_hh_emi!J18/RES_hh_num!J18)</f>
        <v>0</v>
      </c>
      <c r="K18" s="95">
        <f>IF(RES_hh_emi!K18=0,0,1000000*RES_hh_emi!K18/RES_hh_num!K18)</f>
        <v>0</v>
      </c>
      <c r="L18" s="95">
        <f>IF(RES_hh_emi!L18=0,0,1000000*RES_hh_emi!L18/RES_hh_num!L18)</f>
        <v>0</v>
      </c>
      <c r="M18" s="95">
        <f>IF(RES_hh_emi!M18=0,0,1000000*RES_hh_emi!M18/RES_hh_num!M18)</f>
        <v>0</v>
      </c>
      <c r="N18" s="95">
        <f>IF(RES_hh_emi!N18=0,0,1000000*RES_hh_emi!N18/RES_hh_num!N18)</f>
        <v>0</v>
      </c>
      <c r="O18" s="95">
        <f>IF(RES_hh_emi!O18=0,0,1000000*RES_hh_emi!O18/RES_hh_num!O18)</f>
        <v>0</v>
      </c>
      <c r="P18" s="95">
        <f>IF(RES_hh_emi!P18=0,0,1000000*RES_hh_emi!P18/RES_hh_num!P18)</f>
        <v>0</v>
      </c>
      <c r="Q18" s="95">
        <f>IF(RES_hh_emi!Q18=0,0,1000000*RES_hh_emi!Q18/RES_hh_num!Q18)</f>
        <v>0</v>
      </c>
    </row>
    <row r="19" spans="1:17" s="28" customFormat="1" ht="12" customHeight="1" x14ac:dyDescent="0.25">
      <c r="A19" s="87" t="s">
        <v>84</v>
      </c>
      <c r="B19" s="95">
        <f>IF(RES_hh_emi!B19=0,0,1000000*RES_hh_emi!B19/RES_hh_num!B19)</f>
        <v>749.48490068708827</v>
      </c>
      <c r="C19" s="95">
        <f>IF(RES_hh_emi!C19=0,0,1000000*RES_hh_emi!C19/RES_hh_num!C19)</f>
        <v>743.15666717561078</v>
      </c>
      <c r="D19" s="95">
        <f>IF(RES_hh_emi!D19=0,0,1000000*RES_hh_emi!D19/RES_hh_num!D19)</f>
        <v>734.02194754458094</v>
      </c>
      <c r="E19" s="95">
        <f>IF(RES_hh_emi!E19=0,0,1000000*RES_hh_emi!E19/RES_hh_num!E19)</f>
        <v>728.26849144068092</v>
      </c>
      <c r="F19" s="95">
        <f>IF(RES_hh_emi!F19=0,0,1000000*RES_hh_emi!F19/RES_hh_num!F19)</f>
        <v>719.3755585383177</v>
      </c>
      <c r="G19" s="95">
        <f>IF(RES_hh_emi!G19=0,0,1000000*RES_hh_emi!G19/RES_hh_num!G19)</f>
        <v>710.53089743294413</v>
      </c>
      <c r="H19" s="95">
        <f>IF(RES_hh_emi!H19=0,0,1000000*RES_hh_emi!H19/RES_hh_num!H19)</f>
        <v>701.8392488293872</v>
      </c>
      <c r="I19" s="95">
        <f>IF(RES_hh_emi!I19=0,0,1000000*RES_hh_emi!I19/RES_hh_num!I19)</f>
        <v>696.32112596932348</v>
      </c>
      <c r="J19" s="95">
        <f>IF(RES_hh_emi!J19=0,0,1000000*RES_hh_emi!J19/RES_hh_num!J19)</f>
        <v>688.74170415257049</v>
      </c>
      <c r="K19" s="95">
        <f>IF(RES_hh_emi!K19=0,0,1000000*RES_hh_emi!K19/RES_hh_num!K19)</f>
        <v>682.00027757363978</v>
      </c>
      <c r="L19" s="95">
        <f>IF(RES_hh_emi!L19=0,0,1000000*RES_hh_emi!L19/RES_hh_num!L19)</f>
        <v>681.07475442392354</v>
      </c>
      <c r="M19" s="95">
        <f>IF(RES_hh_emi!M19=0,0,1000000*RES_hh_emi!M19/RES_hh_num!M19)</f>
        <v>679.01358194401337</v>
      </c>
      <c r="N19" s="95">
        <f>IF(RES_hh_emi!N19=0,0,1000000*RES_hh_emi!N19/RES_hh_num!N19)</f>
        <v>679.37161313815034</v>
      </c>
      <c r="O19" s="95">
        <f>IF(RES_hh_emi!O19=0,0,1000000*RES_hh_emi!O19/RES_hh_num!O19)</f>
        <v>676.84401121900828</v>
      </c>
      <c r="P19" s="95">
        <f>IF(RES_hh_emi!P19=0,0,1000000*RES_hh_emi!P19/RES_hh_num!P19)</f>
        <v>667.9839225232023</v>
      </c>
      <c r="Q19" s="95">
        <f>IF(RES_hh_emi!Q19=0,0,1000000*RES_hh_emi!Q19/RES_hh_num!Q19)</f>
        <v>659.62418942647275</v>
      </c>
    </row>
    <row r="20" spans="1:17" ht="12" customHeight="1" x14ac:dyDescent="0.25">
      <c r="A20" s="87" t="s">
        <v>110</v>
      </c>
      <c r="B20" s="95">
        <f>IF(RES_hh_emi!B20=0,0,1000000*RES_hh_emi!B20/RES_hh_num!B20)</f>
        <v>902.77475052039119</v>
      </c>
      <c r="C20" s="95">
        <f>IF(RES_hh_emi!C20=0,0,1000000*RES_hh_emi!C20/RES_hh_num!C20)</f>
        <v>895.27011841383592</v>
      </c>
      <c r="D20" s="95">
        <f>IF(RES_hh_emi!D20=0,0,1000000*RES_hh_emi!D20/RES_hh_num!D20)</f>
        <v>884.26220975047249</v>
      </c>
      <c r="E20" s="95">
        <f>IF(RES_hh_emi!E20=0,0,1000000*RES_hh_emi!E20/RES_hh_num!E20)</f>
        <v>876.91402391850431</v>
      </c>
      <c r="F20" s="95">
        <f>IF(RES_hh_emi!F20=0,0,1000000*RES_hh_emi!F20/RES_hh_num!F20)</f>
        <v>866.2251383321933</v>
      </c>
      <c r="G20" s="95">
        <f>IF(RES_hh_emi!G20=0,0,1000000*RES_hh_emi!G20/RES_hh_num!G20)</f>
        <v>856.06516581857022</v>
      </c>
      <c r="H20" s="95">
        <f>IF(RES_hh_emi!H20=0,0,1000000*RES_hh_emi!H20/RES_hh_num!H20)</f>
        <v>844.94699670003888</v>
      </c>
      <c r="I20" s="95">
        <f>IF(RES_hh_emi!I20=0,0,1000000*RES_hh_emi!I20/RES_hh_num!I20)</f>
        <v>838.08537148301377</v>
      </c>
      <c r="J20" s="95">
        <f>IF(RES_hh_emi!J20=0,0,1000000*RES_hh_emi!J20/RES_hh_num!J20)</f>
        <v>826.24612162022925</v>
      </c>
      <c r="K20" s="95">
        <f>IF(RES_hh_emi!K20=0,0,1000000*RES_hh_emi!K20/RES_hh_num!K20)</f>
        <v>816.9190755674698</v>
      </c>
      <c r="L20" s="95">
        <f>IF(RES_hh_emi!L20=0,0,1000000*RES_hh_emi!L20/RES_hh_num!L20)</f>
        <v>817.03453321091979</v>
      </c>
      <c r="M20" s="95">
        <f>IF(RES_hh_emi!M20=0,0,1000000*RES_hh_emi!M20/RES_hh_num!M20)</f>
        <v>816.72869089887536</v>
      </c>
      <c r="N20" s="95">
        <f>IF(RES_hh_emi!N20=0,0,1000000*RES_hh_emi!N20/RES_hh_num!N20)</f>
        <v>801.11199119702121</v>
      </c>
      <c r="O20" s="95">
        <f>IF(RES_hh_emi!O20=0,0,1000000*RES_hh_emi!O20/RES_hh_num!O20)</f>
        <v>809.98049280553414</v>
      </c>
      <c r="P20" s="95">
        <f>IF(RES_hh_emi!P20=0,0,1000000*RES_hh_emi!P20/RES_hh_num!P20)</f>
        <v>803.86123925124866</v>
      </c>
      <c r="Q20" s="95">
        <f>IF(RES_hh_emi!Q20=0,0,1000000*RES_hh_emi!Q20/RES_hh_num!Q20)</f>
        <v>794.15496349144132</v>
      </c>
    </row>
    <row r="21" spans="1:17" ht="12" customHeight="1" x14ac:dyDescent="0.25">
      <c r="A21" s="87" t="s">
        <v>109</v>
      </c>
      <c r="B21" s="95">
        <f>IF(RES_hh_emi!B21=0,0,1000000*RES_hh_emi!B21/RES_hh_num!B21)</f>
        <v>636.99927114946877</v>
      </c>
      <c r="C21" s="95">
        <f>IF(RES_hh_emi!C21=0,0,1000000*RES_hh_emi!C21/RES_hh_num!C21)</f>
        <v>631.60088944734139</v>
      </c>
      <c r="D21" s="95">
        <f>IF(RES_hh_emi!D21=0,0,1000000*RES_hh_emi!D21/RES_hh_num!D21)</f>
        <v>624.10946644646538</v>
      </c>
      <c r="E21" s="95">
        <f>IF(RES_hh_emi!E21=0,0,1000000*RES_hh_emi!E21/RES_hh_num!E21)</f>
        <v>649.7853904283005</v>
      </c>
      <c r="F21" s="95">
        <f>IF(RES_hh_emi!F21=0,0,1000000*RES_hh_emi!F21/RES_hh_num!F21)</f>
        <v>641.57716435772659</v>
      </c>
      <c r="G21" s="95">
        <f>IF(RES_hh_emi!G21=0,0,1000000*RES_hh_emi!G21/RES_hh_num!G21)</f>
        <v>629.3934316802771</v>
      </c>
      <c r="H21" s="95">
        <f>IF(RES_hh_emi!H21=0,0,1000000*RES_hh_emi!H21/RES_hh_num!H21)</f>
        <v>608.75947520111708</v>
      </c>
      <c r="I21" s="95">
        <f>IF(RES_hh_emi!I21=0,0,1000000*RES_hh_emi!I21/RES_hh_num!I21)</f>
        <v>568.37218993252372</v>
      </c>
      <c r="J21" s="95">
        <f>IF(RES_hh_emi!J21=0,0,1000000*RES_hh_emi!J21/RES_hh_num!J21)</f>
        <v>581.93884321547546</v>
      </c>
      <c r="K21" s="95">
        <f>IF(RES_hh_emi!K21=0,0,1000000*RES_hh_emi!K21/RES_hh_num!K21)</f>
        <v>580.22811646445803</v>
      </c>
      <c r="L21" s="95">
        <f>IF(RES_hh_emi!L21=0,0,1000000*RES_hh_emi!L21/RES_hh_num!L21)</f>
        <v>599.96128458908572</v>
      </c>
      <c r="M21" s="95">
        <f>IF(RES_hh_emi!M21=0,0,1000000*RES_hh_emi!M21/RES_hh_num!M21)</f>
        <v>570.9120648246336</v>
      </c>
      <c r="N21" s="95">
        <f>IF(RES_hh_emi!N21=0,0,1000000*RES_hh_emi!N21/RES_hh_num!N21)</f>
        <v>578.90295345454376</v>
      </c>
      <c r="O21" s="95">
        <f>IF(RES_hh_emi!O21=0,0,1000000*RES_hh_emi!O21/RES_hh_num!O21)</f>
        <v>577.24308954968546</v>
      </c>
      <c r="P21" s="95">
        <f>IF(RES_hh_emi!P21=0,0,1000000*RES_hh_emi!P21/RES_hh_num!P21)</f>
        <v>568.15786398084924</v>
      </c>
      <c r="Q21" s="95">
        <f>IF(RES_hh_emi!Q21=0,0,1000000*RES_hh_emi!Q21/RES_hh_num!Q21)</f>
        <v>558.42629813736914</v>
      </c>
    </row>
    <row r="22" spans="1:17" ht="12" customHeight="1" x14ac:dyDescent="0.25">
      <c r="A22" s="87" t="s">
        <v>55</v>
      </c>
      <c r="B22" s="95">
        <f>IF(RES_hh_emi!B22=0,0,1000000*RES_hh_emi!B22/RES_hh_num!B22)</f>
        <v>0</v>
      </c>
      <c r="C22" s="95">
        <f>IF(RES_hh_emi!C22=0,0,1000000*RES_hh_emi!C22/RES_hh_num!C22)</f>
        <v>0</v>
      </c>
      <c r="D22" s="95">
        <f>IF(RES_hh_emi!D22=0,0,1000000*RES_hh_emi!D22/RES_hh_num!D22)</f>
        <v>0</v>
      </c>
      <c r="E22" s="95">
        <f>IF(RES_hh_emi!E22=0,0,1000000*RES_hh_emi!E22/RES_hh_num!E22)</f>
        <v>0</v>
      </c>
      <c r="F22" s="95">
        <f>IF(RES_hh_emi!F22=0,0,1000000*RES_hh_emi!F22/RES_hh_num!F22)</f>
        <v>0</v>
      </c>
      <c r="G22" s="95">
        <f>IF(RES_hh_emi!G22=0,0,1000000*RES_hh_emi!G22/RES_hh_num!G22)</f>
        <v>0</v>
      </c>
      <c r="H22" s="95">
        <f>IF(RES_hh_emi!H22=0,0,1000000*RES_hh_emi!H22/RES_hh_num!H22)</f>
        <v>0</v>
      </c>
      <c r="I22" s="95">
        <f>IF(RES_hh_emi!I22=0,0,1000000*RES_hh_emi!I22/RES_hh_num!I22)</f>
        <v>0</v>
      </c>
      <c r="J22" s="95">
        <f>IF(RES_hh_emi!J22=0,0,1000000*RES_hh_emi!J22/RES_hh_num!J22)</f>
        <v>0</v>
      </c>
      <c r="K22" s="95">
        <f>IF(RES_hh_emi!K22=0,0,1000000*RES_hh_emi!K22/RES_hh_num!K22)</f>
        <v>0</v>
      </c>
      <c r="L22" s="95">
        <f>IF(RES_hh_emi!L22=0,0,1000000*RES_hh_emi!L22/RES_hh_num!L22)</f>
        <v>0</v>
      </c>
      <c r="M22" s="95">
        <f>IF(RES_hh_emi!M22=0,0,1000000*RES_hh_emi!M22/RES_hh_num!M22)</f>
        <v>0</v>
      </c>
      <c r="N22" s="95">
        <f>IF(RES_hh_emi!N22=0,0,1000000*RES_hh_emi!N22/RES_hh_num!N22)</f>
        <v>0</v>
      </c>
      <c r="O22" s="95">
        <f>IF(RES_hh_emi!O22=0,0,1000000*RES_hh_emi!O22/RES_hh_num!O22)</f>
        <v>0</v>
      </c>
      <c r="P22" s="95">
        <f>IF(RES_hh_emi!P22=0,0,1000000*RES_hh_emi!P22/RES_hh_num!P22)</f>
        <v>0</v>
      </c>
      <c r="Q22" s="95">
        <f>IF(RES_hh_emi!Q22=0,0,1000000*RES_hh_emi!Q22/RES_hh_num!Q22)</f>
        <v>0</v>
      </c>
    </row>
    <row r="23" spans="1:17" ht="12" customHeight="1" x14ac:dyDescent="0.25">
      <c r="A23" s="87" t="s">
        <v>79</v>
      </c>
      <c r="B23" s="95">
        <f>IF(RES_hh_emi!B23=0,0,1000000*RES_hh_emi!B23/RES_hh_num!B23)</f>
        <v>0</v>
      </c>
      <c r="C23" s="95">
        <f>IF(RES_hh_emi!C23=0,0,1000000*RES_hh_emi!C23/RES_hh_num!C23)</f>
        <v>0</v>
      </c>
      <c r="D23" s="95">
        <f>IF(RES_hh_emi!D23=0,0,1000000*RES_hh_emi!D23/RES_hh_num!D23)</f>
        <v>0</v>
      </c>
      <c r="E23" s="95">
        <f>IF(RES_hh_emi!E23=0,0,1000000*RES_hh_emi!E23/RES_hh_num!E23)</f>
        <v>0</v>
      </c>
      <c r="F23" s="95">
        <f>IF(RES_hh_emi!F23=0,0,1000000*RES_hh_emi!F23/RES_hh_num!F23)</f>
        <v>0</v>
      </c>
      <c r="G23" s="95">
        <f>IF(RES_hh_emi!G23=0,0,1000000*RES_hh_emi!G23/RES_hh_num!G23)</f>
        <v>0</v>
      </c>
      <c r="H23" s="95">
        <f>IF(RES_hh_emi!H23=0,0,1000000*RES_hh_emi!H23/RES_hh_num!H23)</f>
        <v>0</v>
      </c>
      <c r="I23" s="95">
        <f>IF(RES_hh_emi!I23=0,0,1000000*RES_hh_emi!I23/RES_hh_num!I23)</f>
        <v>0</v>
      </c>
      <c r="J23" s="95">
        <f>IF(RES_hh_emi!J23=0,0,1000000*RES_hh_emi!J23/RES_hh_num!J23)</f>
        <v>0</v>
      </c>
      <c r="K23" s="95">
        <f>IF(RES_hh_emi!K23=0,0,1000000*RES_hh_emi!K23/RES_hh_num!K23)</f>
        <v>0</v>
      </c>
      <c r="L23" s="95">
        <f>IF(RES_hh_emi!L23=0,0,1000000*RES_hh_emi!L23/RES_hh_num!L23)</f>
        <v>0</v>
      </c>
      <c r="M23" s="95">
        <f>IF(RES_hh_emi!M23=0,0,1000000*RES_hh_emi!M23/RES_hh_num!M23)</f>
        <v>0</v>
      </c>
      <c r="N23" s="95">
        <f>IF(RES_hh_emi!N23=0,0,1000000*RES_hh_emi!N23/RES_hh_num!N23)</f>
        <v>0</v>
      </c>
      <c r="O23" s="95">
        <f>IF(RES_hh_emi!O23=0,0,1000000*RES_hh_emi!O23/RES_hh_num!O23)</f>
        <v>0</v>
      </c>
      <c r="P23" s="95">
        <f>IF(RES_hh_emi!P23=0,0,1000000*RES_hh_emi!P23/RES_hh_num!P23)</f>
        <v>0</v>
      </c>
      <c r="Q23" s="95">
        <f>IF(RES_hh_emi!Q23=0,0,1000000*RES_hh_emi!Q23/RES_hh_num!Q23)</f>
        <v>0</v>
      </c>
    </row>
    <row r="24" spans="1:17" ht="12" customHeight="1" x14ac:dyDescent="0.25">
      <c r="A24" s="87" t="s">
        <v>61</v>
      </c>
      <c r="B24" s="95">
        <f>IF(RES_hh_emi!B24=0,0,1000000*RES_hh_emi!B24/RES_hh_num!B24)</f>
        <v>0</v>
      </c>
      <c r="C24" s="95">
        <f>IF(RES_hh_emi!C24=0,0,1000000*RES_hh_emi!C24/RES_hh_num!C24)</f>
        <v>0</v>
      </c>
      <c r="D24" s="95">
        <f>IF(RES_hh_emi!D24=0,0,1000000*RES_hh_emi!D24/RES_hh_num!D24)</f>
        <v>0</v>
      </c>
      <c r="E24" s="95">
        <f>IF(RES_hh_emi!E24=0,0,1000000*RES_hh_emi!E24/RES_hh_num!E24)</f>
        <v>0</v>
      </c>
      <c r="F24" s="95">
        <f>IF(RES_hh_emi!F24=0,0,1000000*RES_hh_emi!F24/RES_hh_num!F24)</f>
        <v>0</v>
      </c>
      <c r="G24" s="95">
        <f>IF(RES_hh_emi!G24=0,0,1000000*RES_hh_emi!G24/RES_hh_num!G24)</f>
        <v>0</v>
      </c>
      <c r="H24" s="95">
        <f>IF(RES_hh_emi!H24=0,0,1000000*RES_hh_emi!H24/RES_hh_num!H24)</f>
        <v>0</v>
      </c>
      <c r="I24" s="95">
        <f>IF(RES_hh_emi!I24=0,0,1000000*RES_hh_emi!I24/RES_hh_num!I24)</f>
        <v>0</v>
      </c>
      <c r="J24" s="95">
        <f>IF(RES_hh_emi!J24=0,0,1000000*RES_hh_emi!J24/RES_hh_num!J24)</f>
        <v>0</v>
      </c>
      <c r="K24" s="95">
        <f>IF(RES_hh_emi!K24=0,0,1000000*RES_hh_emi!K24/RES_hh_num!K24)</f>
        <v>0</v>
      </c>
      <c r="L24" s="95">
        <f>IF(RES_hh_emi!L24=0,0,1000000*RES_hh_emi!L24/RES_hh_num!L24)</f>
        <v>0</v>
      </c>
      <c r="M24" s="95">
        <f>IF(RES_hh_emi!M24=0,0,1000000*RES_hh_emi!M24/RES_hh_num!M24)</f>
        <v>0</v>
      </c>
      <c r="N24" s="95">
        <f>IF(RES_hh_emi!N24=0,0,1000000*RES_hh_emi!N24/RES_hh_num!N24)</f>
        <v>0</v>
      </c>
      <c r="O24" s="95">
        <f>IF(RES_hh_emi!O24=0,0,1000000*RES_hh_emi!O24/RES_hh_num!O24)</f>
        <v>0</v>
      </c>
      <c r="P24" s="95">
        <f>IF(RES_hh_emi!P24=0,0,1000000*RES_hh_emi!P24/RES_hh_num!P24)</f>
        <v>0</v>
      </c>
      <c r="Q24" s="95">
        <f>IF(RES_hh_emi!Q24=0,0,1000000*RES_hh_emi!Q24/RES_hh_num!Q24)</f>
        <v>0</v>
      </c>
    </row>
    <row r="25" spans="1:17" ht="12" customHeight="1" x14ac:dyDescent="0.25">
      <c r="A25" s="51" t="s">
        <v>60</v>
      </c>
      <c r="B25" s="22">
        <f>IF(RES_hh_emi!B25=0,0,1000000*RES_hh_emi!B25/RES_hh_num!B25)</f>
        <v>0</v>
      </c>
      <c r="C25" s="22">
        <f>IF(RES_hh_emi!C25=0,0,1000000*RES_hh_emi!C25/RES_hh_num!C25)</f>
        <v>0</v>
      </c>
      <c r="D25" s="22">
        <f>IF(RES_hh_emi!D25=0,0,1000000*RES_hh_emi!D25/RES_hh_num!D25)</f>
        <v>0</v>
      </c>
      <c r="E25" s="22">
        <f>IF(RES_hh_emi!E25=0,0,1000000*RES_hh_emi!E25/RES_hh_num!E25)</f>
        <v>0</v>
      </c>
      <c r="F25" s="22">
        <f>IF(RES_hh_emi!F25=0,0,1000000*RES_hh_emi!F25/RES_hh_num!F25)</f>
        <v>0</v>
      </c>
      <c r="G25" s="22">
        <f>IF(RES_hh_emi!G25=0,0,1000000*RES_hh_emi!G25/RES_hh_num!G25)</f>
        <v>0</v>
      </c>
      <c r="H25" s="22">
        <f>IF(RES_hh_emi!H25=0,0,1000000*RES_hh_emi!H25/RES_hh_num!H25)</f>
        <v>0</v>
      </c>
      <c r="I25" s="22">
        <f>IF(RES_hh_emi!I25=0,0,1000000*RES_hh_emi!I25/RES_hh_num!I25)</f>
        <v>0</v>
      </c>
      <c r="J25" s="22">
        <f>IF(RES_hh_emi!J25=0,0,1000000*RES_hh_emi!J25/RES_hh_num!J25)</f>
        <v>0</v>
      </c>
      <c r="K25" s="22">
        <f>IF(RES_hh_emi!K25=0,0,1000000*RES_hh_emi!K25/RES_hh_num!K25)</f>
        <v>0</v>
      </c>
      <c r="L25" s="22">
        <f>IF(RES_hh_emi!L25=0,0,1000000*RES_hh_emi!L25/RES_hh_num!L25)</f>
        <v>0</v>
      </c>
      <c r="M25" s="22">
        <f>IF(RES_hh_emi!M25=0,0,1000000*RES_hh_emi!M25/RES_hh_num!M25)</f>
        <v>0</v>
      </c>
      <c r="N25" s="22">
        <f>IF(RES_hh_emi!N25=0,0,1000000*RES_hh_emi!N25/RES_hh_num!N25)</f>
        <v>0</v>
      </c>
      <c r="O25" s="22">
        <f>IF(RES_hh_emi!O25=0,0,1000000*RES_hh_emi!O25/RES_hh_num!O25)</f>
        <v>0</v>
      </c>
      <c r="P25" s="22">
        <f>IF(RES_hh_emi!P25=0,0,1000000*RES_hh_emi!P25/RES_hh_num!P25)</f>
        <v>0</v>
      </c>
      <c r="Q25" s="22">
        <f>IF(RES_hh_emi!Q25=0,0,1000000*RES_hh_emi!Q25/RES_hh_num!Q25)</f>
        <v>0</v>
      </c>
    </row>
    <row r="26" spans="1:17" ht="12" customHeight="1" x14ac:dyDescent="0.25">
      <c r="A26" s="49" t="s">
        <v>59</v>
      </c>
      <c r="B26" s="18">
        <f>IF(RES_hh_emi!B26=0,0,1000000*RES_hh_emi!B26/RES_hh_num!B26)</f>
        <v>0</v>
      </c>
      <c r="C26" s="18">
        <f>IF(RES_hh_emi!C26=0,0,1000000*RES_hh_emi!C26/RES_hh_num!C26)</f>
        <v>0</v>
      </c>
      <c r="D26" s="18">
        <f>IF(RES_hh_emi!D26=0,0,1000000*RES_hh_emi!D26/RES_hh_num!D26)</f>
        <v>0</v>
      </c>
      <c r="E26" s="18">
        <f>IF(RES_hh_emi!E26=0,0,1000000*RES_hh_emi!E26/RES_hh_num!E26)</f>
        <v>0</v>
      </c>
      <c r="F26" s="18">
        <f>IF(RES_hh_emi!F26=0,0,1000000*RES_hh_emi!F26/RES_hh_num!F26)</f>
        <v>0</v>
      </c>
      <c r="G26" s="18">
        <f>IF(RES_hh_emi!G26=0,0,1000000*RES_hh_emi!G26/RES_hh_num!G26)</f>
        <v>0</v>
      </c>
      <c r="H26" s="18">
        <f>IF(RES_hh_emi!H26=0,0,1000000*RES_hh_emi!H26/RES_hh_num!H26)</f>
        <v>0</v>
      </c>
      <c r="I26" s="18">
        <f>IF(RES_hh_emi!I26=0,0,1000000*RES_hh_emi!I26/RES_hh_num!I26)</f>
        <v>0</v>
      </c>
      <c r="J26" s="18">
        <f>IF(RES_hh_emi!J26=0,0,1000000*RES_hh_emi!J26/RES_hh_num!J26)</f>
        <v>0</v>
      </c>
      <c r="K26" s="18">
        <f>IF(RES_hh_emi!K26=0,0,1000000*RES_hh_emi!K26/RES_hh_num!K26)</f>
        <v>0</v>
      </c>
      <c r="L26" s="18">
        <f>IF(RES_hh_emi!L26=0,0,1000000*RES_hh_emi!L26/RES_hh_num!L26)</f>
        <v>0</v>
      </c>
      <c r="M26" s="18">
        <f>IF(RES_hh_emi!M26=0,0,1000000*RES_hh_emi!M26/RES_hh_num!M26)</f>
        <v>0</v>
      </c>
      <c r="N26" s="18">
        <f>IF(RES_hh_emi!N26=0,0,1000000*RES_hh_emi!N26/RES_hh_num!N26)</f>
        <v>0</v>
      </c>
      <c r="O26" s="18">
        <f>IF(RES_hh_emi!O26=0,0,1000000*RES_hh_emi!O26/RES_hh_num!O26)</f>
        <v>0</v>
      </c>
      <c r="P26" s="18">
        <f>IF(RES_hh_emi!P26=0,0,1000000*RES_hh_emi!P26/RES_hh_num!P26)</f>
        <v>0</v>
      </c>
      <c r="Q26" s="18">
        <f>IF(RES_hh_emi!Q26=0,0,1000000*RES_hh_emi!Q26/RES_hh_num!Q26)</f>
        <v>0</v>
      </c>
    </row>
    <row r="27" spans="1:17" ht="12.95" customHeight="1" x14ac:dyDescent="0.25">
      <c r="A27" s="89" t="s">
        <v>62</v>
      </c>
      <c r="B27" s="96">
        <f>IF(RES_hh_emi!B27=0,0,1000000*RES_hh_emi!B27/RES_hh_num!B27)</f>
        <v>53.253116268571794</v>
      </c>
      <c r="C27" s="96">
        <f>IF(RES_hh_emi!C27=0,0,1000000*RES_hh_emi!C27/RES_hh_num!C27)</f>
        <v>52.559614009715048</v>
      </c>
      <c r="D27" s="96">
        <f>IF(RES_hh_emi!D27=0,0,1000000*RES_hh_emi!D27/RES_hh_num!D27)</f>
        <v>49.74274783801954</v>
      </c>
      <c r="E27" s="96">
        <f>IF(RES_hh_emi!E27=0,0,1000000*RES_hh_emi!E27/RES_hh_num!E27)</f>
        <v>52.281576524371694</v>
      </c>
      <c r="F27" s="96">
        <f>IF(RES_hh_emi!F27=0,0,1000000*RES_hh_emi!F27/RES_hh_num!F27)</f>
        <v>53.362720205227973</v>
      </c>
      <c r="G27" s="96">
        <f>IF(RES_hh_emi!G27=0,0,1000000*RES_hh_emi!G27/RES_hh_num!G27)</f>
        <v>53.346369687623742</v>
      </c>
      <c r="H27" s="96">
        <f>IF(RES_hh_emi!H27=0,0,1000000*RES_hh_emi!H27/RES_hh_num!H27)</f>
        <v>54.161788402619948</v>
      </c>
      <c r="I27" s="96">
        <f>IF(RES_hh_emi!I27=0,0,1000000*RES_hh_emi!I27/RES_hh_num!I27)</f>
        <v>52.191631692263073</v>
      </c>
      <c r="J27" s="96">
        <f>IF(RES_hh_emi!J27=0,0,1000000*RES_hh_emi!J27/RES_hh_num!J27)</f>
        <v>50.424615310513325</v>
      </c>
      <c r="K27" s="96">
        <f>IF(RES_hh_emi!K27=0,0,1000000*RES_hh_emi!K27/RES_hh_num!K27)</f>
        <v>48.323597322958996</v>
      </c>
      <c r="L27" s="96">
        <f>IF(RES_hh_emi!L27=0,0,1000000*RES_hh_emi!L27/RES_hh_num!L27)</f>
        <v>51.66166974157278</v>
      </c>
      <c r="M27" s="96">
        <f>IF(RES_hh_emi!M27=0,0,1000000*RES_hh_emi!M27/RES_hh_num!M27)</f>
        <v>51.681262920879384</v>
      </c>
      <c r="N27" s="96">
        <f>IF(RES_hh_emi!N27=0,0,1000000*RES_hh_emi!N27/RES_hh_num!N27)</f>
        <v>51.048855996202199</v>
      </c>
      <c r="O27" s="96">
        <f>IF(RES_hh_emi!O27=0,0,1000000*RES_hh_emi!O27/RES_hh_num!O27)</f>
        <v>49.983394362037146</v>
      </c>
      <c r="P27" s="96">
        <f>IF(RES_hh_emi!P27=0,0,1000000*RES_hh_emi!P27/RES_hh_num!P27)</f>
        <v>46.062303804246177</v>
      </c>
      <c r="Q27" s="96">
        <f>IF(RES_hh_emi!Q27=0,0,1000000*RES_hh_emi!Q27/RES_hh_num!Q27)</f>
        <v>48.258780784917711</v>
      </c>
    </row>
    <row r="28" spans="1:17" ht="12" customHeight="1" x14ac:dyDescent="0.25">
      <c r="A28" s="87" t="s">
        <v>58</v>
      </c>
      <c r="B28" s="95">
        <f>IF(RES_hh_emi!B28=0,0,1000000*RES_hh_emi!B28/RES_hh_num!B28)</f>
        <v>0</v>
      </c>
      <c r="C28" s="95">
        <f>IF(RES_hh_emi!C28=0,0,1000000*RES_hh_emi!C28/RES_hh_num!C28)</f>
        <v>0</v>
      </c>
      <c r="D28" s="95">
        <f>IF(RES_hh_emi!D28=0,0,1000000*RES_hh_emi!D28/RES_hh_num!D28)</f>
        <v>0</v>
      </c>
      <c r="E28" s="95">
        <f>IF(RES_hh_emi!E28=0,0,1000000*RES_hh_emi!E28/RES_hh_num!E28)</f>
        <v>0</v>
      </c>
      <c r="F28" s="95">
        <f>IF(RES_hh_emi!F28=0,0,1000000*RES_hh_emi!F28/RES_hh_num!F28)</f>
        <v>0</v>
      </c>
      <c r="G28" s="95">
        <f>IF(RES_hh_emi!G28=0,0,1000000*RES_hh_emi!G28/RES_hh_num!G28)</f>
        <v>0</v>
      </c>
      <c r="H28" s="95">
        <f>IF(RES_hh_emi!H28=0,0,1000000*RES_hh_emi!H28/RES_hh_num!H28)</f>
        <v>0</v>
      </c>
      <c r="I28" s="95">
        <f>IF(RES_hh_emi!I28=0,0,1000000*RES_hh_emi!I28/RES_hh_num!I28)</f>
        <v>0</v>
      </c>
      <c r="J28" s="95">
        <f>IF(RES_hh_emi!J28=0,0,1000000*RES_hh_emi!J28/RES_hh_num!J28)</f>
        <v>0</v>
      </c>
      <c r="K28" s="95">
        <f>IF(RES_hh_emi!K28=0,0,1000000*RES_hh_emi!K28/RES_hh_num!K28)</f>
        <v>0</v>
      </c>
      <c r="L28" s="95">
        <f>IF(RES_hh_emi!L28=0,0,1000000*RES_hh_emi!L28/RES_hh_num!L28)</f>
        <v>0</v>
      </c>
      <c r="M28" s="95">
        <f>IF(RES_hh_emi!M28=0,0,1000000*RES_hh_emi!M28/RES_hh_num!M28)</f>
        <v>0</v>
      </c>
      <c r="N28" s="95">
        <f>IF(RES_hh_emi!N28=0,0,1000000*RES_hh_emi!N28/RES_hh_num!N28)</f>
        <v>0</v>
      </c>
      <c r="O28" s="95">
        <f>IF(RES_hh_emi!O28=0,0,1000000*RES_hh_emi!O28/RES_hh_num!O28)</f>
        <v>0</v>
      </c>
      <c r="P28" s="95">
        <f>IF(RES_hh_emi!P28=0,0,1000000*RES_hh_emi!P28/RES_hh_num!P28)</f>
        <v>0</v>
      </c>
      <c r="Q28" s="95">
        <f>IF(RES_hh_emi!Q28=0,0,1000000*RES_hh_emi!Q28/RES_hh_num!Q28)</f>
        <v>0</v>
      </c>
    </row>
    <row r="29" spans="1:17" s="28" customFormat="1" ht="12" customHeight="1" x14ac:dyDescent="0.25">
      <c r="A29" s="87" t="s">
        <v>84</v>
      </c>
      <c r="B29" s="95">
        <f>IF(RES_hh_emi!B29=0,0,1000000*RES_hh_emi!B29/RES_hh_num!B29)</f>
        <v>360.23646575121307</v>
      </c>
      <c r="C29" s="95">
        <f>IF(RES_hh_emi!C29=0,0,1000000*RES_hh_emi!C29/RES_hh_num!C29)</f>
        <v>358.3198906113418</v>
      </c>
      <c r="D29" s="95">
        <f>IF(RES_hh_emi!D29=0,0,1000000*RES_hh_emi!D29/RES_hh_num!D29)</f>
        <v>357.90619954136707</v>
      </c>
      <c r="E29" s="95">
        <f>IF(RES_hh_emi!E29=0,0,1000000*RES_hh_emi!E29/RES_hh_num!E29)</f>
        <v>353.53071705691684</v>
      </c>
      <c r="F29" s="95">
        <f>IF(RES_hh_emi!F29=0,0,1000000*RES_hh_emi!F29/RES_hh_num!F29)</f>
        <v>349.54985264845106</v>
      </c>
      <c r="G29" s="95">
        <f>IF(RES_hh_emi!G29=0,0,1000000*RES_hh_emi!G29/RES_hh_num!G29)</f>
        <v>346.44167428486475</v>
      </c>
      <c r="H29" s="95">
        <f>IF(RES_hh_emi!H29=0,0,1000000*RES_hh_emi!H29/RES_hh_num!H29)</f>
        <v>342.65774600151332</v>
      </c>
      <c r="I29" s="95">
        <f>IF(RES_hh_emi!I29=0,0,1000000*RES_hh_emi!I29/RES_hh_num!I29)</f>
        <v>340.72658775688768</v>
      </c>
      <c r="J29" s="95">
        <f>IF(RES_hh_emi!J29=0,0,1000000*RES_hh_emi!J29/RES_hh_num!J29)</f>
        <v>339.21219137478869</v>
      </c>
      <c r="K29" s="95">
        <f>IF(RES_hh_emi!K29=0,0,1000000*RES_hh_emi!K29/RES_hh_num!K29)</f>
        <v>337.00125722829841</v>
      </c>
      <c r="L29" s="95">
        <f>IF(RES_hh_emi!L29=0,0,1000000*RES_hh_emi!L29/RES_hh_num!L29)</f>
        <v>334.91884391921815</v>
      </c>
      <c r="M29" s="95">
        <f>IF(RES_hh_emi!M29=0,0,1000000*RES_hh_emi!M29/RES_hh_num!M29)</f>
        <v>333.05875938914295</v>
      </c>
      <c r="N29" s="95">
        <f>IF(RES_hh_emi!N29=0,0,1000000*RES_hh_emi!N29/RES_hh_num!N29)</f>
        <v>328.94109302000351</v>
      </c>
      <c r="O29" s="95">
        <f>IF(RES_hh_emi!O29=0,0,1000000*RES_hh_emi!O29/RES_hh_num!O29)</f>
        <v>322.15889202762531</v>
      </c>
      <c r="P29" s="95">
        <f>IF(RES_hh_emi!P29=0,0,1000000*RES_hh_emi!P29/RES_hh_num!P29)</f>
        <v>320.78222093138368</v>
      </c>
      <c r="Q29" s="95">
        <f>IF(RES_hh_emi!Q29=0,0,1000000*RES_hh_emi!Q29/RES_hh_num!Q29)</f>
        <v>314.87158506185779</v>
      </c>
    </row>
    <row r="30" spans="1:17" ht="12" customHeight="1" x14ac:dyDescent="0.25">
      <c r="A30" s="87" t="s">
        <v>109</v>
      </c>
      <c r="B30" s="95">
        <f>IF(RES_hh_emi!B30=0,0,1000000*RES_hh_emi!B30/RES_hh_num!B30)</f>
        <v>296.14006899187285</v>
      </c>
      <c r="C30" s="95">
        <f>IF(RES_hh_emi!C30=0,0,1000000*RES_hh_emi!C30/RES_hh_num!C30)</f>
        <v>294.56102320223903</v>
      </c>
      <c r="D30" s="95">
        <f>IF(RES_hh_emi!D30=0,0,1000000*RES_hh_emi!D30/RES_hh_num!D30)</f>
        <v>294.35369079529579</v>
      </c>
      <c r="E30" s="95">
        <f>IF(RES_hh_emi!E30=0,0,1000000*RES_hh_emi!E30/RES_hh_num!E30)</f>
        <v>290.80164458735692</v>
      </c>
      <c r="F30" s="95">
        <f>IF(RES_hh_emi!F30=0,0,1000000*RES_hh_emi!F30/RES_hh_num!F30)</f>
        <v>287.53030927389398</v>
      </c>
      <c r="G30" s="95">
        <f>IF(RES_hh_emi!G30=0,0,1000000*RES_hh_emi!G30/RES_hh_num!G30)</f>
        <v>285.04745767546854</v>
      </c>
      <c r="H30" s="95">
        <f>IF(RES_hh_emi!H30=0,0,1000000*RES_hh_emi!H30/RES_hh_num!H30)</f>
        <v>282.00587001117037</v>
      </c>
      <c r="I30" s="95">
        <f>IF(RES_hh_emi!I30=0,0,1000000*RES_hh_emi!I30/RES_hh_num!I30)</f>
        <v>280.49601574797276</v>
      </c>
      <c r="J30" s="95">
        <f>IF(RES_hh_emi!J30=0,0,1000000*RES_hh_emi!J30/RES_hh_num!J30)</f>
        <v>279.24737869402145</v>
      </c>
      <c r="K30" s="95">
        <f>IF(RES_hh_emi!K30=0,0,1000000*RES_hh_emi!K30/RES_hh_num!K30)</f>
        <v>277.33198898269086</v>
      </c>
      <c r="L30" s="95">
        <f>IF(RES_hh_emi!L30=0,0,1000000*RES_hh_emi!L30/RES_hh_num!L30)</f>
        <v>282.31905337450235</v>
      </c>
      <c r="M30" s="95">
        <f>IF(RES_hh_emi!M30=0,0,1000000*RES_hh_emi!M30/RES_hh_num!M30)</f>
        <v>271.69611324734211</v>
      </c>
      <c r="N30" s="95">
        <f>IF(RES_hh_emi!N30=0,0,1000000*RES_hh_emi!N30/RES_hh_num!N30)</f>
        <v>273.22059251422598</v>
      </c>
      <c r="O30" s="95">
        <f>IF(RES_hh_emi!O30=0,0,1000000*RES_hh_emi!O30/RES_hh_num!O30)</f>
        <v>268.54643648733389</v>
      </c>
      <c r="P30" s="95">
        <f>IF(RES_hh_emi!P30=0,0,1000000*RES_hh_emi!P30/RES_hh_num!P30)</f>
        <v>266.88903989182165</v>
      </c>
      <c r="Q30" s="95">
        <f>IF(RES_hh_emi!Q30=0,0,1000000*RES_hh_emi!Q30/RES_hh_num!Q30)</f>
        <v>260.69757906243478</v>
      </c>
    </row>
    <row r="31" spans="1:17" ht="12" customHeight="1" x14ac:dyDescent="0.25">
      <c r="A31" s="87" t="s">
        <v>55</v>
      </c>
      <c r="B31" s="95">
        <f>IF(RES_hh_emi!B31=0,0,1000000*RES_hh_emi!B31/RES_hh_num!B31)</f>
        <v>0</v>
      </c>
      <c r="C31" s="95">
        <f>IF(RES_hh_emi!C31=0,0,1000000*RES_hh_emi!C31/RES_hh_num!C31)</f>
        <v>0</v>
      </c>
      <c r="D31" s="95">
        <f>IF(RES_hh_emi!D31=0,0,1000000*RES_hh_emi!D31/RES_hh_num!D31)</f>
        <v>0</v>
      </c>
      <c r="E31" s="95">
        <f>IF(RES_hh_emi!E31=0,0,1000000*RES_hh_emi!E31/RES_hh_num!E31)</f>
        <v>0</v>
      </c>
      <c r="F31" s="95">
        <f>IF(RES_hh_emi!F31=0,0,1000000*RES_hh_emi!F31/RES_hh_num!F31)</f>
        <v>0</v>
      </c>
      <c r="G31" s="95">
        <f>IF(RES_hh_emi!G31=0,0,1000000*RES_hh_emi!G31/RES_hh_num!G31)</f>
        <v>0</v>
      </c>
      <c r="H31" s="95">
        <f>IF(RES_hh_emi!H31=0,0,1000000*RES_hh_emi!H31/RES_hh_num!H31)</f>
        <v>0</v>
      </c>
      <c r="I31" s="95">
        <f>IF(RES_hh_emi!I31=0,0,1000000*RES_hh_emi!I31/RES_hh_num!I31)</f>
        <v>0</v>
      </c>
      <c r="J31" s="95">
        <f>IF(RES_hh_emi!J31=0,0,1000000*RES_hh_emi!J31/RES_hh_num!J31)</f>
        <v>0</v>
      </c>
      <c r="K31" s="95">
        <f>IF(RES_hh_emi!K31=0,0,1000000*RES_hh_emi!K31/RES_hh_num!K31)</f>
        <v>0</v>
      </c>
      <c r="L31" s="95">
        <f>IF(RES_hh_emi!L31=0,0,1000000*RES_hh_emi!L31/RES_hh_num!L31)</f>
        <v>0</v>
      </c>
      <c r="M31" s="95">
        <f>IF(RES_hh_emi!M31=0,0,1000000*RES_hh_emi!M31/RES_hh_num!M31)</f>
        <v>0</v>
      </c>
      <c r="N31" s="95">
        <f>IF(RES_hh_emi!N31=0,0,1000000*RES_hh_emi!N31/RES_hh_num!N31)</f>
        <v>0</v>
      </c>
      <c r="O31" s="95">
        <f>IF(RES_hh_emi!O31=0,0,1000000*RES_hh_emi!O31/RES_hh_num!O31)</f>
        <v>0</v>
      </c>
      <c r="P31" s="95">
        <f>IF(RES_hh_emi!P31=0,0,1000000*RES_hh_emi!P31/RES_hh_num!P31)</f>
        <v>0</v>
      </c>
      <c r="Q31" s="95">
        <f>IF(RES_hh_emi!Q31=0,0,1000000*RES_hh_emi!Q31/RES_hh_num!Q31)</f>
        <v>0</v>
      </c>
    </row>
    <row r="32" spans="1:17" ht="12" customHeight="1" x14ac:dyDescent="0.25">
      <c r="A32" s="49" t="s">
        <v>60</v>
      </c>
      <c r="B32" s="18">
        <f>IF(RES_hh_emi!B32=0,0,1000000*RES_hh_emi!B32/RES_hh_num!B32)</f>
        <v>0</v>
      </c>
      <c r="C32" s="18">
        <f>IF(RES_hh_emi!C32=0,0,1000000*RES_hh_emi!C32/RES_hh_num!C32)</f>
        <v>0</v>
      </c>
      <c r="D32" s="18">
        <f>IF(RES_hh_emi!D32=0,0,1000000*RES_hh_emi!D32/RES_hh_num!D32)</f>
        <v>0</v>
      </c>
      <c r="E32" s="18">
        <f>IF(RES_hh_emi!E32=0,0,1000000*RES_hh_emi!E32/RES_hh_num!E32)</f>
        <v>0</v>
      </c>
      <c r="F32" s="18">
        <f>IF(RES_hh_emi!F32=0,0,1000000*RES_hh_emi!F32/RES_hh_num!F32)</f>
        <v>0</v>
      </c>
      <c r="G32" s="18">
        <f>IF(RES_hh_emi!G32=0,0,1000000*RES_hh_emi!G32/RES_hh_num!G32)</f>
        <v>0</v>
      </c>
      <c r="H32" s="18">
        <f>IF(RES_hh_emi!H32=0,0,1000000*RES_hh_emi!H32/RES_hh_num!H32)</f>
        <v>0</v>
      </c>
      <c r="I32" s="18">
        <f>IF(RES_hh_emi!I32=0,0,1000000*RES_hh_emi!I32/RES_hh_num!I32)</f>
        <v>0</v>
      </c>
      <c r="J32" s="18">
        <f>IF(RES_hh_emi!J32=0,0,1000000*RES_hh_emi!J32/RES_hh_num!J32)</f>
        <v>0</v>
      </c>
      <c r="K32" s="18">
        <f>IF(RES_hh_emi!K32=0,0,1000000*RES_hh_emi!K32/RES_hh_num!K32)</f>
        <v>0</v>
      </c>
      <c r="L32" s="18">
        <f>IF(RES_hh_emi!L32=0,0,1000000*RES_hh_emi!L32/RES_hh_num!L32)</f>
        <v>0</v>
      </c>
      <c r="M32" s="18">
        <f>IF(RES_hh_emi!M32=0,0,1000000*RES_hh_emi!M32/RES_hh_num!M32)</f>
        <v>0</v>
      </c>
      <c r="N32" s="18">
        <f>IF(RES_hh_emi!N32=0,0,1000000*RES_hh_emi!N32/RES_hh_num!N32)</f>
        <v>0</v>
      </c>
      <c r="O32" s="18">
        <f>IF(RES_hh_emi!O32=0,0,1000000*RES_hh_emi!O32/RES_hh_num!O32)</f>
        <v>0</v>
      </c>
      <c r="P32" s="18">
        <f>IF(RES_hh_emi!P32=0,0,1000000*RES_hh_emi!P32/RES_hh_num!P32)</f>
        <v>0</v>
      </c>
      <c r="Q32" s="18">
        <f>IF(RES_hh_emi!Q32=0,0,1000000*RES_hh_emi!Q32/RES_hh_num!Q32)</f>
        <v>0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232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125</v>
      </c>
      <c r="B3" s="100">
        <f>IF(RES_hh_fech!B3=0,0,RES_hh_fech!B3/RES_summary!B$19)</f>
        <v>155.05808852291889</v>
      </c>
      <c r="C3" s="100">
        <f>IF(RES_hh_fech!C3=0,0,RES_hh_fech!C3/RES_summary!C$19)</f>
        <v>162.26785666240607</v>
      </c>
      <c r="D3" s="100">
        <f>IF(RES_hh_fech!D3=0,0,RES_hh_fech!D3/RES_summary!D$19)</f>
        <v>154.76384109678062</v>
      </c>
      <c r="E3" s="100">
        <f>IF(RES_hh_fech!E3=0,0,RES_hh_fech!E3/RES_summary!E$19)</f>
        <v>156.44179586700238</v>
      </c>
      <c r="F3" s="100">
        <f>IF(RES_hh_fech!F3=0,0,RES_hh_fech!F3/RES_summary!F$19)</f>
        <v>153.67846765229811</v>
      </c>
      <c r="G3" s="100">
        <f>IF(RES_hh_fech!G3=0,0,RES_hh_fech!G3/RES_summary!G$19)</f>
        <v>153.55738531341015</v>
      </c>
      <c r="H3" s="100">
        <f>IF(RES_hh_fech!H3=0,0,RES_hh_fech!H3/RES_summary!H$19)</f>
        <v>152.2486502015071</v>
      </c>
      <c r="I3" s="100">
        <f>IF(RES_hh_fech!I3=0,0,RES_hh_fech!I3/RES_summary!I$19)</f>
        <v>150.56544808568324</v>
      </c>
      <c r="J3" s="100">
        <f>IF(RES_hh_fech!J3=0,0,RES_hh_fech!J3/RES_summary!J$19)</f>
        <v>144.48945184743442</v>
      </c>
      <c r="K3" s="100">
        <f>IF(RES_hh_fech!K3=0,0,RES_hh_fech!K3/RES_summary!K$19)</f>
        <v>141.6476000786999</v>
      </c>
      <c r="L3" s="100">
        <f>IF(RES_hh_fech!L3=0,0,RES_hh_fech!L3/RES_summary!L$19)</f>
        <v>157.73601474043878</v>
      </c>
      <c r="M3" s="100">
        <f>IF(RES_hh_fech!M3=0,0,RES_hh_fech!M3/RES_summary!M$19)</f>
        <v>141.36465535817555</v>
      </c>
      <c r="N3" s="100">
        <f>IF(RES_hh_fech!N3=0,0,RES_hh_fech!N3/RES_summary!N$19)</f>
        <v>137.57506462621066</v>
      </c>
      <c r="O3" s="100">
        <f>IF(RES_hh_fech!O3=0,0,RES_hh_fech!O3/RES_summary!O$19)</f>
        <v>134.98674870459075</v>
      </c>
      <c r="P3" s="100">
        <f>IF(RES_hh_fech!P3=0,0,RES_hh_fech!P3/RES_summary!P$19)</f>
        <v>120.09723774472587</v>
      </c>
      <c r="Q3" s="100">
        <f>IF(RES_hh_fech!Q3=0,0,RES_hh_fech!Q3/RES_summary!Q$19)</f>
        <v>129.17708786759616</v>
      </c>
    </row>
    <row r="4" spans="1:17" ht="12.95" customHeight="1" x14ac:dyDescent="0.25">
      <c r="A4" s="89" t="s">
        <v>65</v>
      </c>
      <c r="B4" s="96">
        <f>IF(RES_hh_fech!B4=0,0,RES_hh_fech!B4/RES_summary!B$19)</f>
        <v>119.28619796547397</v>
      </c>
      <c r="C4" s="96">
        <f>IF(RES_hh_fech!C4=0,0,RES_hh_fech!C4/RES_summary!C$19)</f>
        <v>127.06182285505491</v>
      </c>
      <c r="D4" s="96">
        <f>IF(RES_hh_fech!D4=0,0,RES_hh_fech!D4/RES_summary!D$19)</f>
        <v>120.03490080474725</v>
      </c>
      <c r="E4" s="96">
        <f>IF(RES_hh_fech!E4=0,0,RES_hh_fech!E4/RES_summary!E$19)</f>
        <v>121.90175367191156</v>
      </c>
      <c r="F4" s="96">
        <f>IF(RES_hh_fech!F4=0,0,RES_hh_fech!F4/RES_summary!F$19)</f>
        <v>119.44909668381759</v>
      </c>
      <c r="G4" s="96">
        <f>IF(RES_hh_fech!G4=0,0,RES_hh_fech!G4/RES_summary!G$19)</f>
        <v>119.45908021940618</v>
      </c>
      <c r="H4" s="96">
        <f>IF(RES_hh_fech!H4=0,0,RES_hh_fech!H4/RES_summary!H$19)</f>
        <v>118.19141790004474</v>
      </c>
      <c r="I4" s="96">
        <f>IF(RES_hh_fech!I4=0,0,RES_hh_fech!I4/RES_summary!I$19)</f>
        <v>116.85549641393659</v>
      </c>
      <c r="J4" s="96">
        <f>IF(RES_hh_fech!J4=0,0,RES_hh_fech!J4/RES_summary!J$19)</f>
        <v>111.52678077441169</v>
      </c>
      <c r="K4" s="96">
        <f>IF(RES_hh_fech!K4=0,0,RES_hh_fech!K4/RES_summary!K$19)</f>
        <v>109.31973283448848</v>
      </c>
      <c r="L4" s="96">
        <f>IF(RES_hh_fech!L4=0,0,RES_hh_fech!L4/RES_summary!L$19)</f>
        <v>125.25220145660468</v>
      </c>
      <c r="M4" s="96">
        <f>IF(RES_hh_fech!M4=0,0,RES_hh_fech!M4/RES_summary!M$19)</f>
        <v>109.10490769277979</v>
      </c>
      <c r="N4" s="96">
        <f>IF(RES_hh_fech!N4=0,0,RES_hh_fech!N4/RES_summary!N$19)</f>
        <v>105.75480025363616</v>
      </c>
      <c r="O4" s="96">
        <f>IF(RES_hh_fech!O4=0,0,RES_hh_fech!O4/RES_summary!O$19)</f>
        <v>102.99437553491481</v>
      </c>
      <c r="P4" s="96">
        <f>IF(RES_hh_fech!P4=0,0,RES_hh_fech!P4/RES_summary!P$19)</f>
        <v>88.659178446709589</v>
      </c>
      <c r="Q4" s="96">
        <f>IF(RES_hh_fech!Q4=0,0,RES_hh_fech!Q4/RES_summary!Q$19)</f>
        <v>97.695975820751812</v>
      </c>
    </row>
    <row r="5" spans="1:17" ht="12" customHeight="1" x14ac:dyDescent="0.25">
      <c r="A5" s="87" t="s">
        <v>58</v>
      </c>
      <c r="B5" s="95">
        <f>IF(RES_hh_fech!B5=0,0,RES_hh_fech!B5/RES_summary!B$19)</f>
        <v>0</v>
      </c>
      <c r="C5" s="95">
        <f>IF(RES_hh_fech!C5=0,0,RES_hh_fech!C5/RES_summary!C$19)</f>
        <v>0</v>
      </c>
      <c r="D5" s="95">
        <f>IF(RES_hh_fech!D5=0,0,RES_hh_fech!D5/RES_summary!D$19)</f>
        <v>0</v>
      </c>
      <c r="E5" s="95">
        <f>IF(RES_hh_fech!E5=0,0,RES_hh_fech!E5/RES_summary!E$19)</f>
        <v>0</v>
      </c>
      <c r="F5" s="95">
        <f>IF(RES_hh_fech!F5=0,0,RES_hh_fech!F5/RES_summary!F$19)</f>
        <v>0</v>
      </c>
      <c r="G5" s="95">
        <f>IF(RES_hh_fech!G5=0,0,RES_hh_fech!G5/RES_summary!G$19)</f>
        <v>0</v>
      </c>
      <c r="H5" s="95">
        <f>IF(RES_hh_fech!H5=0,0,RES_hh_fech!H5/RES_summary!H$19)</f>
        <v>0</v>
      </c>
      <c r="I5" s="95">
        <f>IF(RES_hh_fech!I5=0,0,RES_hh_fech!I5/RES_summary!I$19)</f>
        <v>0</v>
      </c>
      <c r="J5" s="95">
        <f>IF(RES_hh_fech!J5=0,0,RES_hh_fech!J5/RES_summary!J$19)</f>
        <v>0</v>
      </c>
      <c r="K5" s="95">
        <f>IF(RES_hh_fech!K5=0,0,RES_hh_fech!K5/RES_summary!K$19)</f>
        <v>0</v>
      </c>
      <c r="L5" s="95">
        <f>IF(RES_hh_fech!L5=0,0,RES_hh_fech!L5/RES_summary!L$19)</f>
        <v>0</v>
      </c>
      <c r="M5" s="95">
        <f>IF(RES_hh_fech!M5=0,0,RES_hh_fech!M5/RES_summary!M$19)</f>
        <v>0</v>
      </c>
      <c r="N5" s="95">
        <f>IF(RES_hh_fech!N5=0,0,RES_hh_fech!N5/RES_summary!N$19)</f>
        <v>0</v>
      </c>
      <c r="O5" s="95">
        <f>IF(RES_hh_fech!O5=0,0,RES_hh_fech!O5/RES_summary!O$19)</f>
        <v>0</v>
      </c>
      <c r="P5" s="95">
        <f>IF(RES_hh_fech!P5=0,0,RES_hh_fech!P5/RES_summary!P$19)</f>
        <v>0</v>
      </c>
      <c r="Q5" s="95">
        <f>IF(RES_hh_fech!Q5=0,0,RES_hh_fech!Q5/RES_summary!Q$19)</f>
        <v>0</v>
      </c>
    </row>
    <row r="6" spans="1:17" ht="12" customHeight="1" x14ac:dyDescent="0.25">
      <c r="A6" s="87" t="s">
        <v>84</v>
      </c>
      <c r="B6" s="95">
        <f>IF(RES_hh_fech!B6=0,0,RES_hh_fech!B6/RES_summary!B$19)</f>
        <v>130.93443915234656</v>
      </c>
      <c r="C6" s="95">
        <f>IF(RES_hh_fech!C6=0,0,RES_hh_fech!C6/RES_summary!C$19)</f>
        <v>140.01242717823914</v>
      </c>
      <c r="D6" s="95">
        <f>IF(RES_hh_fech!D6=0,0,RES_hh_fech!D6/RES_summary!D$19)</f>
        <v>132.35634246187414</v>
      </c>
      <c r="E6" s="95">
        <f>IF(RES_hh_fech!E6=0,0,RES_hh_fech!E6/RES_summary!E$19)</f>
        <v>134.12632428000131</v>
      </c>
      <c r="F6" s="95">
        <f>IF(RES_hh_fech!F6=0,0,RES_hh_fech!F6/RES_summary!F$19)</f>
        <v>131.21765737818328</v>
      </c>
      <c r="G6" s="95">
        <f>IF(RES_hh_fech!G6=0,0,RES_hh_fech!G6/RES_summary!G$19)</f>
        <v>130.29454334774906</v>
      </c>
      <c r="H6" s="95">
        <f>IF(RES_hh_fech!H6=0,0,RES_hh_fech!H6/RES_summary!H$19)</f>
        <v>128.28773117826219</v>
      </c>
      <c r="I6" s="95">
        <f>IF(RES_hh_fech!I6=0,0,RES_hh_fech!I6/RES_summary!I$19)</f>
        <v>126.11792146794237</v>
      </c>
      <c r="J6" s="95">
        <f>IF(RES_hh_fech!J6=0,0,RES_hh_fech!J6/RES_summary!J$19)</f>
        <v>121.36156131717486</v>
      </c>
      <c r="K6" s="95">
        <f>IF(RES_hh_fech!K6=0,0,RES_hh_fech!K6/RES_summary!K$19)</f>
        <v>119.80887648118821</v>
      </c>
      <c r="L6" s="95">
        <f>IF(RES_hh_fech!L6=0,0,RES_hh_fech!L6/RES_summary!L$19)</f>
        <v>138.47628326341282</v>
      </c>
      <c r="M6" s="95">
        <f>IF(RES_hh_fech!M6=0,0,RES_hh_fech!M6/RES_summary!M$19)</f>
        <v>120.75760841285154</v>
      </c>
      <c r="N6" s="95">
        <f>IF(RES_hh_fech!N6=0,0,RES_hh_fech!N6/RES_summary!N$19)</f>
        <v>117.8162137212591</v>
      </c>
      <c r="O6" s="95">
        <f>IF(RES_hh_fech!O6=0,0,RES_hh_fech!O6/RES_summary!O$19)</f>
        <v>114.22775280837136</v>
      </c>
      <c r="P6" s="95">
        <f>IF(RES_hh_fech!P6=0,0,RES_hh_fech!P6/RES_summary!P$19)</f>
        <v>98.257387213768041</v>
      </c>
      <c r="Q6" s="95">
        <f>IF(RES_hh_fech!Q6=0,0,RES_hh_fech!Q6/RES_summary!Q$19)</f>
        <v>107.31206954681052</v>
      </c>
    </row>
    <row r="7" spans="1:17" ht="12" customHeight="1" x14ac:dyDescent="0.25">
      <c r="A7" s="87" t="s">
        <v>110</v>
      </c>
      <c r="B7" s="95">
        <f>IF(RES_hh_fech!B7=0,0,RES_hh_fech!B7/RES_summary!B$19)</f>
        <v>134.44412871995951</v>
      </c>
      <c r="C7" s="95">
        <f>IF(RES_hh_fech!C7=0,0,RES_hh_fech!C7/RES_summary!C$19)</f>
        <v>143.75495866217938</v>
      </c>
      <c r="D7" s="95">
        <f>IF(RES_hh_fech!D7=0,0,RES_hh_fech!D7/RES_summary!D$19)</f>
        <v>135.86323202484795</v>
      </c>
      <c r="E7" s="95">
        <f>IF(RES_hh_fech!E7=0,0,RES_hh_fech!E7/RES_summary!E$19)</f>
        <v>137.68656722798264</v>
      </c>
      <c r="F7" s="95">
        <f>IF(RES_hh_fech!F7=0,0,RES_hh_fech!F7/RES_summary!F$19)</f>
        <v>134.7200666157398</v>
      </c>
      <c r="G7" s="95">
        <f>IF(RES_hh_fech!G7=0,0,RES_hh_fech!G7/RES_summary!G$19)</f>
        <v>133.7607852729048</v>
      </c>
      <c r="H7" s="95">
        <f>IF(RES_hh_fech!H7=0,0,RES_hh_fech!H7/RES_summary!H$19)</f>
        <v>131.69139875027872</v>
      </c>
      <c r="I7" s="95">
        <f>IF(RES_hh_fech!I7=0,0,RES_hh_fech!I7/RES_summary!I$19)</f>
        <v>129.48982115368347</v>
      </c>
      <c r="J7" s="95">
        <f>IF(RES_hh_fech!J7=0,0,RES_hh_fech!J7/RES_summary!J$19)</f>
        <v>124.59490893491552</v>
      </c>
      <c r="K7" s="95">
        <f>IF(RES_hh_fech!K7=0,0,RES_hh_fech!K7/RES_summary!K$19)</f>
        <v>122.99592435569713</v>
      </c>
      <c r="L7" s="95">
        <f>IF(RES_hh_fech!L7=0,0,RES_hh_fech!L7/RES_summary!L$19)</f>
        <v>142.1904251384089</v>
      </c>
      <c r="M7" s="95">
        <f>IF(RES_hh_fech!M7=0,0,RES_hh_fech!M7/RES_summary!M$19)</f>
        <v>123.94152321490031</v>
      </c>
      <c r="N7" s="95">
        <f>IF(RES_hh_fech!N7=0,0,RES_hh_fech!N7/RES_summary!N$19)</f>
        <v>120.88729644138172</v>
      </c>
      <c r="O7" s="95">
        <f>IF(RES_hh_fech!O7=0,0,RES_hh_fech!O7/RES_summary!O$19)</f>
        <v>117.11163624918495</v>
      </c>
      <c r="P7" s="95">
        <f>IF(RES_hh_fech!P7=0,0,RES_hh_fech!P7/RES_summary!P$19)</f>
        <v>100.68260993161685</v>
      </c>
      <c r="Q7" s="95">
        <f>IF(RES_hh_fech!Q7=0,0,RES_hh_fech!Q7/RES_summary!Q$19)</f>
        <v>109.91246875115905</v>
      </c>
    </row>
    <row r="8" spans="1:17" ht="12" customHeight="1" x14ac:dyDescent="0.25">
      <c r="A8" s="87" t="s">
        <v>109</v>
      </c>
      <c r="B8" s="95">
        <f>IF(RES_hh_fech!B8=0,0,RES_hh_fech!B8/RES_summary!B$19)</f>
        <v>126.04113116290823</v>
      </c>
      <c r="C8" s="95">
        <f>IF(RES_hh_fech!C8=0,0,RES_hh_fech!C8/RES_summary!C$19)</f>
        <v>134.76977581783731</v>
      </c>
      <c r="D8" s="95">
        <f>IF(RES_hh_fech!D8=0,0,RES_hh_fech!D8/RES_summary!D$19)</f>
        <v>127.37174886354082</v>
      </c>
      <c r="E8" s="95">
        <f>IF(RES_hh_fech!E8=0,0,RES_hh_fech!E8/RES_summary!E$19)</f>
        <v>129.08107494195562</v>
      </c>
      <c r="F8" s="95">
        <f>IF(RES_hh_fech!F8=0,0,RES_hh_fech!F8/RES_summary!F$19)</f>
        <v>126.29994495037603</v>
      </c>
      <c r="G8" s="95">
        <f>IF(RES_hh_fech!G8=0,0,RES_hh_fech!G8/RES_summary!G$19)</f>
        <v>125.4002512420285</v>
      </c>
      <c r="H8" s="95">
        <f>IF(RES_hh_fech!H8=0,0,RES_hh_fech!H8/RES_summary!H$19)</f>
        <v>123.46079745140901</v>
      </c>
      <c r="I8" s="95">
        <f>IF(RES_hh_fech!I8=0,0,RES_hh_fech!I8/RES_summary!I$19)</f>
        <v>121.397239875849</v>
      </c>
      <c r="J8" s="95">
        <f>IF(RES_hh_fech!J8=0,0,RES_hh_fech!J8/RES_summary!J$19)</f>
        <v>116.8072275522311</v>
      </c>
      <c r="K8" s="95">
        <f>IF(RES_hh_fech!K8=0,0,RES_hh_fech!K8/RES_summary!K$19)</f>
        <v>115.30875075702681</v>
      </c>
      <c r="L8" s="95">
        <f>IF(RES_hh_fech!L8=0,0,RES_hh_fech!L8/RES_summary!L$19)</f>
        <v>136.31303979331329</v>
      </c>
      <c r="M8" s="95">
        <f>IF(RES_hh_fech!M8=0,0,RES_hh_fech!M8/RES_summary!M$19)</f>
        <v>113.60903143787812</v>
      </c>
      <c r="N8" s="95">
        <f>IF(RES_hh_fech!N8=0,0,RES_hh_fech!N8/RES_summary!N$19)</f>
        <v>112.45239566561716</v>
      </c>
      <c r="O8" s="95">
        <f>IF(RES_hh_fech!O8=0,0,RES_hh_fech!O8/RES_summary!O$19)</f>
        <v>111.05820407050935</v>
      </c>
      <c r="P8" s="95">
        <f>IF(RES_hh_fech!P8=0,0,RES_hh_fech!P8/RES_summary!P$19)</f>
        <v>94.716802514544995</v>
      </c>
      <c r="Q8" s="95">
        <f>IF(RES_hh_fech!Q8=0,0,RES_hh_fech!Q8/RES_summary!Q$19)</f>
        <v>103.5399152555776</v>
      </c>
    </row>
    <row r="9" spans="1:17" ht="12" customHeight="1" x14ac:dyDescent="0.25">
      <c r="A9" s="87" t="s">
        <v>55</v>
      </c>
      <c r="B9" s="95">
        <f>IF(RES_hh_fech!B9=0,0,RES_hh_fech!B9/RES_summary!B$19)</f>
        <v>162.63363107098456</v>
      </c>
      <c r="C9" s="95">
        <f>IF(RES_hh_fech!C9=0,0,RES_hh_fech!C9/RES_summary!C$19)</f>
        <v>173.89665907482163</v>
      </c>
      <c r="D9" s="95">
        <f>IF(RES_hh_fech!D9=0,0,RES_hh_fech!D9/RES_summary!D$19)</f>
        <v>164.35086857361642</v>
      </c>
      <c r="E9" s="95">
        <f>IF(RES_hh_fech!E9=0,0,RES_hh_fech!E9/RES_summary!E$19)</f>
        <v>166.55614048770545</v>
      </c>
      <c r="F9" s="95">
        <f>IF(RES_hh_fech!F9=0,0,RES_hh_fech!F9/RES_summary!F$19)</f>
        <v>161.4902507393129</v>
      </c>
      <c r="G9" s="95">
        <f>IF(RES_hh_fech!G9=0,0,RES_hh_fech!G9/RES_summary!G$19)</f>
        <v>167.04065906679506</v>
      </c>
      <c r="H9" s="95">
        <f>IF(RES_hh_fech!H9=0,0,RES_hh_fech!H9/RES_summary!H$19)</f>
        <v>161.95797185987135</v>
      </c>
      <c r="I9" s="95">
        <f>IF(RES_hh_fech!I9=0,0,RES_hh_fech!I9/RES_summary!I$19)</f>
        <v>166.72020965573449</v>
      </c>
      <c r="J9" s="95">
        <f>IF(RES_hh_fech!J9=0,0,RES_hh_fech!J9/RES_summary!J$19)</f>
        <v>156.8668942702912</v>
      </c>
      <c r="K9" s="95">
        <f>IF(RES_hh_fech!K9=0,0,RES_hh_fech!K9/RES_summary!K$19)</f>
        <v>154.22120431986588</v>
      </c>
      <c r="L9" s="95">
        <f>IF(RES_hh_fech!L9=0,0,RES_hh_fech!L9/RES_summary!L$19)</f>
        <v>167.13394443164179</v>
      </c>
      <c r="M9" s="95">
        <f>IF(RES_hh_fech!M9=0,0,RES_hh_fech!M9/RES_summary!M$19)</f>
        <v>146.57386558348006</v>
      </c>
      <c r="N9" s="95">
        <f>IF(RES_hh_fech!N9=0,0,RES_hh_fech!N9/RES_summary!N$19)</f>
        <v>139.51765703953387</v>
      </c>
      <c r="O9" s="95">
        <f>IF(RES_hh_fech!O9=0,0,RES_hh_fech!O9/RES_summary!O$19)</f>
        <v>139.50180329992793</v>
      </c>
      <c r="P9" s="95">
        <f>IF(RES_hh_fech!P9=0,0,RES_hh_fech!P9/RES_summary!P$19)</f>
        <v>119.1734703007217</v>
      </c>
      <c r="Q9" s="95">
        <f>IF(RES_hh_fech!Q9=0,0,RES_hh_fech!Q9/RES_summary!Q$19)</f>
        <v>129.32623828834846</v>
      </c>
    </row>
    <row r="10" spans="1:17" ht="12" customHeight="1" x14ac:dyDescent="0.25">
      <c r="A10" s="87" t="s">
        <v>79</v>
      </c>
      <c r="B10" s="95">
        <f>IF(RES_hh_fech!B10=0,0,RES_hh_fech!B10/RES_summary!B$19)</f>
        <v>0</v>
      </c>
      <c r="C10" s="95">
        <f>IF(RES_hh_fech!C10=0,0,RES_hh_fech!C10/RES_summary!C$19)</f>
        <v>0</v>
      </c>
      <c r="D10" s="95">
        <f>IF(RES_hh_fech!D10=0,0,RES_hh_fech!D10/RES_summary!D$19)</f>
        <v>0</v>
      </c>
      <c r="E10" s="95">
        <f>IF(RES_hh_fech!E10=0,0,RES_hh_fech!E10/RES_summary!E$19)</f>
        <v>0</v>
      </c>
      <c r="F10" s="95">
        <f>IF(RES_hh_fech!F10=0,0,RES_hh_fech!F10/RES_summary!F$19)</f>
        <v>0</v>
      </c>
      <c r="G10" s="95">
        <f>IF(RES_hh_fech!G10=0,0,RES_hh_fech!G10/RES_summary!G$19)</f>
        <v>0</v>
      </c>
      <c r="H10" s="95">
        <f>IF(RES_hh_fech!H10=0,0,RES_hh_fech!H10/RES_summary!H$19)</f>
        <v>0</v>
      </c>
      <c r="I10" s="95">
        <f>IF(RES_hh_fech!I10=0,0,RES_hh_fech!I10/RES_summary!I$19)</f>
        <v>0</v>
      </c>
      <c r="J10" s="95">
        <f>IF(RES_hh_fech!J10=0,0,RES_hh_fech!J10/RES_summary!J$19)</f>
        <v>0</v>
      </c>
      <c r="K10" s="95">
        <f>IF(RES_hh_fech!K10=0,0,RES_hh_fech!K10/RES_summary!K$19)</f>
        <v>0</v>
      </c>
      <c r="L10" s="95">
        <f>IF(RES_hh_fech!L10=0,0,RES_hh_fech!L10/RES_summary!L$19)</f>
        <v>0</v>
      </c>
      <c r="M10" s="95">
        <f>IF(RES_hh_fech!M10=0,0,RES_hh_fech!M10/RES_summary!M$19)</f>
        <v>0</v>
      </c>
      <c r="N10" s="95">
        <f>IF(RES_hh_fech!N10=0,0,RES_hh_fech!N10/RES_summary!N$19)</f>
        <v>0</v>
      </c>
      <c r="O10" s="95">
        <f>IF(RES_hh_fech!O10=0,0,RES_hh_fech!O10/RES_summary!O$19)</f>
        <v>0</v>
      </c>
      <c r="P10" s="95">
        <f>IF(RES_hh_fech!P10=0,0,RES_hh_fech!P10/RES_summary!P$19)</f>
        <v>0</v>
      </c>
      <c r="Q10" s="95">
        <f>IF(RES_hh_fech!Q10=0,0,RES_hh_fech!Q10/RES_summary!Q$19)</f>
        <v>0</v>
      </c>
    </row>
    <row r="11" spans="1:17" ht="12" customHeight="1" x14ac:dyDescent="0.25">
      <c r="A11" s="87" t="s">
        <v>61</v>
      </c>
      <c r="B11" s="95">
        <f>IF(RES_hh_fech!B11=0,0,RES_hh_fech!B11/RES_summary!B$19)</f>
        <v>100.83285406136689</v>
      </c>
      <c r="C11" s="95">
        <f>IF(RES_hh_fech!C11=0,0,RES_hh_fech!C11/RES_summary!C$19)</f>
        <v>107.81589747545023</v>
      </c>
      <c r="D11" s="95">
        <f>IF(RES_hh_fech!D11=0,0,RES_hh_fech!D11/RES_summary!D$19)</f>
        <v>101.89748017904618</v>
      </c>
      <c r="E11" s="95">
        <f>IF(RES_hh_fech!E11=0,0,RES_hh_fech!E11/RES_summary!E$19)</f>
        <v>103.26486152693244</v>
      </c>
      <c r="F11" s="95">
        <f>IF(RES_hh_fech!F11=0,0,RES_hh_fech!F11/RES_summary!F$19)</f>
        <v>101.26271304512572</v>
      </c>
      <c r="G11" s="95">
        <f>IF(RES_hh_fech!G11=0,0,RES_hh_fech!G11/RES_summary!G$19)</f>
        <v>99.436555990911543</v>
      </c>
      <c r="H11" s="95">
        <f>IF(RES_hh_fech!H11=0,0,RES_hh_fech!H11/RES_summary!H$19)</f>
        <v>98.262129210251246</v>
      </c>
      <c r="I11" s="95">
        <f>IF(RES_hh_fech!I11=0,0,RES_hh_fech!I11/RES_summary!I$19)</f>
        <v>94.929154641979622</v>
      </c>
      <c r="J11" s="95">
        <f>IF(RES_hh_fech!J11=0,0,RES_hh_fech!J11/RES_summary!J$19)</f>
        <v>92.142997134295129</v>
      </c>
      <c r="K11" s="95">
        <f>IF(RES_hh_fech!K11=0,0,RES_hh_fech!K11/RES_summary!K$19)</f>
        <v>91.167109506852327</v>
      </c>
      <c r="L11" s="95">
        <f>IF(RES_hh_fech!L11=0,0,RES_hh_fech!L11/RES_summary!L$19)</f>
        <v>106.92715460898484</v>
      </c>
      <c r="M11" s="95">
        <f>IF(RES_hh_fech!M11=0,0,RES_hh_fech!M11/RES_summary!M$19)</f>
        <v>94.307942631140477</v>
      </c>
      <c r="N11" s="95">
        <f>IF(RES_hh_fech!N11=0,0,RES_hh_fech!N11/RES_summary!N$19)</f>
        <v>92.369846787565209</v>
      </c>
      <c r="O11" s="95">
        <f>IF(RES_hh_fech!O11=0,0,RES_hh_fech!O11/RES_summary!O$19)</f>
        <v>88.221420590539722</v>
      </c>
      <c r="P11" s="95">
        <f>IF(RES_hh_fech!P11=0,0,RES_hh_fech!P11/RES_summary!P$19)</f>
        <v>76.277262078804441</v>
      </c>
      <c r="Q11" s="95">
        <f>IF(RES_hh_fech!Q11=0,0,RES_hh_fech!Q11/RES_summary!Q$19)</f>
        <v>83.581772678964526</v>
      </c>
    </row>
    <row r="12" spans="1:17" ht="12" customHeight="1" x14ac:dyDescent="0.25">
      <c r="A12" s="87" t="s">
        <v>115</v>
      </c>
      <c r="B12" s="95">
        <f>IF(RES_hh_fech!B12=0,0,RES_hh_fech!B12/RES_summary!B$19)</f>
        <v>75.122010305147697</v>
      </c>
      <c r="C12" s="95">
        <f>IF(RES_hh_fech!C12=0,0,RES_hh_fech!C12/RES_summary!C$19)</f>
        <v>77.360969025244628</v>
      </c>
      <c r="D12" s="95">
        <f>IF(RES_hh_fech!D12=0,0,RES_hh_fech!D12/RES_summary!D$19)</f>
        <v>70.707174208316005</v>
      </c>
      <c r="E12" s="95">
        <f>IF(RES_hh_fech!E12=0,0,RES_hh_fech!E12/RES_summary!E$19)</f>
        <v>69.269483494644248</v>
      </c>
      <c r="F12" s="95">
        <f>IF(RES_hh_fech!F12=0,0,RES_hh_fech!F12/RES_summary!F$19)</f>
        <v>65.427894186899834</v>
      </c>
      <c r="G12" s="95">
        <f>IF(RES_hh_fech!G12=0,0,RES_hh_fech!G12/RES_summary!G$19)</f>
        <v>62.539815773833247</v>
      </c>
      <c r="H12" s="95">
        <f>IF(RES_hh_fech!H12=0,0,RES_hh_fech!H12/RES_summary!H$19)</f>
        <v>59.216032566758933</v>
      </c>
      <c r="I12" s="95">
        <f>IF(RES_hh_fech!I12=0,0,RES_hh_fech!I12/RES_summary!I$19)</f>
        <v>55.349548586566627</v>
      </c>
      <c r="J12" s="95">
        <f>IF(RES_hh_fech!J12=0,0,RES_hh_fech!J12/RES_summary!J$19)</f>
        <v>50.535720748102825</v>
      </c>
      <c r="K12" s="95">
        <f>IF(RES_hh_fech!K12=0,0,RES_hh_fech!K12/RES_summary!K$19)</f>
        <v>46.885280776200617</v>
      </c>
      <c r="L12" s="95">
        <f>IF(RES_hh_fech!L12=0,0,RES_hh_fech!L12/RES_summary!L$19)</f>
        <v>51.108765835991974</v>
      </c>
      <c r="M12" s="95">
        <f>IF(RES_hh_fech!M12=0,0,RES_hh_fech!M12/RES_summary!M$19)</f>
        <v>42.938593930531702</v>
      </c>
      <c r="N12" s="95">
        <f>IF(RES_hh_fech!N12=0,0,RES_hh_fech!N12/RES_summary!N$19)</f>
        <v>40.96017440743411</v>
      </c>
      <c r="O12" s="95">
        <f>IF(RES_hh_fech!O12=0,0,RES_hh_fech!O12/RES_summary!O$19)</f>
        <v>38.708927754076932</v>
      </c>
      <c r="P12" s="95">
        <f>IF(RES_hh_fech!P12=0,0,RES_hh_fech!P12/RES_summary!P$19)</f>
        <v>32.267966500934172</v>
      </c>
      <c r="Q12" s="95">
        <f>IF(RES_hh_fech!Q12=0,0,RES_hh_fech!Q12/RES_summary!Q$19)</f>
        <v>34.364968434142774</v>
      </c>
    </row>
    <row r="13" spans="1:17" ht="12" customHeight="1" x14ac:dyDescent="0.25">
      <c r="A13" s="51" t="s">
        <v>114</v>
      </c>
      <c r="B13" s="22">
        <f>IF(RES_hh_fech!B13=0,0,RES_hh_fech!B13/RES_summary!B$19)</f>
        <v>123.6011076698484</v>
      </c>
      <c r="C13" s="22">
        <f>IF(RES_hh_fech!C13=0,0,RES_hh_fech!C13/RES_summary!C$19)</f>
        <v>128.08612492612122</v>
      </c>
      <c r="D13" s="22">
        <f>IF(RES_hh_fech!D13=0,0,RES_hh_fech!D13/RES_summary!D$19)</f>
        <v>120.76108198372991</v>
      </c>
      <c r="E13" s="22">
        <f>IF(RES_hh_fech!E13=0,0,RES_hh_fech!E13/RES_summary!E$19)</f>
        <v>123.28345034045689</v>
      </c>
      <c r="F13" s="22">
        <f>IF(RES_hh_fech!F13=0,0,RES_hh_fech!F13/RES_summary!F$19)</f>
        <v>122.15898583777704</v>
      </c>
      <c r="G13" s="22">
        <f>IF(RES_hh_fech!G13=0,0,RES_hh_fech!G13/RES_summary!G$19)</f>
        <v>123.02097011055156</v>
      </c>
      <c r="H13" s="22">
        <f>IF(RES_hh_fech!H13=0,0,RES_hh_fech!H13/RES_summary!H$19)</f>
        <v>125.42496520127311</v>
      </c>
      <c r="I13" s="22">
        <f>IF(RES_hh_fech!I13=0,0,RES_hh_fech!I13/RES_summary!I$19)</f>
        <v>119.08877071390546</v>
      </c>
      <c r="J13" s="22">
        <f>IF(RES_hh_fech!J13=0,0,RES_hh_fech!J13/RES_summary!J$19)</f>
        <v>112.60744587959486</v>
      </c>
      <c r="K13" s="22">
        <f>IF(RES_hh_fech!K13=0,0,RES_hh_fech!K13/RES_summary!K$19)</f>
        <v>107.86069844031546</v>
      </c>
      <c r="L13" s="22">
        <f>IF(RES_hh_fech!L13=0,0,RES_hh_fech!L13/RES_summary!L$19)</f>
        <v>128.67882755738023</v>
      </c>
      <c r="M13" s="22">
        <f>IF(RES_hh_fech!M13=0,0,RES_hh_fech!M13/RES_summary!M$19)</f>
        <v>112.63628707265445</v>
      </c>
      <c r="N13" s="22">
        <f>IF(RES_hh_fech!N13=0,0,RES_hh_fech!N13/RES_summary!N$19)</f>
        <v>110.27210860549563</v>
      </c>
      <c r="O13" s="22">
        <f>IF(RES_hh_fech!O13=0,0,RES_hh_fech!O13/RES_summary!O$19)</f>
        <v>116.01012133982802</v>
      </c>
      <c r="P13" s="22">
        <f>IF(RES_hh_fech!P13=0,0,RES_hh_fech!P13/RES_summary!P$19)</f>
        <v>101.27570037562835</v>
      </c>
      <c r="Q13" s="22">
        <f>IF(RES_hh_fech!Q13=0,0,RES_hh_fech!Q13/RES_summary!Q$19)</f>
        <v>114.68863663404379</v>
      </c>
    </row>
    <row r="14" spans="1:17" ht="12" customHeight="1" x14ac:dyDescent="0.25">
      <c r="A14" s="99" t="s">
        <v>117</v>
      </c>
      <c r="B14" s="98">
        <f>IF(RES_hh_fech!B14=0,0,RES_hh_fech!B14/RES_summary!B$19)</f>
        <v>1.2345377685697088</v>
      </c>
      <c r="C14" s="98">
        <f>IF(RES_hh_fech!C14=0,0,RES_hh_fech!C14/RES_summary!C$19)</f>
        <v>0.95081365919344629</v>
      </c>
      <c r="D14" s="98">
        <f>IF(RES_hh_fech!D14=0,0,RES_hh_fech!D14/RES_summary!D$19)</f>
        <v>0.88728191396070888</v>
      </c>
      <c r="E14" s="98">
        <f>IF(RES_hh_fech!E14=0,0,RES_hh_fech!E14/RES_summary!E$19)</f>
        <v>0.92046439546646164</v>
      </c>
      <c r="F14" s="98">
        <f>IF(RES_hh_fech!F14=0,0,RES_hh_fech!F14/RES_summary!F$19)</f>
        <v>0.98308600291359649</v>
      </c>
      <c r="G14" s="98">
        <f>IF(RES_hh_fech!G14=0,0,RES_hh_fech!G14/RES_summary!G$19)</f>
        <v>1.0668069053414313</v>
      </c>
      <c r="H14" s="98">
        <f>IF(RES_hh_fech!H14=0,0,RES_hh_fech!H14/RES_summary!H$19)</f>
        <v>1.2881505034942224</v>
      </c>
      <c r="I14" s="98">
        <f>IF(RES_hh_fech!I14=0,0,RES_hh_fech!I14/RES_summary!I$19)</f>
        <v>1.0159791759758099</v>
      </c>
      <c r="J14" s="98">
        <f>IF(RES_hh_fech!J14=0,0,RES_hh_fech!J14/RES_summary!J$19)</f>
        <v>0.85050213583194056</v>
      </c>
      <c r="K14" s="98">
        <f>IF(RES_hh_fech!K14=0,0,RES_hh_fech!K14/RES_summary!K$19)</f>
        <v>0.68120777973096158</v>
      </c>
      <c r="L14" s="98">
        <f>IF(RES_hh_fech!L14=0,0,RES_hh_fech!L14/RES_summary!L$19)</f>
        <v>0.86518419113728373</v>
      </c>
      <c r="M14" s="98">
        <f>IF(RES_hh_fech!M14=0,0,RES_hh_fech!M14/RES_summary!M$19)</f>
        <v>0.85869264824818259</v>
      </c>
      <c r="N14" s="98">
        <f>IF(RES_hh_fech!N14=0,0,RES_hh_fech!N14/RES_summary!N$19)</f>
        <v>0.85156320914723627</v>
      </c>
      <c r="O14" s="98">
        <f>IF(RES_hh_fech!O14=0,0,RES_hh_fech!O14/RES_summary!O$19)</f>
        <v>1.3475772122535998</v>
      </c>
      <c r="P14" s="98">
        <f>IF(RES_hh_fech!P14=0,0,RES_hh_fech!P14/RES_summary!P$19)</f>
        <v>1.3716635147404213</v>
      </c>
      <c r="Q14" s="98">
        <f>IF(RES_hh_fech!Q14=0,0,RES_hh_fech!Q14/RES_summary!Q$19)</f>
        <v>1.6218704477526995</v>
      </c>
    </row>
    <row r="15" spans="1:17" ht="12.95" customHeight="1" x14ac:dyDescent="0.25">
      <c r="A15" s="89" t="s">
        <v>112</v>
      </c>
      <c r="B15" s="96">
        <f>IF(RES_hh_fech!B15=0,0,RES_hh_fech!B15/RES_summary!B$19)</f>
        <v>4.4257172140912265E-2</v>
      </c>
      <c r="C15" s="96">
        <f>IF(RES_hh_fech!C15=0,0,RES_hh_fech!C15/RES_summary!C$19)</f>
        <v>5.0787682953726071E-2</v>
      </c>
      <c r="D15" s="96">
        <f>IF(RES_hh_fech!D15=0,0,RES_hh_fech!D15/RES_summary!D$19)</f>
        <v>5.2676178280704082E-2</v>
      </c>
      <c r="E15" s="96">
        <f>IF(RES_hh_fech!E15=0,0,RES_hh_fech!E15/RES_summary!E$19)</f>
        <v>5.8218410342043073E-2</v>
      </c>
      <c r="F15" s="96">
        <f>IF(RES_hh_fech!F15=0,0,RES_hh_fech!F15/RES_summary!F$19)</f>
        <v>6.7434292385943992E-2</v>
      </c>
      <c r="G15" s="96">
        <f>IF(RES_hh_fech!G15=0,0,RES_hh_fech!G15/RES_summary!G$19)</f>
        <v>7.594577948982803E-2</v>
      </c>
      <c r="H15" s="96">
        <f>IF(RES_hh_fech!H15=0,0,RES_hh_fech!H15/RES_summary!H$19)</f>
        <v>8.8774627270210793E-2</v>
      </c>
      <c r="I15" s="96">
        <f>IF(RES_hh_fech!I15=0,0,RES_hh_fech!I15/RES_summary!I$19)</f>
        <v>0.10298919614930625</v>
      </c>
      <c r="J15" s="96">
        <f>IF(RES_hh_fech!J15=0,0,RES_hh_fech!J15/RES_summary!J$19)</f>
        <v>0.11195840175536648</v>
      </c>
      <c r="K15" s="96">
        <f>IF(RES_hh_fech!K15=0,0,RES_hh_fech!K15/RES_summary!K$19)</f>
        <v>0.11720302176486182</v>
      </c>
      <c r="L15" s="96">
        <f>IF(RES_hh_fech!L15=0,0,RES_hh_fech!L15/RES_summary!L$19)</f>
        <v>0.12533616542873913</v>
      </c>
      <c r="M15" s="96">
        <f>IF(RES_hh_fech!M15=0,0,RES_hh_fech!M15/RES_summary!M$19)</f>
        <v>0.13570300182005424</v>
      </c>
      <c r="N15" s="96">
        <f>IF(RES_hh_fech!N15=0,0,RES_hh_fech!N15/RES_summary!N$19)</f>
        <v>0.14394791563473169</v>
      </c>
      <c r="O15" s="96">
        <f>IF(RES_hh_fech!O15=0,0,RES_hh_fech!O15/RES_summary!O$19)</f>
        <v>0.14724803270121131</v>
      </c>
      <c r="P15" s="96">
        <f>IF(RES_hh_fech!P15=0,0,RES_hh_fech!P15/RES_summary!P$19)</f>
        <v>0.15380423602350335</v>
      </c>
      <c r="Q15" s="96">
        <f>IF(RES_hh_fech!Q15=0,0,RES_hh_fech!Q15/RES_summary!Q$19)</f>
        <v>0.15697702718022086</v>
      </c>
    </row>
    <row r="16" spans="1:17" ht="12" customHeight="1" x14ac:dyDescent="0.25">
      <c r="A16" s="87" t="s">
        <v>111</v>
      </c>
      <c r="B16" s="97">
        <f>IF(RES_hh_fech!B16=0,0,RES_hh_fech!B16/RES_summary!B$19)</f>
        <v>4.4257172140912265E-2</v>
      </c>
      <c r="C16" s="97">
        <f>IF(RES_hh_fech!C16=0,0,RES_hh_fech!C16/RES_summary!C$19)</f>
        <v>5.0787682953726071E-2</v>
      </c>
      <c r="D16" s="97">
        <f>IF(RES_hh_fech!D16=0,0,RES_hh_fech!D16/RES_summary!D$19)</f>
        <v>5.2676178280704082E-2</v>
      </c>
      <c r="E16" s="97">
        <f>IF(RES_hh_fech!E16=0,0,RES_hh_fech!E16/RES_summary!E$19)</f>
        <v>5.8218410342043073E-2</v>
      </c>
      <c r="F16" s="97">
        <f>IF(RES_hh_fech!F16=0,0,RES_hh_fech!F16/RES_summary!F$19)</f>
        <v>6.7434292385943992E-2</v>
      </c>
      <c r="G16" s="97">
        <f>IF(RES_hh_fech!G16=0,0,RES_hh_fech!G16/RES_summary!G$19)</f>
        <v>7.594577948982803E-2</v>
      </c>
      <c r="H16" s="97">
        <f>IF(RES_hh_fech!H16=0,0,RES_hh_fech!H16/RES_summary!H$19)</f>
        <v>8.8774627270210793E-2</v>
      </c>
      <c r="I16" s="97">
        <f>IF(RES_hh_fech!I16=0,0,RES_hh_fech!I16/RES_summary!I$19)</f>
        <v>0.10298919614930625</v>
      </c>
      <c r="J16" s="97">
        <f>IF(RES_hh_fech!J16=0,0,RES_hh_fech!J16/RES_summary!J$19)</f>
        <v>0.11195840175536648</v>
      </c>
      <c r="K16" s="97">
        <f>IF(RES_hh_fech!K16=0,0,RES_hh_fech!K16/RES_summary!K$19)</f>
        <v>0.11720302176486182</v>
      </c>
      <c r="L16" s="97">
        <f>IF(RES_hh_fech!L16=0,0,RES_hh_fech!L16/RES_summary!L$19)</f>
        <v>0.12533616542873913</v>
      </c>
      <c r="M16" s="97">
        <f>IF(RES_hh_fech!M16=0,0,RES_hh_fech!M16/RES_summary!M$19)</f>
        <v>0.13570300182005424</v>
      </c>
      <c r="N16" s="97">
        <f>IF(RES_hh_fech!N16=0,0,RES_hh_fech!N16/RES_summary!N$19)</f>
        <v>0.14394791563473169</v>
      </c>
      <c r="O16" s="97">
        <f>IF(RES_hh_fech!O16=0,0,RES_hh_fech!O16/RES_summary!O$19)</f>
        <v>0.14724803270121131</v>
      </c>
      <c r="P16" s="97">
        <f>IF(RES_hh_fech!P16=0,0,RES_hh_fech!P16/RES_summary!P$19)</f>
        <v>0.15380423602350335</v>
      </c>
      <c r="Q16" s="97">
        <f>IF(RES_hh_fech!Q16=0,0,RES_hh_fech!Q16/RES_summary!Q$19)</f>
        <v>0.15697702718022086</v>
      </c>
    </row>
    <row r="17" spans="1:17" ht="12.95" customHeight="1" x14ac:dyDescent="0.25">
      <c r="A17" s="89" t="s">
        <v>63</v>
      </c>
      <c r="B17" s="96">
        <f>IF(RES_hh_fech!B17=0,0,RES_hh_fech!B17/RES_summary!B$19)</f>
        <v>26.100041565393582</v>
      </c>
      <c r="C17" s="96">
        <f>IF(RES_hh_fech!C17=0,0,RES_hh_fech!C17/RES_summary!C$19)</f>
        <v>25.754010590581043</v>
      </c>
      <c r="D17" s="96">
        <f>IF(RES_hh_fech!D17=0,0,RES_hh_fech!D17/RES_summary!D$19)</f>
        <v>25.345137008204038</v>
      </c>
      <c r="E17" s="96">
        <f>IF(RES_hh_fech!E17=0,0,RES_hh_fech!E17/RES_summary!E$19)</f>
        <v>25.149960994723699</v>
      </c>
      <c r="F17" s="96">
        <f>IF(RES_hh_fech!F17=0,0,RES_hh_fech!F17/RES_summary!F$19)</f>
        <v>24.815577352568749</v>
      </c>
      <c r="G17" s="96">
        <f>IF(RES_hh_fech!G17=0,0,RES_hh_fech!G17/RES_summary!G$19)</f>
        <v>24.643727463830505</v>
      </c>
      <c r="H17" s="96">
        <f>IF(RES_hh_fech!H17=0,0,RES_hh_fech!H17/RES_summary!H$19)</f>
        <v>24.412794850371487</v>
      </c>
      <c r="I17" s="96">
        <f>IF(RES_hh_fech!I17=0,0,RES_hh_fech!I17/RES_summary!I$19)</f>
        <v>24.3039117276032</v>
      </c>
      <c r="J17" s="96">
        <f>IF(RES_hh_fech!J17=0,0,RES_hh_fech!J17/RES_summary!J$19)</f>
        <v>23.687812752353359</v>
      </c>
      <c r="K17" s="96">
        <f>IF(RES_hh_fech!K17=0,0,RES_hh_fech!K17/RES_summary!K$19)</f>
        <v>23.208561024520883</v>
      </c>
      <c r="L17" s="96">
        <f>IF(RES_hh_fech!L17=0,0,RES_hh_fech!L17/RES_summary!L$19)</f>
        <v>22.986892613512115</v>
      </c>
      <c r="M17" s="96">
        <f>IF(RES_hh_fech!M17=0,0,RES_hh_fech!M17/RES_summary!M$19)</f>
        <v>22.803821360974617</v>
      </c>
      <c r="N17" s="96">
        <f>IF(RES_hh_fech!N17=0,0,RES_hh_fech!N17/RES_summary!N$19)</f>
        <v>22.505431110969724</v>
      </c>
      <c r="O17" s="96">
        <f>IF(RES_hh_fech!O17=0,0,RES_hh_fech!O17/RES_summary!O$19)</f>
        <v>22.367092385643005</v>
      </c>
      <c r="P17" s="96">
        <f>IF(RES_hh_fech!P17=0,0,RES_hh_fech!P17/RES_summary!P$19)</f>
        <v>21.951651663109455</v>
      </c>
      <c r="Q17" s="96">
        <f>IF(RES_hh_fech!Q17=0,0,RES_hh_fech!Q17/RES_summary!Q$19)</f>
        <v>21.869119975447472</v>
      </c>
    </row>
    <row r="18" spans="1:17" ht="12" customHeight="1" x14ac:dyDescent="0.25">
      <c r="A18" s="87" t="s">
        <v>58</v>
      </c>
      <c r="B18" s="95">
        <f>IF(RES_hh_fech!B18=0,0,RES_hh_fech!B18/RES_summary!B$19)</f>
        <v>0</v>
      </c>
      <c r="C18" s="95">
        <f>IF(RES_hh_fech!C18=0,0,RES_hh_fech!C18/RES_summary!C$19)</f>
        <v>0</v>
      </c>
      <c r="D18" s="95">
        <f>IF(RES_hh_fech!D18=0,0,RES_hh_fech!D18/RES_summary!D$19)</f>
        <v>0</v>
      </c>
      <c r="E18" s="95">
        <f>IF(RES_hh_fech!E18=0,0,RES_hh_fech!E18/RES_summary!E$19)</f>
        <v>0</v>
      </c>
      <c r="F18" s="95">
        <f>IF(RES_hh_fech!F18=0,0,RES_hh_fech!F18/RES_summary!F$19)</f>
        <v>0</v>
      </c>
      <c r="G18" s="95">
        <f>IF(RES_hh_fech!G18=0,0,RES_hh_fech!G18/RES_summary!G$19)</f>
        <v>0</v>
      </c>
      <c r="H18" s="95">
        <f>IF(RES_hh_fech!H18=0,0,RES_hh_fech!H18/RES_summary!H$19)</f>
        <v>0</v>
      </c>
      <c r="I18" s="95">
        <f>IF(RES_hh_fech!I18=0,0,RES_hh_fech!I18/RES_summary!I$19)</f>
        <v>0</v>
      </c>
      <c r="J18" s="95">
        <f>IF(RES_hh_fech!J18=0,0,RES_hh_fech!J18/RES_summary!J$19)</f>
        <v>0</v>
      </c>
      <c r="K18" s="95">
        <f>IF(RES_hh_fech!K18=0,0,RES_hh_fech!K18/RES_summary!K$19)</f>
        <v>0</v>
      </c>
      <c r="L18" s="95">
        <f>IF(RES_hh_fech!L18=0,0,RES_hh_fech!L18/RES_summary!L$19)</f>
        <v>0</v>
      </c>
      <c r="M18" s="95">
        <f>IF(RES_hh_fech!M18=0,0,RES_hh_fech!M18/RES_summary!M$19)</f>
        <v>0</v>
      </c>
      <c r="N18" s="95">
        <f>IF(RES_hh_fech!N18=0,0,RES_hh_fech!N18/RES_summary!N$19)</f>
        <v>0</v>
      </c>
      <c r="O18" s="95">
        <f>IF(RES_hh_fech!O18=0,0,RES_hh_fech!O18/RES_summary!O$19)</f>
        <v>0</v>
      </c>
      <c r="P18" s="95">
        <f>IF(RES_hh_fech!P18=0,0,RES_hh_fech!P18/RES_summary!P$19)</f>
        <v>0</v>
      </c>
      <c r="Q18" s="95">
        <f>IF(RES_hh_fech!Q18=0,0,RES_hh_fech!Q18/RES_summary!Q$19)</f>
        <v>0</v>
      </c>
    </row>
    <row r="19" spans="1:17" s="28" customFormat="1" ht="12" customHeight="1" x14ac:dyDescent="0.25">
      <c r="A19" s="87" t="s">
        <v>84</v>
      </c>
      <c r="B19" s="95">
        <f>IF(RES_hh_fech!B19=0,0,RES_hh_fech!B19/RES_summary!B$19)</f>
        <v>30.64657925366199</v>
      </c>
      <c r="C19" s="95">
        <f>IF(RES_hh_fech!C19=0,0,RES_hh_fech!C19/RES_summary!C$19)</f>
        <v>30.267637327568643</v>
      </c>
      <c r="D19" s="95">
        <f>IF(RES_hh_fech!D19=0,0,RES_hh_fech!D19/RES_summary!D$19)</f>
        <v>29.767368747160962</v>
      </c>
      <c r="E19" s="95">
        <f>IF(RES_hh_fech!E19=0,0,RES_hh_fech!E19/RES_summary!E$19)</f>
        <v>29.40430327204653</v>
      </c>
      <c r="F19" s="95">
        <f>IF(RES_hh_fech!F19=0,0,RES_hh_fech!F19/RES_summary!F$19)</f>
        <v>28.905355997574581</v>
      </c>
      <c r="G19" s="95">
        <f>IF(RES_hh_fech!G19=0,0,RES_hh_fech!G19/RES_summary!G$19)</f>
        <v>28.396006080390524</v>
      </c>
      <c r="H19" s="95">
        <f>IF(RES_hh_fech!H19=0,0,RES_hh_fech!H19/RES_summary!H$19)</f>
        <v>27.91512614465374</v>
      </c>
      <c r="I19" s="95">
        <f>IF(RES_hh_fech!I19=0,0,RES_hh_fech!I19/RES_summary!I$19)</f>
        <v>27.535334328527004</v>
      </c>
      <c r="J19" s="95">
        <f>IF(RES_hh_fech!J19=0,0,RES_hh_fech!J19/RES_summary!J$19)</f>
        <v>26.968228123326071</v>
      </c>
      <c r="K19" s="95">
        <f>IF(RES_hh_fech!K19=0,0,RES_hh_fech!K19/RES_summary!K$19)</f>
        <v>26.495283557760061</v>
      </c>
      <c r="L19" s="95">
        <f>IF(RES_hh_fech!L19=0,0,RES_hh_fech!L19/RES_summary!L$19)</f>
        <v>26.292031937189833</v>
      </c>
      <c r="M19" s="95">
        <f>IF(RES_hh_fech!M19=0,0,RES_hh_fech!M19/RES_summary!M$19)</f>
        <v>26.059853668672684</v>
      </c>
      <c r="N19" s="95">
        <f>IF(RES_hh_fech!N19=0,0,RES_hh_fech!N19/RES_summary!N$19)</f>
        <v>25.866611260673547</v>
      </c>
      <c r="O19" s="95">
        <f>IF(RES_hh_fech!O19=0,0,RES_hh_fech!O19/RES_summary!O$19)</f>
        <v>25.50226519798424</v>
      </c>
      <c r="P19" s="95">
        <f>IF(RES_hh_fech!P19=0,0,RES_hh_fech!P19/RES_summary!P$19)</f>
        <v>24.982306595666746</v>
      </c>
      <c r="Q19" s="95">
        <f>IF(RES_hh_fech!Q19=0,0,RES_hh_fech!Q19/RES_summary!Q$19)</f>
        <v>24.467278985795918</v>
      </c>
    </row>
    <row r="20" spans="1:17" ht="12" customHeight="1" x14ac:dyDescent="0.25">
      <c r="A20" s="87" t="s">
        <v>110</v>
      </c>
      <c r="B20" s="95">
        <f>IF(RES_hh_fech!B20=0,0,RES_hh_fech!B20/RES_summary!B$19)</f>
        <v>31.522818357384509</v>
      </c>
      <c r="C20" s="95">
        <f>IF(RES_hh_fech!C20=0,0,RES_hh_fech!C20/RES_summary!C$19)</f>
        <v>31.13247165789284</v>
      </c>
      <c r="D20" s="95">
        <f>IF(RES_hh_fech!D20=0,0,RES_hh_fech!D20/RES_summary!D$19)</f>
        <v>30.617674990767419</v>
      </c>
      <c r="E20" s="95">
        <f>IF(RES_hh_fech!E20=0,0,RES_hh_fech!E20/RES_summary!E$19)</f>
        <v>30.24375346173121</v>
      </c>
      <c r="F20" s="95">
        <f>IF(RES_hh_fech!F20=0,0,RES_hh_fech!F20/RES_summary!F$19)</f>
        <v>29.731775955403553</v>
      </c>
      <c r="G20" s="95">
        <f>IF(RES_hh_fech!G20=0,0,RES_hh_fech!G20/RES_summary!G$19)</f>
        <v>29.207667590952031</v>
      </c>
      <c r="H20" s="95">
        <f>IF(RES_hh_fech!H20=0,0,RES_hh_fech!H20/RES_summary!H$19)</f>
        <v>28.71224947619498</v>
      </c>
      <c r="I20" s="95">
        <f>IF(RES_hh_fech!I20=0,0,RES_hh_fech!I20/RES_summary!I$19)</f>
        <v>28.322064178604062</v>
      </c>
      <c r="J20" s="95">
        <f>IF(RES_hh_fech!J20=0,0,RES_hh_fech!J20/RES_summary!J$19)</f>
        <v>27.739032289281667</v>
      </c>
      <c r="K20" s="95">
        <f>IF(RES_hh_fech!K20=0,0,RES_hh_fech!K20/RES_summary!K$19)</f>
        <v>27.251590490366542</v>
      </c>
      <c r="L20" s="95">
        <f>IF(RES_hh_fech!L20=0,0,RES_hh_fech!L20/RES_summary!L$19)</f>
        <v>27.042381610153075</v>
      </c>
      <c r="M20" s="95">
        <f>IF(RES_hh_fech!M20=0,0,RES_hh_fech!M20/RES_summary!M$19)</f>
        <v>26.808712247407314</v>
      </c>
      <c r="N20" s="95">
        <f>IF(RES_hh_fech!N20=0,0,RES_hh_fech!N20/RES_summary!N$19)</f>
        <v>26.627087743245493</v>
      </c>
      <c r="O20" s="95">
        <f>IF(RES_hh_fech!O20=0,0,RES_hh_fech!O20/RES_summary!O$19)</f>
        <v>26.275805567586325</v>
      </c>
      <c r="P20" s="95">
        <f>IF(RES_hh_fech!P20=0,0,RES_hh_fech!P20/RES_summary!P$19)</f>
        <v>25.764513780516261</v>
      </c>
      <c r="Q20" s="95">
        <f>IF(RES_hh_fech!Q20=0,0,RES_hh_fech!Q20/RES_summary!Q$19)</f>
        <v>25.257713533672135</v>
      </c>
    </row>
    <row r="21" spans="1:17" ht="12" customHeight="1" x14ac:dyDescent="0.25">
      <c r="A21" s="87" t="s">
        <v>109</v>
      </c>
      <c r="B21" s="95">
        <f>IF(RES_hh_fech!B21=0,0,RES_hh_fech!B21/RES_summary!B$19)</f>
        <v>29.421324649640503</v>
      </c>
      <c r="C21" s="95">
        <f>IF(RES_hh_fech!C21=0,0,RES_hh_fech!C21/RES_summary!C$19)</f>
        <v>29.05697452223048</v>
      </c>
      <c r="D21" s="95">
        <f>IF(RES_hh_fech!D21=0,0,RES_hh_fech!D21/RES_summary!D$19)</f>
        <v>28.576523836526139</v>
      </c>
      <c r="E21" s="95">
        <f>IF(RES_hh_fech!E21=0,0,RES_hh_fech!E21/RES_summary!E$19)</f>
        <v>29.616766012648366</v>
      </c>
      <c r="F21" s="95">
        <f>IF(RES_hh_fech!F21=0,0,RES_hh_fech!F21/RES_summary!F$19)</f>
        <v>29.101528181594642</v>
      </c>
      <c r="G21" s="95">
        <f>IF(RES_hh_fech!G21=0,0,RES_hh_fech!G21/RES_summary!G$19)</f>
        <v>28.387189929860906</v>
      </c>
      <c r="H21" s="95">
        <f>IF(RES_hh_fech!H21=0,0,RES_hh_fech!H21/RES_summary!H$19)</f>
        <v>27.319184572138333</v>
      </c>
      <c r="I21" s="95">
        <f>IF(RES_hh_fech!I21=0,0,RES_hh_fech!I21/RES_summary!I$19)</f>
        <v>25.351672670070663</v>
      </c>
      <c r="J21" s="95">
        <f>IF(RES_hh_fech!J21=0,0,RES_hh_fech!J21/RES_summary!J$19)</f>
        <v>25.702116719111835</v>
      </c>
      <c r="K21" s="95">
        <f>IF(RES_hh_fech!K21=0,0,RES_hh_fech!K21/RES_summary!K$19)</f>
        <v>25.43486402234354</v>
      </c>
      <c r="L21" s="95">
        <f>IF(RES_hh_fech!L21=0,0,RES_hh_fech!L21/RES_summary!L$19)</f>
        <v>26.127591204865215</v>
      </c>
      <c r="M21" s="95">
        <f>IF(RES_hh_fech!M21=0,0,RES_hh_fech!M21/RES_summary!M$19)</f>
        <v>24.730569795757656</v>
      </c>
      <c r="N21" s="95">
        <f>IF(RES_hh_fech!N21=0,0,RES_hh_fech!N21/RES_summary!N$19)</f>
        <v>24.858089485391723</v>
      </c>
      <c r="O21" s="95">
        <f>IF(RES_hh_fech!O21=0,0,RES_hh_fech!O21/RES_summary!O$19)</f>
        <v>24.537986028636965</v>
      </c>
      <c r="P21" s="95">
        <f>IF(RES_hh_fech!P21=0,0,RES_hh_fech!P21/RES_summary!P$19)</f>
        <v>24.068012613884395</v>
      </c>
      <c r="Q21" s="95">
        <f>IF(RES_hh_fech!Q21=0,0,RES_hh_fech!Q21/RES_summary!Q$19)</f>
        <v>23.607583728926592</v>
      </c>
    </row>
    <row r="22" spans="1:17" ht="12" customHeight="1" x14ac:dyDescent="0.25">
      <c r="A22" s="87" t="s">
        <v>55</v>
      </c>
      <c r="B22" s="95">
        <f>IF(RES_hh_fech!B22=0,0,RES_hh_fech!B22/RES_summary!B$19)</f>
        <v>36.776652273551498</v>
      </c>
      <c r="C22" s="95">
        <f>IF(RES_hh_fech!C22=0,0,RES_hh_fech!C22/RES_summary!C$19)</f>
        <v>36.321297262360019</v>
      </c>
      <c r="D22" s="95">
        <f>IF(RES_hh_fech!D22=0,0,RES_hh_fech!D22/RES_summary!D$19)</f>
        <v>35.720661605041279</v>
      </c>
      <c r="E22" s="95">
        <f>IF(RES_hh_fech!E22=0,0,RES_hh_fech!E22/RES_summary!E$19)</f>
        <v>35.284369493597922</v>
      </c>
      <c r="F22" s="95">
        <f>IF(RES_hh_fech!F22=0,0,RES_hh_fech!F22/RES_summary!F$19)</f>
        <v>34.687085077728689</v>
      </c>
      <c r="G22" s="95">
        <f>IF(RES_hh_fech!G22=0,0,RES_hh_fech!G22/RES_summary!G$19)</f>
        <v>34.07566562756184</v>
      </c>
      <c r="H22" s="95">
        <f>IF(RES_hh_fech!H22=0,0,RES_hh_fech!H22/RES_summary!H$19)</f>
        <v>33.497631753367436</v>
      </c>
      <c r="I22" s="95">
        <f>IF(RES_hh_fech!I22=0,0,RES_hh_fech!I22/RES_summary!I$19)</f>
        <v>33.042359507784397</v>
      </c>
      <c r="J22" s="95">
        <f>IF(RES_hh_fech!J22=0,0,RES_hh_fech!J22/RES_summary!J$19)</f>
        <v>32.362177966349378</v>
      </c>
      <c r="K22" s="95">
        <f>IF(RES_hh_fech!K22=0,0,RES_hh_fech!K22/RES_summary!K$19)</f>
        <v>31.793533027324067</v>
      </c>
      <c r="L22" s="95">
        <f>IF(RES_hh_fech!L22=0,0,RES_hh_fech!L22/RES_summary!L$19)</f>
        <v>31.205982765154786</v>
      </c>
      <c r="M22" s="95">
        <f>IF(RES_hh_fech!M22=0,0,RES_hh_fech!M22/RES_summary!M$19)</f>
        <v>31.621600832868427</v>
      </c>
      <c r="N22" s="95">
        <f>IF(RES_hh_fech!N22=0,0,RES_hh_fech!N22/RES_summary!N$19)</f>
        <v>31.062364307343749</v>
      </c>
      <c r="O22" s="95">
        <f>IF(RES_hh_fech!O22=0,0,RES_hh_fech!O22/RES_summary!O$19)</f>
        <v>30.648912978469877</v>
      </c>
      <c r="P22" s="95">
        <f>IF(RES_hh_fech!P22=0,0,RES_hh_fech!P22/RES_summary!P$19)</f>
        <v>30.049936478400415</v>
      </c>
      <c r="Q22" s="95">
        <f>IF(RES_hh_fech!Q22=0,0,RES_hh_fech!Q22/RES_summary!Q$19)</f>
        <v>29.461947275505775</v>
      </c>
    </row>
    <row r="23" spans="1:17" ht="12" customHeight="1" x14ac:dyDescent="0.25">
      <c r="A23" s="87" t="s">
        <v>79</v>
      </c>
      <c r="B23" s="95">
        <f>IF(RES_hh_fech!B23=0,0,RES_hh_fech!B23/RES_summary!B$19)</f>
        <v>0</v>
      </c>
      <c r="C23" s="95">
        <f>IF(RES_hh_fech!C23=0,0,RES_hh_fech!C23/RES_summary!C$19)</f>
        <v>0</v>
      </c>
      <c r="D23" s="95">
        <f>IF(RES_hh_fech!D23=0,0,RES_hh_fech!D23/RES_summary!D$19)</f>
        <v>0</v>
      </c>
      <c r="E23" s="95">
        <f>IF(RES_hh_fech!E23=0,0,RES_hh_fech!E23/RES_summary!E$19)</f>
        <v>0</v>
      </c>
      <c r="F23" s="95">
        <f>IF(RES_hh_fech!F23=0,0,RES_hh_fech!F23/RES_summary!F$19)</f>
        <v>0</v>
      </c>
      <c r="G23" s="95">
        <f>IF(RES_hh_fech!G23=0,0,RES_hh_fech!G23/RES_summary!G$19)</f>
        <v>0</v>
      </c>
      <c r="H23" s="95">
        <f>IF(RES_hh_fech!H23=0,0,RES_hh_fech!H23/RES_summary!H$19)</f>
        <v>0</v>
      </c>
      <c r="I23" s="95">
        <f>IF(RES_hh_fech!I23=0,0,RES_hh_fech!I23/RES_summary!I$19)</f>
        <v>0</v>
      </c>
      <c r="J23" s="95">
        <f>IF(RES_hh_fech!J23=0,0,RES_hh_fech!J23/RES_summary!J$19)</f>
        <v>0</v>
      </c>
      <c r="K23" s="95">
        <f>IF(RES_hh_fech!K23=0,0,RES_hh_fech!K23/RES_summary!K$19)</f>
        <v>0</v>
      </c>
      <c r="L23" s="95">
        <f>IF(RES_hh_fech!L23=0,0,RES_hh_fech!L23/RES_summary!L$19)</f>
        <v>0</v>
      </c>
      <c r="M23" s="95">
        <f>IF(RES_hh_fech!M23=0,0,RES_hh_fech!M23/RES_summary!M$19)</f>
        <v>0</v>
      </c>
      <c r="N23" s="95">
        <f>IF(RES_hh_fech!N23=0,0,RES_hh_fech!N23/RES_summary!N$19)</f>
        <v>0</v>
      </c>
      <c r="O23" s="95">
        <f>IF(RES_hh_fech!O23=0,0,RES_hh_fech!O23/RES_summary!O$19)</f>
        <v>0</v>
      </c>
      <c r="P23" s="95">
        <f>IF(RES_hh_fech!P23=0,0,RES_hh_fech!P23/RES_summary!P$19)</f>
        <v>0</v>
      </c>
      <c r="Q23" s="95">
        <f>IF(RES_hh_fech!Q23=0,0,RES_hh_fech!Q23/RES_summary!Q$19)</f>
        <v>0</v>
      </c>
    </row>
    <row r="24" spans="1:17" ht="12" customHeight="1" x14ac:dyDescent="0.25">
      <c r="A24" s="87" t="s">
        <v>61</v>
      </c>
      <c r="B24" s="95">
        <f>IF(RES_hh_fech!B24=0,0,RES_hh_fech!B24/RES_summary!B$19)</f>
        <v>20.230687598410462</v>
      </c>
      <c r="C24" s="95">
        <f>IF(RES_hh_fech!C24=0,0,RES_hh_fech!C24/RES_summary!C$19)</f>
        <v>20.045035479816843</v>
      </c>
      <c r="D24" s="95">
        <f>IF(RES_hh_fech!D24=0,0,RES_hh_fech!D24/RES_summary!D$19)</f>
        <v>19.777604819499565</v>
      </c>
      <c r="E24" s="95">
        <f>IF(RES_hh_fech!E24=0,0,RES_hh_fech!E24/RES_summary!E$19)</f>
        <v>19.298451263594657</v>
      </c>
      <c r="F24" s="95">
        <f>IF(RES_hh_fech!F24=0,0,RES_hh_fech!F24/RES_summary!F$19)</f>
        <v>19.036470803448829</v>
      </c>
      <c r="G24" s="95">
        <f>IF(RES_hh_fech!G24=0,0,RES_hh_fech!G24/RES_summary!G$19)</f>
        <v>18.795765976133048</v>
      </c>
      <c r="H24" s="95">
        <f>IF(RES_hh_fech!H24=0,0,RES_hh_fech!H24/RES_summary!H$19)</f>
        <v>18.653530045557709</v>
      </c>
      <c r="I24" s="95">
        <f>IF(RES_hh_fech!I24=0,0,RES_hh_fech!I24/RES_summary!I$19)</f>
        <v>18.811378790180509</v>
      </c>
      <c r="J24" s="95">
        <f>IF(RES_hh_fech!J24=0,0,RES_hh_fech!J24/RES_summary!J$19)</f>
        <v>18.294995810535479</v>
      </c>
      <c r="K24" s="95">
        <f>IF(RES_hh_fech!K24=0,0,RES_hh_fech!K24/RES_summary!K$19)</f>
        <v>17.992582721110338</v>
      </c>
      <c r="L24" s="95">
        <f>IF(RES_hh_fech!L24=0,0,RES_hh_fech!L24/RES_summary!L$19)</f>
        <v>17.783503508838695</v>
      </c>
      <c r="M24" s="95">
        <f>IF(RES_hh_fech!M24=0,0,RES_hh_fech!M24/RES_summary!M$19)</f>
        <v>17.750570276019669</v>
      </c>
      <c r="N24" s="95">
        <f>IF(RES_hh_fech!N24=0,0,RES_hh_fech!N24/RES_summary!N$19)</f>
        <v>17.640688444876556</v>
      </c>
      <c r="O24" s="95">
        <f>IF(RES_hh_fech!O24=0,0,RES_hh_fech!O24/RES_summary!O$19)</f>
        <v>17.425923122839233</v>
      </c>
      <c r="P24" s="95">
        <f>IF(RES_hh_fech!P24=0,0,RES_hh_fech!P24/RES_summary!P$19)</f>
        <v>17.104548245975263</v>
      </c>
      <c r="Q24" s="95">
        <f>IF(RES_hh_fech!Q24=0,0,RES_hh_fech!Q24/RES_summary!Q$19)</f>
        <v>16.792923855598922</v>
      </c>
    </row>
    <row r="25" spans="1:17" ht="12" customHeight="1" x14ac:dyDescent="0.25">
      <c r="A25" s="51" t="s">
        <v>60</v>
      </c>
      <c r="B25" s="22">
        <f>IF(RES_hh_fech!B25=0,0,RES_hh_fech!B25/RES_summary!B$19)</f>
        <v>27.1491181708328</v>
      </c>
      <c r="C25" s="22">
        <f>IF(RES_hh_fech!C25=0,0,RES_hh_fech!C25/RES_summary!C$19)</f>
        <v>26.218151563234009</v>
      </c>
      <c r="D25" s="22">
        <f>IF(RES_hh_fech!D25=0,0,RES_hh_fech!D25/RES_summary!D$19)</f>
        <v>25.782109002658391</v>
      </c>
      <c r="E25" s="22">
        <f>IF(RES_hh_fech!E25=0,0,RES_hh_fech!E25/RES_summary!E$19)</f>
        <v>25.74281894268465</v>
      </c>
      <c r="F25" s="22">
        <f>IF(RES_hh_fech!F25=0,0,RES_hh_fech!F25/RES_summary!F$19)</f>
        <v>25.710723763855768</v>
      </c>
      <c r="G25" s="22">
        <f>IF(RES_hh_fech!G25=0,0,RES_hh_fech!G25/RES_summary!G$19)</f>
        <v>25.746000279049049</v>
      </c>
      <c r="H25" s="22">
        <f>IF(RES_hh_fech!H25=0,0,RES_hh_fech!H25/RES_summary!H$19)</f>
        <v>26.336499973095648</v>
      </c>
      <c r="I25" s="22">
        <f>IF(RES_hh_fech!I25=0,0,RES_hh_fech!I25/RES_summary!I$19)</f>
        <v>25.448185789088303</v>
      </c>
      <c r="J25" s="22">
        <f>IF(RES_hh_fech!J25=0,0,RES_hh_fech!J25/RES_summary!J$19)</f>
        <v>24.85227182681831</v>
      </c>
      <c r="K25" s="22">
        <f>IF(RES_hh_fech!K25=0,0,RES_hh_fech!K25/RES_summary!K$19)</f>
        <v>24.299830564319375</v>
      </c>
      <c r="L25" s="22">
        <f>IF(RES_hh_fech!L25=0,0,RES_hh_fech!L25/RES_summary!L$19)</f>
        <v>25.567784375726976</v>
      </c>
      <c r="M25" s="22">
        <f>IF(RES_hh_fech!M25=0,0,RES_hh_fech!M25/RES_summary!M$19)</f>
        <v>25.42279032282379</v>
      </c>
      <c r="N25" s="22">
        <f>IF(RES_hh_fech!N25=0,0,RES_hh_fech!N25/RES_summary!N$19)</f>
        <v>25.217869181530556</v>
      </c>
      <c r="O25" s="22">
        <f>IF(RES_hh_fech!O25=0,0,RES_hh_fech!O25/RES_summary!O$19)</f>
        <v>26.865099886242273</v>
      </c>
      <c r="P25" s="22">
        <f>IF(RES_hh_fech!P25=0,0,RES_hh_fech!P25/RES_summary!P$19)</f>
        <v>26.222613781116699</v>
      </c>
      <c r="Q25" s="22">
        <f>IF(RES_hh_fech!Q25=0,0,RES_hh_fech!Q25/RES_summary!Q$19)</f>
        <v>26.827002631157022</v>
      </c>
    </row>
    <row r="26" spans="1:17" ht="12" customHeight="1" x14ac:dyDescent="0.25">
      <c r="A26" s="49" t="s">
        <v>59</v>
      </c>
      <c r="B26" s="18">
        <f>IF(RES_hh_fech!B26=0,0,RES_hh_fech!B26/RES_summary!B$19)</f>
        <v>6.3093013410364387</v>
      </c>
      <c r="C26" s="18">
        <f>IF(RES_hh_fech!C26=0,0,RES_hh_fech!C26/RES_summary!C$19)</f>
        <v>6.2832594071409611</v>
      </c>
      <c r="D26" s="18">
        <f>IF(RES_hh_fech!D26=0,0,RES_hh_fech!D26/RES_summary!D$19)</f>
        <v>6.2304813705202129</v>
      </c>
      <c r="E26" s="18">
        <f>IF(RES_hh_fech!E26=0,0,RES_hh_fech!E26/RES_summary!E$19)</f>
        <v>6.2042426252790461</v>
      </c>
      <c r="F26" s="18">
        <f>IF(RES_hh_fech!F26=0,0,RES_hh_fech!F26/RES_summary!F$19)</f>
        <v>6.1518729108035979</v>
      </c>
      <c r="G26" s="18">
        <f>IF(RES_hh_fech!G26=0,0,RES_hh_fech!G26/RES_summary!G$19)</f>
        <v>6.0936959618904485</v>
      </c>
      <c r="H26" s="18">
        <f>IF(RES_hh_fech!H26=0,0,RES_hh_fech!H26/RES_summary!H$19)</f>
        <v>6.0357574823492879</v>
      </c>
      <c r="I26" s="18">
        <f>IF(RES_hh_fech!I26=0,0,RES_hh_fech!I26/RES_summary!I$19)</f>
        <v>6.003554239788194</v>
      </c>
      <c r="J26" s="18">
        <f>IF(RES_hh_fech!J26=0,0,RES_hh_fech!J26/RES_summary!J$19)</f>
        <v>5.9446804839899485</v>
      </c>
      <c r="K26" s="18">
        <f>IF(RES_hh_fech!K26=0,0,RES_hh_fech!K26/RES_summary!K$19)</f>
        <v>5.8954845009844856</v>
      </c>
      <c r="L26" s="18">
        <f>IF(RES_hh_fech!L26=0,0,RES_hh_fech!L26/RES_summary!L$19)</f>
        <v>5.8974364589845738</v>
      </c>
      <c r="M26" s="18">
        <f>IF(RES_hh_fech!M26=0,0,RES_hh_fech!M26/RES_summary!M$19)</f>
        <v>5.8499471421249165</v>
      </c>
      <c r="N26" s="18">
        <f>IF(RES_hh_fech!N26=0,0,RES_hh_fech!N26/RES_summary!N$19)</f>
        <v>5.818634099691633</v>
      </c>
      <c r="O26" s="18">
        <f>IF(RES_hh_fech!O26=0,0,RES_hh_fech!O26/RES_summary!O$19)</f>
        <v>5.7532295953392358</v>
      </c>
      <c r="P26" s="18">
        <f>IF(RES_hh_fech!P26=0,0,RES_hh_fech!P26/RES_summary!P$19)</f>
        <v>5.6546626393113737</v>
      </c>
      <c r="Q26" s="18">
        <f>IF(RES_hh_fech!Q26=0,0,RES_hh_fech!Q26/RES_summary!Q$19)</f>
        <v>5.5600320897143609</v>
      </c>
    </row>
    <row r="27" spans="1:17" ht="12.95" customHeight="1" x14ac:dyDescent="0.25">
      <c r="A27" s="89" t="s">
        <v>62</v>
      </c>
      <c r="B27" s="96">
        <f>IF(RES_hh_fech!B27=0,0,RES_hh_fech!B27/RES_summary!B$19)</f>
        <v>9.6275918199104211</v>
      </c>
      <c r="C27" s="96">
        <f>IF(RES_hh_fech!C27=0,0,RES_hh_fech!C27/RES_summary!C$19)</f>
        <v>9.401235533816406</v>
      </c>
      <c r="D27" s="96">
        <f>IF(RES_hh_fech!D27=0,0,RES_hh_fech!D27/RES_summary!D$19)</f>
        <v>9.3311271055485978</v>
      </c>
      <c r="E27" s="96">
        <f>IF(RES_hh_fech!E27=0,0,RES_hh_fech!E27/RES_summary!E$19)</f>
        <v>9.3318627900250277</v>
      </c>
      <c r="F27" s="96">
        <f>IF(RES_hh_fech!F27=0,0,RES_hh_fech!F27/RES_summary!F$19)</f>
        <v>9.3463593235258084</v>
      </c>
      <c r="G27" s="96">
        <f>IF(RES_hh_fech!G27=0,0,RES_hh_fech!G27/RES_summary!G$19)</f>
        <v>9.3786318506836661</v>
      </c>
      <c r="H27" s="96">
        <f>IF(RES_hh_fech!H27=0,0,RES_hh_fech!H27/RES_summary!H$19)</f>
        <v>9.555662823820688</v>
      </c>
      <c r="I27" s="96">
        <f>IF(RES_hh_fech!I27=0,0,RES_hh_fech!I27/RES_summary!I$19)</f>
        <v>9.3030507479941296</v>
      </c>
      <c r="J27" s="96">
        <f>IF(RES_hh_fech!J27=0,0,RES_hh_fech!J27/RES_summary!J$19)</f>
        <v>9.1628999189139773</v>
      </c>
      <c r="K27" s="96">
        <f>IF(RES_hh_fech!K27=0,0,RES_hh_fech!K27/RES_summary!K$19)</f>
        <v>9.0021031979256385</v>
      </c>
      <c r="L27" s="96">
        <f>IF(RES_hh_fech!L27=0,0,RES_hh_fech!L27/RES_summary!L$19)</f>
        <v>9.3715845048932511</v>
      </c>
      <c r="M27" s="96">
        <f>IF(RES_hh_fech!M27=0,0,RES_hh_fech!M27/RES_summary!M$19)</f>
        <v>9.3202233026010948</v>
      </c>
      <c r="N27" s="96">
        <f>IF(RES_hh_fech!N27=0,0,RES_hh_fech!N27/RES_summary!N$19)</f>
        <v>9.1708853459700688</v>
      </c>
      <c r="O27" s="96">
        <f>IF(RES_hh_fech!O27=0,0,RES_hh_fech!O27/RES_summary!O$19)</f>
        <v>9.4780327513317033</v>
      </c>
      <c r="P27" s="96">
        <f>IF(RES_hh_fech!P27=0,0,RES_hh_fech!P27/RES_summary!P$19)</f>
        <v>9.3326033988833217</v>
      </c>
      <c r="Q27" s="96">
        <f>IF(RES_hh_fech!Q27=0,0,RES_hh_fech!Q27/RES_summary!Q$19)</f>
        <v>9.4550150442166565</v>
      </c>
    </row>
    <row r="28" spans="1:17" ht="12" customHeight="1" x14ac:dyDescent="0.25">
      <c r="A28" s="87" t="s">
        <v>58</v>
      </c>
      <c r="B28" s="95">
        <f>IF(RES_hh_fech!B28=0,0,RES_hh_fech!B28/RES_summary!B$19)</f>
        <v>0</v>
      </c>
      <c r="C28" s="95">
        <f>IF(RES_hh_fech!C28=0,0,RES_hh_fech!C28/RES_summary!C$19)</f>
        <v>0</v>
      </c>
      <c r="D28" s="95">
        <f>IF(RES_hh_fech!D28=0,0,RES_hh_fech!D28/RES_summary!D$19)</f>
        <v>0</v>
      </c>
      <c r="E28" s="95">
        <f>IF(RES_hh_fech!E28=0,0,RES_hh_fech!E28/RES_summary!E$19)</f>
        <v>0</v>
      </c>
      <c r="F28" s="95">
        <f>IF(RES_hh_fech!F28=0,0,RES_hh_fech!F28/RES_summary!F$19)</f>
        <v>0</v>
      </c>
      <c r="G28" s="95">
        <f>IF(RES_hh_fech!G28=0,0,RES_hh_fech!G28/RES_summary!G$19)</f>
        <v>0</v>
      </c>
      <c r="H28" s="95">
        <f>IF(RES_hh_fech!H28=0,0,RES_hh_fech!H28/RES_summary!H$19)</f>
        <v>0</v>
      </c>
      <c r="I28" s="95">
        <f>IF(RES_hh_fech!I28=0,0,RES_hh_fech!I28/RES_summary!I$19)</f>
        <v>0</v>
      </c>
      <c r="J28" s="95">
        <f>IF(RES_hh_fech!J28=0,0,RES_hh_fech!J28/RES_summary!J$19)</f>
        <v>0</v>
      </c>
      <c r="K28" s="95">
        <f>IF(RES_hh_fech!K28=0,0,RES_hh_fech!K28/RES_summary!K$19)</f>
        <v>0</v>
      </c>
      <c r="L28" s="95">
        <f>IF(RES_hh_fech!L28=0,0,RES_hh_fech!L28/RES_summary!L$19)</f>
        <v>0</v>
      </c>
      <c r="M28" s="95">
        <f>IF(RES_hh_fech!M28=0,0,RES_hh_fech!M28/RES_summary!M$19)</f>
        <v>0</v>
      </c>
      <c r="N28" s="95">
        <f>IF(RES_hh_fech!N28=0,0,RES_hh_fech!N28/RES_summary!N$19)</f>
        <v>0</v>
      </c>
      <c r="O28" s="95">
        <f>IF(RES_hh_fech!O28=0,0,RES_hh_fech!O28/RES_summary!O$19)</f>
        <v>0</v>
      </c>
      <c r="P28" s="95">
        <f>IF(RES_hh_fech!P28=0,0,RES_hh_fech!P28/RES_summary!P$19)</f>
        <v>0</v>
      </c>
      <c r="Q28" s="95">
        <f>IF(RES_hh_fech!Q28=0,0,RES_hh_fech!Q28/RES_summary!Q$19)</f>
        <v>0</v>
      </c>
    </row>
    <row r="29" spans="1:17" s="28" customFormat="1" ht="12" customHeight="1" x14ac:dyDescent="0.25">
      <c r="A29" s="87" t="s">
        <v>84</v>
      </c>
      <c r="B29" s="95">
        <f>IF(RES_hh_fech!B29=0,0,RES_hh_fech!B29/RES_summary!B$19)</f>
        <v>14.730137174988769</v>
      </c>
      <c r="C29" s="95">
        <f>IF(RES_hh_fech!C29=0,0,RES_hh_fech!C29/RES_summary!C$19)</f>
        <v>14.593822507839151</v>
      </c>
      <c r="D29" s="95">
        <f>IF(RES_hh_fech!D29=0,0,RES_hh_fech!D29/RES_summary!D$19)</f>
        <v>14.514451310729749</v>
      </c>
      <c r="E29" s="95">
        <f>IF(RES_hh_fech!E29=0,0,RES_hh_fech!E29/RES_summary!E$19)</f>
        <v>14.274027426013363</v>
      </c>
      <c r="F29" s="95">
        <f>IF(RES_hh_fech!F29=0,0,RES_hh_fech!F29/RES_summary!F$19)</f>
        <v>14.045324183981199</v>
      </c>
      <c r="G29" s="95">
        <f>IF(RES_hh_fech!G29=0,0,RES_hh_fech!G29/RES_summary!G$19)</f>
        <v>13.845365381062978</v>
      </c>
      <c r="H29" s="95">
        <f>IF(RES_hh_fech!H29=0,0,RES_hh_fech!H29/RES_summary!H$19)</f>
        <v>13.628953097207363</v>
      </c>
      <c r="I29" s="95">
        <f>IF(RES_hh_fech!I29=0,0,RES_hh_fech!I29/RES_summary!I$19)</f>
        <v>13.473697922698703</v>
      </c>
      <c r="J29" s="95">
        <f>IF(RES_hh_fech!J29=0,0,RES_hh_fech!J29/RES_summary!J$19)</f>
        <v>13.282122607145308</v>
      </c>
      <c r="K29" s="95">
        <f>IF(RES_hh_fech!K29=0,0,RES_hh_fech!K29/RES_summary!K$19)</f>
        <v>13.092287735354022</v>
      </c>
      <c r="L29" s="95">
        <f>IF(RES_hh_fech!L29=0,0,RES_hh_fech!L29/RES_summary!L$19)</f>
        <v>12.929119576806135</v>
      </c>
      <c r="M29" s="95">
        <f>IF(RES_hh_fech!M29=0,0,RES_hh_fech!M29/RES_summary!M$19)</f>
        <v>12.78245791181593</v>
      </c>
      <c r="N29" s="95">
        <f>IF(RES_hh_fech!N29=0,0,RES_hh_fech!N29/RES_summary!N$19)</f>
        <v>12.524207983178222</v>
      </c>
      <c r="O29" s="95">
        <f>IF(RES_hh_fech!O29=0,0,RES_hh_fech!O29/RES_summary!O$19)</f>
        <v>12.138367724611316</v>
      </c>
      <c r="P29" s="95">
        <f>IF(RES_hh_fech!P29=0,0,RES_hh_fech!P29/RES_summary!P$19)</f>
        <v>11.997114786049911</v>
      </c>
      <c r="Q29" s="95">
        <f>IF(RES_hh_fech!Q29=0,0,RES_hh_fech!Q29/RES_summary!Q$19)</f>
        <v>11.67945481669908</v>
      </c>
    </row>
    <row r="30" spans="1:17" ht="12" customHeight="1" x14ac:dyDescent="0.25">
      <c r="A30" s="87" t="s">
        <v>109</v>
      </c>
      <c r="B30" s="95">
        <f>IF(RES_hh_fech!B30=0,0,RES_hh_fech!B30/RES_summary!B$19)</f>
        <v>13.677932622834044</v>
      </c>
      <c r="C30" s="95">
        <f>IF(RES_hh_fech!C30=0,0,RES_hh_fech!C30/RES_summary!C$19)</f>
        <v>13.551361768851969</v>
      </c>
      <c r="D30" s="95">
        <f>IF(RES_hh_fech!D30=0,0,RES_hh_fech!D30/RES_summary!D$19)</f>
        <v>13.477772271705707</v>
      </c>
      <c r="E30" s="95">
        <f>IF(RES_hh_fech!E30=0,0,RES_hh_fech!E30/RES_summary!E$19)</f>
        <v>13.254536637335223</v>
      </c>
      <c r="F30" s="95">
        <f>IF(RES_hh_fech!F30=0,0,RES_hh_fech!F30/RES_summary!F$19)</f>
        <v>13.04219018888165</v>
      </c>
      <c r="G30" s="95">
        <f>IF(RES_hh_fech!G30=0,0,RES_hh_fech!G30/RES_summary!G$19)</f>
        <v>12.856340585657687</v>
      </c>
      <c r="H30" s="95">
        <f>IF(RES_hh_fech!H30=0,0,RES_hh_fech!H30/RES_summary!H$19)</f>
        <v>12.655524434697917</v>
      </c>
      <c r="I30" s="95">
        <f>IF(RES_hh_fech!I30=0,0,RES_hh_fech!I30/RES_summary!I$19)</f>
        <v>12.511244044761943</v>
      </c>
      <c r="J30" s="95">
        <f>IF(RES_hh_fech!J30=0,0,RES_hh_fech!J30/RES_summary!J$19)</f>
        <v>12.333338467393267</v>
      </c>
      <c r="K30" s="95">
        <f>IF(RES_hh_fech!K30=0,0,RES_hh_fech!K30/RES_summary!K$19)</f>
        <v>12.15711756921195</v>
      </c>
      <c r="L30" s="95">
        <f>IF(RES_hh_fech!L30=0,0,RES_hh_fech!L30/RES_summary!L$19)</f>
        <v>12.294654680869231</v>
      </c>
      <c r="M30" s="95">
        <f>IF(RES_hh_fech!M30=0,0,RES_hh_fech!M30/RES_summary!M$19)</f>
        <v>11.769237516400009</v>
      </c>
      <c r="N30" s="95">
        <f>IF(RES_hh_fech!N30=0,0,RES_hh_fech!N30/RES_summary!N$19)</f>
        <v>11.732090668118648</v>
      </c>
      <c r="O30" s="95">
        <f>IF(RES_hh_fech!O30=0,0,RES_hh_fech!O30/RES_summary!O$19)</f>
        <v>11.415621643399948</v>
      </c>
      <c r="P30" s="95">
        <f>IF(RES_hh_fech!P30=0,0,RES_hh_fech!P30/RES_summary!P$19)</f>
        <v>11.305816896763705</v>
      </c>
      <c r="Q30" s="95">
        <f>IF(RES_hh_fech!Q30=0,0,RES_hh_fech!Q30/RES_summary!Q$19)</f>
        <v>11.021042429722639</v>
      </c>
    </row>
    <row r="31" spans="1:17" ht="12" customHeight="1" x14ac:dyDescent="0.25">
      <c r="A31" s="87" t="s">
        <v>55</v>
      </c>
      <c r="B31" s="95">
        <f>IF(RES_hh_fech!B31=0,0,RES_hh_fech!B31/RES_summary!B$19)</f>
        <v>0</v>
      </c>
      <c r="C31" s="95">
        <f>IF(RES_hh_fech!C31=0,0,RES_hh_fech!C31/RES_summary!C$19)</f>
        <v>0</v>
      </c>
      <c r="D31" s="95">
        <f>IF(RES_hh_fech!D31=0,0,RES_hh_fech!D31/RES_summary!D$19)</f>
        <v>0</v>
      </c>
      <c r="E31" s="95">
        <f>IF(RES_hh_fech!E31=0,0,RES_hh_fech!E31/RES_summary!E$19)</f>
        <v>0</v>
      </c>
      <c r="F31" s="95">
        <f>IF(RES_hh_fech!F31=0,0,RES_hh_fech!F31/RES_summary!F$19)</f>
        <v>0</v>
      </c>
      <c r="G31" s="95">
        <f>IF(RES_hh_fech!G31=0,0,RES_hh_fech!G31/RES_summary!G$19)</f>
        <v>0</v>
      </c>
      <c r="H31" s="95">
        <f>IF(RES_hh_fech!H31=0,0,RES_hh_fech!H31/RES_summary!H$19)</f>
        <v>0</v>
      </c>
      <c r="I31" s="95">
        <f>IF(RES_hh_fech!I31=0,0,RES_hh_fech!I31/RES_summary!I$19)</f>
        <v>0</v>
      </c>
      <c r="J31" s="95">
        <f>IF(RES_hh_fech!J31=0,0,RES_hh_fech!J31/RES_summary!J$19)</f>
        <v>0</v>
      </c>
      <c r="K31" s="95">
        <f>IF(RES_hh_fech!K31=0,0,RES_hh_fech!K31/RES_summary!K$19)</f>
        <v>0</v>
      </c>
      <c r="L31" s="95">
        <f>IF(RES_hh_fech!L31=0,0,RES_hh_fech!L31/RES_summary!L$19)</f>
        <v>0</v>
      </c>
      <c r="M31" s="95">
        <f>IF(RES_hh_fech!M31=0,0,RES_hh_fech!M31/RES_summary!M$19)</f>
        <v>0</v>
      </c>
      <c r="N31" s="95">
        <f>IF(RES_hh_fech!N31=0,0,RES_hh_fech!N31/RES_summary!N$19)</f>
        <v>0</v>
      </c>
      <c r="O31" s="95">
        <f>IF(RES_hh_fech!O31=0,0,RES_hh_fech!O31/RES_summary!O$19)</f>
        <v>0</v>
      </c>
      <c r="P31" s="95">
        <f>IF(RES_hh_fech!P31=0,0,RES_hh_fech!P31/RES_summary!P$19)</f>
        <v>0</v>
      </c>
      <c r="Q31" s="95">
        <f>IF(RES_hh_fech!Q31=0,0,RES_hh_fech!Q31/RES_summary!Q$19)</f>
        <v>0</v>
      </c>
    </row>
    <row r="32" spans="1:17" ht="12" customHeight="1" x14ac:dyDescent="0.25">
      <c r="A32" s="49" t="s">
        <v>60</v>
      </c>
      <c r="B32" s="18">
        <f>IF(RES_hh_fech!B32=0,0,RES_hh_fech!B32/RES_summary!B$19)</f>
        <v>8.7401005169468196</v>
      </c>
      <c r="C32" s="18">
        <f>IF(RES_hh_fech!C32=0,0,RES_hh_fech!C32/RES_summary!C$19)</f>
        <v>8.5014694843895331</v>
      </c>
      <c r="D32" s="18">
        <f>IF(RES_hh_fech!D32=0,0,RES_hh_fech!D32/RES_summary!D$19)</f>
        <v>8.4888292270355734</v>
      </c>
      <c r="E32" s="18">
        <f>IF(RES_hh_fech!E32=0,0,RES_hh_fech!E32/RES_summary!E$19)</f>
        <v>8.472367297183597</v>
      </c>
      <c r="F32" s="18">
        <f>IF(RES_hh_fech!F32=0,0,RES_hh_fech!F32/RES_summary!F$19)</f>
        <v>8.5034088330604032</v>
      </c>
      <c r="G32" s="18">
        <f>IF(RES_hh_fech!G32=0,0,RES_hh_fech!G32/RES_summary!G$19)</f>
        <v>8.5756552308452196</v>
      </c>
      <c r="H32" s="18">
        <f>IF(RES_hh_fech!H32=0,0,RES_hh_fech!H32/RES_summary!H$19)</f>
        <v>8.8126311364383518</v>
      </c>
      <c r="I32" s="18">
        <f>IF(RES_hh_fech!I32=0,0,RES_hh_fech!I32/RES_summary!I$19)</f>
        <v>8.5645196482727215</v>
      </c>
      <c r="J32" s="18">
        <f>IF(RES_hh_fech!J32=0,0,RES_hh_fech!J32/RES_summary!J$19)</f>
        <v>8.4597905840830876</v>
      </c>
      <c r="K32" s="18">
        <f>IF(RES_hh_fech!K32=0,0,RES_hh_fech!K32/RES_summary!K$19)</f>
        <v>8.3329829097685746</v>
      </c>
      <c r="L32" s="18">
        <f>IF(RES_hh_fech!L32=0,0,RES_hh_fech!L32/RES_summary!L$19)</f>
        <v>8.7180484493801096</v>
      </c>
      <c r="M32" s="18">
        <f>IF(RES_hh_fech!M32=0,0,RES_hh_fech!M32/RES_summary!M$19)</f>
        <v>8.7319440130378609</v>
      </c>
      <c r="N32" s="18">
        <f>IF(RES_hh_fech!N32=0,0,RES_hh_fech!N32/RES_summary!N$19)</f>
        <v>8.5767906368801423</v>
      </c>
      <c r="O32" s="18">
        <f>IF(RES_hh_fech!O32=0,0,RES_hh_fech!O32/RES_summary!O$19)</f>
        <v>9.0259721033385194</v>
      </c>
      <c r="P32" s="18">
        <f>IF(RES_hh_fech!P32=0,0,RES_hh_fech!P32/RES_summary!P$19)</f>
        <v>8.9154427818925228</v>
      </c>
      <c r="Q32" s="18">
        <f>IF(RES_hh_fech!Q32=0,0,RES_hh_fech!Q32/RES_summary!Q$19)</f>
        <v>9.0881925380017705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233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126</v>
      </c>
      <c r="B3" s="100">
        <f>IF(RES_hh_tesh!B3=0,0,RES_hh_tesh!B3/RES_summary!B$19)</f>
        <v>111.80372532246584</v>
      </c>
      <c r="C3" s="100">
        <f>IF(RES_hh_tesh!C3=0,0,RES_hh_tesh!C3/RES_summary!C$19)</f>
        <v>117.35540447277798</v>
      </c>
      <c r="D3" s="100">
        <f>IF(RES_hh_tesh!D3=0,0,RES_hh_tesh!D3/RES_summary!D$19)</f>
        <v>112.46519224877191</v>
      </c>
      <c r="E3" s="100">
        <f>IF(RES_hh_tesh!E3=0,0,RES_hh_tesh!E3/RES_summary!E$19)</f>
        <v>114.0659179715647</v>
      </c>
      <c r="F3" s="100">
        <f>IF(RES_hh_tesh!F3=0,0,RES_hh_tesh!F3/RES_summary!F$19)</f>
        <v>112.58890259004062</v>
      </c>
      <c r="G3" s="100">
        <f>IF(RES_hh_tesh!G3=0,0,RES_hh_tesh!G3/RES_summary!G$19)</f>
        <v>112.58599789256508</v>
      </c>
      <c r="H3" s="100">
        <f>IF(RES_hh_tesh!H3=0,0,RES_hh_tesh!H3/RES_summary!H$19)</f>
        <v>112.16744409201449</v>
      </c>
      <c r="I3" s="100">
        <f>IF(RES_hh_tesh!I3=0,0,RES_hh_tesh!I3/RES_summary!I$19)</f>
        <v>110.83087820643082</v>
      </c>
      <c r="J3" s="100">
        <f>IF(RES_hh_tesh!J3=0,0,RES_hh_tesh!J3/RES_summary!J$19)</f>
        <v>107.59989497095975</v>
      </c>
      <c r="K3" s="100">
        <f>IF(RES_hh_tesh!K3=0,0,RES_hh_tesh!K3/RES_summary!K$19)</f>
        <v>106.56084738017456</v>
      </c>
      <c r="L3" s="100">
        <f>IF(RES_hh_tesh!L3=0,0,RES_hh_tesh!L3/RES_summary!L$19)</f>
        <v>120.34885224059664</v>
      </c>
      <c r="M3" s="100">
        <f>IF(RES_hh_tesh!M3=0,0,RES_hh_tesh!M3/RES_summary!M$19)</f>
        <v>108.56409105496607</v>
      </c>
      <c r="N3" s="100">
        <f>IF(RES_hh_tesh!N3=0,0,RES_hh_tesh!N3/RES_summary!N$19)</f>
        <v>106.94632332608022</v>
      </c>
      <c r="O3" s="100">
        <f>IF(RES_hh_tesh!O3=0,0,RES_hh_tesh!O3/RES_summary!O$19)</f>
        <v>105.91125223226756</v>
      </c>
      <c r="P3" s="100">
        <f>IF(RES_hh_tesh!P3=0,0,RES_hh_tesh!P3/RES_summary!P$19)</f>
        <v>95.052496820522549</v>
      </c>
      <c r="Q3" s="100">
        <f>IF(RES_hh_tesh!Q3=0,0,RES_hh_tesh!Q3/RES_summary!Q$19)</f>
        <v>102.40163432406372</v>
      </c>
    </row>
    <row r="4" spans="1:17" ht="12.95" customHeight="1" x14ac:dyDescent="0.25">
      <c r="A4" s="89" t="s">
        <v>65</v>
      </c>
      <c r="B4" s="96">
        <f>IF(RES_hh_tesh!B4=0,0,RES_hh_tesh!B4/RES_summary!B$19)</f>
        <v>86.518590474140908</v>
      </c>
      <c r="C4" s="96">
        <f>IF(RES_hh_tesh!C4=0,0,RES_hh_tesh!C4/RES_summary!C$19)</f>
        <v>92.400918165897451</v>
      </c>
      <c r="D4" s="96">
        <f>IF(RES_hh_tesh!D4=0,0,RES_hh_tesh!D4/RES_summary!D$19)</f>
        <v>87.686256529352065</v>
      </c>
      <c r="E4" s="96">
        <f>IF(RES_hh_tesh!E4=0,0,RES_hh_tesh!E4/RES_summary!E$19)</f>
        <v>89.365906783538449</v>
      </c>
      <c r="F4" s="96">
        <f>IF(RES_hh_tesh!F4=0,0,RES_hh_tesh!F4/RES_summary!F$19)</f>
        <v>87.989341524453039</v>
      </c>
      <c r="G4" s="96">
        <f>IF(RES_hh_tesh!G4=0,0,RES_hh_tesh!G4/RES_summary!G$19)</f>
        <v>88.029492359075562</v>
      </c>
      <c r="H4" s="96">
        <f>IF(RES_hh_tesh!H4=0,0,RES_hh_tesh!H4/RES_summary!H$19)</f>
        <v>87.496343462657649</v>
      </c>
      <c r="I4" s="96">
        <f>IF(RES_hh_tesh!I4=0,0,RES_hh_tesh!I4/RES_summary!I$19)</f>
        <v>86.365022239135897</v>
      </c>
      <c r="J4" s="96">
        <f>IF(RES_hh_tesh!J4=0,0,RES_hh_tesh!J4/RES_summary!J$19)</f>
        <v>83.407743598868663</v>
      </c>
      <c r="K4" s="96">
        <f>IF(RES_hh_tesh!K4=0,0,RES_hh_tesh!K4/RES_summary!K$19)</f>
        <v>82.633083873535753</v>
      </c>
      <c r="L4" s="96">
        <f>IF(RES_hh_tesh!L4=0,0,RES_hh_tesh!L4/RES_summary!L$19)</f>
        <v>96.062195928844929</v>
      </c>
      <c r="M4" s="96">
        <f>IF(RES_hh_tesh!M4=0,0,RES_hh_tesh!M4/RES_summary!M$19)</f>
        <v>84.322762435923664</v>
      </c>
      <c r="N4" s="96">
        <f>IF(RES_hh_tesh!N4=0,0,RES_hh_tesh!N4/RES_summary!N$19)</f>
        <v>82.788836973198457</v>
      </c>
      <c r="O4" s="96">
        <f>IF(RES_hh_tesh!O4=0,0,RES_hh_tesh!O4/RES_summary!O$19)</f>
        <v>81.436380757905184</v>
      </c>
      <c r="P4" s="96">
        <f>IF(RES_hh_tesh!P4=0,0,RES_hh_tesh!P4/RES_summary!P$19)</f>
        <v>70.799384005085784</v>
      </c>
      <c r="Q4" s="96">
        <f>IF(RES_hh_tesh!Q4=0,0,RES_hh_tesh!Q4/RES_summary!Q$19)</f>
        <v>78.153930534282182</v>
      </c>
    </row>
    <row r="5" spans="1:17" ht="12" customHeight="1" x14ac:dyDescent="0.25">
      <c r="A5" s="87" t="s">
        <v>58</v>
      </c>
      <c r="B5" s="95">
        <f>IF(RES_hh_tesh!B5=0,0,RES_hh_tesh!B5/RES_summary!B$19)</f>
        <v>0</v>
      </c>
      <c r="C5" s="95">
        <f>IF(RES_hh_tesh!C5=0,0,RES_hh_tesh!C5/RES_summary!C$19)</f>
        <v>0</v>
      </c>
      <c r="D5" s="95">
        <f>IF(RES_hh_tesh!D5=0,0,RES_hh_tesh!D5/RES_summary!D$19)</f>
        <v>0</v>
      </c>
      <c r="E5" s="95">
        <f>IF(RES_hh_tesh!E5=0,0,RES_hh_tesh!E5/RES_summary!E$19)</f>
        <v>0</v>
      </c>
      <c r="F5" s="95">
        <f>IF(RES_hh_tesh!F5=0,0,RES_hh_tesh!F5/RES_summary!F$19)</f>
        <v>0</v>
      </c>
      <c r="G5" s="95">
        <f>IF(RES_hh_tesh!G5=0,0,RES_hh_tesh!G5/RES_summary!G$19)</f>
        <v>0</v>
      </c>
      <c r="H5" s="95">
        <f>IF(RES_hh_tesh!H5=0,0,RES_hh_tesh!H5/RES_summary!H$19)</f>
        <v>0</v>
      </c>
      <c r="I5" s="95">
        <f>IF(RES_hh_tesh!I5=0,0,RES_hh_tesh!I5/RES_summary!I$19)</f>
        <v>0</v>
      </c>
      <c r="J5" s="95">
        <f>IF(RES_hh_tesh!J5=0,0,RES_hh_tesh!J5/RES_summary!J$19)</f>
        <v>0</v>
      </c>
      <c r="K5" s="95">
        <f>IF(RES_hh_tesh!K5=0,0,RES_hh_tesh!K5/RES_summary!K$19)</f>
        <v>0</v>
      </c>
      <c r="L5" s="95">
        <f>IF(RES_hh_tesh!L5=0,0,RES_hh_tesh!L5/RES_summary!L$19)</f>
        <v>0</v>
      </c>
      <c r="M5" s="95">
        <f>IF(RES_hh_tesh!M5=0,0,RES_hh_tesh!M5/RES_summary!M$19)</f>
        <v>0</v>
      </c>
      <c r="N5" s="95">
        <f>IF(RES_hh_tesh!N5=0,0,RES_hh_tesh!N5/RES_summary!N$19)</f>
        <v>0</v>
      </c>
      <c r="O5" s="95">
        <f>IF(RES_hh_tesh!O5=0,0,RES_hh_tesh!O5/RES_summary!O$19)</f>
        <v>0</v>
      </c>
      <c r="P5" s="95">
        <f>IF(RES_hh_tesh!P5=0,0,RES_hh_tesh!P5/RES_summary!P$19)</f>
        <v>0</v>
      </c>
      <c r="Q5" s="95">
        <f>IF(RES_hh_tesh!Q5=0,0,RES_hh_tesh!Q5/RES_summary!Q$19)</f>
        <v>0</v>
      </c>
    </row>
    <row r="6" spans="1:17" ht="12" customHeight="1" x14ac:dyDescent="0.25">
      <c r="A6" s="87" t="s">
        <v>84</v>
      </c>
      <c r="B6" s="95">
        <f>IF(RES_hh_tesh!B6=0,0,RES_hh_tesh!B6/RES_summary!B$19)</f>
        <v>84.742986415320132</v>
      </c>
      <c r="C6" s="95">
        <f>IF(RES_hh_tesh!C6=0,0,RES_hh_tesh!C6/RES_summary!C$19)</f>
        <v>91.311979632878945</v>
      </c>
      <c r="D6" s="95">
        <f>IF(RES_hh_tesh!D6=0,0,RES_hh_tesh!D6/RES_summary!D$19)</f>
        <v>87.060978374783232</v>
      </c>
      <c r="E6" s="95">
        <f>IF(RES_hh_tesh!E6=0,0,RES_hh_tesh!E6/RES_summary!E$19)</f>
        <v>88.919690536121706</v>
      </c>
      <c r="F6" s="95">
        <f>IF(RES_hh_tesh!F6=0,0,RES_hh_tesh!F6/RES_summary!F$19)</f>
        <v>87.653245143706002</v>
      </c>
      <c r="G6" s="95">
        <f>IF(RES_hh_tesh!G6=0,0,RES_hh_tesh!G6/RES_summary!G$19)</f>
        <v>87.672443489668098</v>
      </c>
      <c r="H6" s="95">
        <f>IF(RES_hh_tesh!H6=0,0,RES_hh_tesh!H6/RES_summary!H$19)</f>
        <v>86.899841146617817</v>
      </c>
      <c r="I6" s="95">
        <f>IF(RES_hh_tesh!I6=0,0,RES_hh_tesh!I6/RES_summary!I$19)</f>
        <v>85.963526831936747</v>
      </c>
      <c r="J6" s="95">
        <f>IF(RES_hh_tesh!J6=0,0,RES_hh_tesh!J6/RES_summary!J$19)</f>
        <v>83.266947418707787</v>
      </c>
      <c r="K6" s="95">
        <f>IF(RES_hh_tesh!K6=0,0,RES_hh_tesh!K6/RES_summary!K$19)</f>
        <v>82.742105416713585</v>
      </c>
      <c r="L6" s="95">
        <f>IF(RES_hh_tesh!L6=0,0,RES_hh_tesh!L6/RES_summary!L$19)</f>
        <v>96.153851537539808</v>
      </c>
      <c r="M6" s="95">
        <f>IF(RES_hh_tesh!M6=0,0,RES_hh_tesh!M6/RES_summary!M$19)</f>
        <v>84.211109462705593</v>
      </c>
      <c r="N6" s="95">
        <f>IF(RES_hh_tesh!N6=0,0,RES_hh_tesh!N6/RES_summary!N$19)</f>
        <v>82.446295294626253</v>
      </c>
      <c r="O6" s="95">
        <f>IF(RES_hh_tesh!O6=0,0,RES_hh_tesh!O6/RES_summary!O$19)</f>
        <v>80.255524465338198</v>
      </c>
      <c r="P6" s="95">
        <f>IF(RES_hh_tesh!P6=0,0,RES_hh_tesh!P6/RES_summary!P$19)</f>
        <v>69.302462108638991</v>
      </c>
      <c r="Q6" s="95">
        <f>IF(RES_hh_tesh!Q6=0,0,RES_hh_tesh!Q6/RES_summary!Q$19)</f>
        <v>76.061366068701432</v>
      </c>
    </row>
    <row r="7" spans="1:17" ht="12" customHeight="1" x14ac:dyDescent="0.25">
      <c r="A7" s="87" t="s">
        <v>110</v>
      </c>
      <c r="B7" s="95">
        <f>IF(RES_hh_tesh!B7=0,0,RES_hh_tesh!B7/RES_summary!B$19)</f>
        <v>84.754399617506678</v>
      </c>
      <c r="C7" s="95">
        <f>IF(RES_hh_tesh!C7=0,0,RES_hh_tesh!C7/RES_summary!C$19)</f>
        <v>90.924610410378847</v>
      </c>
      <c r="D7" s="95">
        <f>IF(RES_hh_tesh!D7=0,0,RES_hh_tesh!D7/RES_summary!D$19)</f>
        <v>86.194644615137236</v>
      </c>
      <c r="E7" s="95">
        <f>IF(RES_hh_tesh!E7=0,0,RES_hh_tesh!E7/RES_summary!E$19)</f>
        <v>87.398840205459237</v>
      </c>
      <c r="F7" s="95">
        <f>IF(RES_hh_tesh!F7=0,0,RES_hh_tesh!F7/RES_summary!F$19)</f>
        <v>85.732477004200348</v>
      </c>
      <c r="G7" s="95">
        <f>IF(RES_hh_tesh!G7=0,0,RES_hh_tesh!G7/RES_summary!G$19)</f>
        <v>85.4352984711972</v>
      </c>
      <c r="H7" s="95">
        <f>IF(RES_hh_tesh!H7=0,0,RES_hh_tesh!H7/RES_summary!H$19)</f>
        <v>84.227846795483543</v>
      </c>
      <c r="I7" s="95">
        <f>IF(RES_hh_tesh!I7=0,0,RES_hh_tesh!I7/RES_summary!I$19)</f>
        <v>83.005254218036555</v>
      </c>
      <c r="J7" s="95">
        <f>IF(RES_hh_tesh!J7=0,0,RES_hh_tesh!J7/RES_summary!J$19)</f>
        <v>80.501445231310043</v>
      </c>
      <c r="K7" s="95">
        <f>IF(RES_hh_tesh!K7=0,0,RES_hh_tesh!K7/RES_summary!K$19)</f>
        <v>80.120129974617882</v>
      </c>
      <c r="L7" s="95">
        <f>IF(RES_hh_tesh!L7=0,0,RES_hh_tesh!L7/RES_summary!L$19)</f>
        <v>93.164535579117626</v>
      </c>
      <c r="M7" s="95">
        <f>IF(RES_hh_tesh!M7=0,0,RES_hh_tesh!M7/RES_summary!M$19)</f>
        <v>81.944571868692307</v>
      </c>
      <c r="N7" s="95">
        <f>IF(RES_hh_tesh!N7=0,0,RES_hh_tesh!N7/RES_summary!N$19)</f>
        <v>80.488855955366503</v>
      </c>
      <c r="O7" s="95">
        <f>IF(RES_hh_tesh!O7=0,0,RES_hh_tesh!O7/RES_summary!O$19)</f>
        <v>79.243501056250238</v>
      </c>
      <c r="P7" s="95">
        <f>IF(RES_hh_tesh!P7=0,0,RES_hh_tesh!P7/RES_summary!P$19)</f>
        <v>69.191913912426344</v>
      </c>
      <c r="Q7" s="95">
        <f>IF(RES_hh_tesh!Q7=0,0,RES_hh_tesh!Q7/RES_summary!Q$19)</f>
        <v>77.315707013878324</v>
      </c>
    </row>
    <row r="8" spans="1:17" ht="12" customHeight="1" x14ac:dyDescent="0.25">
      <c r="A8" s="87" t="s">
        <v>109</v>
      </c>
      <c r="B8" s="95">
        <f>IF(RES_hh_tesh!B8=0,0,RES_hh_tesh!B8/RES_summary!B$19)</f>
        <v>84.754238561654844</v>
      </c>
      <c r="C8" s="95">
        <f>IF(RES_hh_tesh!C8=0,0,RES_hh_tesh!C8/RES_summary!C$19)</f>
        <v>90.95876642746768</v>
      </c>
      <c r="D8" s="95">
        <f>IF(RES_hh_tesh!D8=0,0,RES_hh_tesh!D8/RES_summary!D$19)</f>
        <v>86.304335779768479</v>
      </c>
      <c r="E8" s="95">
        <f>IF(RES_hh_tesh!E8=0,0,RES_hh_tesh!E8/RES_summary!E$19)</f>
        <v>88.092527644983022</v>
      </c>
      <c r="F8" s="95">
        <f>IF(RES_hh_tesh!F8=0,0,RES_hh_tesh!F8/RES_summary!F$19)</f>
        <v>86.613793702620967</v>
      </c>
      <c r="G8" s="95">
        <f>IF(RES_hh_tesh!G8=0,0,RES_hh_tesh!G8/RES_summary!G$19)</f>
        <v>86.355507375250198</v>
      </c>
      <c r="H8" s="95">
        <f>IF(RES_hh_tesh!H8=0,0,RES_hh_tesh!H8/RES_summary!H$19)</f>
        <v>85.335477709037107</v>
      </c>
      <c r="I8" s="95">
        <f>IF(RES_hh_tesh!I8=0,0,RES_hh_tesh!I8/RES_summary!I$19)</f>
        <v>84.059663634409546</v>
      </c>
      <c r="J8" s="95">
        <f>IF(RES_hh_tesh!J8=0,0,RES_hh_tesh!J8/RES_summary!J$19)</f>
        <v>81.46235819594294</v>
      </c>
      <c r="K8" s="95">
        <f>IF(RES_hh_tesh!K8=0,0,RES_hh_tesh!K8/RES_summary!K$19)</f>
        <v>80.973223365101916</v>
      </c>
      <c r="L8" s="95">
        <f>IF(RES_hh_tesh!L8=0,0,RES_hh_tesh!L8/RES_summary!L$19)</f>
        <v>96.478835065594453</v>
      </c>
      <c r="M8" s="95">
        <f>IF(RES_hh_tesh!M8=0,0,RES_hh_tesh!M8/RES_summary!M$19)</f>
        <v>80.949857400768835</v>
      </c>
      <c r="N8" s="95">
        <f>IF(RES_hh_tesh!N8=0,0,RES_hh_tesh!N8/RES_summary!N$19)</f>
        <v>80.680337603208443</v>
      </c>
      <c r="O8" s="95">
        <f>IF(RES_hh_tesh!O8=0,0,RES_hh_tesh!O8/RES_summary!O$19)</f>
        <v>80.251575404612908</v>
      </c>
      <c r="P8" s="95">
        <f>IF(RES_hh_tesh!P8=0,0,RES_hh_tesh!P8/RES_summary!P$19)</f>
        <v>68.90562178607648</v>
      </c>
      <c r="Q8" s="95">
        <f>IF(RES_hh_tesh!Q8=0,0,RES_hh_tesh!Q8/RES_summary!Q$19)</f>
        <v>75.862554044434489</v>
      </c>
    </row>
    <row r="9" spans="1:17" ht="12" customHeight="1" x14ac:dyDescent="0.25">
      <c r="A9" s="87" t="s">
        <v>55</v>
      </c>
      <c r="B9" s="95">
        <f>IF(RES_hh_tesh!B9=0,0,RES_hh_tesh!B9/RES_summary!B$19)</f>
        <v>84.754193452890348</v>
      </c>
      <c r="C9" s="95">
        <f>IF(RES_hh_tesh!C9=0,0,RES_hh_tesh!C9/RES_summary!C$19)</f>
        <v>92.317200699074817</v>
      </c>
      <c r="D9" s="95">
        <f>IF(RES_hh_tesh!D9=0,0,RES_hh_tesh!D9/RES_summary!D$19)</f>
        <v>88.726069972932351</v>
      </c>
      <c r="E9" s="95">
        <f>IF(RES_hh_tesh!E9=0,0,RES_hh_tesh!E9/RES_summary!E$19)</f>
        <v>91.652416940563782</v>
      </c>
      <c r="F9" s="95">
        <f>IF(RES_hh_tesh!F9=0,0,RES_hh_tesh!F9/RES_summary!F$19)</f>
        <v>90.185442371747897</v>
      </c>
      <c r="G9" s="95">
        <f>IF(RES_hh_tesh!G9=0,0,RES_hh_tesh!G9/RES_summary!G$19)</f>
        <v>94.772017422768315</v>
      </c>
      <c r="H9" s="95">
        <f>IF(RES_hh_tesh!H9=0,0,RES_hh_tesh!H9/RES_summary!H$19)</f>
        <v>93.23930703237059</v>
      </c>
      <c r="I9" s="95">
        <f>IF(RES_hh_tesh!I9=0,0,RES_hh_tesh!I9/RES_summary!I$19)</f>
        <v>97.284106360761953</v>
      </c>
      <c r="J9" s="95">
        <f>IF(RES_hh_tesh!J9=0,0,RES_hh_tesh!J9/RES_summary!J$19)</f>
        <v>92.08994901018508</v>
      </c>
      <c r="K9" s="95">
        <f>IF(RES_hh_tesh!K9=0,0,RES_hh_tesh!K9/RES_summary!K$19)</f>
        <v>91.0288409592535</v>
      </c>
      <c r="L9" s="95">
        <f>IF(RES_hh_tesh!L9=0,0,RES_hh_tesh!L9/RES_summary!L$19)</f>
        <v>99.189012212258191</v>
      </c>
      <c r="M9" s="95">
        <f>IF(RES_hh_tesh!M9=0,0,RES_hh_tesh!M9/RES_summary!M$19)</f>
        <v>87.453690127804236</v>
      </c>
      <c r="N9" s="95">
        <f>IF(RES_hh_tesh!N9=0,0,RES_hh_tesh!N9/RES_summary!N$19)</f>
        <v>83.696593976107096</v>
      </c>
      <c r="O9" s="95">
        <f>IF(RES_hh_tesh!O9=0,0,RES_hh_tesh!O9/RES_summary!O$19)</f>
        <v>84.148009466651317</v>
      </c>
      <c r="P9" s="95">
        <f>IF(RES_hh_tesh!P9=0,0,RES_hh_tesh!P9/RES_summary!P$19)</f>
        <v>72.475401658031188</v>
      </c>
      <c r="Q9" s="95">
        <f>IF(RES_hh_tesh!Q9=0,0,RES_hh_tesh!Q9/RES_summary!Q$19)</f>
        <v>79.388664449054431</v>
      </c>
    </row>
    <row r="10" spans="1:17" ht="12" customHeight="1" x14ac:dyDescent="0.25">
      <c r="A10" s="87" t="s">
        <v>79</v>
      </c>
      <c r="B10" s="95">
        <f>IF(RES_hh_tesh!B10=0,0,RES_hh_tesh!B10/RES_summary!B$19)</f>
        <v>0</v>
      </c>
      <c r="C10" s="95">
        <f>IF(RES_hh_tesh!C10=0,0,RES_hh_tesh!C10/RES_summary!C$19)</f>
        <v>0</v>
      </c>
      <c r="D10" s="95">
        <f>IF(RES_hh_tesh!D10=0,0,RES_hh_tesh!D10/RES_summary!D$19)</f>
        <v>0</v>
      </c>
      <c r="E10" s="95">
        <f>IF(RES_hh_tesh!E10=0,0,RES_hh_tesh!E10/RES_summary!E$19)</f>
        <v>0</v>
      </c>
      <c r="F10" s="95">
        <f>IF(RES_hh_tesh!F10=0,0,RES_hh_tesh!F10/RES_summary!F$19)</f>
        <v>0</v>
      </c>
      <c r="G10" s="95">
        <f>IF(RES_hh_tesh!G10=0,0,RES_hh_tesh!G10/RES_summary!G$19)</f>
        <v>0</v>
      </c>
      <c r="H10" s="95">
        <f>IF(RES_hh_tesh!H10=0,0,RES_hh_tesh!H10/RES_summary!H$19)</f>
        <v>0</v>
      </c>
      <c r="I10" s="95">
        <f>IF(RES_hh_tesh!I10=0,0,RES_hh_tesh!I10/RES_summary!I$19)</f>
        <v>0</v>
      </c>
      <c r="J10" s="95">
        <f>IF(RES_hh_tesh!J10=0,0,RES_hh_tesh!J10/RES_summary!J$19)</f>
        <v>0</v>
      </c>
      <c r="K10" s="95">
        <f>IF(RES_hh_tesh!K10=0,0,RES_hh_tesh!K10/RES_summary!K$19)</f>
        <v>0</v>
      </c>
      <c r="L10" s="95">
        <f>IF(RES_hh_tesh!L10=0,0,RES_hh_tesh!L10/RES_summary!L$19)</f>
        <v>0</v>
      </c>
      <c r="M10" s="95">
        <f>IF(RES_hh_tesh!M10=0,0,RES_hh_tesh!M10/RES_summary!M$19)</f>
        <v>0</v>
      </c>
      <c r="N10" s="95">
        <f>IF(RES_hh_tesh!N10=0,0,RES_hh_tesh!N10/RES_summary!N$19)</f>
        <v>0</v>
      </c>
      <c r="O10" s="95">
        <f>IF(RES_hh_tesh!O10=0,0,RES_hh_tesh!O10/RES_summary!O$19)</f>
        <v>0</v>
      </c>
      <c r="P10" s="95">
        <f>IF(RES_hh_tesh!P10=0,0,RES_hh_tesh!P10/RES_summary!P$19)</f>
        <v>0</v>
      </c>
      <c r="Q10" s="95">
        <f>IF(RES_hh_tesh!Q10=0,0,RES_hh_tesh!Q10/RES_summary!Q$19)</f>
        <v>0</v>
      </c>
    </row>
    <row r="11" spans="1:17" ht="12" customHeight="1" x14ac:dyDescent="0.25">
      <c r="A11" s="87" t="s">
        <v>61</v>
      </c>
      <c r="B11" s="95">
        <f>IF(RES_hh_tesh!B11=0,0,RES_hh_tesh!B11/RES_summary!B$19)</f>
        <v>84.754195804184462</v>
      </c>
      <c r="C11" s="95">
        <f>IF(RES_hh_tesh!C11=0,0,RES_hh_tesh!C11/RES_summary!C$19)</f>
        <v>90.838753763097657</v>
      </c>
      <c r="D11" s="95">
        <f>IF(RES_hh_tesh!D11=0,0,RES_hh_tesh!D11/RES_summary!D$19)</f>
        <v>86.095214755048161</v>
      </c>
      <c r="E11" s="95">
        <f>IF(RES_hh_tesh!E11=0,0,RES_hh_tesh!E11/RES_summary!E$19)</f>
        <v>87.492753673245872</v>
      </c>
      <c r="F11" s="95">
        <f>IF(RES_hh_tesh!F11=0,0,RES_hh_tesh!F11/RES_summary!F$19)</f>
        <v>86.064961127006811</v>
      </c>
      <c r="G11" s="95">
        <f>IF(RES_hh_tesh!G11=0,0,RES_hh_tesh!G11/RES_summary!G$19)</f>
        <v>84.773397318360026</v>
      </c>
      <c r="H11" s="95">
        <f>IF(RES_hh_tesh!H11=0,0,RES_hh_tesh!H11/RES_summary!H$19)</f>
        <v>84.054926150856573</v>
      </c>
      <c r="I11" s="95">
        <f>IF(RES_hh_tesh!I11=0,0,RES_hh_tesh!I11/RES_summary!I$19)</f>
        <v>81.520338858432908</v>
      </c>
      <c r="J11" s="95">
        <f>IF(RES_hh_tesh!J11=0,0,RES_hh_tesh!J11/RES_summary!J$19)</f>
        <v>79.580835490253492</v>
      </c>
      <c r="K11" s="95">
        <f>IF(RES_hh_tesh!K11=0,0,RES_hh_tesh!K11/RES_summary!K$19)</f>
        <v>79.160068553332948</v>
      </c>
      <c r="L11" s="95">
        <f>IF(RES_hh_tesh!L11=0,0,RES_hh_tesh!L11/RES_summary!L$19)</f>
        <v>93.292935557209972</v>
      </c>
      <c r="M11" s="95">
        <f>IF(RES_hh_tesh!M11=0,0,RES_hh_tesh!M11/RES_summary!M$19)</f>
        <v>82.550742169139014</v>
      </c>
      <c r="N11" s="95">
        <f>IF(RES_hh_tesh!N11=0,0,RES_hh_tesh!N11/RES_summary!N$19)</f>
        <v>81.337649740520646</v>
      </c>
      <c r="O11" s="95">
        <f>IF(RES_hh_tesh!O11=0,0,RES_hh_tesh!O11/RES_summary!O$19)</f>
        <v>78.130904045295452</v>
      </c>
      <c r="P11" s="95">
        <f>IF(RES_hh_tesh!P11=0,0,RES_hh_tesh!P11/RES_summary!P$19)</f>
        <v>67.887265139782002</v>
      </c>
      <c r="Q11" s="95">
        <f>IF(RES_hh_tesh!Q11=0,0,RES_hh_tesh!Q11/RES_summary!Q$19)</f>
        <v>74.67324813522896</v>
      </c>
    </row>
    <row r="12" spans="1:17" ht="12" customHeight="1" x14ac:dyDescent="0.25">
      <c r="A12" s="87" t="s">
        <v>115</v>
      </c>
      <c r="B12" s="95">
        <f>IF(RES_hh_tesh!B12=0,0,RES_hh_tesh!B12/RES_summary!B$19)</f>
        <v>94.714747934213321</v>
      </c>
      <c r="C12" s="95">
        <f>IF(RES_hh_tesh!C12=0,0,RES_hh_tesh!C12/RES_summary!C$19)</f>
        <v>101.3191822150531</v>
      </c>
      <c r="D12" s="95">
        <f>IF(RES_hh_tesh!D12=0,0,RES_hh_tesh!D12/RES_summary!D$19)</f>
        <v>96.222909307780398</v>
      </c>
      <c r="E12" s="95">
        <f>IF(RES_hh_tesh!E12=0,0,RES_hh_tesh!E12/RES_summary!E$19)</f>
        <v>98.118700232684134</v>
      </c>
      <c r="F12" s="95">
        <f>IF(RES_hh_tesh!F12=0,0,RES_hh_tesh!F12/RES_summary!F$19)</f>
        <v>96.653262723778397</v>
      </c>
      <c r="G12" s="95">
        <f>IF(RES_hh_tesh!G12=0,0,RES_hh_tesh!G12/RES_summary!G$19)</f>
        <v>96.749799518185156</v>
      </c>
      <c r="H12" s="95">
        <f>IF(RES_hh_tesh!H12=0,0,RES_hh_tesh!H12/RES_summary!H$19)</f>
        <v>96.205275300503871</v>
      </c>
      <c r="I12" s="95">
        <f>IF(RES_hh_tesh!I12=0,0,RES_hh_tesh!I12/RES_summary!I$19)</f>
        <v>95.085558295065894</v>
      </c>
      <c r="J12" s="95">
        <f>IF(RES_hh_tesh!J12=0,0,RES_hh_tesh!J12/RES_summary!J$19)</f>
        <v>91.919021855402917</v>
      </c>
      <c r="K12" s="95">
        <f>IF(RES_hh_tesh!K12=0,0,RES_hh_tesh!K12/RES_summary!K$19)</f>
        <v>91.142679932652584</v>
      </c>
      <c r="L12" s="95">
        <f>IF(RES_hh_tesh!L12=0,0,RES_hh_tesh!L12/RES_summary!L$19)</f>
        <v>106.0475671721382</v>
      </c>
      <c r="M12" s="95">
        <f>IF(RES_hh_tesh!M12=0,0,RES_hh_tesh!M12/RES_summary!M$19)</f>
        <v>93.084479239919489</v>
      </c>
      <c r="N12" s="95">
        <f>IF(RES_hh_tesh!N12=0,0,RES_hh_tesh!N12/RES_summary!N$19)</f>
        <v>91.346970973896717</v>
      </c>
      <c r="O12" s="95">
        <f>IF(RES_hh_tesh!O12=0,0,RES_hh_tesh!O12/RES_summary!O$19)</f>
        <v>89.838002268002043</v>
      </c>
      <c r="P12" s="95">
        <f>IF(RES_hh_tesh!P12=0,0,RES_hh_tesh!P12/RES_summary!P$19)</f>
        <v>78.058303166320371</v>
      </c>
      <c r="Q12" s="95">
        <f>IF(RES_hh_tesh!Q12=0,0,RES_hh_tesh!Q12/RES_summary!Q$19)</f>
        <v>86.130161181950598</v>
      </c>
    </row>
    <row r="13" spans="1:17" ht="12" customHeight="1" x14ac:dyDescent="0.25">
      <c r="A13" s="51" t="s">
        <v>114</v>
      </c>
      <c r="B13" s="22">
        <f>IF(RES_hh_tesh!B13=0,0,RES_hh_tesh!B13/RES_summary!B$19)</f>
        <v>98.69726439513903</v>
      </c>
      <c r="C13" s="22">
        <f>IF(RES_hh_tesh!C13=0,0,RES_hh_tesh!C13/RES_summary!C$19)</f>
        <v>102.28333612971349</v>
      </c>
      <c r="D13" s="22">
        <f>IF(RES_hh_tesh!D13=0,0,RES_hh_tesh!D13/RES_summary!D$19)</f>
        <v>96.446392600694182</v>
      </c>
      <c r="E13" s="22">
        <f>IF(RES_hh_tesh!E13=0,0,RES_hh_tesh!E13/RES_summary!E$19)</f>
        <v>98.47621295922572</v>
      </c>
      <c r="F13" s="22">
        <f>IF(RES_hh_tesh!F13=0,0,RES_hh_tesh!F13/RES_summary!F$19)</f>
        <v>97.580702716488901</v>
      </c>
      <c r="G13" s="22">
        <f>IF(RES_hh_tesh!G13=0,0,RES_hh_tesh!G13/RES_summary!G$19)</f>
        <v>98.272469362395341</v>
      </c>
      <c r="H13" s="22">
        <f>IF(RES_hh_tesh!H13=0,0,RES_hh_tesh!H13/RES_summary!H$19)</f>
        <v>100.19788820303029</v>
      </c>
      <c r="I13" s="22">
        <f>IF(RES_hh_tesh!I13=0,0,RES_hh_tesh!I13/RES_summary!I$19)</f>
        <v>95.143774829622004</v>
      </c>
      <c r="J13" s="22">
        <f>IF(RES_hh_tesh!J13=0,0,RES_hh_tesh!J13/RES_summary!J$19)</f>
        <v>89.976064806147079</v>
      </c>
      <c r="K13" s="22">
        <f>IF(RES_hh_tesh!K13=0,0,RES_hh_tesh!K13/RES_summary!K$19)</f>
        <v>86.207486778373877</v>
      </c>
      <c r="L13" s="22">
        <f>IF(RES_hh_tesh!L13=0,0,RES_hh_tesh!L13/RES_summary!L$19)</f>
        <v>102.96718894471407</v>
      </c>
      <c r="M13" s="22">
        <f>IF(RES_hh_tesh!M13=0,0,RES_hh_tesh!M13/RES_summary!M$19)</f>
        <v>92.152828081891897</v>
      </c>
      <c r="N13" s="22">
        <f>IF(RES_hh_tesh!N13=0,0,RES_hh_tesh!N13/RES_summary!N$19)</f>
        <v>92.273307566718287</v>
      </c>
      <c r="O13" s="22">
        <f>IF(RES_hh_tesh!O13=0,0,RES_hh_tesh!O13/RES_summary!O$19)</f>
        <v>99.407039363875299</v>
      </c>
      <c r="P13" s="22">
        <f>IF(RES_hh_tesh!P13=0,0,RES_hh_tesh!P13/RES_summary!P$19)</f>
        <v>88.082919184893882</v>
      </c>
      <c r="Q13" s="22">
        <f>IF(RES_hh_tesh!Q13=0,0,RES_hh_tesh!Q13/RES_summary!Q$19)</f>
        <v>99.749585449695346</v>
      </c>
    </row>
    <row r="14" spans="1:17" ht="12" customHeight="1" x14ac:dyDescent="0.25">
      <c r="A14" s="99" t="s">
        <v>117</v>
      </c>
      <c r="B14" s="98">
        <f>IF(RES_hh_tesh!B14=0,0,RES_hh_tesh!B14/RES_summary!B$19)</f>
        <v>1.2345377685697088</v>
      </c>
      <c r="C14" s="98">
        <f>IF(RES_hh_tesh!C14=0,0,RES_hh_tesh!C14/RES_summary!C$19)</f>
        <v>0.95081365919344651</v>
      </c>
      <c r="D14" s="98">
        <f>IF(RES_hh_tesh!D14=0,0,RES_hh_tesh!D14/RES_summary!D$19)</f>
        <v>0.88728191396070899</v>
      </c>
      <c r="E14" s="98">
        <f>IF(RES_hh_tesh!E14=0,0,RES_hh_tesh!E14/RES_summary!E$19)</f>
        <v>0.92046439546646153</v>
      </c>
      <c r="F14" s="98">
        <f>IF(RES_hh_tesh!F14=0,0,RES_hh_tesh!F14/RES_summary!F$19)</f>
        <v>0.98308600291359649</v>
      </c>
      <c r="G14" s="98">
        <f>IF(RES_hh_tesh!G14=0,0,RES_hh_tesh!G14/RES_summary!G$19)</f>
        <v>1.0668069053414317</v>
      </c>
      <c r="H14" s="98">
        <f>IF(RES_hh_tesh!H14=0,0,RES_hh_tesh!H14/RES_summary!H$19)</f>
        <v>1.2881505034942224</v>
      </c>
      <c r="I14" s="98">
        <f>IF(RES_hh_tesh!I14=0,0,RES_hh_tesh!I14/RES_summary!I$19)</f>
        <v>1.0159791759758099</v>
      </c>
      <c r="J14" s="98">
        <f>IF(RES_hh_tesh!J14=0,0,RES_hh_tesh!J14/RES_summary!J$19)</f>
        <v>0.85050213583194056</v>
      </c>
      <c r="K14" s="98">
        <f>IF(RES_hh_tesh!K14=0,0,RES_hh_tesh!K14/RES_summary!K$19)</f>
        <v>0.68120777973096158</v>
      </c>
      <c r="L14" s="98">
        <f>IF(RES_hh_tesh!L14=0,0,RES_hh_tesh!L14/RES_summary!L$19)</f>
        <v>0.86518419113728373</v>
      </c>
      <c r="M14" s="98">
        <f>IF(RES_hh_tesh!M14=0,0,RES_hh_tesh!M14/RES_summary!M$19)</f>
        <v>0.85869264824818259</v>
      </c>
      <c r="N14" s="98">
        <f>IF(RES_hh_tesh!N14=0,0,RES_hh_tesh!N14/RES_summary!N$19)</f>
        <v>0.85156320914723604</v>
      </c>
      <c r="O14" s="98">
        <f>IF(RES_hh_tesh!O14=0,0,RES_hh_tesh!O14/RES_summary!O$19)</f>
        <v>1.3475772122535998</v>
      </c>
      <c r="P14" s="98">
        <f>IF(RES_hh_tesh!P14=0,0,RES_hh_tesh!P14/RES_summary!P$19)</f>
        <v>1.3716635147404213</v>
      </c>
      <c r="Q14" s="98">
        <f>IF(RES_hh_tesh!Q14=0,0,RES_hh_tesh!Q14/RES_summary!Q$19)</f>
        <v>1.6218704477526997</v>
      </c>
    </row>
    <row r="15" spans="1:17" ht="12.95" customHeight="1" x14ac:dyDescent="0.25">
      <c r="A15" s="89" t="s">
        <v>112</v>
      </c>
      <c r="B15" s="96">
        <f>IF(RES_hh_tesh!B15=0,0,RES_hh_tesh!B15/RES_summary!B$19)</f>
        <v>7.3687169352013901E-2</v>
      </c>
      <c r="C15" s="96">
        <f>IF(RES_hh_tesh!C15=0,0,RES_hh_tesh!C15/RES_summary!C$19)</f>
        <v>8.8668892498504334E-2</v>
      </c>
      <c r="D15" s="96">
        <f>IF(RES_hh_tesh!D15=0,0,RES_hh_tesh!D15/RES_summary!D$19)</f>
        <v>9.4715210025890201E-2</v>
      </c>
      <c r="E15" s="96">
        <f>IF(RES_hh_tesh!E15=0,0,RES_hh_tesh!E15/RES_summary!E$19)</f>
        <v>0.10866611802460548</v>
      </c>
      <c r="F15" s="96">
        <f>IF(RES_hh_tesh!F15=0,0,RES_hh_tesh!F15/RES_summary!F$19)</f>
        <v>0.13118578882998169</v>
      </c>
      <c r="G15" s="96">
        <f>IF(RES_hh_tesh!G15=0,0,RES_hh_tesh!G15/RES_summary!G$19)</f>
        <v>0.15332373563482196</v>
      </c>
      <c r="H15" s="96">
        <f>IF(RES_hh_tesh!H15=0,0,RES_hh_tesh!H15/RES_summary!H$19)</f>
        <v>0.18678789887050049</v>
      </c>
      <c r="I15" s="96">
        <f>IF(RES_hh_tesh!I15=0,0,RES_hh_tesh!I15/RES_summary!I$19)</f>
        <v>0.22610916142750692</v>
      </c>
      <c r="J15" s="96">
        <f>IF(RES_hh_tesh!J15=0,0,RES_hh_tesh!J15/RES_summary!J$19)</f>
        <v>0.25625240189015114</v>
      </c>
      <c r="K15" s="96">
        <f>IF(RES_hh_tesh!K15=0,0,RES_hh_tesh!K15/RES_summary!K$19)</f>
        <v>0.28167511146466534</v>
      </c>
      <c r="L15" s="96">
        <f>IF(RES_hh_tesh!L15=0,0,RES_hh_tesh!L15/RES_summary!L$19)</f>
        <v>0.31549238583211697</v>
      </c>
      <c r="M15" s="96">
        <f>IF(RES_hh_tesh!M15=0,0,RES_hh_tesh!M15/RES_summary!M$19)</f>
        <v>0.36048861526722781</v>
      </c>
      <c r="N15" s="96">
        <f>IF(RES_hh_tesh!N15=0,0,RES_hh_tesh!N15/RES_summary!N$19)</f>
        <v>0.40582437310348157</v>
      </c>
      <c r="O15" s="96">
        <f>IF(RES_hh_tesh!O15=0,0,RES_hh_tesh!O15/RES_summary!O$19)</f>
        <v>0.43750266607567356</v>
      </c>
      <c r="P15" s="96">
        <f>IF(RES_hh_tesh!P15=0,0,RES_hh_tesh!P15/RES_summary!P$19)</f>
        <v>0.48240386829318121</v>
      </c>
      <c r="Q15" s="96">
        <f>IF(RES_hh_tesh!Q15=0,0,RES_hh_tesh!Q15/RES_summary!Q$19)</f>
        <v>0.51544972873790196</v>
      </c>
    </row>
    <row r="16" spans="1:17" ht="12" customHeight="1" x14ac:dyDescent="0.25">
      <c r="A16" s="87" t="s">
        <v>111</v>
      </c>
      <c r="B16" s="97">
        <f>IF(RES_hh_tesh!B16=0,0,RES_hh_tesh!B16/RES_summary!B$19)</f>
        <v>7.3687169352013901E-2</v>
      </c>
      <c r="C16" s="97">
        <f>IF(RES_hh_tesh!C16=0,0,RES_hh_tesh!C16/RES_summary!C$19)</f>
        <v>8.8668892498504334E-2</v>
      </c>
      <c r="D16" s="97">
        <f>IF(RES_hh_tesh!D16=0,0,RES_hh_tesh!D16/RES_summary!D$19)</f>
        <v>9.4715210025890201E-2</v>
      </c>
      <c r="E16" s="97">
        <f>IF(RES_hh_tesh!E16=0,0,RES_hh_tesh!E16/RES_summary!E$19)</f>
        <v>0.10866611802460548</v>
      </c>
      <c r="F16" s="97">
        <f>IF(RES_hh_tesh!F16=0,0,RES_hh_tesh!F16/RES_summary!F$19)</f>
        <v>0.13118578882998169</v>
      </c>
      <c r="G16" s="97">
        <f>IF(RES_hh_tesh!G16=0,0,RES_hh_tesh!G16/RES_summary!G$19)</f>
        <v>0.15332373563482196</v>
      </c>
      <c r="H16" s="97">
        <f>IF(RES_hh_tesh!H16=0,0,RES_hh_tesh!H16/RES_summary!H$19)</f>
        <v>0.18678789887050049</v>
      </c>
      <c r="I16" s="97">
        <f>IF(RES_hh_tesh!I16=0,0,RES_hh_tesh!I16/RES_summary!I$19)</f>
        <v>0.22610916142750692</v>
      </c>
      <c r="J16" s="97">
        <f>IF(RES_hh_tesh!J16=0,0,RES_hh_tesh!J16/RES_summary!J$19)</f>
        <v>0.25625240189015114</v>
      </c>
      <c r="K16" s="97">
        <f>IF(RES_hh_tesh!K16=0,0,RES_hh_tesh!K16/RES_summary!K$19)</f>
        <v>0.28167511146466534</v>
      </c>
      <c r="L16" s="97">
        <f>IF(RES_hh_tesh!L16=0,0,RES_hh_tesh!L16/RES_summary!L$19)</f>
        <v>0.31549238583211697</v>
      </c>
      <c r="M16" s="97">
        <f>IF(RES_hh_tesh!M16=0,0,RES_hh_tesh!M16/RES_summary!M$19)</f>
        <v>0.36048861526722781</v>
      </c>
      <c r="N16" s="97">
        <f>IF(RES_hh_tesh!N16=0,0,RES_hh_tesh!N16/RES_summary!N$19)</f>
        <v>0.40582437310348157</v>
      </c>
      <c r="O16" s="97">
        <f>IF(RES_hh_tesh!O16=0,0,RES_hh_tesh!O16/RES_summary!O$19)</f>
        <v>0.43750266607567356</v>
      </c>
      <c r="P16" s="97">
        <f>IF(RES_hh_tesh!P16=0,0,RES_hh_tesh!P16/RES_summary!P$19)</f>
        <v>0.48240386829318121</v>
      </c>
      <c r="Q16" s="97">
        <f>IF(RES_hh_tesh!Q16=0,0,RES_hh_tesh!Q16/RES_summary!Q$19)</f>
        <v>0.51544972873790196</v>
      </c>
    </row>
    <row r="17" spans="1:17" ht="12.95" customHeight="1" x14ac:dyDescent="0.25">
      <c r="A17" s="89" t="s">
        <v>63</v>
      </c>
      <c r="B17" s="96">
        <f>IF(RES_hh_tesh!B17=0,0,RES_hh_tesh!B17/RES_summary!B$19)</f>
        <v>18.305883018596084</v>
      </c>
      <c r="C17" s="96">
        <f>IF(RES_hh_tesh!C17=0,0,RES_hh_tesh!C17/RES_summary!C$19)</f>
        <v>18.08891483262498</v>
      </c>
      <c r="D17" s="96">
        <f>IF(RES_hh_tesh!D17=0,0,RES_hh_tesh!D17/RES_summary!D$19)</f>
        <v>17.87460474495294</v>
      </c>
      <c r="E17" s="96">
        <f>IF(RES_hh_tesh!E17=0,0,RES_hh_tesh!E17/RES_summary!E$19)</f>
        <v>17.771826680165741</v>
      </c>
      <c r="F17" s="96">
        <f>IF(RES_hh_tesh!F17=0,0,RES_hh_tesh!F17/RES_summary!F$19)</f>
        <v>17.604123269783646</v>
      </c>
      <c r="G17" s="96">
        <f>IF(RES_hh_tesh!G17=0,0,RES_hh_tesh!G17/RES_summary!G$19)</f>
        <v>17.460611379287979</v>
      </c>
      <c r="H17" s="96">
        <f>IF(RES_hh_tesh!H17=0,0,RES_hh_tesh!H17/RES_summary!H$19)</f>
        <v>17.354699361948484</v>
      </c>
      <c r="I17" s="96">
        <f>IF(RES_hh_tesh!I17=0,0,RES_hh_tesh!I17/RES_summary!I$19)</f>
        <v>17.236249468962768</v>
      </c>
      <c r="J17" s="96">
        <f>IF(RES_hh_tesh!J17=0,0,RES_hh_tesh!J17/RES_summary!J$19)</f>
        <v>16.962174628492004</v>
      </c>
      <c r="K17" s="96">
        <f>IF(RES_hh_tesh!K17=0,0,RES_hh_tesh!K17/RES_summary!K$19)</f>
        <v>16.747621216979386</v>
      </c>
      <c r="L17" s="96">
        <f>IF(RES_hh_tesh!L17=0,0,RES_hh_tesh!L17/RES_summary!L$19)</f>
        <v>16.781670048237775</v>
      </c>
      <c r="M17" s="96">
        <f>IF(RES_hh_tesh!M17=0,0,RES_hh_tesh!M17/RES_summary!M$19)</f>
        <v>16.710958063086064</v>
      </c>
      <c r="N17" s="96">
        <f>IF(RES_hh_tesh!N17=0,0,RES_hh_tesh!N17/RES_summary!N$19)</f>
        <v>16.672589647838436</v>
      </c>
      <c r="O17" s="96">
        <f>IF(RES_hh_tesh!O17=0,0,RES_hh_tesh!O17/RES_summary!O$19)</f>
        <v>16.652709202087152</v>
      </c>
      <c r="P17" s="96">
        <f>IF(RES_hh_tesh!P17=0,0,RES_hh_tesh!P17/RES_summary!P$19)</f>
        <v>16.433010342518205</v>
      </c>
      <c r="Q17" s="96">
        <f>IF(RES_hh_tesh!Q17=0,0,RES_hh_tesh!Q17/RES_summary!Q$19)</f>
        <v>16.300847402658345</v>
      </c>
    </row>
    <row r="18" spans="1:17" ht="12" customHeight="1" x14ac:dyDescent="0.25">
      <c r="A18" s="87" t="s">
        <v>58</v>
      </c>
      <c r="B18" s="95">
        <f>IF(RES_hh_tesh!B18=0,0,RES_hh_tesh!B18/RES_summary!B$19)</f>
        <v>0</v>
      </c>
      <c r="C18" s="95">
        <f>IF(RES_hh_tesh!C18=0,0,RES_hh_tesh!C18/RES_summary!C$19)</f>
        <v>0</v>
      </c>
      <c r="D18" s="95">
        <f>IF(RES_hh_tesh!D18=0,0,RES_hh_tesh!D18/RES_summary!D$19)</f>
        <v>0</v>
      </c>
      <c r="E18" s="95">
        <f>IF(RES_hh_tesh!E18=0,0,RES_hh_tesh!E18/RES_summary!E$19)</f>
        <v>0</v>
      </c>
      <c r="F18" s="95">
        <f>IF(RES_hh_tesh!F18=0,0,RES_hh_tesh!F18/RES_summary!F$19)</f>
        <v>0</v>
      </c>
      <c r="G18" s="95">
        <f>IF(RES_hh_tesh!G18=0,0,RES_hh_tesh!G18/RES_summary!G$19)</f>
        <v>0</v>
      </c>
      <c r="H18" s="95">
        <f>IF(RES_hh_tesh!H18=0,0,RES_hh_tesh!H18/RES_summary!H$19)</f>
        <v>0</v>
      </c>
      <c r="I18" s="95">
        <f>IF(RES_hh_tesh!I18=0,0,RES_hh_tesh!I18/RES_summary!I$19)</f>
        <v>0</v>
      </c>
      <c r="J18" s="95">
        <f>IF(RES_hh_tesh!J18=0,0,RES_hh_tesh!J18/RES_summary!J$19)</f>
        <v>0</v>
      </c>
      <c r="K18" s="95">
        <f>IF(RES_hh_tesh!K18=0,0,RES_hh_tesh!K18/RES_summary!K$19)</f>
        <v>0</v>
      </c>
      <c r="L18" s="95">
        <f>IF(RES_hh_tesh!L18=0,0,RES_hh_tesh!L18/RES_summary!L$19)</f>
        <v>0</v>
      </c>
      <c r="M18" s="95">
        <f>IF(RES_hh_tesh!M18=0,0,RES_hh_tesh!M18/RES_summary!M$19)</f>
        <v>0</v>
      </c>
      <c r="N18" s="95">
        <f>IF(RES_hh_tesh!N18=0,0,RES_hh_tesh!N18/RES_summary!N$19)</f>
        <v>0</v>
      </c>
      <c r="O18" s="95">
        <f>IF(RES_hh_tesh!O18=0,0,RES_hh_tesh!O18/RES_summary!O$19)</f>
        <v>0</v>
      </c>
      <c r="P18" s="95">
        <f>IF(RES_hh_tesh!P18=0,0,RES_hh_tesh!P18/RES_summary!P$19)</f>
        <v>0</v>
      </c>
      <c r="Q18" s="95">
        <f>IF(RES_hh_tesh!Q18=0,0,RES_hh_tesh!Q18/RES_summary!Q$19)</f>
        <v>0</v>
      </c>
    </row>
    <row r="19" spans="1:17" s="28" customFormat="1" ht="12" customHeight="1" x14ac:dyDescent="0.25">
      <c r="A19" s="87" t="s">
        <v>84</v>
      </c>
      <c r="B19" s="95">
        <f>IF(RES_hh_tesh!B19=0,0,RES_hh_tesh!B19/RES_summary!B$19)</f>
        <v>17.759626451159072</v>
      </c>
      <c r="C19" s="95">
        <f>IF(RES_hh_tesh!C19=0,0,RES_hh_tesh!C19/RES_summary!C$19)</f>
        <v>17.767040814892905</v>
      </c>
      <c r="D19" s="95">
        <f>IF(RES_hh_tesh!D19=0,0,RES_hh_tesh!D19/RES_summary!D$19)</f>
        <v>17.670479231555671</v>
      </c>
      <c r="E19" s="95">
        <f>IF(RES_hh_tesh!E19=0,0,RES_hh_tesh!E19/RES_summary!E$19)</f>
        <v>17.665960766614919</v>
      </c>
      <c r="F19" s="95">
        <f>IF(RES_hh_tesh!F19=0,0,RES_hh_tesh!F19/RES_summary!F$19)</f>
        <v>17.574329597665319</v>
      </c>
      <c r="G19" s="95">
        <f>IF(RES_hh_tesh!G19=0,0,RES_hh_tesh!G19/RES_summary!G$19)</f>
        <v>17.479158843394753</v>
      </c>
      <c r="H19" s="95">
        <f>IF(RES_hh_tesh!H19=0,0,RES_hh_tesh!H19/RES_summary!H$19)</f>
        <v>17.402049323585874</v>
      </c>
      <c r="I19" s="95">
        <f>IF(RES_hh_tesh!I19=0,0,RES_hh_tesh!I19/RES_summary!I$19)</f>
        <v>17.38061307447407</v>
      </c>
      <c r="J19" s="95">
        <f>IF(RES_hh_tesh!J19=0,0,RES_hh_tesh!J19/RES_summary!J$19)</f>
        <v>17.178889661657742</v>
      </c>
      <c r="K19" s="95">
        <f>IF(RES_hh_tesh!K19=0,0,RES_hh_tesh!K19/RES_summary!K$19)</f>
        <v>16.99065930067956</v>
      </c>
      <c r="L19" s="95">
        <f>IF(RES_hh_tesh!L19=0,0,RES_hh_tesh!L19/RES_summary!L$19)</f>
        <v>16.966463930452562</v>
      </c>
      <c r="M19" s="95">
        <f>IF(RES_hh_tesh!M19=0,0,RES_hh_tesh!M19/RES_summary!M$19)</f>
        <v>16.935157835997504</v>
      </c>
      <c r="N19" s="95">
        <f>IF(RES_hh_tesh!N19=0,0,RES_hh_tesh!N19/RES_summary!N$19)</f>
        <v>16.905275416191166</v>
      </c>
      <c r="O19" s="95">
        <f>IF(RES_hh_tesh!O19=0,0,RES_hh_tesh!O19/RES_summary!O$19)</f>
        <v>16.759141616268401</v>
      </c>
      <c r="P19" s="95">
        <f>IF(RES_hh_tesh!P19=0,0,RES_hh_tesh!P19/RES_summary!P$19)</f>
        <v>16.548812208461626</v>
      </c>
      <c r="Q19" s="95">
        <f>IF(RES_hh_tesh!Q19=0,0,RES_hh_tesh!Q19/RES_summary!Q$19)</f>
        <v>16.209509532331225</v>
      </c>
    </row>
    <row r="20" spans="1:17" ht="12" customHeight="1" x14ac:dyDescent="0.25">
      <c r="A20" s="87" t="s">
        <v>110</v>
      </c>
      <c r="B20" s="95">
        <f>IF(RES_hh_tesh!B20=0,0,RES_hh_tesh!B20/RES_summary!B$19)</f>
        <v>17.759977198288762</v>
      </c>
      <c r="C20" s="95">
        <f>IF(RES_hh_tesh!C20=0,0,RES_hh_tesh!C20/RES_summary!C$19)</f>
        <v>17.609476382520537</v>
      </c>
      <c r="D20" s="95">
        <f>IF(RES_hh_tesh!D20=0,0,RES_hh_tesh!D20/RES_summary!D$19)</f>
        <v>17.363419579392819</v>
      </c>
      <c r="E20" s="95">
        <f>IF(RES_hh_tesh!E20=0,0,RES_hh_tesh!E20/RES_summary!E$19)</f>
        <v>17.160057472892316</v>
      </c>
      <c r="F20" s="95">
        <f>IF(RES_hh_tesh!F20=0,0,RES_hh_tesh!F20/RES_summary!F$19)</f>
        <v>16.905014848917116</v>
      </c>
      <c r="G20" s="95">
        <f>IF(RES_hh_tesh!G20=0,0,RES_hh_tesh!G20/RES_summary!G$19)</f>
        <v>16.658346649703148</v>
      </c>
      <c r="H20" s="95">
        <f>IF(RES_hh_tesh!H20=0,0,RES_hh_tesh!H20/RES_summary!H$19)</f>
        <v>16.395882440927945</v>
      </c>
      <c r="I20" s="95">
        <f>IF(RES_hh_tesh!I20=0,0,RES_hh_tesh!I20/RES_summary!I$19)</f>
        <v>16.203556467164411</v>
      </c>
      <c r="J20" s="95">
        <f>IF(RES_hh_tesh!J20=0,0,RES_hh_tesh!J20/RES_summary!J$19)</f>
        <v>15.97206833030871</v>
      </c>
      <c r="K20" s="95">
        <f>IF(RES_hh_tesh!K20=0,0,RES_hh_tesh!K20/RES_summary!K$19)</f>
        <v>15.789920980996683</v>
      </c>
      <c r="L20" s="95">
        <f>IF(RES_hh_tesh!L20=0,0,RES_hh_tesh!L20/RES_summary!L$19)</f>
        <v>15.733856595007536</v>
      </c>
      <c r="M20" s="95">
        <f>IF(RES_hh_tesh!M20=0,0,RES_hh_tesh!M20/RES_summary!M$19)</f>
        <v>15.702857123224893</v>
      </c>
      <c r="N20" s="95">
        <f>IF(RES_hh_tesh!N20=0,0,RES_hh_tesh!N20/RES_summary!N$19)</f>
        <v>15.686137805090505</v>
      </c>
      <c r="O20" s="95">
        <f>IF(RES_hh_tesh!O20=0,0,RES_hh_tesh!O20/RES_summary!O$19)</f>
        <v>15.655474078212025</v>
      </c>
      <c r="P20" s="95">
        <f>IF(RES_hh_tesh!P20=0,0,RES_hh_tesh!P20/RES_summary!P$19)</f>
        <v>15.539774698685337</v>
      </c>
      <c r="Q20" s="95">
        <f>IF(RES_hh_tesh!Q20=0,0,RES_hh_tesh!Q20/RES_summary!Q$19)</f>
        <v>15.41337017102061</v>
      </c>
    </row>
    <row r="21" spans="1:17" ht="12" customHeight="1" x14ac:dyDescent="0.25">
      <c r="A21" s="87" t="s">
        <v>109</v>
      </c>
      <c r="B21" s="95">
        <f>IF(RES_hh_tesh!B21=0,0,RES_hh_tesh!B21/RES_summary!B$19)</f>
        <v>17.759993808194857</v>
      </c>
      <c r="C21" s="95">
        <f>IF(RES_hh_tesh!C21=0,0,RES_hh_tesh!C21/RES_summary!C$19)</f>
        <v>17.582950032744158</v>
      </c>
      <c r="D21" s="95">
        <f>IF(RES_hh_tesh!D21=0,0,RES_hh_tesh!D21/RES_summary!D$19)</f>
        <v>17.331244300312829</v>
      </c>
      <c r="E21" s="95">
        <f>IF(RES_hh_tesh!E21=0,0,RES_hh_tesh!E21/RES_summary!E$19)</f>
        <v>18.01433982893013</v>
      </c>
      <c r="F21" s="95">
        <f>IF(RES_hh_tesh!F21=0,0,RES_hh_tesh!F21/RES_summary!F$19)</f>
        <v>17.756476851140459</v>
      </c>
      <c r="G21" s="95">
        <f>IF(RES_hh_tesh!G21=0,0,RES_hh_tesh!G21/RES_summary!G$19)</f>
        <v>17.374504543652403</v>
      </c>
      <c r="H21" s="95">
        <f>IF(RES_hh_tesh!H21=0,0,RES_hh_tesh!H21/RES_summary!H$19)</f>
        <v>16.776071344004347</v>
      </c>
      <c r="I21" s="95">
        <f>IF(RES_hh_tesh!I21=0,0,RES_hh_tesh!I21/RES_summary!I$19)</f>
        <v>15.623900195544987</v>
      </c>
      <c r="J21" s="95">
        <f>IF(RES_hh_tesh!J21=0,0,RES_hh_tesh!J21/RES_summary!J$19)</f>
        <v>15.907082242087462</v>
      </c>
      <c r="K21" s="95">
        <f>IF(RES_hh_tesh!K21=0,0,RES_hh_tesh!K21/RES_summary!K$19)</f>
        <v>15.818784335606139</v>
      </c>
      <c r="L21" s="95">
        <f>IF(RES_hh_tesh!L21=0,0,RES_hh_tesh!L21/RES_summary!L$19)</f>
        <v>16.333831777466671</v>
      </c>
      <c r="M21" s="95">
        <f>IF(RES_hh_tesh!M21=0,0,RES_hh_tesh!M21/RES_summary!M$19)</f>
        <v>15.536928520132536</v>
      </c>
      <c r="N21" s="95">
        <f>IF(RES_hh_tesh!N21=0,0,RES_hh_tesh!N21/RES_summary!N$19)</f>
        <v>15.696691396660839</v>
      </c>
      <c r="O21" s="95">
        <f>IF(RES_hh_tesh!O21=0,0,RES_hh_tesh!O21/RES_summary!O$19)</f>
        <v>15.586249823348835</v>
      </c>
      <c r="P21" s="95">
        <f>IF(RES_hh_tesh!P21=0,0,RES_hh_tesh!P21/RES_summary!P$19)</f>
        <v>15.355582218500313</v>
      </c>
      <c r="Q21" s="95">
        <f>IF(RES_hh_tesh!Q21=0,0,RES_hh_tesh!Q21/RES_summary!Q$19)</f>
        <v>15.136785750821028</v>
      </c>
    </row>
    <row r="22" spans="1:17" ht="12" customHeight="1" x14ac:dyDescent="0.25">
      <c r="A22" s="87" t="s">
        <v>55</v>
      </c>
      <c r="B22" s="95">
        <f>IF(RES_hh_tesh!B22=0,0,RES_hh_tesh!B22/RES_summary!B$19)</f>
        <v>17.759992099401014</v>
      </c>
      <c r="C22" s="95">
        <f>IF(RES_hh_tesh!C22=0,0,RES_hh_tesh!C22/RES_summary!C$19)</f>
        <v>17.852532371216892</v>
      </c>
      <c r="D22" s="95">
        <f>IF(RES_hh_tesh!D22=0,0,RES_hh_tesh!D22/RES_summary!D$19)</f>
        <v>17.795207909777051</v>
      </c>
      <c r="E22" s="95">
        <f>IF(RES_hh_tesh!E22=0,0,RES_hh_tesh!E22/RES_summary!E$19)</f>
        <v>17.848794637532858</v>
      </c>
      <c r="F22" s="95">
        <f>IF(RES_hh_tesh!F22=0,0,RES_hh_tesh!F22/RES_summary!F$19)</f>
        <v>17.740257117239878</v>
      </c>
      <c r="G22" s="95">
        <f>IF(RES_hh_tesh!G22=0,0,RES_hh_tesh!G22/RES_summary!G$19)</f>
        <v>17.689111492546793</v>
      </c>
      <c r="H22" s="95">
        <f>IF(RES_hh_tesh!H22=0,0,RES_hh_tesh!H22/RES_summary!H$19)</f>
        <v>17.564721987066928</v>
      </c>
      <c r="I22" s="95">
        <f>IF(RES_hh_tesh!I22=0,0,RES_hh_tesh!I22/RES_summary!I$19)</f>
        <v>17.53808345502728</v>
      </c>
      <c r="J22" s="95">
        <f>IF(RES_hh_tesh!J22=0,0,RES_hh_tesh!J22/RES_summary!J$19)</f>
        <v>17.249601721026359</v>
      </c>
      <c r="K22" s="95">
        <f>IF(RES_hh_tesh!K22=0,0,RES_hh_tesh!K22/RES_summary!K$19)</f>
        <v>17.01642303515424</v>
      </c>
      <c r="L22" s="95">
        <f>IF(RES_hh_tesh!L22=0,0,RES_hh_tesh!L22/RES_summary!L$19)</f>
        <v>16.776724836402689</v>
      </c>
      <c r="M22" s="95">
        <f>IF(RES_hh_tesh!M22=0,0,RES_hh_tesh!M22/RES_summary!M$19)</f>
        <v>17.055765782649473</v>
      </c>
      <c r="N22" s="95">
        <f>IF(RES_hh_tesh!N22=0,0,RES_hh_tesh!N22/RES_summary!N$19)</f>
        <v>16.814846137147434</v>
      </c>
      <c r="O22" s="95">
        <f>IF(RES_hh_tesh!O22=0,0,RES_hh_tesh!O22/RES_summary!O$19)</f>
        <v>16.681847430447917</v>
      </c>
      <c r="P22" s="95">
        <f>IF(RES_hh_tesh!P22=0,0,RES_hh_tesh!P22/RES_summary!P$19)</f>
        <v>16.455824981605168</v>
      </c>
      <c r="Q22" s="95">
        <f>IF(RES_hh_tesh!Q22=0,0,RES_hh_tesh!Q22/RES_summary!Q$19)</f>
        <v>16.250362827937945</v>
      </c>
    </row>
    <row r="23" spans="1:17" ht="12" customHeight="1" x14ac:dyDescent="0.25">
      <c r="A23" s="87" t="s">
        <v>79</v>
      </c>
      <c r="B23" s="95">
        <f>IF(RES_hh_tesh!B23=0,0,RES_hh_tesh!B23/RES_summary!B$19)</f>
        <v>0</v>
      </c>
      <c r="C23" s="95">
        <f>IF(RES_hh_tesh!C23=0,0,RES_hh_tesh!C23/RES_summary!C$19)</f>
        <v>0</v>
      </c>
      <c r="D23" s="95">
        <f>IF(RES_hh_tesh!D23=0,0,RES_hh_tesh!D23/RES_summary!D$19)</f>
        <v>0</v>
      </c>
      <c r="E23" s="95">
        <f>IF(RES_hh_tesh!E23=0,0,RES_hh_tesh!E23/RES_summary!E$19)</f>
        <v>0</v>
      </c>
      <c r="F23" s="95">
        <f>IF(RES_hh_tesh!F23=0,0,RES_hh_tesh!F23/RES_summary!F$19)</f>
        <v>0</v>
      </c>
      <c r="G23" s="95">
        <f>IF(RES_hh_tesh!G23=0,0,RES_hh_tesh!G23/RES_summary!G$19)</f>
        <v>0</v>
      </c>
      <c r="H23" s="95">
        <f>IF(RES_hh_tesh!H23=0,0,RES_hh_tesh!H23/RES_summary!H$19)</f>
        <v>0</v>
      </c>
      <c r="I23" s="95">
        <f>IF(RES_hh_tesh!I23=0,0,RES_hh_tesh!I23/RES_summary!I$19)</f>
        <v>0</v>
      </c>
      <c r="J23" s="95">
        <f>IF(RES_hh_tesh!J23=0,0,RES_hh_tesh!J23/RES_summary!J$19)</f>
        <v>0</v>
      </c>
      <c r="K23" s="95">
        <f>IF(RES_hh_tesh!K23=0,0,RES_hh_tesh!K23/RES_summary!K$19)</f>
        <v>0</v>
      </c>
      <c r="L23" s="95">
        <f>IF(RES_hh_tesh!L23=0,0,RES_hh_tesh!L23/RES_summary!L$19)</f>
        <v>0</v>
      </c>
      <c r="M23" s="95">
        <f>IF(RES_hh_tesh!M23=0,0,RES_hh_tesh!M23/RES_summary!M$19)</f>
        <v>0</v>
      </c>
      <c r="N23" s="95">
        <f>IF(RES_hh_tesh!N23=0,0,RES_hh_tesh!N23/RES_summary!N$19)</f>
        <v>0</v>
      </c>
      <c r="O23" s="95">
        <f>IF(RES_hh_tesh!O23=0,0,RES_hh_tesh!O23/RES_summary!O$19)</f>
        <v>0</v>
      </c>
      <c r="P23" s="95">
        <f>IF(RES_hh_tesh!P23=0,0,RES_hh_tesh!P23/RES_summary!P$19)</f>
        <v>0</v>
      </c>
      <c r="Q23" s="95">
        <f>IF(RES_hh_tesh!Q23=0,0,RES_hh_tesh!Q23/RES_summary!Q$19)</f>
        <v>0</v>
      </c>
    </row>
    <row r="24" spans="1:17" ht="12" customHeight="1" x14ac:dyDescent="0.25">
      <c r="A24" s="87" t="s">
        <v>61</v>
      </c>
      <c r="B24" s="95">
        <f>IF(RES_hh_tesh!B24=0,0,RES_hh_tesh!B24/RES_summary!B$19)</f>
        <v>17.759970431882863</v>
      </c>
      <c r="C24" s="95">
        <f>IF(RES_hh_tesh!C24=0,0,RES_hh_tesh!C24/RES_summary!C$19)</f>
        <v>17.626014696498174</v>
      </c>
      <c r="D24" s="95">
        <f>IF(RES_hh_tesh!D24=0,0,RES_hh_tesh!D24/RES_summary!D$19)</f>
        <v>17.421033378966268</v>
      </c>
      <c r="E24" s="95">
        <f>IF(RES_hh_tesh!E24=0,0,RES_hh_tesh!E24/RES_summary!E$19)</f>
        <v>17.03215816500289</v>
      </c>
      <c r="F24" s="95">
        <f>IF(RES_hh_tesh!F24=0,0,RES_hh_tesh!F24/RES_summary!F$19)</f>
        <v>16.832135878332121</v>
      </c>
      <c r="G24" s="95">
        <f>IF(RES_hh_tesh!G24=0,0,RES_hh_tesh!G24/RES_summary!G$19)</f>
        <v>16.643541209494792</v>
      </c>
      <c r="H24" s="95">
        <f>IF(RES_hh_tesh!H24=0,0,RES_hh_tesh!H24/RES_summary!H$19)</f>
        <v>16.548590504796536</v>
      </c>
      <c r="I24" s="95">
        <f>IF(RES_hh_tesh!I24=0,0,RES_hh_tesh!I24/RES_summary!I$19)</f>
        <v>16.71250716610005</v>
      </c>
      <c r="J24" s="95">
        <f>IF(RES_hh_tesh!J24=0,0,RES_hh_tesh!J24/RES_summary!J$19)</f>
        <v>16.322546552076133</v>
      </c>
      <c r="K24" s="95">
        <f>IF(RES_hh_tesh!K24=0,0,RES_hh_tesh!K24/RES_summary!K$19)</f>
        <v>16.106807516710965</v>
      </c>
      <c r="L24" s="95">
        <f>IF(RES_hh_tesh!L24=0,0,RES_hh_tesh!L24/RES_summary!L$19)</f>
        <v>15.97168482943303</v>
      </c>
      <c r="M24" s="95">
        <f>IF(RES_hh_tesh!M24=0,0,RES_hh_tesh!M24/RES_summary!M$19)</f>
        <v>15.973317486377535</v>
      </c>
      <c r="N24" s="95">
        <f>IF(RES_hh_tesh!N24=0,0,RES_hh_tesh!N24/RES_summary!N$19)</f>
        <v>15.927125623161807</v>
      </c>
      <c r="O24" s="95">
        <f>IF(RES_hh_tesh!O24=0,0,RES_hh_tesh!O24/RES_summary!O$19)</f>
        <v>15.777106511719468</v>
      </c>
      <c r="P24" s="95">
        <f>IF(RES_hh_tesh!P24=0,0,RES_hh_tesh!P24/RES_summary!P$19)</f>
        <v>15.529556916922763</v>
      </c>
      <c r="Q24" s="95">
        <f>IF(RES_hh_tesh!Q24=0,0,RES_hh_tesh!Q24/RES_summary!Q$19)</f>
        <v>15.279036063993061</v>
      </c>
    </row>
    <row r="25" spans="1:17" ht="12" customHeight="1" x14ac:dyDescent="0.25">
      <c r="A25" s="51" t="s">
        <v>60</v>
      </c>
      <c r="B25" s="22">
        <f>IF(RES_hh_tesh!B25=0,0,RES_hh_tesh!B25/RES_summary!B$19)</f>
        <v>20.103092898114671</v>
      </c>
      <c r="C25" s="22">
        <f>IF(RES_hh_tesh!C25=0,0,RES_hh_tesh!C25/RES_summary!C$19)</f>
        <v>19.44421043817308</v>
      </c>
      <c r="D25" s="22">
        <f>IF(RES_hh_tesh!D25=0,0,RES_hh_tesh!D25/RES_summary!D$19)</f>
        <v>19.224926288141408</v>
      </c>
      <c r="E25" s="22">
        <f>IF(RES_hh_tesh!E25=0,0,RES_hh_tesh!E25/RES_summary!E$19)</f>
        <v>19.384564886853138</v>
      </c>
      <c r="F25" s="22">
        <f>IF(RES_hh_tesh!F25=0,0,RES_hh_tesh!F25/RES_summary!F$19)</f>
        <v>19.531704250368865</v>
      </c>
      <c r="G25" s="22">
        <f>IF(RES_hh_tesh!G25=0,0,RES_hh_tesh!G25/RES_summary!G$19)</f>
        <v>19.791097950629911</v>
      </c>
      <c r="H25" s="22">
        <f>IF(RES_hh_tesh!H25=0,0,RES_hh_tesh!H25/RES_summary!H$19)</f>
        <v>20.462484621646738</v>
      </c>
      <c r="I25" s="22">
        <f>IF(RES_hh_tesh!I25=0,0,RES_hh_tesh!I25/RES_summary!I$19)</f>
        <v>20.034365740264125</v>
      </c>
      <c r="J25" s="22">
        <f>IF(RES_hh_tesh!J25=0,0,RES_hh_tesh!J25/RES_summary!J$19)</f>
        <v>19.783024992147503</v>
      </c>
      <c r="K25" s="22">
        <f>IF(RES_hh_tesh!K25=0,0,RES_hh_tesh!K25/RES_summary!K$19)</f>
        <v>19.430356876034281</v>
      </c>
      <c r="L25" s="22">
        <f>IF(RES_hh_tesh!L25=0,0,RES_hh_tesh!L25/RES_summary!L$19)</f>
        <v>20.566815906047644</v>
      </c>
      <c r="M25" s="22">
        <f>IF(RES_hh_tesh!M25=0,0,RES_hh_tesh!M25/RES_summary!M$19)</f>
        <v>20.534003515956517</v>
      </c>
      <c r="N25" s="22">
        <f>IF(RES_hh_tesh!N25=0,0,RES_hh_tesh!N25/RES_summary!N$19)</f>
        <v>20.45235592302199</v>
      </c>
      <c r="O25" s="22">
        <f>IF(RES_hh_tesh!O25=0,0,RES_hh_tesh!O25/RES_summary!O$19)</f>
        <v>21.92829756509969</v>
      </c>
      <c r="P25" s="22">
        <f>IF(RES_hh_tesh!P25=0,0,RES_hh_tesh!P25/RES_summary!P$19)</f>
        <v>21.468388355350942</v>
      </c>
      <c r="Q25" s="22">
        <f>IF(RES_hh_tesh!Q25=0,0,RES_hh_tesh!Q25/RES_summary!Q$19)</f>
        <v>22.045659095707506</v>
      </c>
    </row>
    <row r="26" spans="1:17" ht="12" customHeight="1" x14ac:dyDescent="0.25">
      <c r="A26" s="49" t="s">
        <v>59</v>
      </c>
      <c r="B26" s="18">
        <f>IF(RES_hh_tesh!B26=0,0,RES_hh_tesh!B26/RES_summary!B$19)</f>
        <v>6.3093013410364387</v>
      </c>
      <c r="C26" s="18">
        <f>IF(RES_hh_tesh!C26=0,0,RES_hh_tesh!C26/RES_summary!C$19)</f>
        <v>6.2832594071409611</v>
      </c>
      <c r="D26" s="18">
        <f>IF(RES_hh_tesh!D26=0,0,RES_hh_tesh!D26/RES_summary!D$19)</f>
        <v>6.2304813705202147</v>
      </c>
      <c r="E26" s="18">
        <f>IF(RES_hh_tesh!E26=0,0,RES_hh_tesh!E26/RES_summary!E$19)</f>
        <v>6.2042426252790488</v>
      </c>
      <c r="F26" s="18">
        <f>IF(RES_hh_tesh!F26=0,0,RES_hh_tesh!F26/RES_summary!F$19)</f>
        <v>6.1518729108035979</v>
      </c>
      <c r="G26" s="18">
        <f>IF(RES_hh_tesh!G26=0,0,RES_hh_tesh!G26/RES_summary!G$19)</f>
        <v>6.0936959618904467</v>
      </c>
      <c r="H26" s="18">
        <f>IF(RES_hh_tesh!H26=0,0,RES_hh_tesh!H26/RES_summary!H$19)</f>
        <v>6.0357574823492888</v>
      </c>
      <c r="I26" s="18">
        <f>IF(RES_hh_tesh!I26=0,0,RES_hh_tesh!I26/RES_summary!I$19)</f>
        <v>6.0035542397881922</v>
      </c>
      <c r="J26" s="18">
        <f>IF(RES_hh_tesh!J26=0,0,RES_hh_tesh!J26/RES_summary!J$19)</f>
        <v>5.9446804839899494</v>
      </c>
      <c r="K26" s="18">
        <f>IF(RES_hh_tesh!K26=0,0,RES_hh_tesh!K26/RES_summary!K$19)</f>
        <v>5.8954845009844856</v>
      </c>
      <c r="L26" s="18">
        <f>IF(RES_hh_tesh!L26=0,0,RES_hh_tesh!L26/RES_summary!L$19)</f>
        <v>5.8974364589845738</v>
      </c>
      <c r="M26" s="18">
        <f>IF(RES_hh_tesh!M26=0,0,RES_hh_tesh!M26/RES_summary!M$19)</f>
        <v>5.8499471421249165</v>
      </c>
      <c r="N26" s="18">
        <f>IF(RES_hh_tesh!N26=0,0,RES_hh_tesh!N26/RES_summary!N$19)</f>
        <v>5.818634099691633</v>
      </c>
      <c r="O26" s="18">
        <f>IF(RES_hh_tesh!O26=0,0,RES_hh_tesh!O26/RES_summary!O$19)</f>
        <v>5.7532295953392367</v>
      </c>
      <c r="P26" s="18">
        <f>IF(RES_hh_tesh!P26=0,0,RES_hh_tesh!P26/RES_summary!P$19)</f>
        <v>5.6546626393113737</v>
      </c>
      <c r="Q26" s="18">
        <f>IF(RES_hh_tesh!Q26=0,0,RES_hh_tesh!Q26/RES_summary!Q$19)</f>
        <v>5.5600320897143609</v>
      </c>
    </row>
    <row r="27" spans="1:17" ht="12.95" customHeight="1" x14ac:dyDescent="0.25">
      <c r="A27" s="89" t="s">
        <v>62</v>
      </c>
      <c r="B27" s="96">
        <f>IF(RES_hh_tesh!B27=0,0,RES_hh_tesh!B27/RES_summary!B$19)</f>
        <v>6.9055646603767817</v>
      </c>
      <c r="C27" s="96">
        <f>IF(RES_hh_tesh!C27=0,0,RES_hh_tesh!C27/RES_summary!C$19)</f>
        <v>6.7769025817570654</v>
      </c>
      <c r="D27" s="96">
        <f>IF(RES_hh_tesh!D27=0,0,RES_hh_tesh!D27/RES_summary!D$19)</f>
        <v>6.8096157644410296</v>
      </c>
      <c r="E27" s="96">
        <f>IF(RES_hh_tesh!E27=0,0,RES_hh_tesh!E27/RES_summary!E$19)</f>
        <v>6.8195183898359133</v>
      </c>
      <c r="F27" s="96">
        <f>IF(RES_hh_tesh!F27=0,0,RES_hh_tesh!F27/RES_summary!F$19)</f>
        <v>6.8642520069739454</v>
      </c>
      <c r="G27" s="96">
        <f>IF(RES_hh_tesh!G27=0,0,RES_hh_tesh!G27/RES_summary!G$19)</f>
        <v>6.9425704185666994</v>
      </c>
      <c r="H27" s="96">
        <f>IF(RES_hh_tesh!H27=0,0,RES_hh_tesh!H27/RES_summary!H$19)</f>
        <v>7.1296133685378713</v>
      </c>
      <c r="I27" s="96">
        <f>IF(RES_hh_tesh!I27=0,0,RES_hh_tesh!I27/RES_summary!I$19)</f>
        <v>7.00349733690466</v>
      </c>
      <c r="J27" s="96">
        <f>IF(RES_hh_tesh!J27=0,0,RES_hh_tesh!J27/RES_summary!J$19)</f>
        <v>6.9737243417089596</v>
      </c>
      <c r="K27" s="96">
        <f>IF(RES_hh_tesh!K27=0,0,RES_hh_tesh!K27/RES_summary!K$19)</f>
        <v>6.8984671781947604</v>
      </c>
      <c r="L27" s="96">
        <f>IF(RES_hh_tesh!L27=0,0,RES_hh_tesh!L27/RES_summary!L$19)</f>
        <v>7.1894938776818327</v>
      </c>
      <c r="M27" s="96">
        <f>IF(RES_hh_tesh!M27=0,0,RES_hh_tesh!M27/RES_summary!M$19)</f>
        <v>7.1698819406891259</v>
      </c>
      <c r="N27" s="96">
        <f>IF(RES_hh_tesh!N27=0,0,RES_hh_tesh!N27/RES_summary!N$19)</f>
        <v>7.0790723319398614</v>
      </c>
      <c r="O27" s="96">
        <f>IF(RES_hh_tesh!O27=0,0,RES_hh_tesh!O27/RES_summary!O$19)</f>
        <v>7.3846596061995555</v>
      </c>
      <c r="P27" s="96">
        <f>IF(RES_hh_tesh!P27=0,0,RES_hh_tesh!P27/RES_summary!P$19)</f>
        <v>7.337698604625384</v>
      </c>
      <c r="Q27" s="96">
        <f>IF(RES_hh_tesh!Q27=0,0,RES_hh_tesh!Q27/RES_summary!Q$19)</f>
        <v>7.4314066583852831</v>
      </c>
    </row>
    <row r="28" spans="1:17" ht="12" customHeight="1" x14ac:dyDescent="0.25">
      <c r="A28" s="87" t="s">
        <v>58</v>
      </c>
      <c r="B28" s="95">
        <f>IF(RES_hh_tesh!B28=0,0,RES_hh_tesh!B28/RES_summary!B$19)</f>
        <v>0</v>
      </c>
      <c r="C28" s="95">
        <f>IF(RES_hh_tesh!C28=0,0,RES_hh_tesh!C28/RES_summary!C$19)</f>
        <v>0</v>
      </c>
      <c r="D28" s="95">
        <f>IF(RES_hh_tesh!D28=0,0,RES_hh_tesh!D28/RES_summary!D$19)</f>
        <v>0</v>
      </c>
      <c r="E28" s="95">
        <f>IF(RES_hh_tesh!E28=0,0,RES_hh_tesh!E28/RES_summary!E$19)</f>
        <v>0</v>
      </c>
      <c r="F28" s="95">
        <f>IF(RES_hh_tesh!F28=0,0,RES_hh_tesh!F28/RES_summary!F$19)</f>
        <v>0</v>
      </c>
      <c r="G28" s="95">
        <f>IF(RES_hh_tesh!G28=0,0,RES_hh_tesh!G28/RES_summary!G$19)</f>
        <v>0</v>
      </c>
      <c r="H28" s="95">
        <f>IF(RES_hh_tesh!H28=0,0,RES_hh_tesh!H28/RES_summary!H$19)</f>
        <v>0</v>
      </c>
      <c r="I28" s="95">
        <f>IF(RES_hh_tesh!I28=0,0,RES_hh_tesh!I28/RES_summary!I$19)</f>
        <v>0</v>
      </c>
      <c r="J28" s="95">
        <f>IF(RES_hh_tesh!J28=0,0,RES_hh_tesh!J28/RES_summary!J$19)</f>
        <v>0</v>
      </c>
      <c r="K28" s="95">
        <f>IF(RES_hh_tesh!K28=0,0,RES_hh_tesh!K28/RES_summary!K$19)</f>
        <v>0</v>
      </c>
      <c r="L28" s="95">
        <f>IF(RES_hh_tesh!L28=0,0,RES_hh_tesh!L28/RES_summary!L$19)</f>
        <v>0</v>
      </c>
      <c r="M28" s="95">
        <f>IF(RES_hh_tesh!M28=0,0,RES_hh_tesh!M28/RES_summary!M$19)</f>
        <v>0</v>
      </c>
      <c r="N28" s="95">
        <f>IF(RES_hh_tesh!N28=0,0,RES_hh_tesh!N28/RES_summary!N$19)</f>
        <v>0</v>
      </c>
      <c r="O28" s="95">
        <f>IF(RES_hh_tesh!O28=0,0,RES_hh_tesh!O28/RES_summary!O$19)</f>
        <v>0</v>
      </c>
      <c r="P28" s="95">
        <f>IF(RES_hh_tesh!P28=0,0,RES_hh_tesh!P28/RES_summary!P$19)</f>
        <v>0</v>
      </c>
      <c r="Q28" s="95">
        <f>IF(RES_hh_tesh!Q28=0,0,RES_hh_tesh!Q28/RES_summary!Q$19)</f>
        <v>0</v>
      </c>
    </row>
    <row r="29" spans="1:17" s="28" customFormat="1" ht="12" customHeight="1" x14ac:dyDescent="0.25">
      <c r="A29" s="87" t="s">
        <v>84</v>
      </c>
      <c r="B29" s="95">
        <f>IF(RES_hh_tesh!B29=0,0,RES_hh_tesh!B29/RES_summary!B$19)</f>
        <v>6.2269523821556563</v>
      </c>
      <c r="C29" s="95">
        <f>IF(RES_hh_tesh!C29=0,0,RES_hh_tesh!C29/RES_summary!C$19)</f>
        <v>6.2096141633318478</v>
      </c>
      <c r="D29" s="95">
        <f>IF(RES_hh_tesh!D29=0,0,RES_hh_tesh!D29/RES_summary!D$19)</f>
        <v>6.1885943286870084</v>
      </c>
      <c r="E29" s="95">
        <f>IF(RES_hh_tesh!E29=0,0,RES_hh_tesh!E29/RES_summary!E$19)</f>
        <v>6.2118045707946949</v>
      </c>
      <c r="F29" s="95">
        <f>IF(RES_hh_tesh!F29=0,0,RES_hh_tesh!F29/RES_summary!F$19)</f>
        <v>6.2217669927473045</v>
      </c>
      <c r="G29" s="95">
        <f>IF(RES_hh_tesh!G29=0,0,RES_hh_tesh!G29/RES_summary!G$19)</f>
        <v>6.2226447890458303</v>
      </c>
      <c r="H29" s="95">
        <f>IF(RES_hh_tesh!H29=0,0,RES_hh_tesh!H29/RES_summary!H$19)</f>
        <v>6.2167833983773795</v>
      </c>
      <c r="I29" s="95">
        <f>IF(RES_hh_tesh!I29=0,0,RES_hh_tesh!I29/RES_summary!I$19)</f>
        <v>6.2052626603577554</v>
      </c>
      <c r="J29" s="95">
        <f>IF(RES_hh_tesh!J29=0,0,RES_hh_tesh!J29/RES_summary!J$19)</f>
        <v>6.1642369707269902</v>
      </c>
      <c r="K29" s="95">
        <f>IF(RES_hh_tesh!K29=0,0,RES_hh_tesh!K29/RES_summary!K$19)</f>
        <v>6.0923398861874709</v>
      </c>
      <c r="L29" s="95">
        <f>IF(RES_hh_tesh!L29=0,0,RES_hh_tesh!L29/RES_summary!L$19)</f>
        <v>6.0419027089186326</v>
      </c>
      <c r="M29" s="95">
        <f>IF(RES_hh_tesh!M29=0,0,RES_hh_tesh!M29/RES_summary!M$19)</f>
        <v>5.9876264348145911</v>
      </c>
      <c r="N29" s="95">
        <f>IF(RES_hh_tesh!N29=0,0,RES_hh_tesh!N29/RES_summary!N$19)</f>
        <v>5.8968860343297331</v>
      </c>
      <c r="O29" s="95">
        <f>IF(RES_hh_tesh!O29=0,0,RES_hh_tesh!O29/RES_summary!O$19)</f>
        <v>5.7531874536965466</v>
      </c>
      <c r="P29" s="95">
        <f>IF(RES_hh_tesh!P29=0,0,RES_hh_tesh!P29/RES_summary!P$19)</f>
        <v>5.7282416113337353</v>
      </c>
      <c r="Q29" s="95">
        <f>IF(RES_hh_tesh!Q29=0,0,RES_hh_tesh!Q29/RES_summary!Q$19)</f>
        <v>5.6401373466361733</v>
      </c>
    </row>
    <row r="30" spans="1:17" ht="12" customHeight="1" x14ac:dyDescent="0.25">
      <c r="A30" s="87" t="s">
        <v>109</v>
      </c>
      <c r="B30" s="95">
        <f>IF(RES_hh_tesh!B30=0,0,RES_hh_tesh!B30/RES_summary!B$19)</f>
        <v>6.2269287559487498</v>
      </c>
      <c r="C30" s="95">
        <f>IF(RES_hh_tesh!C30=0,0,RES_hh_tesh!C30/RES_summary!C$19)</f>
        <v>6.2438120913235187</v>
      </c>
      <c r="D30" s="95">
        <f>IF(RES_hh_tesh!D30=0,0,RES_hh_tesh!D30/RES_summary!D$19)</f>
        <v>6.2816014112513754</v>
      </c>
      <c r="E30" s="95">
        <f>IF(RES_hh_tesh!E30=0,0,RES_hh_tesh!E30/RES_summary!E$19)</f>
        <v>6.2759230494669609</v>
      </c>
      <c r="F30" s="95">
        <f>IF(RES_hh_tesh!F30=0,0,RES_hh_tesh!F30/RES_summary!F$19)</f>
        <v>6.2555535164489253</v>
      </c>
      <c r="G30" s="95">
        <f>IF(RES_hh_tesh!G30=0,0,RES_hh_tesh!G30/RES_summary!G$19)</f>
        <v>6.2393777866328275</v>
      </c>
      <c r="H30" s="95">
        <f>IF(RES_hh_tesh!H30=0,0,RES_hh_tesh!H30/RES_summary!H$19)</f>
        <v>6.2152334417377846</v>
      </c>
      <c r="I30" s="95">
        <f>IF(RES_hh_tesh!I30=0,0,RES_hh_tesh!I30/RES_summary!I$19)</f>
        <v>6.2155463647665199</v>
      </c>
      <c r="J30" s="95">
        <f>IF(RES_hh_tesh!J30=0,0,RES_hh_tesh!J30/RES_summary!J$19)</f>
        <v>6.2203382305177435</v>
      </c>
      <c r="K30" s="95">
        <f>IF(RES_hh_tesh!K30=0,0,RES_hh_tesh!K30/RES_summary!K$19)</f>
        <v>6.1699760658156464</v>
      </c>
      <c r="L30" s="95">
        <f>IF(RES_hh_tesh!L30=0,0,RES_hh_tesh!L30/RES_summary!L$19)</f>
        <v>6.274958782151538</v>
      </c>
      <c r="M30" s="95">
        <f>IF(RES_hh_tesh!M30=0,0,RES_hh_tesh!M30/RES_summary!M$19)</f>
        <v>6.051184512191595</v>
      </c>
      <c r="N30" s="95">
        <f>IF(RES_hh_tesh!N30=0,0,RES_hh_tesh!N30/RES_summary!N$19)</f>
        <v>6.0662728122951597</v>
      </c>
      <c r="O30" s="95">
        <f>IF(RES_hh_tesh!O30=0,0,RES_hh_tesh!O30/RES_summary!O$19)</f>
        <v>5.9311907011901601</v>
      </c>
      <c r="P30" s="95">
        <f>IF(RES_hh_tesh!P30=0,0,RES_hh_tesh!P30/RES_summary!P$19)</f>
        <v>5.8952647716714974</v>
      </c>
      <c r="Q30" s="95">
        <f>IF(RES_hh_tesh!Q30=0,0,RES_hh_tesh!Q30/RES_summary!Q$19)</f>
        <v>5.7597297778235372</v>
      </c>
    </row>
    <row r="31" spans="1:17" ht="12" customHeight="1" x14ac:dyDescent="0.25">
      <c r="A31" s="87" t="s">
        <v>55</v>
      </c>
      <c r="B31" s="95">
        <f>IF(RES_hh_tesh!B31=0,0,RES_hh_tesh!B31/RES_summary!B$19)</f>
        <v>0</v>
      </c>
      <c r="C31" s="95">
        <f>IF(RES_hh_tesh!C31=0,0,RES_hh_tesh!C31/RES_summary!C$19)</f>
        <v>0</v>
      </c>
      <c r="D31" s="95">
        <f>IF(RES_hh_tesh!D31=0,0,RES_hh_tesh!D31/RES_summary!D$19)</f>
        <v>0</v>
      </c>
      <c r="E31" s="95">
        <f>IF(RES_hh_tesh!E31=0,0,RES_hh_tesh!E31/RES_summary!E$19)</f>
        <v>0</v>
      </c>
      <c r="F31" s="95">
        <f>IF(RES_hh_tesh!F31=0,0,RES_hh_tesh!F31/RES_summary!F$19)</f>
        <v>0</v>
      </c>
      <c r="G31" s="95">
        <f>IF(RES_hh_tesh!G31=0,0,RES_hh_tesh!G31/RES_summary!G$19)</f>
        <v>0</v>
      </c>
      <c r="H31" s="95">
        <f>IF(RES_hh_tesh!H31=0,0,RES_hh_tesh!H31/RES_summary!H$19)</f>
        <v>0</v>
      </c>
      <c r="I31" s="95">
        <f>IF(RES_hh_tesh!I31=0,0,RES_hh_tesh!I31/RES_summary!I$19)</f>
        <v>0</v>
      </c>
      <c r="J31" s="95">
        <f>IF(RES_hh_tesh!J31=0,0,RES_hh_tesh!J31/RES_summary!J$19)</f>
        <v>0</v>
      </c>
      <c r="K31" s="95">
        <f>IF(RES_hh_tesh!K31=0,0,RES_hh_tesh!K31/RES_summary!K$19)</f>
        <v>0</v>
      </c>
      <c r="L31" s="95">
        <f>IF(RES_hh_tesh!L31=0,0,RES_hh_tesh!L31/RES_summary!L$19)</f>
        <v>0</v>
      </c>
      <c r="M31" s="95">
        <f>IF(RES_hh_tesh!M31=0,0,RES_hh_tesh!M31/RES_summary!M$19)</f>
        <v>0</v>
      </c>
      <c r="N31" s="95">
        <f>IF(RES_hh_tesh!N31=0,0,RES_hh_tesh!N31/RES_summary!N$19)</f>
        <v>0</v>
      </c>
      <c r="O31" s="95">
        <f>IF(RES_hh_tesh!O31=0,0,RES_hh_tesh!O31/RES_summary!O$19)</f>
        <v>0</v>
      </c>
      <c r="P31" s="95">
        <f>IF(RES_hh_tesh!P31=0,0,RES_hh_tesh!P31/RES_summary!P$19)</f>
        <v>0</v>
      </c>
      <c r="Q31" s="95">
        <f>IF(RES_hh_tesh!Q31=0,0,RES_hh_tesh!Q31/RES_summary!Q$19)</f>
        <v>0</v>
      </c>
    </row>
    <row r="32" spans="1:17" ht="12" customHeight="1" x14ac:dyDescent="0.25">
      <c r="A32" s="49" t="s">
        <v>60</v>
      </c>
      <c r="B32" s="18">
        <f>IF(RES_hh_tesh!B32=0,0,RES_hh_tesh!B32/RES_summary!B$19)</f>
        <v>7.0484581540057327</v>
      </c>
      <c r="C32" s="18">
        <f>IF(RES_hh_tesh!C32=0,0,RES_hh_tesh!C32/RES_summary!C$19)</f>
        <v>6.8893707570585807</v>
      </c>
      <c r="D32" s="18">
        <f>IF(RES_hh_tesh!D32=0,0,RES_hh_tesh!D32/RES_summary!D$19)</f>
        <v>6.9159672791443132</v>
      </c>
      <c r="E32" s="18">
        <f>IF(RES_hh_tesh!E32=0,0,RES_hh_tesh!E32/RES_summary!E$19)</f>
        <v>6.9365835973849261</v>
      </c>
      <c r="F32" s="18">
        <f>IF(RES_hh_tesh!F32=0,0,RES_hh_tesh!F32/RES_summary!F$19)</f>
        <v>6.9991081699086957</v>
      </c>
      <c r="G32" s="18">
        <f>IF(RES_hh_tesh!G32=0,0,RES_hh_tesh!G32/RES_summary!G$19)</f>
        <v>7.0987554240363488</v>
      </c>
      <c r="H32" s="18">
        <f>IF(RES_hh_tesh!H32=0,0,RES_hh_tesh!H32/RES_summary!H$19)</f>
        <v>7.3368120248326267</v>
      </c>
      <c r="I32" s="18">
        <f>IF(RES_hh_tesh!I32=0,0,RES_hh_tesh!I32/RES_summary!I$19)</f>
        <v>7.1749108971867095</v>
      </c>
      <c r="J32" s="18">
        <f>IF(RES_hh_tesh!J32=0,0,RES_hh_tesh!J32/RES_summary!J$19)</f>
        <v>7.1344069863227277</v>
      </c>
      <c r="K32" s="18">
        <f>IF(RES_hh_tesh!K32=0,0,RES_hh_tesh!K32/RES_summary!K$19)</f>
        <v>7.0488425082680406</v>
      </c>
      <c r="L32" s="18">
        <f>IF(RES_hh_tesh!L32=0,0,RES_hh_tesh!L32/RES_summary!L$19)</f>
        <v>7.3952131720235448</v>
      </c>
      <c r="M32" s="18">
        <f>IF(RES_hh_tesh!M32=0,0,RES_hh_tesh!M32/RES_summary!M$19)</f>
        <v>7.4228746126635974</v>
      </c>
      <c r="N32" s="18">
        <f>IF(RES_hh_tesh!N32=0,0,RES_hh_tesh!N32/RES_summary!N$19)</f>
        <v>7.3086205045512811</v>
      </c>
      <c r="O32" s="18">
        <f>IF(RES_hh_tesh!O32=0,0,RES_hh_tesh!O32/RES_summary!O$19)</f>
        <v>7.7105970035165781</v>
      </c>
      <c r="P32" s="18">
        <f>IF(RES_hh_tesh!P32=0,0,RES_hh_tesh!P32/RES_summary!P$19)</f>
        <v>7.6336650863015683</v>
      </c>
      <c r="Q32" s="18">
        <f>IF(RES_hh_tesh!Q32=0,0,RES_hh_tesh!Q32/RES_summary!Q$19)</f>
        <v>7.7980423588555299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234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127</v>
      </c>
      <c r="B3" s="100">
        <f>IF(RES_hh_emih!B3=0,0,RES_hh_emih!B3/RES_summary!B$19)</f>
        <v>14.249308693194806</v>
      </c>
      <c r="C3" s="100">
        <f>IF(RES_hh_emih!C3=0,0,RES_hh_emih!C3/RES_summary!C$19)</f>
        <v>14.695338693995403</v>
      </c>
      <c r="D3" s="100">
        <f>IF(RES_hh_emih!D3=0,0,RES_hh_emih!D3/RES_summary!D$19)</f>
        <v>13.580264650713383</v>
      </c>
      <c r="E3" s="100">
        <f>IF(RES_hh_emih!E3=0,0,RES_hh_emih!E3/RES_summary!E$19)</f>
        <v>13.246451416597667</v>
      </c>
      <c r="F3" s="100">
        <f>IF(RES_hh_emih!F3=0,0,RES_hh_emih!F3/RES_summary!F$19)</f>
        <v>12.587412179533429</v>
      </c>
      <c r="G3" s="100">
        <f>IF(RES_hh_emih!G3=0,0,RES_hh_emih!G3/RES_summary!G$19)</f>
        <v>12.064694993341819</v>
      </c>
      <c r="H3" s="100">
        <f>IF(RES_hh_emih!H3=0,0,RES_hh_emih!H3/RES_summary!H$19)</f>
        <v>11.183262145619127</v>
      </c>
      <c r="I3" s="100">
        <f>IF(RES_hh_emih!I3=0,0,RES_hh_emih!I3/RES_summary!I$19)</f>
        <v>10.197373670984232</v>
      </c>
      <c r="J3" s="100">
        <f>IF(RES_hh_emih!J3=0,0,RES_hh_emih!J3/RES_summary!J$19)</f>
        <v>9.5311693468969398</v>
      </c>
      <c r="K3" s="100">
        <f>IF(RES_hh_emih!K3=0,0,RES_hh_emih!K3/RES_summary!K$19)</f>
        <v>9.1198378217379155</v>
      </c>
      <c r="L3" s="100">
        <f>IF(RES_hh_emih!L3=0,0,RES_hh_emih!L3/RES_summary!L$19)</f>
        <v>10.051472641096886</v>
      </c>
      <c r="M3" s="100">
        <f>IF(RES_hh_emih!M3=0,0,RES_hh_emih!M3/RES_summary!M$19)</f>
        <v>8.6882646615293915</v>
      </c>
      <c r="N3" s="100">
        <f>IF(RES_hh_emih!N3=0,0,RES_hh_emih!N3/RES_summary!N$19)</f>
        <v>7.9705483793593119</v>
      </c>
      <c r="O3" s="100">
        <f>IF(RES_hh_emih!O3=0,0,RES_hh_emih!O3/RES_summary!O$19)</f>
        <v>7.5975861354625307</v>
      </c>
      <c r="P3" s="100">
        <f>IF(RES_hh_emih!P3=0,0,RES_hh_emih!P3/RES_summary!P$19)</f>
        <v>6.1237778217061587</v>
      </c>
      <c r="Q3" s="100">
        <f>IF(RES_hh_emih!Q3=0,0,RES_hh_emih!Q3/RES_summary!Q$19)</f>
        <v>6.2556106262057609</v>
      </c>
    </row>
    <row r="4" spans="1:17" ht="12.95" customHeight="1" x14ac:dyDescent="0.25">
      <c r="A4" s="89" t="s">
        <v>65</v>
      </c>
      <c r="B4" s="96">
        <f>IF(RES_hh_emih!B4=0,0,RES_hh_emih!B4/RES_summary!B$19)</f>
        <v>11.329897063671012</v>
      </c>
      <c r="C4" s="96">
        <f>IF(RES_hh_emih!C4=0,0,RES_hh_emih!C4/RES_summary!C$19)</f>
        <v>11.817919413877124</v>
      </c>
      <c r="D4" s="96">
        <f>IF(RES_hh_emih!D4=0,0,RES_hh_emih!D4/RES_summary!D$19)</f>
        <v>10.831077985477775</v>
      </c>
      <c r="E4" s="96">
        <f>IF(RES_hh_emih!E4=0,0,RES_hh_emih!E4/RES_summary!E$19)</f>
        <v>10.569863061023865</v>
      </c>
      <c r="F4" s="96">
        <f>IF(RES_hh_emih!F4=0,0,RES_hh_emih!F4/RES_summary!F$19)</f>
        <v>10.004956312458024</v>
      </c>
      <c r="G4" s="96">
        <f>IF(RES_hh_emih!G4=0,0,RES_hh_emih!G4/RES_summary!G$19)</f>
        <v>9.5846536886358908</v>
      </c>
      <c r="H4" s="96">
        <f>IF(RES_hh_emih!H4=0,0,RES_hh_emih!H4/RES_summary!H$19)</f>
        <v>8.8466126679647576</v>
      </c>
      <c r="I4" s="96">
        <f>IF(RES_hh_emih!I4=0,0,RES_hh_emih!I4/RES_summary!I$19)</f>
        <v>8.0401036257360854</v>
      </c>
      <c r="J4" s="96">
        <f>IF(RES_hh_emih!J4=0,0,RES_hh_emih!J4/RES_summary!J$19)</f>
        <v>7.4680840570021658</v>
      </c>
      <c r="K4" s="96">
        <f>IF(RES_hh_emih!K4=0,0,RES_hh_emih!K4/RES_summary!K$19)</f>
        <v>7.1443002509409741</v>
      </c>
      <c r="L4" s="96">
        <f>IF(RES_hh_emih!L4=0,0,RES_hh_emih!L4/RES_summary!L$19)</f>
        <v>8.0875095082635386</v>
      </c>
      <c r="M4" s="96">
        <f>IF(RES_hh_emih!M4=0,0,RES_hh_emih!M4/RES_summary!M$19)</f>
        <v>6.7891261227860857</v>
      </c>
      <c r="N4" s="96">
        <f>IF(RES_hh_emih!N4=0,0,RES_hh_emih!N4/RES_summary!N$19)</f>
        <v>6.1839818806923477</v>
      </c>
      <c r="O4" s="96">
        <f>IF(RES_hh_emih!O4=0,0,RES_hh_emih!O4/RES_summary!O$19)</f>
        <v>5.871303172302289</v>
      </c>
      <c r="P4" s="96">
        <f>IF(RES_hh_emih!P4=0,0,RES_hh_emih!P4/RES_summary!P$19)</f>
        <v>4.574613103798562</v>
      </c>
      <c r="Q4" s="96">
        <f>IF(RES_hh_emih!Q4=0,0,RES_hh_emih!Q4/RES_summary!Q$19)</f>
        <v>4.7662020680202559</v>
      </c>
    </row>
    <row r="5" spans="1:17" ht="12" customHeight="1" x14ac:dyDescent="0.25">
      <c r="A5" s="87" t="s">
        <v>58</v>
      </c>
      <c r="B5" s="95">
        <f>IF(RES_hh_emih!B5=0,0,RES_hh_emih!B5/RES_summary!B$19)</f>
        <v>0</v>
      </c>
      <c r="C5" s="95">
        <f>IF(RES_hh_emih!C5=0,0,RES_hh_emih!C5/RES_summary!C$19)</f>
        <v>0</v>
      </c>
      <c r="D5" s="95">
        <f>IF(RES_hh_emih!D5=0,0,RES_hh_emih!D5/RES_summary!D$19)</f>
        <v>0</v>
      </c>
      <c r="E5" s="95">
        <f>IF(RES_hh_emih!E5=0,0,RES_hh_emih!E5/RES_summary!E$19)</f>
        <v>0</v>
      </c>
      <c r="F5" s="95">
        <f>IF(RES_hh_emih!F5=0,0,RES_hh_emih!F5/RES_summary!F$19)</f>
        <v>0</v>
      </c>
      <c r="G5" s="95">
        <f>IF(RES_hh_emih!G5=0,0,RES_hh_emih!G5/RES_summary!G$19)</f>
        <v>0</v>
      </c>
      <c r="H5" s="95">
        <f>IF(RES_hh_emih!H5=0,0,RES_hh_emih!H5/RES_summary!H$19)</f>
        <v>0</v>
      </c>
      <c r="I5" s="95">
        <f>IF(RES_hh_emih!I5=0,0,RES_hh_emih!I5/RES_summary!I$19)</f>
        <v>0</v>
      </c>
      <c r="J5" s="95">
        <f>IF(RES_hh_emih!J5=0,0,RES_hh_emih!J5/RES_summary!J$19)</f>
        <v>0</v>
      </c>
      <c r="K5" s="95">
        <f>IF(RES_hh_emih!K5=0,0,RES_hh_emih!K5/RES_summary!K$19)</f>
        <v>0</v>
      </c>
      <c r="L5" s="95">
        <f>IF(RES_hh_emih!L5=0,0,RES_hh_emih!L5/RES_summary!L$19)</f>
        <v>0</v>
      </c>
      <c r="M5" s="95">
        <f>IF(RES_hh_emih!M5=0,0,RES_hh_emih!M5/RES_summary!M$19)</f>
        <v>0</v>
      </c>
      <c r="N5" s="95">
        <f>IF(RES_hh_emih!N5=0,0,RES_hh_emih!N5/RES_summary!N$19)</f>
        <v>0</v>
      </c>
      <c r="O5" s="95">
        <f>IF(RES_hh_emih!O5=0,0,RES_hh_emih!O5/RES_summary!O$19)</f>
        <v>0</v>
      </c>
      <c r="P5" s="95">
        <f>IF(RES_hh_emih!P5=0,0,RES_hh_emih!P5/RES_summary!P$19)</f>
        <v>0</v>
      </c>
      <c r="Q5" s="95">
        <f>IF(RES_hh_emih!Q5=0,0,RES_hh_emih!Q5/RES_summary!Q$19)</f>
        <v>0</v>
      </c>
    </row>
    <row r="6" spans="1:17" ht="12" customHeight="1" x14ac:dyDescent="0.25">
      <c r="A6" s="87" t="s">
        <v>84</v>
      </c>
      <c r="B6" s="95">
        <f>IF(RES_hh_emih!B6=0,0,RES_hh_emih!B6/RES_summary!B$19)</f>
        <v>29.748420949942656</v>
      </c>
      <c r="C6" s="95">
        <f>IF(RES_hh_emih!C6=0,0,RES_hh_emih!C6/RES_summary!C$19)</f>
        <v>31.810947897941219</v>
      </c>
      <c r="D6" s="95">
        <f>IF(RES_hh_emih!D6=0,0,RES_hh_emih!D6/RES_summary!D$19)</f>
        <v>30.071478645654995</v>
      </c>
      <c r="E6" s="95">
        <f>IF(RES_hh_emih!E6=0,0,RES_hh_emih!E6/RES_summary!E$19)</f>
        <v>30.473620087893323</v>
      </c>
      <c r="F6" s="95">
        <f>IF(RES_hh_emih!F6=0,0,RES_hh_emih!F6/RES_summary!F$19)</f>
        <v>29.812768382577136</v>
      </c>
      <c r="G6" s="95">
        <f>IF(RES_hh_emih!G6=0,0,RES_hh_emih!G6/RES_summary!G$19)</f>
        <v>29.603036054398729</v>
      </c>
      <c r="H6" s="95">
        <f>IF(RES_hh_emih!H6=0,0,RES_hh_emih!H6/RES_summary!H$19)</f>
        <v>29.147086545836647</v>
      </c>
      <c r="I6" s="95">
        <f>IF(RES_hh_emih!I6=0,0,RES_hh_emih!I6/RES_summary!I$19)</f>
        <v>28.654103851125107</v>
      </c>
      <c r="J6" s="95">
        <f>IF(RES_hh_emih!J6=0,0,RES_hh_emih!J6/RES_summary!J$19)</f>
        <v>27.57345459741784</v>
      </c>
      <c r="K6" s="95">
        <f>IF(RES_hh_emih!K6=0,0,RES_hh_emih!K6/RES_summary!K$19)</f>
        <v>27.220683222655381</v>
      </c>
      <c r="L6" s="95">
        <f>IF(RES_hh_emih!L6=0,0,RES_hh_emih!L6/RES_summary!L$19)</f>
        <v>31.461934635167964</v>
      </c>
      <c r="M6" s="95">
        <f>IF(RES_hh_emih!M6=0,0,RES_hh_emih!M6/RES_summary!M$19)</f>
        <v>27.436235960762236</v>
      </c>
      <c r="N6" s="95">
        <f>IF(RES_hh_emih!N6=0,0,RES_hh_emih!N6/RES_summary!N$19)</f>
        <v>26.767948472520839</v>
      </c>
      <c r="O6" s="95">
        <f>IF(RES_hh_emih!O6=0,0,RES_hh_emih!O6/RES_summary!O$19)</f>
        <v>25.952646963688679</v>
      </c>
      <c r="P6" s="95">
        <f>IF(RES_hh_emih!P6=0,0,RES_hh_emih!P6/RES_summary!P$19)</f>
        <v>22.324165706133865</v>
      </c>
      <c r="Q6" s="95">
        <f>IF(RES_hh_emih!Q6=0,0,RES_hh_emih!Q6/RES_summary!Q$19)</f>
        <v>24.381397580002776</v>
      </c>
    </row>
    <row r="7" spans="1:17" ht="12" customHeight="1" x14ac:dyDescent="0.25">
      <c r="A7" s="87" t="s">
        <v>110</v>
      </c>
      <c r="B7" s="95">
        <f>IF(RES_hh_emih!B7=0,0,RES_hh_emih!B7/RES_summary!B$19)</f>
        <v>35.77052790034643</v>
      </c>
      <c r="C7" s="95">
        <f>IF(RES_hh_emih!C7=0,0,RES_hh_emih!C7/RES_summary!C$19)</f>
        <v>38.253527658696193</v>
      </c>
      <c r="D7" s="95">
        <f>IF(RES_hh_emih!D7=0,0,RES_hh_emih!D7/RES_summary!D$19)</f>
        <v>36.15365637543983</v>
      </c>
      <c r="E7" s="95">
        <f>IF(RES_hh_emih!E7=0,0,RES_hh_emih!E7/RES_summary!E$19)</f>
        <v>36.622020165513746</v>
      </c>
      <c r="F7" s="95">
        <f>IF(RES_hh_emih!F7=0,0,RES_hh_emih!F7/RES_summary!F$19)</f>
        <v>35.83231693431528</v>
      </c>
      <c r="G7" s="95">
        <f>IF(RES_hh_emih!G7=0,0,RES_hh_emih!G7/RES_summary!G$19)</f>
        <v>35.597793255712226</v>
      </c>
      <c r="H7" s="95">
        <f>IF(RES_hh_emih!H7=0,0,RES_hh_emih!H7/RES_summary!H$19)</f>
        <v>35.021248735484306</v>
      </c>
      <c r="I7" s="95">
        <f>IF(RES_hh_emih!I7=0,0,RES_hh_emih!I7/RES_summary!I$19)</f>
        <v>34.426256247894166</v>
      </c>
      <c r="J7" s="95">
        <f>IF(RES_hh_emih!J7=0,0,RES_hh_emih!J7/RES_summary!J$19)</f>
        <v>33.016002076885329</v>
      </c>
      <c r="K7" s="95">
        <f>IF(RES_hh_emih!K7=0,0,RES_hh_emih!K7/RES_summary!K$19)</f>
        <v>32.54407634960647</v>
      </c>
      <c r="L7" s="95">
        <f>IF(RES_hh_emih!L7=0,0,RES_hh_emih!L7/RES_summary!L$19)</f>
        <v>37.679507999617691</v>
      </c>
      <c r="M7" s="95">
        <f>IF(RES_hh_emih!M7=0,0,RES_hh_emih!M7/RES_summary!M$19)</f>
        <v>32.924730258583466</v>
      </c>
      <c r="N7" s="95">
        <f>IF(RES_hh_emih!N7=0,0,RES_hh_emih!N7/RES_summary!N$19)</f>
        <v>31.462439533858308</v>
      </c>
      <c r="O7" s="95">
        <f>IF(RES_hh_emih!O7=0,0,RES_hh_emih!O7/RES_summary!O$19)</f>
        <v>30.904289395580793</v>
      </c>
      <c r="P7" s="95">
        <f>IF(RES_hh_emih!P7=0,0,RES_hh_emih!P7/RES_summary!P$19)</f>
        <v>26.692555378871834</v>
      </c>
      <c r="Q7" s="95">
        <f>IF(RES_hh_emih!Q7=0,0,RES_hh_emih!Q7/RES_summary!Q$19)</f>
        <v>29.124421686367089</v>
      </c>
    </row>
    <row r="8" spans="1:17" ht="12" customHeight="1" x14ac:dyDescent="0.25">
      <c r="A8" s="87" t="s">
        <v>109</v>
      </c>
      <c r="B8" s="95">
        <f>IF(RES_hh_emih!B8=0,0,RES_hh_emih!B8/RES_summary!B$19)</f>
        <v>25.352345767944211</v>
      </c>
      <c r="C8" s="95">
        <f>IF(RES_hh_emih!C8=0,0,RES_hh_emih!C8/RES_summary!C$19)</f>
        <v>27.107721517396829</v>
      </c>
      <c r="D8" s="95">
        <f>IF(RES_hh_emih!D8=0,0,RES_hh_emih!D8/RES_summary!D$19)</f>
        <v>25.631021279982704</v>
      </c>
      <c r="E8" s="95">
        <f>IF(RES_hh_emih!E8=0,0,RES_hh_emih!E8/RES_summary!E$19)</f>
        <v>25.979110699982286</v>
      </c>
      <c r="F8" s="95">
        <f>IF(RES_hh_emih!F8=0,0,RES_hh_emih!F8/RES_summary!F$19)</f>
        <v>25.41961297893809</v>
      </c>
      <c r="G8" s="95">
        <f>IF(RES_hh_emih!G8=0,0,RES_hh_emih!G8/RES_summary!G$19)</f>
        <v>25.245415793573017</v>
      </c>
      <c r="H8" s="95">
        <f>IF(RES_hh_emih!H8=0,0,RES_hh_emih!H8/RES_summary!H$19)</f>
        <v>24.861026050579067</v>
      </c>
      <c r="I8" s="95">
        <f>IF(RES_hh_emih!I8=0,0,RES_hh_emih!I8/RES_summary!I$19)</f>
        <v>24.452643834864503</v>
      </c>
      <c r="J8" s="95">
        <f>IF(RES_hh_emih!J8=0,0,RES_hh_emih!J8/RES_summary!J$19)</f>
        <v>23.527957621756833</v>
      </c>
      <c r="K8" s="95">
        <f>IF(RES_hh_emih!K8=0,0,RES_hh_emih!K8/RES_summary!K$19)</f>
        <v>23.218045774463036</v>
      </c>
      <c r="L8" s="95">
        <f>IF(RES_hh_emih!L8=0,0,RES_hh_emih!L8/RES_summary!L$19)</f>
        <v>27.453685312245202</v>
      </c>
      <c r="M8" s="95">
        <f>IF(RES_hh_emih!M8=0,0,RES_hh_emih!M8/RES_summary!M$19)</f>
        <v>22.869227398247119</v>
      </c>
      <c r="N8" s="95">
        <f>IF(RES_hh_emih!N8=0,0,RES_hh_emih!N8/RES_summary!N$19)</f>
        <v>22.654208648078779</v>
      </c>
      <c r="O8" s="95">
        <f>IF(RES_hh_emih!O8=0,0,RES_hh_emih!O8/RES_summary!O$19)</f>
        <v>22.365090860267649</v>
      </c>
      <c r="P8" s="95">
        <f>IF(RES_hh_emih!P8=0,0,RES_hh_emih!P8/RES_summary!P$19)</f>
        <v>18.999071210616204</v>
      </c>
      <c r="Q8" s="95">
        <f>IF(RES_hh_emih!Q8=0,0,RES_hh_emih!Q8/RES_summary!Q$19)</f>
        <v>20.640549519245557</v>
      </c>
    </row>
    <row r="9" spans="1:17" ht="12" customHeight="1" x14ac:dyDescent="0.25">
      <c r="A9" s="87" t="s">
        <v>55</v>
      </c>
      <c r="B9" s="95">
        <f>IF(RES_hh_emih!B9=0,0,RES_hh_emih!B9/RES_summary!B$19)</f>
        <v>0</v>
      </c>
      <c r="C9" s="95">
        <f>IF(RES_hh_emih!C9=0,0,RES_hh_emih!C9/RES_summary!C$19)</f>
        <v>0</v>
      </c>
      <c r="D9" s="95">
        <f>IF(RES_hh_emih!D9=0,0,RES_hh_emih!D9/RES_summary!D$19)</f>
        <v>0</v>
      </c>
      <c r="E9" s="95">
        <f>IF(RES_hh_emih!E9=0,0,RES_hh_emih!E9/RES_summary!E$19)</f>
        <v>0</v>
      </c>
      <c r="F9" s="95">
        <f>IF(RES_hh_emih!F9=0,0,RES_hh_emih!F9/RES_summary!F$19)</f>
        <v>0</v>
      </c>
      <c r="G9" s="95">
        <f>IF(RES_hh_emih!G9=0,0,RES_hh_emih!G9/RES_summary!G$19)</f>
        <v>0</v>
      </c>
      <c r="H9" s="95">
        <f>IF(RES_hh_emih!H9=0,0,RES_hh_emih!H9/RES_summary!H$19)</f>
        <v>0</v>
      </c>
      <c r="I9" s="95">
        <f>IF(RES_hh_emih!I9=0,0,RES_hh_emih!I9/RES_summary!I$19)</f>
        <v>0</v>
      </c>
      <c r="J9" s="95">
        <f>IF(RES_hh_emih!J9=0,0,RES_hh_emih!J9/RES_summary!J$19)</f>
        <v>0</v>
      </c>
      <c r="K9" s="95">
        <f>IF(RES_hh_emih!K9=0,0,RES_hh_emih!K9/RES_summary!K$19)</f>
        <v>0</v>
      </c>
      <c r="L9" s="95">
        <f>IF(RES_hh_emih!L9=0,0,RES_hh_emih!L9/RES_summary!L$19)</f>
        <v>0</v>
      </c>
      <c r="M9" s="95">
        <f>IF(RES_hh_emih!M9=0,0,RES_hh_emih!M9/RES_summary!M$19)</f>
        <v>0</v>
      </c>
      <c r="N9" s="95">
        <f>IF(RES_hh_emih!N9=0,0,RES_hh_emih!N9/RES_summary!N$19)</f>
        <v>0</v>
      </c>
      <c r="O9" s="95">
        <f>IF(RES_hh_emih!O9=0,0,RES_hh_emih!O9/RES_summary!O$19)</f>
        <v>0</v>
      </c>
      <c r="P9" s="95">
        <f>IF(RES_hh_emih!P9=0,0,RES_hh_emih!P9/RES_summary!P$19)</f>
        <v>0</v>
      </c>
      <c r="Q9" s="95">
        <f>IF(RES_hh_emih!Q9=0,0,RES_hh_emih!Q9/RES_summary!Q$19)</f>
        <v>0</v>
      </c>
    </row>
    <row r="10" spans="1:17" ht="12" customHeight="1" x14ac:dyDescent="0.25">
      <c r="A10" s="87" t="s">
        <v>79</v>
      </c>
      <c r="B10" s="95">
        <f>IF(RES_hh_emih!B10=0,0,RES_hh_emih!B10/RES_summary!B$19)</f>
        <v>0</v>
      </c>
      <c r="C10" s="95">
        <f>IF(RES_hh_emih!C10=0,0,RES_hh_emih!C10/RES_summary!C$19)</f>
        <v>0</v>
      </c>
      <c r="D10" s="95">
        <f>IF(RES_hh_emih!D10=0,0,RES_hh_emih!D10/RES_summary!D$19)</f>
        <v>0</v>
      </c>
      <c r="E10" s="95">
        <f>IF(RES_hh_emih!E10=0,0,RES_hh_emih!E10/RES_summary!E$19)</f>
        <v>0</v>
      </c>
      <c r="F10" s="95">
        <f>IF(RES_hh_emih!F10=0,0,RES_hh_emih!F10/RES_summary!F$19)</f>
        <v>0</v>
      </c>
      <c r="G10" s="95">
        <f>IF(RES_hh_emih!G10=0,0,RES_hh_emih!G10/RES_summary!G$19)</f>
        <v>0</v>
      </c>
      <c r="H10" s="95">
        <f>IF(RES_hh_emih!H10=0,0,RES_hh_emih!H10/RES_summary!H$19)</f>
        <v>0</v>
      </c>
      <c r="I10" s="95">
        <f>IF(RES_hh_emih!I10=0,0,RES_hh_emih!I10/RES_summary!I$19)</f>
        <v>0</v>
      </c>
      <c r="J10" s="95">
        <f>IF(RES_hh_emih!J10=0,0,RES_hh_emih!J10/RES_summary!J$19)</f>
        <v>0</v>
      </c>
      <c r="K10" s="95">
        <f>IF(RES_hh_emih!K10=0,0,RES_hh_emih!K10/RES_summary!K$19)</f>
        <v>0</v>
      </c>
      <c r="L10" s="95">
        <f>IF(RES_hh_emih!L10=0,0,RES_hh_emih!L10/RES_summary!L$19)</f>
        <v>0</v>
      </c>
      <c r="M10" s="95">
        <f>IF(RES_hh_emih!M10=0,0,RES_hh_emih!M10/RES_summary!M$19)</f>
        <v>0</v>
      </c>
      <c r="N10" s="95">
        <f>IF(RES_hh_emih!N10=0,0,RES_hh_emih!N10/RES_summary!N$19)</f>
        <v>0</v>
      </c>
      <c r="O10" s="95">
        <f>IF(RES_hh_emih!O10=0,0,RES_hh_emih!O10/RES_summary!O$19)</f>
        <v>0</v>
      </c>
      <c r="P10" s="95">
        <f>IF(RES_hh_emih!P10=0,0,RES_hh_emih!P10/RES_summary!P$19)</f>
        <v>0</v>
      </c>
      <c r="Q10" s="95">
        <f>IF(RES_hh_emih!Q10=0,0,RES_hh_emih!Q10/RES_summary!Q$19)</f>
        <v>0</v>
      </c>
    </row>
    <row r="11" spans="1:17" ht="12" customHeight="1" x14ac:dyDescent="0.25">
      <c r="A11" s="87" t="s">
        <v>61</v>
      </c>
      <c r="B11" s="95">
        <f>IF(RES_hh_emih!B11=0,0,RES_hh_emih!B11/RES_summary!B$19)</f>
        <v>0</v>
      </c>
      <c r="C11" s="95">
        <f>IF(RES_hh_emih!C11=0,0,RES_hh_emih!C11/RES_summary!C$19)</f>
        <v>0</v>
      </c>
      <c r="D11" s="95">
        <f>IF(RES_hh_emih!D11=0,0,RES_hh_emih!D11/RES_summary!D$19)</f>
        <v>0</v>
      </c>
      <c r="E11" s="95">
        <f>IF(RES_hh_emih!E11=0,0,RES_hh_emih!E11/RES_summary!E$19)</f>
        <v>0</v>
      </c>
      <c r="F11" s="95">
        <f>IF(RES_hh_emih!F11=0,0,RES_hh_emih!F11/RES_summary!F$19)</f>
        <v>0</v>
      </c>
      <c r="G11" s="95">
        <f>IF(RES_hh_emih!G11=0,0,RES_hh_emih!G11/RES_summary!G$19)</f>
        <v>0</v>
      </c>
      <c r="H11" s="95">
        <f>IF(RES_hh_emih!H11=0,0,RES_hh_emih!H11/RES_summary!H$19)</f>
        <v>0</v>
      </c>
      <c r="I11" s="95">
        <f>IF(RES_hh_emih!I11=0,0,RES_hh_emih!I11/RES_summary!I$19)</f>
        <v>0</v>
      </c>
      <c r="J11" s="95">
        <f>IF(RES_hh_emih!J11=0,0,RES_hh_emih!J11/RES_summary!J$19)</f>
        <v>0</v>
      </c>
      <c r="K11" s="95">
        <f>IF(RES_hh_emih!K11=0,0,RES_hh_emih!K11/RES_summary!K$19)</f>
        <v>0</v>
      </c>
      <c r="L11" s="95">
        <f>IF(RES_hh_emih!L11=0,0,RES_hh_emih!L11/RES_summary!L$19)</f>
        <v>0</v>
      </c>
      <c r="M11" s="95">
        <f>IF(RES_hh_emih!M11=0,0,RES_hh_emih!M11/RES_summary!M$19)</f>
        <v>0</v>
      </c>
      <c r="N11" s="95">
        <f>IF(RES_hh_emih!N11=0,0,RES_hh_emih!N11/RES_summary!N$19)</f>
        <v>0</v>
      </c>
      <c r="O11" s="95">
        <f>IF(RES_hh_emih!O11=0,0,RES_hh_emih!O11/RES_summary!O$19)</f>
        <v>0</v>
      </c>
      <c r="P11" s="95">
        <f>IF(RES_hh_emih!P11=0,0,RES_hh_emih!P11/RES_summary!P$19)</f>
        <v>0</v>
      </c>
      <c r="Q11" s="95">
        <f>IF(RES_hh_emih!Q11=0,0,RES_hh_emih!Q11/RES_summary!Q$19)</f>
        <v>0</v>
      </c>
    </row>
    <row r="12" spans="1:17" ht="12" customHeight="1" x14ac:dyDescent="0.25">
      <c r="A12" s="87" t="s">
        <v>115</v>
      </c>
      <c r="B12" s="95">
        <f>IF(RES_hh_emih!B12=0,0,RES_hh_emih!B12/RES_summary!B$19)</f>
        <v>0</v>
      </c>
      <c r="C12" s="95">
        <f>IF(RES_hh_emih!C12=0,0,RES_hh_emih!C12/RES_summary!C$19)</f>
        <v>0</v>
      </c>
      <c r="D12" s="95">
        <f>IF(RES_hh_emih!D12=0,0,RES_hh_emih!D12/RES_summary!D$19)</f>
        <v>0</v>
      </c>
      <c r="E12" s="95">
        <f>IF(RES_hh_emih!E12=0,0,RES_hh_emih!E12/RES_summary!E$19)</f>
        <v>0</v>
      </c>
      <c r="F12" s="95">
        <f>IF(RES_hh_emih!F12=0,0,RES_hh_emih!F12/RES_summary!F$19)</f>
        <v>0</v>
      </c>
      <c r="G12" s="95">
        <f>IF(RES_hh_emih!G12=0,0,RES_hh_emih!G12/RES_summary!G$19)</f>
        <v>0</v>
      </c>
      <c r="H12" s="95">
        <f>IF(RES_hh_emih!H12=0,0,RES_hh_emih!H12/RES_summary!H$19)</f>
        <v>0</v>
      </c>
      <c r="I12" s="95">
        <f>IF(RES_hh_emih!I12=0,0,RES_hh_emih!I12/RES_summary!I$19)</f>
        <v>0</v>
      </c>
      <c r="J12" s="95">
        <f>IF(RES_hh_emih!J12=0,0,RES_hh_emih!J12/RES_summary!J$19)</f>
        <v>0</v>
      </c>
      <c r="K12" s="95">
        <f>IF(RES_hh_emih!K12=0,0,RES_hh_emih!K12/RES_summary!K$19)</f>
        <v>0</v>
      </c>
      <c r="L12" s="95">
        <f>IF(RES_hh_emih!L12=0,0,RES_hh_emih!L12/RES_summary!L$19)</f>
        <v>0</v>
      </c>
      <c r="M12" s="95">
        <f>IF(RES_hh_emih!M12=0,0,RES_hh_emih!M12/RES_summary!M$19)</f>
        <v>0</v>
      </c>
      <c r="N12" s="95">
        <f>IF(RES_hh_emih!N12=0,0,RES_hh_emih!N12/RES_summary!N$19)</f>
        <v>0</v>
      </c>
      <c r="O12" s="95">
        <f>IF(RES_hh_emih!O12=0,0,RES_hh_emih!O12/RES_summary!O$19)</f>
        <v>0</v>
      </c>
      <c r="P12" s="95">
        <f>IF(RES_hh_emih!P12=0,0,RES_hh_emih!P12/RES_summary!P$19)</f>
        <v>0</v>
      </c>
      <c r="Q12" s="95">
        <f>IF(RES_hh_emih!Q12=0,0,RES_hh_emih!Q12/RES_summary!Q$19)</f>
        <v>0</v>
      </c>
    </row>
    <row r="13" spans="1:17" ht="12" customHeight="1" x14ac:dyDescent="0.25">
      <c r="A13" s="51" t="s">
        <v>114</v>
      </c>
      <c r="B13" s="22">
        <f>IF(RES_hh_emih!B13=0,0,RES_hh_emih!B13/RES_summary!B$19)</f>
        <v>0</v>
      </c>
      <c r="C13" s="22">
        <f>IF(RES_hh_emih!C13=0,0,RES_hh_emih!C13/RES_summary!C$19)</f>
        <v>0</v>
      </c>
      <c r="D13" s="22">
        <f>IF(RES_hh_emih!D13=0,0,RES_hh_emih!D13/RES_summary!D$19)</f>
        <v>0</v>
      </c>
      <c r="E13" s="22">
        <f>IF(RES_hh_emih!E13=0,0,RES_hh_emih!E13/RES_summary!E$19)</f>
        <v>0</v>
      </c>
      <c r="F13" s="22">
        <f>IF(RES_hh_emih!F13=0,0,RES_hh_emih!F13/RES_summary!F$19)</f>
        <v>0</v>
      </c>
      <c r="G13" s="22">
        <f>IF(RES_hh_emih!G13=0,0,RES_hh_emih!G13/RES_summary!G$19)</f>
        <v>0</v>
      </c>
      <c r="H13" s="22">
        <f>IF(RES_hh_emih!H13=0,0,RES_hh_emih!H13/RES_summary!H$19)</f>
        <v>0</v>
      </c>
      <c r="I13" s="22">
        <f>IF(RES_hh_emih!I13=0,0,RES_hh_emih!I13/RES_summary!I$19)</f>
        <v>0</v>
      </c>
      <c r="J13" s="22">
        <f>IF(RES_hh_emih!J13=0,0,RES_hh_emih!J13/RES_summary!J$19)</f>
        <v>0</v>
      </c>
      <c r="K13" s="22">
        <f>IF(RES_hh_emih!K13=0,0,RES_hh_emih!K13/RES_summary!K$19)</f>
        <v>0</v>
      </c>
      <c r="L13" s="22">
        <f>IF(RES_hh_emih!L13=0,0,RES_hh_emih!L13/RES_summary!L$19)</f>
        <v>0</v>
      </c>
      <c r="M13" s="22">
        <f>IF(RES_hh_emih!M13=0,0,RES_hh_emih!M13/RES_summary!M$19)</f>
        <v>0</v>
      </c>
      <c r="N13" s="22">
        <f>IF(RES_hh_emih!N13=0,0,RES_hh_emih!N13/RES_summary!N$19)</f>
        <v>0</v>
      </c>
      <c r="O13" s="22">
        <f>IF(RES_hh_emih!O13=0,0,RES_hh_emih!O13/RES_summary!O$19)</f>
        <v>0</v>
      </c>
      <c r="P13" s="22">
        <f>IF(RES_hh_emih!P13=0,0,RES_hh_emih!P13/RES_summary!P$19)</f>
        <v>0</v>
      </c>
      <c r="Q13" s="22">
        <f>IF(RES_hh_emih!Q13=0,0,RES_hh_emih!Q13/RES_summary!Q$19)</f>
        <v>0</v>
      </c>
    </row>
    <row r="14" spans="1:17" ht="12" customHeight="1" x14ac:dyDescent="0.25">
      <c r="A14" s="99" t="s">
        <v>117</v>
      </c>
      <c r="B14" s="98">
        <f>IF(RES_hh_emih!B14=0,0,RES_hh_emih!B14/RES_summary!B$19)</f>
        <v>0</v>
      </c>
      <c r="C14" s="98">
        <f>IF(RES_hh_emih!C14=0,0,RES_hh_emih!C14/RES_summary!C$19)</f>
        <v>0</v>
      </c>
      <c r="D14" s="98">
        <f>IF(RES_hh_emih!D14=0,0,RES_hh_emih!D14/RES_summary!D$19)</f>
        <v>0</v>
      </c>
      <c r="E14" s="98">
        <f>IF(RES_hh_emih!E14=0,0,RES_hh_emih!E14/RES_summary!E$19)</f>
        <v>0</v>
      </c>
      <c r="F14" s="98">
        <f>IF(RES_hh_emih!F14=0,0,RES_hh_emih!F14/RES_summary!F$19)</f>
        <v>0</v>
      </c>
      <c r="G14" s="98">
        <f>IF(RES_hh_emih!G14=0,0,RES_hh_emih!G14/RES_summary!G$19)</f>
        <v>0</v>
      </c>
      <c r="H14" s="98">
        <f>IF(RES_hh_emih!H14=0,0,RES_hh_emih!H14/RES_summary!H$19)</f>
        <v>0</v>
      </c>
      <c r="I14" s="98">
        <f>IF(RES_hh_emih!I14=0,0,RES_hh_emih!I14/RES_summary!I$19)</f>
        <v>0</v>
      </c>
      <c r="J14" s="98">
        <f>IF(RES_hh_emih!J14=0,0,RES_hh_emih!J14/RES_summary!J$19)</f>
        <v>0</v>
      </c>
      <c r="K14" s="98">
        <f>IF(RES_hh_emih!K14=0,0,RES_hh_emih!K14/RES_summary!K$19)</f>
        <v>0</v>
      </c>
      <c r="L14" s="98">
        <f>IF(RES_hh_emih!L14=0,0,RES_hh_emih!L14/RES_summary!L$19)</f>
        <v>0</v>
      </c>
      <c r="M14" s="98">
        <f>IF(RES_hh_emih!M14=0,0,RES_hh_emih!M14/RES_summary!M$19)</f>
        <v>0</v>
      </c>
      <c r="N14" s="98">
        <f>IF(RES_hh_emih!N14=0,0,RES_hh_emih!N14/RES_summary!N$19)</f>
        <v>0</v>
      </c>
      <c r="O14" s="98">
        <f>IF(RES_hh_emih!O14=0,0,RES_hh_emih!O14/RES_summary!O$19)</f>
        <v>0</v>
      </c>
      <c r="P14" s="98">
        <f>IF(RES_hh_emih!P14=0,0,RES_hh_emih!P14/RES_summary!P$19)</f>
        <v>0</v>
      </c>
      <c r="Q14" s="98">
        <f>IF(RES_hh_emih!Q14=0,0,RES_hh_emih!Q14/RES_summary!Q$19)</f>
        <v>0</v>
      </c>
    </row>
    <row r="15" spans="1:17" ht="12.95" customHeight="1" x14ac:dyDescent="0.25">
      <c r="A15" s="89" t="s">
        <v>112</v>
      </c>
      <c r="B15" s="96">
        <f>IF(RES_hh_emih!B15=0,0,RES_hh_emih!B15/RES_summary!B$19)</f>
        <v>0</v>
      </c>
      <c r="C15" s="96">
        <f>IF(RES_hh_emih!C15=0,0,RES_hh_emih!C15/RES_summary!C$19)</f>
        <v>0</v>
      </c>
      <c r="D15" s="96">
        <f>IF(RES_hh_emih!D15=0,0,RES_hh_emih!D15/RES_summary!D$19)</f>
        <v>0</v>
      </c>
      <c r="E15" s="96">
        <f>IF(RES_hh_emih!E15=0,0,RES_hh_emih!E15/RES_summary!E$19)</f>
        <v>0</v>
      </c>
      <c r="F15" s="96">
        <f>IF(RES_hh_emih!F15=0,0,RES_hh_emih!F15/RES_summary!F$19)</f>
        <v>0</v>
      </c>
      <c r="G15" s="96">
        <f>IF(RES_hh_emih!G15=0,0,RES_hh_emih!G15/RES_summary!G$19)</f>
        <v>0</v>
      </c>
      <c r="H15" s="96">
        <f>IF(RES_hh_emih!H15=0,0,RES_hh_emih!H15/RES_summary!H$19)</f>
        <v>0</v>
      </c>
      <c r="I15" s="96">
        <f>IF(RES_hh_emih!I15=0,0,RES_hh_emih!I15/RES_summary!I$19)</f>
        <v>0</v>
      </c>
      <c r="J15" s="96">
        <f>IF(RES_hh_emih!J15=0,0,RES_hh_emih!J15/RES_summary!J$19)</f>
        <v>0</v>
      </c>
      <c r="K15" s="96">
        <f>IF(RES_hh_emih!K15=0,0,RES_hh_emih!K15/RES_summary!K$19)</f>
        <v>0</v>
      </c>
      <c r="L15" s="96">
        <f>IF(RES_hh_emih!L15=0,0,RES_hh_emih!L15/RES_summary!L$19)</f>
        <v>0</v>
      </c>
      <c r="M15" s="96">
        <f>IF(RES_hh_emih!M15=0,0,RES_hh_emih!M15/RES_summary!M$19)</f>
        <v>0</v>
      </c>
      <c r="N15" s="96">
        <f>IF(RES_hh_emih!N15=0,0,RES_hh_emih!N15/RES_summary!N$19)</f>
        <v>0</v>
      </c>
      <c r="O15" s="96">
        <f>IF(RES_hh_emih!O15=0,0,RES_hh_emih!O15/RES_summary!O$19)</f>
        <v>0</v>
      </c>
      <c r="P15" s="96">
        <f>IF(RES_hh_emih!P15=0,0,RES_hh_emih!P15/RES_summary!P$19)</f>
        <v>0</v>
      </c>
      <c r="Q15" s="96">
        <f>IF(RES_hh_emih!Q15=0,0,RES_hh_emih!Q15/RES_summary!Q$19)</f>
        <v>0</v>
      </c>
    </row>
    <row r="16" spans="1:17" ht="12" customHeight="1" x14ac:dyDescent="0.25">
      <c r="A16" s="87" t="s">
        <v>111</v>
      </c>
      <c r="B16" s="97">
        <f>IF(RES_hh_emih!B16=0,0,RES_hh_emih!B16/RES_summary!B$19)</f>
        <v>0</v>
      </c>
      <c r="C16" s="97">
        <f>IF(RES_hh_emih!C16=0,0,RES_hh_emih!C16/RES_summary!C$19)</f>
        <v>0</v>
      </c>
      <c r="D16" s="97">
        <f>IF(RES_hh_emih!D16=0,0,RES_hh_emih!D16/RES_summary!D$19)</f>
        <v>0</v>
      </c>
      <c r="E16" s="97">
        <f>IF(RES_hh_emih!E16=0,0,RES_hh_emih!E16/RES_summary!E$19)</f>
        <v>0</v>
      </c>
      <c r="F16" s="97">
        <f>IF(RES_hh_emih!F16=0,0,RES_hh_emih!F16/RES_summary!F$19)</f>
        <v>0</v>
      </c>
      <c r="G16" s="97">
        <f>IF(RES_hh_emih!G16=0,0,RES_hh_emih!G16/RES_summary!G$19)</f>
        <v>0</v>
      </c>
      <c r="H16" s="97">
        <f>IF(RES_hh_emih!H16=0,0,RES_hh_emih!H16/RES_summary!H$19)</f>
        <v>0</v>
      </c>
      <c r="I16" s="97">
        <f>IF(RES_hh_emih!I16=0,0,RES_hh_emih!I16/RES_summary!I$19)</f>
        <v>0</v>
      </c>
      <c r="J16" s="97">
        <f>IF(RES_hh_emih!J16=0,0,RES_hh_emih!J16/RES_summary!J$19)</f>
        <v>0</v>
      </c>
      <c r="K16" s="97">
        <f>IF(RES_hh_emih!K16=0,0,RES_hh_emih!K16/RES_summary!K$19)</f>
        <v>0</v>
      </c>
      <c r="L16" s="97">
        <f>IF(RES_hh_emih!L16=0,0,RES_hh_emih!L16/RES_summary!L$19)</f>
        <v>0</v>
      </c>
      <c r="M16" s="97">
        <f>IF(RES_hh_emih!M16=0,0,RES_hh_emih!M16/RES_summary!M$19)</f>
        <v>0</v>
      </c>
      <c r="N16" s="97">
        <f>IF(RES_hh_emih!N16=0,0,RES_hh_emih!N16/RES_summary!N$19)</f>
        <v>0</v>
      </c>
      <c r="O16" s="97">
        <f>IF(RES_hh_emih!O16=0,0,RES_hh_emih!O16/RES_summary!O$19)</f>
        <v>0</v>
      </c>
      <c r="P16" s="97">
        <f>IF(RES_hh_emih!P16=0,0,RES_hh_emih!P16/RES_summary!P$19)</f>
        <v>0</v>
      </c>
      <c r="Q16" s="97">
        <f>IF(RES_hh_emih!Q16=0,0,RES_hh_emih!Q16/RES_summary!Q$19)</f>
        <v>0</v>
      </c>
    </row>
    <row r="17" spans="1:17" ht="12.95" customHeight="1" x14ac:dyDescent="0.25">
      <c r="A17" s="89" t="s">
        <v>63</v>
      </c>
      <c r="B17" s="96">
        <f>IF(RES_hh_emih!B17=0,0,RES_hh_emih!B17/RES_summary!B$19)</f>
        <v>2.4246748804280669</v>
      </c>
      <c r="C17" s="96">
        <f>IF(RES_hh_emih!C17=0,0,RES_hh_emih!C17/RES_summary!C$19)</f>
        <v>2.3910564955113456</v>
      </c>
      <c r="D17" s="96">
        <f>IF(RES_hh_emih!D17=0,0,RES_hh_emih!D17/RES_summary!D$19)</f>
        <v>2.2908641420843892</v>
      </c>
      <c r="E17" s="96">
        <f>IF(RES_hh_emih!E17=0,0,RES_hh_emih!E17/RES_summary!E$19)</f>
        <v>2.1969895710401475</v>
      </c>
      <c r="F17" s="96">
        <f>IF(RES_hh_emih!F17=0,0,RES_hh_emih!F17/RES_summary!F$19)</f>
        <v>2.0952969792874061</v>
      </c>
      <c r="G17" s="96">
        <f>IF(RES_hh_emih!G17=0,0,RES_hh_emih!G17/RES_summary!G$19)</f>
        <v>1.9956579744155483</v>
      </c>
      <c r="H17" s="96">
        <f>IF(RES_hh_emih!H17=0,0,RES_hh_emih!H17/RES_summary!H$19)</f>
        <v>1.847203272837511</v>
      </c>
      <c r="I17" s="96">
        <f>IF(RES_hh_emih!I17=0,0,RES_hh_emih!I17/RES_summary!I$19)</f>
        <v>1.6883576824814972</v>
      </c>
      <c r="J17" s="96">
        <f>IF(RES_hh_emih!J17=0,0,RES_hh_emih!J17/RES_summary!J$19)</f>
        <v>1.614496256721218</v>
      </c>
      <c r="K17" s="96">
        <f>IF(RES_hh_emih!K17=0,0,RES_hh_emih!K17/RES_summary!K$19)</f>
        <v>1.5490039169130094</v>
      </c>
      <c r="L17" s="96">
        <f>IF(RES_hh_emih!L17=0,0,RES_hh_emih!L17/RES_summary!L$19)</f>
        <v>1.5108487650437632</v>
      </c>
      <c r="M17" s="96">
        <f>IF(RES_hh_emih!M17=0,0,RES_hh_emih!M17/RES_summary!M$19)</f>
        <v>1.4484913613368533</v>
      </c>
      <c r="N17" s="96">
        <f>IF(RES_hh_emih!N17=0,0,RES_hh_emih!N17/RES_summary!N$19)</f>
        <v>1.3449673983537958</v>
      </c>
      <c r="O17" s="96">
        <f>IF(RES_hh_emih!O17=0,0,RES_hh_emih!O17/RES_summary!O$19)</f>
        <v>1.2983990699400894</v>
      </c>
      <c r="P17" s="96">
        <f>IF(RES_hh_emih!P17=0,0,RES_hh_emih!P17/RES_summary!P$19)</f>
        <v>1.1577634703513093</v>
      </c>
      <c r="Q17" s="96">
        <f>IF(RES_hh_emih!Q17=0,0,RES_hh_emih!Q17/RES_summary!Q$19)</f>
        <v>1.0827073410417023</v>
      </c>
    </row>
    <row r="18" spans="1:17" ht="12" customHeight="1" x14ac:dyDescent="0.25">
      <c r="A18" s="87" t="s">
        <v>58</v>
      </c>
      <c r="B18" s="95">
        <f>IF(RES_hh_emih!B18=0,0,RES_hh_emih!B18/RES_summary!B$19)</f>
        <v>0</v>
      </c>
      <c r="C18" s="95">
        <f>IF(RES_hh_emih!C18=0,0,RES_hh_emih!C18/RES_summary!C$19)</f>
        <v>0</v>
      </c>
      <c r="D18" s="95">
        <f>IF(RES_hh_emih!D18=0,0,RES_hh_emih!D18/RES_summary!D$19)</f>
        <v>0</v>
      </c>
      <c r="E18" s="95">
        <f>IF(RES_hh_emih!E18=0,0,RES_hh_emih!E18/RES_summary!E$19)</f>
        <v>0</v>
      </c>
      <c r="F18" s="95">
        <f>IF(RES_hh_emih!F18=0,0,RES_hh_emih!F18/RES_summary!F$19)</f>
        <v>0</v>
      </c>
      <c r="G18" s="95">
        <f>IF(RES_hh_emih!G18=0,0,RES_hh_emih!G18/RES_summary!G$19)</f>
        <v>0</v>
      </c>
      <c r="H18" s="95">
        <f>IF(RES_hh_emih!H18=0,0,RES_hh_emih!H18/RES_summary!H$19)</f>
        <v>0</v>
      </c>
      <c r="I18" s="95">
        <f>IF(RES_hh_emih!I18=0,0,RES_hh_emih!I18/RES_summary!I$19)</f>
        <v>0</v>
      </c>
      <c r="J18" s="95">
        <f>IF(RES_hh_emih!J18=0,0,RES_hh_emih!J18/RES_summary!J$19)</f>
        <v>0</v>
      </c>
      <c r="K18" s="95">
        <f>IF(RES_hh_emih!K18=0,0,RES_hh_emih!K18/RES_summary!K$19)</f>
        <v>0</v>
      </c>
      <c r="L18" s="95">
        <f>IF(RES_hh_emih!L18=0,0,RES_hh_emih!L18/RES_summary!L$19)</f>
        <v>0</v>
      </c>
      <c r="M18" s="95">
        <f>IF(RES_hh_emih!M18=0,0,RES_hh_emih!M18/RES_summary!M$19)</f>
        <v>0</v>
      </c>
      <c r="N18" s="95">
        <f>IF(RES_hh_emih!N18=0,0,RES_hh_emih!N18/RES_summary!N$19)</f>
        <v>0</v>
      </c>
      <c r="O18" s="95">
        <f>IF(RES_hh_emih!O18=0,0,RES_hh_emih!O18/RES_summary!O$19)</f>
        <v>0</v>
      </c>
      <c r="P18" s="95">
        <f>IF(RES_hh_emih!P18=0,0,RES_hh_emih!P18/RES_summary!P$19)</f>
        <v>0</v>
      </c>
      <c r="Q18" s="95">
        <f>IF(RES_hh_emih!Q18=0,0,RES_hh_emih!Q18/RES_summary!Q$19)</f>
        <v>0</v>
      </c>
    </row>
    <row r="19" spans="1:17" s="28" customFormat="1" ht="12" customHeight="1" x14ac:dyDescent="0.25">
      <c r="A19" s="87" t="s">
        <v>84</v>
      </c>
      <c r="B19" s="95">
        <f>IF(RES_hh_emih!B19=0,0,RES_hh_emih!B19/RES_summary!B$19)</f>
        <v>6.9629300451116469</v>
      </c>
      <c r="C19" s="95">
        <f>IF(RES_hh_emih!C19=0,0,RES_hh_emih!C19/RES_summary!C$19)</f>
        <v>6.8768341026996547</v>
      </c>
      <c r="D19" s="95">
        <f>IF(RES_hh_emih!D19=0,0,RES_hh_emih!D19/RES_summary!D$19)</f>
        <v>6.7631726365923157</v>
      </c>
      <c r="E19" s="95">
        <f>IF(RES_hh_emih!E19=0,0,RES_hh_emih!E19/RES_summary!E$19)</f>
        <v>6.6806838379537243</v>
      </c>
      <c r="F19" s="95">
        <f>IF(RES_hh_emih!F19=0,0,RES_hh_emih!F19/RES_summary!F$19)</f>
        <v>6.5673225737293581</v>
      </c>
      <c r="G19" s="95">
        <f>IF(RES_hh_emih!G19=0,0,RES_hh_emih!G19/RES_summary!G$19)</f>
        <v>6.4515978198349337</v>
      </c>
      <c r="H19" s="95">
        <f>IF(RES_hh_emih!H19=0,0,RES_hh_emih!H19/RES_summary!H$19)</f>
        <v>6.3423414710294495</v>
      </c>
      <c r="I19" s="95">
        <f>IF(RES_hh_emih!I19=0,0,RES_hh_emih!I19/RES_summary!I$19)</f>
        <v>6.256052432846487</v>
      </c>
      <c r="J19" s="95">
        <f>IF(RES_hh_emih!J19=0,0,RES_hh_emih!J19/RES_summary!J$19)</f>
        <v>6.1272053989808413</v>
      </c>
      <c r="K19" s="95">
        <f>IF(RES_hh_emih!K19=0,0,RES_hh_emih!K19/RES_summary!K$19)</f>
        <v>6.0197519733311138</v>
      </c>
      <c r="L19" s="95">
        <f>IF(RES_hh_emih!L19=0,0,RES_hh_emih!L19/RES_summary!L$19)</f>
        <v>5.973573024487516</v>
      </c>
      <c r="M19" s="95">
        <f>IF(RES_hh_emih!M19=0,0,RES_hh_emih!M19/RES_summary!M$19)</f>
        <v>5.9208219155203752</v>
      </c>
      <c r="N19" s="95">
        <f>IF(RES_hh_emih!N19=0,0,RES_hh_emih!N19/RES_summary!N$19)</f>
        <v>5.8769170686691199</v>
      </c>
      <c r="O19" s="95">
        <f>IF(RES_hh_emih!O19=0,0,RES_hh_emih!O19/RES_summary!O$19)</f>
        <v>5.7941373193953281</v>
      </c>
      <c r="P19" s="95">
        <f>IF(RES_hh_emih!P19=0,0,RES_hh_emih!P19/RES_summary!P$19)</f>
        <v>5.6760022628095861</v>
      </c>
      <c r="Q19" s="95">
        <f>IF(RES_hh_emih!Q19=0,0,RES_hh_emih!Q19/RES_summary!Q$19)</f>
        <v>5.5589875320903959</v>
      </c>
    </row>
    <row r="20" spans="1:17" ht="12" customHeight="1" x14ac:dyDescent="0.25">
      <c r="A20" s="87" t="s">
        <v>110</v>
      </c>
      <c r="B20" s="95">
        <f>IF(RES_hh_emih!B20=0,0,RES_hh_emih!B20/RES_summary!B$19)</f>
        <v>8.3870367883381878</v>
      </c>
      <c r="C20" s="95">
        <f>IF(RES_hh_emih!C20=0,0,RES_hh_emih!C20/RES_summary!C$19)</f>
        <v>8.2844228590919577</v>
      </c>
      <c r="D20" s="95">
        <f>IF(RES_hh_emih!D20=0,0,RES_hh_emih!D20/RES_summary!D$19)</f>
        <v>8.1474648006949799</v>
      </c>
      <c r="E20" s="95">
        <f>IF(RES_hh_emih!E20=0,0,RES_hh_emih!E20/RES_summary!E$19)</f>
        <v>8.0442658383834473</v>
      </c>
      <c r="F20" s="95">
        <f>IF(RES_hh_emih!F20=0,0,RES_hh_emih!F20/RES_summary!F$19)</f>
        <v>7.9079415993222613</v>
      </c>
      <c r="G20" s="95">
        <f>IF(RES_hh_emih!G20=0,0,RES_hh_emih!G20/RES_summary!G$19)</f>
        <v>7.7730443213455711</v>
      </c>
      <c r="H20" s="95">
        <f>IF(RES_hh_emih!H20=0,0,RES_hh_emih!H20/RES_summary!H$19)</f>
        <v>7.6355695224094911</v>
      </c>
      <c r="I20" s="95">
        <f>IF(RES_hh_emih!I20=0,0,RES_hh_emih!I20/RES_summary!I$19)</f>
        <v>7.5297241914075519</v>
      </c>
      <c r="J20" s="95">
        <f>IF(RES_hh_emih!J20=0,0,RES_hh_emih!J20/RES_summary!J$19)</f>
        <v>7.3504764801595108</v>
      </c>
      <c r="K20" s="95">
        <f>IF(RES_hh_emih!K20=0,0,RES_hh_emih!K20/RES_summary!K$19)</f>
        <v>7.2106278822857464</v>
      </c>
      <c r="L20" s="95">
        <f>IF(RES_hh_emih!L20=0,0,RES_hh_emih!L20/RES_summary!L$19)</f>
        <v>7.1660495649874631</v>
      </c>
      <c r="M20" s="95">
        <f>IF(RES_hh_emih!M20=0,0,RES_hh_emih!M20/RES_summary!M$19)</f>
        <v>7.1216618646474226</v>
      </c>
      <c r="N20" s="95">
        <f>IF(RES_hh_emih!N20=0,0,RES_hh_emih!N20/RES_summary!N$19)</f>
        <v>6.9300345259257883</v>
      </c>
      <c r="O20" s="95">
        <f>IF(RES_hh_emih!O20=0,0,RES_hh_emih!O20/RES_summary!O$19)</f>
        <v>6.9338549555817712</v>
      </c>
      <c r="P20" s="95">
        <f>IF(RES_hh_emih!P20=0,0,RES_hh_emih!P20/RES_summary!P$19)</f>
        <v>6.8305808854501588</v>
      </c>
      <c r="Q20" s="95">
        <f>IF(RES_hh_emih!Q20=0,0,RES_hh_emih!Q20/RES_summary!Q$19)</f>
        <v>6.6927465841346701</v>
      </c>
    </row>
    <row r="21" spans="1:17" ht="12" customHeight="1" x14ac:dyDescent="0.25">
      <c r="A21" s="87" t="s">
        <v>109</v>
      </c>
      <c r="B21" s="95">
        <f>IF(RES_hh_emih!B21=0,0,RES_hh_emih!B21/RES_summary!B$19)</f>
        <v>5.9179062309790798</v>
      </c>
      <c r="C21" s="95">
        <f>IF(RES_hh_emih!C21=0,0,RES_hh_emih!C21/RES_summary!C$19)</f>
        <v>5.8445476272912797</v>
      </c>
      <c r="D21" s="95">
        <f>IF(RES_hh_emih!D21=0,0,RES_hh_emih!D21/RES_summary!D$19)</f>
        <v>5.7504548465188829</v>
      </c>
      <c r="E21" s="95">
        <f>IF(RES_hh_emih!E21=0,0,RES_hh_emih!E21/RES_summary!E$19)</f>
        <v>5.9607285046553224</v>
      </c>
      <c r="F21" s="95">
        <f>IF(RES_hh_emih!F21=0,0,RES_hh_emih!F21/RES_summary!F$19)</f>
        <v>5.8570855574200582</v>
      </c>
      <c r="G21" s="95">
        <f>IF(RES_hh_emih!G21=0,0,RES_hh_emih!G21/RES_summary!G$19)</f>
        <v>5.7148722262709466</v>
      </c>
      <c r="H21" s="95">
        <f>IF(RES_hh_emih!H21=0,0,RES_hh_emih!H21/RES_summary!H$19)</f>
        <v>5.5012034050388996</v>
      </c>
      <c r="I21" s="95">
        <f>IF(RES_hh_emih!I21=0,0,RES_hh_emih!I21/RES_summary!I$19)</f>
        <v>5.1065034349486336</v>
      </c>
      <c r="J21" s="95">
        <f>IF(RES_hh_emih!J21=0,0,RES_hh_emih!J21/RES_summary!J$19)</f>
        <v>5.1770624611932305</v>
      </c>
      <c r="K21" s="95">
        <f>IF(RES_hh_emih!K21=0,0,RES_hh_emih!K21/RES_summary!K$19)</f>
        <v>5.1214485740322502</v>
      </c>
      <c r="L21" s="95">
        <f>IF(RES_hh_emih!L21=0,0,RES_hh_emih!L21/RES_summary!L$19)</f>
        <v>5.2621426973748822</v>
      </c>
      <c r="M21" s="95">
        <f>IF(RES_hh_emih!M21=0,0,RES_hh_emih!M21/RES_summary!M$19)</f>
        <v>4.9782047887333611</v>
      </c>
      <c r="N21" s="95">
        <f>IF(RES_hh_emih!N21=0,0,RES_hh_emih!N21/RES_summary!N$19)</f>
        <v>5.0078110160427656</v>
      </c>
      <c r="O21" s="95">
        <f>IF(RES_hh_emih!O21=0,0,RES_hh_emih!O21/RES_summary!O$19)</f>
        <v>4.9415015455321241</v>
      </c>
      <c r="P21" s="95">
        <f>IF(RES_hh_emih!P21=0,0,RES_hh_emih!P21/RES_summary!P$19)</f>
        <v>4.8277588918711531</v>
      </c>
      <c r="Q21" s="95">
        <f>IF(RES_hh_emih!Q21=0,0,RES_hh_emih!Q21/RES_summary!Q$19)</f>
        <v>4.7061415859174751</v>
      </c>
    </row>
    <row r="22" spans="1:17" ht="12" customHeight="1" x14ac:dyDescent="0.25">
      <c r="A22" s="87" t="s">
        <v>55</v>
      </c>
      <c r="B22" s="95">
        <f>IF(RES_hh_emih!B22=0,0,RES_hh_emih!B22/RES_summary!B$19)</f>
        <v>0</v>
      </c>
      <c r="C22" s="95">
        <f>IF(RES_hh_emih!C22=0,0,RES_hh_emih!C22/RES_summary!C$19)</f>
        <v>0</v>
      </c>
      <c r="D22" s="95">
        <f>IF(RES_hh_emih!D22=0,0,RES_hh_emih!D22/RES_summary!D$19)</f>
        <v>0</v>
      </c>
      <c r="E22" s="95">
        <f>IF(RES_hh_emih!E22=0,0,RES_hh_emih!E22/RES_summary!E$19)</f>
        <v>0</v>
      </c>
      <c r="F22" s="95">
        <f>IF(RES_hh_emih!F22=0,0,RES_hh_emih!F22/RES_summary!F$19)</f>
        <v>0</v>
      </c>
      <c r="G22" s="95">
        <f>IF(RES_hh_emih!G22=0,0,RES_hh_emih!G22/RES_summary!G$19)</f>
        <v>0</v>
      </c>
      <c r="H22" s="95">
        <f>IF(RES_hh_emih!H22=0,0,RES_hh_emih!H22/RES_summary!H$19)</f>
        <v>0</v>
      </c>
      <c r="I22" s="95">
        <f>IF(RES_hh_emih!I22=0,0,RES_hh_emih!I22/RES_summary!I$19)</f>
        <v>0</v>
      </c>
      <c r="J22" s="95">
        <f>IF(RES_hh_emih!J22=0,0,RES_hh_emih!J22/RES_summary!J$19)</f>
        <v>0</v>
      </c>
      <c r="K22" s="95">
        <f>IF(RES_hh_emih!K22=0,0,RES_hh_emih!K22/RES_summary!K$19)</f>
        <v>0</v>
      </c>
      <c r="L22" s="95">
        <f>IF(RES_hh_emih!L22=0,0,RES_hh_emih!L22/RES_summary!L$19)</f>
        <v>0</v>
      </c>
      <c r="M22" s="95">
        <f>IF(RES_hh_emih!M22=0,0,RES_hh_emih!M22/RES_summary!M$19)</f>
        <v>0</v>
      </c>
      <c r="N22" s="95">
        <f>IF(RES_hh_emih!N22=0,0,RES_hh_emih!N22/RES_summary!N$19)</f>
        <v>0</v>
      </c>
      <c r="O22" s="95">
        <f>IF(RES_hh_emih!O22=0,0,RES_hh_emih!O22/RES_summary!O$19)</f>
        <v>0</v>
      </c>
      <c r="P22" s="95">
        <f>IF(RES_hh_emih!P22=0,0,RES_hh_emih!P22/RES_summary!P$19)</f>
        <v>0</v>
      </c>
      <c r="Q22" s="95">
        <f>IF(RES_hh_emih!Q22=0,0,RES_hh_emih!Q22/RES_summary!Q$19)</f>
        <v>0</v>
      </c>
    </row>
    <row r="23" spans="1:17" ht="12" customHeight="1" x14ac:dyDescent="0.25">
      <c r="A23" s="87" t="s">
        <v>79</v>
      </c>
      <c r="B23" s="95">
        <f>IF(RES_hh_emih!B23=0,0,RES_hh_emih!B23/RES_summary!B$19)</f>
        <v>0</v>
      </c>
      <c r="C23" s="95">
        <f>IF(RES_hh_emih!C23=0,0,RES_hh_emih!C23/RES_summary!C$19)</f>
        <v>0</v>
      </c>
      <c r="D23" s="95">
        <f>IF(RES_hh_emih!D23=0,0,RES_hh_emih!D23/RES_summary!D$19)</f>
        <v>0</v>
      </c>
      <c r="E23" s="95">
        <f>IF(RES_hh_emih!E23=0,0,RES_hh_emih!E23/RES_summary!E$19)</f>
        <v>0</v>
      </c>
      <c r="F23" s="95">
        <f>IF(RES_hh_emih!F23=0,0,RES_hh_emih!F23/RES_summary!F$19)</f>
        <v>0</v>
      </c>
      <c r="G23" s="95">
        <f>IF(RES_hh_emih!G23=0,0,RES_hh_emih!G23/RES_summary!G$19)</f>
        <v>0</v>
      </c>
      <c r="H23" s="95">
        <f>IF(RES_hh_emih!H23=0,0,RES_hh_emih!H23/RES_summary!H$19)</f>
        <v>0</v>
      </c>
      <c r="I23" s="95">
        <f>IF(RES_hh_emih!I23=0,0,RES_hh_emih!I23/RES_summary!I$19)</f>
        <v>0</v>
      </c>
      <c r="J23" s="95">
        <f>IF(RES_hh_emih!J23=0,0,RES_hh_emih!J23/RES_summary!J$19)</f>
        <v>0</v>
      </c>
      <c r="K23" s="95">
        <f>IF(RES_hh_emih!K23=0,0,RES_hh_emih!K23/RES_summary!K$19)</f>
        <v>0</v>
      </c>
      <c r="L23" s="95">
        <f>IF(RES_hh_emih!L23=0,0,RES_hh_emih!L23/RES_summary!L$19)</f>
        <v>0</v>
      </c>
      <c r="M23" s="95">
        <f>IF(RES_hh_emih!M23=0,0,RES_hh_emih!M23/RES_summary!M$19)</f>
        <v>0</v>
      </c>
      <c r="N23" s="95">
        <f>IF(RES_hh_emih!N23=0,0,RES_hh_emih!N23/RES_summary!N$19)</f>
        <v>0</v>
      </c>
      <c r="O23" s="95">
        <f>IF(RES_hh_emih!O23=0,0,RES_hh_emih!O23/RES_summary!O$19)</f>
        <v>0</v>
      </c>
      <c r="P23" s="95">
        <f>IF(RES_hh_emih!P23=0,0,RES_hh_emih!P23/RES_summary!P$19)</f>
        <v>0</v>
      </c>
      <c r="Q23" s="95">
        <f>IF(RES_hh_emih!Q23=0,0,RES_hh_emih!Q23/RES_summary!Q$19)</f>
        <v>0</v>
      </c>
    </row>
    <row r="24" spans="1:17" ht="12" customHeight="1" x14ac:dyDescent="0.25">
      <c r="A24" s="87" t="s">
        <v>61</v>
      </c>
      <c r="B24" s="95">
        <f>IF(RES_hh_emih!B24=0,0,RES_hh_emih!B24/RES_summary!B$19)</f>
        <v>0</v>
      </c>
      <c r="C24" s="95">
        <f>IF(RES_hh_emih!C24=0,0,RES_hh_emih!C24/RES_summary!C$19)</f>
        <v>0</v>
      </c>
      <c r="D24" s="95">
        <f>IF(RES_hh_emih!D24=0,0,RES_hh_emih!D24/RES_summary!D$19)</f>
        <v>0</v>
      </c>
      <c r="E24" s="95">
        <f>IF(RES_hh_emih!E24=0,0,RES_hh_emih!E24/RES_summary!E$19)</f>
        <v>0</v>
      </c>
      <c r="F24" s="95">
        <f>IF(RES_hh_emih!F24=0,0,RES_hh_emih!F24/RES_summary!F$19)</f>
        <v>0</v>
      </c>
      <c r="G24" s="95">
        <f>IF(RES_hh_emih!G24=0,0,RES_hh_emih!G24/RES_summary!G$19)</f>
        <v>0</v>
      </c>
      <c r="H24" s="95">
        <f>IF(RES_hh_emih!H24=0,0,RES_hh_emih!H24/RES_summary!H$19)</f>
        <v>0</v>
      </c>
      <c r="I24" s="95">
        <f>IF(RES_hh_emih!I24=0,0,RES_hh_emih!I24/RES_summary!I$19)</f>
        <v>0</v>
      </c>
      <c r="J24" s="95">
        <f>IF(RES_hh_emih!J24=0,0,RES_hh_emih!J24/RES_summary!J$19)</f>
        <v>0</v>
      </c>
      <c r="K24" s="95">
        <f>IF(RES_hh_emih!K24=0,0,RES_hh_emih!K24/RES_summary!K$19)</f>
        <v>0</v>
      </c>
      <c r="L24" s="95">
        <f>IF(RES_hh_emih!L24=0,0,RES_hh_emih!L24/RES_summary!L$19)</f>
        <v>0</v>
      </c>
      <c r="M24" s="95">
        <f>IF(RES_hh_emih!M24=0,0,RES_hh_emih!M24/RES_summary!M$19)</f>
        <v>0</v>
      </c>
      <c r="N24" s="95">
        <f>IF(RES_hh_emih!N24=0,0,RES_hh_emih!N24/RES_summary!N$19)</f>
        <v>0</v>
      </c>
      <c r="O24" s="95">
        <f>IF(RES_hh_emih!O24=0,0,RES_hh_emih!O24/RES_summary!O$19)</f>
        <v>0</v>
      </c>
      <c r="P24" s="95">
        <f>IF(RES_hh_emih!P24=0,0,RES_hh_emih!P24/RES_summary!P$19)</f>
        <v>0</v>
      </c>
      <c r="Q24" s="95">
        <f>IF(RES_hh_emih!Q24=0,0,RES_hh_emih!Q24/RES_summary!Q$19)</f>
        <v>0</v>
      </c>
    </row>
    <row r="25" spans="1:17" ht="12" customHeight="1" x14ac:dyDescent="0.25">
      <c r="A25" s="51" t="s">
        <v>60</v>
      </c>
      <c r="B25" s="22">
        <f>IF(RES_hh_emih!B25=0,0,RES_hh_emih!B25/RES_summary!B$19)</f>
        <v>0</v>
      </c>
      <c r="C25" s="22">
        <f>IF(RES_hh_emih!C25=0,0,RES_hh_emih!C25/RES_summary!C$19)</f>
        <v>0</v>
      </c>
      <c r="D25" s="22">
        <f>IF(RES_hh_emih!D25=0,0,RES_hh_emih!D25/RES_summary!D$19)</f>
        <v>0</v>
      </c>
      <c r="E25" s="22">
        <f>IF(RES_hh_emih!E25=0,0,RES_hh_emih!E25/RES_summary!E$19)</f>
        <v>0</v>
      </c>
      <c r="F25" s="22">
        <f>IF(RES_hh_emih!F25=0,0,RES_hh_emih!F25/RES_summary!F$19)</f>
        <v>0</v>
      </c>
      <c r="G25" s="22">
        <f>IF(RES_hh_emih!G25=0,0,RES_hh_emih!G25/RES_summary!G$19)</f>
        <v>0</v>
      </c>
      <c r="H25" s="22">
        <f>IF(RES_hh_emih!H25=0,0,RES_hh_emih!H25/RES_summary!H$19)</f>
        <v>0</v>
      </c>
      <c r="I25" s="22">
        <f>IF(RES_hh_emih!I25=0,0,RES_hh_emih!I25/RES_summary!I$19)</f>
        <v>0</v>
      </c>
      <c r="J25" s="22">
        <f>IF(RES_hh_emih!J25=0,0,RES_hh_emih!J25/RES_summary!J$19)</f>
        <v>0</v>
      </c>
      <c r="K25" s="22">
        <f>IF(RES_hh_emih!K25=0,0,RES_hh_emih!K25/RES_summary!K$19)</f>
        <v>0</v>
      </c>
      <c r="L25" s="22">
        <f>IF(RES_hh_emih!L25=0,0,RES_hh_emih!L25/RES_summary!L$19)</f>
        <v>0</v>
      </c>
      <c r="M25" s="22">
        <f>IF(RES_hh_emih!M25=0,0,RES_hh_emih!M25/RES_summary!M$19)</f>
        <v>0</v>
      </c>
      <c r="N25" s="22">
        <f>IF(RES_hh_emih!N25=0,0,RES_hh_emih!N25/RES_summary!N$19)</f>
        <v>0</v>
      </c>
      <c r="O25" s="22">
        <f>IF(RES_hh_emih!O25=0,0,RES_hh_emih!O25/RES_summary!O$19)</f>
        <v>0</v>
      </c>
      <c r="P25" s="22">
        <f>IF(RES_hh_emih!P25=0,0,RES_hh_emih!P25/RES_summary!P$19)</f>
        <v>0</v>
      </c>
      <c r="Q25" s="22">
        <f>IF(RES_hh_emih!Q25=0,0,RES_hh_emih!Q25/RES_summary!Q$19)</f>
        <v>0</v>
      </c>
    </row>
    <row r="26" spans="1:17" ht="12" customHeight="1" x14ac:dyDescent="0.25">
      <c r="A26" s="49" t="s">
        <v>59</v>
      </c>
      <c r="B26" s="18">
        <f>IF(RES_hh_emih!B26=0,0,RES_hh_emih!B26/RES_summary!B$19)</f>
        <v>0</v>
      </c>
      <c r="C26" s="18">
        <f>IF(RES_hh_emih!C26=0,0,RES_hh_emih!C26/RES_summary!C$19)</f>
        <v>0</v>
      </c>
      <c r="D26" s="18">
        <f>IF(RES_hh_emih!D26=0,0,RES_hh_emih!D26/RES_summary!D$19)</f>
        <v>0</v>
      </c>
      <c r="E26" s="18">
        <f>IF(RES_hh_emih!E26=0,0,RES_hh_emih!E26/RES_summary!E$19)</f>
        <v>0</v>
      </c>
      <c r="F26" s="18">
        <f>IF(RES_hh_emih!F26=0,0,RES_hh_emih!F26/RES_summary!F$19)</f>
        <v>0</v>
      </c>
      <c r="G26" s="18">
        <f>IF(RES_hh_emih!G26=0,0,RES_hh_emih!G26/RES_summary!G$19)</f>
        <v>0</v>
      </c>
      <c r="H26" s="18">
        <f>IF(RES_hh_emih!H26=0,0,RES_hh_emih!H26/RES_summary!H$19)</f>
        <v>0</v>
      </c>
      <c r="I26" s="18">
        <f>IF(RES_hh_emih!I26=0,0,RES_hh_emih!I26/RES_summary!I$19)</f>
        <v>0</v>
      </c>
      <c r="J26" s="18">
        <f>IF(RES_hh_emih!J26=0,0,RES_hh_emih!J26/RES_summary!J$19)</f>
        <v>0</v>
      </c>
      <c r="K26" s="18">
        <f>IF(RES_hh_emih!K26=0,0,RES_hh_emih!K26/RES_summary!K$19)</f>
        <v>0</v>
      </c>
      <c r="L26" s="18">
        <f>IF(RES_hh_emih!L26=0,0,RES_hh_emih!L26/RES_summary!L$19)</f>
        <v>0</v>
      </c>
      <c r="M26" s="18">
        <f>IF(RES_hh_emih!M26=0,0,RES_hh_emih!M26/RES_summary!M$19)</f>
        <v>0</v>
      </c>
      <c r="N26" s="18">
        <f>IF(RES_hh_emih!N26=0,0,RES_hh_emih!N26/RES_summary!N$19)</f>
        <v>0</v>
      </c>
      <c r="O26" s="18">
        <f>IF(RES_hh_emih!O26=0,0,RES_hh_emih!O26/RES_summary!O$19)</f>
        <v>0</v>
      </c>
      <c r="P26" s="18">
        <f>IF(RES_hh_emih!P26=0,0,RES_hh_emih!P26/RES_summary!P$19)</f>
        <v>0</v>
      </c>
      <c r="Q26" s="18">
        <f>IF(RES_hh_emih!Q26=0,0,RES_hh_emih!Q26/RES_summary!Q$19)</f>
        <v>0</v>
      </c>
    </row>
    <row r="27" spans="1:17" ht="12.95" customHeight="1" x14ac:dyDescent="0.25">
      <c r="A27" s="89" t="s">
        <v>62</v>
      </c>
      <c r="B27" s="96">
        <f>IF(RES_hh_emih!B27=0,0,RES_hh_emih!B27/RES_summary!B$19)</f>
        <v>0.49473674909572501</v>
      </c>
      <c r="C27" s="96">
        <f>IF(RES_hh_emih!C27=0,0,RES_hh_emih!C27/RES_summary!C$19)</f>
        <v>0.48636278460693461</v>
      </c>
      <c r="D27" s="96">
        <f>IF(RES_hh_emih!D27=0,0,RES_hh_emih!D27/RES_summary!D$19)</f>
        <v>0.45832252315122074</v>
      </c>
      <c r="E27" s="96">
        <f>IF(RES_hh_emih!E27=0,0,RES_hh_emih!E27/RES_summary!E$19)</f>
        <v>0.47959878453365734</v>
      </c>
      <c r="F27" s="96">
        <f>IF(RES_hh_emih!F27=0,0,RES_hh_emih!F27/RES_summary!F$19)</f>
        <v>0.48715888778799893</v>
      </c>
      <c r="G27" s="96">
        <f>IF(RES_hh_emih!G27=0,0,RES_hh_emih!G27/RES_summary!G$19)</f>
        <v>0.48438333029037978</v>
      </c>
      <c r="H27" s="96">
        <f>IF(RES_hh_emih!H27=0,0,RES_hh_emih!H27/RES_summary!H$19)</f>
        <v>0.48944620481685852</v>
      </c>
      <c r="I27" s="96">
        <f>IF(RES_hh_emih!I27=0,0,RES_hh_emih!I27/RES_summary!I$19)</f>
        <v>0.46891236276665088</v>
      </c>
      <c r="J27" s="96">
        <f>IF(RES_hh_emih!J27=0,0,RES_hh_emih!J27/RES_summary!J$19)</f>
        <v>0.44858903317355642</v>
      </c>
      <c r="K27" s="96">
        <f>IF(RES_hh_emih!K27=0,0,RES_hh_emih!K27/RES_summary!K$19)</f>
        <v>0.42653365388393216</v>
      </c>
      <c r="L27" s="96">
        <f>IF(RES_hh_emih!L27=0,0,RES_hh_emih!L27/RES_summary!L$19)</f>
        <v>0.45311436778958375</v>
      </c>
      <c r="M27" s="96">
        <f>IF(RES_hh_emih!M27=0,0,RES_hh_emih!M27/RES_summary!M$19)</f>
        <v>0.45064717740645055</v>
      </c>
      <c r="N27" s="96">
        <f>IF(RES_hh_emih!N27=0,0,RES_hh_emih!N27/RES_summary!N$19)</f>
        <v>0.44159910031316779</v>
      </c>
      <c r="O27" s="96">
        <f>IF(RES_hh_emih!O27=0,0,RES_hh_emih!O27/RES_summary!O$19)</f>
        <v>0.42788389322015191</v>
      </c>
      <c r="P27" s="96">
        <f>IF(RES_hh_emih!P27=0,0,RES_hh_emih!P27/RES_summary!P$19)</f>
        <v>0.39140124755628758</v>
      </c>
      <c r="Q27" s="96">
        <f>IF(RES_hh_emih!Q27=0,0,RES_hh_emih!Q27/RES_summary!Q$19)</f>
        <v>0.40670121714380331</v>
      </c>
    </row>
    <row r="28" spans="1:17" ht="12" customHeight="1" x14ac:dyDescent="0.25">
      <c r="A28" s="87" t="s">
        <v>58</v>
      </c>
      <c r="B28" s="95">
        <f>IF(RES_hh_emih!B28=0,0,RES_hh_emih!B28/RES_summary!B$19)</f>
        <v>0</v>
      </c>
      <c r="C28" s="95">
        <f>IF(RES_hh_emih!C28=0,0,RES_hh_emih!C28/RES_summary!C$19)</f>
        <v>0</v>
      </c>
      <c r="D28" s="95">
        <f>IF(RES_hh_emih!D28=0,0,RES_hh_emih!D28/RES_summary!D$19)</f>
        <v>0</v>
      </c>
      <c r="E28" s="95">
        <f>IF(RES_hh_emih!E28=0,0,RES_hh_emih!E28/RES_summary!E$19)</f>
        <v>0</v>
      </c>
      <c r="F28" s="95">
        <f>IF(RES_hh_emih!F28=0,0,RES_hh_emih!F28/RES_summary!F$19)</f>
        <v>0</v>
      </c>
      <c r="G28" s="95">
        <f>IF(RES_hh_emih!G28=0,0,RES_hh_emih!G28/RES_summary!G$19)</f>
        <v>0</v>
      </c>
      <c r="H28" s="95">
        <f>IF(RES_hh_emih!H28=0,0,RES_hh_emih!H28/RES_summary!H$19)</f>
        <v>0</v>
      </c>
      <c r="I28" s="95">
        <f>IF(RES_hh_emih!I28=0,0,RES_hh_emih!I28/RES_summary!I$19)</f>
        <v>0</v>
      </c>
      <c r="J28" s="95">
        <f>IF(RES_hh_emih!J28=0,0,RES_hh_emih!J28/RES_summary!J$19)</f>
        <v>0</v>
      </c>
      <c r="K28" s="95">
        <f>IF(RES_hh_emih!K28=0,0,RES_hh_emih!K28/RES_summary!K$19)</f>
        <v>0</v>
      </c>
      <c r="L28" s="95">
        <f>IF(RES_hh_emih!L28=0,0,RES_hh_emih!L28/RES_summary!L$19)</f>
        <v>0</v>
      </c>
      <c r="M28" s="95">
        <f>IF(RES_hh_emih!M28=0,0,RES_hh_emih!M28/RES_summary!M$19)</f>
        <v>0</v>
      </c>
      <c r="N28" s="95">
        <f>IF(RES_hh_emih!N28=0,0,RES_hh_emih!N28/RES_summary!N$19)</f>
        <v>0</v>
      </c>
      <c r="O28" s="95">
        <f>IF(RES_hh_emih!O28=0,0,RES_hh_emih!O28/RES_summary!O$19)</f>
        <v>0</v>
      </c>
      <c r="P28" s="95">
        <f>IF(RES_hh_emih!P28=0,0,RES_hh_emih!P28/RES_summary!P$19)</f>
        <v>0</v>
      </c>
      <c r="Q28" s="95">
        <f>IF(RES_hh_emih!Q28=0,0,RES_hh_emih!Q28/RES_summary!Q$19)</f>
        <v>0</v>
      </c>
    </row>
    <row r="29" spans="1:17" s="28" customFormat="1" ht="12" customHeight="1" x14ac:dyDescent="0.25">
      <c r="A29" s="87" t="s">
        <v>84</v>
      </c>
      <c r="B29" s="95">
        <f>IF(RES_hh_emih!B29=0,0,RES_hh_emih!B29/RES_summary!B$19)</f>
        <v>3.3467002583033705</v>
      </c>
      <c r="C29" s="95">
        <f>IF(RES_hh_emih!C29=0,0,RES_hh_emih!C29/RES_summary!C$19)</f>
        <v>3.3157294447705024</v>
      </c>
      <c r="D29" s="95">
        <f>IF(RES_hh_emih!D29=0,0,RES_hh_emih!D29/RES_summary!D$19)</f>
        <v>3.2976962382421253</v>
      </c>
      <c r="E29" s="95">
        <f>IF(RES_hh_emih!E29=0,0,RES_hh_emih!E29/RES_summary!E$19)</f>
        <v>3.2430717179458139</v>
      </c>
      <c r="F29" s="95">
        <f>IF(RES_hh_emih!F29=0,0,RES_hh_emih!F29/RES_summary!F$19)</f>
        <v>3.1911101380846643</v>
      </c>
      <c r="G29" s="95">
        <f>IF(RES_hh_emih!G29=0,0,RES_hh_emih!G29/RES_summary!G$19)</f>
        <v>3.1456793203382603</v>
      </c>
      <c r="H29" s="95">
        <f>IF(RES_hh_emih!H29=0,0,RES_hh_emih!H29/RES_summary!H$19)</f>
        <v>3.0965102570990264</v>
      </c>
      <c r="I29" s="95">
        <f>IF(RES_hh_emih!I29=0,0,RES_hh_emih!I29/RES_summary!I$19)</f>
        <v>3.0612361434598601</v>
      </c>
      <c r="J29" s="95">
        <f>IF(RES_hh_emih!J29=0,0,RES_hh_emih!J29/RES_summary!J$19)</f>
        <v>3.0177100614939882</v>
      </c>
      <c r="K29" s="95">
        <f>IF(RES_hh_emih!K29=0,0,RES_hh_emih!K29/RES_summary!K$19)</f>
        <v>2.9745794098977743</v>
      </c>
      <c r="L29" s="95">
        <f>IF(RES_hh_emih!L29=0,0,RES_hh_emih!L29/RES_summary!L$19)</f>
        <v>2.937507459251834</v>
      </c>
      <c r="M29" s="95">
        <f>IF(RES_hh_emih!M29=0,0,RES_hh_emih!M29/RES_summary!M$19)</f>
        <v>2.9041857986131725</v>
      </c>
      <c r="N29" s="95">
        <f>IF(RES_hh_emih!N29=0,0,RES_hh_emih!N29/RES_summary!N$19)</f>
        <v>2.8455111852941477</v>
      </c>
      <c r="O29" s="95">
        <f>IF(RES_hh_emih!O29=0,0,RES_hh_emih!O29/RES_summary!O$19)</f>
        <v>2.7578479356129257</v>
      </c>
      <c r="P29" s="95">
        <f>IF(RES_hh_emih!P29=0,0,RES_hh_emih!P29/RES_summary!P$19)</f>
        <v>2.7257551424261632</v>
      </c>
      <c r="Q29" s="95">
        <f>IF(RES_hh_emih!Q29=0,0,RES_hh_emih!Q29/RES_summary!Q$19)</f>
        <v>2.6535825150534729</v>
      </c>
    </row>
    <row r="30" spans="1:17" ht="12" customHeight="1" x14ac:dyDescent="0.25">
      <c r="A30" s="87" t="s">
        <v>109</v>
      </c>
      <c r="B30" s="95">
        <f>IF(RES_hh_emih!B30=0,0,RES_hh_emih!B30/RES_summary!B$19)</f>
        <v>2.7512263183082299</v>
      </c>
      <c r="C30" s="95">
        <f>IF(RES_hh_emih!C30=0,0,RES_hh_emih!C30/RES_summary!C$19)</f>
        <v>2.7257338582210329</v>
      </c>
      <c r="D30" s="95">
        <f>IF(RES_hh_emih!D30=0,0,RES_hh_emih!D30/RES_summary!D$19)</f>
        <v>2.7121325645999033</v>
      </c>
      <c r="E30" s="95">
        <f>IF(RES_hh_emih!E30=0,0,RES_hh_emih!E30/RES_summary!E$19)</f>
        <v>2.6676340798458944</v>
      </c>
      <c r="F30" s="95">
        <f>IF(RES_hh_emih!F30=0,0,RES_hh_emih!F30/RES_summary!F$19)</f>
        <v>2.624921389548776</v>
      </c>
      <c r="G30" s="95">
        <f>IF(RES_hh_emih!G30=0,0,RES_hh_emih!G30/RES_summary!G$19)</f>
        <v>2.5882217974371744</v>
      </c>
      <c r="H30" s="95">
        <f>IF(RES_hh_emih!H30=0,0,RES_hh_emih!H30/RES_summary!H$19)</f>
        <v>2.5484147935995214</v>
      </c>
      <c r="I30" s="95">
        <f>IF(RES_hh_emih!I30=0,0,RES_hh_emih!I30/RES_summary!I$19)</f>
        <v>2.5200984377445979</v>
      </c>
      <c r="J30" s="95">
        <f>IF(RES_hh_emih!J30=0,0,RES_hh_emih!J30/RES_summary!J$19)</f>
        <v>2.4842492273507411</v>
      </c>
      <c r="K30" s="95">
        <f>IF(RES_hh_emih!K30=0,0,RES_hh_emih!K30/RES_summary!K$19)</f>
        <v>2.4479019185826254</v>
      </c>
      <c r="L30" s="95">
        <f>IF(RES_hh_emih!L30=0,0,RES_hh_emih!L30/RES_summary!L$19)</f>
        <v>2.4761650179843167</v>
      </c>
      <c r="M30" s="95">
        <f>IF(RES_hh_emih!M30=0,0,RES_hh_emih!M30/RES_summary!M$19)</f>
        <v>2.3691194763306047</v>
      </c>
      <c r="N30" s="95">
        <f>IF(RES_hh_emih!N30=0,0,RES_hh_emih!N30/RES_summary!N$19)</f>
        <v>2.3634999352441692</v>
      </c>
      <c r="O30" s="95">
        <f>IF(RES_hh_emih!O30=0,0,RES_hh_emih!O30/RES_summary!O$19)</f>
        <v>2.2988973882468335</v>
      </c>
      <c r="P30" s="95">
        <f>IF(RES_hh_emih!P30=0,0,RES_hh_emih!P30/RES_summary!P$19)</f>
        <v>2.2678132560779396</v>
      </c>
      <c r="Q30" s="95">
        <f>IF(RES_hh_emih!Q30=0,0,RES_hh_emih!Q30/RES_summary!Q$19)</f>
        <v>2.1970306954847763</v>
      </c>
    </row>
    <row r="31" spans="1:17" ht="12" customHeight="1" x14ac:dyDescent="0.25">
      <c r="A31" s="87" t="s">
        <v>55</v>
      </c>
      <c r="B31" s="95">
        <f>IF(RES_hh_emih!B31=0,0,RES_hh_emih!B31/RES_summary!B$19)</f>
        <v>0</v>
      </c>
      <c r="C31" s="95">
        <f>IF(RES_hh_emih!C31=0,0,RES_hh_emih!C31/RES_summary!C$19)</f>
        <v>0</v>
      </c>
      <c r="D31" s="95">
        <f>IF(RES_hh_emih!D31=0,0,RES_hh_emih!D31/RES_summary!D$19)</f>
        <v>0</v>
      </c>
      <c r="E31" s="95">
        <f>IF(RES_hh_emih!E31=0,0,RES_hh_emih!E31/RES_summary!E$19)</f>
        <v>0</v>
      </c>
      <c r="F31" s="95">
        <f>IF(RES_hh_emih!F31=0,0,RES_hh_emih!F31/RES_summary!F$19)</f>
        <v>0</v>
      </c>
      <c r="G31" s="95">
        <f>IF(RES_hh_emih!G31=0,0,RES_hh_emih!G31/RES_summary!G$19)</f>
        <v>0</v>
      </c>
      <c r="H31" s="95">
        <f>IF(RES_hh_emih!H31=0,0,RES_hh_emih!H31/RES_summary!H$19)</f>
        <v>0</v>
      </c>
      <c r="I31" s="95">
        <f>IF(RES_hh_emih!I31=0,0,RES_hh_emih!I31/RES_summary!I$19)</f>
        <v>0</v>
      </c>
      <c r="J31" s="95">
        <f>IF(RES_hh_emih!J31=0,0,RES_hh_emih!J31/RES_summary!J$19)</f>
        <v>0</v>
      </c>
      <c r="K31" s="95">
        <f>IF(RES_hh_emih!K31=0,0,RES_hh_emih!K31/RES_summary!K$19)</f>
        <v>0</v>
      </c>
      <c r="L31" s="95">
        <f>IF(RES_hh_emih!L31=0,0,RES_hh_emih!L31/RES_summary!L$19)</f>
        <v>0</v>
      </c>
      <c r="M31" s="95">
        <f>IF(RES_hh_emih!M31=0,0,RES_hh_emih!M31/RES_summary!M$19)</f>
        <v>0</v>
      </c>
      <c r="N31" s="95">
        <f>IF(RES_hh_emih!N31=0,0,RES_hh_emih!N31/RES_summary!N$19)</f>
        <v>0</v>
      </c>
      <c r="O31" s="95">
        <f>IF(RES_hh_emih!O31=0,0,RES_hh_emih!O31/RES_summary!O$19)</f>
        <v>0</v>
      </c>
      <c r="P31" s="95">
        <f>IF(RES_hh_emih!P31=0,0,RES_hh_emih!P31/RES_summary!P$19)</f>
        <v>0</v>
      </c>
      <c r="Q31" s="95">
        <f>IF(RES_hh_emih!Q31=0,0,RES_hh_emih!Q31/RES_summary!Q$19)</f>
        <v>0</v>
      </c>
    </row>
    <row r="32" spans="1:17" ht="12" customHeight="1" x14ac:dyDescent="0.25">
      <c r="A32" s="49" t="s">
        <v>60</v>
      </c>
      <c r="B32" s="18">
        <f>IF(RES_hh_emih!B32=0,0,RES_hh_emih!B32/RES_summary!B$19)</f>
        <v>0</v>
      </c>
      <c r="C32" s="18">
        <f>IF(RES_hh_emih!C32=0,0,RES_hh_emih!C32/RES_summary!C$19)</f>
        <v>0</v>
      </c>
      <c r="D32" s="18">
        <f>IF(RES_hh_emih!D32=0,0,RES_hh_emih!D32/RES_summary!D$19)</f>
        <v>0</v>
      </c>
      <c r="E32" s="18">
        <f>IF(RES_hh_emih!E32=0,0,RES_hh_emih!E32/RES_summary!E$19)</f>
        <v>0</v>
      </c>
      <c r="F32" s="18">
        <f>IF(RES_hh_emih!F32=0,0,RES_hh_emih!F32/RES_summary!F$19)</f>
        <v>0</v>
      </c>
      <c r="G32" s="18">
        <f>IF(RES_hh_emih!G32=0,0,RES_hh_emih!G32/RES_summary!G$19)</f>
        <v>0</v>
      </c>
      <c r="H32" s="18">
        <f>IF(RES_hh_emih!H32=0,0,RES_hh_emih!H32/RES_summary!H$19)</f>
        <v>0</v>
      </c>
      <c r="I32" s="18">
        <f>IF(RES_hh_emih!I32=0,0,RES_hh_emih!I32/RES_summary!I$19)</f>
        <v>0</v>
      </c>
      <c r="J32" s="18">
        <f>IF(RES_hh_emih!J32=0,0,RES_hh_emih!J32/RES_summary!J$19)</f>
        <v>0</v>
      </c>
      <c r="K32" s="18">
        <f>IF(RES_hh_emih!K32=0,0,RES_hh_emih!K32/RES_summary!K$19)</f>
        <v>0</v>
      </c>
      <c r="L32" s="18">
        <f>IF(RES_hh_emih!L32=0,0,RES_hh_emih!L32/RES_summary!L$19)</f>
        <v>0</v>
      </c>
      <c r="M32" s="18">
        <f>IF(RES_hh_emih!M32=0,0,RES_hh_emih!M32/RES_summary!M$19)</f>
        <v>0</v>
      </c>
      <c r="N32" s="18">
        <f>IF(RES_hh_emih!N32=0,0,RES_hh_emih!N32/RES_summary!N$19)</f>
        <v>0</v>
      </c>
      <c r="O32" s="18">
        <f>IF(RES_hh_emih!O32=0,0,RES_hh_emih!O32/RES_summary!O$19)</f>
        <v>0</v>
      </c>
      <c r="P32" s="18">
        <f>IF(RES_hh_emih!P32=0,0,RES_hh_emih!P32/RES_summary!P$19)</f>
        <v>0</v>
      </c>
      <c r="Q32" s="18">
        <f>IF(RES_hh_emih!Q32=0,0,RES_hh_emih!Q32/RES_summary!Q$19)</f>
        <v>0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235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116</v>
      </c>
      <c r="B3" s="93"/>
      <c r="C3" s="93">
        <f t="shared" ref="C3" si="0">C4</f>
        <v>83239.958333333343</v>
      </c>
      <c r="D3" s="93">
        <f t="shared" ref="D3:Q3" si="1">D4</f>
        <v>84317.104166666657</v>
      </c>
      <c r="E3" s="93">
        <f t="shared" si="1"/>
        <v>83473.75</v>
      </c>
      <c r="F3" s="93">
        <f t="shared" si="1"/>
        <v>75417.6875</v>
      </c>
      <c r="G3" s="93">
        <f t="shared" si="1"/>
        <v>73177.291666666657</v>
      </c>
      <c r="H3" s="93">
        <f t="shared" si="1"/>
        <v>58685.479166666679</v>
      </c>
      <c r="I3" s="93">
        <f t="shared" si="1"/>
        <v>69885.166666666657</v>
      </c>
      <c r="J3" s="93">
        <f t="shared" si="1"/>
        <v>117451.04166666667</v>
      </c>
      <c r="K3" s="93">
        <f t="shared" si="1"/>
        <v>89860.895833333328</v>
      </c>
      <c r="L3" s="93">
        <f t="shared" si="1"/>
        <v>70177.458333333343</v>
      </c>
      <c r="M3" s="93">
        <f t="shared" si="1"/>
        <v>58590.979166666693</v>
      </c>
      <c r="N3" s="93">
        <f t="shared" si="1"/>
        <v>75633.020833333372</v>
      </c>
      <c r="O3" s="93">
        <f t="shared" si="1"/>
        <v>99753.958333333358</v>
      </c>
      <c r="P3" s="93">
        <f t="shared" si="1"/>
        <v>71126.541666666672</v>
      </c>
      <c r="Q3" s="93">
        <f t="shared" si="1"/>
        <v>78216.541666666686</v>
      </c>
    </row>
    <row r="4" spans="1:17" ht="12.95" customHeight="1" x14ac:dyDescent="0.25">
      <c r="A4" s="89" t="s">
        <v>65</v>
      </c>
      <c r="B4" s="88"/>
      <c r="C4" s="88">
        <f t="shared" ref="C4" si="2">SUM(C5:C13)</f>
        <v>83239.958333333343</v>
      </c>
      <c r="D4" s="88">
        <f t="shared" ref="D4:Q4" si="3">SUM(D5:D13)</f>
        <v>84317.104166666657</v>
      </c>
      <c r="E4" s="88">
        <f t="shared" si="3"/>
        <v>83473.75</v>
      </c>
      <c r="F4" s="88">
        <f t="shared" si="3"/>
        <v>75417.6875</v>
      </c>
      <c r="G4" s="88">
        <f t="shared" si="3"/>
        <v>73177.291666666657</v>
      </c>
      <c r="H4" s="88">
        <f t="shared" si="3"/>
        <v>58685.479166666679</v>
      </c>
      <c r="I4" s="88">
        <f t="shared" si="3"/>
        <v>69885.166666666657</v>
      </c>
      <c r="J4" s="88">
        <f t="shared" si="3"/>
        <v>117451.04166666667</v>
      </c>
      <c r="K4" s="88">
        <f t="shared" si="3"/>
        <v>89860.895833333328</v>
      </c>
      <c r="L4" s="88">
        <f t="shared" si="3"/>
        <v>70177.458333333343</v>
      </c>
      <c r="M4" s="88">
        <f t="shared" si="3"/>
        <v>58590.979166666693</v>
      </c>
      <c r="N4" s="88">
        <f t="shared" si="3"/>
        <v>75633.020833333372</v>
      </c>
      <c r="O4" s="88">
        <f t="shared" si="3"/>
        <v>99753.958333333358</v>
      </c>
      <c r="P4" s="88">
        <f t="shared" si="3"/>
        <v>71126.541666666672</v>
      </c>
      <c r="Q4" s="88">
        <f t="shared" si="3"/>
        <v>78216.541666666686</v>
      </c>
    </row>
    <row r="5" spans="1:17" ht="12" customHeight="1" x14ac:dyDescent="0.25">
      <c r="A5" s="87" t="s">
        <v>58</v>
      </c>
      <c r="B5" s="86"/>
      <c r="C5" s="86">
        <v>0</v>
      </c>
      <c r="D5" s="86">
        <v>0</v>
      </c>
      <c r="E5" s="86">
        <v>0</v>
      </c>
      <c r="F5" s="86">
        <v>0</v>
      </c>
      <c r="G5" s="86">
        <v>0</v>
      </c>
      <c r="H5" s="86">
        <v>0</v>
      </c>
      <c r="I5" s="86">
        <v>0</v>
      </c>
      <c r="J5" s="86">
        <v>0</v>
      </c>
      <c r="K5" s="86">
        <v>0</v>
      </c>
      <c r="L5" s="86">
        <v>0</v>
      </c>
      <c r="M5" s="86">
        <v>0</v>
      </c>
      <c r="N5" s="86">
        <v>0</v>
      </c>
      <c r="O5" s="86">
        <v>0</v>
      </c>
      <c r="P5" s="86">
        <v>0</v>
      </c>
      <c r="Q5" s="86">
        <v>0</v>
      </c>
    </row>
    <row r="6" spans="1:17" ht="12" customHeight="1" x14ac:dyDescent="0.25">
      <c r="A6" s="87" t="s">
        <v>84</v>
      </c>
      <c r="B6" s="86"/>
      <c r="C6" s="86">
        <v>91.766980057350068</v>
      </c>
      <c r="D6" s="86">
        <v>109.54712664475373</v>
      </c>
      <c r="E6" s="86">
        <v>101.56875393747166</v>
      </c>
      <c r="F6" s="86">
        <v>100.11574222627274</v>
      </c>
      <c r="G6" s="86">
        <v>98.992567853249142</v>
      </c>
      <c r="H6" s="86">
        <v>77.945300664630977</v>
      </c>
      <c r="I6" s="86">
        <v>83.075989451439</v>
      </c>
      <c r="J6" s="86">
        <v>119.09057313298473</v>
      </c>
      <c r="K6" s="86">
        <v>105.00135137465568</v>
      </c>
      <c r="L6" s="86">
        <v>69.547327436232464</v>
      </c>
      <c r="M6" s="86">
        <v>52.617512234087719</v>
      </c>
      <c r="N6" s="86">
        <v>0</v>
      </c>
      <c r="O6" s="86">
        <v>0</v>
      </c>
      <c r="P6" s="86">
        <v>0</v>
      </c>
      <c r="Q6" s="86">
        <v>0</v>
      </c>
    </row>
    <row r="7" spans="1:17" ht="12" customHeight="1" x14ac:dyDescent="0.25">
      <c r="A7" s="87" t="s">
        <v>110</v>
      </c>
      <c r="B7" s="86"/>
      <c r="C7" s="86">
        <v>8702.5093100971753</v>
      </c>
      <c r="D7" s="86">
        <v>7032.8646864430712</v>
      </c>
      <c r="E7" s="86">
        <v>0</v>
      </c>
      <c r="F7" s="86">
        <v>3770.5474344639401</v>
      </c>
      <c r="G7" s="86">
        <v>5009.810935862407</v>
      </c>
      <c r="H7" s="86">
        <v>0</v>
      </c>
      <c r="I7" s="86">
        <v>1129.0971848457616</v>
      </c>
      <c r="J7" s="86">
        <v>9927.2671935161197</v>
      </c>
      <c r="K7" s="86">
        <v>7541.0779733029394</v>
      </c>
      <c r="L7" s="86">
        <v>2496.822960145636</v>
      </c>
      <c r="M7" s="86">
        <v>6412.1164844074865</v>
      </c>
      <c r="N7" s="86">
        <v>0</v>
      </c>
      <c r="O7" s="86">
        <v>9981.1405565703262</v>
      </c>
      <c r="P7" s="86">
        <v>0</v>
      </c>
      <c r="Q7" s="86">
        <v>8922.9902038312775</v>
      </c>
    </row>
    <row r="8" spans="1:17" ht="12" customHeight="1" x14ac:dyDescent="0.25">
      <c r="A8" s="87" t="s">
        <v>109</v>
      </c>
      <c r="B8" s="86"/>
      <c r="C8" s="86">
        <v>12339.990377345081</v>
      </c>
      <c r="D8" s="86">
        <v>12072.834548626028</v>
      </c>
      <c r="E8" s="86">
        <v>21756.101913851318</v>
      </c>
      <c r="F8" s="86">
        <v>13091.915946595711</v>
      </c>
      <c r="G8" s="86">
        <v>9611.53793456516</v>
      </c>
      <c r="H8" s="86">
        <v>5930.1429810208483</v>
      </c>
      <c r="I8" s="86">
        <v>0</v>
      </c>
      <c r="J8" s="86">
        <v>18090.024870744095</v>
      </c>
      <c r="K8" s="86">
        <v>14079.972932880832</v>
      </c>
      <c r="L8" s="86">
        <v>15295.238673028834</v>
      </c>
      <c r="M8" s="86">
        <v>14903.765599575898</v>
      </c>
      <c r="N8" s="86">
        <v>11169.09138245231</v>
      </c>
      <c r="O8" s="86">
        <v>13015.236331684904</v>
      </c>
      <c r="P8" s="86">
        <v>7847.2781921365195</v>
      </c>
      <c r="Q8" s="86">
        <v>8644.1520447239891</v>
      </c>
    </row>
    <row r="9" spans="1:17" ht="12" customHeight="1" x14ac:dyDescent="0.25">
      <c r="A9" s="87" t="s">
        <v>55</v>
      </c>
      <c r="B9" s="86"/>
      <c r="C9" s="86">
        <v>14531.012553149199</v>
      </c>
      <c r="D9" s="86">
        <v>15000.212549407117</v>
      </c>
      <c r="E9" s="86">
        <v>19841.339842779638</v>
      </c>
      <c r="F9" s="86">
        <v>17182.217337838683</v>
      </c>
      <c r="G9" s="86">
        <v>22510.354398660857</v>
      </c>
      <c r="H9" s="86">
        <v>22007.043936424052</v>
      </c>
      <c r="I9" s="86">
        <v>29938.795003843687</v>
      </c>
      <c r="J9" s="86">
        <v>12144.719927806342</v>
      </c>
      <c r="K9" s="86">
        <v>7719.5040804628288</v>
      </c>
      <c r="L9" s="86">
        <v>6701.645712194435</v>
      </c>
      <c r="M9" s="86">
        <v>8112.3262340918609</v>
      </c>
      <c r="N9" s="86">
        <v>6277.8456615313144</v>
      </c>
      <c r="O9" s="86">
        <v>7532.1246456462459</v>
      </c>
      <c r="P9" s="86">
        <v>19128.028556905268</v>
      </c>
      <c r="Q9" s="86">
        <v>37932.390051075541</v>
      </c>
    </row>
    <row r="10" spans="1:17" ht="12" customHeight="1" x14ac:dyDescent="0.25">
      <c r="A10" s="87" t="s">
        <v>79</v>
      </c>
      <c r="B10" s="86"/>
      <c r="C10" s="86">
        <v>0</v>
      </c>
      <c r="D10" s="86">
        <v>0</v>
      </c>
      <c r="E10" s="86">
        <v>0</v>
      </c>
      <c r="F10" s="86">
        <v>0</v>
      </c>
      <c r="G10" s="86">
        <v>0</v>
      </c>
      <c r="H10" s="86">
        <v>0</v>
      </c>
      <c r="I10" s="86">
        <v>0</v>
      </c>
      <c r="J10" s="86">
        <v>0</v>
      </c>
      <c r="K10" s="86">
        <v>0</v>
      </c>
      <c r="L10" s="86">
        <v>0</v>
      </c>
      <c r="M10" s="86">
        <v>0</v>
      </c>
      <c r="N10" s="86">
        <v>0</v>
      </c>
      <c r="O10" s="86">
        <v>0</v>
      </c>
      <c r="P10" s="86">
        <v>0</v>
      </c>
      <c r="Q10" s="86">
        <v>0</v>
      </c>
    </row>
    <row r="11" spans="1:17" ht="12" customHeight="1" x14ac:dyDescent="0.25">
      <c r="A11" s="87" t="s">
        <v>61</v>
      </c>
      <c r="B11" s="86"/>
      <c r="C11" s="86">
        <v>46039.628001006429</v>
      </c>
      <c r="D11" s="86">
        <v>48292.914611120817</v>
      </c>
      <c r="E11" s="86">
        <v>39799.265971649562</v>
      </c>
      <c r="F11" s="86">
        <v>39214.158244125894</v>
      </c>
      <c r="G11" s="86">
        <v>33546.59830782481</v>
      </c>
      <c r="H11" s="86">
        <v>28408.234559282158</v>
      </c>
      <c r="I11" s="86">
        <v>35584.035504174557</v>
      </c>
      <c r="J11" s="86">
        <v>72677.532609110858</v>
      </c>
      <c r="K11" s="86">
        <v>55650.123638301768</v>
      </c>
      <c r="L11" s="86">
        <v>41174.387905075411</v>
      </c>
      <c r="M11" s="86">
        <v>21876.250075115862</v>
      </c>
      <c r="N11" s="86">
        <v>53904.128192834127</v>
      </c>
      <c r="O11" s="86">
        <v>62804.934558349931</v>
      </c>
      <c r="P11" s="86">
        <v>39280.821405080118</v>
      </c>
      <c r="Q11" s="86">
        <v>18928.327941057767</v>
      </c>
    </row>
    <row r="12" spans="1:17" ht="12" customHeight="1" x14ac:dyDescent="0.25">
      <c r="A12" s="87" t="s">
        <v>115</v>
      </c>
      <c r="B12" s="86"/>
      <c r="C12" s="86">
        <v>1472.3222365538932</v>
      </c>
      <c r="D12" s="86">
        <v>1673.2141282523608</v>
      </c>
      <c r="E12" s="86">
        <v>1856.9365558070983</v>
      </c>
      <c r="F12" s="86">
        <v>2058.732794749496</v>
      </c>
      <c r="G12" s="86">
        <v>2399.9975219001813</v>
      </c>
      <c r="H12" s="86">
        <v>2262.1123892749897</v>
      </c>
      <c r="I12" s="86">
        <v>3150.1629843512274</v>
      </c>
      <c r="J12" s="86">
        <v>4492.4064923562719</v>
      </c>
      <c r="K12" s="86">
        <v>4765.2158570103084</v>
      </c>
      <c r="L12" s="86">
        <v>4330.8438345596724</v>
      </c>
      <c r="M12" s="86">
        <v>3966.5090063946454</v>
      </c>
      <c r="N12" s="86">
        <v>1878.1221821734546</v>
      </c>
      <c r="O12" s="86">
        <v>3505.0520714032605</v>
      </c>
      <c r="P12" s="86">
        <v>3397.9327981057354</v>
      </c>
      <c r="Q12" s="86">
        <v>3788.6814259781036</v>
      </c>
    </row>
    <row r="13" spans="1:17" ht="12" customHeight="1" x14ac:dyDescent="0.25">
      <c r="A13" s="51" t="s">
        <v>114</v>
      </c>
      <c r="B13" s="92"/>
      <c r="C13" s="92">
        <v>62.728875124201117</v>
      </c>
      <c r="D13" s="92">
        <v>135.51651617250525</v>
      </c>
      <c r="E13" s="92">
        <v>118.53696197490774</v>
      </c>
      <c r="F13" s="92">
        <v>0</v>
      </c>
      <c r="G13" s="92">
        <v>0</v>
      </c>
      <c r="H13" s="92">
        <v>0</v>
      </c>
      <c r="I13" s="92">
        <v>0</v>
      </c>
      <c r="J13" s="92">
        <v>0</v>
      </c>
      <c r="K13" s="92">
        <v>0</v>
      </c>
      <c r="L13" s="92">
        <v>108.97192089312205</v>
      </c>
      <c r="M13" s="92">
        <v>3267.3942548468444</v>
      </c>
      <c r="N13" s="92">
        <v>2403.8334143421603</v>
      </c>
      <c r="O13" s="92">
        <v>2915.4701696786747</v>
      </c>
      <c r="P13" s="92">
        <v>1472.4807144390302</v>
      </c>
      <c r="Q13" s="92">
        <v>0</v>
      </c>
    </row>
    <row r="14" spans="1:17" ht="12" hidden="1" customHeight="1" x14ac:dyDescent="0.25">
      <c r="A14" s="91" t="s">
        <v>113</v>
      </c>
      <c r="B14" s="90"/>
      <c r="C14" s="90">
        <f t="shared" ref="C14" si="4">SUM(C5:C11)</f>
        <v>81704.907221655245</v>
      </c>
      <c r="D14" s="90">
        <f t="shared" ref="D14:Q14" si="5">SUM(D5:D11)</f>
        <v>82508.373522241789</v>
      </c>
      <c r="E14" s="90">
        <f t="shared" si="5"/>
        <v>81498.276482217989</v>
      </c>
      <c r="F14" s="90">
        <f t="shared" si="5"/>
        <v>73358.954705250508</v>
      </c>
      <c r="G14" s="90">
        <f t="shared" si="5"/>
        <v>70777.294144766478</v>
      </c>
      <c r="H14" s="90">
        <f t="shared" si="5"/>
        <v>56423.36677739169</v>
      </c>
      <c r="I14" s="90">
        <f t="shared" si="5"/>
        <v>66735.003682315437</v>
      </c>
      <c r="J14" s="90">
        <f t="shared" si="5"/>
        <v>112958.6351743104</v>
      </c>
      <c r="K14" s="90">
        <f t="shared" si="5"/>
        <v>85095.679976323023</v>
      </c>
      <c r="L14" s="90">
        <f t="shared" si="5"/>
        <v>65737.642577880557</v>
      </c>
      <c r="M14" s="90">
        <f t="shared" si="5"/>
        <v>51357.075905425198</v>
      </c>
      <c r="N14" s="90">
        <f t="shared" si="5"/>
        <v>71351.065236817754</v>
      </c>
      <c r="O14" s="90">
        <f t="shared" si="5"/>
        <v>93333.436092251417</v>
      </c>
      <c r="P14" s="90">
        <f t="shared" si="5"/>
        <v>66256.128154121907</v>
      </c>
      <c r="Q14" s="90">
        <f t="shared" si="5"/>
        <v>74427.860240688577</v>
      </c>
    </row>
    <row r="15" spans="1:17" ht="12.95" customHeight="1" x14ac:dyDescent="0.25">
      <c r="A15" s="89" t="s">
        <v>112</v>
      </c>
      <c r="B15" s="88"/>
      <c r="C15" s="88">
        <f t="shared" ref="C15" si="6">C16</f>
        <v>2482</v>
      </c>
      <c r="D15" s="88">
        <f t="shared" ref="D15:Q15" si="7">D16</f>
        <v>1672</v>
      </c>
      <c r="E15" s="88">
        <f t="shared" si="7"/>
        <v>2237</v>
      </c>
      <c r="F15" s="88">
        <f t="shared" si="7"/>
        <v>3075</v>
      </c>
      <c r="G15" s="88">
        <f t="shared" si="7"/>
        <v>3054</v>
      </c>
      <c r="H15" s="88">
        <f t="shared" si="7"/>
        <v>3173.0000000000009</v>
      </c>
      <c r="I15" s="88">
        <f t="shared" si="7"/>
        <v>4210.0000000000009</v>
      </c>
      <c r="J15" s="88">
        <f t="shared" si="7"/>
        <v>5851.0000000000018</v>
      </c>
      <c r="K15" s="88">
        <f t="shared" si="7"/>
        <v>5492</v>
      </c>
      <c r="L15" s="88">
        <f t="shared" si="7"/>
        <v>5052.0000000000009</v>
      </c>
      <c r="M15" s="88">
        <f t="shared" si="7"/>
        <v>7695.0000000000036</v>
      </c>
      <c r="N15" s="88">
        <f t="shared" si="7"/>
        <v>6981.0000000000027</v>
      </c>
      <c r="O15" s="88">
        <f t="shared" si="7"/>
        <v>8353.0000000000018</v>
      </c>
      <c r="P15" s="88">
        <f t="shared" si="7"/>
        <v>7510.0000000000018</v>
      </c>
      <c r="Q15" s="88">
        <f t="shared" si="7"/>
        <v>8587.0000000000018</v>
      </c>
    </row>
    <row r="16" spans="1:17" ht="12" customHeight="1" x14ac:dyDescent="0.25">
      <c r="A16" s="87" t="s">
        <v>111</v>
      </c>
      <c r="B16" s="86"/>
      <c r="C16" s="86">
        <v>2482</v>
      </c>
      <c r="D16" s="86">
        <v>1672</v>
      </c>
      <c r="E16" s="86">
        <v>2237</v>
      </c>
      <c r="F16" s="86">
        <v>3075</v>
      </c>
      <c r="G16" s="86">
        <v>3054</v>
      </c>
      <c r="H16" s="86">
        <v>3173.0000000000009</v>
      </c>
      <c r="I16" s="86">
        <v>4210.0000000000009</v>
      </c>
      <c r="J16" s="86">
        <v>5851.0000000000018</v>
      </c>
      <c r="K16" s="86">
        <v>5492</v>
      </c>
      <c r="L16" s="86">
        <v>5052.0000000000009</v>
      </c>
      <c r="M16" s="86">
        <v>7695.0000000000036</v>
      </c>
      <c r="N16" s="86">
        <v>6981.0000000000027</v>
      </c>
      <c r="O16" s="86">
        <v>8353.0000000000018</v>
      </c>
      <c r="P16" s="86">
        <v>7510.0000000000018</v>
      </c>
      <c r="Q16" s="86">
        <v>8587.0000000000018</v>
      </c>
    </row>
    <row r="17" spans="1:17" ht="12.95" customHeight="1" x14ac:dyDescent="0.25">
      <c r="A17" s="89" t="s">
        <v>63</v>
      </c>
      <c r="B17" s="88"/>
      <c r="C17" s="88">
        <f t="shared" ref="C17" si="8">SUM(C18:C25)</f>
        <v>83239.958333333328</v>
      </c>
      <c r="D17" s="88">
        <f t="shared" ref="D17:Q17" si="9">SUM(D18:D25)</f>
        <v>84317.104166666657</v>
      </c>
      <c r="E17" s="88">
        <f t="shared" si="9"/>
        <v>83473.75</v>
      </c>
      <c r="F17" s="88">
        <f t="shared" si="9"/>
        <v>75417.6875</v>
      </c>
      <c r="G17" s="88">
        <f t="shared" si="9"/>
        <v>73177.291666666657</v>
      </c>
      <c r="H17" s="88">
        <f t="shared" si="9"/>
        <v>58685.479166666679</v>
      </c>
      <c r="I17" s="88">
        <f t="shared" si="9"/>
        <v>69885.166666666672</v>
      </c>
      <c r="J17" s="88">
        <f t="shared" si="9"/>
        <v>117451.04166666667</v>
      </c>
      <c r="K17" s="88">
        <f t="shared" si="9"/>
        <v>89860.895833333328</v>
      </c>
      <c r="L17" s="88">
        <f t="shared" si="9"/>
        <v>70177.458333333343</v>
      </c>
      <c r="M17" s="88">
        <f t="shared" si="9"/>
        <v>58590.979166666679</v>
      </c>
      <c r="N17" s="88">
        <f t="shared" si="9"/>
        <v>75633.020833333358</v>
      </c>
      <c r="O17" s="88">
        <f t="shared" si="9"/>
        <v>99753.958333333343</v>
      </c>
      <c r="P17" s="88">
        <f t="shared" si="9"/>
        <v>71126.541666666672</v>
      </c>
      <c r="Q17" s="88">
        <f t="shared" si="9"/>
        <v>78216.541666666672</v>
      </c>
    </row>
    <row r="18" spans="1:17" ht="12" customHeight="1" x14ac:dyDescent="0.25">
      <c r="A18" s="87" t="s">
        <v>58</v>
      </c>
      <c r="B18" s="86"/>
      <c r="C18" s="86">
        <v>0</v>
      </c>
      <c r="D18" s="86">
        <v>0</v>
      </c>
      <c r="E18" s="86">
        <v>0</v>
      </c>
      <c r="F18" s="86">
        <v>0</v>
      </c>
      <c r="G18" s="86">
        <v>0</v>
      </c>
      <c r="H18" s="86">
        <v>0</v>
      </c>
      <c r="I18" s="86">
        <v>0</v>
      </c>
      <c r="J18" s="86">
        <v>0</v>
      </c>
      <c r="K18" s="86">
        <v>0</v>
      </c>
      <c r="L18" s="86">
        <v>0</v>
      </c>
      <c r="M18" s="86">
        <v>0</v>
      </c>
      <c r="N18" s="86">
        <v>0</v>
      </c>
      <c r="O18" s="86">
        <v>0</v>
      </c>
      <c r="P18" s="86">
        <v>0</v>
      </c>
      <c r="Q18" s="86">
        <v>0</v>
      </c>
    </row>
    <row r="19" spans="1:17" s="28" customFormat="1" ht="12" customHeight="1" x14ac:dyDescent="0.25">
      <c r="A19" s="87" t="s">
        <v>84</v>
      </c>
      <c r="B19" s="86"/>
      <c r="C19" s="86">
        <v>91.766980057350068</v>
      </c>
      <c r="D19" s="86">
        <v>109.54712664475373</v>
      </c>
      <c r="E19" s="86">
        <v>101.56875393747166</v>
      </c>
      <c r="F19" s="86">
        <v>100.11574222627274</v>
      </c>
      <c r="G19" s="86">
        <v>98.992567853249142</v>
      </c>
      <c r="H19" s="86">
        <v>77.945300664630977</v>
      </c>
      <c r="I19" s="86">
        <v>0</v>
      </c>
      <c r="J19" s="86">
        <v>119.09057313298473</v>
      </c>
      <c r="K19" s="86">
        <v>105.00135137465568</v>
      </c>
      <c r="L19" s="86">
        <v>69.547327436232464</v>
      </c>
      <c r="M19" s="86">
        <v>52.617512234087719</v>
      </c>
      <c r="N19" s="86">
        <v>0</v>
      </c>
      <c r="O19" s="86">
        <v>0</v>
      </c>
      <c r="P19" s="86">
        <v>0</v>
      </c>
      <c r="Q19" s="86">
        <v>0</v>
      </c>
    </row>
    <row r="20" spans="1:17" ht="12" customHeight="1" x14ac:dyDescent="0.25">
      <c r="A20" s="87" t="s">
        <v>110</v>
      </c>
      <c r="B20" s="86"/>
      <c r="C20" s="86">
        <v>8702.5093100971753</v>
      </c>
      <c r="D20" s="86">
        <v>6382.0662286196548</v>
      </c>
      <c r="E20" s="86">
        <v>0</v>
      </c>
      <c r="F20" s="86">
        <v>3258.6604506983713</v>
      </c>
      <c r="G20" s="86">
        <v>4439.1858808783136</v>
      </c>
      <c r="H20" s="86">
        <v>0</v>
      </c>
      <c r="I20" s="86">
        <v>1129.0971848457616</v>
      </c>
      <c r="J20" s="86">
        <v>8993.6899492227876</v>
      </c>
      <c r="K20" s="86">
        <v>6897.4974090534406</v>
      </c>
      <c r="L20" s="86">
        <v>2083.0879524816105</v>
      </c>
      <c r="M20" s="86">
        <v>6412.1164844074865</v>
      </c>
      <c r="N20" s="86">
        <v>0</v>
      </c>
      <c r="O20" s="86">
        <v>8779.1498851992146</v>
      </c>
      <c r="P20" s="86">
        <v>0</v>
      </c>
      <c r="Q20" s="86">
        <v>6918.0257582385457</v>
      </c>
    </row>
    <row r="21" spans="1:17" ht="12" customHeight="1" x14ac:dyDescent="0.25">
      <c r="A21" s="87" t="s">
        <v>109</v>
      </c>
      <c r="B21" s="86"/>
      <c r="C21" s="86">
        <v>12339.990377345081</v>
      </c>
      <c r="D21" s="86">
        <v>10344.611566810578</v>
      </c>
      <c r="E21" s="86">
        <v>11585.569198964777</v>
      </c>
      <c r="F21" s="86">
        <v>10735.74326625858</v>
      </c>
      <c r="G21" s="86">
        <v>9309.5800566372254</v>
      </c>
      <c r="H21" s="86">
        <v>5930.1429810208483</v>
      </c>
      <c r="I21" s="86">
        <v>0</v>
      </c>
      <c r="J21" s="86">
        <v>13028.811203179006</v>
      </c>
      <c r="K21" s="86">
        <v>13764.358996291765</v>
      </c>
      <c r="L21" s="86">
        <v>13060.57394389571</v>
      </c>
      <c r="M21" s="86">
        <v>14903.765599575898</v>
      </c>
      <c r="N21" s="86">
        <v>11169.09138245231</v>
      </c>
      <c r="O21" s="86">
        <v>13015.236331684904</v>
      </c>
      <c r="P21" s="86">
        <v>5191.3195601650041</v>
      </c>
      <c r="Q21" s="86">
        <v>6611.2904797170449</v>
      </c>
    </row>
    <row r="22" spans="1:17" ht="12" customHeight="1" x14ac:dyDescent="0.25">
      <c r="A22" s="87" t="s">
        <v>55</v>
      </c>
      <c r="B22" s="86"/>
      <c r="C22" s="86">
        <v>14441.288365444414</v>
      </c>
      <c r="D22" s="86">
        <v>12675.923230224102</v>
      </c>
      <c r="E22" s="86">
        <v>16994.355873627068</v>
      </c>
      <c r="F22" s="86">
        <v>12971.995567799542</v>
      </c>
      <c r="G22" s="86">
        <v>22510.354398660857</v>
      </c>
      <c r="H22" s="86">
        <v>17051.215619047787</v>
      </c>
      <c r="I22" s="86">
        <v>29938.795003843687</v>
      </c>
      <c r="J22" s="86">
        <v>9092.9919036798528</v>
      </c>
      <c r="K22" s="86">
        <v>7560.7899745918066</v>
      </c>
      <c r="L22" s="86">
        <v>0</v>
      </c>
      <c r="M22" s="86">
        <v>5128.1020831506703</v>
      </c>
      <c r="N22" s="86">
        <v>4686.7290726781957</v>
      </c>
      <c r="O22" s="86">
        <v>7532.1246456462459</v>
      </c>
      <c r="P22" s="86">
        <v>16340.273673187457</v>
      </c>
      <c r="Q22" s="86">
        <v>33134.606442809934</v>
      </c>
    </row>
    <row r="23" spans="1:17" ht="12" customHeight="1" x14ac:dyDescent="0.25">
      <c r="A23" s="87" t="s">
        <v>79</v>
      </c>
      <c r="B23" s="86"/>
      <c r="C23" s="86">
        <v>0</v>
      </c>
      <c r="D23" s="86">
        <v>0</v>
      </c>
      <c r="E23" s="86">
        <v>0</v>
      </c>
      <c r="F23" s="86">
        <v>0</v>
      </c>
      <c r="G23" s="86">
        <v>0</v>
      </c>
      <c r="H23" s="86">
        <v>0</v>
      </c>
      <c r="I23" s="86">
        <v>0</v>
      </c>
      <c r="J23" s="86">
        <v>0</v>
      </c>
      <c r="K23" s="86">
        <v>0</v>
      </c>
      <c r="L23" s="86">
        <v>0</v>
      </c>
      <c r="M23" s="86">
        <v>0</v>
      </c>
      <c r="N23" s="86">
        <v>0</v>
      </c>
      <c r="O23" s="86">
        <v>0</v>
      </c>
      <c r="P23" s="86">
        <v>0</v>
      </c>
      <c r="Q23" s="86">
        <v>0</v>
      </c>
    </row>
    <row r="24" spans="1:17" ht="12" customHeight="1" x14ac:dyDescent="0.25">
      <c r="A24" s="87" t="s">
        <v>61</v>
      </c>
      <c r="B24" s="86"/>
      <c r="C24" s="86">
        <v>46039.628001006429</v>
      </c>
      <c r="D24" s="86">
        <v>43261.941843577217</v>
      </c>
      <c r="E24" s="86">
        <v>39799.265971649562</v>
      </c>
      <c r="F24" s="86">
        <v>34917.213445720496</v>
      </c>
      <c r="G24" s="86">
        <v>22287.828907412331</v>
      </c>
      <c r="H24" s="86">
        <v>23754.712153170825</v>
      </c>
      <c r="I24" s="86">
        <v>21114.558493232093</v>
      </c>
      <c r="J24" s="86">
        <v>72677.532609110858</v>
      </c>
      <c r="K24" s="86">
        <v>55650.123638301768</v>
      </c>
      <c r="L24" s="86">
        <v>41174.387905075411</v>
      </c>
      <c r="M24" s="86">
        <v>21876.250075115862</v>
      </c>
      <c r="N24" s="86">
        <v>53904.128192834127</v>
      </c>
      <c r="O24" s="86">
        <v>57168.34705835284</v>
      </c>
      <c r="P24" s="86">
        <v>35218.199083887346</v>
      </c>
      <c r="Q24" s="86">
        <v>14870.419002120312</v>
      </c>
    </row>
    <row r="25" spans="1:17" ht="12" customHeight="1" x14ac:dyDescent="0.25">
      <c r="A25" s="51" t="s">
        <v>60</v>
      </c>
      <c r="B25" s="92"/>
      <c r="C25" s="92">
        <v>1624.7752993828797</v>
      </c>
      <c r="D25" s="92">
        <v>11543.014170790349</v>
      </c>
      <c r="E25" s="92">
        <v>14992.99020182112</v>
      </c>
      <c r="F25" s="92">
        <v>13433.959027296736</v>
      </c>
      <c r="G25" s="92">
        <v>14531.349855224684</v>
      </c>
      <c r="H25" s="92">
        <v>11871.463112762583</v>
      </c>
      <c r="I25" s="92">
        <v>17702.715984745129</v>
      </c>
      <c r="J25" s="92">
        <v>13538.925428341186</v>
      </c>
      <c r="K25" s="92">
        <v>5883.1244637198961</v>
      </c>
      <c r="L25" s="92">
        <v>13789.86120444438</v>
      </c>
      <c r="M25" s="92">
        <v>10218.127412182681</v>
      </c>
      <c r="N25" s="92">
        <v>5873.0721853687337</v>
      </c>
      <c r="O25" s="92">
        <v>13259.10041245014</v>
      </c>
      <c r="P25" s="92">
        <v>14376.749349426864</v>
      </c>
      <c r="Q25" s="92">
        <v>16682.19998378084</v>
      </c>
    </row>
    <row r="26" spans="1:17" ht="12" customHeight="1" x14ac:dyDescent="0.25">
      <c r="A26" s="91" t="s">
        <v>59</v>
      </c>
      <c r="B26" s="90"/>
      <c r="C26" s="90">
        <v>8165.7027747032089</v>
      </c>
      <c r="D26" s="90">
        <v>6645.5854467097033</v>
      </c>
      <c r="E26" s="90">
        <v>7873.1738997424163</v>
      </c>
      <c r="F26" s="90">
        <v>9187.8935889440436</v>
      </c>
      <c r="G26" s="90">
        <v>12039.320044268004</v>
      </c>
      <c r="H26" s="90">
        <v>12333.098156458336</v>
      </c>
      <c r="I26" s="90">
        <v>14945.940248068287</v>
      </c>
      <c r="J26" s="90">
        <v>20458.23971934068</v>
      </c>
      <c r="K26" s="90">
        <v>18403.02562284614</v>
      </c>
      <c r="L26" s="90">
        <v>15890.565154535898</v>
      </c>
      <c r="M26" s="90">
        <v>5768.9620390218961</v>
      </c>
      <c r="N26" s="90">
        <v>12164.136450055192</v>
      </c>
      <c r="O26" s="90">
        <v>14692.33064868874</v>
      </c>
      <c r="P26" s="90">
        <v>13543.995607260729</v>
      </c>
      <c r="Q26" s="90">
        <v>13170.540137574169</v>
      </c>
    </row>
    <row r="27" spans="1:17" ht="12.95" customHeight="1" x14ac:dyDescent="0.25">
      <c r="A27" s="89" t="s">
        <v>62</v>
      </c>
      <c r="B27" s="88"/>
      <c r="C27" s="88">
        <f t="shared" ref="C27" si="10">SUM(C28:C32)</f>
        <v>83239.958333333328</v>
      </c>
      <c r="D27" s="88">
        <f t="shared" ref="D27:Q27" si="11">SUM(D28:D32)</f>
        <v>84317.104166666657</v>
      </c>
      <c r="E27" s="88">
        <f t="shared" si="11"/>
        <v>83473.75</v>
      </c>
      <c r="F27" s="88">
        <f t="shared" si="11"/>
        <v>75417.6875</v>
      </c>
      <c r="G27" s="88">
        <f t="shared" si="11"/>
        <v>73177.291666666657</v>
      </c>
      <c r="H27" s="88">
        <f t="shared" si="11"/>
        <v>58685.479166666679</v>
      </c>
      <c r="I27" s="88">
        <f t="shared" si="11"/>
        <v>69885.166666666672</v>
      </c>
      <c r="J27" s="88">
        <f t="shared" si="11"/>
        <v>117451.04166666669</v>
      </c>
      <c r="K27" s="88">
        <f t="shared" si="11"/>
        <v>89860.895833333328</v>
      </c>
      <c r="L27" s="88">
        <f t="shared" si="11"/>
        <v>70177.458333333343</v>
      </c>
      <c r="M27" s="88">
        <f t="shared" si="11"/>
        <v>58590.979166666701</v>
      </c>
      <c r="N27" s="88">
        <f t="shared" si="11"/>
        <v>75633.020833333358</v>
      </c>
      <c r="O27" s="88">
        <f t="shared" si="11"/>
        <v>99753.958333333343</v>
      </c>
      <c r="P27" s="88">
        <f t="shared" si="11"/>
        <v>71126.541666666672</v>
      </c>
      <c r="Q27" s="88">
        <f t="shared" si="11"/>
        <v>78216.541666666672</v>
      </c>
    </row>
    <row r="28" spans="1:17" ht="12" customHeight="1" x14ac:dyDescent="0.25">
      <c r="A28" s="87" t="s">
        <v>58</v>
      </c>
      <c r="B28" s="86"/>
      <c r="C28" s="86">
        <v>0</v>
      </c>
      <c r="D28" s="86">
        <v>0</v>
      </c>
      <c r="E28" s="86">
        <v>0</v>
      </c>
      <c r="F28" s="86">
        <v>0</v>
      </c>
      <c r="G28" s="86">
        <v>0</v>
      </c>
      <c r="H28" s="86">
        <v>0</v>
      </c>
      <c r="I28" s="86">
        <v>0</v>
      </c>
      <c r="J28" s="86">
        <v>0</v>
      </c>
      <c r="K28" s="86">
        <v>0</v>
      </c>
      <c r="L28" s="86">
        <v>0</v>
      </c>
      <c r="M28" s="86">
        <v>0</v>
      </c>
      <c r="N28" s="86">
        <v>0</v>
      </c>
      <c r="O28" s="86">
        <v>0</v>
      </c>
      <c r="P28" s="86">
        <v>0</v>
      </c>
      <c r="Q28" s="86">
        <v>0</v>
      </c>
    </row>
    <row r="29" spans="1:17" s="28" customFormat="1" ht="12" customHeight="1" x14ac:dyDescent="0.25">
      <c r="A29" s="87" t="s">
        <v>84</v>
      </c>
      <c r="B29" s="86"/>
      <c r="C29" s="86">
        <v>91.766980057350068</v>
      </c>
      <c r="D29" s="86">
        <v>0</v>
      </c>
      <c r="E29" s="86">
        <v>101.56875393747166</v>
      </c>
      <c r="F29" s="86">
        <v>100.11574222627274</v>
      </c>
      <c r="G29" s="86">
        <v>98.992567853249142</v>
      </c>
      <c r="H29" s="86">
        <v>77.945300664630977</v>
      </c>
      <c r="I29" s="86">
        <v>83.075989451439</v>
      </c>
      <c r="J29" s="86">
        <v>0</v>
      </c>
      <c r="K29" s="86">
        <v>0</v>
      </c>
      <c r="L29" s="86">
        <v>69.547327436232464</v>
      </c>
      <c r="M29" s="86">
        <v>52.617512234087712</v>
      </c>
      <c r="N29" s="86">
        <v>0</v>
      </c>
      <c r="O29" s="86">
        <v>0</v>
      </c>
      <c r="P29" s="86">
        <v>0</v>
      </c>
      <c r="Q29" s="86">
        <v>0</v>
      </c>
    </row>
    <row r="30" spans="1:17" ht="12" customHeight="1" x14ac:dyDescent="0.25">
      <c r="A30" s="87" t="s">
        <v>109</v>
      </c>
      <c r="B30" s="86"/>
      <c r="C30" s="86">
        <v>12339.990377345081</v>
      </c>
      <c r="D30" s="86">
        <v>11139.161581340046</v>
      </c>
      <c r="E30" s="86">
        <v>17162.545452244081</v>
      </c>
      <c r="F30" s="86">
        <v>12390.823840494459</v>
      </c>
      <c r="G30" s="86">
        <v>9611.53793456516</v>
      </c>
      <c r="H30" s="86">
        <v>5930.1429810208474</v>
      </c>
      <c r="I30" s="86">
        <v>0</v>
      </c>
      <c r="J30" s="86">
        <v>17548.005464517504</v>
      </c>
      <c r="K30" s="86">
        <v>13909.997348232864</v>
      </c>
      <c r="L30" s="86">
        <v>11217.904990630899</v>
      </c>
      <c r="M30" s="86">
        <v>13021.473847853276</v>
      </c>
      <c r="N30" s="86">
        <v>11169.091382452312</v>
      </c>
      <c r="O30" s="86">
        <v>13015.236331684906</v>
      </c>
      <c r="P30" s="86">
        <v>5485.62128575524</v>
      </c>
      <c r="Q30" s="86">
        <v>2500.5094482880977</v>
      </c>
    </row>
    <row r="31" spans="1:17" ht="12" customHeight="1" x14ac:dyDescent="0.25">
      <c r="A31" s="87" t="s">
        <v>55</v>
      </c>
      <c r="B31" s="86"/>
      <c r="C31" s="86">
        <v>0</v>
      </c>
      <c r="D31" s="86">
        <v>0</v>
      </c>
      <c r="E31" s="86">
        <v>0</v>
      </c>
      <c r="F31" s="86">
        <v>0</v>
      </c>
      <c r="G31" s="86">
        <v>0</v>
      </c>
      <c r="H31" s="86">
        <v>0</v>
      </c>
      <c r="I31" s="86">
        <v>0</v>
      </c>
      <c r="J31" s="86">
        <v>0</v>
      </c>
      <c r="K31" s="86">
        <v>0</v>
      </c>
      <c r="L31" s="86">
        <v>0</v>
      </c>
      <c r="M31" s="86">
        <v>0</v>
      </c>
      <c r="N31" s="86">
        <v>0</v>
      </c>
      <c r="O31" s="86">
        <v>0</v>
      </c>
      <c r="P31" s="86">
        <v>0</v>
      </c>
      <c r="Q31" s="86">
        <v>0</v>
      </c>
    </row>
    <row r="32" spans="1:17" ht="12" customHeight="1" x14ac:dyDescent="0.25">
      <c r="A32" s="49" t="s">
        <v>60</v>
      </c>
      <c r="B32" s="85"/>
      <c r="C32" s="85">
        <v>70808.2009759309</v>
      </c>
      <c r="D32" s="85">
        <v>73177.942585326615</v>
      </c>
      <c r="E32" s="85">
        <v>66209.635793818452</v>
      </c>
      <c r="F32" s="85">
        <v>62926.747917279266</v>
      </c>
      <c r="G32" s="85">
        <v>63466.761164248244</v>
      </c>
      <c r="H32" s="85">
        <v>52677.3908849812</v>
      </c>
      <c r="I32" s="85">
        <v>69802.090677215238</v>
      </c>
      <c r="J32" s="85">
        <v>99903.036202149175</v>
      </c>
      <c r="K32" s="85">
        <v>75950.898485100464</v>
      </c>
      <c r="L32" s="85">
        <v>58890.006015266212</v>
      </c>
      <c r="M32" s="85">
        <v>45516.887806579332</v>
      </c>
      <c r="N32" s="85">
        <v>64463.929450881049</v>
      </c>
      <c r="O32" s="85">
        <v>86738.722001648435</v>
      </c>
      <c r="P32" s="85">
        <v>65640.920380911426</v>
      </c>
      <c r="Q32" s="85">
        <v>75716.032218378576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236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118</v>
      </c>
      <c r="B3" s="100"/>
      <c r="C3" s="100">
        <f t="shared" ref="C3" si="0">SUM(C4,C15,C17,C27)</f>
        <v>130.71533218509177</v>
      </c>
      <c r="D3" s="100">
        <f t="shared" ref="D3:Q3" si="1">SUM(D4,D15,D17,D27)</f>
        <v>127.08968793355228</v>
      </c>
      <c r="E3" s="100">
        <f t="shared" si="1"/>
        <v>131.60377925467265</v>
      </c>
      <c r="F3" s="100">
        <f t="shared" si="1"/>
        <v>118.46895076906348</v>
      </c>
      <c r="G3" s="100">
        <f t="shared" si="1"/>
        <v>121.68353164361116</v>
      </c>
      <c r="H3" s="100">
        <f t="shared" si="1"/>
        <v>97.602071666472924</v>
      </c>
      <c r="I3" s="100">
        <f t="shared" si="1"/>
        <v>117.79395322513672</v>
      </c>
      <c r="J3" s="100">
        <f t="shared" si="1"/>
        <v>171.85411227990272</v>
      </c>
      <c r="K3" s="100">
        <f t="shared" si="1"/>
        <v>130.3813015722483</v>
      </c>
      <c r="L3" s="100">
        <f t="shared" si="1"/>
        <v>115.88077867816136</v>
      </c>
      <c r="M3" s="100">
        <f t="shared" si="1"/>
        <v>94.137699400419933</v>
      </c>
      <c r="N3" s="100">
        <f t="shared" si="1"/>
        <v>113.2245780768596</v>
      </c>
      <c r="O3" s="100">
        <f t="shared" si="1"/>
        <v>151.34205501582153</v>
      </c>
      <c r="P3" s="100">
        <f t="shared" si="1"/>
        <v>100.54210601842452</v>
      </c>
      <c r="Q3" s="100">
        <f t="shared" si="1"/>
        <v>134.41396621843342</v>
      </c>
    </row>
    <row r="4" spans="1:17" ht="12.95" customHeight="1" x14ac:dyDescent="0.25">
      <c r="A4" s="89" t="s">
        <v>65</v>
      </c>
      <c r="B4" s="96"/>
      <c r="C4" s="96">
        <f t="shared" ref="C4" si="2">SUM(C5:C14)</f>
        <v>104.68783450733099</v>
      </c>
      <c r="D4" s="96">
        <f t="shared" ref="D4:Q4" si="3">SUM(D5:D14)</f>
        <v>101.1249131956793</v>
      </c>
      <c r="E4" s="96">
        <f t="shared" si="3"/>
        <v>105.35837905638203</v>
      </c>
      <c r="F4" s="96">
        <f t="shared" si="3"/>
        <v>94.960203503193583</v>
      </c>
      <c r="G4" s="96">
        <f t="shared" si="3"/>
        <v>97.681091170150424</v>
      </c>
      <c r="H4" s="96">
        <f t="shared" si="3"/>
        <v>78.802880214309212</v>
      </c>
      <c r="I4" s="96">
        <f t="shared" si="3"/>
        <v>94.80658557407088</v>
      </c>
      <c r="J4" s="96">
        <f t="shared" si="3"/>
        <v>137.59241492854406</v>
      </c>
      <c r="K4" s="96">
        <f t="shared" si="3"/>
        <v>104.28482271191626</v>
      </c>
      <c r="L4" s="96">
        <f t="shared" si="3"/>
        <v>95.124032515464449</v>
      </c>
      <c r="M4" s="96">
        <f t="shared" si="3"/>
        <v>75.470031715242285</v>
      </c>
      <c r="N4" s="96">
        <f t="shared" si="3"/>
        <v>91.305686018614566</v>
      </c>
      <c r="O4" s="96">
        <f t="shared" si="3"/>
        <v>120.74786452054897</v>
      </c>
      <c r="P4" s="96">
        <f t="shared" si="3"/>
        <v>77.90663302572186</v>
      </c>
      <c r="Q4" s="96">
        <f t="shared" si="3"/>
        <v>106.8959577322637</v>
      </c>
    </row>
    <row r="5" spans="1:17" ht="12" customHeight="1" x14ac:dyDescent="0.25">
      <c r="A5" s="87" t="s">
        <v>58</v>
      </c>
      <c r="B5" s="95"/>
      <c r="C5" s="95">
        <v>0</v>
      </c>
      <c r="D5" s="95">
        <v>0</v>
      </c>
      <c r="E5" s="95">
        <v>0</v>
      </c>
      <c r="F5" s="95">
        <v>0</v>
      </c>
      <c r="G5" s="95">
        <v>0</v>
      </c>
      <c r="H5" s="95">
        <v>0</v>
      </c>
      <c r="I5" s="95">
        <v>0</v>
      </c>
      <c r="J5" s="95">
        <v>0</v>
      </c>
      <c r="K5" s="95">
        <v>0</v>
      </c>
      <c r="L5" s="95">
        <v>0</v>
      </c>
      <c r="M5" s="95">
        <v>0</v>
      </c>
      <c r="N5" s="95">
        <v>0</v>
      </c>
      <c r="O5" s="95">
        <v>0</v>
      </c>
      <c r="P5" s="95">
        <v>0</v>
      </c>
      <c r="Q5" s="95">
        <v>0</v>
      </c>
    </row>
    <row r="6" spans="1:17" ht="12" customHeight="1" x14ac:dyDescent="0.25">
      <c r="A6" s="87" t="s">
        <v>84</v>
      </c>
      <c r="B6" s="95"/>
      <c r="C6" s="95">
        <v>0.1247725303785007</v>
      </c>
      <c r="D6" s="95">
        <v>0.13951679592608265</v>
      </c>
      <c r="E6" s="95">
        <v>0.12978958732863657</v>
      </c>
      <c r="F6" s="95">
        <v>0.12707802031273241</v>
      </c>
      <c r="G6" s="95">
        <v>0.12633121682688578</v>
      </c>
      <c r="H6" s="95">
        <v>9.8894045967604871E-2</v>
      </c>
      <c r="I6" s="95">
        <v>0.11901341087184787</v>
      </c>
      <c r="J6" s="95">
        <v>0.1448576039935259</v>
      </c>
      <c r="K6" s="95">
        <v>0.12676614049350357</v>
      </c>
      <c r="L6" s="95">
        <v>9.7767458036202029E-2</v>
      </c>
      <c r="M6" s="95">
        <v>6.5604930140191794E-2</v>
      </c>
      <c r="N6" s="95">
        <v>0</v>
      </c>
      <c r="O6" s="95">
        <v>0</v>
      </c>
      <c r="P6" s="95">
        <v>0</v>
      </c>
      <c r="Q6" s="95">
        <v>0</v>
      </c>
    </row>
    <row r="7" spans="1:17" ht="12" customHeight="1" x14ac:dyDescent="0.25">
      <c r="A7" s="87" t="s">
        <v>110</v>
      </c>
      <c r="B7" s="95"/>
      <c r="C7" s="95">
        <v>12.239935264974136</v>
      </c>
      <c r="D7" s="95">
        <v>9.491303072422328</v>
      </c>
      <c r="E7" s="95">
        <v>0</v>
      </c>
      <c r="F7" s="95">
        <v>5.273399109476899</v>
      </c>
      <c r="G7" s="95">
        <v>7.1721350485851607</v>
      </c>
      <c r="H7" s="95">
        <v>0</v>
      </c>
      <c r="I7" s="95">
        <v>1.6224218809251265</v>
      </c>
      <c r="J7" s="95">
        <v>13.954086598698696</v>
      </c>
      <c r="K7" s="95">
        <v>10.694029026307513</v>
      </c>
      <c r="L7" s="95">
        <v>4.1571749492472811</v>
      </c>
      <c r="M7" s="95">
        <v>9.5453630997591681</v>
      </c>
      <c r="N7" s="95">
        <v>0</v>
      </c>
      <c r="O7" s="95">
        <v>14.490891694284812</v>
      </c>
      <c r="P7" s="95">
        <v>0</v>
      </c>
      <c r="Q7" s="95">
        <v>12.075774652328489</v>
      </c>
    </row>
    <row r="8" spans="1:17" ht="12" customHeight="1" x14ac:dyDescent="0.25">
      <c r="A8" s="87" t="s">
        <v>109</v>
      </c>
      <c r="B8" s="95"/>
      <c r="C8" s="95">
        <v>16.620074335538636</v>
      </c>
      <c r="D8" s="95">
        <v>15.5860721988082</v>
      </c>
      <c r="E8" s="95">
        <v>28.541059429312639</v>
      </c>
      <c r="F8" s="95">
        <v>17.423893539334504</v>
      </c>
      <c r="G8" s="95">
        <v>13.09470864169</v>
      </c>
      <c r="H8" s="95">
        <v>8.1094960827650002</v>
      </c>
      <c r="I8" s="95">
        <v>0</v>
      </c>
      <c r="J8" s="95">
        <v>23.54930867349136</v>
      </c>
      <c r="K8" s="95">
        <v>18.806759412141847</v>
      </c>
      <c r="L8" s="95">
        <v>24.240355309118442</v>
      </c>
      <c r="M8" s="95">
        <v>20.404742757373295</v>
      </c>
      <c r="N8" s="95">
        <v>15.420514169483587</v>
      </c>
      <c r="O8" s="95">
        <v>17.930375219823272</v>
      </c>
      <c r="P8" s="95">
        <v>8.8636229230021097</v>
      </c>
      <c r="Q8" s="95">
        <v>10.928479665696944</v>
      </c>
    </row>
    <row r="9" spans="1:17" ht="12" customHeight="1" x14ac:dyDescent="0.25">
      <c r="A9" s="87" t="s">
        <v>55</v>
      </c>
      <c r="B9" s="95"/>
      <c r="C9" s="95">
        <v>23.505440488851448</v>
      </c>
      <c r="D9" s="95">
        <v>23.447946467453747</v>
      </c>
      <c r="E9" s="95">
        <v>32.034422930450603</v>
      </c>
      <c r="F9" s="95">
        <v>27.876509317069011</v>
      </c>
      <c r="G9" s="95">
        <v>39.047120171827636</v>
      </c>
      <c r="H9" s="95">
        <v>37.741006410751034</v>
      </c>
      <c r="I9" s="95">
        <v>53.672141835030267</v>
      </c>
      <c r="J9" s="95">
        <v>20.455938731561041</v>
      </c>
      <c r="K9" s="95">
        <v>13.249850163617189</v>
      </c>
      <c r="L9" s="95">
        <v>12.478087609639763</v>
      </c>
      <c r="M9" s="95">
        <v>14.007000086031175</v>
      </c>
      <c r="N9" s="95">
        <v>10.578773253411715</v>
      </c>
      <c r="O9" s="95">
        <v>12.873764362376267</v>
      </c>
      <c r="P9" s="95">
        <v>28.016584115843987</v>
      </c>
      <c r="Q9" s="95">
        <v>60.961921974660868</v>
      </c>
    </row>
    <row r="10" spans="1:17" ht="12" customHeight="1" x14ac:dyDescent="0.25">
      <c r="A10" s="87" t="s">
        <v>79</v>
      </c>
      <c r="B10" s="95"/>
      <c r="C10" s="95">
        <v>0</v>
      </c>
      <c r="D10" s="95">
        <v>0</v>
      </c>
      <c r="E10" s="95">
        <v>0</v>
      </c>
      <c r="F10" s="95">
        <v>0</v>
      </c>
      <c r="G10" s="95">
        <v>0</v>
      </c>
      <c r="H10" s="95">
        <v>0</v>
      </c>
      <c r="I10" s="95">
        <v>0</v>
      </c>
      <c r="J10" s="95">
        <v>0</v>
      </c>
      <c r="K10" s="95">
        <v>0</v>
      </c>
      <c r="L10" s="95">
        <v>0</v>
      </c>
      <c r="M10" s="95">
        <v>0</v>
      </c>
      <c r="N10" s="95">
        <v>0</v>
      </c>
      <c r="O10" s="95">
        <v>0</v>
      </c>
      <c r="P10" s="95">
        <v>0</v>
      </c>
      <c r="Q10" s="95">
        <v>0</v>
      </c>
    </row>
    <row r="11" spans="1:17" ht="12" customHeight="1" x14ac:dyDescent="0.25">
      <c r="A11" s="87" t="s">
        <v>61</v>
      </c>
      <c r="B11" s="95"/>
      <c r="C11" s="95">
        <v>50.433843222498403</v>
      </c>
      <c r="D11" s="95">
        <v>50.610428820371069</v>
      </c>
      <c r="E11" s="95">
        <v>42.637627768322261</v>
      </c>
      <c r="F11" s="95">
        <v>42.368553958165947</v>
      </c>
      <c r="G11" s="95">
        <v>36.139484635652465</v>
      </c>
      <c r="H11" s="95">
        <v>31.011055541948991</v>
      </c>
      <c r="I11" s="95">
        <v>37.309928980279608</v>
      </c>
      <c r="J11" s="95">
        <v>76.498354437745434</v>
      </c>
      <c r="K11" s="95">
        <v>58.83542962940389</v>
      </c>
      <c r="L11" s="95">
        <v>51.450708850113983</v>
      </c>
      <c r="M11" s="95">
        <v>25.011529370517316</v>
      </c>
      <c r="N11" s="95">
        <v>61.008792519359538</v>
      </c>
      <c r="O11" s="95">
        <v>68.99082473434396</v>
      </c>
      <c r="P11" s="95">
        <v>37.451501309954494</v>
      </c>
      <c r="Q11" s="95">
        <v>19.951795176361873</v>
      </c>
    </row>
    <row r="12" spans="1:17" ht="12" customHeight="1" x14ac:dyDescent="0.25">
      <c r="A12" s="87" t="s">
        <v>115</v>
      </c>
      <c r="B12" s="95"/>
      <c r="C12" s="95">
        <v>1.0273090306865562</v>
      </c>
      <c r="D12" s="95">
        <v>1.0726870329284448</v>
      </c>
      <c r="E12" s="95">
        <v>1.1637837476064752</v>
      </c>
      <c r="F12" s="95">
        <v>1.2359138396137854</v>
      </c>
      <c r="G12" s="95">
        <v>1.3857161988401703</v>
      </c>
      <c r="H12" s="95">
        <v>1.230130706132216</v>
      </c>
      <c r="I12" s="95">
        <v>1.5725892803789463</v>
      </c>
      <c r="J12" s="95">
        <v>2.0153146727618418</v>
      </c>
      <c r="K12" s="95">
        <v>1.9574160553635327</v>
      </c>
      <c r="L12" s="95">
        <v>1.884968453232472</v>
      </c>
      <c r="M12" s="95">
        <v>1.4400530795687474</v>
      </c>
      <c r="N12" s="95">
        <v>0.65105252517344425</v>
      </c>
      <c r="O12" s="95">
        <v>1.1698500286397597</v>
      </c>
      <c r="P12" s="95">
        <v>0.9733613657190866</v>
      </c>
      <c r="Q12" s="95">
        <v>1.1985462180576929</v>
      </c>
    </row>
    <row r="13" spans="1:17" ht="12" customHeight="1" x14ac:dyDescent="0.25">
      <c r="A13" s="51" t="s">
        <v>114</v>
      </c>
      <c r="B13" s="22"/>
      <c r="C13" s="22">
        <v>8.1781409956007023E-2</v>
      </c>
      <c r="D13" s="22">
        <v>0.16901520214718585</v>
      </c>
      <c r="E13" s="22">
        <v>0.152553951974262</v>
      </c>
      <c r="F13" s="22">
        <v>0</v>
      </c>
      <c r="G13" s="22">
        <v>0</v>
      </c>
      <c r="H13" s="22">
        <v>0</v>
      </c>
      <c r="I13" s="22">
        <v>0</v>
      </c>
      <c r="J13" s="22">
        <v>0</v>
      </c>
      <c r="K13" s="22">
        <v>0</v>
      </c>
      <c r="L13" s="22">
        <v>0.17161310481437395</v>
      </c>
      <c r="M13" s="22">
        <v>4.3339633953397456</v>
      </c>
      <c r="N13" s="22">
        <v>3.0640467471712811</v>
      </c>
      <c r="O13" s="22">
        <v>3.8065182777094977</v>
      </c>
      <c r="P13" s="22">
        <v>1.6607950644602696</v>
      </c>
      <c r="Q13" s="22">
        <v>0</v>
      </c>
    </row>
    <row r="14" spans="1:17" ht="12" customHeight="1" x14ac:dyDescent="0.25">
      <c r="A14" s="99" t="s">
        <v>117</v>
      </c>
      <c r="B14" s="98"/>
      <c r="C14" s="98">
        <v>0.65467822444729284</v>
      </c>
      <c r="D14" s="98">
        <v>0.60794360562224914</v>
      </c>
      <c r="E14" s="98">
        <v>0.69914164138715817</v>
      </c>
      <c r="F14" s="98">
        <v>0.65485571922069929</v>
      </c>
      <c r="G14" s="98">
        <v>0.71559525672811408</v>
      </c>
      <c r="H14" s="98">
        <v>0.61229742674436216</v>
      </c>
      <c r="I14" s="98">
        <v>0.5104901865850664</v>
      </c>
      <c r="J14" s="98">
        <v>0.97455421029217248</v>
      </c>
      <c r="K14" s="98">
        <v>0.61457228458878355</v>
      </c>
      <c r="L14" s="98">
        <v>0.64335678126192741</v>
      </c>
      <c r="M14" s="98">
        <v>0.6617749965126537</v>
      </c>
      <c r="N14" s="98">
        <v>0.58250680401501231</v>
      </c>
      <c r="O14" s="98">
        <v>1.4856402033714073</v>
      </c>
      <c r="P14" s="98">
        <v>0.94076824674191151</v>
      </c>
      <c r="Q14" s="98">
        <v>1.7794400451578398</v>
      </c>
    </row>
    <row r="15" spans="1:17" ht="12.95" customHeight="1" x14ac:dyDescent="0.25">
      <c r="A15" s="89" t="s">
        <v>112</v>
      </c>
      <c r="B15" s="96"/>
      <c r="C15" s="96">
        <f t="shared" ref="C15:Q15" si="4">C16</f>
        <v>0.14070642667609143</v>
      </c>
      <c r="D15" s="96">
        <f t="shared" si="4"/>
        <v>9.0793302438328921E-2</v>
      </c>
      <c r="E15" s="96">
        <f t="shared" si="4"/>
        <v>0.11536550288341048</v>
      </c>
      <c r="F15" s="96">
        <f t="shared" si="4"/>
        <v>0.1560053287557403</v>
      </c>
      <c r="G15" s="96">
        <f t="shared" si="4"/>
        <v>0.15168069971117226</v>
      </c>
      <c r="H15" s="96">
        <f t="shared" si="4"/>
        <v>0.15259762683422648</v>
      </c>
      <c r="I15" s="96">
        <f t="shared" si="4"/>
        <v>0.20031734746326471</v>
      </c>
      <c r="J15" s="96">
        <f t="shared" si="4"/>
        <v>0.29613216146688087</v>
      </c>
      <c r="K15" s="96">
        <f t="shared" si="4"/>
        <v>0.25980042600798398</v>
      </c>
      <c r="L15" s="96">
        <f t="shared" si="4"/>
        <v>0.22274369594402066</v>
      </c>
      <c r="M15" s="96">
        <f t="shared" si="4"/>
        <v>0.32450915563623262</v>
      </c>
      <c r="N15" s="96">
        <f t="shared" si="4"/>
        <v>0.27603202245399217</v>
      </c>
      <c r="O15" s="96">
        <f t="shared" si="4"/>
        <v>0.3254394765681542</v>
      </c>
      <c r="P15" s="96">
        <f t="shared" si="4"/>
        <v>0.29047317131977685</v>
      </c>
      <c r="Q15" s="96">
        <f t="shared" si="4"/>
        <v>0.32014866015848881</v>
      </c>
    </row>
    <row r="16" spans="1:17" ht="12" customHeight="1" x14ac:dyDescent="0.25">
      <c r="A16" s="87" t="s">
        <v>111</v>
      </c>
      <c r="B16" s="97"/>
      <c r="C16" s="97">
        <v>0.14070642667609143</v>
      </c>
      <c r="D16" s="97">
        <v>9.0793302438328921E-2</v>
      </c>
      <c r="E16" s="97">
        <v>0.11536550288341048</v>
      </c>
      <c r="F16" s="97">
        <v>0.1560053287557403</v>
      </c>
      <c r="G16" s="97">
        <v>0.15168069971117226</v>
      </c>
      <c r="H16" s="97">
        <v>0.15259762683422648</v>
      </c>
      <c r="I16" s="97">
        <v>0.20031734746326471</v>
      </c>
      <c r="J16" s="97">
        <v>0.29613216146688087</v>
      </c>
      <c r="K16" s="97">
        <v>0.25980042600798398</v>
      </c>
      <c r="L16" s="97">
        <v>0.22274369594402066</v>
      </c>
      <c r="M16" s="97">
        <v>0.32450915563623262</v>
      </c>
      <c r="N16" s="97">
        <v>0.27603202245399217</v>
      </c>
      <c r="O16" s="97">
        <v>0.3254394765681542</v>
      </c>
      <c r="P16" s="97">
        <v>0.29047317131977685</v>
      </c>
      <c r="Q16" s="97">
        <v>0.32014866015848881</v>
      </c>
    </row>
    <row r="17" spans="1:17" ht="12.95" customHeight="1" x14ac:dyDescent="0.25">
      <c r="A17" s="89" t="s">
        <v>63</v>
      </c>
      <c r="B17" s="96"/>
      <c r="C17" s="96">
        <f t="shared" ref="C17" si="5">SUM(C18:C26)</f>
        <v>19.013585235903925</v>
      </c>
      <c r="D17" s="96">
        <f t="shared" ref="D17:Q17" si="6">SUM(D18:D26)</f>
        <v>18.947542901227681</v>
      </c>
      <c r="E17" s="96">
        <f t="shared" si="6"/>
        <v>19.016436687711721</v>
      </c>
      <c r="F17" s="96">
        <f t="shared" si="6"/>
        <v>17.012284638121297</v>
      </c>
      <c r="G17" s="96">
        <f t="shared" si="6"/>
        <v>17.718602212574279</v>
      </c>
      <c r="H17" s="96">
        <f t="shared" si="6"/>
        <v>13.652013243749565</v>
      </c>
      <c r="I17" s="96">
        <f t="shared" si="6"/>
        <v>17.17788837721865</v>
      </c>
      <c r="J17" s="96">
        <f t="shared" si="6"/>
        <v>23.996502839638008</v>
      </c>
      <c r="K17" s="96">
        <f t="shared" si="6"/>
        <v>18.221083953242868</v>
      </c>
      <c r="L17" s="96">
        <f t="shared" si="6"/>
        <v>14.277366576166541</v>
      </c>
      <c r="M17" s="96">
        <f t="shared" si="6"/>
        <v>13.014598055173369</v>
      </c>
      <c r="N17" s="96">
        <f t="shared" si="6"/>
        <v>14.948668629225658</v>
      </c>
      <c r="O17" s="96">
        <f t="shared" si="6"/>
        <v>21.025482432351801</v>
      </c>
      <c r="P17" s="96">
        <f t="shared" si="6"/>
        <v>15.852705929987067</v>
      </c>
      <c r="Q17" s="96">
        <f t="shared" si="6"/>
        <v>19.944388420588393</v>
      </c>
    </row>
    <row r="18" spans="1:17" ht="12" customHeight="1" x14ac:dyDescent="0.25">
      <c r="A18" s="87" t="s">
        <v>58</v>
      </c>
      <c r="B18" s="95"/>
      <c r="C18" s="95">
        <v>0</v>
      </c>
      <c r="D18" s="95">
        <v>0</v>
      </c>
      <c r="E18" s="95">
        <v>0</v>
      </c>
      <c r="F18" s="95">
        <v>0</v>
      </c>
      <c r="G18" s="95">
        <v>0</v>
      </c>
      <c r="H18" s="95">
        <v>0</v>
      </c>
      <c r="I18" s="95">
        <v>0</v>
      </c>
      <c r="J18" s="95">
        <v>0</v>
      </c>
      <c r="K18" s="95">
        <v>0</v>
      </c>
      <c r="L18" s="95">
        <v>0</v>
      </c>
      <c r="M18" s="95">
        <v>0</v>
      </c>
      <c r="N18" s="95">
        <v>0</v>
      </c>
      <c r="O18" s="95">
        <v>0</v>
      </c>
      <c r="P18" s="95">
        <v>0</v>
      </c>
      <c r="Q18" s="95">
        <v>0</v>
      </c>
    </row>
    <row r="19" spans="1:17" s="28" customFormat="1" ht="12" customHeight="1" x14ac:dyDescent="0.25">
      <c r="A19" s="87" t="s">
        <v>84</v>
      </c>
      <c r="B19" s="95"/>
      <c r="C19" s="95">
        <v>2.4443004795208733E-2</v>
      </c>
      <c r="D19" s="95">
        <v>2.9564022576626034E-2</v>
      </c>
      <c r="E19" s="95">
        <v>2.7694851750340175E-2</v>
      </c>
      <c r="F19" s="95">
        <v>2.6884055672739209E-2</v>
      </c>
      <c r="G19" s="95">
        <v>2.6244947211722689E-2</v>
      </c>
      <c r="H19" s="95">
        <v>2.0257923744289096E-2</v>
      </c>
      <c r="I19" s="95">
        <v>0</v>
      </c>
      <c r="J19" s="95">
        <v>3.0450660921420729E-2</v>
      </c>
      <c r="K19" s="95">
        <v>2.6397531243701419E-2</v>
      </c>
      <c r="L19" s="95">
        <v>1.7413086444884714E-2</v>
      </c>
      <c r="M19" s="95">
        <v>1.3234834501084806E-2</v>
      </c>
      <c r="N19" s="95">
        <v>0</v>
      </c>
      <c r="O19" s="95">
        <v>0</v>
      </c>
      <c r="P19" s="95">
        <v>0</v>
      </c>
      <c r="Q19" s="95">
        <v>0</v>
      </c>
    </row>
    <row r="20" spans="1:17" ht="12" customHeight="1" x14ac:dyDescent="0.25">
      <c r="A20" s="87" t="s">
        <v>110</v>
      </c>
      <c r="B20" s="95"/>
      <c r="C20" s="95">
        <v>2.3487343418594371</v>
      </c>
      <c r="D20" s="95">
        <v>1.7153338019909208</v>
      </c>
      <c r="E20" s="95">
        <v>0</v>
      </c>
      <c r="F20" s="95">
        <v>0.85053871023449978</v>
      </c>
      <c r="G20" s="95">
        <v>1.1153827251733948</v>
      </c>
      <c r="H20" s="95">
        <v>0</v>
      </c>
      <c r="I20" s="95">
        <v>0.28272588744414789</v>
      </c>
      <c r="J20" s="95">
        <v>2.1912747390574476</v>
      </c>
      <c r="K20" s="95">
        <v>1.6642577454168777</v>
      </c>
      <c r="L20" s="95">
        <v>0.50965912376194711</v>
      </c>
      <c r="M20" s="95">
        <v>1.5696694182214395</v>
      </c>
      <c r="N20" s="95">
        <v>0</v>
      </c>
      <c r="O20" s="95">
        <v>2.1708799594681105</v>
      </c>
      <c r="P20" s="95">
        <v>0</v>
      </c>
      <c r="Q20" s="95">
        <v>1.7207022289395957</v>
      </c>
    </row>
    <row r="21" spans="1:17" ht="12" customHeight="1" x14ac:dyDescent="0.25">
      <c r="A21" s="87" t="s">
        <v>109</v>
      </c>
      <c r="B21" s="95"/>
      <c r="C21" s="95">
        <v>3.1869457180818093</v>
      </c>
      <c r="D21" s="95">
        <v>2.6577722741705099</v>
      </c>
      <c r="E21" s="95">
        <v>3.0867723722370957</v>
      </c>
      <c r="F21" s="95">
        <v>2.7614476393367893</v>
      </c>
      <c r="G21" s="95">
        <v>2.3083098191417188</v>
      </c>
      <c r="H21" s="95">
        <v>1.3736585420036089</v>
      </c>
      <c r="I21" s="95">
        <v>0</v>
      </c>
      <c r="J21" s="95">
        <v>2.9869412429640669</v>
      </c>
      <c r="K21" s="95">
        <v>3.1158287531590383</v>
      </c>
      <c r="L21" s="95">
        <v>3.0674050938106201</v>
      </c>
      <c r="M21" s="95">
        <v>3.426109585261373</v>
      </c>
      <c r="N21" s="95">
        <v>2.5893900268335148</v>
      </c>
      <c r="O21" s="95">
        <v>2.9952600293256277</v>
      </c>
      <c r="P21" s="95">
        <v>1.200251317528384</v>
      </c>
      <c r="Q21" s="95">
        <v>1.5034687171750853</v>
      </c>
    </row>
    <row r="22" spans="1:17" ht="12" customHeight="1" x14ac:dyDescent="0.25">
      <c r="A22" s="87" t="s">
        <v>55</v>
      </c>
      <c r="B22" s="95"/>
      <c r="C22" s="95">
        <v>4.3357191194010971</v>
      </c>
      <c r="D22" s="95">
        <v>3.7924246881109402</v>
      </c>
      <c r="E22" s="95">
        <v>5.0715032605619079</v>
      </c>
      <c r="F22" s="95">
        <v>3.8052918208790367</v>
      </c>
      <c r="G22" s="95">
        <v>6.5184571852880762</v>
      </c>
      <c r="H22" s="95">
        <v>4.8490814106802267</v>
      </c>
      <c r="I22" s="95">
        <v>8.4944240273982743</v>
      </c>
      <c r="J22" s="95">
        <v>2.5401719653832404</v>
      </c>
      <c r="K22" s="95">
        <v>2.0425595829193393</v>
      </c>
      <c r="L22" s="95">
        <v>0</v>
      </c>
      <c r="M22" s="95">
        <v>1.4984067958535898</v>
      </c>
      <c r="N22" s="95">
        <v>1.3361164916154322</v>
      </c>
      <c r="O22" s="95">
        <v>2.0484536769100865</v>
      </c>
      <c r="P22" s="95">
        <v>4.4779072329026919</v>
      </c>
      <c r="Q22" s="95">
        <v>9.0871669434804865</v>
      </c>
    </row>
    <row r="23" spans="1:17" ht="12" customHeight="1" x14ac:dyDescent="0.25">
      <c r="A23" s="87" t="s">
        <v>79</v>
      </c>
      <c r="B23" s="95"/>
      <c r="C23" s="95">
        <v>0</v>
      </c>
      <c r="D23" s="95">
        <v>0</v>
      </c>
      <c r="E23" s="95">
        <v>0</v>
      </c>
      <c r="F23" s="95">
        <v>0</v>
      </c>
      <c r="G23" s="95">
        <v>0</v>
      </c>
      <c r="H23" s="95">
        <v>0</v>
      </c>
      <c r="I23" s="95">
        <v>0</v>
      </c>
      <c r="J23" s="95">
        <v>0</v>
      </c>
      <c r="K23" s="95">
        <v>0</v>
      </c>
      <c r="L23" s="95">
        <v>0</v>
      </c>
      <c r="M23" s="95">
        <v>0</v>
      </c>
      <c r="N23" s="95">
        <v>0</v>
      </c>
      <c r="O23" s="95">
        <v>0</v>
      </c>
      <c r="P23" s="95">
        <v>0</v>
      </c>
      <c r="Q23" s="95">
        <v>0</v>
      </c>
    </row>
    <row r="24" spans="1:17" ht="12" customHeight="1" x14ac:dyDescent="0.25">
      <c r="A24" s="87" t="s">
        <v>61</v>
      </c>
      <c r="B24" s="95"/>
      <c r="C24" s="95">
        <v>8.2802370486847749</v>
      </c>
      <c r="D24" s="95">
        <v>7.7286058031345268</v>
      </c>
      <c r="E24" s="95">
        <v>6.9539785592886476</v>
      </c>
      <c r="F24" s="95">
        <v>5.9451181296163442</v>
      </c>
      <c r="G24" s="95">
        <v>3.7065874288663974</v>
      </c>
      <c r="H24" s="95">
        <v>3.8820377425054349</v>
      </c>
      <c r="I24" s="95">
        <v>3.5481841287705067</v>
      </c>
      <c r="J24" s="95">
        <v>11.983988894763055</v>
      </c>
      <c r="K24" s="95">
        <v>9.0277624960427616</v>
      </c>
      <c r="L24" s="95">
        <v>6.5707410832186932</v>
      </c>
      <c r="M24" s="95">
        <v>3.7340586270515939</v>
      </c>
      <c r="N24" s="95">
        <v>8.924967084332307</v>
      </c>
      <c r="O24" s="95">
        <v>9.620631097536176</v>
      </c>
      <c r="P24" s="95">
        <v>5.7219611029773265</v>
      </c>
      <c r="Q24" s="95">
        <v>2.4709513865063535</v>
      </c>
    </row>
    <row r="25" spans="1:17" ht="12" customHeight="1" x14ac:dyDescent="0.25">
      <c r="A25" s="51" t="s">
        <v>60</v>
      </c>
      <c r="B25" s="22"/>
      <c r="C25" s="22">
        <v>0.37273524378254336</v>
      </c>
      <c r="D25" s="22">
        <v>2.6466368913912999</v>
      </c>
      <c r="E25" s="22">
        <v>3.4279996655009022</v>
      </c>
      <c r="F25" s="22">
        <v>3.1006182218942504</v>
      </c>
      <c r="G25" s="22">
        <v>3.3608805475001748</v>
      </c>
      <c r="H25" s="22">
        <v>2.827846589338233</v>
      </c>
      <c r="I25" s="22">
        <v>4.0004440257275773</v>
      </c>
      <c r="J25" s="22">
        <v>3.1062888261516655</v>
      </c>
      <c r="K25" s="22">
        <v>1.3040372699558853</v>
      </c>
      <c r="L25" s="22">
        <v>3.203866609138466</v>
      </c>
      <c r="M25" s="22">
        <v>2.4464963709008911</v>
      </c>
      <c r="N25" s="22">
        <v>1.4033227721015458</v>
      </c>
      <c r="O25" s="22">
        <v>3.3527143584960606</v>
      </c>
      <c r="P25" s="22">
        <v>3.6876734710891741</v>
      </c>
      <c r="Q25" s="22">
        <v>4.4260061206552814</v>
      </c>
    </row>
    <row r="26" spans="1:17" ht="12" customHeight="1" x14ac:dyDescent="0.25">
      <c r="A26" s="49" t="s">
        <v>59</v>
      </c>
      <c r="B26" s="18"/>
      <c r="C26" s="18">
        <v>0.46477075929905293</v>
      </c>
      <c r="D26" s="18">
        <v>0.3772054198528566</v>
      </c>
      <c r="E26" s="18">
        <v>0.44848797837282678</v>
      </c>
      <c r="F26" s="18">
        <v>0.52238606048763547</v>
      </c>
      <c r="G26" s="18">
        <v>0.68273955939279152</v>
      </c>
      <c r="H26" s="18">
        <v>0.69913103547777355</v>
      </c>
      <c r="I26" s="18">
        <v>0.85211030787814712</v>
      </c>
      <c r="J26" s="18">
        <v>1.1573865103971097</v>
      </c>
      <c r="K26" s="18">
        <v>1.0402405745052667</v>
      </c>
      <c r="L26" s="18">
        <v>0.90828157979193114</v>
      </c>
      <c r="M26" s="18">
        <v>0.32662242338339809</v>
      </c>
      <c r="N26" s="18">
        <v>0.69487225434285749</v>
      </c>
      <c r="O26" s="18">
        <v>0.83754331061573917</v>
      </c>
      <c r="P26" s="18">
        <v>0.76491280548949014</v>
      </c>
      <c r="Q26" s="18">
        <v>0.7360930238315887</v>
      </c>
    </row>
    <row r="27" spans="1:17" ht="12.95" customHeight="1" x14ac:dyDescent="0.25">
      <c r="A27" s="89" t="s">
        <v>62</v>
      </c>
      <c r="B27" s="96"/>
      <c r="C27" s="96">
        <f t="shared" ref="C27" si="7">SUM(C28:C32)</f>
        <v>6.873206015180755</v>
      </c>
      <c r="D27" s="96">
        <f t="shared" ref="D27:Q27" si="8">SUM(D28:D32)</f>
        <v>6.9264385342069836</v>
      </c>
      <c r="E27" s="96">
        <f t="shared" si="8"/>
        <v>7.1135980076955008</v>
      </c>
      <c r="F27" s="96">
        <f t="shared" si="8"/>
        <v>6.3404572989928614</v>
      </c>
      <c r="G27" s="96">
        <f t="shared" si="8"/>
        <v>6.132157561175279</v>
      </c>
      <c r="H27" s="96">
        <f t="shared" si="8"/>
        <v>4.9945805815799265</v>
      </c>
      <c r="I27" s="96">
        <f t="shared" si="8"/>
        <v>5.6091619263839227</v>
      </c>
      <c r="J27" s="96">
        <f t="shared" si="8"/>
        <v>9.9690623502537719</v>
      </c>
      <c r="K27" s="96">
        <f t="shared" si="8"/>
        <v>7.6155944810811871</v>
      </c>
      <c r="L27" s="96">
        <f t="shared" si="8"/>
        <v>6.2566358905863568</v>
      </c>
      <c r="M27" s="96">
        <f t="shared" si="8"/>
        <v>5.3285604743680484</v>
      </c>
      <c r="N27" s="96">
        <f t="shared" si="8"/>
        <v>6.6941914065653902</v>
      </c>
      <c r="O27" s="96">
        <f t="shared" si="8"/>
        <v>9.2432685863525901</v>
      </c>
      <c r="P27" s="96">
        <f t="shared" si="8"/>
        <v>6.4922938913958204</v>
      </c>
      <c r="Q27" s="96">
        <f t="shared" si="8"/>
        <v>7.2534714054228342</v>
      </c>
    </row>
    <row r="28" spans="1:17" ht="12" customHeight="1" x14ac:dyDescent="0.25">
      <c r="A28" s="87" t="s">
        <v>58</v>
      </c>
      <c r="B28" s="95"/>
      <c r="C28" s="95">
        <v>0</v>
      </c>
      <c r="D28" s="95">
        <v>0</v>
      </c>
      <c r="E28" s="95">
        <v>0</v>
      </c>
      <c r="F28" s="95">
        <v>0</v>
      </c>
      <c r="G28" s="95">
        <v>0</v>
      </c>
      <c r="H28" s="95">
        <v>0</v>
      </c>
      <c r="I28" s="95">
        <v>0</v>
      </c>
      <c r="J28" s="95">
        <v>0</v>
      </c>
      <c r="K28" s="95">
        <v>0</v>
      </c>
      <c r="L28" s="95">
        <v>0</v>
      </c>
      <c r="M28" s="95">
        <v>0</v>
      </c>
      <c r="N28" s="95">
        <v>0</v>
      </c>
      <c r="O28" s="95">
        <v>0</v>
      </c>
      <c r="P28" s="95">
        <v>0</v>
      </c>
      <c r="Q28" s="95">
        <v>0</v>
      </c>
    </row>
    <row r="29" spans="1:17" s="28" customFormat="1" ht="12" customHeight="1" x14ac:dyDescent="0.25">
      <c r="A29" s="87" t="s">
        <v>84</v>
      </c>
      <c r="B29" s="95"/>
      <c r="C29" s="95">
        <v>1.1647265155009235E-2</v>
      </c>
      <c r="D29" s="95">
        <v>0</v>
      </c>
      <c r="E29" s="95">
        <v>1.2830364544533006E-2</v>
      </c>
      <c r="F29" s="95">
        <v>1.2648816859457887E-2</v>
      </c>
      <c r="G29" s="95">
        <v>1.2488239687789154E-2</v>
      </c>
      <c r="H29" s="95">
        <v>9.8603313424489667E-3</v>
      </c>
      <c r="I29" s="95">
        <v>1.046671005165562E-2</v>
      </c>
      <c r="J29" s="95">
        <v>0</v>
      </c>
      <c r="K29" s="95">
        <v>0</v>
      </c>
      <c r="L29" s="95">
        <v>8.6192829386016849E-3</v>
      </c>
      <c r="M29" s="95">
        <v>6.4875878894701091E-3</v>
      </c>
      <c r="N29" s="95">
        <v>0</v>
      </c>
      <c r="O29" s="95">
        <v>0</v>
      </c>
      <c r="P29" s="95">
        <v>0</v>
      </c>
      <c r="Q29" s="95">
        <v>0</v>
      </c>
    </row>
    <row r="30" spans="1:17" ht="12" customHeight="1" x14ac:dyDescent="0.25">
      <c r="A30" s="87" t="s">
        <v>109</v>
      </c>
      <c r="B30" s="95"/>
      <c r="C30" s="95">
        <v>1.4405501142071937</v>
      </c>
      <c r="D30" s="95">
        <v>1.3016066539658113</v>
      </c>
      <c r="E30" s="95">
        <v>1.9940586305011834</v>
      </c>
      <c r="F30" s="95">
        <v>1.4283469802165312</v>
      </c>
      <c r="G30" s="95">
        <v>1.1004791765008357</v>
      </c>
      <c r="H30" s="95">
        <v>0.67314097260092165</v>
      </c>
      <c r="I30" s="95">
        <v>0</v>
      </c>
      <c r="J30" s="95">
        <v>1.9821214282562973</v>
      </c>
      <c r="K30" s="95">
        <v>1.5705606713238938</v>
      </c>
      <c r="L30" s="95">
        <v>1.2976345832092469</v>
      </c>
      <c r="M30" s="95">
        <v>1.4603728501668045</v>
      </c>
      <c r="N30" s="95">
        <v>1.2650755495513677</v>
      </c>
      <c r="O30" s="95">
        <v>1.4560582759583869</v>
      </c>
      <c r="P30" s="95">
        <v>0.61382845039382983</v>
      </c>
      <c r="Q30" s="95">
        <v>0.27517756622265982</v>
      </c>
    </row>
    <row r="31" spans="1:17" ht="12" customHeight="1" x14ac:dyDescent="0.25">
      <c r="A31" s="87" t="s">
        <v>55</v>
      </c>
      <c r="B31" s="95"/>
      <c r="C31" s="95">
        <v>0</v>
      </c>
      <c r="D31" s="95">
        <v>0</v>
      </c>
      <c r="E31" s="95">
        <v>0</v>
      </c>
      <c r="F31" s="95">
        <v>0</v>
      </c>
      <c r="G31" s="95">
        <v>0</v>
      </c>
      <c r="H31" s="95">
        <v>0</v>
      </c>
      <c r="I31" s="95">
        <v>0</v>
      </c>
      <c r="J31" s="95">
        <v>0</v>
      </c>
      <c r="K31" s="95">
        <v>0</v>
      </c>
      <c r="L31" s="95">
        <v>0</v>
      </c>
      <c r="M31" s="95">
        <v>0</v>
      </c>
      <c r="N31" s="95">
        <v>0</v>
      </c>
      <c r="O31" s="95">
        <v>0</v>
      </c>
      <c r="P31" s="95">
        <v>0</v>
      </c>
      <c r="Q31" s="95">
        <v>0</v>
      </c>
    </row>
    <row r="32" spans="1:17" ht="12" customHeight="1" x14ac:dyDescent="0.25">
      <c r="A32" s="49" t="s">
        <v>60</v>
      </c>
      <c r="B32" s="18"/>
      <c r="C32" s="18">
        <v>5.4210086358185521</v>
      </c>
      <c r="D32" s="18">
        <v>5.6248318802411719</v>
      </c>
      <c r="E32" s="18">
        <v>5.1067090126497838</v>
      </c>
      <c r="F32" s="18">
        <v>4.8994615019168721</v>
      </c>
      <c r="G32" s="18">
        <v>5.0191901449866538</v>
      </c>
      <c r="H32" s="18">
        <v>4.3115792776365556</v>
      </c>
      <c r="I32" s="18">
        <v>5.598695216332267</v>
      </c>
      <c r="J32" s="18">
        <v>7.9869409219974736</v>
      </c>
      <c r="K32" s="18">
        <v>6.0450338097572933</v>
      </c>
      <c r="L32" s="18">
        <v>4.9503820244385084</v>
      </c>
      <c r="M32" s="18">
        <v>3.8617000363117735</v>
      </c>
      <c r="N32" s="18">
        <v>5.4291158570140228</v>
      </c>
      <c r="O32" s="18">
        <v>7.7872103103942036</v>
      </c>
      <c r="P32" s="18">
        <v>5.8784654410019908</v>
      </c>
      <c r="Q32" s="18">
        <v>6.9782938392001741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237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119</v>
      </c>
      <c r="B3" s="100"/>
      <c r="C3" s="100">
        <f t="shared" ref="C3" si="0">SUM(C4,C15,C17,C27)</f>
        <v>99.316043603577157</v>
      </c>
      <c r="D3" s="100">
        <f t="shared" ref="D3:Q3" si="1">SUM(D4,D15,D17,D27)</f>
        <v>97.753955453366302</v>
      </c>
      <c r="E3" s="100">
        <f t="shared" si="1"/>
        <v>99.34720483383829</v>
      </c>
      <c r="F3" s="100">
        <f t="shared" si="1"/>
        <v>90.95209152967125</v>
      </c>
      <c r="G3" s="100">
        <f t="shared" si="1"/>
        <v>90.946559895351754</v>
      </c>
      <c r="H3" s="100">
        <f t="shared" si="1"/>
        <v>73.73437502249547</v>
      </c>
      <c r="I3" s="100">
        <f t="shared" si="1"/>
        <v>88.502224611884927</v>
      </c>
      <c r="J3" s="100">
        <f t="shared" si="1"/>
        <v>141.97353606491089</v>
      </c>
      <c r="K3" s="100">
        <f t="shared" si="1"/>
        <v>109.82752741101243</v>
      </c>
      <c r="L3" s="100">
        <f t="shared" si="1"/>
        <v>98.669589038934376</v>
      </c>
      <c r="M3" s="100">
        <f t="shared" si="1"/>
        <v>77.4356841229948</v>
      </c>
      <c r="N3" s="100">
        <f t="shared" si="1"/>
        <v>98.066335769000048</v>
      </c>
      <c r="O3" s="100">
        <f t="shared" si="1"/>
        <v>129.52741321005354</v>
      </c>
      <c r="P3" s="100">
        <f t="shared" si="1"/>
        <v>83.282930625920272</v>
      </c>
      <c r="Q3" s="100">
        <f t="shared" si="1"/>
        <v>101.20436663484016</v>
      </c>
    </row>
    <row r="4" spans="1:17" ht="12.95" customHeight="1" x14ac:dyDescent="0.25">
      <c r="A4" s="89" t="s">
        <v>65</v>
      </c>
      <c r="B4" s="96"/>
      <c r="C4" s="96">
        <f t="shared" ref="C4" si="2">SUM(C5:C14)</f>
        <v>79.886781221760302</v>
      </c>
      <c r="D4" s="96">
        <f t="shared" ref="D4:Q4" si="3">SUM(D5:D14)</f>
        <v>78.04459944851061</v>
      </c>
      <c r="E4" s="96">
        <f t="shared" si="3"/>
        <v>79.648584242698604</v>
      </c>
      <c r="F4" s="96">
        <f t="shared" si="3"/>
        <v>73.013385914405447</v>
      </c>
      <c r="G4" s="96">
        <f t="shared" si="3"/>
        <v>73.282116087523875</v>
      </c>
      <c r="H4" s="96">
        <f t="shared" si="3"/>
        <v>59.274862697421071</v>
      </c>
      <c r="I4" s="96">
        <f t="shared" si="3"/>
        <v>71.004380909964524</v>
      </c>
      <c r="J4" s="96">
        <f t="shared" si="3"/>
        <v>113.87678652202328</v>
      </c>
      <c r="K4" s="96">
        <f t="shared" si="3"/>
        <v>88.413517279831893</v>
      </c>
      <c r="L4" s="96">
        <f t="shared" si="3"/>
        <v>81.112671747510333</v>
      </c>
      <c r="M4" s="96">
        <f t="shared" si="3"/>
        <v>62.382604922132096</v>
      </c>
      <c r="N4" s="96">
        <f t="shared" si="3"/>
        <v>79.187085712989884</v>
      </c>
      <c r="O4" s="96">
        <f t="shared" si="3"/>
        <v>103.80973474554922</v>
      </c>
      <c r="P4" s="96">
        <f t="shared" si="3"/>
        <v>64.298360780779248</v>
      </c>
      <c r="Q4" s="96">
        <f t="shared" si="3"/>
        <v>79.763063658160476</v>
      </c>
    </row>
    <row r="5" spans="1:17" ht="12" customHeight="1" x14ac:dyDescent="0.25">
      <c r="A5" s="87" t="s">
        <v>58</v>
      </c>
      <c r="B5" s="95"/>
      <c r="C5" s="95">
        <v>0</v>
      </c>
      <c r="D5" s="95">
        <v>0</v>
      </c>
      <c r="E5" s="95">
        <v>0</v>
      </c>
      <c r="F5" s="95">
        <v>0</v>
      </c>
      <c r="G5" s="95">
        <v>0</v>
      </c>
      <c r="H5" s="95">
        <v>0</v>
      </c>
      <c r="I5" s="95">
        <v>0</v>
      </c>
      <c r="J5" s="95">
        <v>0</v>
      </c>
      <c r="K5" s="95">
        <v>0</v>
      </c>
      <c r="L5" s="95">
        <v>0</v>
      </c>
      <c r="M5" s="95">
        <v>0</v>
      </c>
      <c r="N5" s="95">
        <v>0</v>
      </c>
      <c r="O5" s="95">
        <v>0</v>
      </c>
      <c r="P5" s="95">
        <v>0</v>
      </c>
      <c r="Q5" s="95">
        <v>0</v>
      </c>
    </row>
    <row r="6" spans="1:17" ht="12" customHeight="1" x14ac:dyDescent="0.25">
      <c r="A6" s="87" t="s">
        <v>84</v>
      </c>
      <c r="B6" s="95"/>
      <c r="C6" s="95">
        <v>8.4226978425051516E-2</v>
      </c>
      <c r="D6" s="95">
        <v>9.3422632247403034E-2</v>
      </c>
      <c r="E6" s="95">
        <v>8.6633926992185278E-2</v>
      </c>
      <c r="F6" s="95">
        <v>8.5470296746659707E-2</v>
      </c>
      <c r="G6" s="95">
        <v>8.563807925263521E-2</v>
      </c>
      <c r="H6" s="95">
        <v>6.7555429101777989E-2</v>
      </c>
      <c r="I6" s="95">
        <v>8.4946712495183957E-2</v>
      </c>
      <c r="J6" s="95">
        <v>0.10073215924293358</v>
      </c>
      <c r="K6" s="95">
        <v>8.8684528248732838E-2</v>
      </c>
      <c r="L6" s="95">
        <v>6.8834638946077581E-2</v>
      </c>
      <c r="M6" s="95">
        <v>4.6438753866201735E-2</v>
      </c>
      <c r="N6" s="95">
        <v>0</v>
      </c>
      <c r="O6" s="95">
        <v>0</v>
      </c>
      <c r="P6" s="95">
        <v>0</v>
      </c>
      <c r="Q6" s="95">
        <v>0</v>
      </c>
    </row>
    <row r="7" spans="1:17" ht="12" customHeight="1" x14ac:dyDescent="0.25">
      <c r="A7" s="87" t="s">
        <v>110</v>
      </c>
      <c r="B7" s="95"/>
      <c r="C7" s="95">
        <v>8.2699262728012908</v>
      </c>
      <c r="D7" s="95">
        <v>6.4529789399150417</v>
      </c>
      <c r="E7" s="95">
        <v>0</v>
      </c>
      <c r="F7" s="95">
        <v>3.6268123968897492</v>
      </c>
      <c r="G7" s="95">
        <v>4.9587662517720377</v>
      </c>
      <c r="H7" s="95">
        <v>0</v>
      </c>
      <c r="I7" s="95">
        <v>1.1333684324594675</v>
      </c>
      <c r="J7" s="95">
        <v>9.8114359583412885</v>
      </c>
      <c r="K7" s="95">
        <v>7.5647875414288483</v>
      </c>
      <c r="L7" s="95">
        <v>2.9499821281350891</v>
      </c>
      <c r="M7" s="95">
        <v>6.8338034279435709</v>
      </c>
      <c r="N7" s="95">
        <v>0</v>
      </c>
      <c r="O7" s="95">
        <v>10.426793036625394</v>
      </c>
      <c r="P7" s="95">
        <v>0</v>
      </c>
      <c r="Q7" s="95">
        <v>8.7585177222329147</v>
      </c>
    </row>
    <row r="8" spans="1:17" ht="12" customHeight="1" x14ac:dyDescent="0.25">
      <c r="A8" s="87" t="s">
        <v>109</v>
      </c>
      <c r="B8" s="95"/>
      <c r="C8" s="95">
        <v>11.71145937624312</v>
      </c>
      <c r="D8" s="95">
        <v>11.053145232832952</v>
      </c>
      <c r="E8" s="95">
        <v>20.303919947675666</v>
      </c>
      <c r="F8" s="95">
        <v>12.501529835430963</v>
      </c>
      <c r="G8" s="95">
        <v>9.4547217288974839</v>
      </c>
      <c r="H8" s="95">
        <v>5.8798456175597567</v>
      </c>
      <c r="I8" s="95">
        <v>0</v>
      </c>
      <c r="J8" s="95">
        <v>17.132102607171181</v>
      </c>
      <c r="K8" s="95">
        <v>13.885742942619562</v>
      </c>
      <c r="L8" s="95">
        <v>17.927015913500092</v>
      </c>
      <c r="M8" s="95">
        <v>15.255691430140109</v>
      </c>
      <c r="N8" s="95">
        <v>11.588749595998975</v>
      </c>
      <c r="O8" s="95">
        <v>13.543949823498192</v>
      </c>
      <c r="P8" s="95">
        <v>6.682195071555582</v>
      </c>
      <c r="Q8" s="95">
        <v>8.3112056035314659</v>
      </c>
    </row>
    <row r="9" spans="1:17" ht="12" customHeight="1" x14ac:dyDescent="0.25">
      <c r="A9" s="87" t="s">
        <v>55</v>
      </c>
      <c r="B9" s="95"/>
      <c r="C9" s="95">
        <v>13.926348676598039</v>
      </c>
      <c r="D9" s="95">
        <v>13.991865189551159</v>
      </c>
      <c r="E9" s="95">
        <v>19.217355292632785</v>
      </c>
      <c r="F9" s="95">
        <v>16.767012512661985</v>
      </c>
      <c r="G9" s="95">
        <v>23.687447329394303</v>
      </c>
      <c r="H9" s="95">
        <v>22.824616732084017</v>
      </c>
      <c r="I9" s="95">
        <v>32.790058960960081</v>
      </c>
      <c r="J9" s="95">
        <v>12.482967247191125</v>
      </c>
      <c r="K9" s="95">
        <v>8.1843733468428432</v>
      </c>
      <c r="L9" s="95">
        <v>7.4446977383798183</v>
      </c>
      <c r="M9" s="95">
        <v>8.6466777705438549</v>
      </c>
      <c r="N9" s="95">
        <v>6.5844102069835806</v>
      </c>
      <c r="O9" s="95">
        <v>8.1094273614079633</v>
      </c>
      <c r="P9" s="95">
        <v>17.638922931828116</v>
      </c>
      <c r="Q9" s="95">
        <v>38.488698563674653</v>
      </c>
    </row>
    <row r="10" spans="1:17" ht="12" customHeight="1" x14ac:dyDescent="0.25">
      <c r="A10" s="87" t="s">
        <v>79</v>
      </c>
      <c r="B10" s="95"/>
      <c r="C10" s="95">
        <v>0</v>
      </c>
      <c r="D10" s="95">
        <v>0</v>
      </c>
      <c r="E10" s="95">
        <v>0</v>
      </c>
      <c r="F10" s="95">
        <v>0</v>
      </c>
      <c r="G10" s="95">
        <v>0</v>
      </c>
      <c r="H10" s="95">
        <v>0</v>
      </c>
      <c r="I10" s="95">
        <v>0</v>
      </c>
      <c r="J10" s="95">
        <v>0</v>
      </c>
      <c r="K10" s="95">
        <v>0</v>
      </c>
      <c r="L10" s="95">
        <v>0</v>
      </c>
      <c r="M10" s="95">
        <v>0</v>
      </c>
      <c r="N10" s="95">
        <v>0</v>
      </c>
      <c r="O10" s="95">
        <v>0</v>
      </c>
      <c r="P10" s="95">
        <v>0</v>
      </c>
      <c r="Q10" s="95">
        <v>0</v>
      </c>
    </row>
    <row r="11" spans="1:17" ht="12" customHeight="1" x14ac:dyDescent="0.25">
      <c r="A11" s="87" t="s">
        <v>61</v>
      </c>
      <c r="B11" s="95"/>
      <c r="C11" s="95">
        <v>43.596219062791221</v>
      </c>
      <c r="D11" s="95">
        <v>43.998077487514799</v>
      </c>
      <c r="E11" s="95">
        <v>37.277687218114181</v>
      </c>
      <c r="F11" s="95">
        <v>37.214495033312289</v>
      </c>
      <c r="G11" s="95">
        <v>31.805201334972807</v>
      </c>
      <c r="H11" s="95">
        <v>27.455465584572813</v>
      </c>
      <c r="I11" s="95">
        <v>33.130967953429568</v>
      </c>
      <c r="J11" s="95">
        <v>68.657494028081018</v>
      </c>
      <c r="K11" s="95">
        <v>53.069743785251596</v>
      </c>
      <c r="L11" s="95">
        <v>46.590675213055121</v>
      </c>
      <c r="M11" s="95">
        <v>22.792083688279781</v>
      </c>
      <c r="N11" s="95">
        <v>55.700578151164173</v>
      </c>
      <c r="O11" s="95">
        <v>62.984541007798924</v>
      </c>
      <c r="P11" s="95">
        <v>34.259571244975021</v>
      </c>
      <c r="Q11" s="95">
        <v>18.257262864781296</v>
      </c>
    </row>
    <row r="12" spans="1:17" ht="12" customHeight="1" x14ac:dyDescent="0.25">
      <c r="A12" s="87" t="s">
        <v>115</v>
      </c>
      <c r="B12" s="95"/>
      <c r="C12" s="95">
        <v>1.5399629799273726</v>
      </c>
      <c r="D12" s="95">
        <v>1.6732016470070465</v>
      </c>
      <c r="E12" s="95">
        <v>1.9020574274791586</v>
      </c>
      <c r="F12" s="95">
        <v>2.1281085714188963</v>
      </c>
      <c r="G12" s="95">
        <v>2.5341616254206021</v>
      </c>
      <c r="H12" s="95">
        <v>2.407075799488839</v>
      </c>
      <c r="I12" s="95">
        <v>3.3315398371253657</v>
      </c>
      <c r="J12" s="95">
        <v>4.6679867281598089</v>
      </c>
      <c r="K12" s="95">
        <v>4.9723118377576849</v>
      </c>
      <c r="L12" s="95">
        <v>5.3128193439815581</v>
      </c>
      <c r="M12" s="95">
        <v>4.3995581938143156</v>
      </c>
      <c r="N12" s="95">
        <v>2.0756943330138369</v>
      </c>
      <c r="O12" s="95">
        <v>3.8945541692617849</v>
      </c>
      <c r="P12" s="95">
        <v>3.2901779543497254</v>
      </c>
      <c r="Q12" s="95">
        <v>4.113032916816346</v>
      </c>
    </row>
    <row r="13" spans="1:17" ht="12" customHeight="1" x14ac:dyDescent="0.25">
      <c r="A13" s="51" t="s">
        <v>114</v>
      </c>
      <c r="B13" s="22"/>
      <c r="C13" s="22">
        <v>6.72259899154736E-2</v>
      </c>
      <c r="D13" s="22">
        <v>0.13972204510831795</v>
      </c>
      <c r="E13" s="22">
        <v>0.12681851484684592</v>
      </c>
      <c r="F13" s="22">
        <v>0</v>
      </c>
      <c r="G13" s="22">
        <v>0</v>
      </c>
      <c r="H13" s="22">
        <v>0</v>
      </c>
      <c r="I13" s="22">
        <v>0</v>
      </c>
      <c r="J13" s="22">
        <v>0</v>
      </c>
      <c r="K13" s="22">
        <v>0</v>
      </c>
      <c r="L13" s="22">
        <v>0.14798813439997172</v>
      </c>
      <c r="M13" s="22">
        <v>3.711063415187275</v>
      </c>
      <c r="N13" s="22">
        <v>2.6308364507245399</v>
      </c>
      <c r="O13" s="22">
        <v>3.2976086790654566</v>
      </c>
      <c r="P13" s="22">
        <v>1.4555832841830945</v>
      </c>
      <c r="Q13" s="22">
        <v>0</v>
      </c>
    </row>
    <row r="14" spans="1:17" ht="12" customHeight="1" x14ac:dyDescent="0.25">
      <c r="A14" s="99" t="s">
        <v>117</v>
      </c>
      <c r="B14" s="98"/>
      <c r="C14" s="98">
        <v>0.69141188505874018</v>
      </c>
      <c r="D14" s="98">
        <v>0.64218627433389874</v>
      </c>
      <c r="E14" s="98">
        <v>0.73411191495777639</v>
      </c>
      <c r="F14" s="98">
        <v>0.6899572679449103</v>
      </c>
      <c r="G14" s="98">
        <v>0.75617973781400938</v>
      </c>
      <c r="H14" s="98">
        <v>0.6403035346138678</v>
      </c>
      <c r="I14" s="98">
        <v>0.53349901349486339</v>
      </c>
      <c r="J14" s="98">
        <v>1.0240677938359362</v>
      </c>
      <c r="K14" s="98">
        <v>0.64787329768262381</v>
      </c>
      <c r="L14" s="98">
        <v>0.67065863711260809</v>
      </c>
      <c r="M14" s="98">
        <v>0.69728824235698872</v>
      </c>
      <c r="N14" s="98">
        <v>0.60681697510477917</v>
      </c>
      <c r="O14" s="98">
        <v>1.5528606678915018</v>
      </c>
      <c r="P14" s="98">
        <v>0.97191029388770345</v>
      </c>
      <c r="Q14" s="98">
        <v>1.8343459871238019</v>
      </c>
    </row>
    <row r="15" spans="1:17" ht="12.95" customHeight="1" x14ac:dyDescent="0.25">
      <c r="A15" s="89" t="s">
        <v>112</v>
      </c>
      <c r="B15" s="96"/>
      <c r="C15" s="96">
        <f t="shared" ref="C15:Q15" si="4">C16</f>
        <v>0.27670105572484577</v>
      </c>
      <c r="D15" s="96">
        <f t="shared" si="4"/>
        <v>0.1838219367594974</v>
      </c>
      <c r="E15" s="96">
        <f t="shared" si="4"/>
        <v>0.24208555693676093</v>
      </c>
      <c r="F15" s="96">
        <f t="shared" si="4"/>
        <v>0.34036286880749617</v>
      </c>
      <c r="G15" s="96">
        <f t="shared" si="4"/>
        <v>0.34580861349207193</v>
      </c>
      <c r="H15" s="96">
        <f t="shared" si="4"/>
        <v>0.36689491674031161</v>
      </c>
      <c r="I15" s="96">
        <f t="shared" si="4"/>
        <v>0.50523117138142959</v>
      </c>
      <c r="J15" s="96">
        <f t="shared" si="4"/>
        <v>0.77294584684683976</v>
      </c>
      <c r="K15" s="96">
        <f t="shared" si="4"/>
        <v>0.72945390557572598</v>
      </c>
      <c r="L15" s="96">
        <f t="shared" si="4"/>
        <v>0.67954534058601712</v>
      </c>
      <c r="M15" s="96">
        <f t="shared" si="4"/>
        <v>1.0618817772574232</v>
      </c>
      <c r="N15" s="96">
        <f t="shared" si="4"/>
        <v>0.96479046419321557</v>
      </c>
      <c r="O15" s="96">
        <f t="shared" si="4"/>
        <v>1.195904039640191</v>
      </c>
      <c r="P15" s="96">
        <f t="shared" si="4"/>
        <v>1.1134168322771123</v>
      </c>
      <c r="Q15" s="96">
        <f t="shared" si="4"/>
        <v>1.2874576047532356</v>
      </c>
    </row>
    <row r="16" spans="1:17" ht="12" customHeight="1" x14ac:dyDescent="0.25">
      <c r="A16" s="87" t="s">
        <v>111</v>
      </c>
      <c r="B16" s="97"/>
      <c r="C16" s="97">
        <v>0.27670105572484577</v>
      </c>
      <c r="D16" s="97">
        <v>0.1838219367594974</v>
      </c>
      <c r="E16" s="97">
        <v>0.24208555693676093</v>
      </c>
      <c r="F16" s="97">
        <v>0.34036286880749617</v>
      </c>
      <c r="G16" s="97">
        <v>0.34580861349207193</v>
      </c>
      <c r="H16" s="97">
        <v>0.36689491674031161</v>
      </c>
      <c r="I16" s="97">
        <v>0.50523117138142959</v>
      </c>
      <c r="J16" s="97">
        <v>0.77294584684683976</v>
      </c>
      <c r="K16" s="97">
        <v>0.72945390557572598</v>
      </c>
      <c r="L16" s="97">
        <v>0.67954534058601712</v>
      </c>
      <c r="M16" s="97">
        <v>1.0618817772574232</v>
      </c>
      <c r="N16" s="97">
        <v>0.96479046419321557</v>
      </c>
      <c r="O16" s="97">
        <v>1.195904039640191</v>
      </c>
      <c r="P16" s="97">
        <v>1.1134168322771123</v>
      </c>
      <c r="Q16" s="97">
        <v>1.2874576047532356</v>
      </c>
    </row>
    <row r="17" spans="1:17" ht="12.95" customHeight="1" x14ac:dyDescent="0.25">
      <c r="A17" s="89" t="s">
        <v>63</v>
      </c>
      <c r="B17" s="96"/>
      <c r="C17" s="96">
        <f t="shared" ref="C17:Q17" si="5">SUM(C18:C26)</f>
        <v>13.897769782285094</v>
      </c>
      <c r="D17" s="96">
        <f t="shared" si="5"/>
        <v>14.149174395890064</v>
      </c>
      <c r="E17" s="96">
        <f t="shared" si="5"/>
        <v>14.135917259263371</v>
      </c>
      <c r="F17" s="96">
        <f t="shared" si="5"/>
        <v>12.713979206063149</v>
      </c>
      <c r="G17" s="96">
        <f t="shared" si="5"/>
        <v>12.478272504533695</v>
      </c>
      <c r="H17" s="96">
        <f t="shared" si="5"/>
        <v>10.059573776615494</v>
      </c>
      <c r="I17" s="96">
        <f t="shared" si="5"/>
        <v>12.194113872372462</v>
      </c>
      <c r="J17" s="96">
        <f t="shared" si="5"/>
        <v>19.380035060096951</v>
      </c>
      <c r="K17" s="96">
        <f t="shared" si="5"/>
        <v>14.633301951421412</v>
      </c>
      <c r="L17" s="96">
        <f t="shared" si="5"/>
        <v>11.91355868846968</v>
      </c>
      <c r="M17" s="96">
        <f t="shared" si="5"/>
        <v>9.8788895692927454</v>
      </c>
      <c r="N17" s="96">
        <f t="shared" si="5"/>
        <v>12.557161435267817</v>
      </c>
      <c r="O17" s="96">
        <f t="shared" si="5"/>
        <v>17.028007480142065</v>
      </c>
      <c r="P17" s="96">
        <f t="shared" si="5"/>
        <v>12.472724570252202</v>
      </c>
      <c r="Q17" s="96">
        <f t="shared" si="5"/>
        <v>13.981863087206065</v>
      </c>
    </row>
    <row r="18" spans="1:17" ht="12" customHeight="1" x14ac:dyDescent="0.25">
      <c r="A18" s="87" t="s">
        <v>58</v>
      </c>
      <c r="B18" s="95"/>
      <c r="C18" s="95">
        <v>0</v>
      </c>
      <c r="D18" s="95">
        <v>0</v>
      </c>
      <c r="E18" s="95">
        <v>0</v>
      </c>
      <c r="F18" s="95">
        <v>0</v>
      </c>
      <c r="G18" s="95">
        <v>0</v>
      </c>
      <c r="H18" s="95">
        <v>0</v>
      </c>
      <c r="I18" s="95">
        <v>0</v>
      </c>
      <c r="J18" s="95">
        <v>0</v>
      </c>
      <c r="K18" s="95">
        <v>0</v>
      </c>
      <c r="L18" s="95">
        <v>0</v>
      </c>
      <c r="M18" s="95">
        <v>0</v>
      </c>
      <c r="N18" s="95">
        <v>0</v>
      </c>
      <c r="O18" s="95">
        <v>0</v>
      </c>
      <c r="P18" s="95">
        <v>0</v>
      </c>
      <c r="Q18" s="95">
        <v>0</v>
      </c>
    </row>
    <row r="19" spans="1:17" s="28" customFormat="1" ht="12" customHeight="1" x14ac:dyDescent="0.25">
      <c r="A19" s="87" t="s">
        <v>84</v>
      </c>
      <c r="B19" s="95"/>
      <c r="C19" s="95">
        <v>1.5311734617648277E-2</v>
      </c>
      <c r="D19" s="95">
        <v>1.8597061778064874E-2</v>
      </c>
      <c r="E19" s="95">
        <v>1.7507631549253815E-2</v>
      </c>
      <c r="F19" s="95">
        <v>1.7167512297535974E-2</v>
      </c>
      <c r="G19" s="95">
        <v>1.6847626292869147E-2</v>
      </c>
      <c r="H19" s="95">
        <v>1.3062758835714314E-2</v>
      </c>
      <c r="I19" s="95">
        <v>0</v>
      </c>
      <c r="J19" s="95">
        <v>1.9887814858900101E-2</v>
      </c>
      <c r="K19" s="95">
        <v>1.7333423094600366E-2</v>
      </c>
      <c r="L19" s="95">
        <v>1.1488834969017699E-2</v>
      </c>
      <c r="M19" s="95">
        <v>8.7684699703271165E-3</v>
      </c>
      <c r="N19" s="95">
        <v>0</v>
      </c>
      <c r="O19" s="95">
        <v>0</v>
      </c>
      <c r="P19" s="95">
        <v>0</v>
      </c>
      <c r="Q19" s="95">
        <v>0</v>
      </c>
    </row>
    <row r="20" spans="1:17" ht="12" customHeight="1" x14ac:dyDescent="0.25">
      <c r="A20" s="87" t="s">
        <v>110</v>
      </c>
      <c r="B20" s="95"/>
      <c r="C20" s="95">
        <v>1.4066425240713778</v>
      </c>
      <c r="D20" s="95">
        <v>1.0338781997053168</v>
      </c>
      <c r="E20" s="95">
        <v>0</v>
      </c>
      <c r="F20" s="95">
        <v>0.51858113945263384</v>
      </c>
      <c r="G20" s="95">
        <v>0.68322276009989946</v>
      </c>
      <c r="H20" s="95">
        <v>0</v>
      </c>
      <c r="I20" s="95">
        <v>0.17501999664915299</v>
      </c>
      <c r="J20" s="95">
        <v>1.3656308665613703</v>
      </c>
      <c r="K20" s="95">
        <v>1.0430097846959354</v>
      </c>
      <c r="L20" s="95">
        <v>0.3210815692107663</v>
      </c>
      <c r="M20" s="95">
        <v>0.99264278373335213</v>
      </c>
      <c r="N20" s="95">
        <v>0</v>
      </c>
      <c r="O20" s="95">
        <v>1.3800159244660497</v>
      </c>
      <c r="P20" s="95">
        <v>0</v>
      </c>
      <c r="Q20" s="95">
        <v>1.0879596415980772</v>
      </c>
    </row>
    <row r="21" spans="1:17" ht="12" customHeight="1" x14ac:dyDescent="0.25">
      <c r="A21" s="87" t="s">
        <v>109</v>
      </c>
      <c r="B21" s="95"/>
      <c r="C21" s="95">
        <v>1.9806243667906247</v>
      </c>
      <c r="D21" s="95">
        <v>1.6616499988975535</v>
      </c>
      <c r="E21" s="95">
        <v>1.9388455850608106</v>
      </c>
      <c r="F21" s="95">
        <v>1.7439634939396225</v>
      </c>
      <c r="G21" s="95">
        <v>1.4656846543551874</v>
      </c>
      <c r="H21" s="95">
        <v>0.87675449176504705</v>
      </c>
      <c r="I21" s="95">
        <v>0</v>
      </c>
      <c r="J21" s="95">
        <v>1.930442019180477</v>
      </c>
      <c r="K21" s="95">
        <v>2.024674866658736</v>
      </c>
      <c r="L21" s="95">
        <v>2.0014984813598908</v>
      </c>
      <c r="M21" s="95">
        <v>2.2478423995058905</v>
      </c>
      <c r="N21" s="95">
        <v>1.7066362279712399</v>
      </c>
      <c r="O21" s="95">
        <v>1.983288504766209</v>
      </c>
      <c r="P21" s="95">
        <v>0.79836161740309275</v>
      </c>
      <c r="Q21" s="95">
        <v>1.0046863661961034</v>
      </c>
    </row>
    <row r="22" spans="1:17" ht="12" customHeight="1" x14ac:dyDescent="0.25">
      <c r="A22" s="87" t="s">
        <v>55</v>
      </c>
      <c r="B22" s="95"/>
      <c r="C22" s="95">
        <v>2.3325556092368918</v>
      </c>
      <c r="D22" s="95">
        <v>2.0559467237572244</v>
      </c>
      <c r="E22" s="95">
        <v>2.7691514548614045</v>
      </c>
      <c r="F22" s="95">
        <v>2.0897517617930812</v>
      </c>
      <c r="G22" s="95">
        <v>3.602452810423693</v>
      </c>
      <c r="H22" s="95">
        <v>2.6858848624160649</v>
      </c>
      <c r="I22" s="95">
        <v>4.7242434272813503</v>
      </c>
      <c r="J22" s="95">
        <v>1.4216047415378743</v>
      </c>
      <c r="K22" s="95">
        <v>1.1488760601574293</v>
      </c>
      <c r="L22" s="95">
        <v>0</v>
      </c>
      <c r="M22" s="95">
        <v>0.84707082666465849</v>
      </c>
      <c r="N22" s="95">
        <v>0.75705784212158167</v>
      </c>
      <c r="O22" s="95">
        <v>1.1644965100910591</v>
      </c>
      <c r="P22" s="95">
        <v>2.5488802044280141</v>
      </c>
      <c r="Q22" s="95">
        <v>5.1761311731555359</v>
      </c>
    </row>
    <row r="23" spans="1:17" ht="12" customHeight="1" x14ac:dyDescent="0.25">
      <c r="A23" s="87" t="s">
        <v>79</v>
      </c>
      <c r="B23" s="95"/>
      <c r="C23" s="95">
        <v>0</v>
      </c>
      <c r="D23" s="95">
        <v>0</v>
      </c>
      <c r="E23" s="95">
        <v>0</v>
      </c>
      <c r="F23" s="95">
        <v>0</v>
      </c>
      <c r="G23" s="95">
        <v>0</v>
      </c>
      <c r="H23" s="95">
        <v>0</v>
      </c>
      <c r="I23" s="95">
        <v>0</v>
      </c>
      <c r="J23" s="95">
        <v>0</v>
      </c>
      <c r="K23" s="95">
        <v>0</v>
      </c>
      <c r="L23" s="95">
        <v>0</v>
      </c>
      <c r="M23" s="95">
        <v>0</v>
      </c>
      <c r="N23" s="95">
        <v>0</v>
      </c>
      <c r="O23" s="95">
        <v>0</v>
      </c>
      <c r="P23" s="95">
        <v>0</v>
      </c>
      <c r="Q23" s="95">
        <v>0</v>
      </c>
    </row>
    <row r="24" spans="1:17" ht="12" customHeight="1" x14ac:dyDescent="0.25">
      <c r="A24" s="87" t="s">
        <v>61</v>
      </c>
      <c r="B24" s="95"/>
      <c r="C24" s="95">
        <v>7.3960717735752715</v>
      </c>
      <c r="D24" s="95">
        <v>6.9279689969610132</v>
      </c>
      <c r="E24" s="95">
        <v>6.2566872642469491</v>
      </c>
      <c r="F24" s="95">
        <v>5.3666133718802564</v>
      </c>
      <c r="G24" s="95">
        <v>3.3548698304742381</v>
      </c>
      <c r="H24" s="95">
        <v>3.5224785904141958</v>
      </c>
      <c r="I24" s="95">
        <v>3.2265991755546781</v>
      </c>
      <c r="J24" s="95">
        <v>10.950677772101452</v>
      </c>
      <c r="K24" s="95">
        <v>8.2793135205982011</v>
      </c>
      <c r="L24" s="95">
        <v>6.0438873566794689</v>
      </c>
      <c r="M24" s="95">
        <v>3.4421306822765483</v>
      </c>
      <c r="N24" s="95">
        <v>8.2407897993788453</v>
      </c>
      <c r="O24" s="95">
        <v>8.8895495347497047</v>
      </c>
      <c r="P24" s="95">
        <v>5.2942455788912293</v>
      </c>
      <c r="Q24" s="95">
        <v>2.2880123195207531</v>
      </c>
    </row>
    <row r="25" spans="1:17" ht="12" customHeight="1" x14ac:dyDescent="0.25">
      <c r="A25" s="51" t="s">
        <v>60</v>
      </c>
      <c r="B25" s="22"/>
      <c r="C25" s="22">
        <v>0.28982285067962416</v>
      </c>
      <c r="D25" s="22">
        <v>2.0648059310924349</v>
      </c>
      <c r="E25" s="22">
        <v>2.6959841389750792</v>
      </c>
      <c r="F25" s="22">
        <v>2.4456904067754031</v>
      </c>
      <c r="G25" s="22">
        <v>2.6606098896636565</v>
      </c>
      <c r="H25" s="22">
        <v>2.2531401349550739</v>
      </c>
      <c r="I25" s="22">
        <v>3.2094397799616896</v>
      </c>
      <c r="J25" s="22">
        <v>2.516821829844254</v>
      </c>
      <c r="K25" s="22">
        <v>1.0635933046239057</v>
      </c>
      <c r="L25" s="22">
        <v>2.6170250896309759</v>
      </c>
      <c r="M25" s="22">
        <v>2.0075808121042442</v>
      </c>
      <c r="N25" s="22">
        <v>1.1489921061437207</v>
      </c>
      <c r="O25" s="22">
        <v>2.7616225080363281</v>
      </c>
      <c r="P25" s="22">
        <v>3.0561747137986588</v>
      </c>
      <c r="Q25" s="22">
        <v>3.6778419239851408</v>
      </c>
    </row>
    <row r="26" spans="1:17" ht="12" customHeight="1" x14ac:dyDescent="0.25">
      <c r="A26" s="49" t="s">
        <v>59</v>
      </c>
      <c r="B26" s="18"/>
      <c r="C26" s="18">
        <v>0.4767409233136562</v>
      </c>
      <c r="D26" s="18">
        <v>0.38632748369845615</v>
      </c>
      <c r="E26" s="18">
        <v>0.45774118456987217</v>
      </c>
      <c r="F26" s="18">
        <v>0.53221151992461557</v>
      </c>
      <c r="G26" s="18">
        <v>0.69458493322415371</v>
      </c>
      <c r="H26" s="18">
        <v>0.70825293822939839</v>
      </c>
      <c r="I26" s="18">
        <v>0.85881149292559134</v>
      </c>
      <c r="J26" s="18">
        <v>1.1749700160126213</v>
      </c>
      <c r="K26" s="18">
        <v>1.0565009915926056</v>
      </c>
      <c r="L26" s="18">
        <v>0.91857735661955919</v>
      </c>
      <c r="M26" s="18">
        <v>0.33285359503772449</v>
      </c>
      <c r="N26" s="18">
        <v>0.70368545965242968</v>
      </c>
      <c r="O26" s="18">
        <v>0.84903449803271636</v>
      </c>
      <c r="P26" s="18">
        <v>0.77506245573120769</v>
      </c>
      <c r="Q26" s="18">
        <v>0.74723166275045561</v>
      </c>
    </row>
    <row r="27" spans="1:17" ht="12.95" customHeight="1" x14ac:dyDescent="0.25">
      <c r="A27" s="89" t="s">
        <v>62</v>
      </c>
      <c r="B27" s="96"/>
      <c r="C27" s="96">
        <f t="shared" ref="C27:Q27" si="6">SUM(C28:C32)</f>
        <v>5.2547915438069195</v>
      </c>
      <c r="D27" s="96">
        <f t="shared" si="6"/>
        <v>5.3763596722061155</v>
      </c>
      <c r="E27" s="96">
        <f t="shared" si="6"/>
        <v>5.3206177749395582</v>
      </c>
      <c r="F27" s="96">
        <f t="shared" si="6"/>
        <v>4.8843635403951602</v>
      </c>
      <c r="G27" s="96">
        <f t="shared" si="6"/>
        <v>4.840362689802113</v>
      </c>
      <c r="H27" s="96">
        <f t="shared" si="6"/>
        <v>4.0330436317185825</v>
      </c>
      <c r="I27" s="96">
        <f t="shared" si="6"/>
        <v>4.7984986581665101</v>
      </c>
      <c r="J27" s="96">
        <f t="shared" si="6"/>
        <v>7.9437686359438402</v>
      </c>
      <c r="K27" s="96">
        <f t="shared" si="6"/>
        <v>6.0512542741833864</v>
      </c>
      <c r="L27" s="96">
        <f t="shared" si="6"/>
        <v>4.9638132623683431</v>
      </c>
      <c r="M27" s="96">
        <f t="shared" si="6"/>
        <v>4.1123078543125366</v>
      </c>
      <c r="N27" s="96">
        <f t="shared" si="6"/>
        <v>5.3572981565491347</v>
      </c>
      <c r="O27" s="96">
        <f t="shared" si="6"/>
        <v>7.4937669447220454</v>
      </c>
      <c r="P27" s="96">
        <f t="shared" si="6"/>
        <v>5.3984284426117242</v>
      </c>
      <c r="Q27" s="96">
        <f t="shared" si="6"/>
        <v>6.171982284720384</v>
      </c>
    </row>
    <row r="28" spans="1:17" ht="12" customHeight="1" x14ac:dyDescent="0.25">
      <c r="A28" s="87" t="s">
        <v>58</v>
      </c>
      <c r="B28" s="95"/>
      <c r="C28" s="95">
        <v>0</v>
      </c>
      <c r="D28" s="95">
        <v>0</v>
      </c>
      <c r="E28" s="95">
        <v>0</v>
      </c>
      <c r="F28" s="95">
        <v>0</v>
      </c>
      <c r="G28" s="95">
        <v>0</v>
      </c>
      <c r="H28" s="95">
        <v>0</v>
      </c>
      <c r="I28" s="95">
        <v>0</v>
      </c>
      <c r="J28" s="95">
        <v>0</v>
      </c>
      <c r="K28" s="95">
        <v>0</v>
      </c>
      <c r="L28" s="95">
        <v>0</v>
      </c>
      <c r="M28" s="95">
        <v>0</v>
      </c>
      <c r="N28" s="95">
        <v>0</v>
      </c>
      <c r="O28" s="95">
        <v>0</v>
      </c>
      <c r="P28" s="95">
        <v>0</v>
      </c>
      <c r="Q28" s="95">
        <v>0</v>
      </c>
    </row>
    <row r="29" spans="1:17" s="28" customFormat="1" ht="12" customHeight="1" x14ac:dyDescent="0.25">
      <c r="A29" s="87" t="s">
        <v>84</v>
      </c>
      <c r="B29" s="95"/>
      <c r="C29" s="95">
        <v>5.2956678324816145E-3</v>
      </c>
      <c r="D29" s="95">
        <v>0</v>
      </c>
      <c r="E29" s="95">
        <v>5.9142238327531266E-3</v>
      </c>
      <c r="F29" s="95">
        <v>5.8672322744649412E-3</v>
      </c>
      <c r="G29" s="95">
        <v>5.8337352471878176E-3</v>
      </c>
      <c r="H29" s="95">
        <v>4.6114019119507998E-3</v>
      </c>
      <c r="I29" s="95">
        <v>4.9342936498446731E-3</v>
      </c>
      <c r="J29" s="95">
        <v>0</v>
      </c>
      <c r="K29" s="95">
        <v>0</v>
      </c>
      <c r="L29" s="95">
        <v>4.1198537206684621E-3</v>
      </c>
      <c r="M29" s="95">
        <v>3.1074458077482705E-3</v>
      </c>
      <c r="N29" s="95">
        <v>0</v>
      </c>
      <c r="O29" s="95">
        <v>0</v>
      </c>
      <c r="P29" s="95">
        <v>0</v>
      </c>
      <c r="Q29" s="95">
        <v>0</v>
      </c>
    </row>
    <row r="30" spans="1:17" ht="12" customHeight="1" x14ac:dyDescent="0.25">
      <c r="A30" s="87" t="s">
        <v>109</v>
      </c>
      <c r="B30" s="95"/>
      <c r="C30" s="95">
        <v>0.7160301857763619</v>
      </c>
      <c r="D30" s="95">
        <v>0.65303425417916405</v>
      </c>
      <c r="E30" s="95">
        <v>1.0096466126488628</v>
      </c>
      <c r="F30" s="95">
        <v>0.73007655410894523</v>
      </c>
      <c r="G30" s="95">
        <v>0.56791541516231958</v>
      </c>
      <c r="H30" s="95">
        <v>0.35071860551350825</v>
      </c>
      <c r="I30" s="95">
        <v>0</v>
      </c>
      <c r="J30" s="95">
        <v>1.0549751584483364</v>
      </c>
      <c r="K30" s="95">
        <v>0.83603783085378136</v>
      </c>
      <c r="L30" s="95">
        <v>0.69009660186147748</v>
      </c>
      <c r="M30" s="95">
        <v>0.77709376386617668</v>
      </c>
      <c r="N30" s="95">
        <v>0.67355991334166232</v>
      </c>
      <c r="O30" s="95">
        <v>0.77544534951987609</v>
      </c>
      <c r="P30" s="95">
        <v>0.32728299202400479</v>
      </c>
      <c r="Q30" s="95">
        <v>0.14696432766102677</v>
      </c>
    </row>
    <row r="31" spans="1:17" ht="12" customHeight="1" x14ac:dyDescent="0.25">
      <c r="A31" s="87" t="s">
        <v>55</v>
      </c>
      <c r="B31" s="95"/>
      <c r="C31" s="95">
        <v>0</v>
      </c>
      <c r="D31" s="95">
        <v>0</v>
      </c>
      <c r="E31" s="95">
        <v>0</v>
      </c>
      <c r="F31" s="95">
        <v>0</v>
      </c>
      <c r="G31" s="95">
        <v>0</v>
      </c>
      <c r="H31" s="95">
        <v>0</v>
      </c>
      <c r="I31" s="95">
        <v>0</v>
      </c>
      <c r="J31" s="95">
        <v>0</v>
      </c>
      <c r="K31" s="95">
        <v>0</v>
      </c>
      <c r="L31" s="95">
        <v>0</v>
      </c>
      <c r="M31" s="95">
        <v>0</v>
      </c>
      <c r="N31" s="95">
        <v>0</v>
      </c>
      <c r="O31" s="95">
        <v>0</v>
      </c>
      <c r="P31" s="95">
        <v>0</v>
      </c>
      <c r="Q31" s="95">
        <v>0</v>
      </c>
    </row>
    <row r="32" spans="1:17" ht="12" customHeight="1" x14ac:dyDescent="0.25">
      <c r="A32" s="49" t="s">
        <v>60</v>
      </c>
      <c r="B32" s="18"/>
      <c r="C32" s="18">
        <v>4.5334656901980761</v>
      </c>
      <c r="D32" s="18">
        <v>4.7233254180269517</v>
      </c>
      <c r="E32" s="18">
        <v>4.305056938457942</v>
      </c>
      <c r="F32" s="18">
        <v>4.1484197540117504</v>
      </c>
      <c r="G32" s="18">
        <v>4.2666135393926057</v>
      </c>
      <c r="H32" s="18">
        <v>3.6777136242931237</v>
      </c>
      <c r="I32" s="18">
        <v>4.7935643645166657</v>
      </c>
      <c r="J32" s="18">
        <v>6.8887934774955033</v>
      </c>
      <c r="K32" s="18">
        <v>5.2152164433296049</v>
      </c>
      <c r="L32" s="18">
        <v>4.2695968067861969</v>
      </c>
      <c r="M32" s="18">
        <v>3.3321066446386114</v>
      </c>
      <c r="N32" s="18">
        <v>4.6837382432074728</v>
      </c>
      <c r="O32" s="18">
        <v>6.7183215952021689</v>
      </c>
      <c r="P32" s="18">
        <v>5.0711454505877196</v>
      </c>
      <c r="Q32" s="18">
        <v>6.0250179570593572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238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120</v>
      </c>
      <c r="B3" s="107"/>
      <c r="C3" s="107">
        <f>IF(RES_hh_tes_in!C3=0,"",RES_hh_tes_in!C3/RES_hh_fec_in!C3)</f>
        <v>0.75978878639076941</v>
      </c>
      <c r="D3" s="107">
        <f>IF(RES_hh_tes_in!D3=0,"",RES_hh_tes_in!D3/RES_hh_fec_in!D3)</f>
        <v>0.76917299147414775</v>
      </c>
      <c r="E3" s="107">
        <f>IF(RES_hh_tes_in!E3=0,"",RES_hh_tes_in!E3/RES_hh_fec_in!E3)</f>
        <v>0.75489629094607424</v>
      </c>
      <c r="F3" s="107">
        <f>IF(RES_hh_tes_in!F3=0,"",RES_hh_tes_in!F3/RES_hh_fec_in!F3)</f>
        <v>0.76772935810808351</v>
      </c>
      <c r="G3" s="107">
        <f>IF(RES_hh_tes_in!G3=0,"",RES_hh_tes_in!G3/RES_hh_fec_in!G3)</f>
        <v>0.74740236962975082</v>
      </c>
      <c r="H3" s="107">
        <f>IF(RES_hh_tes_in!H3=0,"",RES_hh_tes_in!H3/RES_hh_fec_in!H3)</f>
        <v>0.75545911847508262</v>
      </c>
      <c r="I3" s="107">
        <f>IF(RES_hh_tes_in!I3=0,"",RES_hh_tes_in!I3/RES_hh_fec_in!I3)</f>
        <v>0.75133079575598227</v>
      </c>
      <c r="J3" s="107">
        <f>IF(RES_hh_tes_in!J3=0,"",RES_hh_tes_in!J3/RES_hh_fec_in!J3)</f>
        <v>0.82612824436621768</v>
      </c>
      <c r="K3" s="107">
        <f>IF(RES_hh_tes_in!K3=0,"",RES_hh_tes_in!K3/RES_hh_fec_in!K3)</f>
        <v>0.84235642754458628</v>
      </c>
      <c r="L3" s="107">
        <f>IF(RES_hh_tes_in!L3=0,"",RES_hh_tes_in!L3/RES_hh_fec_in!L3)</f>
        <v>0.85147502600903247</v>
      </c>
      <c r="M3" s="107">
        <f>IF(RES_hh_tes_in!M3=0,"",RES_hh_tes_in!M3/RES_hh_fec_in!M3)</f>
        <v>0.82257888833269466</v>
      </c>
      <c r="N3" s="107">
        <f>IF(RES_hh_tes_in!N3=0,"",RES_hh_tes_in!N3/RES_hh_fec_in!N3)</f>
        <v>0.86612233346041023</v>
      </c>
      <c r="O3" s="107">
        <f>IF(RES_hh_tes_in!O3=0,"",RES_hh_tes_in!O3/RES_hh_fec_in!O3)</f>
        <v>0.8558586917331904</v>
      </c>
      <c r="P3" s="107">
        <f>IF(RES_hh_tes_in!P3=0,"",RES_hh_tes_in!P3/RES_hh_fec_in!P3)</f>
        <v>0.82833883160015098</v>
      </c>
      <c r="Q3" s="107">
        <f>IF(RES_hh_tes_in!Q3=0,"",RES_hh_tes_in!Q3/RES_hh_fec_in!Q3)</f>
        <v>0.75293043931443093</v>
      </c>
    </row>
    <row r="4" spans="1:17" ht="12.95" customHeight="1" x14ac:dyDescent="0.25">
      <c r="A4" s="89" t="s">
        <v>65</v>
      </c>
      <c r="B4" s="103"/>
      <c r="C4" s="103">
        <f>IF(RES_hh_tes_in!C4=0,"",RES_hh_tes_in!C4/RES_hh_fec_in!C4)</f>
        <v>0.76309517335718757</v>
      </c>
      <c r="D4" s="103">
        <f>IF(RES_hh_tes_in!D4=0,"",RES_hh_tes_in!D4/RES_hh_fec_in!D4)</f>
        <v>0.77176431585649241</v>
      </c>
      <c r="E4" s="103">
        <f>IF(RES_hh_tes_in!E4=0,"",RES_hh_tes_in!E4/RES_hh_fec_in!E4)</f>
        <v>0.75597769210244814</v>
      </c>
      <c r="F4" s="103">
        <f>IF(RES_hh_tes_in!F4=0,"",RES_hh_tes_in!F4/RES_hh_fec_in!F4)</f>
        <v>0.76888405059020282</v>
      </c>
      <c r="G4" s="103">
        <f>IF(RES_hh_tes_in!G4=0,"",RES_hh_tes_in!G4/RES_hh_fec_in!G4)</f>
        <v>0.75021803308763169</v>
      </c>
      <c r="H4" s="103">
        <f>IF(RES_hh_tes_in!H4=0,"",RES_hh_tes_in!H4/RES_hh_fec_in!H4)</f>
        <v>0.75219157645278301</v>
      </c>
      <c r="I4" s="103">
        <f>IF(RES_hh_tes_in!I4=0,"",RES_hh_tes_in!I4/RES_hh_fec_in!I4)</f>
        <v>0.74893933243160549</v>
      </c>
      <c r="J4" s="103">
        <f>IF(RES_hh_tes_in!J4=0,"",RES_hh_tes_in!J4/RES_hh_fec_in!J4)</f>
        <v>0.82763854810719739</v>
      </c>
      <c r="K4" s="103">
        <f>IF(RES_hh_tes_in!K4=0,"",RES_hh_tes_in!K4/RES_hh_fec_in!K4)</f>
        <v>0.84780809882634234</v>
      </c>
      <c r="L4" s="103">
        <f>IF(RES_hh_tes_in!L4=0,"",RES_hh_tes_in!L4/RES_hh_fec_in!L4)</f>
        <v>0.85270430197882674</v>
      </c>
      <c r="M4" s="103">
        <f>IF(RES_hh_tes_in!M4=0,"",RES_hh_tes_in!M4/RES_hh_fec_in!M4)</f>
        <v>0.82658776608852291</v>
      </c>
      <c r="N4" s="103">
        <f>IF(RES_hh_tes_in!N4=0,"",RES_hh_tes_in!N4/RES_hh_fec_in!N4)</f>
        <v>0.86727441812162664</v>
      </c>
      <c r="O4" s="103">
        <f>IF(RES_hh_tes_in!O4=0,"",RES_hh_tes_in!O4/RES_hh_fec_in!O4)</f>
        <v>0.85972315251904763</v>
      </c>
      <c r="P4" s="103">
        <f>IF(RES_hh_tes_in!P4=0,"",RES_hh_tes_in!P4/RES_hh_fec_in!P4)</f>
        <v>0.82532588412016639</v>
      </c>
      <c r="Q4" s="103">
        <f>IF(RES_hh_tes_in!Q4=0,"",RES_hh_tes_in!Q4/RES_hh_fec_in!Q4)</f>
        <v>0.74617474177965215</v>
      </c>
    </row>
    <row r="5" spans="1:17" ht="12" customHeight="1" x14ac:dyDescent="0.25">
      <c r="A5" s="87" t="s">
        <v>58</v>
      </c>
      <c r="B5" s="102"/>
      <c r="C5" s="102" t="str">
        <f>IF(RES_hh_tes_in!C5=0,"",RES_hh_tes_in!C5/RES_hh_fec_in!C5)</f>
        <v/>
      </c>
      <c r="D5" s="102" t="str">
        <f>IF(RES_hh_tes_in!D5=0,"",RES_hh_tes_in!D5/RES_hh_fec_in!D5)</f>
        <v/>
      </c>
      <c r="E5" s="102" t="str">
        <f>IF(RES_hh_tes_in!E5=0,"",RES_hh_tes_in!E5/RES_hh_fec_in!E5)</f>
        <v/>
      </c>
      <c r="F5" s="102" t="str">
        <f>IF(RES_hh_tes_in!F5=0,"",RES_hh_tes_in!F5/RES_hh_fec_in!F5)</f>
        <v/>
      </c>
      <c r="G5" s="102" t="str">
        <f>IF(RES_hh_tes_in!G5=0,"",RES_hh_tes_in!G5/RES_hh_fec_in!G5)</f>
        <v/>
      </c>
      <c r="H5" s="102" t="str">
        <f>IF(RES_hh_tes_in!H5=0,"",RES_hh_tes_in!H5/RES_hh_fec_in!H5)</f>
        <v/>
      </c>
      <c r="I5" s="102" t="str">
        <f>IF(RES_hh_tes_in!I5=0,"",RES_hh_tes_in!I5/RES_hh_fec_in!I5)</f>
        <v/>
      </c>
      <c r="J5" s="102" t="str">
        <f>IF(RES_hh_tes_in!J5=0,"",RES_hh_tes_in!J5/RES_hh_fec_in!J5)</f>
        <v/>
      </c>
      <c r="K5" s="102" t="str">
        <f>IF(RES_hh_tes_in!K5=0,"",RES_hh_tes_in!K5/RES_hh_fec_in!K5)</f>
        <v/>
      </c>
      <c r="L5" s="102" t="str">
        <f>IF(RES_hh_tes_in!L5=0,"",RES_hh_tes_in!L5/RES_hh_fec_in!L5)</f>
        <v/>
      </c>
      <c r="M5" s="102" t="str">
        <f>IF(RES_hh_tes_in!M5=0,"",RES_hh_tes_in!M5/RES_hh_fec_in!M5)</f>
        <v/>
      </c>
      <c r="N5" s="102" t="str">
        <f>IF(RES_hh_tes_in!N5=0,"",RES_hh_tes_in!N5/RES_hh_fec_in!N5)</f>
        <v/>
      </c>
      <c r="O5" s="102" t="str">
        <f>IF(RES_hh_tes_in!O5=0,"",RES_hh_tes_in!O5/RES_hh_fec_in!O5)</f>
        <v/>
      </c>
      <c r="P5" s="102" t="str">
        <f>IF(RES_hh_tes_in!P5=0,"",RES_hh_tes_in!P5/RES_hh_fec_in!P5)</f>
        <v/>
      </c>
      <c r="Q5" s="102" t="str">
        <f>IF(RES_hh_tes_in!Q5=0,"",RES_hh_tes_in!Q5/RES_hh_fec_in!Q5)</f>
        <v/>
      </c>
    </row>
    <row r="6" spans="1:17" ht="12" customHeight="1" x14ac:dyDescent="0.25">
      <c r="A6" s="87" t="s">
        <v>84</v>
      </c>
      <c r="B6" s="102"/>
      <c r="C6" s="102">
        <f>IF(RES_hh_tes_in!C6=0,"",RES_hh_tes_in!C6/RES_hh_fec_in!C6)</f>
        <v>0.67504424386959849</v>
      </c>
      <c r="D6" s="102">
        <f>IF(RES_hh_tes_in!D6=0,"",RES_hh_tes_in!D6/RES_hh_fec_in!D6)</f>
        <v>0.66961566618043067</v>
      </c>
      <c r="E6" s="102">
        <f>IF(RES_hh_tes_in!E6=0,"",RES_hh_tes_in!E6/RES_hh_fec_in!E6)</f>
        <v>0.66749520339271862</v>
      </c>
      <c r="F6" s="102">
        <f>IF(RES_hh_tes_in!F6=0,"",RES_hh_tes_in!F6/RES_hh_fec_in!F6)</f>
        <v>0.67258127358548514</v>
      </c>
      <c r="G6" s="102">
        <f>IF(RES_hh_tes_in!G6=0,"",RES_hh_tes_in!G6/RES_hh_fec_in!G6)</f>
        <v>0.67788533510277826</v>
      </c>
      <c r="H6" s="102">
        <f>IF(RES_hh_tes_in!H6=0,"",RES_hh_tes_in!H6/RES_hh_fec_in!H6)</f>
        <v>0.68310916436675473</v>
      </c>
      <c r="I6" s="102">
        <f>IF(RES_hh_tes_in!I6=0,"",RES_hh_tes_in!I6/RES_hh_fec_in!I6)</f>
        <v>0.71375748222738944</v>
      </c>
      <c r="J6" s="102">
        <f>IF(RES_hh_tes_in!J6=0,"",RES_hh_tes_in!J6/RES_hh_fec_in!J6)</f>
        <v>0.69538744578044787</v>
      </c>
      <c r="K6" s="102">
        <f>IF(RES_hh_tes_in!K6=0,"",RES_hh_tes_in!K6/RES_hh_fec_in!K6)</f>
        <v>0.69959160942726406</v>
      </c>
      <c r="L6" s="102">
        <f>IF(RES_hh_tes_in!L6=0,"",RES_hh_tes_in!L6/RES_hh_fec_in!L6)</f>
        <v>0.70406493457760766</v>
      </c>
      <c r="M6" s="102">
        <f>IF(RES_hh_tes_in!M6=0,"",RES_hh_tes_in!M6/RES_hh_fec_in!M6)</f>
        <v>0.70785463481123023</v>
      </c>
      <c r="N6" s="102" t="str">
        <f>IF(RES_hh_tes_in!N6=0,"",RES_hh_tes_in!N6/RES_hh_fec_in!N6)</f>
        <v/>
      </c>
      <c r="O6" s="102" t="str">
        <f>IF(RES_hh_tes_in!O6=0,"",RES_hh_tes_in!O6/RES_hh_fec_in!O6)</f>
        <v/>
      </c>
      <c r="P6" s="102" t="str">
        <f>IF(RES_hh_tes_in!P6=0,"",RES_hh_tes_in!P6/RES_hh_fec_in!P6)</f>
        <v/>
      </c>
      <c r="Q6" s="102" t="str">
        <f>IF(RES_hh_tes_in!Q6=0,"",RES_hh_tes_in!Q6/RES_hh_fec_in!Q6)</f>
        <v/>
      </c>
    </row>
    <row r="7" spans="1:17" ht="12" customHeight="1" x14ac:dyDescent="0.25">
      <c r="A7" s="87" t="s">
        <v>110</v>
      </c>
      <c r="B7" s="102"/>
      <c r="C7" s="102">
        <f>IF(RES_hh_tes_in!C7=0,"",RES_hh_tes_in!C7/RES_hh_fec_in!C7)</f>
        <v>0.67565114469735443</v>
      </c>
      <c r="D7" s="102">
        <f>IF(RES_hh_tes_in!D7=0,"",RES_hh_tes_in!D7/RES_hh_fec_in!D7)</f>
        <v>0.67988335117699927</v>
      </c>
      <c r="E7" s="102" t="str">
        <f>IF(RES_hh_tes_in!E7=0,"",RES_hh_tes_in!E7/RES_hh_fec_in!E7)</f>
        <v/>
      </c>
      <c r="F7" s="102">
        <f>IF(RES_hh_tes_in!F7=0,"",RES_hh_tes_in!F7/RES_hh_fec_in!F7)</f>
        <v>0.68775609840945928</v>
      </c>
      <c r="G7" s="102">
        <f>IF(RES_hh_tes_in!G7=0,"",RES_hh_tes_in!G7/RES_hh_fec_in!G7)</f>
        <v>0.69139331847219587</v>
      </c>
      <c r="H7" s="102" t="str">
        <f>IF(RES_hh_tes_in!H7=0,"",RES_hh_tes_in!H7/RES_hh_fec_in!H7)</f>
        <v/>
      </c>
      <c r="I7" s="102">
        <f>IF(RES_hh_tes_in!I7=0,"",RES_hh_tes_in!I7/RES_hh_fec_in!I7)</f>
        <v>0.69856579585403877</v>
      </c>
      <c r="J7" s="102">
        <f>IF(RES_hh_tes_in!J7=0,"",RES_hh_tes_in!J7/RES_hh_fec_in!J7)</f>
        <v>0.70312276543104335</v>
      </c>
      <c r="K7" s="102">
        <f>IF(RES_hh_tes_in!K7=0,"",RES_hh_tes_in!K7/RES_hh_fec_in!K7)</f>
        <v>0.70738423496133485</v>
      </c>
      <c r="L7" s="102">
        <f>IF(RES_hh_tes_in!L7=0,"",RES_hh_tes_in!L7/RES_hh_fec_in!L7)</f>
        <v>0.70961221602406399</v>
      </c>
      <c r="M7" s="102">
        <f>IF(RES_hh_tes_in!M7=0,"",RES_hh_tes_in!M7/RES_hh_fec_in!M7)</f>
        <v>0.71592912249885909</v>
      </c>
      <c r="N7" s="102" t="str">
        <f>IF(RES_hh_tes_in!N7=0,"",RES_hh_tes_in!N7/RES_hh_fec_in!N7)</f>
        <v/>
      </c>
      <c r="O7" s="102">
        <f>IF(RES_hh_tes_in!O7=0,"",RES_hh_tes_in!O7/RES_hh_fec_in!O7)</f>
        <v>0.71954116120664313</v>
      </c>
      <c r="P7" s="102" t="str">
        <f>IF(RES_hh_tes_in!P7=0,"",RES_hh_tes_in!P7/RES_hh_fec_in!P7)</f>
        <v/>
      </c>
      <c r="Q7" s="102">
        <f>IF(RES_hh_tes_in!Q7=0,"",RES_hh_tes_in!Q7/RES_hh_fec_in!Q7)</f>
        <v>0.72529655234532464</v>
      </c>
    </row>
    <row r="8" spans="1:17" ht="12" customHeight="1" x14ac:dyDescent="0.25">
      <c r="A8" s="87" t="s">
        <v>109</v>
      </c>
      <c r="B8" s="102"/>
      <c r="C8" s="102">
        <f>IF(RES_hh_tes_in!C8=0,"",RES_hh_tes_in!C8/RES_hh_fec_in!C8)</f>
        <v>0.70465746059875045</v>
      </c>
      <c r="D8" s="102">
        <f>IF(RES_hh_tes_in!D8=0,"",RES_hh_tes_in!D8/RES_hh_fec_in!D8)</f>
        <v>0.7091681016130631</v>
      </c>
      <c r="E8" s="102">
        <f>IF(RES_hh_tes_in!E8=0,"",RES_hh_tes_in!E8/RES_hh_fec_in!E8)</f>
        <v>0.71139335237229662</v>
      </c>
      <c r="F8" s="102">
        <f>IF(RES_hh_tes_in!F8=0,"",RES_hh_tes_in!F8/RES_hh_fec_in!F8)</f>
        <v>0.71749346994164731</v>
      </c>
      <c r="G8" s="102">
        <f>IF(RES_hh_tes_in!G8=0,"",RES_hh_tes_in!G8/RES_hh_fec_in!G8)</f>
        <v>0.72202612426184232</v>
      </c>
      <c r="H8" s="102">
        <f>IF(RES_hh_tes_in!H8=0,"",RES_hh_tes_in!H8/RES_hh_fec_in!H8)</f>
        <v>0.72505684170143581</v>
      </c>
      <c r="I8" s="102" t="str">
        <f>IF(RES_hh_tes_in!I8=0,"",RES_hh_tes_in!I8/RES_hh_fec_in!I8)</f>
        <v/>
      </c>
      <c r="J8" s="102">
        <f>IF(RES_hh_tes_in!J8=0,"",RES_hh_tes_in!J8/RES_hh_fec_in!J8)</f>
        <v>0.72749917395478336</v>
      </c>
      <c r="K8" s="102">
        <f>IF(RES_hh_tes_in!K8=0,"",RES_hh_tes_in!K8/RES_hh_fec_in!K8)</f>
        <v>0.73833788364702402</v>
      </c>
      <c r="L8" s="102">
        <f>IF(RES_hh_tes_in!L8=0,"",RES_hh_tes_in!L8/RES_hh_fec_in!L8)</f>
        <v>0.73955252243173708</v>
      </c>
      <c r="M8" s="102">
        <f>IF(RES_hh_tes_in!M8=0,"",RES_hh_tes_in!M8/RES_hh_fec_in!M8)</f>
        <v>0.74765419057426896</v>
      </c>
      <c r="N8" s="102">
        <f>IF(RES_hh_tes_in!N8=0,"",RES_hh_tes_in!N8/RES_hh_fec_in!N8)</f>
        <v>0.75151512255878739</v>
      </c>
      <c r="O8" s="102">
        <f>IF(RES_hh_tes_in!O8=0,"",RES_hh_tes_in!O8/RES_hh_fec_in!O8)</f>
        <v>0.7553634353688492</v>
      </c>
      <c r="P8" s="102">
        <f>IF(RES_hh_tes_in!P8=0,"",RES_hh_tes_in!P8/RES_hh_fec_in!P8)</f>
        <v>0.75388981792248022</v>
      </c>
      <c r="Q8" s="102">
        <f>IF(RES_hh_tes_in!Q8=0,"",RES_hh_tes_in!Q8/RES_hh_fec_in!Q8)</f>
        <v>0.76050885921664324</v>
      </c>
    </row>
    <row r="9" spans="1:17" ht="12" customHeight="1" x14ac:dyDescent="0.25">
      <c r="A9" s="87" t="s">
        <v>55</v>
      </c>
      <c r="B9" s="102"/>
      <c r="C9" s="102">
        <f>IF(RES_hh_tes_in!C9=0,"",RES_hh_tes_in!C9/RES_hh_fec_in!C9)</f>
        <v>0.59247341836470835</v>
      </c>
      <c r="D9" s="102">
        <f>IF(RES_hh_tes_in!D9=0,"",RES_hh_tes_in!D9/RES_hh_fec_in!D9)</f>
        <v>0.59672028034404501</v>
      </c>
      <c r="E9" s="102">
        <f>IF(RES_hh_tes_in!E9=0,"",RES_hh_tes_in!E9/RES_hh_fec_in!E9)</f>
        <v>0.59989703371136927</v>
      </c>
      <c r="F9" s="102">
        <f>IF(RES_hh_tes_in!F9=0,"",RES_hh_tes_in!F9/RES_hh_fec_in!F9)</f>
        <v>0.60147460795586083</v>
      </c>
      <c r="G9" s="102">
        <f>IF(RES_hh_tes_in!G9=0,"",RES_hh_tes_in!G9/RES_hh_fec_in!G9)</f>
        <v>0.60663749913328346</v>
      </c>
      <c r="H9" s="102">
        <f>IF(RES_hh_tes_in!H9=0,"",RES_hh_tes_in!H9/RES_hh_fec_in!H9)</f>
        <v>0.60476968959635691</v>
      </c>
      <c r="I9" s="102">
        <f>IF(RES_hh_tes_in!I9=0,"",RES_hh_tes_in!I9/RES_hh_fec_in!I9)</f>
        <v>0.61093255904982258</v>
      </c>
      <c r="J9" s="102">
        <f>IF(RES_hh_tes_in!J9=0,"",RES_hh_tes_in!J9/RES_hh_fec_in!J9)</f>
        <v>0.6102368320027971</v>
      </c>
      <c r="K9" s="102">
        <f>IF(RES_hh_tes_in!K9=0,"",RES_hh_tes_in!K9/RES_hh_fec_in!K9)</f>
        <v>0.61769553963080603</v>
      </c>
      <c r="L9" s="102">
        <f>IF(RES_hh_tes_in!L9=0,"",RES_hh_tes_in!L9/RES_hh_fec_in!L9)</f>
        <v>0.59662169166279344</v>
      </c>
      <c r="M9" s="102">
        <f>IF(RES_hh_tes_in!M9=0,"",RES_hh_tes_in!M9/RES_hh_fec_in!M9)</f>
        <v>0.61731118136901897</v>
      </c>
      <c r="N9" s="102">
        <f>IF(RES_hh_tes_in!N9=0,"",RES_hh_tes_in!N9/RES_hh_fec_in!N9)</f>
        <v>0.62241717912424965</v>
      </c>
      <c r="O9" s="102">
        <f>IF(RES_hh_tes_in!O9=0,"",RES_hh_tes_in!O9/RES_hh_fec_in!O9)</f>
        <v>0.62991889032145587</v>
      </c>
      <c r="P9" s="102">
        <f>IF(RES_hh_tes_in!P9=0,"",RES_hh_tes_in!P9/RES_hh_fec_in!P9)</f>
        <v>0.62958863432080292</v>
      </c>
      <c r="Q9" s="102">
        <f>IF(RES_hh_tes_in!Q9=0,"",RES_hh_tes_in!Q9/RES_hh_fec_in!Q9)</f>
        <v>0.63135638308242115</v>
      </c>
    </row>
    <row r="10" spans="1:17" ht="12" customHeight="1" x14ac:dyDescent="0.25">
      <c r="A10" s="87" t="s">
        <v>79</v>
      </c>
      <c r="B10" s="102"/>
      <c r="C10" s="102" t="str">
        <f>IF(RES_hh_tes_in!C10=0,"",RES_hh_tes_in!C10/RES_hh_fec_in!C10)</f>
        <v/>
      </c>
      <c r="D10" s="102" t="str">
        <f>IF(RES_hh_tes_in!D10=0,"",RES_hh_tes_in!D10/RES_hh_fec_in!D10)</f>
        <v/>
      </c>
      <c r="E10" s="102" t="str">
        <f>IF(RES_hh_tes_in!E10=0,"",RES_hh_tes_in!E10/RES_hh_fec_in!E10)</f>
        <v/>
      </c>
      <c r="F10" s="102" t="str">
        <f>IF(RES_hh_tes_in!F10=0,"",RES_hh_tes_in!F10/RES_hh_fec_in!F10)</f>
        <v/>
      </c>
      <c r="G10" s="102" t="str">
        <f>IF(RES_hh_tes_in!G10=0,"",RES_hh_tes_in!G10/RES_hh_fec_in!G10)</f>
        <v/>
      </c>
      <c r="H10" s="102" t="str">
        <f>IF(RES_hh_tes_in!H10=0,"",RES_hh_tes_in!H10/RES_hh_fec_in!H10)</f>
        <v/>
      </c>
      <c r="I10" s="102" t="str">
        <f>IF(RES_hh_tes_in!I10=0,"",RES_hh_tes_in!I10/RES_hh_fec_in!I10)</f>
        <v/>
      </c>
      <c r="J10" s="102" t="str">
        <f>IF(RES_hh_tes_in!J10=0,"",RES_hh_tes_in!J10/RES_hh_fec_in!J10)</f>
        <v/>
      </c>
      <c r="K10" s="102" t="str">
        <f>IF(RES_hh_tes_in!K10=0,"",RES_hh_tes_in!K10/RES_hh_fec_in!K10)</f>
        <v/>
      </c>
      <c r="L10" s="102" t="str">
        <f>IF(RES_hh_tes_in!L10=0,"",RES_hh_tes_in!L10/RES_hh_fec_in!L10)</f>
        <v/>
      </c>
      <c r="M10" s="102" t="str">
        <f>IF(RES_hh_tes_in!M10=0,"",RES_hh_tes_in!M10/RES_hh_fec_in!M10)</f>
        <v/>
      </c>
      <c r="N10" s="102" t="str">
        <f>IF(RES_hh_tes_in!N10=0,"",RES_hh_tes_in!N10/RES_hh_fec_in!N10)</f>
        <v/>
      </c>
      <c r="O10" s="102" t="str">
        <f>IF(RES_hh_tes_in!O10=0,"",RES_hh_tes_in!O10/RES_hh_fec_in!O10)</f>
        <v/>
      </c>
      <c r="P10" s="102" t="str">
        <f>IF(RES_hh_tes_in!P10=0,"",RES_hh_tes_in!P10/RES_hh_fec_in!P10)</f>
        <v/>
      </c>
      <c r="Q10" s="102" t="str">
        <f>IF(RES_hh_tes_in!Q10=0,"",RES_hh_tes_in!Q10/RES_hh_fec_in!Q10)</f>
        <v/>
      </c>
    </row>
    <row r="11" spans="1:17" ht="12" customHeight="1" x14ac:dyDescent="0.25">
      <c r="A11" s="87" t="s">
        <v>61</v>
      </c>
      <c r="B11" s="102"/>
      <c r="C11" s="102">
        <f>IF(RES_hh_tes_in!C11=0,"",RES_hh_tes_in!C11/RES_hh_fec_in!C11)</f>
        <v>0.86442389231489425</v>
      </c>
      <c r="D11" s="102">
        <f>IF(RES_hh_tes_in!D11=0,"",RES_hh_tes_in!D11/RES_hh_fec_in!D11)</f>
        <v>0.86934804768548513</v>
      </c>
      <c r="E11" s="102">
        <f>IF(RES_hh_tes_in!E11=0,"",RES_hh_tes_in!E11/RES_hh_fec_in!E11)</f>
        <v>0.8742908358004321</v>
      </c>
      <c r="F11" s="102">
        <f>IF(RES_hh_tes_in!F11=0,"",RES_hh_tes_in!F11/RES_hh_fec_in!F11)</f>
        <v>0.87835178585649409</v>
      </c>
      <c r="G11" s="102">
        <f>IF(RES_hh_tes_in!G11=0,"",RES_hh_tes_in!G11/RES_hh_fec_in!G11)</f>
        <v>0.88006792724421468</v>
      </c>
      <c r="H11" s="102">
        <f>IF(RES_hh_tes_in!H11=0,"",RES_hh_tes_in!H11/RES_hh_fec_in!H11)</f>
        <v>0.88534443941882301</v>
      </c>
      <c r="I11" s="102">
        <f>IF(RES_hh_tes_in!I11=0,"",RES_hh_tes_in!I11/RES_hh_fec_in!I11)</f>
        <v>0.8879933266809793</v>
      </c>
      <c r="J11" s="102">
        <f>IF(RES_hh_tes_in!J11=0,"",RES_hh_tes_in!J11/RES_hh_fec_in!J11)</f>
        <v>0.89750288790793098</v>
      </c>
      <c r="K11" s="102">
        <f>IF(RES_hh_tes_in!K11=0,"",RES_hh_tes_in!K11/RES_hh_fec_in!K11)</f>
        <v>0.9020031657715506</v>
      </c>
      <c r="L11" s="102">
        <f>IF(RES_hh_tes_in!L11=0,"",RES_hh_tes_in!L11/RES_hh_fec_in!L11)</f>
        <v>0.90554000623748265</v>
      </c>
      <c r="M11" s="102">
        <f>IF(RES_hh_tes_in!M11=0,"",RES_hh_tes_in!M11/RES_hh_fec_in!M11)</f>
        <v>0.91126309593631905</v>
      </c>
      <c r="N11" s="102">
        <f>IF(RES_hh_tes_in!N11=0,"",RES_hh_tes_in!N11/RES_hh_fec_in!N11)</f>
        <v>0.91299263353702764</v>
      </c>
      <c r="O11" s="102">
        <f>IF(RES_hh_tes_in!O11=0,"",RES_hh_tes_in!O11/RES_hh_fec_in!O11)</f>
        <v>0.91294083307928509</v>
      </c>
      <c r="P11" s="102">
        <f>IF(RES_hh_tes_in!P11=0,"",RES_hh_tes_in!P11/RES_hh_fec_in!P11)</f>
        <v>0.91477163923116034</v>
      </c>
      <c r="Q11" s="102">
        <f>IF(RES_hh_tes_in!Q11=0,"",RES_hh_tes_in!Q11/RES_hh_fec_in!Q11)</f>
        <v>0.91506867945455883</v>
      </c>
    </row>
    <row r="12" spans="1:17" ht="12" customHeight="1" x14ac:dyDescent="0.25">
      <c r="A12" s="87" t="s">
        <v>115</v>
      </c>
      <c r="B12" s="102"/>
      <c r="C12" s="102">
        <f>IF(RES_hh_tes_in!C12=0,"",RES_hh_tes_in!C12/RES_hh_fec_in!C12)</f>
        <v>1.4990260320190187</v>
      </c>
      <c r="D12" s="102">
        <f>IF(RES_hh_tes_in!D12=0,"",RES_hh_tes_in!D12/RES_hh_fec_in!D12)</f>
        <v>1.5598227587772657</v>
      </c>
      <c r="E12" s="102">
        <f>IF(RES_hh_tes_in!E12=0,"",RES_hh_tes_in!E12/RES_hh_fec_in!E12)</f>
        <v>1.6343735950867784</v>
      </c>
      <c r="F12" s="102">
        <f>IF(RES_hh_tes_in!F12=0,"",RES_hh_tes_in!F12/RES_hh_fec_in!F12)</f>
        <v>1.7218907202171274</v>
      </c>
      <c r="G12" s="102">
        <f>IF(RES_hh_tes_in!G12=0,"",RES_hh_tes_in!G12/RES_hh_fec_in!G12)</f>
        <v>1.8287739058991073</v>
      </c>
      <c r="H12" s="102">
        <f>IF(RES_hh_tes_in!H12=0,"",RES_hh_tes_in!H12/RES_hh_fec_in!H12)</f>
        <v>1.956764258862524</v>
      </c>
      <c r="I12" s="102">
        <f>IF(RES_hh_tes_in!I12=0,"",RES_hh_tes_in!I12/RES_hh_fec_in!I12)</f>
        <v>2.1185060070628015</v>
      </c>
      <c r="J12" s="102">
        <f>IF(RES_hh_tes_in!J12=0,"",RES_hh_tes_in!J12/RES_hh_fec_in!J12)</f>
        <v>2.3162570050475906</v>
      </c>
      <c r="K12" s="102">
        <f>IF(RES_hh_tes_in!K12=0,"",RES_hh_tes_in!K12/RES_hh_fec_in!K12)</f>
        <v>2.5402426960446198</v>
      </c>
      <c r="L12" s="102">
        <f>IF(RES_hh_tes_in!L12=0,"",RES_hh_tes_in!L12/RES_hh_fec_in!L12)</f>
        <v>2.8185189703683236</v>
      </c>
      <c r="M12" s="102">
        <f>IF(RES_hh_tes_in!M12=0,"",RES_hh_tes_in!M12/RES_hh_fec_in!M12)</f>
        <v>3.05513613090696</v>
      </c>
      <c r="N12" s="102">
        <f>IF(RES_hh_tes_in!N12=0,"",RES_hh_tes_in!N12/RES_hh_fec_in!N12)</f>
        <v>3.1882133203628382</v>
      </c>
      <c r="O12" s="102">
        <f>IF(RES_hh_tes_in!O12=0,"",RES_hh_tes_in!O12/RES_hh_fec_in!O12)</f>
        <v>3.3291055040535138</v>
      </c>
      <c r="P12" s="102">
        <f>IF(RES_hh_tes_in!P12=0,"",RES_hh_tes_in!P12/RES_hh_fec_in!P12)</f>
        <v>3.3802224643661019</v>
      </c>
      <c r="Q12" s="102">
        <f>IF(RES_hh_tes_in!Q12=0,"",RES_hh_tes_in!Q12/RES_hh_fec_in!Q12)</f>
        <v>3.4316848652542844</v>
      </c>
    </row>
    <row r="13" spans="1:17" ht="12" customHeight="1" x14ac:dyDescent="0.25">
      <c r="A13" s="51" t="s">
        <v>114</v>
      </c>
      <c r="B13" s="104"/>
      <c r="C13" s="104">
        <f>IF(RES_hh_tes_in!C13=0,"",RES_hh_tes_in!C13/RES_hh_fec_in!C13)</f>
        <v>0.82202043168046046</v>
      </c>
      <c r="D13" s="104">
        <f>IF(RES_hh_tes_in!D13=0,"",RES_hh_tes_in!D13/RES_hh_fec_in!D13)</f>
        <v>0.82668330027876347</v>
      </c>
      <c r="E13" s="104">
        <f>IF(RES_hh_tes_in!E13=0,"",RES_hh_tes_in!E13/RES_hh_fec_in!E13)</f>
        <v>0.83130271753459384</v>
      </c>
      <c r="F13" s="104" t="str">
        <f>IF(RES_hh_tes_in!F13=0,"",RES_hh_tes_in!F13/RES_hh_fec_in!F13)</f>
        <v/>
      </c>
      <c r="G13" s="104" t="str">
        <f>IF(RES_hh_tes_in!G13=0,"",RES_hh_tes_in!G13/RES_hh_fec_in!G13)</f>
        <v/>
      </c>
      <c r="H13" s="104" t="str">
        <f>IF(RES_hh_tes_in!H13=0,"",RES_hh_tes_in!H13/RES_hh_fec_in!H13)</f>
        <v/>
      </c>
      <c r="I13" s="104" t="str">
        <f>IF(RES_hh_tes_in!I13=0,"",RES_hh_tes_in!I13/RES_hh_fec_in!I13)</f>
        <v/>
      </c>
      <c r="J13" s="104" t="str">
        <f>IF(RES_hh_tes_in!J13=0,"",RES_hh_tes_in!J13/RES_hh_fec_in!J13)</f>
        <v/>
      </c>
      <c r="K13" s="104" t="str">
        <f>IF(RES_hh_tes_in!K13=0,"",RES_hh_tes_in!K13/RES_hh_fec_in!K13)</f>
        <v/>
      </c>
      <c r="L13" s="104">
        <f>IF(RES_hh_tes_in!L13=0,"",RES_hh_tes_in!L13/RES_hh_fec_in!L13)</f>
        <v>0.86233586042303545</v>
      </c>
      <c r="M13" s="104">
        <f>IF(RES_hh_tes_in!M13=0,"",RES_hh_tes_in!M13/RES_hh_fec_in!M13)</f>
        <v>0.85627474823108407</v>
      </c>
      <c r="N13" s="104">
        <f>IF(RES_hh_tes_in!N13=0,"",RES_hh_tes_in!N13/RES_hh_fec_in!N13)</f>
        <v>0.85861498462884756</v>
      </c>
      <c r="O13" s="104">
        <f>IF(RES_hh_tes_in!O13=0,"",RES_hh_tes_in!O13/RES_hh_fec_in!O13)</f>
        <v>0.86630575199805215</v>
      </c>
      <c r="P13" s="104">
        <f>IF(RES_hh_tes_in!P13=0,"",RES_hh_tes_in!P13/RES_hh_fec_in!P13)</f>
        <v>0.87643762637031586</v>
      </c>
      <c r="Q13" s="104" t="str">
        <f>IF(RES_hh_tes_in!Q13=0,"",RES_hh_tes_in!Q13/RES_hh_fec_in!Q13)</f>
        <v/>
      </c>
    </row>
    <row r="14" spans="1:17" ht="12" customHeight="1" x14ac:dyDescent="0.25">
      <c r="A14" s="99" t="s">
        <v>117</v>
      </c>
      <c r="B14" s="106"/>
      <c r="C14" s="106">
        <f>IF(RES_hh_tes_in!C14=0,"",RES_hh_tes_in!C14/RES_hh_fec_in!C14)</f>
        <v>1.0561094889668272</v>
      </c>
      <c r="D14" s="106">
        <f>IF(RES_hh_tes_in!D14=0,"",RES_hh_tes_in!D14/RES_hh_fec_in!D14)</f>
        <v>1.0563254032034783</v>
      </c>
      <c r="E14" s="106">
        <f>IF(RES_hh_tes_in!E14=0,"",RES_hh_tes_in!E14/RES_hh_fec_in!E14)</f>
        <v>1.0500188681384135</v>
      </c>
      <c r="F14" s="106">
        <f>IF(RES_hh_tes_in!F14=0,"",RES_hh_tes_in!F14/RES_hh_fec_in!F14)</f>
        <v>1.0536019579488183</v>
      </c>
      <c r="G14" s="106">
        <f>IF(RES_hh_tes_in!G14=0,"",RES_hh_tes_in!G14/RES_hh_fec_in!G14)</f>
        <v>1.0567142958317779</v>
      </c>
      <c r="H14" s="106">
        <f>IF(RES_hh_tes_in!H14=0,"",RES_hh_tes_in!H14/RES_hh_fec_in!H14)</f>
        <v>1.0457393852174368</v>
      </c>
      <c r="I14" s="106">
        <f>IF(RES_hh_tes_in!I14=0,"",RES_hh_tes_in!I14/RES_hh_fec_in!I14)</f>
        <v>1.0450720258967463</v>
      </c>
      <c r="J14" s="106">
        <f>IF(RES_hh_tes_in!J14=0,"",RES_hh_tes_in!J14/RES_hh_fec_in!J14)</f>
        <v>1.050806392318514</v>
      </c>
      <c r="K14" s="106">
        <f>IF(RES_hh_tes_in!K14=0,"",RES_hh_tes_in!K14/RES_hh_fec_in!K14)</f>
        <v>1.0541856734006843</v>
      </c>
      <c r="L14" s="106">
        <f>IF(RES_hh_tes_in!L14=0,"",RES_hh_tes_in!L14/RES_hh_fec_in!L14)</f>
        <v>1.042436571193248</v>
      </c>
      <c r="M14" s="106">
        <f>IF(RES_hh_tes_in!M14=0,"",RES_hh_tes_in!M14/RES_hh_fec_in!M14)</f>
        <v>1.053663625902276</v>
      </c>
      <c r="N14" s="106">
        <f>IF(RES_hh_tes_in!N14=0,"",RES_hh_tes_in!N14/RES_hh_fec_in!N14)</f>
        <v>1.0417337118162491</v>
      </c>
      <c r="O14" s="106">
        <f>IF(RES_hh_tes_in!O14=0,"",RES_hh_tes_in!O14/RES_hh_fec_in!O14)</f>
        <v>1.0452467995733752</v>
      </c>
      <c r="P14" s="106">
        <f>IF(RES_hh_tes_in!P14=0,"",RES_hh_tes_in!P14/RES_hh_fec_in!P14)</f>
        <v>1.0331027830219013</v>
      </c>
      <c r="Q14" s="106">
        <f>IF(RES_hh_tes_in!Q14=0,"",RES_hh_tes_in!Q14/RES_hh_fec_in!Q14)</f>
        <v>1.0308557414538189</v>
      </c>
    </row>
    <row r="15" spans="1:17" ht="12.95" customHeight="1" x14ac:dyDescent="0.25">
      <c r="A15" s="89" t="s">
        <v>112</v>
      </c>
      <c r="B15" s="103"/>
      <c r="C15" s="103">
        <f>IF(RES_hh_tes_in!C15=0,"",RES_hh_tes_in!C15/RES_hh_fec_in!C15)</f>
        <v>1.9665132734968551</v>
      </c>
      <c r="D15" s="103">
        <f>IF(RES_hh_tes_in!D15=0,"",RES_hh_tes_in!D15/RES_hh_fec_in!D15)</f>
        <v>2.0246200085557842</v>
      </c>
      <c r="E15" s="103">
        <f>IF(RES_hh_tes_in!E15=0,"",RES_hh_tes_in!E15/RES_hh_fec_in!E15)</f>
        <v>2.0984224129930329</v>
      </c>
      <c r="F15" s="103">
        <f>IF(RES_hh_tes_in!F15=0,"",RES_hh_tes_in!F15/RES_hh_fec_in!F15)</f>
        <v>2.1817387362479588</v>
      </c>
      <c r="G15" s="103">
        <f>IF(RES_hh_tes_in!G15=0,"",RES_hh_tes_in!G15/RES_hh_fec_in!G15)</f>
        <v>2.2798458482229753</v>
      </c>
      <c r="H15" s="103">
        <f>IF(RES_hh_tes_in!H15=0,"",RES_hh_tes_in!H15/RES_hh_fec_in!H15)</f>
        <v>2.4043291127907627</v>
      </c>
      <c r="I15" s="103">
        <f>IF(RES_hh_tes_in!I15=0,"",RES_hh_tes_in!I15/RES_hh_fec_in!I15)</f>
        <v>2.5221538612579804</v>
      </c>
      <c r="J15" s="103">
        <f>IF(RES_hh_tes_in!J15=0,"",RES_hh_tes_in!J15/RES_hh_fec_in!J15)</f>
        <v>2.6101381323057855</v>
      </c>
      <c r="K15" s="103">
        <f>IF(RES_hh_tes_in!K15=0,"",RES_hh_tes_in!K15/RES_hh_fec_in!K15)</f>
        <v>2.8077471495497432</v>
      </c>
      <c r="L15" s="103">
        <f>IF(RES_hh_tes_in!L15=0,"",RES_hh_tes_in!L15/RES_hh_fec_in!L15)</f>
        <v>3.0507949403730761</v>
      </c>
      <c r="M15" s="103">
        <f>IF(RES_hh_tes_in!M15=0,"",RES_hh_tes_in!M15/RES_hh_fec_in!M15)</f>
        <v>3.272270624153879</v>
      </c>
      <c r="N15" s="103">
        <f>IF(RES_hh_tes_in!N15=0,"",RES_hh_tes_in!N15/RES_hh_fec_in!N15)</f>
        <v>3.495212097553003</v>
      </c>
      <c r="O15" s="103">
        <f>IF(RES_hh_tes_in!O15=0,"",RES_hh_tes_in!O15/RES_hh_fec_in!O15)</f>
        <v>3.6747356290371318</v>
      </c>
      <c r="P15" s="103">
        <f>IF(RES_hh_tes_in!P15=0,"",RES_hh_tes_in!P15/RES_hh_fec_in!P15)</f>
        <v>3.8331141813140848</v>
      </c>
      <c r="Q15" s="103">
        <f>IF(RES_hh_tes_in!Q15=0,"",RES_hh_tes_in!Q15/RES_hh_fec_in!Q15)</f>
        <v>4.0214368041268171</v>
      </c>
    </row>
    <row r="16" spans="1:17" ht="12" customHeight="1" x14ac:dyDescent="0.25">
      <c r="A16" s="87" t="s">
        <v>111</v>
      </c>
      <c r="B16" s="105"/>
      <c r="C16" s="105">
        <f>IF(RES_hh_tes_in!C16=0,"",RES_hh_tes_in!C16/RES_hh_fec_in!C16)</f>
        <v>1.9665132734968551</v>
      </c>
      <c r="D16" s="105">
        <f>IF(RES_hh_tes_in!D16=0,"",RES_hh_tes_in!D16/RES_hh_fec_in!D16)</f>
        <v>2.0246200085557842</v>
      </c>
      <c r="E16" s="105">
        <f>IF(RES_hh_tes_in!E16=0,"",RES_hh_tes_in!E16/RES_hh_fec_in!E16)</f>
        <v>2.0984224129930329</v>
      </c>
      <c r="F16" s="105">
        <f>IF(RES_hh_tes_in!F16=0,"",RES_hh_tes_in!F16/RES_hh_fec_in!F16)</f>
        <v>2.1817387362479588</v>
      </c>
      <c r="G16" s="105">
        <f>IF(RES_hh_tes_in!G16=0,"",RES_hh_tes_in!G16/RES_hh_fec_in!G16)</f>
        <v>2.2798458482229753</v>
      </c>
      <c r="H16" s="105">
        <f>IF(RES_hh_tes_in!H16=0,"",RES_hh_tes_in!H16/RES_hh_fec_in!H16)</f>
        <v>2.4043291127907627</v>
      </c>
      <c r="I16" s="105">
        <f>IF(RES_hh_tes_in!I16=0,"",RES_hh_tes_in!I16/RES_hh_fec_in!I16)</f>
        <v>2.5221538612579804</v>
      </c>
      <c r="J16" s="105">
        <f>IF(RES_hh_tes_in!J16=0,"",RES_hh_tes_in!J16/RES_hh_fec_in!J16)</f>
        <v>2.6101381323057855</v>
      </c>
      <c r="K16" s="105">
        <f>IF(RES_hh_tes_in!K16=0,"",RES_hh_tes_in!K16/RES_hh_fec_in!K16)</f>
        <v>2.8077471495497432</v>
      </c>
      <c r="L16" s="105">
        <f>IF(RES_hh_tes_in!L16=0,"",RES_hh_tes_in!L16/RES_hh_fec_in!L16)</f>
        <v>3.0507949403730761</v>
      </c>
      <c r="M16" s="105">
        <f>IF(RES_hh_tes_in!M16=0,"",RES_hh_tes_in!M16/RES_hh_fec_in!M16)</f>
        <v>3.272270624153879</v>
      </c>
      <c r="N16" s="105">
        <f>IF(RES_hh_tes_in!N16=0,"",RES_hh_tes_in!N16/RES_hh_fec_in!N16)</f>
        <v>3.495212097553003</v>
      </c>
      <c r="O16" s="105">
        <f>IF(RES_hh_tes_in!O16=0,"",RES_hh_tes_in!O16/RES_hh_fec_in!O16)</f>
        <v>3.6747356290371318</v>
      </c>
      <c r="P16" s="105">
        <f>IF(RES_hh_tes_in!P16=0,"",RES_hh_tes_in!P16/RES_hh_fec_in!P16)</f>
        <v>3.8331141813140848</v>
      </c>
      <c r="Q16" s="105">
        <f>IF(RES_hh_tes_in!Q16=0,"",RES_hh_tes_in!Q16/RES_hh_fec_in!Q16)</f>
        <v>4.0214368041268171</v>
      </c>
    </row>
    <row r="17" spans="1:17" ht="12.95" customHeight="1" x14ac:dyDescent="0.25">
      <c r="A17" s="89" t="s">
        <v>63</v>
      </c>
      <c r="B17" s="103"/>
      <c r="C17" s="103">
        <f>IF(RES_hh_tes_in!C17=0,"",RES_hh_tes_in!C17/RES_hh_fec_in!C17)</f>
        <v>0.73093893707334678</v>
      </c>
      <c r="D17" s="103">
        <f>IF(RES_hh_tes_in!D17=0,"",RES_hh_tes_in!D17/RES_hh_fec_in!D17)</f>
        <v>0.7467551053795628</v>
      </c>
      <c r="E17" s="103">
        <f>IF(RES_hh_tes_in!E17=0,"",RES_hh_tes_in!E17/RES_hh_fec_in!E17)</f>
        <v>0.74335257921363862</v>
      </c>
      <c r="F17" s="103">
        <f>IF(RES_hh_tes_in!F17=0,"",RES_hh_tes_in!F17/RES_hh_fec_in!F17)</f>
        <v>0.74734108184232573</v>
      </c>
      <c r="G17" s="103">
        <f>IF(RES_hh_tes_in!G17=0,"",RES_hh_tes_in!G17/RES_hh_fec_in!G17)</f>
        <v>0.70424700294238207</v>
      </c>
      <c r="H17" s="103">
        <f>IF(RES_hh_tes_in!H17=0,"",RES_hh_tes_in!H17/RES_hh_fec_in!H17)</f>
        <v>0.73685643260133571</v>
      </c>
      <c r="I17" s="103">
        <f>IF(RES_hh_tes_in!I17=0,"",RES_hh_tes_in!I17/RES_hh_fec_in!I17)</f>
        <v>0.70987269241685846</v>
      </c>
      <c r="J17" s="103">
        <f>IF(RES_hh_tes_in!J17=0,"",RES_hh_tes_in!J17/RES_hh_fec_in!J17)</f>
        <v>0.8076191430729871</v>
      </c>
      <c r="K17" s="103">
        <f>IF(RES_hh_tes_in!K17=0,"",RES_hh_tes_in!K17/RES_hh_fec_in!K17)</f>
        <v>0.80309722456534061</v>
      </c>
      <c r="L17" s="103">
        <f>IF(RES_hh_tes_in!L17=0,"",RES_hh_tes_in!L17/RES_hh_fec_in!L17)</f>
        <v>0.83443670265896186</v>
      </c>
      <c r="M17" s="103">
        <f>IF(RES_hh_tes_in!M17=0,"",RES_hh_tes_in!M17/RES_hh_fec_in!M17)</f>
        <v>0.7590622105586915</v>
      </c>
      <c r="N17" s="103">
        <f>IF(RES_hh_tes_in!N17=0,"",RES_hh_tes_in!N17/RES_hh_fec_in!N17)</f>
        <v>0.84001871649744897</v>
      </c>
      <c r="O17" s="103">
        <f>IF(RES_hh_tes_in!O17=0,"",RES_hh_tes_in!O17/RES_hh_fec_in!O17)</f>
        <v>0.80987475721085755</v>
      </c>
      <c r="P17" s="103">
        <f>IF(RES_hh_tes_in!P17=0,"",RES_hh_tes_in!P17/RES_hh_fec_in!P17)</f>
        <v>0.78678836441788313</v>
      </c>
      <c r="Q17" s="103">
        <f>IF(RES_hh_tes_in!Q17=0,"",RES_hh_tes_in!Q17/RES_hh_fec_in!Q17)</f>
        <v>0.70104245827727296</v>
      </c>
    </row>
    <row r="18" spans="1:17" ht="12" customHeight="1" x14ac:dyDescent="0.25">
      <c r="A18" s="87" t="s">
        <v>58</v>
      </c>
      <c r="B18" s="102"/>
      <c r="C18" s="102" t="str">
        <f>IF(RES_hh_tes_in!C18=0,"",RES_hh_tes_in!C18/RES_hh_fec_in!C18)</f>
        <v/>
      </c>
      <c r="D18" s="102" t="str">
        <f>IF(RES_hh_tes_in!D18=0,"",RES_hh_tes_in!D18/RES_hh_fec_in!D18)</f>
        <v/>
      </c>
      <c r="E18" s="102" t="str">
        <f>IF(RES_hh_tes_in!E18=0,"",RES_hh_tes_in!E18/RES_hh_fec_in!E18)</f>
        <v/>
      </c>
      <c r="F18" s="102" t="str">
        <f>IF(RES_hh_tes_in!F18=0,"",RES_hh_tes_in!F18/RES_hh_fec_in!F18)</f>
        <v/>
      </c>
      <c r="G18" s="102" t="str">
        <f>IF(RES_hh_tes_in!G18=0,"",RES_hh_tes_in!G18/RES_hh_fec_in!G18)</f>
        <v/>
      </c>
      <c r="H18" s="102" t="str">
        <f>IF(RES_hh_tes_in!H18=0,"",RES_hh_tes_in!H18/RES_hh_fec_in!H18)</f>
        <v/>
      </c>
      <c r="I18" s="102" t="str">
        <f>IF(RES_hh_tes_in!I18=0,"",RES_hh_tes_in!I18/RES_hh_fec_in!I18)</f>
        <v/>
      </c>
      <c r="J18" s="102" t="str">
        <f>IF(RES_hh_tes_in!J18=0,"",RES_hh_tes_in!J18/RES_hh_fec_in!J18)</f>
        <v/>
      </c>
      <c r="K18" s="102" t="str">
        <f>IF(RES_hh_tes_in!K18=0,"",RES_hh_tes_in!K18/RES_hh_fec_in!K18)</f>
        <v/>
      </c>
      <c r="L18" s="102" t="str">
        <f>IF(RES_hh_tes_in!L18=0,"",RES_hh_tes_in!L18/RES_hh_fec_in!L18)</f>
        <v/>
      </c>
      <c r="M18" s="102" t="str">
        <f>IF(RES_hh_tes_in!M18=0,"",RES_hh_tes_in!M18/RES_hh_fec_in!M18)</f>
        <v/>
      </c>
      <c r="N18" s="102" t="str">
        <f>IF(RES_hh_tes_in!N18=0,"",RES_hh_tes_in!N18/RES_hh_fec_in!N18)</f>
        <v/>
      </c>
      <c r="O18" s="102" t="str">
        <f>IF(RES_hh_tes_in!O18=0,"",RES_hh_tes_in!O18/RES_hh_fec_in!O18)</f>
        <v/>
      </c>
      <c r="P18" s="102" t="str">
        <f>IF(RES_hh_tes_in!P18=0,"",RES_hh_tes_in!P18/RES_hh_fec_in!P18)</f>
        <v/>
      </c>
      <c r="Q18" s="102" t="str">
        <f>IF(RES_hh_tes_in!Q18=0,"",RES_hh_tes_in!Q18/RES_hh_fec_in!Q18)</f>
        <v/>
      </c>
    </row>
    <row r="19" spans="1:17" s="28" customFormat="1" ht="12" customHeight="1" x14ac:dyDescent="0.25">
      <c r="A19" s="87" t="s">
        <v>84</v>
      </c>
      <c r="B19" s="102"/>
      <c r="C19" s="102">
        <f>IF(RES_hh_tes_in!C19=0,"",RES_hh_tes_in!C19/RES_hh_fec_in!C19)</f>
        <v>0.62642603664872054</v>
      </c>
      <c r="D19" s="102">
        <f>IF(RES_hh_tes_in!D19=0,"",RES_hh_tes_in!D19/RES_hh_fec_in!D19)</f>
        <v>0.6290436874705988</v>
      </c>
      <c r="E19" s="102">
        <f>IF(RES_hh_tes_in!E19=0,"",RES_hh_tes_in!E19/RES_hh_fec_in!E19)</f>
        <v>0.63216195223138427</v>
      </c>
      <c r="F19" s="102">
        <f>IF(RES_hh_tes_in!F19=0,"",RES_hh_tes_in!F19/RES_hh_fec_in!F19)</f>
        <v>0.63857598371751856</v>
      </c>
      <c r="G19" s="102">
        <f>IF(RES_hh_tes_in!G19=0,"",RES_hh_tes_in!G19/RES_hh_fec_in!G19)</f>
        <v>0.64193789977767257</v>
      </c>
      <c r="H19" s="102">
        <f>IF(RES_hh_tes_in!H19=0,"",RES_hh_tes_in!H19/RES_hh_fec_in!H19)</f>
        <v>0.64482219405119601</v>
      </c>
      <c r="I19" s="102" t="str">
        <f>IF(RES_hh_tes_in!I19=0,"",RES_hh_tes_in!I19/RES_hh_fec_in!I19)</f>
        <v/>
      </c>
      <c r="J19" s="102">
        <f>IF(RES_hh_tes_in!J19=0,"",RES_hh_tes_in!J19/RES_hh_fec_in!J19)</f>
        <v>0.6531160328579233</v>
      </c>
      <c r="K19" s="102">
        <f>IF(RES_hh_tes_in!K19=0,"",RES_hh_tes_in!K19/RES_hh_fec_in!K19)</f>
        <v>0.65663046042368856</v>
      </c>
      <c r="L19" s="102">
        <f>IF(RES_hh_tes_in!L19=0,"",RES_hh_tes_in!L19/RES_hh_fec_in!L19)</f>
        <v>0.65978165360757579</v>
      </c>
      <c r="M19" s="102">
        <f>IF(RES_hh_tes_in!M19=0,"",RES_hh_tes_in!M19/RES_hh_fec_in!M19)</f>
        <v>0.66252962737149457</v>
      </c>
      <c r="N19" s="102" t="str">
        <f>IF(RES_hh_tes_in!N19=0,"",RES_hh_tes_in!N19/RES_hh_fec_in!N19)</f>
        <v/>
      </c>
      <c r="O19" s="102" t="str">
        <f>IF(RES_hh_tes_in!O19=0,"",RES_hh_tes_in!O19/RES_hh_fec_in!O19)</f>
        <v/>
      </c>
      <c r="P19" s="102" t="str">
        <f>IF(RES_hh_tes_in!P19=0,"",RES_hh_tes_in!P19/RES_hh_fec_in!P19)</f>
        <v/>
      </c>
      <c r="Q19" s="102" t="str">
        <f>IF(RES_hh_tes_in!Q19=0,"",RES_hh_tes_in!Q19/RES_hh_fec_in!Q19)</f>
        <v/>
      </c>
    </row>
    <row r="20" spans="1:17" ht="12" customHeight="1" x14ac:dyDescent="0.25">
      <c r="A20" s="87" t="s">
        <v>110</v>
      </c>
      <c r="B20" s="102"/>
      <c r="C20" s="102">
        <f>IF(RES_hh_tes_in!C20=0,"",RES_hh_tes_in!C20/RES_hh_fec_in!C20)</f>
        <v>0.59889383784365002</v>
      </c>
      <c r="D20" s="102">
        <f>IF(RES_hh_tes_in!D20=0,"",RES_hh_tes_in!D20/RES_hh_fec_in!D20)</f>
        <v>0.60272711847999194</v>
      </c>
      <c r="E20" s="102" t="str">
        <f>IF(RES_hh_tes_in!E20=0,"",RES_hh_tes_in!E20/RES_hh_fec_in!E20)</f>
        <v/>
      </c>
      <c r="F20" s="102">
        <f>IF(RES_hh_tes_in!F20=0,"",RES_hh_tes_in!F20/RES_hh_fec_in!F20)</f>
        <v>0.60970903876868487</v>
      </c>
      <c r="G20" s="102">
        <f>IF(RES_hh_tes_in!G20=0,"",RES_hh_tes_in!G20/RES_hh_fec_in!G20)</f>
        <v>0.61254558160176564</v>
      </c>
      <c r="H20" s="102" t="str">
        <f>IF(RES_hh_tes_in!H20=0,"",RES_hh_tes_in!H20/RES_hh_fec_in!H20)</f>
        <v/>
      </c>
      <c r="I20" s="102">
        <f>IF(RES_hh_tes_in!I20=0,"",RES_hh_tes_in!I20/RES_hh_fec_in!I20)</f>
        <v>0.61904482193456001</v>
      </c>
      <c r="J20" s="102">
        <f>IF(RES_hh_tes_in!J20=0,"",RES_hh_tes_in!J20/RES_hh_fec_in!J20)</f>
        <v>0.62321298293648986</v>
      </c>
      <c r="K20" s="102">
        <f>IF(RES_hh_tes_in!K20=0,"",RES_hh_tes_in!K20/RES_hh_fec_in!K20)</f>
        <v>0.62671169028248885</v>
      </c>
      <c r="L20" s="102">
        <f>IF(RES_hh_tes_in!L20=0,"",RES_hh_tes_in!L20/RES_hh_fec_in!L20)</f>
        <v>0.62999278192209485</v>
      </c>
      <c r="M20" s="102">
        <f>IF(RES_hh_tes_in!M20=0,"",RES_hh_tes_in!M20/RES_hh_fec_in!M20)</f>
        <v>0.63238970716400622</v>
      </c>
      <c r="N20" s="102" t="str">
        <f>IF(RES_hh_tes_in!N20=0,"",RES_hh_tes_in!N20/RES_hh_fec_in!N20)</f>
        <v/>
      </c>
      <c r="O20" s="102">
        <f>IF(RES_hh_tes_in!O20=0,"",RES_hh_tes_in!O20/RES_hh_fec_in!O20)</f>
        <v>0.63569425773508392</v>
      </c>
      <c r="P20" s="102" t="str">
        <f>IF(RES_hh_tes_in!P20=0,"",RES_hh_tes_in!P20/RES_hh_fec_in!P20)</f>
        <v/>
      </c>
      <c r="Q20" s="102">
        <f>IF(RES_hh_tes_in!Q20=0,"",RES_hh_tes_in!Q20/RES_hh_fec_in!Q20)</f>
        <v>0.63227653413835927</v>
      </c>
    </row>
    <row r="21" spans="1:17" ht="12" customHeight="1" x14ac:dyDescent="0.25">
      <c r="A21" s="87" t="s">
        <v>109</v>
      </c>
      <c r="B21" s="102"/>
      <c r="C21" s="102">
        <f>IF(RES_hh_tes_in!C21=0,"",RES_hh_tes_in!C21/RES_hh_fec_in!C21)</f>
        <v>0.62148042106683343</v>
      </c>
      <c r="D21" s="102">
        <f>IF(RES_hh_tes_in!D21=0,"",RES_hh_tes_in!D21/RES_hh_fec_in!D21)</f>
        <v>0.62520405342709584</v>
      </c>
      <c r="E21" s="102">
        <f>IF(RES_hh_tes_in!E21=0,"",RES_hh_tes_in!E21/RES_hh_fec_in!E21)</f>
        <v>0.62811420838772736</v>
      </c>
      <c r="F21" s="102">
        <f>IF(RES_hh_tes_in!F21=0,"",RES_hh_tes_in!F21/RES_hh_fec_in!F21)</f>
        <v>0.63153958420101219</v>
      </c>
      <c r="G21" s="102">
        <f>IF(RES_hh_tes_in!G21=0,"",RES_hh_tes_in!G21/RES_hh_fec_in!G21)</f>
        <v>0.63496010899445099</v>
      </c>
      <c r="H21" s="102">
        <f>IF(RES_hh_tes_in!H21=0,"",RES_hh_tes_in!H21/RES_hh_fec_in!H21)</f>
        <v>0.63826232280856277</v>
      </c>
      <c r="I21" s="102" t="str">
        <f>IF(RES_hh_tes_in!I21=0,"",RES_hh_tes_in!I21/RES_hh_fec_in!I21)</f>
        <v/>
      </c>
      <c r="J21" s="102">
        <f>IF(RES_hh_tes_in!J21=0,"",RES_hh_tes_in!J21/RES_hh_fec_in!J21)</f>
        <v>0.64629393823121162</v>
      </c>
      <c r="K21" s="102">
        <f>IF(RES_hh_tes_in!K21=0,"",RES_hh_tes_in!K21/RES_hh_fec_in!K21)</f>
        <v>0.6498029985139534</v>
      </c>
      <c r="L21" s="102">
        <f>IF(RES_hh_tes_in!L21=0,"",RES_hh_tes_in!L21/RES_hh_fec_in!L21)</f>
        <v>0.65250543053426324</v>
      </c>
      <c r="M21" s="102">
        <f>IF(RES_hh_tes_in!M21=0,"",RES_hh_tes_in!M21/RES_hh_fec_in!M21)</f>
        <v>0.65609179845728893</v>
      </c>
      <c r="N21" s="102">
        <f>IF(RES_hh_tes_in!N21=0,"",RES_hh_tes_in!N21/RES_hh_fec_in!N21)</f>
        <v>0.6590881289746191</v>
      </c>
      <c r="O21" s="102">
        <f>IF(RES_hh_tes_in!O21=0,"",RES_hh_tes_in!O21/RES_hh_fec_in!O21)</f>
        <v>0.66214234669059413</v>
      </c>
      <c r="P21" s="102">
        <f>IF(RES_hh_tes_in!P21=0,"",RES_hh_tes_in!P21/RES_hh_fec_in!P21)</f>
        <v>0.66516204210224728</v>
      </c>
      <c r="Q21" s="102">
        <f>IF(RES_hh_tes_in!Q21=0,"",RES_hh_tes_in!Q21/RES_hh_fec_in!Q21)</f>
        <v>0.6682456074535692</v>
      </c>
    </row>
    <row r="22" spans="1:17" ht="12" customHeight="1" x14ac:dyDescent="0.25">
      <c r="A22" s="87" t="s">
        <v>55</v>
      </c>
      <c r="B22" s="102"/>
      <c r="C22" s="102">
        <f>IF(RES_hh_tes_in!C22=0,"",RES_hh_tes_in!C22/RES_hh_fec_in!C22)</f>
        <v>0.5379858669348242</v>
      </c>
      <c r="D22" s="102">
        <f>IF(RES_hh_tes_in!D22=0,"",RES_hh_tes_in!D22/RES_hh_fec_in!D22)</f>
        <v>0.54211932809173868</v>
      </c>
      <c r="E22" s="102">
        <f>IF(RES_hh_tes_in!E22=0,"",RES_hh_tes_in!E22/RES_hh_fec_in!E22)</f>
        <v>0.54602182283810474</v>
      </c>
      <c r="F22" s="102">
        <f>IF(RES_hh_tes_in!F22=0,"",RES_hh_tes_in!F22/RES_hh_fec_in!F22)</f>
        <v>0.54916990868530569</v>
      </c>
      <c r="G22" s="102">
        <f>IF(RES_hh_tes_in!G22=0,"",RES_hh_tes_in!G22/RES_hh_fec_in!G22)</f>
        <v>0.55265421065498443</v>
      </c>
      <c r="H22" s="102">
        <f>IF(RES_hh_tes_in!H22=0,"",RES_hh_tes_in!H22/RES_hh_fec_in!H22)</f>
        <v>0.55389560103081259</v>
      </c>
      <c r="I22" s="102">
        <f>IF(RES_hh_tes_in!I22=0,"",RES_hh_tes_in!I22/RES_hh_fec_in!I22)</f>
        <v>0.55615818236099068</v>
      </c>
      <c r="J22" s="102">
        <f>IF(RES_hh_tes_in!J22=0,"",RES_hh_tes_in!J22/RES_hh_fec_in!J22)</f>
        <v>0.55964901625209229</v>
      </c>
      <c r="K22" s="102">
        <f>IF(RES_hh_tes_in!K22=0,"",RES_hh_tes_in!K22/RES_hh_fec_in!K22)</f>
        <v>0.56246881107643965</v>
      </c>
      <c r="L22" s="102" t="str">
        <f>IF(RES_hh_tes_in!L22=0,"",RES_hh_tes_in!L22/RES_hh_fec_in!L22)</f>
        <v/>
      </c>
      <c r="M22" s="102">
        <f>IF(RES_hh_tes_in!M22=0,"",RES_hh_tes_in!M22/RES_hh_fec_in!M22)</f>
        <v>0.56531432519438884</v>
      </c>
      <c r="N22" s="102">
        <f>IF(RES_hh_tes_in!N22=0,"",RES_hh_tes_in!N22/RES_hh_fec_in!N22)</f>
        <v>0.56661065623571527</v>
      </c>
      <c r="O22" s="102">
        <f>IF(RES_hh_tes_in!O22=0,"",RES_hh_tes_in!O22/RES_hh_fec_in!O22)</f>
        <v>0.56847588169413743</v>
      </c>
      <c r="P22" s="102">
        <f>IF(RES_hh_tes_in!P22=0,"",RES_hh_tes_in!P22/RES_hh_fec_in!P22)</f>
        <v>0.56921237351667198</v>
      </c>
      <c r="Q22" s="102">
        <f>IF(RES_hh_tes_in!Q22=0,"",RES_hh_tes_in!Q22/RES_hh_fec_in!Q22)</f>
        <v>0.56960890070024617</v>
      </c>
    </row>
    <row r="23" spans="1:17" ht="12" customHeight="1" x14ac:dyDescent="0.25">
      <c r="A23" s="87" t="s">
        <v>79</v>
      </c>
      <c r="B23" s="102"/>
      <c r="C23" s="102" t="str">
        <f>IF(RES_hh_tes_in!C23=0,"",RES_hh_tes_in!C23/RES_hh_fec_in!C23)</f>
        <v/>
      </c>
      <c r="D23" s="102" t="str">
        <f>IF(RES_hh_tes_in!D23=0,"",RES_hh_tes_in!D23/RES_hh_fec_in!D23)</f>
        <v/>
      </c>
      <c r="E23" s="102" t="str">
        <f>IF(RES_hh_tes_in!E23=0,"",RES_hh_tes_in!E23/RES_hh_fec_in!E23)</f>
        <v/>
      </c>
      <c r="F23" s="102" t="str">
        <f>IF(RES_hh_tes_in!F23=0,"",RES_hh_tes_in!F23/RES_hh_fec_in!F23)</f>
        <v/>
      </c>
      <c r="G23" s="102" t="str">
        <f>IF(RES_hh_tes_in!G23=0,"",RES_hh_tes_in!G23/RES_hh_fec_in!G23)</f>
        <v/>
      </c>
      <c r="H23" s="102" t="str">
        <f>IF(RES_hh_tes_in!H23=0,"",RES_hh_tes_in!H23/RES_hh_fec_in!H23)</f>
        <v/>
      </c>
      <c r="I23" s="102" t="str">
        <f>IF(RES_hh_tes_in!I23=0,"",RES_hh_tes_in!I23/RES_hh_fec_in!I23)</f>
        <v/>
      </c>
      <c r="J23" s="102" t="str">
        <f>IF(RES_hh_tes_in!J23=0,"",RES_hh_tes_in!J23/RES_hh_fec_in!J23)</f>
        <v/>
      </c>
      <c r="K23" s="102" t="str">
        <f>IF(RES_hh_tes_in!K23=0,"",RES_hh_tes_in!K23/RES_hh_fec_in!K23)</f>
        <v/>
      </c>
      <c r="L23" s="102" t="str">
        <f>IF(RES_hh_tes_in!L23=0,"",RES_hh_tes_in!L23/RES_hh_fec_in!L23)</f>
        <v/>
      </c>
      <c r="M23" s="102" t="str">
        <f>IF(RES_hh_tes_in!M23=0,"",RES_hh_tes_in!M23/RES_hh_fec_in!M23)</f>
        <v/>
      </c>
      <c r="N23" s="102" t="str">
        <f>IF(RES_hh_tes_in!N23=0,"",RES_hh_tes_in!N23/RES_hh_fec_in!N23)</f>
        <v/>
      </c>
      <c r="O23" s="102" t="str">
        <f>IF(RES_hh_tes_in!O23=0,"",RES_hh_tes_in!O23/RES_hh_fec_in!O23)</f>
        <v/>
      </c>
      <c r="P23" s="102" t="str">
        <f>IF(RES_hh_tes_in!P23=0,"",RES_hh_tes_in!P23/RES_hh_fec_in!P23)</f>
        <v/>
      </c>
      <c r="Q23" s="102" t="str">
        <f>IF(RES_hh_tes_in!Q23=0,"",RES_hh_tes_in!Q23/RES_hh_fec_in!Q23)</f>
        <v/>
      </c>
    </row>
    <row r="24" spans="1:17" ht="12" customHeight="1" x14ac:dyDescent="0.25">
      <c r="A24" s="87" t="s">
        <v>61</v>
      </c>
      <c r="B24" s="102"/>
      <c r="C24" s="102">
        <f>IF(RES_hh_tes_in!C24=0,"",RES_hh_tes_in!C24/RES_hh_fec_in!C24)</f>
        <v>0.89321981123113581</v>
      </c>
      <c r="D24" s="102">
        <f>IF(RES_hh_tes_in!D24=0,"",RES_hh_tes_in!D24/RES_hh_fec_in!D24)</f>
        <v>0.89640604960744719</v>
      </c>
      <c r="E24" s="102">
        <f>IF(RES_hh_tes_in!E24=0,"",RES_hh_tes_in!E24/RES_hh_fec_in!E24)</f>
        <v>0.8997277185863185</v>
      </c>
      <c r="F24" s="102">
        <f>IF(RES_hh_tes_in!F24=0,"",RES_hh_tes_in!F24/RES_hh_fec_in!F24)</f>
        <v>0.9026924705071554</v>
      </c>
      <c r="G24" s="102">
        <f>IF(RES_hh_tes_in!G24=0,"",RES_hh_tes_in!G24/RES_hh_fec_in!G24)</f>
        <v>0.90511013023649989</v>
      </c>
      <c r="H24" s="102">
        <f>IF(RES_hh_tes_in!H24=0,"",RES_hh_tes_in!H24/RES_hh_fec_in!H24)</f>
        <v>0.90737875931644529</v>
      </c>
      <c r="I24" s="102">
        <f>IF(RES_hh_tes_in!I24=0,"",RES_hh_tes_in!I24/RES_hh_fec_in!I24)</f>
        <v>0.90936632893195934</v>
      </c>
      <c r="J24" s="102">
        <f>IF(RES_hh_tes_in!J24=0,"",RES_hh_tes_in!J24/RES_hh_fec_in!J24)</f>
        <v>0.91377569424207705</v>
      </c>
      <c r="K24" s="102">
        <f>IF(RES_hh_tes_in!K24=0,"",RES_hh_tes_in!K24/RES_hh_fec_in!K24)</f>
        <v>0.91709474238244126</v>
      </c>
      <c r="L24" s="102">
        <f>IF(RES_hh_tes_in!L24=0,"",RES_hh_tes_in!L24/RES_hh_fec_in!L24)</f>
        <v>0.9198182183917154</v>
      </c>
      <c r="M24" s="102">
        <f>IF(RES_hh_tes_in!M24=0,"",RES_hh_tes_in!M24/RES_hh_fec_in!M24)</f>
        <v>0.92182020318048641</v>
      </c>
      <c r="N24" s="102">
        <f>IF(RES_hh_tes_in!N24=0,"",RES_hh_tes_in!N24/RES_hh_fec_in!N24)</f>
        <v>0.92334119795752212</v>
      </c>
      <c r="O24" s="102">
        <f>IF(RES_hh_tes_in!O24=0,"",RES_hh_tes_in!O24/RES_hh_fec_in!O24)</f>
        <v>0.924008980764921</v>
      </c>
      <c r="P24" s="102">
        <f>IF(RES_hh_tes_in!P24=0,"",RES_hh_tes_in!P24/RES_hh_fec_in!P24)</f>
        <v>0.92525018671246428</v>
      </c>
      <c r="Q24" s="102">
        <f>IF(RES_hh_tes_in!Q24=0,"",RES_hh_tes_in!Q24/RES_hh_fec_in!Q24)</f>
        <v>0.92596411730938355</v>
      </c>
    </row>
    <row r="25" spans="1:17" ht="12" customHeight="1" x14ac:dyDescent="0.25">
      <c r="A25" s="51" t="s">
        <v>60</v>
      </c>
      <c r="B25" s="104"/>
      <c r="C25" s="104">
        <f>IF(RES_hh_tes_in!C25=0,"",RES_hh_tes_in!C25/RES_hh_fec_in!C25)</f>
        <v>0.77755687318022726</v>
      </c>
      <c r="D25" s="104">
        <f>IF(RES_hh_tes_in!D25=0,"",RES_hh_tes_in!D25/RES_hh_fec_in!D25)</f>
        <v>0.78016215137354772</v>
      </c>
      <c r="E25" s="104">
        <f>IF(RES_hh_tes_in!E25=0,"",RES_hh_tes_in!E25/RES_hh_fec_in!E25)</f>
        <v>0.78645986057327688</v>
      </c>
      <c r="F25" s="104">
        <f>IF(RES_hh_tes_in!F25=0,"",RES_hh_tes_in!F25/RES_hh_fec_in!F25)</f>
        <v>0.78877508669263563</v>
      </c>
      <c r="G25" s="104">
        <f>IF(RES_hh_tes_in!G25=0,"",RES_hh_tes_in!G25/RES_hh_fec_in!G25)</f>
        <v>0.79164071797869162</v>
      </c>
      <c r="H25" s="104">
        <f>IF(RES_hh_tes_in!H25=0,"",RES_hh_tes_in!H25/RES_hh_fec_in!H25)</f>
        <v>0.79676887121459772</v>
      </c>
      <c r="I25" s="104">
        <f>IF(RES_hh_tes_in!I25=0,"",RES_hh_tes_in!I25/RES_hh_fec_in!I25)</f>
        <v>0.80227088776175925</v>
      </c>
      <c r="J25" s="104">
        <f>IF(RES_hh_tes_in!J25=0,"",RES_hh_tes_in!J25/RES_hh_fec_in!J25)</f>
        <v>0.81023432484940772</v>
      </c>
      <c r="K25" s="104">
        <f>IF(RES_hh_tes_in!K25=0,"",RES_hh_tes_in!K25/RES_hh_fec_in!K25)</f>
        <v>0.81561572596762233</v>
      </c>
      <c r="L25" s="104">
        <f>IF(RES_hh_tes_in!L25=0,"",RES_hh_tes_in!L25/RES_hh_fec_in!L25)</f>
        <v>0.81683334823190579</v>
      </c>
      <c r="M25" s="104">
        <f>IF(RES_hh_tes_in!M25=0,"",RES_hh_tes_in!M25/RES_hh_fec_in!M25)</f>
        <v>0.82059423262703557</v>
      </c>
      <c r="N25" s="104">
        <f>IF(RES_hh_tes_in!N25=0,"",RES_hh_tes_in!N25/RES_hh_fec_in!N25)</f>
        <v>0.81876538240952779</v>
      </c>
      <c r="O25" s="104">
        <f>IF(RES_hh_tes_in!O25=0,"",RES_hh_tes_in!O25/RES_hh_fec_in!O25)</f>
        <v>0.82369752169257848</v>
      </c>
      <c r="P25" s="104">
        <f>IF(RES_hh_tes_in!P25=0,"",RES_hh_tes_in!P25/RES_hh_fec_in!P25)</f>
        <v>0.82875415563732147</v>
      </c>
      <c r="Q25" s="104">
        <f>IF(RES_hh_tes_in!Q25=0,"",RES_hh_tes_in!Q25/RES_hh_fec_in!Q25)</f>
        <v>0.83096177992646492</v>
      </c>
    </row>
    <row r="26" spans="1:17" ht="12" customHeight="1" x14ac:dyDescent="0.25">
      <c r="A26" s="49" t="s">
        <v>59</v>
      </c>
      <c r="B26" s="101"/>
      <c r="C26" s="101">
        <f>IF(RES_hh_tes_in!C26=0,"",RES_hh_tes_in!C26/RES_hh_fec_in!C26)</f>
        <v>1.0257549851730263</v>
      </c>
      <c r="D26" s="101">
        <f>IF(RES_hh_tes_in!D26=0,"",RES_hh_tes_in!D26/RES_hh_fec_in!D26)</f>
        <v>1.0241832788329446</v>
      </c>
      <c r="E26" s="101">
        <f>IF(RES_hh_tes_in!E26=0,"",RES_hh_tes_in!E26/RES_hh_fec_in!E26)</f>
        <v>1.020632004966147</v>
      </c>
      <c r="F26" s="101">
        <f>IF(RES_hh_tes_in!F26=0,"",RES_hh_tes_in!F26/RES_hh_fec_in!F26)</f>
        <v>1.0188088086190665</v>
      </c>
      <c r="G26" s="101">
        <f>IF(RES_hh_tes_in!G26=0,"",RES_hh_tes_in!G26/RES_hh_fec_in!G26)</f>
        <v>1.0173497692764384</v>
      </c>
      <c r="H26" s="101">
        <f>IF(RES_hh_tes_in!H26=0,"",RES_hh_tes_in!H26/RES_hh_fec_in!H26)</f>
        <v>1.0130474865064332</v>
      </c>
      <c r="I26" s="101">
        <f>IF(RES_hh_tes_in!I26=0,"",RES_hh_tes_in!I26/RES_hh_fec_in!I26)</f>
        <v>1.0078642224903145</v>
      </c>
      <c r="J26" s="101">
        <f>IF(RES_hh_tes_in!J26=0,"",RES_hh_tes_in!J26/RES_hh_fec_in!J26)</f>
        <v>1.0151924231512588</v>
      </c>
      <c r="K26" s="101">
        <f>IF(RES_hh_tes_in!K26=0,"",RES_hh_tes_in!K26/RES_hh_fec_in!K26)</f>
        <v>1.015631400548928</v>
      </c>
      <c r="L26" s="101">
        <f>IF(RES_hh_tes_in!L26=0,"",RES_hh_tes_in!L26/RES_hh_fec_in!L26)</f>
        <v>1.0113354460298387</v>
      </c>
      <c r="M26" s="101">
        <f>IF(RES_hh_tes_in!M26=0,"",RES_hh_tes_in!M26/RES_hh_fec_in!M26)</f>
        <v>1.0190775991120857</v>
      </c>
      <c r="N26" s="101">
        <f>IF(RES_hh_tes_in!N26=0,"",RES_hh_tes_in!N26/RES_hh_fec_in!N26)</f>
        <v>1.0126832022065795</v>
      </c>
      <c r="O26" s="101">
        <f>IF(RES_hh_tes_in!O26=0,"",RES_hh_tes_in!O26/RES_hh_fec_in!O26)</f>
        <v>1.0137201112722507</v>
      </c>
      <c r="P26" s="101">
        <f>IF(RES_hh_tes_in!P26=0,"",RES_hh_tes_in!P26/RES_hh_fec_in!P26)</f>
        <v>1.013269029056485</v>
      </c>
      <c r="Q26" s="101">
        <f>IF(RES_hh_tes_in!Q26=0,"",RES_hh_tes_in!Q26/RES_hh_fec_in!Q26)</f>
        <v>1.0151321077068316</v>
      </c>
    </row>
    <row r="27" spans="1:17" ht="12.95" customHeight="1" x14ac:dyDescent="0.25">
      <c r="A27" s="89" t="s">
        <v>62</v>
      </c>
      <c r="B27" s="103"/>
      <c r="C27" s="103">
        <f>IF(RES_hh_tes_in!C27=0,"",RES_hh_tes_in!C27/RES_hh_fec_in!C27)</f>
        <v>0.76453281513761329</v>
      </c>
      <c r="D27" s="103">
        <f>IF(RES_hh_tes_in!D27=0,"",RES_hh_tes_in!D27/RES_hh_fec_in!D27)</f>
        <v>0.7762083855439369</v>
      </c>
      <c r="E27" s="103">
        <f>IF(RES_hh_tes_in!E27=0,"",RES_hh_tes_in!E27/RES_hh_fec_in!E27)</f>
        <v>0.74795030154693953</v>
      </c>
      <c r="F27" s="103">
        <f>IF(RES_hh_tes_in!F27=0,"",RES_hh_tes_in!F27/RES_hh_fec_in!F27)</f>
        <v>0.77034877928615786</v>
      </c>
      <c r="G27" s="103">
        <f>IF(RES_hh_tes_in!G27=0,"",RES_hh_tes_in!G27/RES_hh_fec_in!G27)</f>
        <v>0.78934088720225537</v>
      </c>
      <c r="H27" s="103">
        <f>IF(RES_hh_tes_in!H27=0,"",RES_hh_tes_in!H27/RES_hh_fec_in!H27)</f>
        <v>0.80748394501682408</v>
      </c>
      <c r="I27" s="103">
        <f>IF(RES_hh_tes_in!I27=0,"",RES_hh_tes_in!I27/RES_hh_fec_in!I27)</f>
        <v>0.85547515317675527</v>
      </c>
      <c r="J27" s="103">
        <f>IF(RES_hh_tes_in!J27=0,"",RES_hh_tes_in!J27/RES_hh_fec_in!J27)</f>
        <v>0.79684210579158676</v>
      </c>
      <c r="K27" s="103">
        <f>IF(RES_hh_tes_in!K27=0,"",RES_hh_tes_in!K27/RES_hh_fec_in!K27)</f>
        <v>0.79458724978280215</v>
      </c>
      <c r="L27" s="103">
        <f>IF(RES_hh_tes_in!L27=0,"",RES_hh_tes_in!L27/RES_hh_fec_in!L27)</f>
        <v>0.79336776970461464</v>
      </c>
      <c r="M27" s="103">
        <f>IF(RES_hh_tes_in!M27=0,"",RES_hh_tes_in!M27/RES_hh_fec_in!M27)</f>
        <v>0.7717483688313107</v>
      </c>
      <c r="N27" s="103">
        <f>IF(RES_hh_tes_in!N27=0,"",RES_hh_tes_in!N27/RES_hh_fec_in!N27)</f>
        <v>0.80029055507658697</v>
      </c>
      <c r="O27" s="103">
        <f>IF(RES_hh_tes_in!O27=0,"",RES_hh_tes_in!O27/RES_hh_fec_in!O27)</f>
        <v>0.81072694953237301</v>
      </c>
      <c r="P27" s="103">
        <f>IF(RES_hh_tes_in!P27=0,"",RES_hh_tes_in!P27/RES_hh_fec_in!P27)</f>
        <v>0.83151325755080396</v>
      </c>
      <c r="Q27" s="103">
        <f>IF(RES_hh_tes_in!Q27=0,"",RES_hh_tes_in!Q27/RES_hh_fec_in!Q27)</f>
        <v>0.85090047781895051</v>
      </c>
    </row>
    <row r="28" spans="1:17" ht="12" customHeight="1" x14ac:dyDescent="0.25">
      <c r="A28" s="87" t="s">
        <v>58</v>
      </c>
      <c r="B28" s="102"/>
      <c r="C28" s="102" t="str">
        <f>IF(RES_hh_tes_in!C28=0,"",RES_hh_tes_in!C28/RES_hh_fec_in!C28)</f>
        <v/>
      </c>
      <c r="D28" s="102" t="str">
        <f>IF(RES_hh_tes_in!D28=0,"",RES_hh_tes_in!D28/RES_hh_fec_in!D28)</f>
        <v/>
      </c>
      <c r="E28" s="102" t="str">
        <f>IF(RES_hh_tes_in!E28=0,"",RES_hh_tes_in!E28/RES_hh_fec_in!E28)</f>
        <v/>
      </c>
      <c r="F28" s="102" t="str">
        <f>IF(RES_hh_tes_in!F28=0,"",RES_hh_tes_in!F28/RES_hh_fec_in!F28)</f>
        <v/>
      </c>
      <c r="G28" s="102" t="str">
        <f>IF(RES_hh_tes_in!G28=0,"",RES_hh_tes_in!G28/RES_hh_fec_in!G28)</f>
        <v/>
      </c>
      <c r="H28" s="102" t="str">
        <f>IF(RES_hh_tes_in!H28=0,"",RES_hh_tes_in!H28/RES_hh_fec_in!H28)</f>
        <v/>
      </c>
      <c r="I28" s="102" t="str">
        <f>IF(RES_hh_tes_in!I28=0,"",RES_hh_tes_in!I28/RES_hh_fec_in!I28)</f>
        <v/>
      </c>
      <c r="J28" s="102" t="str">
        <f>IF(RES_hh_tes_in!J28=0,"",RES_hh_tes_in!J28/RES_hh_fec_in!J28)</f>
        <v/>
      </c>
      <c r="K28" s="102" t="str">
        <f>IF(RES_hh_tes_in!K28=0,"",RES_hh_tes_in!K28/RES_hh_fec_in!K28)</f>
        <v/>
      </c>
      <c r="L28" s="102" t="str">
        <f>IF(RES_hh_tes_in!L28=0,"",RES_hh_tes_in!L28/RES_hh_fec_in!L28)</f>
        <v/>
      </c>
      <c r="M28" s="102" t="str">
        <f>IF(RES_hh_tes_in!M28=0,"",RES_hh_tes_in!M28/RES_hh_fec_in!M28)</f>
        <v/>
      </c>
      <c r="N28" s="102" t="str">
        <f>IF(RES_hh_tes_in!N28=0,"",RES_hh_tes_in!N28/RES_hh_fec_in!N28)</f>
        <v/>
      </c>
      <c r="O28" s="102" t="str">
        <f>IF(RES_hh_tes_in!O28=0,"",RES_hh_tes_in!O28/RES_hh_fec_in!O28)</f>
        <v/>
      </c>
      <c r="P28" s="102" t="str">
        <f>IF(RES_hh_tes_in!P28=0,"",RES_hh_tes_in!P28/RES_hh_fec_in!P28)</f>
        <v/>
      </c>
      <c r="Q28" s="102" t="str">
        <f>IF(RES_hh_tes_in!Q28=0,"",RES_hh_tes_in!Q28/RES_hh_fec_in!Q28)</f>
        <v/>
      </c>
    </row>
    <row r="29" spans="1:17" s="28" customFormat="1" ht="12" customHeight="1" x14ac:dyDescent="0.25">
      <c r="A29" s="87" t="s">
        <v>84</v>
      </c>
      <c r="B29" s="102"/>
      <c r="C29" s="102">
        <f>IF(RES_hh_tes_in!C29=0,"",RES_hh_tes_in!C29/RES_hh_fec_in!C29)</f>
        <v>0.45467049663620501</v>
      </c>
      <c r="D29" s="102" t="str">
        <f>IF(RES_hh_tes_in!D29=0,"",RES_hh_tes_in!D29/RES_hh_fec_in!D29)</f>
        <v/>
      </c>
      <c r="E29" s="102">
        <f>IF(RES_hh_tes_in!E29=0,"",RES_hh_tes_in!E29/RES_hh_fec_in!E29)</f>
        <v>0.46095524505366969</v>
      </c>
      <c r="F29" s="102">
        <f>IF(RES_hh_tes_in!F29=0,"",RES_hh_tes_in!F29/RES_hh_fec_in!F29)</f>
        <v>0.46385621198063609</v>
      </c>
      <c r="G29" s="102">
        <f>IF(RES_hh_tes_in!G29=0,"",RES_hh_tes_in!G29/RES_hh_fec_in!G29)</f>
        <v>0.46713831516958887</v>
      </c>
      <c r="H29" s="102">
        <f>IF(RES_hh_tes_in!H29=0,"",RES_hh_tes_in!H29/RES_hh_fec_in!H29)</f>
        <v>0.46767210469881498</v>
      </c>
      <c r="I29" s="102">
        <f>IF(RES_hh_tes_in!I29=0,"",RES_hh_tes_in!I29/RES_hh_fec_in!I29)</f>
        <v>0.4714273755069931</v>
      </c>
      <c r="J29" s="102" t="str">
        <f>IF(RES_hh_tes_in!J29=0,"",RES_hh_tes_in!J29/RES_hh_fec_in!J29)</f>
        <v/>
      </c>
      <c r="K29" s="102" t="str">
        <f>IF(RES_hh_tes_in!K29=0,"",RES_hh_tes_in!K29/RES_hh_fec_in!K29)</f>
        <v/>
      </c>
      <c r="L29" s="102">
        <f>IF(RES_hh_tes_in!L29=0,"",RES_hh_tes_in!L29/RES_hh_fec_in!L29)</f>
        <v>0.47798102812214099</v>
      </c>
      <c r="M29" s="102">
        <f>IF(RES_hh_tes_in!M29=0,"",RES_hh_tes_in!M29/RES_hh_fec_in!M29)</f>
        <v>0.47898323085409167</v>
      </c>
      <c r="N29" s="102" t="str">
        <f>IF(RES_hh_tes_in!N29=0,"",RES_hh_tes_in!N29/RES_hh_fec_in!N29)</f>
        <v/>
      </c>
      <c r="O29" s="102" t="str">
        <f>IF(RES_hh_tes_in!O29=0,"",RES_hh_tes_in!O29/RES_hh_fec_in!O29)</f>
        <v/>
      </c>
      <c r="P29" s="102" t="str">
        <f>IF(RES_hh_tes_in!P29=0,"",RES_hh_tes_in!P29/RES_hh_fec_in!P29)</f>
        <v/>
      </c>
      <c r="Q29" s="102" t="str">
        <f>IF(RES_hh_tes_in!Q29=0,"",RES_hh_tes_in!Q29/RES_hh_fec_in!Q29)</f>
        <v/>
      </c>
    </row>
    <row r="30" spans="1:17" ht="12" customHeight="1" x14ac:dyDescent="0.25">
      <c r="A30" s="87" t="s">
        <v>109</v>
      </c>
      <c r="B30" s="102"/>
      <c r="C30" s="102">
        <f>IF(RES_hh_tes_in!C30=0,"",RES_hh_tes_in!C30/RES_hh_fec_in!C30)</f>
        <v>0.49705329839943047</v>
      </c>
      <c r="D30" s="102">
        <f>IF(RES_hh_tes_in!D30=0,"",RES_hh_tes_in!D30/RES_hh_fec_in!D30)</f>
        <v>0.5017139795570813</v>
      </c>
      <c r="E30" s="102">
        <f>IF(RES_hh_tes_in!E30=0,"",RES_hh_tes_in!E30/RES_hh_fec_in!E30)</f>
        <v>0.5063274455451191</v>
      </c>
      <c r="F30" s="102">
        <f>IF(RES_hh_tes_in!F30=0,"",RES_hh_tes_in!F30/RES_hh_fec_in!F30)</f>
        <v>0.51113389408942411</v>
      </c>
      <c r="G30" s="102">
        <f>IF(RES_hh_tes_in!G30=0,"",RES_hh_tes_in!G30/RES_hh_fec_in!G30)</f>
        <v>0.51606193673569101</v>
      </c>
      <c r="H30" s="102">
        <f>IF(RES_hh_tes_in!H30=0,"",RES_hh_tes_in!H30/RES_hh_fec_in!H30)</f>
        <v>0.5210180627668245</v>
      </c>
      <c r="I30" s="102" t="str">
        <f>IF(RES_hh_tes_in!I30=0,"",RES_hh_tes_in!I30/RES_hh_fec_in!I30)</f>
        <v/>
      </c>
      <c r="J30" s="102">
        <f>IF(RES_hh_tes_in!J30=0,"",RES_hh_tes_in!J30/RES_hh_fec_in!J30)</f>
        <v>0.53224547366727892</v>
      </c>
      <c r="K30" s="102">
        <f>IF(RES_hh_tes_in!K30=0,"",RES_hh_tes_in!K30/RES_hh_fec_in!K30)</f>
        <v>0.53231807348712534</v>
      </c>
      <c r="L30" s="102">
        <f>IF(RES_hh_tes_in!L30=0,"",RES_hh_tes_in!L30/RES_hh_fec_in!L30)</f>
        <v>0.53181119769077367</v>
      </c>
      <c r="M30" s="102">
        <f>IF(RES_hh_tes_in!M30=0,"",RES_hh_tes_in!M30/RES_hh_fec_in!M30)</f>
        <v>0.53212011150263216</v>
      </c>
      <c r="N30" s="102">
        <f>IF(RES_hh_tes_in!N30=0,"",RES_hh_tes_in!N30/RES_hh_fec_in!N30)</f>
        <v>0.53242663142175672</v>
      </c>
      <c r="O30" s="102">
        <f>IF(RES_hh_tes_in!O30=0,"",RES_hh_tes_in!O30/RES_hh_fec_in!O30)</f>
        <v>0.53256477595958374</v>
      </c>
      <c r="P30" s="102">
        <f>IF(RES_hh_tes_in!P30=0,"",RES_hh_tes_in!P30/RES_hh_fec_in!P30)</f>
        <v>0.53318315860729715</v>
      </c>
      <c r="Q30" s="102">
        <f>IF(RES_hh_tes_in!Q30=0,"",RES_hh_tes_in!Q30/RES_hh_fec_in!Q30)</f>
        <v>0.53407088985629969</v>
      </c>
    </row>
    <row r="31" spans="1:17" ht="12" customHeight="1" x14ac:dyDescent="0.25">
      <c r="A31" s="87" t="s">
        <v>55</v>
      </c>
      <c r="B31" s="102"/>
      <c r="C31" s="102" t="str">
        <f>IF(RES_hh_tes_in!C31=0,"",RES_hh_tes_in!C31/RES_hh_fec_in!C31)</f>
        <v/>
      </c>
      <c r="D31" s="102" t="str">
        <f>IF(RES_hh_tes_in!D31=0,"",RES_hh_tes_in!D31/RES_hh_fec_in!D31)</f>
        <v/>
      </c>
      <c r="E31" s="102" t="str">
        <f>IF(RES_hh_tes_in!E31=0,"",RES_hh_tes_in!E31/RES_hh_fec_in!E31)</f>
        <v/>
      </c>
      <c r="F31" s="102" t="str">
        <f>IF(RES_hh_tes_in!F31=0,"",RES_hh_tes_in!F31/RES_hh_fec_in!F31)</f>
        <v/>
      </c>
      <c r="G31" s="102" t="str">
        <f>IF(RES_hh_tes_in!G31=0,"",RES_hh_tes_in!G31/RES_hh_fec_in!G31)</f>
        <v/>
      </c>
      <c r="H31" s="102" t="str">
        <f>IF(RES_hh_tes_in!H31=0,"",RES_hh_tes_in!H31/RES_hh_fec_in!H31)</f>
        <v/>
      </c>
      <c r="I31" s="102" t="str">
        <f>IF(RES_hh_tes_in!I31=0,"",RES_hh_tes_in!I31/RES_hh_fec_in!I31)</f>
        <v/>
      </c>
      <c r="J31" s="102" t="str">
        <f>IF(RES_hh_tes_in!J31=0,"",RES_hh_tes_in!J31/RES_hh_fec_in!J31)</f>
        <v/>
      </c>
      <c r="K31" s="102" t="str">
        <f>IF(RES_hh_tes_in!K31=0,"",RES_hh_tes_in!K31/RES_hh_fec_in!K31)</f>
        <v/>
      </c>
      <c r="L31" s="102" t="str">
        <f>IF(RES_hh_tes_in!L31=0,"",RES_hh_tes_in!L31/RES_hh_fec_in!L31)</f>
        <v/>
      </c>
      <c r="M31" s="102" t="str">
        <f>IF(RES_hh_tes_in!M31=0,"",RES_hh_tes_in!M31/RES_hh_fec_in!M31)</f>
        <v/>
      </c>
      <c r="N31" s="102" t="str">
        <f>IF(RES_hh_tes_in!N31=0,"",RES_hh_tes_in!N31/RES_hh_fec_in!N31)</f>
        <v/>
      </c>
      <c r="O31" s="102" t="str">
        <f>IF(RES_hh_tes_in!O31=0,"",RES_hh_tes_in!O31/RES_hh_fec_in!O31)</f>
        <v/>
      </c>
      <c r="P31" s="102" t="str">
        <f>IF(RES_hh_tes_in!P31=0,"",RES_hh_tes_in!P31/RES_hh_fec_in!P31)</f>
        <v/>
      </c>
      <c r="Q31" s="102" t="str">
        <f>IF(RES_hh_tes_in!Q31=0,"",RES_hh_tes_in!Q31/RES_hh_fec_in!Q31)</f>
        <v/>
      </c>
    </row>
    <row r="32" spans="1:17" ht="12" customHeight="1" x14ac:dyDescent="0.25">
      <c r="A32" s="49" t="s">
        <v>60</v>
      </c>
      <c r="B32" s="101"/>
      <c r="C32" s="101">
        <f>IF(RES_hh_tes_in!C32=0,"",RES_hh_tes_in!C32/RES_hh_fec_in!C32)</f>
        <v>0.83627715703012151</v>
      </c>
      <c r="D32" s="101">
        <f>IF(RES_hh_tes_in!D32=0,"",RES_hh_tes_in!D32/RES_hh_fec_in!D32)</f>
        <v>0.83972739427448151</v>
      </c>
      <c r="E32" s="101">
        <f>IF(RES_hh_tes_in!E32=0,"",RES_hh_tes_in!E32/RES_hh_fec_in!E32)</f>
        <v>0.84301982505639605</v>
      </c>
      <c r="F32" s="101">
        <f>IF(RES_hh_tes_in!F32=0,"",RES_hh_tes_in!F32/RES_hh_fec_in!F32)</f>
        <v>0.84670932762482509</v>
      </c>
      <c r="G32" s="101">
        <f>IF(RES_hh_tes_in!G32=0,"",RES_hh_tes_in!G32/RES_hh_fec_in!G32)</f>
        <v>0.85006015236427168</v>
      </c>
      <c r="H32" s="101">
        <f>IF(RES_hh_tes_in!H32=0,"",RES_hh_tes_in!H32/RES_hh_fec_in!H32)</f>
        <v>0.85298527232673471</v>
      </c>
      <c r="I32" s="101">
        <f>IF(RES_hh_tes_in!I32=0,"",RES_hh_tes_in!I32/RES_hh_fec_in!I32)</f>
        <v>0.8561931270223625</v>
      </c>
      <c r="J32" s="101">
        <f>IF(RES_hh_tes_in!J32=0,"",RES_hh_tes_in!J32/RES_hh_fec_in!J32)</f>
        <v>0.8625071281700013</v>
      </c>
      <c r="K32" s="101">
        <f>IF(RES_hh_tes_in!K32=0,"",RES_hh_tes_in!K32/RES_hh_fec_in!K32)</f>
        <v>0.86272742344496411</v>
      </c>
      <c r="L32" s="101">
        <f>IF(RES_hh_tes_in!L32=0,"",RES_hh_tes_in!L32/RES_hh_fec_in!L32)</f>
        <v>0.86247824626635183</v>
      </c>
      <c r="M32" s="101">
        <f>IF(RES_hh_tes_in!M32=0,"",RES_hh_tes_in!M32/RES_hh_fec_in!M32)</f>
        <v>0.86286003918135357</v>
      </c>
      <c r="N32" s="101">
        <f>IF(RES_hh_tes_in!N32=0,"",RES_hh_tes_in!N32/RES_hh_fec_in!N32)</f>
        <v>0.86270736645938839</v>
      </c>
      <c r="O32" s="101">
        <f>IF(RES_hh_tes_in!O32=0,"",RES_hh_tes_in!O32/RES_hh_fec_in!O32)</f>
        <v>0.8627379160717793</v>
      </c>
      <c r="P32" s="101">
        <f>IF(RES_hh_tes_in!P32=0,"",RES_hh_tes_in!P32/RES_hh_fec_in!P32)</f>
        <v>0.86266484025180179</v>
      </c>
      <c r="Q32" s="101">
        <f>IF(RES_hh_tes_in!Q32=0,"",RES_hh_tes_in!Q32/RES_hh_fec_in!Q32)</f>
        <v>0.86339413270535514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239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121</v>
      </c>
      <c r="B3" s="100"/>
      <c r="C3" s="100">
        <f t="shared" ref="C3:Q3" si="0">SUM(C4,C15,C17,C27)</f>
        <v>95.260273661870514</v>
      </c>
      <c r="D3" s="100">
        <f t="shared" si="0"/>
        <v>80.856631552885446</v>
      </c>
      <c r="E3" s="100">
        <f t="shared" si="0"/>
        <v>79.133760318939522</v>
      </c>
      <c r="F3" s="100">
        <f t="shared" si="0"/>
        <v>69.961968074727864</v>
      </c>
      <c r="G3" s="100">
        <f t="shared" si="0"/>
        <v>64.715404681970682</v>
      </c>
      <c r="H3" s="100">
        <f t="shared" si="0"/>
        <v>24.121655273523814</v>
      </c>
      <c r="I3" s="100">
        <f t="shared" si="0"/>
        <v>6.2316505075666715</v>
      </c>
      <c r="J3" s="100">
        <f t="shared" si="0"/>
        <v>117.00541084390628</v>
      </c>
      <c r="K3" s="100">
        <f t="shared" si="0"/>
        <v>93.432679109794222</v>
      </c>
      <c r="L3" s="100">
        <f t="shared" si="0"/>
        <v>81.697486654314687</v>
      </c>
      <c r="M3" s="100">
        <f t="shared" si="0"/>
        <v>93.757304026453042</v>
      </c>
      <c r="N3" s="100">
        <f t="shared" si="0"/>
        <v>45.151861844207907</v>
      </c>
      <c r="O3" s="100">
        <f t="shared" si="0"/>
        <v>103.53599855332844</v>
      </c>
      <c r="P3" s="100">
        <f t="shared" si="0"/>
        <v>24.904894994310855</v>
      </c>
      <c r="Q3" s="100">
        <f t="shared" si="0"/>
        <v>71.964146491737424</v>
      </c>
    </row>
    <row r="4" spans="1:17" ht="12.95" customHeight="1" x14ac:dyDescent="0.25">
      <c r="A4" s="89" t="s">
        <v>65</v>
      </c>
      <c r="B4" s="96"/>
      <c r="C4" s="96">
        <f t="shared" ref="C4:Q4" si="1">SUM(C5:C14)</f>
        <v>77.074432643000421</v>
      </c>
      <c r="D4" s="96">
        <f t="shared" si="1"/>
        <v>66.206411359964477</v>
      </c>
      <c r="E4" s="96">
        <f t="shared" si="1"/>
        <v>67.136255747140055</v>
      </c>
      <c r="F4" s="96">
        <f t="shared" si="1"/>
        <v>57.421746493539729</v>
      </c>
      <c r="G4" s="96">
        <f t="shared" si="1"/>
        <v>53.181796653434439</v>
      </c>
      <c r="H4" s="96">
        <f t="shared" si="1"/>
        <v>19.249534832566365</v>
      </c>
      <c r="I4" s="96">
        <f t="shared" si="1"/>
        <v>5.329978972703163</v>
      </c>
      <c r="J4" s="96">
        <f t="shared" si="1"/>
        <v>98.534791035165767</v>
      </c>
      <c r="K4" s="96">
        <f t="shared" si="1"/>
        <v>77.270103783251017</v>
      </c>
      <c r="L4" s="96">
        <f t="shared" si="1"/>
        <v>69.835888156545792</v>
      </c>
      <c r="M4" s="96">
        <f t="shared" si="1"/>
        <v>77.418970777368756</v>
      </c>
      <c r="N4" s="96">
        <f t="shared" si="1"/>
        <v>36.122731879726906</v>
      </c>
      <c r="O4" s="96">
        <f t="shared" si="1"/>
        <v>86.451323778262889</v>
      </c>
      <c r="P4" s="96">
        <f t="shared" si="1"/>
        <v>20.673697756556003</v>
      </c>
      <c r="Q4" s="96">
        <f t="shared" si="1"/>
        <v>62.539499391739554</v>
      </c>
    </row>
    <row r="5" spans="1:17" ht="12" customHeight="1" x14ac:dyDescent="0.25">
      <c r="A5" s="87" t="s">
        <v>58</v>
      </c>
      <c r="B5" s="95"/>
      <c r="C5" s="95">
        <v>0</v>
      </c>
      <c r="D5" s="95">
        <v>0</v>
      </c>
      <c r="E5" s="95">
        <v>0</v>
      </c>
      <c r="F5" s="95">
        <v>0</v>
      </c>
      <c r="G5" s="95">
        <v>0</v>
      </c>
      <c r="H5" s="95">
        <v>0</v>
      </c>
      <c r="I5" s="95">
        <v>0</v>
      </c>
      <c r="J5" s="95">
        <v>0</v>
      </c>
      <c r="K5" s="95">
        <v>0</v>
      </c>
      <c r="L5" s="95">
        <v>0</v>
      </c>
      <c r="M5" s="95">
        <v>0</v>
      </c>
      <c r="N5" s="95">
        <v>0</v>
      </c>
      <c r="O5" s="95">
        <v>0</v>
      </c>
      <c r="P5" s="95">
        <v>0</v>
      </c>
      <c r="Q5" s="95">
        <v>0</v>
      </c>
    </row>
    <row r="6" spans="1:17" ht="12" customHeight="1" x14ac:dyDescent="0.25">
      <c r="A6" s="87" t="s">
        <v>84</v>
      </c>
      <c r="B6" s="95"/>
      <c r="C6" s="95">
        <v>0.32963290464907402</v>
      </c>
      <c r="D6" s="95">
        <v>0.36858534926667674</v>
      </c>
      <c r="E6" s="95">
        <v>0.34288732090757501</v>
      </c>
      <c r="F6" s="95">
        <v>0.33572371118601468</v>
      </c>
      <c r="G6" s="95">
        <v>0.33375075286341832</v>
      </c>
      <c r="H6" s="95">
        <v>0.26126529233567314</v>
      </c>
      <c r="I6" s="95">
        <v>0.31441805499073755</v>
      </c>
      <c r="J6" s="95">
        <v>0.3826950741484596</v>
      </c>
      <c r="K6" s="95">
        <v>0.33489976499848478</v>
      </c>
      <c r="L6" s="95">
        <v>0.25828899257606752</v>
      </c>
      <c r="M6" s="95">
        <v>0.17331974927341265</v>
      </c>
      <c r="N6" s="95">
        <v>0</v>
      </c>
      <c r="O6" s="95">
        <v>0</v>
      </c>
      <c r="P6" s="95">
        <v>0</v>
      </c>
      <c r="Q6" s="95">
        <v>0</v>
      </c>
    </row>
    <row r="7" spans="1:17" ht="12" customHeight="1" x14ac:dyDescent="0.25">
      <c r="A7" s="87" t="s">
        <v>110</v>
      </c>
      <c r="B7" s="95"/>
      <c r="C7" s="95">
        <v>37.872966751387153</v>
      </c>
      <c r="D7" s="95">
        <v>29.368223343484644</v>
      </c>
      <c r="E7" s="95">
        <v>0</v>
      </c>
      <c r="F7" s="95">
        <v>16.309280124219988</v>
      </c>
      <c r="G7" s="95">
        <v>22.194444214016926</v>
      </c>
      <c r="H7" s="95">
        <v>0</v>
      </c>
      <c r="I7" s="95">
        <v>5.0155609177124258</v>
      </c>
      <c r="J7" s="95">
        <v>42.995910363561926</v>
      </c>
      <c r="K7" s="95">
        <v>32.902139298060646</v>
      </c>
      <c r="L7" s="95">
        <v>12.809575004745724</v>
      </c>
      <c r="M7" s="95">
        <v>29.484882300885467</v>
      </c>
      <c r="N7" s="95">
        <v>0</v>
      </c>
      <c r="O7" s="95">
        <v>44.464700605652531</v>
      </c>
      <c r="P7" s="95">
        <v>0</v>
      </c>
      <c r="Q7" s="95">
        <v>37.207192100965926</v>
      </c>
    </row>
    <row r="8" spans="1:17" ht="12" customHeight="1" x14ac:dyDescent="0.25">
      <c r="A8" s="87" t="s">
        <v>109</v>
      </c>
      <c r="B8" s="95"/>
      <c r="C8" s="95">
        <v>38.871832986964186</v>
      </c>
      <c r="D8" s="95">
        <v>36.469602667213159</v>
      </c>
      <c r="E8" s="95">
        <v>66.793368426232476</v>
      </c>
      <c r="F8" s="95">
        <v>40.776742658133728</v>
      </c>
      <c r="G8" s="95">
        <v>30.653601686554094</v>
      </c>
      <c r="H8" s="95">
        <v>18.988269540230693</v>
      </c>
      <c r="I8" s="95">
        <v>0</v>
      </c>
      <c r="J8" s="95">
        <v>55.156185597455384</v>
      </c>
      <c r="K8" s="95">
        <v>44.033064720191881</v>
      </c>
      <c r="L8" s="95">
        <v>56.768024159224005</v>
      </c>
      <c r="M8" s="95">
        <v>47.760768727209872</v>
      </c>
      <c r="N8" s="95">
        <v>36.122731879726906</v>
      </c>
      <c r="O8" s="95">
        <v>41.986623172610358</v>
      </c>
      <c r="P8" s="95">
        <v>20.673697756556003</v>
      </c>
      <c r="Q8" s="95">
        <v>25.332307290773624</v>
      </c>
    </row>
    <row r="9" spans="1:17" ht="12" customHeight="1" x14ac:dyDescent="0.25">
      <c r="A9" s="87" t="s">
        <v>55</v>
      </c>
      <c r="B9" s="95"/>
      <c r="C9" s="95">
        <v>0</v>
      </c>
      <c r="D9" s="95">
        <v>0</v>
      </c>
      <c r="E9" s="95">
        <v>0</v>
      </c>
      <c r="F9" s="95">
        <v>0</v>
      </c>
      <c r="G9" s="95">
        <v>0</v>
      </c>
      <c r="H9" s="95">
        <v>0</v>
      </c>
      <c r="I9" s="95">
        <v>0</v>
      </c>
      <c r="J9" s="95">
        <v>0</v>
      </c>
      <c r="K9" s="95">
        <v>0</v>
      </c>
      <c r="L9" s="95">
        <v>0</v>
      </c>
      <c r="M9" s="95">
        <v>0</v>
      </c>
      <c r="N9" s="95">
        <v>0</v>
      </c>
      <c r="O9" s="95">
        <v>0</v>
      </c>
      <c r="P9" s="95">
        <v>0</v>
      </c>
      <c r="Q9" s="95">
        <v>0</v>
      </c>
    </row>
    <row r="10" spans="1:17" ht="12" customHeight="1" x14ac:dyDescent="0.25">
      <c r="A10" s="87" t="s">
        <v>79</v>
      </c>
      <c r="B10" s="95"/>
      <c r="C10" s="95">
        <v>0</v>
      </c>
      <c r="D10" s="95">
        <v>0</v>
      </c>
      <c r="E10" s="95">
        <v>0</v>
      </c>
      <c r="F10" s="95">
        <v>0</v>
      </c>
      <c r="G10" s="95">
        <v>0</v>
      </c>
      <c r="H10" s="95">
        <v>0</v>
      </c>
      <c r="I10" s="95">
        <v>0</v>
      </c>
      <c r="J10" s="95">
        <v>0</v>
      </c>
      <c r="K10" s="95">
        <v>0</v>
      </c>
      <c r="L10" s="95">
        <v>0</v>
      </c>
      <c r="M10" s="95">
        <v>0</v>
      </c>
      <c r="N10" s="95">
        <v>0</v>
      </c>
      <c r="O10" s="95">
        <v>0</v>
      </c>
      <c r="P10" s="95">
        <v>0</v>
      </c>
      <c r="Q10" s="95">
        <v>0</v>
      </c>
    </row>
    <row r="11" spans="1:17" ht="12" customHeight="1" x14ac:dyDescent="0.25">
      <c r="A11" s="87" t="s">
        <v>61</v>
      </c>
      <c r="B11" s="95"/>
      <c r="C11" s="95">
        <v>0</v>
      </c>
      <c r="D11" s="95">
        <v>0</v>
      </c>
      <c r="E11" s="95">
        <v>0</v>
      </c>
      <c r="F11" s="95">
        <v>0</v>
      </c>
      <c r="G11" s="95">
        <v>0</v>
      </c>
      <c r="H11" s="95">
        <v>0</v>
      </c>
      <c r="I11" s="95">
        <v>0</v>
      </c>
      <c r="J11" s="95">
        <v>0</v>
      </c>
      <c r="K11" s="95">
        <v>0</v>
      </c>
      <c r="L11" s="95">
        <v>0</v>
      </c>
      <c r="M11" s="95">
        <v>0</v>
      </c>
      <c r="N11" s="95">
        <v>0</v>
      </c>
      <c r="O11" s="95">
        <v>0</v>
      </c>
      <c r="P11" s="95">
        <v>0</v>
      </c>
      <c r="Q11" s="95">
        <v>0</v>
      </c>
    </row>
    <row r="12" spans="1:17" ht="12" customHeight="1" x14ac:dyDescent="0.25">
      <c r="A12" s="87" t="s">
        <v>115</v>
      </c>
      <c r="B12" s="95"/>
      <c r="C12" s="95">
        <v>0</v>
      </c>
      <c r="D12" s="95">
        <v>0</v>
      </c>
      <c r="E12" s="95">
        <v>0</v>
      </c>
      <c r="F12" s="95">
        <v>0</v>
      </c>
      <c r="G12" s="95">
        <v>0</v>
      </c>
      <c r="H12" s="95">
        <v>0</v>
      </c>
      <c r="I12" s="95">
        <v>0</v>
      </c>
      <c r="J12" s="95">
        <v>0</v>
      </c>
      <c r="K12" s="95">
        <v>0</v>
      </c>
      <c r="L12" s="95">
        <v>0</v>
      </c>
      <c r="M12" s="95">
        <v>0</v>
      </c>
      <c r="N12" s="95">
        <v>0</v>
      </c>
      <c r="O12" s="95">
        <v>0</v>
      </c>
      <c r="P12" s="95">
        <v>0</v>
      </c>
      <c r="Q12" s="95">
        <v>0</v>
      </c>
    </row>
    <row r="13" spans="1:17" ht="12" customHeight="1" x14ac:dyDescent="0.25">
      <c r="A13" s="51" t="s">
        <v>114</v>
      </c>
      <c r="B13" s="22"/>
      <c r="C13" s="22">
        <v>0</v>
      </c>
      <c r="D13" s="22">
        <v>0</v>
      </c>
      <c r="E13" s="22">
        <v>0</v>
      </c>
      <c r="F13" s="22">
        <v>0</v>
      </c>
      <c r="G13" s="22">
        <v>0</v>
      </c>
      <c r="H13" s="22">
        <v>0</v>
      </c>
      <c r="I13" s="22">
        <v>0</v>
      </c>
      <c r="J13" s="22">
        <v>0</v>
      </c>
      <c r="K13" s="22">
        <v>0</v>
      </c>
      <c r="L13" s="22">
        <v>0</v>
      </c>
      <c r="M13" s="22">
        <v>0</v>
      </c>
      <c r="N13" s="22">
        <v>0</v>
      </c>
      <c r="O13" s="22">
        <v>0</v>
      </c>
      <c r="P13" s="22">
        <v>0</v>
      </c>
      <c r="Q13" s="22">
        <v>0</v>
      </c>
    </row>
    <row r="14" spans="1:17" ht="12" customHeight="1" x14ac:dyDescent="0.25">
      <c r="A14" s="99" t="s">
        <v>117</v>
      </c>
      <c r="B14" s="98"/>
      <c r="C14" s="98">
        <v>0</v>
      </c>
      <c r="D14" s="98">
        <v>0</v>
      </c>
      <c r="E14" s="98">
        <v>0</v>
      </c>
      <c r="F14" s="98">
        <v>0</v>
      </c>
      <c r="G14" s="98">
        <v>0</v>
      </c>
      <c r="H14" s="98">
        <v>0</v>
      </c>
      <c r="I14" s="98">
        <v>0</v>
      </c>
      <c r="J14" s="98">
        <v>0</v>
      </c>
      <c r="K14" s="98">
        <v>0</v>
      </c>
      <c r="L14" s="98">
        <v>0</v>
      </c>
      <c r="M14" s="98">
        <v>0</v>
      </c>
      <c r="N14" s="98">
        <v>0</v>
      </c>
      <c r="O14" s="98">
        <v>0</v>
      </c>
      <c r="P14" s="98">
        <v>0</v>
      </c>
      <c r="Q14" s="98">
        <v>0</v>
      </c>
    </row>
    <row r="15" spans="1:17" ht="12.95" customHeight="1" x14ac:dyDescent="0.25">
      <c r="A15" s="89" t="s">
        <v>112</v>
      </c>
      <c r="B15" s="96"/>
      <c r="C15" s="96">
        <f t="shared" ref="C15:Q15" si="2">C16</f>
        <v>0</v>
      </c>
      <c r="D15" s="96">
        <f t="shared" si="2"/>
        <v>0</v>
      </c>
      <c r="E15" s="96">
        <f t="shared" si="2"/>
        <v>0</v>
      </c>
      <c r="F15" s="96">
        <f t="shared" si="2"/>
        <v>0</v>
      </c>
      <c r="G15" s="96">
        <f t="shared" si="2"/>
        <v>0</v>
      </c>
      <c r="H15" s="96">
        <f t="shared" si="2"/>
        <v>0</v>
      </c>
      <c r="I15" s="96">
        <f t="shared" si="2"/>
        <v>0</v>
      </c>
      <c r="J15" s="96">
        <f t="shared" si="2"/>
        <v>0</v>
      </c>
      <c r="K15" s="96">
        <f t="shared" si="2"/>
        <v>0</v>
      </c>
      <c r="L15" s="96">
        <f t="shared" si="2"/>
        <v>0</v>
      </c>
      <c r="M15" s="96">
        <f t="shared" si="2"/>
        <v>0</v>
      </c>
      <c r="N15" s="96">
        <f t="shared" si="2"/>
        <v>0</v>
      </c>
      <c r="O15" s="96">
        <f t="shared" si="2"/>
        <v>0</v>
      </c>
      <c r="P15" s="96">
        <f t="shared" si="2"/>
        <v>0</v>
      </c>
      <c r="Q15" s="96">
        <f t="shared" si="2"/>
        <v>0</v>
      </c>
    </row>
    <row r="16" spans="1:17" ht="12" customHeight="1" x14ac:dyDescent="0.25">
      <c r="A16" s="87" t="s">
        <v>111</v>
      </c>
      <c r="B16" s="97"/>
      <c r="C16" s="97">
        <v>0</v>
      </c>
      <c r="D16" s="97">
        <v>0</v>
      </c>
      <c r="E16" s="97">
        <v>0</v>
      </c>
      <c r="F16" s="97">
        <v>0</v>
      </c>
      <c r="G16" s="97">
        <v>0</v>
      </c>
      <c r="H16" s="97">
        <v>0</v>
      </c>
      <c r="I16" s="97">
        <v>0</v>
      </c>
      <c r="J16" s="97">
        <v>0</v>
      </c>
      <c r="K16" s="97">
        <v>0</v>
      </c>
      <c r="L16" s="97">
        <v>0</v>
      </c>
      <c r="M16" s="97">
        <v>0</v>
      </c>
      <c r="N16" s="97">
        <v>0</v>
      </c>
      <c r="O16" s="97">
        <v>0</v>
      </c>
      <c r="P16" s="97">
        <v>0</v>
      </c>
      <c r="Q16" s="97">
        <v>0</v>
      </c>
    </row>
    <row r="17" spans="1:17" ht="12.95" customHeight="1" x14ac:dyDescent="0.25">
      <c r="A17" s="89" t="s">
        <v>63</v>
      </c>
      <c r="B17" s="96"/>
      <c r="C17" s="96">
        <f t="shared" ref="C17:Q17" si="3">SUM(C18:C26)</f>
        <v>14.785842230419567</v>
      </c>
      <c r="D17" s="96">
        <f t="shared" si="3"/>
        <v>11.604611466511784</v>
      </c>
      <c r="E17" s="96">
        <f t="shared" si="3"/>
        <v>7.2970019301512021</v>
      </c>
      <c r="F17" s="96">
        <f t="shared" si="3"/>
        <v>9.1640770162575578</v>
      </c>
      <c r="G17" s="96">
        <f t="shared" si="3"/>
        <v>8.9244873494772126</v>
      </c>
      <c r="H17" s="96">
        <f t="shared" si="3"/>
        <v>3.2699207225304421</v>
      </c>
      <c r="I17" s="96">
        <f t="shared" si="3"/>
        <v>0.87401983920597248</v>
      </c>
      <c r="J17" s="96">
        <f t="shared" si="3"/>
        <v>13.828179604257461</v>
      </c>
      <c r="K17" s="96">
        <f t="shared" si="3"/>
        <v>12.48535490957202</v>
      </c>
      <c r="L17" s="96">
        <f t="shared" si="3"/>
        <v>8.799921871029774</v>
      </c>
      <c r="M17" s="96">
        <f t="shared" si="3"/>
        <v>12.902942996854463</v>
      </c>
      <c r="N17" s="96">
        <f t="shared" si="3"/>
        <v>6.0656759329366965</v>
      </c>
      <c r="O17" s="96">
        <f t="shared" si="3"/>
        <v>13.675099158240949</v>
      </c>
      <c r="P17" s="96">
        <f t="shared" si="3"/>
        <v>2.7994910417607834</v>
      </c>
      <c r="Q17" s="96">
        <f t="shared" si="3"/>
        <v>8.7867831994078927</v>
      </c>
    </row>
    <row r="18" spans="1:17" ht="12" customHeight="1" x14ac:dyDescent="0.25">
      <c r="A18" s="87" t="s">
        <v>58</v>
      </c>
      <c r="B18" s="95"/>
      <c r="C18" s="95">
        <v>0</v>
      </c>
      <c r="D18" s="95">
        <v>0</v>
      </c>
      <c r="E18" s="95">
        <v>0</v>
      </c>
      <c r="F18" s="95">
        <v>0</v>
      </c>
      <c r="G18" s="95">
        <v>0</v>
      </c>
      <c r="H18" s="95">
        <v>0</v>
      </c>
      <c r="I18" s="95">
        <v>0</v>
      </c>
      <c r="J18" s="95">
        <v>0</v>
      </c>
      <c r="K18" s="95">
        <v>0</v>
      </c>
      <c r="L18" s="95">
        <v>0</v>
      </c>
      <c r="M18" s="95">
        <v>0</v>
      </c>
      <c r="N18" s="95">
        <v>0</v>
      </c>
      <c r="O18" s="95">
        <v>0</v>
      </c>
      <c r="P18" s="95">
        <v>0</v>
      </c>
      <c r="Q18" s="95">
        <v>0</v>
      </c>
    </row>
    <row r="19" spans="1:17" s="28" customFormat="1" ht="12" customHeight="1" x14ac:dyDescent="0.25">
      <c r="A19" s="87" t="s">
        <v>84</v>
      </c>
      <c r="B19" s="95"/>
      <c r="C19" s="95">
        <v>6.4575260632721954E-2</v>
      </c>
      <c r="D19" s="95">
        <v>7.8104327975729096E-2</v>
      </c>
      <c r="E19" s="95">
        <v>7.316622014955261E-2</v>
      </c>
      <c r="F19" s="95">
        <v>7.1024201667384088E-2</v>
      </c>
      <c r="G19" s="95">
        <v>6.9335759686191614E-2</v>
      </c>
      <c r="H19" s="95">
        <v>5.3518817208664048E-2</v>
      </c>
      <c r="I19" s="95">
        <v>0</v>
      </c>
      <c r="J19" s="95">
        <v>8.0446711929002532E-2</v>
      </c>
      <c r="K19" s="95">
        <v>6.9738866984822484E-2</v>
      </c>
      <c r="L19" s="95">
        <v>4.6003124616616743E-2</v>
      </c>
      <c r="M19" s="95">
        <v>3.496472281124853E-2</v>
      </c>
      <c r="N19" s="95">
        <v>0</v>
      </c>
      <c r="O19" s="95">
        <v>0</v>
      </c>
      <c r="P19" s="95">
        <v>0</v>
      </c>
      <c r="Q19" s="95">
        <v>0</v>
      </c>
    </row>
    <row r="20" spans="1:17" ht="12" customHeight="1" x14ac:dyDescent="0.25">
      <c r="A20" s="87" t="s">
        <v>110</v>
      </c>
      <c r="B20" s="95"/>
      <c r="C20" s="95">
        <v>7.2674843217213381</v>
      </c>
      <c r="D20" s="95">
        <v>5.3076280275855954</v>
      </c>
      <c r="E20" s="95">
        <v>0</v>
      </c>
      <c r="F20" s="95">
        <v>2.6304995684431032</v>
      </c>
      <c r="G20" s="95">
        <v>3.4515941910522923</v>
      </c>
      <c r="H20" s="95">
        <v>0</v>
      </c>
      <c r="I20" s="95">
        <v>0.87401983920597248</v>
      </c>
      <c r="J20" s="95">
        <v>6.7518466075191039</v>
      </c>
      <c r="K20" s="95">
        <v>5.1203938228405432</v>
      </c>
      <c r="L20" s="95">
        <v>1.5704214646688688</v>
      </c>
      <c r="M20" s="95">
        <v>4.8485864355150836</v>
      </c>
      <c r="N20" s="95">
        <v>0</v>
      </c>
      <c r="O20" s="95">
        <v>6.6612551860166729</v>
      </c>
      <c r="P20" s="95">
        <v>0</v>
      </c>
      <c r="Q20" s="95">
        <v>5.3017301352481576</v>
      </c>
    </row>
    <row r="21" spans="1:17" ht="12" customHeight="1" x14ac:dyDescent="0.25">
      <c r="A21" s="87" t="s">
        <v>109</v>
      </c>
      <c r="B21" s="95"/>
      <c r="C21" s="95">
        <v>7.4537826480655065</v>
      </c>
      <c r="D21" s="95">
        <v>6.2188791109504598</v>
      </c>
      <c r="E21" s="95">
        <v>7.2238357100016497</v>
      </c>
      <c r="F21" s="95">
        <v>6.4625532461470696</v>
      </c>
      <c r="G21" s="95">
        <v>5.4035573987387284</v>
      </c>
      <c r="H21" s="95">
        <v>3.2164019053217778</v>
      </c>
      <c r="I21" s="95">
        <v>0</v>
      </c>
      <c r="J21" s="95">
        <v>6.9958862848093553</v>
      </c>
      <c r="K21" s="95">
        <v>7.2952222197466545</v>
      </c>
      <c r="L21" s="95">
        <v>7.1834972817442875</v>
      </c>
      <c r="M21" s="95">
        <v>8.0193918385281311</v>
      </c>
      <c r="N21" s="95">
        <v>6.0656759329366965</v>
      </c>
      <c r="O21" s="95">
        <v>7.0138439722242758</v>
      </c>
      <c r="P21" s="95">
        <v>2.7994910417607834</v>
      </c>
      <c r="Q21" s="95">
        <v>3.4850530641597346</v>
      </c>
    </row>
    <row r="22" spans="1:17" ht="12" customHeight="1" x14ac:dyDescent="0.25">
      <c r="A22" s="87" t="s">
        <v>55</v>
      </c>
      <c r="B22" s="95"/>
      <c r="C22" s="95">
        <v>0</v>
      </c>
      <c r="D22" s="95">
        <v>0</v>
      </c>
      <c r="E22" s="95">
        <v>0</v>
      </c>
      <c r="F22" s="95">
        <v>0</v>
      </c>
      <c r="G22" s="95">
        <v>0</v>
      </c>
      <c r="H22" s="95">
        <v>0</v>
      </c>
      <c r="I22" s="95">
        <v>0</v>
      </c>
      <c r="J22" s="95">
        <v>0</v>
      </c>
      <c r="K22" s="95">
        <v>0</v>
      </c>
      <c r="L22" s="95">
        <v>0</v>
      </c>
      <c r="M22" s="95">
        <v>0</v>
      </c>
      <c r="N22" s="95">
        <v>0</v>
      </c>
      <c r="O22" s="95">
        <v>0</v>
      </c>
      <c r="P22" s="95">
        <v>0</v>
      </c>
      <c r="Q22" s="95">
        <v>0</v>
      </c>
    </row>
    <row r="23" spans="1:17" ht="12" customHeight="1" x14ac:dyDescent="0.25">
      <c r="A23" s="87" t="s">
        <v>79</v>
      </c>
      <c r="B23" s="95"/>
      <c r="C23" s="95">
        <v>0</v>
      </c>
      <c r="D23" s="95">
        <v>0</v>
      </c>
      <c r="E23" s="95">
        <v>0</v>
      </c>
      <c r="F23" s="95">
        <v>0</v>
      </c>
      <c r="G23" s="95">
        <v>0</v>
      </c>
      <c r="H23" s="95">
        <v>0</v>
      </c>
      <c r="I23" s="95">
        <v>0</v>
      </c>
      <c r="J23" s="95">
        <v>0</v>
      </c>
      <c r="K23" s="95">
        <v>0</v>
      </c>
      <c r="L23" s="95">
        <v>0</v>
      </c>
      <c r="M23" s="95">
        <v>0</v>
      </c>
      <c r="N23" s="95">
        <v>0</v>
      </c>
      <c r="O23" s="95">
        <v>0</v>
      </c>
      <c r="P23" s="95">
        <v>0</v>
      </c>
      <c r="Q23" s="95">
        <v>0</v>
      </c>
    </row>
    <row r="24" spans="1:17" ht="12" customHeight="1" x14ac:dyDescent="0.25">
      <c r="A24" s="87" t="s">
        <v>61</v>
      </c>
      <c r="B24" s="95"/>
      <c r="C24" s="95">
        <v>0</v>
      </c>
      <c r="D24" s="95">
        <v>0</v>
      </c>
      <c r="E24" s="95">
        <v>0</v>
      </c>
      <c r="F24" s="95">
        <v>0</v>
      </c>
      <c r="G24" s="95">
        <v>0</v>
      </c>
      <c r="H24" s="95">
        <v>0</v>
      </c>
      <c r="I24" s="95">
        <v>0</v>
      </c>
      <c r="J24" s="95">
        <v>0</v>
      </c>
      <c r="K24" s="95">
        <v>0</v>
      </c>
      <c r="L24" s="95">
        <v>0</v>
      </c>
      <c r="M24" s="95">
        <v>0</v>
      </c>
      <c r="N24" s="95">
        <v>0</v>
      </c>
      <c r="O24" s="95">
        <v>0</v>
      </c>
      <c r="P24" s="95">
        <v>0</v>
      </c>
      <c r="Q24" s="95">
        <v>0</v>
      </c>
    </row>
    <row r="25" spans="1:17" ht="12" customHeight="1" x14ac:dyDescent="0.25">
      <c r="A25" s="51" t="s">
        <v>60</v>
      </c>
      <c r="B25" s="22"/>
      <c r="C25" s="22">
        <v>0</v>
      </c>
      <c r="D25" s="22">
        <v>0</v>
      </c>
      <c r="E25" s="22">
        <v>0</v>
      </c>
      <c r="F25" s="22">
        <v>0</v>
      </c>
      <c r="G25" s="22">
        <v>0</v>
      </c>
      <c r="H25" s="22">
        <v>0</v>
      </c>
      <c r="I25" s="22">
        <v>0</v>
      </c>
      <c r="J25" s="22">
        <v>0</v>
      </c>
      <c r="K25" s="22">
        <v>0</v>
      </c>
      <c r="L25" s="22">
        <v>0</v>
      </c>
      <c r="M25" s="22">
        <v>0</v>
      </c>
      <c r="N25" s="22">
        <v>0</v>
      </c>
      <c r="O25" s="22">
        <v>0</v>
      </c>
      <c r="P25" s="22">
        <v>0</v>
      </c>
      <c r="Q25" s="22">
        <v>0</v>
      </c>
    </row>
    <row r="26" spans="1:17" ht="12" customHeight="1" x14ac:dyDescent="0.25">
      <c r="A26" s="49" t="s">
        <v>59</v>
      </c>
      <c r="B26" s="18"/>
      <c r="C26" s="18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0</v>
      </c>
      <c r="O26" s="18">
        <v>0</v>
      </c>
      <c r="P26" s="18">
        <v>0</v>
      </c>
      <c r="Q26" s="18">
        <v>0</v>
      </c>
    </row>
    <row r="27" spans="1:17" ht="12.95" customHeight="1" x14ac:dyDescent="0.25">
      <c r="A27" s="89" t="s">
        <v>62</v>
      </c>
      <c r="B27" s="96"/>
      <c r="C27" s="96">
        <f t="shared" ref="C27:Q27" si="4">SUM(C28:C32)</f>
        <v>3.3999987884505289</v>
      </c>
      <c r="D27" s="96">
        <f t="shared" si="4"/>
        <v>3.0456087264091916</v>
      </c>
      <c r="E27" s="96">
        <f t="shared" si="4"/>
        <v>4.7005026416482751</v>
      </c>
      <c r="F27" s="96">
        <f t="shared" si="4"/>
        <v>3.376144564930589</v>
      </c>
      <c r="G27" s="96">
        <f t="shared" si="4"/>
        <v>2.6091206790590267</v>
      </c>
      <c r="H27" s="96">
        <f t="shared" si="4"/>
        <v>1.6021997184270043</v>
      </c>
      <c r="I27" s="96">
        <f t="shared" si="4"/>
        <v>2.7651695657535481E-2</v>
      </c>
      <c r="J27" s="96">
        <f t="shared" si="4"/>
        <v>4.6424402044830506</v>
      </c>
      <c r="K27" s="96">
        <f t="shared" si="4"/>
        <v>3.6772204169711862</v>
      </c>
      <c r="L27" s="96">
        <f t="shared" si="4"/>
        <v>3.061676626739128</v>
      </c>
      <c r="M27" s="96">
        <f t="shared" si="4"/>
        <v>3.4353902522298254</v>
      </c>
      <c r="N27" s="96">
        <f t="shared" si="4"/>
        <v>2.963454031544305</v>
      </c>
      <c r="O27" s="96">
        <f t="shared" si="4"/>
        <v>3.4095756168246023</v>
      </c>
      <c r="P27" s="96">
        <f t="shared" si="4"/>
        <v>1.4317061959940676</v>
      </c>
      <c r="Q27" s="96">
        <f t="shared" si="4"/>
        <v>0.63786390058997045</v>
      </c>
    </row>
    <row r="28" spans="1:17" ht="12" customHeight="1" x14ac:dyDescent="0.25">
      <c r="A28" s="87" t="s">
        <v>58</v>
      </c>
      <c r="B28" s="95"/>
      <c r="C28" s="95">
        <v>0</v>
      </c>
      <c r="D28" s="95">
        <v>0</v>
      </c>
      <c r="E28" s="95">
        <v>0</v>
      </c>
      <c r="F28" s="95">
        <v>0</v>
      </c>
      <c r="G28" s="95">
        <v>0</v>
      </c>
      <c r="H28" s="95">
        <v>0</v>
      </c>
      <c r="I28" s="95">
        <v>0</v>
      </c>
      <c r="J28" s="95">
        <v>0</v>
      </c>
      <c r="K28" s="95">
        <v>0</v>
      </c>
      <c r="L28" s="95">
        <v>0</v>
      </c>
      <c r="M28" s="95">
        <v>0</v>
      </c>
      <c r="N28" s="95">
        <v>0</v>
      </c>
      <c r="O28" s="95">
        <v>0</v>
      </c>
      <c r="P28" s="95">
        <v>0</v>
      </c>
      <c r="Q28" s="95">
        <v>0</v>
      </c>
    </row>
    <row r="29" spans="1:17" s="28" customFormat="1" ht="12" customHeight="1" x14ac:dyDescent="0.25">
      <c r="A29" s="87" t="s">
        <v>84</v>
      </c>
      <c r="B29" s="95"/>
      <c r="C29" s="95">
        <v>3.0770569712876384E-2</v>
      </c>
      <c r="D29" s="95">
        <v>0</v>
      </c>
      <c r="E29" s="95">
        <v>3.3896165443557051E-2</v>
      </c>
      <c r="F29" s="95">
        <v>3.3416539915549506E-2</v>
      </c>
      <c r="G29" s="95">
        <v>3.299231577457129E-2</v>
      </c>
      <c r="H29" s="95">
        <v>2.6049721451940733E-2</v>
      </c>
      <c r="I29" s="95">
        <v>2.7651695657535481E-2</v>
      </c>
      <c r="J29" s="95">
        <v>0</v>
      </c>
      <c r="K29" s="95">
        <v>0</v>
      </c>
      <c r="L29" s="95">
        <v>2.2771031912429986E-2</v>
      </c>
      <c r="M29" s="95">
        <v>1.7139369007624715E-2</v>
      </c>
      <c r="N29" s="95">
        <v>0</v>
      </c>
      <c r="O29" s="95">
        <v>0</v>
      </c>
      <c r="P29" s="95">
        <v>0</v>
      </c>
      <c r="Q29" s="95">
        <v>0</v>
      </c>
    </row>
    <row r="30" spans="1:17" ht="12" customHeight="1" x14ac:dyDescent="0.25">
      <c r="A30" s="87" t="s">
        <v>109</v>
      </c>
      <c r="B30" s="95"/>
      <c r="C30" s="95">
        <v>3.3692282187376525</v>
      </c>
      <c r="D30" s="95">
        <v>3.0456087264091916</v>
      </c>
      <c r="E30" s="95">
        <v>4.6666064762047181</v>
      </c>
      <c r="F30" s="95">
        <v>3.3427280250150395</v>
      </c>
      <c r="G30" s="95">
        <v>2.5761283632844552</v>
      </c>
      <c r="H30" s="95">
        <v>1.5761499969750636</v>
      </c>
      <c r="I30" s="95">
        <v>0</v>
      </c>
      <c r="J30" s="95">
        <v>4.6424402044830506</v>
      </c>
      <c r="K30" s="95">
        <v>3.6772204169711862</v>
      </c>
      <c r="L30" s="95">
        <v>3.0389055948266979</v>
      </c>
      <c r="M30" s="95">
        <v>3.4182508832222007</v>
      </c>
      <c r="N30" s="95">
        <v>2.963454031544305</v>
      </c>
      <c r="O30" s="95">
        <v>3.4095756168246023</v>
      </c>
      <c r="P30" s="95">
        <v>1.4317061959940676</v>
      </c>
      <c r="Q30" s="95">
        <v>0.63786390058997045</v>
      </c>
    </row>
    <row r="31" spans="1:17" ht="12" customHeight="1" x14ac:dyDescent="0.25">
      <c r="A31" s="87" t="s">
        <v>55</v>
      </c>
      <c r="B31" s="95"/>
      <c r="C31" s="95">
        <v>0</v>
      </c>
      <c r="D31" s="95">
        <v>0</v>
      </c>
      <c r="E31" s="95">
        <v>0</v>
      </c>
      <c r="F31" s="95">
        <v>0</v>
      </c>
      <c r="G31" s="95">
        <v>0</v>
      </c>
      <c r="H31" s="95">
        <v>0</v>
      </c>
      <c r="I31" s="95">
        <v>0</v>
      </c>
      <c r="J31" s="95">
        <v>0</v>
      </c>
      <c r="K31" s="95">
        <v>0</v>
      </c>
      <c r="L31" s="95">
        <v>0</v>
      </c>
      <c r="M31" s="95">
        <v>0</v>
      </c>
      <c r="N31" s="95">
        <v>0</v>
      </c>
      <c r="O31" s="95">
        <v>0</v>
      </c>
      <c r="P31" s="95">
        <v>0</v>
      </c>
      <c r="Q31" s="95">
        <v>0</v>
      </c>
    </row>
    <row r="32" spans="1:17" ht="12" customHeight="1" x14ac:dyDescent="0.25">
      <c r="A32" s="49" t="s">
        <v>60</v>
      </c>
      <c r="B32" s="18"/>
      <c r="C32" s="18">
        <v>0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8">
        <v>0</v>
      </c>
      <c r="L32" s="18">
        <v>0</v>
      </c>
      <c r="M32" s="18">
        <v>0</v>
      </c>
      <c r="N32" s="18">
        <v>0</v>
      </c>
      <c r="O32" s="18">
        <v>0</v>
      </c>
      <c r="P32" s="18">
        <v>0</v>
      </c>
      <c r="Q32" s="18">
        <v>0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240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122</v>
      </c>
      <c r="B3" s="100"/>
      <c r="C3" s="100">
        <f>IF(RES_hh_fec_in!C3=0,0,1000000/0.086*RES_hh_fec_in!C3/RES_hh_num_in!C3)</f>
        <v>18259.808792741813</v>
      </c>
      <c r="D3" s="100">
        <f>IF(RES_hh_fec_in!D3=0,0,1000000/0.086*RES_hh_fec_in!D3/RES_hh_num_in!D3)</f>
        <v>17526.539645784134</v>
      </c>
      <c r="E3" s="100">
        <f>IF(RES_hh_fec_in!E3=0,0,1000000/0.086*RES_hh_fec_in!E3/RES_hh_num_in!E3)</f>
        <v>18332.42789453343</v>
      </c>
      <c r="F3" s="100">
        <f>IF(RES_hh_fec_in!F3=0,0,1000000/0.086*RES_hh_fec_in!F3/RES_hh_num_in!F3)</f>
        <v>18265.555267458403</v>
      </c>
      <c r="G3" s="100">
        <f>IF(RES_hh_fec_in!G3=0,0,1000000/0.086*RES_hh_fec_in!G3/RES_hh_num_in!G3)</f>
        <v>19335.571928499474</v>
      </c>
      <c r="H3" s="100">
        <f>IF(RES_hh_fec_in!H3=0,0,1000000/0.086*RES_hh_fec_in!H3/RES_hh_num_in!H3)</f>
        <v>19338.81815725028</v>
      </c>
      <c r="I3" s="100">
        <f>IF(RES_hh_fec_in!I3=0,0,1000000/0.086*RES_hh_fec_in!I3/RES_hh_num_in!I3)</f>
        <v>19599.253974136322</v>
      </c>
      <c r="J3" s="100">
        <f>IF(RES_hh_fec_in!J3=0,0,1000000/0.086*RES_hh_fec_in!J3/RES_hh_num_in!J3)</f>
        <v>17013.928551038047</v>
      </c>
      <c r="K3" s="100">
        <f>IF(RES_hh_fec_in!K3=0,0,1000000/0.086*RES_hh_fec_in!K3/RES_hh_num_in!K3)</f>
        <v>16871.205568669175</v>
      </c>
      <c r="L3" s="100">
        <f>IF(RES_hh_fec_in!L3=0,0,1000000/0.086*RES_hh_fec_in!L3/RES_hh_num_in!L3)</f>
        <v>19200.622918859979</v>
      </c>
      <c r="M3" s="100">
        <f>IF(RES_hh_fec_in!M3=0,0,1000000/0.086*RES_hh_fec_in!M3/RES_hh_num_in!M3)</f>
        <v>18682.473431943232</v>
      </c>
      <c r="N3" s="100">
        <f>IF(RES_hh_fec_in!N3=0,0,1000000/0.086*RES_hh_fec_in!N3/RES_hh_num_in!N3)</f>
        <v>17407.275907437899</v>
      </c>
      <c r="O3" s="100">
        <f>IF(RES_hh_fec_in!O3=0,0,1000000/0.086*RES_hh_fec_in!O3/RES_hh_num_in!O3)</f>
        <v>17641.31836766651</v>
      </c>
      <c r="P3" s="100">
        <f>IF(RES_hh_fec_in!P3=0,0,1000000/0.086*RES_hh_fec_in!P3/RES_hh_num_in!P3)</f>
        <v>16436.821313584067</v>
      </c>
      <c r="Q3" s="100">
        <f>IF(RES_hh_fec_in!Q3=0,0,1000000/0.086*RES_hh_fec_in!Q3/RES_hh_num_in!Q3)</f>
        <v>19982.385595926422</v>
      </c>
    </row>
    <row r="4" spans="1:17" ht="12.95" customHeight="1" x14ac:dyDescent="0.25">
      <c r="A4" s="89" t="s">
        <v>65</v>
      </c>
      <c r="B4" s="96"/>
      <c r="C4" s="96">
        <f>IF(RES_hh_fec_in!C4=0,0,1000000/0.086*RES_hh_fec_in!C4/RES_hh_num_in!C4)</f>
        <v>14623.990996888428</v>
      </c>
      <c r="D4" s="96">
        <f>IF(RES_hh_fec_in!D4=0,0,1000000/0.086*RES_hh_fec_in!D4/RES_hh_num_in!D4)</f>
        <v>13945.819122848272</v>
      </c>
      <c r="E4" s="96">
        <f>IF(RES_hh_fec_in!E4=0,0,1000000/0.086*RES_hh_fec_in!E4/RES_hh_num_in!E4)</f>
        <v>14676.439370318969</v>
      </c>
      <c r="F4" s="96">
        <f>IF(RES_hh_fec_in!F4=0,0,1000000/0.086*RES_hh_fec_in!F4/RES_hh_num_in!F4)</f>
        <v>14640.97414585713</v>
      </c>
      <c r="G4" s="96">
        <f>IF(RES_hh_fec_in!G4=0,0,1000000/0.086*RES_hh_fec_in!G4/RES_hh_num_in!G4)</f>
        <v>15521.572548588359</v>
      </c>
      <c r="H4" s="96">
        <f>IF(RES_hh_fec_in!H4=0,0,1000000/0.086*RES_hh_fec_in!H4/RES_hh_num_in!H4)</f>
        <v>15613.957211274976</v>
      </c>
      <c r="I4" s="96">
        <f>IF(RES_hh_fec_in!I4=0,0,1000000/0.086*RES_hh_fec_in!I4/RES_hh_num_in!I4)</f>
        <v>15774.479913544366</v>
      </c>
      <c r="J4" s="96">
        <f>IF(RES_hh_fec_in!J4=0,0,1000000/0.086*RES_hh_fec_in!J4/RES_hh_num_in!J4)</f>
        <v>13621.94646204456</v>
      </c>
      <c r="K4" s="96">
        <f>IF(RES_hh_fec_in!K4=0,0,1000000/0.086*RES_hh_fec_in!K4/RES_hh_num_in!K4)</f>
        <v>13494.348196010418</v>
      </c>
      <c r="L4" s="96">
        <f>IF(RES_hh_fec_in!L4=0,0,1000000/0.086*RES_hh_fec_in!L4/RES_hh_num_in!L4)</f>
        <v>15761.377336990708</v>
      </c>
      <c r="M4" s="96">
        <f>IF(RES_hh_fec_in!M4=0,0,1000000/0.086*RES_hh_fec_in!M4/RES_hh_num_in!M4)</f>
        <v>14977.70682105322</v>
      </c>
      <c r="N4" s="96">
        <f>IF(RES_hh_fec_in!N4=0,0,1000000/0.086*RES_hh_fec_in!N4/RES_hh_num_in!N4)</f>
        <v>14037.440416558731</v>
      </c>
      <c r="O4" s="96">
        <f>IF(RES_hh_fec_in!O4=0,0,1000000/0.086*RES_hh_fec_in!O4/RES_hh_num_in!O4)</f>
        <v>14075.07992408441</v>
      </c>
      <c r="P4" s="96">
        <f>IF(RES_hh_fec_in!P4=0,0,1000000/0.086*RES_hh_fec_in!P4/RES_hh_num_in!P4)</f>
        <v>12736.329652296092</v>
      </c>
      <c r="Q4" s="96">
        <f>IF(RES_hh_fec_in!Q4=0,0,1000000/0.086*RES_hh_fec_in!Q4/RES_hh_num_in!Q4)</f>
        <v>15891.475463053566</v>
      </c>
    </row>
    <row r="5" spans="1:17" ht="12" customHeight="1" x14ac:dyDescent="0.25">
      <c r="A5" s="87" t="s">
        <v>58</v>
      </c>
      <c r="B5" s="95"/>
      <c r="C5" s="95">
        <f>IF(RES_hh_fec_in!C5=0,0,1000000/0.086*RES_hh_fec_in!C5/RES_hh_num_in!C5)</f>
        <v>0</v>
      </c>
      <c r="D5" s="95">
        <f>IF(RES_hh_fec_in!D5=0,0,1000000/0.086*RES_hh_fec_in!D5/RES_hh_num_in!D5)</f>
        <v>0</v>
      </c>
      <c r="E5" s="95">
        <f>IF(RES_hh_fec_in!E5=0,0,1000000/0.086*RES_hh_fec_in!E5/RES_hh_num_in!E5)</f>
        <v>0</v>
      </c>
      <c r="F5" s="95">
        <f>IF(RES_hh_fec_in!F5=0,0,1000000/0.086*RES_hh_fec_in!F5/RES_hh_num_in!F5)</f>
        <v>0</v>
      </c>
      <c r="G5" s="95">
        <f>IF(RES_hh_fec_in!G5=0,0,1000000/0.086*RES_hh_fec_in!G5/RES_hh_num_in!G5)</f>
        <v>0</v>
      </c>
      <c r="H5" s="95">
        <f>IF(RES_hh_fec_in!H5=0,0,1000000/0.086*RES_hh_fec_in!H5/RES_hh_num_in!H5)</f>
        <v>0</v>
      </c>
      <c r="I5" s="95">
        <f>IF(RES_hh_fec_in!I5=0,0,1000000/0.086*RES_hh_fec_in!I5/RES_hh_num_in!I5)</f>
        <v>0</v>
      </c>
      <c r="J5" s="95">
        <f>IF(RES_hh_fec_in!J5=0,0,1000000/0.086*RES_hh_fec_in!J5/RES_hh_num_in!J5)</f>
        <v>0</v>
      </c>
      <c r="K5" s="95">
        <f>IF(RES_hh_fec_in!K5=0,0,1000000/0.086*RES_hh_fec_in!K5/RES_hh_num_in!K5)</f>
        <v>0</v>
      </c>
      <c r="L5" s="95">
        <f>IF(RES_hh_fec_in!L5=0,0,1000000/0.086*RES_hh_fec_in!L5/RES_hh_num_in!L5)</f>
        <v>0</v>
      </c>
      <c r="M5" s="95">
        <f>IF(RES_hh_fec_in!M5=0,0,1000000/0.086*RES_hh_fec_in!M5/RES_hh_num_in!M5)</f>
        <v>0</v>
      </c>
      <c r="N5" s="95">
        <f>IF(RES_hh_fec_in!N5=0,0,1000000/0.086*RES_hh_fec_in!N5/RES_hh_num_in!N5)</f>
        <v>0</v>
      </c>
      <c r="O5" s="95">
        <f>IF(RES_hh_fec_in!O5=0,0,1000000/0.086*RES_hh_fec_in!O5/RES_hh_num_in!O5)</f>
        <v>0</v>
      </c>
      <c r="P5" s="95">
        <f>IF(RES_hh_fec_in!P5=0,0,1000000/0.086*RES_hh_fec_in!P5/RES_hh_num_in!P5)</f>
        <v>0</v>
      </c>
      <c r="Q5" s="95">
        <f>IF(RES_hh_fec_in!Q5=0,0,1000000/0.086*RES_hh_fec_in!Q5/RES_hh_num_in!Q5)</f>
        <v>0</v>
      </c>
    </row>
    <row r="6" spans="1:17" ht="12" customHeight="1" x14ac:dyDescent="0.25">
      <c r="A6" s="87" t="s">
        <v>84</v>
      </c>
      <c r="B6" s="95"/>
      <c r="C6" s="95">
        <f>IF(RES_hh_fec_in!C6=0,0,1000000/0.086*RES_hh_fec_in!C6/RES_hh_num_in!C6)</f>
        <v>15810.080876449078</v>
      </c>
      <c r="D6" s="95">
        <f>IF(RES_hh_fec_in!D6=0,0,1000000/0.086*RES_hh_fec_in!D6/RES_hh_num_in!D6)</f>
        <v>14809.044969136885</v>
      </c>
      <c r="E6" s="95">
        <f>IF(RES_hh_fec_in!E6=0,0,1000000/0.086*RES_hh_fec_in!E6/RES_hh_num_in!E6)</f>
        <v>14858.715791044291</v>
      </c>
      <c r="F6" s="95">
        <f>IF(RES_hh_fec_in!F6=0,0,1000000/0.086*RES_hh_fec_in!F6/RES_hh_num_in!F6)</f>
        <v>14759.431095717231</v>
      </c>
      <c r="G6" s="95">
        <f>IF(RES_hh_fec_in!G6=0,0,1000000/0.086*RES_hh_fec_in!G6/RES_hh_num_in!G6)</f>
        <v>14839.170953718352</v>
      </c>
      <c r="H6" s="95">
        <f>IF(RES_hh_fec_in!H6=0,0,1000000/0.086*RES_hh_fec_in!H6/RES_hh_num_in!H6)</f>
        <v>14753.048063960756</v>
      </c>
      <c r="I6" s="95">
        <f>IF(RES_hh_fec_in!I6=0,0,1000000/0.086*RES_hh_fec_in!I6/RES_hh_num_in!I6)</f>
        <v>16657.964349757276</v>
      </c>
      <c r="J6" s="95">
        <f>IF(RES_hh_fec_in!J6=0,0,1000000/0.086*RES_hh_fec_in!J6/RES_hh_num_in!J6)</f>
        <v>14143.778972579632</v>
      </c>
      <c r="K6" s="95">
        <f>IF(RES_hh_fec_in!K6=0,0,1000000/0.086*RES_hh_fec_in!K6/RES_hh_num_in!K6)</f>
        <v>14038.151606257625</v>
      </c>
      <c r="L6" s="95">
        <f>IF(RES_hh_fec_in!L6=0,0,1000000/0.086*RES_hh_fec_in!L6/RES_hh_num_in!L6)</f>
        <v>16346.148001733805</v>
      </c>
      <c r="M6" s="95">
        <f>IF(RES_hh_fec_in!M6=0,0,1000000/0.086*RES_hh_fec_in!M6/RES_hh_num_in!M6)</f>
        <v>14497.987314416354</v>
      </c>
      <c r="N6" s="95">
        <f>IF(RES_hh_fec_in!N6=0,0,1000000/0.086*RES_hh_fec_in!N6/RES_hh_num_in!N6)</f>
        <v>0</v>
      </c>
      <c r="O6" s="95">
        <f>IF(RES_hh_fec_in!O6=0,0,1000000/0.086*RES_hh_fec_in!O6/RES_hh_num_in!O6)</f>
        <v>0</v>
      </c>
      <c r="P6" s="95">
        <f>IF(RES_hh_fec_in!P6=0,0,1000000/0.086*RES_hh_fec_in!P6/RES_hh_num_in!P6)</f>
        <v>0</v>
      </c>
      <c r="Q6" s="95">
        <f>IF(RES_hh_fec_in!Q6=0,0,1000000/0.086*RES_hh_fec_in!Q6/RES_hh_num_in!Q6)</f>
        <v>0</v>
      </c>
    </row>
    <row r="7" spans="1:17" ht="12" customHeight="1" x14ac:dyDescent="0.25">
      <c r="A7" s="87" t="s">
        <v>110</v>
      </c>
      <c r="B7" s="95"/>
      <c r="C7" s="95">
        <f>IF(RES_hh_fec_in!C7=0,0,1000000/0.086*RES_hh_fec_in!C7/RES_hh_num_in!C7)</f>
        <v>16354.458649915619</v>
      </c>
      <c r="D7" s="95">
        <f>IF(RES_hh_fec_in!D7=0,0,1000000/0.086*RES_hh_fec_in!D7/RES_hh_num_in!D7)</f>
        <v>15692.6080814489</v>
      </c>
      <c r="E7" s="95">
        <f>IF(RES_hh_fec_in!E7=0,0,1000000/0.086*RES_hh_fec_in!E7/RES_hh_num_in!E7)</f>
        <v>0</v>
      </c>
      <c r="F7" s="95">
        <f>IF(RES_hh_fec_in!F7=0,0,1000000/0.086*RES_hh_fec_in!F7/RES_hh_num_in!F7)</f>
        <v>16262.517674694283</v>
      </c>
      <c r="G7" s="95">
        <f>IF(RES_hh_fec_in!G7=0,0,1000000/0.086*RES_hh_fec_in!G7/RES_hh_num_in!G7)</f>
        <v>16646.719853758044</v>
      </c>
      <c r="H7" s="95">
        <f>IF(RES_hh_fec_in!H7=0,0,1000000/0.086*RES_hh_fec_in!H7/RES_hh_num_in!H7)</f>
        <v>0</v>
      </c>
      <c r="I7" s="95">
        <f>IF(RES_hh_fec_in!I7=0,0,1000000/0.086*RES_hh_fec_in!I7/RES_hh_num_in!I7)</f>
        <v>16708.367500720298</v>
      </c>
      <c r="J7" s="95">
        <f>IF(RES_hh_fec_in!J7=0,0,1000000/0.086*RES_hh_fec_in!J7/RES_hh_num_in!J7)</f>
        <v>16344.560668325446</v>
      </c>
      <c r="K7" s="95">
        <f>IF(RES_hh_fec_in!K7=0,0,1000000/0.086*RES_hh_fec_in!K7/RES_hh_num_in!K7)</f>
        <v>16489.575517549238</v>
      </c>
      <c r="L7" s="95">
        <f>IF(RES_hh_fec_in!L7=0,0,1000000/0.086*RES_hh_fec_in!L7/RES_hh_num_in!L7)</f>
        <v>19360.300817275031</v>
      </c>
      <c r="M7" s="95">
        <f>IF(RES_hh_fec_in!M7=0,0,1000000/0.086*RES_hh_fec_in!M7/RES_hh_num_in!M7)</f>
        <v>17309.82187443877</v>
      </c>
      <c r="N7" s="95">
        <f>IF(RES_hh_fec_in!N7=0,0,1000000/0.086*RES_hh_fec_in!N7/RES_hh_num_in!N7)</f>
        <v>0</v>
      </c>
      <c r="O7" s="95">
        <f>IF(RES_hh_fec_in!O7=0,0,1000000/0.086*RES_hh_fec_in!O7/RES_hh_num_in!O7)</f>
        <v>16881.712032429041</v>
      </c>
      <c r="P7" s="95">
        <f>IF(RES_hh_fec_in!P7=0,0,1000000/0.086*RES_hh_fec_in!P7/RES_hh_num_in!P7)</f>
        <v>0</v>
      </c>
      <c r="Q7" s="95">
        <f>IF(RES_hh_fec_in!Q7=0,0,1000000/0.086*RES_hh_fec_in!Q7/RES_hh_num_in!Q7)</f>
        <v>15736.42704091622</v>
      </c>
    </row>
    <row r="8" spans="1:17" ht="12" customHeight="1" x14ac:dyDescent="0.25">
      <c r="A8" s="87" t="s">
        <v>109</v>
      </c>
      <c r="B8" s="95"/>
      <c r="C8" s="95">
        <f>IF(RES_hh_fec_in!C8=0,0,1000000/0.086*RES_hh_fec_in!C8/RES_hh_num_in!C8)</f>
        <v>15661.007213993906</v>
      </c>
      <c r="D8" s="95">
        <f>IF(RES_hh_fec_in!D8=0,0,1000000/0.086*RES_hh_fec_in!D8/RES_hh_num_in!D8)</f>
        <v>15011.669126301915</v>
      </c>
      <c r="E8" s="95">
        <f>IF(RES_hh_fec_in!E8=0,0,1000000/0.086*RES_hh_fec_in!E8/RES_hh_num_in!E8)</f>
        <v>15254.239264731681</v>
      </c>
      <c r="F8" s="95">
        <f>IF(RES_hh_fec_in!F8=0,0,1000000/0.086*RES_hh_fec_in!F8/RES_hh_num_in!F8)</f>
        <v>15475.459365499408</v>
      </c>
      <c r="G8" s="95">
        <f>IF(RES_hh_fec_in!G8=0,0,1000000/0.086*RES_hh_fec_in!G8/RES_hh_num_in!G8)</f>
        <v>15841.799201100295</v>
      </c>
      <c r="H8" s="95">
        <f>IF(RES_hh_fec_in!H8=0,0,1000000/0.086*RES_hh_fec_in!H8/RES_hh_num_in!H8)</f>
        <v>15901.212901687924</v>
      </c>
      <c r="I8" s="95">
        <f>IF(RES_hh_fec_in!I8=0,0,1000000/0.086*RES_hh_fec_in!I8/RES_hh_num_in!I8)</f>
        <v>0</v>
      </c>
      <c r="J8" s="95">
        <f>IF(RES_hh_fec_in!J8=0,0,1000000/0.086*RES_hh_fec_in!J8/RES_hh_num_in!J8)</f>
        <v>15137.025657982371</v>
      </c>
      <c r="K8" s="95">
        <f>IF(RES_hh_fec_in!K8=0,0,1000000/0.086*RES_hh_fec_in!K8/RES_hh_num_in!K8)</f>
        <v>15531.510608781398</v>
      </c>
      <c r="L8" s="95">
        <f>IF(RES_hh_fec_in!L8=0,0,1000000/0.086*RES_hh_fec_in!L8/RES_hh_num_in!L8)</f>
        <v>18428.257488697309</v>
      </c>
      <c r="M8" s="95">
        <f>IF(RES_hh_fec_in!M8=0,0,1000000/0.086*RES_hh_fec_in!M8/RES_hh_num_in!M8)</f>
        <v>15919.765315812732</v>
      </c>
      <c r="N8" s="95">
        <f>IF(RES_hh_fec_in!N8=0,0,1000000/0.086*RES_hh_fec_in!N8/RES_hh_num_in!N8)</f>
        <v>16053.974146727005</v>
      </c>
      <c r="O8" s="95">
        <f>IF(RES_hh_fec_in!O8=0,0,1000000/0.086*RES_hh_fec_in!O8/RES_hh_num_in!O8)</f>
        <v>16019.12787450963</v>
      </c>
      <c r="P8" s="95">
        <f>IF(RES_hh_fec_in!P8=0,0,1000000/0.086*RES_hh_fec_in!P8/RES_hh_num_in!P8)</f>
        <v>13133.902010621225</v>
      </c>
      <c r="Q8" s="95">
        <f>IF(RES_hh_fec_in!Q8=0,0,1000000/0.086*RES_hh_fec_in!Q8/RES_hh_num_in!Q8)</f>
        <v>14700.729960843953</v>
      </c>
    </row>
    <row r="9" spans="1:17" ht="12" customHeight="1" x14ac:dyDescent="0.25">
      <c r="A9" s="87" t="s">
        <v>55</v>
      </c>
      <c r="B9" s="95"/>
      <c r="C9" s="95">
        <f>IF(RES_hh_fec_in!C9=0,0,1000000/0.086*RES_hh_fec_in!C9/RES_hh_num_in!C9)</f>
        <v>18809.362007778775</v>
      </c>
      <c r="D9" s="95">
        <f>IF(RES_hh_fec_in!D9=0,0,1000000/0.086*RES_hh_fec_in!D9/RES_hh_num_in!D9)</f>
        <v>18176.445128439605</v>
      </c>
      <c r="E9" s="95">
        <f>IF(RES_hh_fec_in!E9=0,0,1000000/0.086*RES_hh_fec_in!E9/RES_hh_num_in!E9)</f>
        <v>18773.595575729862</v>
      </c>
      <c r="F9" s="95">
        <f>IF(RES_hh_fec_in!F9=0,0,1000000/0.086*RES_hh_fec_in!F9/RES_hh_num_in!F9)</f>
        <v>18865.170356179111</v>
      </c>
      <c r="G9" s="95">
        <f>IF(RES_hh_fec_in!G9=0,0,1000000/0.086*RES_hh_fec_in!G9/RES_hh_num_in!G9)</f>
        <v>20170.108076786826</v>
      </c>
      <c r="H9" s="95">
        <f>IF(RES_hh_fec_in!H9=0,0,1000000/0.086*RES_hh_fec_in!H9/RES_hh_num_in!H9)</f>
        <v>19941.293025119849</v>
      </c>
      <c r="I9" s="95">
        <f>IF(RES_hh_fec_in!I9=0,0,1000000/0.086*RES_hh_fec_in!I9/RES_hh_num_in!I9)</f>
        <v>20845.68441783404</v>
      </c>
      <c r="J9" s="95">
        <f>IF(RES_hh_fec_in!J9=0,0,1000000/0.086*RES_hh_fec_in!J9/RES_hh_num_in!J9)</f>
        <v>19585.445700396158</v>
      </c>
      <c r="K9" s="95">
        <f>IF(RES_hh_fec_in!K9=0,0,1000000/0.086*RES_hh_fec_in!K9/RES_hh_num_in!K9)</f>
        <v>19958.280163134797</v>
      </c>
      <c r="L9" s="95">
        <f>IF(RES_hh_fec_in!L9=0,0,1000000/0.086*RES_hh_fec_in!L9/RES_hh_num_in!L9)</f>
        <v>21650.509173968967</v>
      </c>
      <c r="M9" s="95">
        <f>IF(RES_hh_fec_in!M9=0,0,1000000/0.086*RES_hh_fec_in!M9/RES_hh_num_in!M9)</f>
        <v>20077.113435003655</v>
      </c>
      <c r="N9" s="95">
        <f>IF(RES_hh_fec_in!N9=0,0,1000000/0.086*RES_hh_fec_in!N9/RES_hh_num_in!N9)</f>
        <v>19594.14072131491</v>
      </c>
      <c r="O9" s="95">
        <f>IF(RES_hh_fec_in!O9=0,0,1000000/0.086*RES_hh_fec_in!O9/RES_hh_num_in!O9)</f>
        <v>19874.197718271036</v>
      </c>
      <c r="P9" s="95">
        <f>IF(RES_hh_fec_in!P9=0,0,1000000/0.086*RES_hh_fec_in!P9/RES_hh_num_in!P9)</f>
        <v>17031.249871673645</v>
      </c>
      <c r="Q9" s="95">
        <f>IF(RES_hh_fec_in!Q9=0,0,1000000/0.086*RES_hh_fec_in!Q9/RES_hh_num_in!Q9)</f>
        <v>18687.447769318576</v>
      </c>
    </row>
    <row r="10" spans="1:17" ht="12" customHeight="1" x14ac:dyDescent="0.25">
      <c r="A10" s="87" t="s">
        <v>79</v>
      </c>
      <c r="B10" s="95"/>
      <c r="C10" s="95">
        <f>IF(RES_hh_fec_in!C10=0,0,1000000/0.086*RES_hh_fec_in!C10/RES_hh_num_in!C10)</f>
        <v>0</v>
      </c>
      <c r="D10" s="95">
        <f>IF(RES_hh_fec_in!D10=0,0,1000000/0.086*RES_hh_fec_in!D10/RES_hh_num_in!D10)</f>
        <v>0</v>
      </c>
      <c r="E10" s="95">
        <f>IF(RES_hh_fec_in!E10=0,0,1000000/0.086*RES_hh_fec_in!E10/RES_hh_num_in!E10)</f>
        <v>0</v>
      </c>
      <c r="F10" s="95">
        <f>IF(RES_hh_fec_in!F10=0,0,1000000/0.086*RES_hh_fec_in!F10/RES_hh_num_in!F10)</f>
        <v>0</v>
      </c>
      <c r="G10" s="95">
        <f>IF(RES_hh_fec_in!G10=0,0,1000000/0.086*RES_hh_fec_in!G10/RES_hh_num_in!G10)</f>
        <v>0</v>
      </c>
      <c r="H10" s="95">
        <f>IF(RES_hh_fec_in!H10=0,0,1000000/0.086*RES_hh_fec_in!H10/RES_hh_num_in!H10)</f>
        <v>0</v>
      </c>
      <c r="I10" s="95">
        <f>IF(RES_hh_fec_in!I10=0,0,1000000/0.086*RES_hh_fec_in!I10/RES_hh_num_in!I10)</f>
        <v>0</v>
      </c>
      <c r="J10" s="95">
        <f>IF(RES_hh_fec_in!J10=0,0,1000000/0.086*RES_hh_fec_in!J10/RES_hh_num_in!J10)</f>
        <v>0</v>
      </c>
      <c r="K10" s="95">
        <f>IF(RES_hh_fec_in!K10=0,0,1000000/0.086*RES_hh_fec_in!K10/RES_hh_num_in!K10)</f>
        <v>0</v>
      </c>
      <c r="L10" s="95">
        <f>IF(RES_hh_fec_in!L10=0,0,1000000/0.086*RES_hh_fec_in!L10/RES_hh_num_in!L10)</f>
        <v>0</v>
      </c>
      <c r="M10" s="95">
        <f>IF(RES_hh_fec_in!M10=0,0,1000000/0.086*RES_hh_fec_in!M10/RES_hh_num_in!M10)</f>
        <v>0</v>
      </c>
      <c r="N10" s="95">
        <f>IF(RES_hh_fec_in!N10=0,0,1000000/0.086*RES_hh_fec_in!N10/RES_hh_num_in!N10)</f>
        <v>0</v>
      </c>
      <c r="O10" s="95">
        <f>IF(RES_hh_fec_in!O10=0,0,1000000/0.086*RES_hh_fec_in!O10/RES_hh_num_in!O10)</f>
        <v>0</v>
      </c>
      <c r="P10" s="95">
        <f>IF(RES_hh_fec_in!P10=0,0,1000000/0.086*RES_hh_fec_in!P10/RES_hh_num_in!P10)</f>
        <v>0</v>
      </c>
      <c r="Q10" s="95">
        <f>IF(RES_hh_fec_in!Q10=0,0,1000000/0.086*RES_hh_fec_in!Q10/RES_hh_num_in!Q10)</f>
        <v>0</v>
      </c>
    </row>
    <row r="11" spans="1:17" ht="12" customHeight="1" x14ac:dyDescent="0.25">
      <c r="A11" s="87" t="s">
        <v>61</v>
      </c>
      <c r="B11" s="95"/>
      <c r="C11" s="95">
        <f>IF(RES_hh_fec_in!C11=0,0,1000000/0.086*RES_hh_fec_in!C11/RES_hh_num_in!C11)</f>
        <v>12737.72319485492</v>
      </c>
      <c r="D11" s="95">
        <f>IF(RES_hh_fec_in!D11=0,0,1000000/0.086*RES_hh_fec_in!D11/RES_hh_num_in!D11)</f>
        <v>12185.915120577345</v>
      </c>
      <c r="E11" s="95">
        <f>IF(RES_hh_fec_in!E11=0,0,1000000/0.086*RES_hh_fec_in!E11/RES_hh_num_in!E11)</f>
        <v>12457.173701451238</v>
      </c>
      <c r="F11" s="95">
        <f>IF(RES_hh_fec_in!F11=0,0,1000000/0.086*RES_hh_fec_in!F11/RES_hh_num_in!F11)</f>
        <v>12563.258430735747</v>
      </c>
      <c r="G11" s="95">
        <f>IF(RES_hh_fec_in!G11=0,0,1000000/0.086*RES_hh_fec_in!G11/RES_hh_num_in!G11)</f>
        <v>12526.652081824461</v>
      </c>
      <c r="H11" s="95">
        <f>IF(RES_hh_fec_in!H11=0,0,1000000/0.086*RES_hh_fec_in!H11/RES_hh_num_in!H11)</f>
        <v>12693.279772100765</v>
      </c>
      <c r="I11" s="95">
        <f>IF(RES_hh_fec_in!I11=0,0,1000000/0.086*RES_hh_fec_in!I11/RES_hh_num_in!I11)</f>
        <v>12191.882605353394</v>
      </c>
      <c r="J11" s="95">
        <f>IF(RES_hh_fec_in!J11=0,0,1000000/0.086*RES_hh_fec_in!J11/RES_hh_num_in!J11)</f>
        <v>12239.212275687521</v>
      </c>
      <c r="K11" s="95">
        <f>IF(RES_hh_fec_in!K11=0,0,1000000/0.086*RES_hh_fec_in!K11/RES_hh_num_in!K11)</f>
        <v>12293.465996841482</v>
      </c>
      <c r="L11" s="95">
        <f>IF(RES_hh_fec_in!L11=0,0,1000000/0.086*RES_hh_fec_in!L11/RES_hh_num_in!L11)</f>
        <v>14530.004860689831</v>
      </c>
      <c r="M11" s="95">
        <f>IF(RES_hh_fec_in!M11=0,0,1000000/0.086*RES_hh_fec_in!M11/RES_hh_num_in!M11)</f>
        <v>13294.405387937131</v>
      </c>
      <c r="N11" s="95">
        <f>IF(RES_hh_fec_in!N11=0,0,1000000/0.086*RES_hh_fec_in!N11/RES_hh_num_in!N11)</f>
        <v>13160.486737505675</v>
      </c>
      <c r="O11" s="95">
        <f>IF(RES_hh_fec_in!O11=0,0,1000000/0.086*RES_hh_fec_in!O11/RES_hh_num_in!O11)</f>
        <v>12773.182519830496</v>
      </c>
      <c r="P11" s="95">
        <f>IF(RES_hh_fec_in!P11=0,0,1000000/0.086*RES_hh_fec_in!P11/RES_hh_num_in!P11)</f>
        <v>11086.391724874769</v>
      </c>
      <c r="Q11" s="95">
        <f>IF(RES_hh_fec_in!Q11=0,0,1000000/0.086*RES_hh_fec_in!Q11/RES_hh_num_in!Q11)</f>
        <v>12256.635612623719</v>
      </c>
    </row>
    <row r="12" spans="1:17" ht="12" customHeight="1" x14ac:dyDescent="0.25">
      <c r="A12" s="87" t="s">
        <v>115</v>
      </c>
      <c r="B12" s="95"/>
      <c r="C12" s="95">
        <f>IF(RES_hh_fec_in!C12=0,0,1000000/0.086*RES_hh_fec_in!C12/RES_hh_num_in!C12)</f>
        <v>8113.342003956931</v>
      </c>
      <c r="D12" s="95">
        <f>IF(RES_hh_fec_in!D12=0,0,1000000/0.086*RES_hh_fec_in!D12/RES_hh_num_in!D12)</f>
        <v>7454.5778830349691</v>
      </c>
      <c r="E12" s="95">
        <f>IF(RES_hh_fec_in!E12=0,0,1000000/0.086*RES_hh_fec_in!E12/RES_hh_num_in!E12)</f>
        <v>7287.469846988457</v>
      </c>
      <c r="F12" s="95">
        <f>IF(RES_hh_fec_in!F12=0,0,1000000/0.086*RES_hh_fec_in!F12/RES_hh_num_in!F12)</f>
        <v>6980.5519176413982</v>
      </c>
      <c r="G12" s="95">
        <f>IF(RES_hh_fec_in!G12=0,0,1000000/0.086*RES_hh_fec_in!G12/RES_hh_num_in!G12)</f>
        <v>6713.7482056746931</v>
      </c>
      <c r="H12" s="95">
        <f>IF(RES_hh_fec_in!H12=0,0,1000000/0.086*RES_hh_fec_in!H12/RES_hh_num_in!H12)</f>
        <v>6323.2249148887113</v>
      </c>
      <c r="I12" s="95">
        <f>IF(RES_hh_fec_in!I12=0,0,1000000/0.086*RES_hh_fec_in!I12/RES_hh_num_in!I12)</f>
        <v>5804.7542161179426</v>
      </c>
      <c r="J12" s="95">
        <f>IF(RES_hh_fec_in!J12=0,0,1000000/0.086*RES_hh_fec_in!J12/RES_hh_num_in!J12)</f>
        <v>5216.333736409335</v>
      </c>
      <c r="K12" s="95">
        <f>IF(RES_hh_fec_in!K12=0,0,1000000/0.086*RES_hh_fec_in!K12/RES_hh_num_in!K12)</f>
        <v>4776.4156943842445</v>
      </c>
      <c r="L12" s="95">
        <f>IF(RES_hh_fec_in!L12=0,0,1000000/0.086*RES_hh_fec_in!L12/RES_hh_num_in!L12)</f>
        <v>5060.96240491965</v>
      </c>
      <c r="M12" s="95">
        <f>IF(RES_hh_fec_in!M12=0,0,1000000/0.086*RES_hh_fec_in!M12/RES_hh_num_in!M12)</f>
        <v>4221.5467615992029</v>
      </c>
      <c r="N12" s="95">
        <f>IF(RES_hh_fec_in!N12=0,0,1000000/0.086*RES_hh_fec_in!N12/RES_hh_num_in!N12)</f>
        <v>4030.823059088947</v>
      </c>
      <c r="O12" s="95">
        <f>IF(RES_hh_fec_in!O12=0,0,1000000/0.086*RES_hh_fec_in!O12/RES_hh_num_in!O12)</f>
        <v>3880.9430024583553</v>
      </c>
      <c r="P12" s="95">
        <f>IF(RES_hh_fec_in!P12=0,0,1000000/0.086*RES_hh_fec_in!P12/RES_hh_num_in!P12)</f>
        <v>3330.8944254718081</v>
      </c>
      <c r="Q12" s="95">
        <f>IF(RES_hh_fec_in!Q12=0,0,1000000/0.086*RES_hh_fec_in!Q12/RES_hh_num_in!Q12)</f>
        <v>3678.4787011500903</v>
      </c>
    </row>
    <row r="13" spans="1:17" ht="12" customHeight="1" x14ac:dyDescent="0.25">
      <c r="A13" s="51" t="s">
        <v>114</v>
      </c>
      <c r="B13" s="22"/>
      <c r="C13" s="22">
        <f>IF(RES_hh_fec_in!C13=0,0,1000000/0.086*RES_hh_fec_in!C13/RES_hh_num_in!C13)</f>
        <v>15159.631437875896</v>
      </c>
      <c r="D13" s="22">
        <f>IF(RES_hh_fec_in!D13=0,0,1000000/0.086*RES_hh_fec_in!D13/RES_hh_num_in!D13)</f>
        <v>14502.240049628923</v>
      </c>
      <c r="E13" s="22">
        <f>IF(RES_hh_fec_in!E13=0,0,1000000/0.086*RES_hh_fec_in!E13/RES_hh_num_in!E13)</f>
        <v>14964.810409658716</v>
      </c>
      <c r="F13" s="22">
        <f>IF(RES_hh_fec_in!F13=0,0,1000000/0.086*RES_hh_fec_in!F13/RES_hh_num_in!F13)</f>
        <v>0</v>
      </c>
      <c r="G13" s="22">
        <f>IF(RES_hh_fec_in!G13=0,0,1000000/0.086*RES_hh_fec_in!G13/RES_hh_num_in!G13)</f>
        <v>0</v>
      </c>
      <c r="H13" s="22">
        <f>IF(RES_hh_fec_in!H13=0,0,1000000/0.086*RES_hh_fec_in!H13/RES_hh_num_in!H13)</f>
        <v>0</v>
      </c>
      <c r="I13" s="22">
        <f>IF(RES_hh_fec_in!I13=0,0,1000000/0.086*RES_hh_fec_in!I13/RES_hh_num_in!I13)</f>
        <v>0</v>
      </c>
      <c r="J13" s="22">
        <f>IF(RES_hh_fec_in!J13=0,0,1000000/0.086*RES_hh_fec_in!J13/RES_hh_num_in!J13)</f>
        <v>0</v>
      </c>
      <c r="K13" s="22">
        <f>IF(RES_hh_fec_in!K13=0,0,1000000/0.086*RES_hh_fec_in!K13/RES_hh_num_in!K13)</f>
        <v>0</v>
      </c>
      <c r="L13" s="22">
        <f>IF(RES_hh_fec_in!L13=0,0,1000000/0.086*RES_hh_fec_in!L13/RES_hh_num_in!L13)</f>
        <v>18312.067938390719</v>
      </c>
      <c r="M13" s="22">
        <f>IF(RES_hh_fec_in!M13=0,0,1000000/0.086*RES_hh_fec_in!M13/RES_hh_num_in!M13)</f>
        <v>15423.581995612942</v>
      </c>
      <c r="N13" s="22">
        <f>IF(RES_hh_fec_in!N13=0,0,1000000/0.086*RES_hh_fec_in!N13/RES_hh_num_in!N13)</f>
        <v>14821.513976771745</v>
      </c>
      <c r="O13" s="22">
        <f>IF(RES_hh_fec_in!O13=0,0,1000000/0.086*RES_hh_fec_in!O13/RES_hh_num_in!O13)</f>
        <v>15181.716108369856</v>
      </c>
      <c r="P13" s="22">
        <f>IF(RES_hh_fec_in!P13=0,0,1000000/0.086*RES_hh_fec_in!P13/RES_hh_num_in!P13)</f>
        <v>13114.99045631779</v>
      </c>
      <c r="Q13" s="22">
        <f>IF(RES_hh_fec_in!Q13=0,0,1000000/0.086*RES_hh_fec_in!Q13/RES_hh_num_in!Q13)</f>
        <v>0</v>
      </c>
    </row>
    <row r="14" spans="1:17" ht="12" customHeight="1" x14ac:dyDescent="0.25">
      <c r="A14" s="99" t="s">
        <v>117</v>
      </c>
      <c r="B14" s="98"/>
      <c r="C14" s="98">
        <f>IF(RES_hh_fec_in!C14=0,0,1000000/0.086*RES_hh_fec_in!C14/RES_hh_num_in!C14)</f>
        <v>93.171117285786835</v>
      </c>
      <c r="D14" s="98">
        <f>IF(RES_hh_fec_in!D14=0,0,1000000/0.086*RES_hh_fec_in!D14/RES_hh_num_in!D14)</f>
        <v>85.677506312451385</v>
      </c>
      <c r="E14" s="98">
        <f>IF(RES_hh_fec_in!E14=0,0,1000000/0.086*RES_hh_fec_in!E14/RES_hh_num_in!E14)</f>
        <v>99.751237946631861</v>
      </c>
      <c r="F14" s="98">
        <f>IF(RES_hh_fec_in!F14=0,0,1000000/0.086*RES_hh_fec_in!F14/RES_hh_num_in!F14)</f>
        <v>103.79920783879712</v>
      </c>
      <c r="G14" s="98">
        <f>IF(RES_hh_fec_in!G14=0,0,1000000/0.086*RES_hh_fec_in!G14/RES_hh_num_in!G14)</f>
        <v>117.56418748100954</v>
      </c>
      <c r="H14" s="98">
        <f>IF(RES_hh_fec_in!H14=0,0,1000000/0.086*RES_hh_fec_in!H14/RES_hh_num_in!H14)</f>
        <v>126.18420216526485</v>
      </c>
      <c r="I14" s="98">
        <f>IF(RES_hh_fec_in!I14=0,0,1000000/0.086*RES_hh_fec_in!I14/RES_hh_num_in!I14)</f>
        <v>88.94780961441586</v>
      </c>
      <c r="J14" s="98">
        <f>IF(RES_hh_fec_in!J14=0,0,1000000/0.086*RES_hh_fec_in!J14/RES_hh_num_in!J14)</f>
        <v>100.32013651355587</v>
      </c>
      <c r="K14" s="98">
        <f>IF(RES_hh_fec_in!K14=0,0,1000000/0.086*RES_hh_fec_in!K14/RES_hh_num_in!K14)</f>
        <v>83.978286061899752</v>
      </c>
      <c r="L14" s="98">
        <f>IF(RES_hh_fec_in!L14=0,0,1000000/0.086*RES_hh_fec_in!L14/RES_hh_num_in!L14)</f>
        <v>113.79922540587765</v>
      </c>
      <c r="M14" s="98">
        <f>IF(RES_hh_fec_in!M14=0,0,1000000/0.086*RES_hh_fec_in!M14/RES_hh_num_in!M14)</f>
        <v>149.83442813517863</v>
      </c>
      <c r="N14" s="98">
        <f>IF(RES_hh_fec_in!N14=0,0,1000000/0.086*RES_hh_fec_in!N14/RES_hh_num_in!N14)</f>
        <v>94.929695974770425</v>
      </c>
      <c r="O14" s="98">
        <f>IF(RES_hh_fec_in!O14=0,0,1000000/0.086*RES_hh_fec_in!O14/RES_hh_num_in!O14)</f>
        <v>185.08786142448909</v>
      </c>
      <c r="P14" s="98">
        <f>IF(RES_hh_fec_in!P14=0,0,1000000/0.086*RES_hh_fec_in!P14/RES_hh_num_in!P14)</f>
        <v>165.10420944525302</v>
      </c>
      <c r="Q14" s="98">
        <f>IF(RES_hh_fec_in!Q14=0,0,1000000/0.086*RES_hh_fec_in!Q14/RES_hh_num_in!Q14)</f>
        <v>278.00293127972111</v>
      </c>
    </row>
    <row r="15" spans="1:17" ht="12.95" customHeight="1" x14ac:dyDescent="0.25">
      <c r="A15" s="89" t="s">
        <v>112</v>
      </c>
      <c r="B15" s="96"/>
      <c r="C15" s="96">
        <f t="shared" ref="C15:Q15" si="0">C16</f>
        <v>19.655478849086411</v>
      </c>
      <c r="D15" s="96">
        <f t="shared" si="0"/>
        <v>12.521019137202025</v>
      </c>
      <c r="E15" s="96">
        <f t="shared" si="0"/>
        <v>16.070433350048489</v>
      </c>
      <c r="F15" s="96">
        <f t="shared" si="0"/>
        <v>24.052917966334395</v>
      </c>
      <c r="G15" s="96">
        <f t="shared" si="0"/>
        <v>24.102136417442523</v>
      </c>
      <c r="H15" s="96">
        <f t="shared" si="0"/>
        <v>30.235605722176008</v>
      </c>
      <c r="I15" s="96">
        <f t="shared" si="0"/>
        <v>33.329983932655985</v>
      </c>
      <c r="J15" s="96">
        <f t="shared" si="0"/>
        <v>29.317724027783889</v>
      </c>
      <c r="K15" s="96">
        <f t="shared" si="0"/>
        <v>33.61790641106375</v>
      </c>
      <c r="L15" s="96">
        <f t="shared" si="0"/>
        <v>36.907050178291051</v>
      </c>
      <c r="M15" s="96">
        <f t="shared" si="0"/>
        <v>64.40176164501851</v>
      </c>
      <c r="N15" s="96">
        <f t="shared" si="0"/>
        <v>42.437478291003274</v>
      </c>
      <c r="O15" s="96">
        <f t="shared" si="0"/>
        <v>37.935135841424653</v>
      </c>
      <c r="P15" s="96">
        <f t="shared" si="0"/>
        <v>47.487125568051432</v>
      </c>
      <c r="Q15" s="96">
        <f t="shared" si="0"/>
        <v>47.594265352678846</v>
      </c>
    </row>
    <row r="16" spans="1:17" ht="12" customHeight="1" x14ac:dyDescent="0.25">
      <c r="A16" s="87" t="s">
        <v>111</v>
      </c>
      <c r="B16" s="97"/>
      <c r="C16" s="97">
        <f>IF(RES_hh_fec_in!C16=0,0,1000000/0.086*RES_hh_fec_in!C16/RES_hh_num_in!C$3)</f>
        <v>19.655478849086411</v>
      </c>
      <c r="D16" s="97">
        <f>IF(RES_hh_fec_in!D16=0,0,1000000/0.086*RES_hh_fec_in!D16/RES_hh_num_in!D$3)</f>
        <v>12.521019137202025</v>
      </c>
      <c r="E16" s="97">
        <f>IF(RES_hh_fec_in!E16=0,0,1000000/0.086*RES_hh_fec_in!E16/RES_hh_num_in!E$3)</f>
        <v>16.070433350048489</v>
      </c>
      <c r="F16" s="97">
        <f>IF(RES_hh_fec_in!F16=0,0,1000000/0.086*RES_hh_fec_in!F16/RES_hh_num_in!F$3)</f>
        <v>24.052917966334395</v>
      </c>
      <c r="G16" s="97">
        <f>IF(RES_hh_fec_in!G16=0,0,1000000/0.086*RES_hh_fec_in!G16/RES_hh_num_in!G$3)</f>
        <v>24.102136417442523</v>
      </c>
      <c r="H16" s="97">
        <f>IF(RES_hh_fec_in!H16=0,0,1000000/0.086*RES_hh_fec_in!H16/RES_hh_num_in!H$3)</f>
        <v>30.235605722176008</v>
      </c>
      <c r="I16" s="97">
        <f>IF(RES_hh_fec_in!I16=0,0,1000000/0.086*RES_hh_fec_in!I16/RES_hh_num_in!I$3)</f>
        <v>33.329983932655985</v>
      </c>
      <c r="J16" s="97">
        <f>IF(RES_hh_fec_in!J16=0,0,1000000/0.086*RES_hh_fec_in!J16/RES_hh_num_in!J$3)</f>
        <v>29.317724027783889</v>
      </c>
      <c r="K16" s="97">
        <f>IF(RES_hh_fec_in!K16=0,0,1000000/0.086*RES_hh_fec_in!K16/RES_hh_num_in!K$3)</f>
        <v>33.61790641106375</v>
      </c>
      <c r="L16" s="97">
        <f>IF(RES_hh_fec_in!L16=0,0,1000000/0.086*RES_hh_fec_in!L16/RES_hh_num_in!L$3)</f>
        <v>36.907050178291051</v>
      </c>
      <c r="M16" s="97">
        <f>IF(RES_hh_fec_in!M16=0,0,1000000/0.086*RES_hh_fec_in!M16/RES_hh_num_in!M$3)</f>
        <v>64.40176164501851</v>
      </c>
      <c r="N16" s="97">
        <f>IF(RES_hh_fec_in!N16=0,0,1000000/0.086*RES_hh_fec_in!N16/RES_hh_num_in!N$3)</f>
        <v>42.437478291003274</v>
      </c>
      <c r="O16" s="97">
        <f>IF(RES_hh_fec_in!O16=0,0,1000000/0.086*RES_hh_fec_in!O16/RES_hh_num_in!O$3)</f>
        <v>37.935135841424653</v>
      </c>
      <c r="P16" s="97">
        <f>IF(RES_hh_fec_in!P16=0,0,1000000/0.086*RES_hh_fec_in!P16/RES_hh_num_in!P$3)</f>
        <v>47.487125568051432</v>
      </c>
      <c r="Q16" s="97">
        <f>IF(RES_hh_fec_in!Q16=0,0,1000000/0.086*RES_hh_fec_in!Q16/RES_hh_num_in!Q$3)</f>
        <v>47.594265352678846</v>
      </c>
    </row>
    <row r="17" spans="1:17" ht="12.95" customHeight="1" x14ac:dyDescent="0.25">
      <c r="A17" s="89" t="s">
        <v>63</v>
      </c>
      <c r="B17" s="96"/>
      <c r="C17" s="96">
        <f>IF(RES_hh_fec_in!C17=0,0,1000000/0.086*RES_hh_fec_in!C17/RES_hh_num_in!C17)</f>
        <v>2656.0344916577528</v>
      </c>
      <c r="D17" s="96">
        <f>IF(RES_hh_fec_in!D17=0,0,1000000/0.086*RES_hh_fec_in!D17/RES_hh_num_in!D17)</f>
        <v>2612.9961230386398</v>
      </c>
      <c r="E17" s="96">
        <f>IF(RES_hh_fec_in!E17=0,0,1000000/0.086*RES_hh_fec_in!E17/RES_hh_num_in!E17)</f>
        <v>2648.9927292574876</v>
      </c>
      <c r="F17" s="96">
        <f>IF(RES_hh_fec_in!F17=0,0,1000000/0.086*RES_hh_fec_in!F17/RES_hh_num_in!F17)</f>
        <v>2622.9558316007578</v>
      </c>
      <c r="G17" s="96">
        <f>IF(RES_hh_fec_in!G17=0,0,1000000/0.086*RES_hh_fec_in!G17/RES_hh_num_in!G17)</f>
        <v>2815.4944463406164</v>
      </c>
      <c r="H17" s="96">
        <f>IF(RES_hh_fec_in!H17=0,0,1000000/0.086*RES_hh_fec_in!H17/RES_hh_num_in!H17)</f>
        <v>2705.0020260167921</v>
      </c>
      <c r="I17" s="96">
        <f>IF(RES_hh_fec_in!I17=0,0,1000000/0.086*RES_hh_fec_in!I17/RES_hh_num_in!I17)</f>
        <v>2858.158571187404</v>
      </c>
      <c r="J17" s="96">
        <f>IF(RES_hh_fec_in!J17=0,0,1000000/0.086*RES_hh_fec_in!J17/RES_hh_num_in!J17)</f>
        <v>2375.7056457480417</v>
      </c>
      <c r="K17" s="96">
        <f>IF(RES_hh_fec_in!K17=0,0,1000000/0.086*RES_hh_fec_in!K17/RES_hh_num_in!K17)</f>
        <v>2357.7894172869055</v>
      </c>
      <c r="L17" s="96">
        <f>IF(RES_hh_fec_in!L17=0,0,1000000/0.086*RES_hh_fec_in!L17/RES_hh_num_in!L17)</f>
        <v>2365.6583518882712</v>
      </c>
      <c r="M17" s="96">
        <f>IF(RES_hh_fec_in!M17=0,0,1000000/0.086*RES_hh_fec_in!M17/RES_hh_num_in!M17)</f>
        <v>2582.8640804038173</v>
      </c>
      <c r="N17" s="96">
        <f>IF(RES_hh_fec_in!N17=0,0,1000000/0.086*RES_hh_fec_in!N17/RES_hh_num_in!N17)</f>
        <v>2298.2253826651654</v>
      </c>
      <c r="O17" s="96">
        <f>IF(RES_hh_fec_in!O17=0,0,1000000/0.086*RES_hh_fec_in!O17/RES_hh_num_in!O17)</f>
        <v>2450.8536598377841</v>
      </c>
      <c r="P17" s="96">
        <f>IF(RES_hh_fec_in!P17=0,0,1000000/0.086*RES_hh_fec_in!P17/RES_hh_num_in!P17)</f>
        <v>2591.6315564370852</v>
      </c>
      <c r="Q17" s="96">
        <f>IF(RES_hh_fec_in!Q17=0,0,1000000/0.086*RES_hh_fec_in!Q17/RES_hh_num_in!Q17)</f>
        <v>2964.9929327096397</v>
      </c>
    </row>
    <row r="18" spans="1:17" ht="12" customHeight="1" x14ac:dyDescent="0.25">
      <c r="A18" s="87" t="s">
        <v>58</v>
      </c>
      <c r="B18" s="95"/>
      <c r="C18" s="95">
        <f>IF(RES_hh_fec_in!C18=0,0,1000000/0.086*RES_hh_fec_in!C18/RES_hh_num_in!C18)</f>
        <v>0</v>
      </c>
      <c r="D18" s="95">
        <f>IF(RES_hh_fec_in!D18=0,0,1000000/0.086*RES_hh_fec_in!D18/RES_hh_num_in!D18)</f>
        <v>0</v>
      </c>
      <c r="E18" s="95">
        <f>IF(RES_hh_fec_in!E18=0,0,1000000/0.086*RES_hh_fec_in!E18/RES_hh_num_in!E18)</f>
        <v>0</v>
      </c>
      <c r="F18" s="95">
        <f>IF(RES_hh_fec_in!F18=0,0,1000000/0.086*RES_hh_fec_in!F18/RES_hh_num_in!F18)</f>
        <v>0</v>
      </c>
      <c r="G18" s="95">
        <f>IF(RES_hh_fec_in!G18=0,0,1000000/0.086*RES_hh_fec_in!G18/RES_hh_num_in!G18)</f>
        <v>0</v>
      </c>
      <c r="H18" s="95">
        <f>IF(RES_hh_fec_in!H18=0,0,1000000/0.086*RES_hh_fec_in!H18/RES_hh_num_in!H18)</f>
        <v>0</v>
      </c>
      <c r="I18" s="95">
        <f>IF(RES_hh_fec_in!I18=0,0,1000000/0.086*RES_hh_fec_in!I18/RES_hh_num_in!I18)</f>
        <v>0</v>
      </c>
      <c r="J18" s="95">
        <f>IF(RES_hh_fec_in!J18=0,0,1000000/0.086*RES_hh_fec_in!J18/RES_hh_num_in!J18)</f>
        <v>0</v>
      </c>
      <c r="K18" s="95">
        <f>IF(RES_hh_fec_in!K18=0,0,1000000/0.086*RES_hh_fec_in!K18/RES_hh_num_in!K18)</f>
        <v>0</v>
      </c>
      <c r="L18" s="95">
        <f>IF(RES_hh_fec_in!L18=0,0,1000000/0.086*RES_hh_fec_in!L18/RES_hh_num_in!L18)</f>
        <v>0</v>
      </c>
      <c r="M18" s="95">
        <f>IF(RES_hh_fec_in!M18=0,0,1000000/0.086*RES_hh_fec_in!M18/RES_hh_num_in!M18)</f>
        <v>0</v>
      </c>
      <c r="N18" s="95">
        <f>IF(RES_hh_fec_in!N18=0,0,1000000/0.086*RES_hh_fec_in!N18/RES_hh_num_in!N18)</f>
        <v>0</v>
      </c>
      <c r="O18" s="95">
        <f>IF(RES_hh_fec_in!O18=0,0,1000000/0.086*RES_hh_fec_in!O18/RES_hh_num_in!O18)</f>
        <v>0</v>
      </c>
      <c r="P18" s="95">
        <f>IF(RES_hh_fec_in!P18=0,0,1000000/0.086*RES_hh_fec_in!P18/RES_hh_num_in!P18)</f>
        <v>0</v>
      </c>
      <c r="Q18" s="95">
        <f>IF(RES_hh_fec_in!Q18=0,0,1000000/0.086*RES_hh_fec_in!Q18/RES_hh_num_in!Q18)</f>
        <v>0</v>
      </c>
    </row>
    <row r="19" spans="1:17" s="28" customFormat="1" ht="12" customHeight="1" x14ac:dyDescent="0.25">
      <c r="A19" s="87" t="s">
        <v>84</v>
      </c>
      <c r="B19" s="95"/>
      <c r="C19" s="95">
        <f>IF(RES_hh_fec_in!C19=0,0,1000000/0.086*RES_hh_fec_in!C19/RES_hh_num_in!C19)</f>
        <v>3097.2032185561125</v>
      </c>
      <c r="D19" s="95">
        <f>IF(RES_hh_fec_in!D19=0,0,1000000/0.086*RES_hh_fec_in!D19/RES_hh_num_in!D19)</f>
        <v>3138.0805221314831</v>
      </c>
      <c r="E19" s="95">
        <f>IF(RES_hh_fec_in!E19=0,0,1000000/0.086*RES_hh_fec_in!E19/RES_hh_num_in!E19)</f>
        <v>3170.5927994935173</v>
      </c>
      <c r="F19" s="95">
        <f>IF(RES_hh_fec_in!F19=0,0,1000000/0.086*RES_hh_fec_in!F19/RES_hh_num_in!F19)</f>
        <v>3122.439004784088</v>
      </c>
      <c r="G19" s="95">
        <f>IF(RES_hh_fec_in!G19=0,0,1000000/0.086*RES_hh_fec_in!G19/RES_hh_num_in!G19)</f>
        <v>3082.7951169008561</v>
      </c>
      <c r="H19" s="95">
        <f>IF(RES_hh_fec_in!H19=0,0,1000000/0.086*RES_hh_fec_in!H19/RES_hh_num_in!H19)</f>
        <v>3022.084087584501</v>
      </c>
      <c r="I19" s="95">
        <f>IF(RES_hh_fec_in!I19=0,0,1000000/0.086*RES_hh_fec_in!I19/RES_hh_num_in!I19)</f>
        <v>0</v>
      </c>
      <c r="J19" s="95">
        <f>IF(RES_hh_fec_in!J19=0,0,1000000/0.086*RES_hh_fec_in!J19/RES_hh_num_in!J19)</f>
        <v>2973.177836496533</v>
      </c>
      <c r="K19" s="95">
        <f>IF(RES_hh_fec_in!K19=0,0,1000000/0.086*RES_hh_fec_in!K19/RES_hh_num_in!K19)</f>
        <v>2923.277021666474</v>
      </c>
      <c r="L19" s="95">
        <f>IF(RES_hh_fec_in!L19=0,0,1000000/0.086*RES_hh_fec_in!L19/RES_hh_num_in!L19)</f>
        <v>2911.3663576041113</v>
      </c>
      <c r="M19" s="95">
        <f>IF(RES_hh_fec_in!M19=0,0,1000000/0.086*RES_hh_fec_in!M19/RES_hh_num_in!M19)</f>
        <v>2924.7567567727078</v>
      </c>
      <c r="N19" s="95">
        <f>IF(RES_hh_fec_in!N19=0,0,1000000/0.086*RES_hh_fec_in!N19/RES_hh_num_in!N19)</f>
        <v>0</v>
      </c>
      <c r="O19" s="95">
        <f>IF(RES_hh_fec_in!O19=0,0,1000000/0.086*RES_hh_fec_in!O19/RES_hh_num_in!O19)</f>
        <v>0</v>
      </c>
      <c r="P19" s="95">
        <f>IF(RES_hh_fec_in!P19=0,0,1000000/0.086*RES_hh_fec_in!P19/RES_hh_num_in!P19)</f>
        <v>0</v>
      </c>
      <c r="Q19" s="95">
        <f>IF(RES_hh_fec_in!Q19=0,0,1000000/0.086*RES_hh_fec_in!Q19/RES_hh_num_in!Q19)</f>
        <v>0</v>
      </c>
    </row>
    <row r="20" spans="1:17" ht="12" customHeight="1" x14ac:dyDescent="0.25">
      <c r="A20" s="87" t="s">
        <v>110</v>
      </c>
      <c r="B20" s="95"/>
      <c r="C20" s="95">
        <f>IF(RES_hh_fec_in!C20=0,0,1000000/0.086*RES_hh_fec_in!C20/RES_hh_num_in!C20)</f>
        <v>3138.2746593029556</v>
      </c>
      <c r="D20" s="95">
        <f>IF(RES_hh_fec_in!D20=0,0,1000000/0.086*RES_hh_fec_in!D20/RES_hh_num_in!D20)</f>
        <v>3125.2796773200089</v>
      </c>
      <c r="E20" s="95">
        <f>IF(RES_hh_fec_in!E20=0,0,1000000/0.086*RES_hh_fec_in!E20/RES_hh_num_in!E20)</f>
        <v>0</v>
      </c>
      <c r="F20" s="95">
        <f>IF(RES_hh_fec_in!F20=0,0,1000000/0.086*RES_hh_fec_in!F20/RES_hh_num_in!F20)</f>
        <v>3034.9848204059417</v>
      </c>
      <c r="G20" s="95">
        <f>IF(RES_hh_fec_in!G20=0,0,1000000/0.086*RES_hh_fec_in!G20/RES_hh_num_in!G20)</f>
        <v>2921.6092589521327</v>
      </c>
      <c r="H20" s="95">
        <f>IF(RES_hh_fec_in!H20=0,0,1000000/0.086*RES_hh_fec_in!H20/RES_hh_num_in!H20)</f>
        <v>0</v>
      </c>
      <c r="I20" s="95">
        <f>IF(RES_hh_fec_in!I20=0,0,1000000/0.086*RES_hh_fec_in!I20/RES_hh_num_in!I20)</f>
        <v>2911.6274163477642</v>
      </c>
      <c r="J20" s="95">
        <f>IF(RES_hh_fec_in!J20=0,0,1000000/0.086*RES_hh_fec_in!J20/RES_hh_num_in!J20)</f>
        <v>2833.0906413391872</v>
      </c>
      <c r="K20" s="95">
        <f>IF(RES_hh_fec_in!K20=0,0,1000000/0.086*RES_hh_fec_in!K20/RES_hh_num_in!K20)</f>
        <v>2805.6312458534376</v>
      </c>
      <c r="L20" s="95">
        <f>IF(RES_hh_fec_in!L20=0,0,1000000/0.086*RES_hh_fec_in!L20/RES_hh_num_in!L20)</f>
        <v>2844.9441483701298</v>
      </c>
      <c r="M20" s="95">
        <f>IF(RES_hh_fec_in!M20=0,0,1000000/0.086*RES_hh_fec_in!M20/RES_hh_num_in!M20)</f>
        <v>2846.4813488187342</v>
      </c>
      <c r="N20" s="95">
        <f>IF(RES_hh_fec_in!N20=0,0,1000000/0.086*RES_hh_fec_in!N20/RES_hh_num_in!N20)</f>
        <v>0</v>
      </c>
      <c r="O20" s="95">
        <f>IF(RES_hh_fec_in!O20=0,0,1000000/0.086*RES_hh_fec_in!O20/RES_hh_num_in!O20)</f>
        <v>2875.3114545783351</v>
      </c>
      <c r="P20" s="95">
        <f>IF(RES_hh_fec_in!P20=0,0,1000000/0.086*RES_hh_fec_in!P20/RES_hh_num_in!P20)</f>
        <v>0</v>
      </c>
      <c r="Q20" s="95">
        <f>IF(RES_hh_fec_in!Q20=0,0,1000000/0.086*RES_hh_fec_in!Q20/RES_hh_num_in!Q20)</f>
        <v>2892.1785133509584</v>
      </c>
    </row>
    <row r="21" spans="1:17" ht="12" customHeight="1" x14ac:dyDescent="0.25">
      <c r="A21" s="87" t="s">
        <v>109</v>
      </c>
      <c r="B21" s="95"/>
      <c r="C21" s="95">
        <f>IF(RES_hh_fec_in!C21=0,0,1000000/0.086*RES_hh_fec_in!C21/RES_hh_num_in!C21)</f>
        <v>3003.0419162904823</v>
      </c>
      <c r="D21" s="95">
        <f>IF(RES_hh_fec_in!D21=0,0,1000000/0.086*RES_hh_fec_in!D21/RES_hh_num_in!D21)</f>
        <v>2987.4808319122681</v>
      </c>
      <c r="E21" s="95">
        <f>IF(RES_hh_fec_in!E21=0,0,1000000/0.086*RES_hh_fec_in!E21/RES_hh_num_in!E21)</f>
        <v>3098.0525329704215</v>
      </c>
      <c r="F21" s="95">
        <f>IF(RES_hh_fec_in!F21=0,0,1000000/0.086*RES_hh_fec_in!F21/RES_hh_num_in!F21)</f>
        <v>2990.929968703354</v>
      </c>
      <c r="G21" s="95">
        <f>IF(RES_hh_fec_in!G21=0,0,1000000/0.086*RES_hh_fec_in!G21/RES_hh_num_in!G21)</f>
        <v>2883.1388405483508</v>
      </c>
      <c r="H21" s="95">
        <f>IF(RES_hh_fec_in!H21=0,0,1000000/0.086*RES_hh_fec_in!H21/RES_hh_num_in!H21)</f>
        <v>2693.4888071583</v>
      </c>
      <c r="I21" s="95">
        <f>IF(RES_hh_fec_in!I21=0,0,1000000/0.086*RES_hh_fec_in!I21/RES_hh_num_in!I21)</f>
        <v>0</v>
      </c>
      <c r="J21" s="95">
        <f>IF(RES_hh_fec_in!J21=0,0,1000000/0.086*RES_hh_fec_in!J21/RES_hh_num_in!J21)</f>
        <v>2665.7746724975427</v>
      </c>
      <c r="K21" s="95">
        <f>IF(RES_hh_fec_in!K21=0,0,1000000/0.086*RES_hh_fec_in!K21/RES_hh_num_in!K21)</f>
        <v>2632.2015363707778</v>
      </c>
      <c r="L21" s="95">
        <f>IF(RES_hh_fec_in!L21=0,0,1000000/0.086*RES_hh_fec_in!L21/RES_hh_num_in!L21)</f>
        <v>2730.9290727986381</v>
      </c>
      <c r="M21" s="95">
        <f>IF(RES_hh_fec_in!M21=0,0,1000000/0.086*RES_hh_fec_in!M21/RES_hh_num_in!M21)</f>
        <v>2673.048182580414</v>
      </c>
      <c r="N21" s="95">
        <f>IF(RES_hh_fec_in!N21=0,0,1000000/0.086*RES_hh_fec_in!N21/RES_hh_num_in!N21)</f>
        <v>2695.7596932041938</v>
      </c>
      <c r="O21" s="95">
        <f>IF(RES_hh_fec_in!O21=0,0,1000000/0.086*RES_hh_fec_in!O21/RES_hh_num_in!O21)</f>
        <v>2675.98713573645</v>
      </c>
      <c r="P21" s="95">
        <f>IF(RES_hh_fec_in!P21=0,0,1000000/0.086*RES_hh_fec_in!P21/RES_hh_num_in!P21)</f>
        <v>2688.4129376329702</v>
      </c>
      <c r="Q21" s="95">
        <f>IF(RES_hh_fec_in!Q21=0,0,1000000/0.086*RES_hh_fec_in!Q21/RES_hh_num_in!Q21)</f>
        <v>2644.2937939863477</v>
      </c>
    </row>
    <row r="22" spans="1:17" ht="12" customHeight="1" x14ac:dyDescent="0.25">
      <c r="A22" s="87" t="s">
        <v>55</v>
      </c>
      <c r="B22" s="95"/>
      <c r="C22" s="95">
        <f>IF(RES_hh_fec_in!C22=0,0,1000000/0.086*RES_hh_fec_in!C22/RES_hh_num_in!C22)</f>
        <v>3491.0554600047076</v>
      </c>
      <c r="D22" s="95">
        <f>IF(RES_hh_fec_in!D22=0,0,1000000/0.086*RES_hh_fec_in!D22/RES_hh_num_in!D22)</f>
        <v>3478.8757149077869</v>
      </c>
      <c r="E22" s="95">
        <f>IF(RES_hh_fec_in!E22=0,0,1000000/0.086*RES_hh_fec_in!E22/RES_hh_num_in!E22)</f>
        <v>3470.0325557842198</v>
      </c>
      <c r="F22" s="95">
        <f>IF(RES_hh_fec_in!F22=0,0,1000000/0.086*RES_hh_fec_in!F22/RES_hh_num_in!F22)</f>
        <v>3411.0078963010869</v>
      </c>
      <c r="G22" s="95">
        <f>IF(RES_hh_fec_in!G22=0,0,1000000/0.086*RES_hh_fec_in!G22/RES_hh_num_in!G22)</f>
        <v>3367.1621707976574</v>
      </c>
      <c r="H22" s="95">
        <f>IF(RES_hh_fec_in!H22=0,0,1000000/0.086*RES_hh_fec_in!H22/RES_hh_num_in!H22)</f>
        <v>3306.7828608690079</v>
      </c>
      <c r="I22" s="95">
        <f>IF(RES_hh_fec_in!I22=0,0,1000000/0.086*RES_hh_fec_in!I22/RES_hh_num_in!I22)</f>
        <v>3299.143215314009</v>
      </c>
      <c r="J22" s="95">
        <f>IF(RES_hh_fec_in!J22=0,0,1000000/0.086*RES_hh_fec_in!J22/RES_hh_num_in!J22)</f>
        <v>3248.31294597947</v>
      </c>
      <c r="K22" s="95">
        <f>IF(RES_hh_fec_in!K22=0,0,1000000/0.086*RES_hh_fec_in!K22/RES_hh_num_in!K22)</f>
        <v>3141.2977882546907</v>
      </c>
      <c r="L22" s="95">
        <f>IF(RES_hh_fec_in!L22=0,0,1000000/0.086*RES_hh_fec_in!L22/RES_hh_num_in!L22)</f>
        <v>0</v>
      </c>
      <c r="M22" s="95">
        <f>IF(RES_hh_fec_in!M22=0,0,1000000/0.086*RES_hh_fec_in!M22/RES_hh_num_in!M22)</f>
        <v>3397.6185639428777</v>
      </c>
      <c r="N22" s="95">
        <f>IF(RES_hh_fec_in!N22=0,0,1000000/0.086*RES_hh_fec_in!N22/RES_hh_num_in!N22)</f>
        <v>3314.9426889572655</v>
      </c>
      <c r="O22" s="95">
        <f>IF(RES_hh_fec_in!O22=0,0,1000000/0.086*RES_hh_fec_in!O22/RES_hh_num_in!O22)</f>
        <v>3162.3519155445974</v>
      </c>
      <c r="P22" s="95">
        <f>IF(RES_hh_fec_in!P22=0,0,1000000/0.086*RES_hh_fec_in!P22/RES_hh_num_in!P22)</f>
        <v>3186.5248891223468</v>
      </c>
      <c r="Q22" s="95">
        <f>IF(RES_hh_fec_in!Q22=0,0,1000000/0.086*RES_hh_fec_in!Q22/RES_hh_num_in!Q22)</f>
        <v>3188.9538837080308</v>
      </c>
    </row>
    <row r="23" spans="1:17" ht="12" customHeight="1" x14ac:dyDescent="0.25">
      <c r="A23" s="87" t="s">
        <v>79</v>
      </c>
      <c r="B23" s="95"/>
      <c r="C23" s="95">
        <f>IF(RES_hh_fec_in!C23=0,0,1000000/0.086*RES_hh_fec_in!C23/RES_hh_num_in!C23)</f>
        <v>0</v>
      </c>
      <c r="D23" s="95">
        <f>IF(RES_hh_fec_in!D23=0,0,1000000/0.086*RES_hh_fec_in!D23/RES_hh_num_in!D23)</f>
        <v>0</v>
      </c>
      <c r="E23" s="95">
        <f>IF(RES_hh_fec_in!E23=0,0,1000000/0.086*RES_hh_fec_in!E23/RES_hh_num_in!E23)</f>
        <v>0</v>
      </c>
      <c r="F23" s="95">
        <f>IF(RES_hh_fec_in!F23=0,0,1000000/0.086*RES_hh_fec_in!F23/RES_hh_num_in!F23)</f>
        <v>0</v>
      </c>
      <c r="G23" s="95">
        <f>IF(RES_hh_fec_in!G23=0,0,1000000/0.086*RES_hh_fec_in!G23/RES_hh_num_in!G23)</f>
        <v>0</v>
      </c>
      <c r="H23" s="95">
        <f>IF(RES_hh_fec_in!H23=0,0,1000000/0.086*RES_hh_fec_in!H23/RES_hh_num_in!H23)</f>
        <v>0</v>
      </c>
      <c r="I23" s="95">
        <f>IF(RES_hh_fec_in!I23=0,0,1000000/0.086*RES_hh_fec_in!I23/RES_hh_num_in!I23)</f>
        <v>0</v>
      </c>
      <c r="J23" s="95">
        <f>IF(RES_hh_fec_in!J23=0,0,1000000/0.086*RES_hh_fec_in!J23/RES_hh_num_in!J23)</f>
        <v>0</v>
      </c>
      <c r="K23" s="95">
        <f>IF(RES_hh_fec_in!K23=0,0,1000000/0.086*RES_hh_fec_in!K23/RES_hh_num_in!K23)</f>
        <v>0</v>
      </c>
      <c r="L23" s="95">
        <f>IF(RES_hh_fec_in!L23=0,0,1000000/0.086*RES_hh_fec_in!L23/RES_hh_num_in!L23)</f>
        <v>0</v>
      </c>
      <c r="M23" s="95">
        <f>IF(RES_hh_fec_in!M23=0,0,1000000/0.086*RES_hh_fec_in!M23/RES_hh_num_in!M23)</f>
        <v>0</v>
      </c>
      <c r="N23" s="95">
        <f>IF(RES_hh_fec_in!N23=0,0,1000000/0.086*RES_hh_fec_in!N23/RES_hh_num_in!N23)</f>
        <v>0</v>
      </c>
      <c r="O23" s="95">
        <f>IF(RES_hh_fec_in!O23=0,0,1000000/0.086*RES_hh_fec_in!O23/RES_hh_num_in!O23)</f>
        <v>0</v>
      </c>
      <c r="P23" s="95">
        <f>IF(RES_hh_fec_in!P23=0,0,1000000/0.086*RES_hh_fec_in!P23/RES_hh_num_in!P23)</f>
        <v>0</v>
      </c>
      <c r="Q23" s="95">
        <f>IF(RES_hh_fec_in!Q23=0,0,1000000/0.086*RES_hh_fec_in!Q23/RES_hh_num_in!Q23)</f>
        <v>0</v>
      </c>
    </row>
    <row r="24" spans="1:17" ht="12" customHeight="1" x14ac:dyDescent="0.25">
      <c r="A24" s="87" t="s">
        <v>61</v>
      </c>
      <c r="B24" s="95"/>
      <c r="C24" s="95">
        <f>IF(RES_hh_fec_in!C24=0,0,1000000/0.086*RES_hh_fec_in!C24/RES_hh_num_in!C24)</f>
        <v>2091.2815834522526</v>
      </c>
      <c r="D24" s="95">
        <f>IF(RES_hh_fec_in!D24=0,0,1000000/0.086*RES_hh_fec_in!D24/RES_hh_num_in!D24)</f>
        <v>2077.2879234988741</v>
      </c>
      <c r="E24" s="95">
        <f>IF(RES_hh_fec_in!E24=0,0,1000000/0.086*RES_hh_fec_in!E24/RES_hh_num_in!E24)</f>
        <v>2031.7011842198688</v>
      </c>
      <c r="F24" s="95">
        <f>IF(RES_hh_fec_in!F24=0,0,1000000/0.086*RES_hh_fec_in!F24/RES_hh_num_in!F24)</f>
        <v>1979.8051950622314</v>
      </c>
      <c r="G24" s="95">
        <f>IF(RES_hh_fec_in!G24=0,0,1000000/0.086*RES_hh_fec_in!G24/RES_hh_num_in!G24)</f>
        <v>1933.7843090537197</v>
      </c>
      <c r="H24" s="95">
        <f>IF(RES_hh_fec_in!H24=0,0,1000000/0.086*RES_hh_fec_in!H24/RES_hh_num_in!H24)</f>
        <v>1900.2534511468632</v>
      </c>
      <c r="I24" s="95">
        <f>IF(RES_hh_fec_in!I24=0,0,1000000/0.086*RES_hh_fec_in!I24/RES_hh_num_in!I24)</f>
        <v>1954.0051002689963</v>
      </c>
      <c r="J24" s="95">
        <f>IF(RES_hh_fec_in!J24=0,0,1000000/0.086*RES_hh_fec_in!J24/RES_hh_num_in!J24)</f>
        <v>1917.3560669445649</v>
      </c>
      <c r="K24" s="95">
        <f>IF(RES_hh_fec_in!K24=0,0,1000000/0.086*RES_hh_fec_in!K24/RES_hh_num_in!K24)</f>
        <v>1886.320741970027</v>
      </c>
      <c r="L24" s="95">
        <f>IF(RES_hh_fec_in!L24=0,0,1000000/0.086*RES_hh_fec_in!L24/RES_hh_num_in!L24)</f>
        <v>1855.6187467821537</v>
      </c>
      <c r="M24" s="95">
        <f>IF(RES_hh_fec_in!M24=0,0,1000000/0.086*RES_hh_fec_in!M24/RES_hh_num_in!M24)</f>
        <v>1984.7682400766798</v>
      </c>
      <c r="N24" s="95">
        <f>IF(RES_hh_fec_in!N24=0,0,1000000/0.086*RES_hh_fec_in!N24/RES_hh_num_in!N24)</f>
        <v>1925.245626009696</v>
      </c>
      <c r="O24" s="95">
        <f>IF(RES_hh_fec_in!O24=0,0,1000000/0.086*RES_hh_fec_in!O24/RES_hh_num_in!O24)</f>
        <v>1956.8136777776231</v>
      </c>
      <c r="P24" s="95">
        <f>IF(RES_hh_fec_in!P24=0,0,1000000/0.086*RES_hh_fec_in!P24/RES_hh_num_in!P24)</f>
        <v>1889.2059548953212</v>
      </c>
      <c r="Q24" s="95">
        <f>IF(RES_hh_fec_in!Q24=0,0,1000000/0.086*RES_hh_fec_in!Q24/RES_hh_num_in!Q24)</f>
        <v>1932.1575849514511</v>
      </c>
    </row>
    <row r="25" spans="1:17" ht="12" customHeight="1" x14ac:dyDescent="0.25">
      <c r="A25" s="51" t="s">
        <v>60</v>
      </c>
      <c r="B25" s="22"/>
      <c r="C25" s="22">
        <f>IF(RES_hh_fec_in!C25=0,0,1000000/0.086*RES_hh_fec_in!C25/RES_hh_num_in!C25)</f>
        <v>2667.526237814955</v>
      </c>
      <c r="D25" s="22">
        <f>IF(RES_hh_fec_in!D25=0,0,1000000/0.086*RES_hh_fec_in!D25/RES_hh_num_in!D25)</f>
        <v>2666.1015155117225</v>
      </c>
      <c r="E25" s="22">
        <f>IF(RES_hh_fec_in!E25=0,0,1000000/0.086*RES_hh_fec_in!E25/RES_hh_num_in!E25)</f>
        <v>2658.6065014511273</v>
      </c>
      <c r="F25" s="22">
        <f>IF(RES_hh_fec_in!F25=0,0,1000000/0.086*RES_hh_fec_in!F25/RES_hh_num_in!F25)</f>
        <v>2683.7732779537332</v>
      </c>
      <c r="G25" s="22">
        <f>IF(RES_hh_fec_in!G25=0,0,1000000/0.086*RES_hh_fec_in!G25/RES_hh_num_in!G25)</f>
        <v>2689.358301577885</v>
      </c>
      <c r="H25" s="22">
        <f>IF(RES_hh_fec_in!H25=0,0,1000000/0.086*RES_hh_fec_in!H25/RES_hh_num_in!H25)</f>
        <v>2769.8302031514636</v>
      </c>
      <c r="I25" s="22">
        <f>IF(RES_hh_fec_in!I25=0,0,1000000/0.086*RES_hh_fec_in!I25/RES_hh_num_in!I25)</f>
        <v>2627.6640848170964</v>
      </c>
      <c r="J25" s="22">
        <f>IF(RES_hh_fec_in!J25=0,0,1000000/0.086*RES_hh_fec_in!J25/RES_hh_num_in!J25)</f>
        <v>2667.8363585474672</v>
      </c>
      <c r="K25" s="22">
        <f>IF(RES_hh_fec_in!K25=0,0,1000000/0.086*RES_hh_fec_in!K25/RES_hh_num_in!K25)</f>
        <v>2577.4100416816241</v>
      </c>
      <c r="L25" s="22">
        <f>IF(RES_hh_fec_in!L25=0,0,1000000/0.086*RES_hh_fec_in!L25/RES_hh_num_in!L25)</f>
        <v>2701.5690980959339</v>
      </c>
      <c r="M25" s="22">
        <f>IF(RES_hh_fec_in!M25=0,0,1000000/0.086*RES_hh_fec_in!M25/RES_hh_num_in!M25)</f>
        <v>2784.0357701804328</v>
      </c>
      <c r="N25" s="22">
        <f>IF(RES_hh_fec_in!N25=0,0,1000000/0.086*RES_hh_fec_in!N25/RES_hh_num_in!N25)</f>
        <v>2778.3936817590925</v>
      </c>
      <c r="O25" s="22">
        <f>IF(RES_hh_fec_in!O25=0,0,1000000/0.086*RES_hh_fec_in!O25/RES_hh_num_in!O25)</f>
        <v>2940.248543828829</v>
      </c>
      <c r="P25" s="22">
        <f>IF(RES_hh_fec_in!P25=0,0,1000000/0.086*RES_hh_fec_in!P25/RES_hh_num_in!P25)</f>
        <v>2982.5882777974207</v>
      </c>
      <c r="Q25" s="22">
        <f>IF(RES_hh_fec_in!Q25=0,0,1000000/0.086*RES_hh_fec_in!Q25/RES_hh_num_in!Q25)</f>
        <v>3085.0359964223371</v>
      </c>
    </row>
    <row r="26" spans="1:17" ht="12" customHeight="1" x14ac:dyDescent="0.25">
      <c r="A26" s="49" t="s">
        <v>59</v>
      </c>
      <c r="B26" s="18"/>
      <c r="C26" s="18">
        <f>IF(RES_hh_fec_in!C26=0,0,1000000/0.086*RES_hh_fec_in!C26/RES_hh_num_in!C26)</f>
        <v>661.83050053968873</v>
      </c>
      <c r="D26" s="18">
        <f>IF(RES_hh_fec_in!D26=0,0,1000000/0.086*RES_hh_fec_in!D26/RES_hh_num_in!D26)</f>
        <v>660.00348176161935</v>
      </c>
      <c r="E26" s="18">
        <f>IF(RES_hh_fec_in!E26=0,0,1000000/0.086*RES_hh_fec_in!E26/RES_hh_num_in!E26)</f>
        <v>662.37283198811406</v>
      </c>
      <c r="F26" s="18">
        <f>IF(RES_hh_fec_in!F26=0,0,1000000/0.086*RES_hh_fec_in!F26/RES_hh_num_in!F26)</f>
        <v>661.11524458743713</v>
      </c>
      <c r="G26" s="18">
        <f>IF(RES_hh_fec_in!G26=0,0,1000000/0.086*RES_hh_fec_in!G26/RES_hh_num_in!G26)</f>
        <v>659.40867563716108</v>
      </c>
      <c r="H26" s="18">
        <f>IF(RES_hh_fec_in!H26=0,0,1000000/0.086*RES_hh_fec_in!H26/RES_hh_num_in!H26)</f>
        <v>659.15559431701604</v>
      </c>
      <c r="I26" s="18">
        <f>IF(RES_hh_fec_in!I26=0,0,1000000/0.086*RES_hh_fec_in!I26/RES_hh_num_in!I26)</f>
        <v>662.93985051977927</v>
      </c>
      <c r="J26" s="18">
        <f>IF(RES_hh_fec_in!J26=0,0,1000000/0.086*RES_hh_fec_in!J26/RES_hh_num_in!J26)</f>
        <v>657.82701071360202</v>
      </c>
      <c r="K26" s="18">
        <f>IF(RES_hh_fec_in!K26=0,0,1000000/0.086*RES_hh_fec_in!K26/RES_hh_num_in!K26)</f>
        <v>657.27347674645455</v>
      </c>
      <c r="L26" s="18">
        <f>IF(RES_hh_fec_in!L26=0,0,1000000/0.086*RES_hh_fec_in!L26/RES_hh_num_in!L26)</f>
        <v>664.6342415012291</v>
      </c>
      <c r="M26" s="18">
        <f>IF(RES_hh_fec_in!M26=0,0,1000000/0.086*RES_hh_fec_in!M26/RES_hh_num_in!M26)</f>
        <v>658.3394256941292</v>
      </c>
      <c r="N26" s="18">
        <f>IF(RES_hh_fec_in!N26=0,0,1000000/0.086*RES_hh_fec_in!N26/RES_hh_num_in!N26)</f>
        <v>664.24032379072924</v>
      </c>
      <c r="O26" s="18">
        <f>IF(RES_hh_fec_in!O26=0,0,1000000/0.086*RES_hh_fec_in!O26/RES_hh_num_in!O26)</f>
        <v>662.85437877096444</v>
      </c>
      <c r="P26" s="18">
        <f>IF(RES_hh_fec_in!P26=0,0,1000000/0.086*RES_hh_fec_in!P26/RES_hh_num_in!P26)</f>
        <v>656.69948554797929</v>
      </c>
      <c r="Q26" s="18">
        <f>IF(RES_hh_fec_in!Q26=0,0,1000000/0.086*RES_hh_fec_in!Q26/RES_hh_num_in!Q26)</f>
        <v>649.87624789400206</v>
      </c>
    </row>
    <row r="27" spans="1:17" ht="12.95" customHeight="1" x14ac:dyDescent="0.25">
      <c r="A27" s="89" t="s">
        <v>62</v>
      </c>
      <c r="B27" s="96"/>
      <c r="C27" s="96">
        <f>IF(RES_hh_fec_in!C27=0,0,1000000/0.086*RES_hh_fec_in!C27/RES_hh_num_in!C27)</f>
        <v>960.12782534654571</v>
      </c>
      <c r="D27" s="96">
        <f>IF(RES_hh_fec_in!D27=0,0,1000000/0.086*RES_hh_fec_in!D27/RES_hh_num_in!D27)</f>
        <v>955.20338076002474</v>
      </c>
      <c r="E27" s="96">
        <f>IF(RES_hh_fec_in!E27=0,0,1000000/0.086*RES_hh_fec_in!E27/RES_hh_num_in!E27)</f>
        <v>990.92536160692498</v>
      </c>
      <c r="F27" s="96">
        <f>IF(RES_hh_fec_in!F27=0,0,1000000/0.086*RES_hh_fec_in!F27/RES_hh_num_in!F27)</f>
        <v>977.57237203418208</v>
      </c>
      <c r="G27" s="96">
        <f>IF(RES_hh_fec_in!G27=0,0,1000000/0.086*RES_hh_fec_in!G27/RES_hh_num_in!G27)</f>
        <v>974.4027971530511</v>
      </c>
      <c r="H27" s="96">
        <f>IF(RES_hh_fec_in!H27=0,0,1000000/0.086*RES_hh_fec_in!H27/RES_hh_num_in!H27)</f>
        <v>989.62331423633827</v>
      </c>
      <c r="I27" s="96">
        <f>IF(RES_hh_fec_in!I27=0,0,1000000/0.086*RES_hh_fec_in!I27/RES_hh_num_in!I27)</f>
        <v>933.28550547189275</v>
      </c>
      <c r="J27" s="96">
        <f>IF(RES_hh_fec_in!J27=0,0,1000000/0.086*RES_hh_fec_in!J27/RES_hh_num_in!J27)</f>
        <v>986.95871921766218</v>
      </c>
      <c r="K27" s="96">
        <f>IF(RES_hh_fec_in!K27=0,0,1000000/0.086*RES_hh_fec_in!K27/RES_hh_num_in!K27)</f>
        <v>985.45004896078638</v>
      </c>
      <c r="L27" s="96">
        <f>IF(RES_hh_fec_in!L27=0,0,1000000/0.086*RES_hh_fec_in!L27/RES_hh_num_in!L27)</f>
        <v>1036.6801798027095</v>
      </c>
      <c r="M27" s="96">
        <f>IF(RES_hh_fec_in!M27=0,0,1000000/0.086*RES_hh_fec_in!M27/RES_hh_num_in!M27)</f>
        <v>1057.500768841179</v>
      </c>
      <c r="N27" s="96">
        <f>IF(RES_hh_fec_in!N27=0,0,1000000/0.086*RES_hh_fec_in!N27/RES_hh_num_in!N27)</f>
        <v>1029.1726299229992</v>
      </c>
      <c r="O27" s="96">
        <f>IF(RES_hh_fec_in!O27=0,0,1000000/0.086*RES_hh_fec_in!O27/RES_hh_num_in!O27)</f>
        <v>1077.4496479028908</v>
      </c>
      <c r="P27" s="96">
        <f>IF(RES_hh_fec_in!P27=0,0,1000000/0.086*RES_hh_fec_in!P27/RES_hh_num_in!P27)</f>
        <v>1061.3729792828408</v>
      </c>
      <c r="Q27" s="96">
        <f>IF(RES_hh_fec_in!Q27=0,0,1000000/0.086*RES_hh_fec_in!Q27/RES_hh_num_in!Q27)</f>
        <v>1078.3229348105365</v>
      </c>
    </row>
    <row r="28" spans="1:17" ht="12" customHeight="1" x14ac:dyDescent="0.25">
      <c r="A28" s="87" t="s">
        <v>58</v>
      </c>
      <c r="B28" s="95"/>
      <c r="C28" s="95">
        <f>IF(RES_hh_fec_in!C28=0,0,1000000/0.086*RES_hh_fec_in!C28/RES_hh_num_in!C28)</f>
        <v>0</v>
      </c>
      <c r="D28" s="95">
        <f>IF(RES_hh_fec_in!D28=0,0,1000000/0.086*RES_hh_fec_in!D28/RES_hh_num_in!D28)</f>
        <v>0</v>
      </c>
      <c r="E28" s="95">
        <f>IF(RES_hh_fec_in!E28=0,0,1000000/0.086*RES_hh_fec_in!E28/RES_hh_num_in!E28)</f>
        <v>0</v>
      </c>
      <c r="F28" s="95">
        <f>IF(RES_hh_fec_in!F28=0,0,1000000/0.086*RES_hh_fec_in!F28/RES_hh_num_in!F28)</f>
        <v>0</v>
      </c>
      <c r="G28" s="95">
        <f>IF(RES_hh_fec_in!G28=0,0,1000000/0.086*RES_hh_fec_in!G28/RES_hh_num_in!G28)</f>
        <v>0</v>
      </c>
      <c r="H28" s="95">
        <f>IF(RES_hh_fec_in!H28=0,0,1000000/0.086*RES_hh_fec_in!H28/RES_hh_num_in!H28)</f>
        <v>0</v>
      </c>
      <c r="I28" s="95">
        <f>IF(RES_hh_fec_in!I28=0,0,1000000/0.086*RES_hh_fec_in!I28/RES_hh_num_in!I28)</f>
        <v>0</v>
      </c>
      <c r="J28" s="95">
        <f>IF(RES_hh_fec_in!J28=0,0,1000000/0.086*RES_hh_fec_in!J28/RES_hh_num_in!J28)</f>
        <v>0</v>
      </c>
      <c r="K28" s="95">
        <f>IF(RES_hh_fec_in!K28=0,0,1000000/0.086*RES_hh_fec_in!K28/RES_hh_num_in!K28)</f>
        <v>0</v>
      </c>
      <c r="L28" s="95">
        <f>IF(RES_hh_fec_in!L28=0,0,1000000/0.086*RES_hh_fec_in!L28/RES_hh_num_in!L28)</f>
        <v>0</v>
      </c>
      <c r="M28" s="95">
        <f>IF(RES_hh_fec_in!M28=0,0,1000000/0.086*RES_hh_fec_in!M28/RES_hh_num_in!M28)</f>
        <v>0</v>
      </c>
      <c r="N28" s="95">
        <f>IF(RES_hh_fec_in!N28=0,0,1000000/0.086*RES_hh_fec_in!N28/RES_hh_num_in!N28)</f>
        <v>0</v>
      </c>
      <c r="O28" s="95">
        <f>IF(RES_hh_fec_in!O28=0,0,1000000/0.086*RES_hh_fec_in!O28/RES_hh_num_in!O28)</f>
        <v>0</v>
      </c>
      <c r="P28" s="95">
        <f>IF(RES_hh_fec_in!P28=0,0,1000000/0.086*RES_hh_fec_in!P28/RES_hh_num_in!P28)</f>
        <v>0</v>
      </c>
      <c r="Q28" s="95">
        <f>IF(RES_hh_fec_in!Q28=0,0,1000000/0.086*RES_hh_fec_in!Q28/RES_hh_num_in!Q28)</f>
        <v>0</v>
      </c>
    </row>
    <row r="29" spans="1:17" s="28" customFormat="1" ht="12" customHeight="1" x14ac:dyDescent="0.25">
      <c r="A29" s="87" t="s">
        <v>84</v>
      </c>
      <c r="B29" s="95"/>
      <c r="C29" s="95">
        <f>IF(RES_hh_fec_in!C29=0,0,1000000/0.086*RES_hh_fec_in!C29/RES_hh_num_in!C29)</f>
        <v>1475.8393015797387</v>
      </c>
      <c r="D29" s="95">
        <f>IF(RES_hh_fec_in!D29=0,0,1000000/0.086*RES_hh_fec_in!D29/RES_hh_num_in!D29)</f>
        <v>0</v>
      </c>
      <c r="E29" s="95">
        <f>IF(RES_hh_fec_in!E29=0,0,1000000/0.086*RES_hh_fec_in!E29/RES_hh_num_in!E29)</f>
        <v>1468.8600540811199</v>
      </c>
      <c r="F29" s="95">
        <f>IF(RES_hh_fec_in!F29=0,0,1000000/0.086*RES_hh_fec_in!F29/RES_hh_num_in!F29)</f>
        <v>1469.0922979448558</v>
      </c>
      <c r="G29" s="95">
        <f>IF(RES_hh_fec_in!G29=0,0,1000000/0.086*RES_hh_fec_in!G29/RES_hh_num_in!G29)</f>
        <v>1466.8989050588709</v>
      </c>
      <c r="H29" s="95">
        <f>IF(RES_hh_fec_in!H29=0,0,1000000/0.086*RES_hh_fec_in!H29/RES_hh_num_in!H29)</f>
        <v>1470.967648238201</v>
      </c>
      <c r="I29" s="95">
        <f>IF(RES_hh_fec_in!I29=0,0,1000000/0.086*RES_hh_fec_in!I29/RES_hh_num_in!I29)</f>
        <v>1464.9952608069329</v>
      </c>
      <c r="J29" s="95">
        <f>IF(RES_hh_fec_in!J29=0,0,1000000/0.086*RES_hh_fec_in!J29/RES_hh_num_in!J29)</f>
        <v>0</v>
      </c>
      <c r="K29" s="95">
        <f>IF(RES_hh_fec_in!K29=0,0,1000000/0.086*RES_hh_fec_in!K29/RES_hh_num_in!K29)</f>
        <v>0</v>
      </c>
      <c r="L29" s="95">
        <f>IF(RES_hh_fec_in!L29=0,0,1000000/0.086*RES_hh_fec_in!L29/RES_hh_num_in!L29)</f>
        <v>1441.0937689617715</v>
      </c>
      <c r="M29" s="95">
        <f>IF(RES_hh_fec_in!M29=0,0,1000000/0.086*RES_hh_fec_in!M29/RES_hh_num_in!M29)</f>
        <v>1433.687479305406</v>
      </c>
      <c r="N29" s="95">
        <f>IF(RES_hh_fec_in!N29=0,0,1000000/0.086*RES_hh_fec_in!N29/RES_hh_num_in!N29)</f>
        <v>0</v>
      </c>
      <c r="O29" s="95">
        <f>IF(RES_hh_fec_in!O29=0,0,1000000/0.086*RES_hh_fec_in!O29/RES_hh_num_in!O29)</f>
        <v>0</v>
      </c>
      <c r="P29" s="95">
        <f>IF(RES_hh_fec_in!P29=0,0,1000000/0.086*RES_hh_fec_in!P29/RES_hh_num_in!P29)</f>
        <v>0</v>
      </c>
      <c r="Q29" s="95">
        <f>IF(RES_hh_fec_in!Q29=0,0,1000000/0.086*RES_hh_fec_in!Q29/RES_hh_num_in!Q29)</f>
        <v>0</v>
      </c>
    </row>
    <row r="30" spans="1:17" ht="12" customHeight="1" x14ac:dyDescent="0.25">
      <c r="A30" s="87" t="s">
        <v>109</v>
      </c>
      <c r="B30" s="95"/>
      <c r="C30" s="95">
        <f>IF(RES_hh_fec_in!C30=0,0,1000000/0.086*RES_hh_fec_in!C30/RES_hh_num_in!C30)</f>
        <v>1357.4226730429032</v>
      </c>
      <c r="D30" s="95">
        <f>IF(RES_hh_fec_in!D30=0,0,1000000/0.086*RES_hh_fec_in!D30/RES_hh_num_in!D30)</f>
        <v>1358.7163613803123</v>
      </c>
      <c r="E30" s="95">
        <f>IF(RES_hh_fec_in!E30=0,0,1000000/0.086*RES_hh_fec_in!E30/RES_hh_num_in!E30)</f>
        <v>1351.007537090595</v>
      </c>
      <c r="F30" s="95">
        <f>IF(RES_hh_fec_in!F30=0,0,1000000/0.086*RES_hh_fec_in!F30/RES_hh_num_in!F30)</f>
        <v>1340.4020612570116</v>
      </c>
      <c r="G30" s="95">
        <f>IF(RES_hh_fec_in!G30=0,0,1000000/0.086*RES_hh_fec_in!G30/RES_hh_num_in!G30)</f>
        <v>1331.3446382162863</v>
      </c>
      <c r="H30" s="95">
        <f>IF(RES_hh_fec_in!H30=0,0,1000000/0.086*RES_hh_fec_in!H30/RES_hh_num_in!H30)</f>
        <v>1319.9041973674643</v>
      </c>
      <c r="I30" s="95">
        <f>IF(RES_hh_fec_in!I30=0,0,1000000/0.086*RES_hh_fec_in!I30/RES_hh_num_in!I30)</f>
        <v>0</v>
      </c>
      <c r="J30" s="95">
        <f>IF(RES_hh_fec_in!J30=0,0,1000000/0.086*RES_hh_fec_in!J30/RES_hh_num_in!J30)</f>
        <v>1313.4212677890382</v>
      </c>
      <c r="K30" s="95">
        <f>IF(RES_hh_fec_in!K30=0,0,1000000/0.086*RES_hh_fec_in!K30/RES_hh_num_in!K30)</f>
        <v>1312.8926577262932</v>
      </c>
      <c r="L30" s="95">
        <f>IF(RES_hh_fec_in!L30=0,0,1000000/0.086*RES_hh_fec_in!L30/RES_hh_num_in!L30)</f>
        <v>1345.0616880750331</v>
      </c>
      <c r="M30" s="95">
        <f>IF(RES_hh_fec_in!M30=0,0,1000000/0.086*RES_hh_fec_in!M30/RES_hh_num_in!M30)</f>
        <v>1304.0827675510698</v>
      </c>
      <c r="N30" s="95">
        <f>IF(RES_hh_fec_in!N30=0,0,1000000/0.086*RES_hh_fec_in!N30/RES_hh_num_in!N30)</f>
        <v>1317.043643482755</v>
      </c>
      <c r="O30" s="95">
        <f>IF(RES_hh_fec_in!O30=0,0,1000000/0.086*RES_hh_fec_in!O30/RES_hh_num_in!O30)</f>
        <v>1300.8530735892386</v>
      </c>
      <c r="P30" s="95">
        <f>IF(RES_hh_fec_in!P30=0,0,1000000/0.086*RES_hh_fec_in!P30/RES_hh_num_in!P30)</f>
        <v>1301.1361428454529</v>
      </c>
      <c r="Q30" s="95">
        <f>IF(RES_hh_fec_in!Q30=0,0,1000000/0.086*RES_hh_fec_in!Q30/RES_hh_num_in!Q30)</f>
        <v>1279.634893727181</v>
      </c>
    </row>
    <row r="31" spans="1:17" ht="12" customHeight="1" x14ac:dyDescent="0.25">
      <c r="A31" s="87" t="s">
        <v>55</v>
      </c>
      <c r="B31" s="95"/>
      <c r="C31" s="95">
        <f>IF(RES_hh_fec_in!C31=0,0,1000000/0.086*RES_hh_fec_in!C31/RES_hh_num_in!C31)</f>
        <v>0</v>
      </c>
      <c r="D31" s="95">
        <f>IF(RES_hh_fec_in!D31=0,0,1000000/0.086*RES_hh_fec_in!D31/RES_hh_num_in!D31)</f>
        <v>0</v>
      </c>
      <c r="E31" s="95">
        <f>IF(RES_hh_fec_in!E31=0,0,1000000/0.086*RES_hh_fec_in!E31/RES_hh_num_in!E31)</f>
        <v>0</v>
      </c>
      <c r="F31" s="95">
        <f>IF(RES_hh_fec_in!F31=0,0,1000000/0.086*RES_hh_fec_in!F31/RES_hh_num_in!F31)</f>
        <v>0</v>
      </c>
      <c r="G31" s="95">
        <f>IF(RES_hh_fec_in!G31=0,0,1000000/0.086*RES_hh_fec_in!G31/RES_hh_num_in!G31)</f>
        <v>0</v>
      </c>
      <c r="H31" s="95">
        <f>IF(RES_hh_fec_in!H31=0,0,1000000/0.086*RES_hh_fec_in!H31/RES_hh_num_in!H31)</f>
        <v>0</v>
      </c>
      <c r="I31" s="95">
        <f>IF(RES_hh_fec_in!I31=0,0,1000000/0.086*RES_hh_fec_in!I31/RES_hh_num_in!I31)</f>
        <v>0</v>
      </c>
      <c r="J31" s="95">
        <f>IF(RES_hh_fec_in!J31=0,0,1000000/0.086*RES_hh_fec_in!J31/RES_hh_num_in!J31)</f>
        <v>0</v>
      </c>
      <c r="K31" s="95">
        <f>IF(RES_hh_fec_in!K31=0,0,1000000/0.086*RES_hh_fec_in!K31/RES_hh_num_in!K31)</f>
        <v>0</v>
      </c>
      <c r="L31" s="95">
        <f>IF(RES_hh_fec_in!L31=0,0,1000000/0.086*RES_hh_fec_in!L31/RES_hh_num_in!L31)</f>
        <v>0</v>
      </c>
      <c r="M31" s="95">
        <f>IF(RES_hh_fec_in!M31=0,0,1000000/0.086*RES_hh_fec_in!M31/RES_hh_num_in!M31)</f>
        <v>0</v>
      </c>
      <c r="N31" s="95">
        <f>IF(RES_hh_fec_in!N31=0,0,1000000/0.086*RES_hh_fec_in!N31/RES_hh_num_in!N31)</f>
        <v>0</v>
      </c>
      <c r="O31" s="95">
        <f>IF(RES_hh_fec_in!O31=0,0,1000000/0.086*RES_hh_fec_in!O31/RES_hh_num_in!O31)</f>
        <v>0</v>
      </c>
      <c r="P31" s="95">
        <f>IF(RES_hh_fec_in!P31=0,0,1000000/0.086*RES_hh_fec_in!P31/RES_hh_num_in!P31)</f>
        <v>0</v>
      </c>
      <c r="Q31" s="95">
        <f>IF(RES_hh_fec_in!Q31=0,0,1000000/0.086*RES_hh_fec_in!Q31/RES_hh_num_in!Q31)</f>
        <v>0</v>
      </c>
    </row>
    <row r="32" spans="1:17" ht="12" customHeight="1" x14ac:dyDescent="0.25">
      <c r="A32" s="49" t="s">
        <v>60</v>
      </c>
      <c r="B32" s="18"/>
      <c r="C32" s="18">
        <f>IF(RES_hh_fec_in!C32=0,0,1000000/0.086*RES_hh_fec_in!C32/RES_hh_num_in!C32)</f>
        <v>890.22151768623326</v>
      </c>
      <c r="D32" s="18">
        <f>IF(RES_hh_fec_in!D32=0,0,1000000/0.086*RES_hh_fec_in!D32/RES_hh_num_in!D32)</f>
        <v>893.78055125021001</v>
      </c>
      <c r="E32" s="18">
        <f>IF(RES_hh_fec_in!E32=0,0,1000000/0.086*RES_hh_fec_in!E32/RES_hh_num_in!E32)</f>
        <v>896.85340576872318</v>
      </c>
      <c r="F32" s="18">
        <f>IF(RES_hh_fec_in!F32=0,0,1000000/0.086*RES_hh_fec_in!F32/RES_hh_num_in!F32)</f>
        <v>905.34604863610048</v>
      </c>
      <c r="G32" s="18">
        <f>IF(RES_hh_fec_in!G32=0,0,1000000/0.086*RES_hh_fec_in!G32/RES_hh_num_in!G32)</f>
        <v>919.5786114476017</v>
      </c>
      <c r="H32" s="18">
        <f>IF(RES_hh_fec_in!H32=0,0,1000000/0.086*RES_hh_fec_in!H32/RES_hh_num_in!H32)</f>
        <v>951.72980136169963</v>
      </c>
      <c r="I32" s="18">
        <f>IF(RES_hh_fec_in!I32=0,0,1000000/0.086*RES_hh_fec_in!I32/RES_hh_num_in!I32)</f>
        <v>932.65268325128454</v>
      </c>
      <c r="J32" s="18">
        <f>IF(RES_hh_fec_in!J32=0,0,1000000/0.086*RES_hh_fec_in!J32/RES_hh_num_in!J32)</f>
        <v>929.61545114421813</v>
      </c>
      <c r="K32" s="18">
        <f>IF(RES_hh_fec_in!K32=0,0,1000000/0.086*RES_hh_fec_in!K32/RES_hh_num_in!K32)</f>
        <v>925.480701520872</v>
      </c>
      <c r="L32" s="18">
        <f>IF(RES_hh_fec_in!L32=0,0,1000000/0.086*RES_hh_fec_in!L32/RES_hh_num_in!L32)</f>
        <v>977.45925963389163</v>
      </c>
      <c r="M32" s="18">
        <f>IF(RES_hh_fec_in!M32=0,0,1000000/0.086*RES_hh_fec_in!M32/RES_hh_num_in!M32)</f>
        <v>986.52370489689497</v>
      </c>
      <c r="N32" s="18">
        <f>IF(RES_hh_fec_in!N32=0,0,1000000/0.086*RES_hh_fec_in!N32/RES_hh_num_in!N32)</f>
        <v>979.29578120781207</v>
      </c>
      <c r="O32" s="18">
        <f>IF(RES_hh_fec_in!O32=0,0,1000000/0.086*RES_hh_fec_in!O32/RES_hh_num_in!O32)</f>
        <v>1043.9277292543711</v>
      </c>
      <c r="P32" s="18">
        <f>IF(RES_hh_fec_in!P32=0,0,1000000/0.086*RES_hh_fec_in!P32/RES_hh_num_in!P32)</f>
        <v>1041.3359367498181</v>
      </c>
      <c r="Q32" s="18">
        <f>IF(RES_hh_fec_in!Q32=0,0,1000000/0.086*RES_hh_fec_in!Q32/RES_hh_num_in!Q32)</f>
        <v>1071.674640643819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241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123</v>
      </c>
      <c r="B3" s="100"/>
      <c r="C3" s="100">
        <f>IF(RES_hh_tes_in!C3=0,0,1000000/0.086*RES_hh_tes_in!C3/RES_hh_num_in!C3)</f>
        <v>13873.597962364804</v>
      </c>
      <c r="D3" s="100">
        <f>IF(RES_hh_tes_in!D3=0,0,1000000/0.086*RES_hh_tes_in!D3/RES_hh_num_in!D3)</f>
        <v>13480.940929538034</v>
      </c>
      <c r="E3" s="100">
        <f>IF(RES_hh_tes_in!E3=0,0,1000000/0.086*RES_hh_tes_in!E3/RES_hh_num_in!E3)</f>
        <v>13839.081821619635</v>
      </c>
      <c r="F3" s="100">
        <f>IF(RES_hh_tes_in!F3=0,0,1000000/0.086*RES_hh_tes_in!F3/RES_hh_num_in!F3)</f>
        <v>14023.003020973563</v>
      </c>
      <c r="G3" s="100">
        <f>IF(RES_hh_tes_in!G3=0,0,1000000/0.086*RES_hh_tes_in!G3/RES_hh_num_in!G3)</f>
        <v>14451.452277506998</v>
      </c>
      <c r="H3" s="100">
        <f>IF(RES_hh_tes_in!H3=0,0,1000000/0.086*RES_hh_tes_in!H3/RES_hh_num_in!H3)</f>
        <v>14609.686517426217</v>
      </c>
      <c r="I3" s="100">
        <f>IF(RES_hh_tes_in!I3=0,0,1000000/0.086*RES_hh_tes_in!I3/RES_hh_num_in!I3)</f>
        <v>14725.523084611441</v>
      </c>
      <c r="J3" s="100">
        <f>IF(RES_hh_tes_in!J3=0,0,1000000/0.086*RES_hh_tes_in!J3/RES_hh_num_in!J3)</f>
        <v>14055.686923641329</v>
      </c>
      <c r="K3" s="100">
        <f>IF(RES_hh_tes_in!K3=0,0,1000000/0.086*RES_hh_tes_in!K3/RES_hh_num_in!K3)</f>
        <v>14211.568451194495</v>
      </c>
      <c r="L3" s="100">
        <f>IF(RES_hh_tes_in!L3=0,0,1000000/0.086*RES_hh_tes_in!L3/RES_hh_num_in!L3)</f>
        <v>16348.850899225925</v>
      </c>
      <c r="M3" s="100">
        <f>IF(RES_hh_tes_in!M3=0,0,1000000/0.086*RES_hh_tes_in!M3/RES_hh_num_in!M3)</f>
        <v>15367.808226952966</v>
      </c>
      <c r="N3" s="100">
        <f>IF(RES_hh_tes_in!N3=0,0,1000000/0.086*RES_hh_tes_in!N3/RES_hh_num_in!N3)</f>
        <v>15076.830428139294</v>
      </c>
      <c r="O3" s="100">
        <f>IF(RES_hh_tes_in!O3=0,0,1000000/0.086*RES_hh_tes_in!O3/RES_hh_num_in!O3)</f>
        <v>15098.475658599762</v>
      </c>
      <c r="P3" s="100">
        <f>IF(RES_hh_tes_in!P3=0,0,1000000/0.086*RES_hh_tes_in!P3/RES_hh_num_in!P3)</f>
        <v>13615.257362114686</v>
      </c>
      <c r="Q3" s="100">
        <f>IF(RES_hh_tes_in!Q3=0,0,1000000/0.086*RES_hh_tes_in!Q3/RES_hh_num_in!Q3)</f>
        <v>15045.34636529124</v>
      </c>
    </row>
    <row r="4" spans="1:17" ht="12.95" customHeight="1" x14ac:dyDescent="0.25">
      <c r="A4" s="89" t="s">
        <v>65</v>
      </c>
      <c r="B4" s="96"/>
      <c r="C4" s="96">
        <f>IF(RES_hh_tes_in!C4=0,0,1000000/0.086*RES_hh_tes_in!C4/RES_hh_num_in!C4)</f>
        <v>11159.496944944527</v>
      </c>
      <c r="D4" s="96">
        <f>IF(RES_hh_tes_in!D4=0,0,1000000/0.086*RES_hh_tes_in!D4/RES_hh_num_in!D4)</f>
        <v>10762.885554403385</v>
      </c>
      <c r="E4" s="96">
        <f>IF(RES_hh_tes_in!E4=0,0,1000000/0.086*RES_hh_tes_in!E4/RES_hh_num_in!E4)</f>
        <v>11095.060763455243</v>
      </c>
      <c r="F4" s="96">
        <f>IF(RES_hh_tes_in!F4=0,0,1000000/0.086*RES_hh_tes_in!F4/RES_hh_num_in!F4)</f>
        <v>11257.211505853063</v>
      </c>
      <c r="G4" s="96">
        <f>IF(RES_hh_tes_in!G4=0,0,1000000/0.086*RES_hh_tes_in!G4/RES_hh_num_in!G4)</f>
        <v>11644.563627828938</v>
      </c>
      <c r="H4" s="96">
        <f>IF(RES_hh_tes_in!H4=0,0,1000000/0.086*RES_hh_tes_in!H4/RES_hh_num_in!H4)</f>
        <v>11744.687089415223</v>
      </c>
      <c r="I4" s="96">
        <f>IF(RES_hh_tes_in!I4=0,0,1000000/0.086*RES_hh_tes_in!I4/RES_hh_num_in!I4)</f>
        <v>11814.128455905688</v>
      </c>
      <c r="J4" s="96">
        <f>IF(RES_hh_tes_in!J4=0,0,1000000/0.086*RES_hh_tes_in!J4/RES_hh_num_in!J4)</f>
        <v>11274.047992240534</v>
      </c>
      <c r="K4" s="96">
        <f>IF(RES_hh_tes_in!K4=0,0,1000000/0.086*RES_hh_tes_in!K4/RES_hh_num_in!K4)</f>
        <v>11440.617688960276</v>
      </c>
      <c r="L4" s="96">
        <f>IF(RES_hh_tes_in!L4=0,0,1000000/0.086*RES_hh_tes_in!L4/RES_hh_num_in!L4)</f>
        <v>13439.794260363562</v>
      </c>
      <c r="M4" s="96">
        <f>IF(RES_hh_tes_in!M4=0,0,1000000/0.086*RES_hh_tes_in!M4/RES_hh_num_in!M4)</f>
        <v>12380.389222343212</v>
      </c>
      <c r="N4" s="96">
        <f>IF(RES_hh_tes_in!N4=0,0,1000000/0.086*RES_hh_tes_in!N4/RES_hh_num_in!N4)</f>
        <v>12174.312969187979</v>
      </c>
      <c r="O4" s="96">
        <f>IF(RES_hh_tes_in!O4=0,0,1000000/0.086*RES_hh_tes_in!O4/RES_hh_num_in!O4)</f>
        <v>12100.672084291406</v>
      </c>
      <c r="P4" s="96">
        <f>IF(RES_hh_tes_in!P4=0,0,1000000/0.086*RES_hh_tes_in!P4/RES_hh_num_in!P4)</f>
        <v>10511.622530727163</v>
      </c>
      <c r="Q4" s="96">
        <f>IF(RES_hh_tes_in!Q4=0,0,1000000/0.086*RES_hh_tes_in!Q4/RES_hh_num_in!Q4)</f>
        <v>11857.817600141674</v>
      </c>
    </row>
    <row r="5" spans="1:17" ht="12" customHeight="1" x14ac:dyDescent="0.25">
      <c r="A5" s="87" t="s">
        <v>58</v>
      </c>
      <c r="B5" s="95"/>
      <c r="C5" s="95">
        <f>IF(RES_hh_tes_in!C5=0,0,1000000/0.086*RES_hh_tes_in!C5/RES_hh_num_in!C5)</f>
        <v>0</v>
      </c>
      <c r="D5" s="95">
        <f>IF(RES_hh_tes_in!D5=0,0,1000000/0.086*RES_hh_tes_in!D5/RES_hh_num_in!D5)</f>
        <v>0</v>
      </c>
      <c r="E5" s="95">
        <f>IF(RES_hh_tes_in!E5=0,0,1000000/0.086*RES_hh_tes_in!E5/RES_hh_num_in!E5)</f>
        <v>0</v>
      </c>
      <c r="F5" s="95">
        <f>IF(RES_hh_tes_in!F5=0,0,1000000/0.086*RES_hh_tes_in!F5/RES_hh_num_in!F5)</f>
        <v>0</v>
      </c>
      <c r="G5" s="95">
        <f>IF(RES_hh_tes_in!G5=0,0,1000000/0.086*RES_hh_tes_in!G5/RES_hh_num_in!G5)</f>
        <v>0</v>
      </c>
      <c r="H5" s="95">
        <f>IF(RES_hh_tes_in!H5=0,0,1000000/0.086*RES_hh_tes_in!H5/RES_hh_num_in!H5)</f>
        <v>0</v>
      </c>
      <c r="I5" s="95">
        <f>IF(RES_hh_tes_in!I5=0,0,1000000/0.086*RES_hh_tes_in!I5/RES_hh_num_in!I5)</f>
        <v>0</v>
      </c>
      <c r="J5" s="95">
        <f>IF(RES_hh_tes_in!J5=0,0,1000000/0.086*RES_hh_tes_in!J5/RES_hh_num_in!J5)</f>
        <v>0</v>
      </c>
      <c r="K5" s="95">
        <f>IF(RES_hh_tes_in!K5=0,0,1000000/0.086*RES_hh_tes_in!K5/RES_hh_num_in!K5)</f>
        <v>0</v>
      </c>
      <c r="L5" s="95">
        <f>IF(RES_hh_tes_in!L5=0,0,1000000/0.086*RES_hh_tes_in!L5/RES_hh_num_in!L5)</f>
        <v>0</v>
      </c>
      <c r="M5" s="95">
        <f>IF(RES_hh_tes_in!M5=0,0,1000000/0.086*RES_hh_tes_in!M5/RES_hh_num_in!M5)</f>
        <v>0</v>
      </c>
      <c r="N5" s="95">
        <f>IF(RES_hh_tes_in!N5=0,0,1000000/0.086*RES_hh_tes_in!N5/RES_hh_num_in!N5)</f>
        <v>0</v>
      </c>
      <c r="O5" s="95">
        <f>IF(RES_hh_tes_in!O5=0,0,1000000/0.086*RES_hh_tes_in!O5/RES_hh_num_in!O5)</f>
        <v>0</v>
      </c>
      <c r="P5" s="95">
        <f>IF(RES_hh_tes_in!P5=0,0,1000000/0.086*RES_hh_tes_in!P5/RES_hh_num_in!P5)</f>
        <v>0</v>
      </c>
      <c r="Q5" s="95">
        <f>IF(RES_hh_tes_in!Q5=0,0,1000000/0.086*RES_hh_tes_in!Q5/RES_hh_num_in!Q5)</f>
        <v>0</v>
      </c>
    </row>
    <row r="6" spans="1:17" ht="12" customHeight="1" x14ac:dyDescent="0.25">
      <c r="A6" s="87" t="s">
        <v>84</v>
      </c>
      <c r="B6" s="95"/>
      <c r="C6" s="95">
        <f>IF(RES_hh_tes_in!C6=0,0,1000000/0.086*RES_hh_tes_in!C6/RES_hh_num_in!C6)</f>
        <v>10672.504090759767</v>
      </c>
      <c r="D6" s="95">
        <f>IF(RES_hh_tes_in!D6=0,0,1000000/0.086*RES_hh_tes_in!D6/RES_hh_num_in!D6)</f>
        <v>9916.3685125045504</v>
      </c>
      <c r="E6" s="95">
        <f>IF(RES_hh_tes_in!E6=0,0,1000000/0.086*RES_hh_tes_in!E6/RES_hh_num_in!E6)</f>
        <v>9918.1215190977073</v>
      </c>
      <c r="F6" s="95">
        <f>IF(RES_hh_tes_in!F6=0,0,1000000/0.086*RES_hh_tes_in!F6/RES_hh_num_in!F6)</f>
        <v>9926.9169637547075</v>
      </c>
      <c r="G6" s="95">
        <f>IF(RES_hh_tes_in!G6=0,0,1000000/0.086*RES_hh_tes_in!G6/RES_hh_num_in!G6)</f>
        <v>10059.256374608778</v>
      </c>
      <c r="H6" s="95">
        <f>IF(RES_hh_tes_in!H6=0,0,1000000/0.086*RES_hh_tes_in!H6/RES_hh_num_in!H6)</f>
        <v>10077.942334834799</v>
      </c>
      <c r="I6" s="95">
        <f>IF(RES_hh_tes_in!I6=0,0,1000000/0.086*RES_hh_tes_in!I6/RES_hh_num_in!I6)</f>
        <v>11889.746693316365</v>
      </c>
      <c r="J6" s="95">
        <f>IF(RES_hh_tes_in!J6=0,0,1000000/0.086*RES_hh_tes_in!J6/RES_hh_num_in!J6)</f>
        <v>9835.4063334253569</v>
      </c>
      <c r="K6" s="95">
        <f>IF(RES_hh_tes_in!K6=0,0,1000000/0.086*RES_hh_tes_in!K6/RES_hh_num_in!K6)</f>
        <v>9820.9730756057033</v>
      </c>
      <c r="L6" s="95">
        <f>IF(RES_hh_tes_in!L6=0,0,1000000/0.086*RES_hh_tes_in!L6/RES_hh_num_in!L6)</f>
        <v>11508.749623436604</v>
      </c>
      <c r="M6" s="95">
        <f>IF(RES_hh_tes_in!M6=0,0,1000000/0.086*RES_hh_tes_in!M6/RES_hh_num_in!M6)</f>
        <v>10262.467515944038</v>
      </c>
      <c r="N6" s="95">
        <f>IF(RES_hh_tes_in!N6=0,0,1000000/0.086*RES_hh_tes_in!N6/RES_hh_num_in!N6)</f>
        <v>0</v>
      </c>
      <c r="O6" s="95">
        <f>IF(RES_hh_tes_in!O6=0,0,1000000/0.086*RES_hh_tes_in!O6/RES_hh_num_in!O6)</f>
        <v>0</v>
      </c>
      <c r="P6" s="95">
        <f>IF(RES_hh_tes_in!P6=0,0,1000000/0.086*RES_hh_tes_in!P6/RES_hh_num_in!P6)</f>
        <v>0</v>
      </c>
      <c r="Q6" s="95">
        <f>IF(RES_hh_tes_in!Q6=0,0,1000000/0.086*RES_hh_tes_in!Q6/RES_hh_num_in!Q6)</f>
        <v>0</v>
      </c>
    </row>
    <row r="7" spans="1:17" ht="12" customHeight="1" x14ac:dyDescent="0.25">
      <c r="A7" s="87" t="s">
        <v>110</v>
      </c>
      <c r="B7" s="95"/>
      <c r="C7" s="95">
        <f>IF(RES_hh_tes_in!C7=0,0,1000000/0.086*RES_hh_tes_in!C7/RES_hh_num_in!C7)</f>
        <v>11049.908707721037</v>
      </c>
      <c r="D7" s="95">
        <f>IF(RES_hh_tes_in!D7=0,0,1000000/0.086*RES_hh_tes_in!D7/RES_hh_num_in!D7)</f>
        <v>10669.142971122737</v>
      </c>
      <c r="E7" s="95">
        <f>IF(RES_hh_tes_in!E7=0,0,1000000/0.086*RES_hh_tes_in!E7/RES_hh_num_in!E7)</f>
        <v>0</v>
      </c>
      <c r="F7" s="95">
        <f>IF(RES_hh_tes_in!F7=0,0,1000000/0.086*RES_hh_tes_in!F7/RES_hh_num_in!F7)</f>
        <v>11184.645706262614</v>
      </c>
      <c r="G7" s="95">
        <f>IF(RES_hh_tes_in!G7=0,0,1000000/0.086*RES_hh_tes_in!G7/RES_hh_num_in!G7)</f>
        <v>11509.430881366759</v>
      </c>
      <c r="H7" s="95">
        <f>IF(RES_hh_tes_in!H7=0,0,1000000/0.086*RES_hh_tes_in!H7/RES_hh_num_in!H7)</f>
        <v>0</v>
      </c>
      <c r="I7" s="95">
        <f>IF(RES_hh_tes_in!I7=0,0,1000000/0.086*RES_hh_tes_in!I7/RES_hh_num_in!I7)</f>
        <v>11671.894040562433</v>
      </c>
      <c r="J7" s="95">
        <f>IF(RES_hh_tes_in!J7=0,0,1000000/0.086*RES_hh_tes_in!J7/RES_hh_num_in!J7)</f>
        <v>11492.23269686845</v>
      </c>
      <c r="K7" s="95">
        <f>IF(RES_hh_tes_in!K7=0,0,1000000/0.086*RES_hh_tes_in!K7/RES_hh_num_in!K7)</f>
        <v>11664.465762318723</v>
      </c>
      <c r="L7" s="95">
        <f>IF(RES_hh_tes_in!L7=0,0,1000000/0.086*RES_hh_tes_in!L7/RES_hh_num_in!L7)</f>
        <v>13738.305965839034</v>
      </c>
      <c r="M7" s="95">
        <f>IF(RES_hh_tes_in!M7=0,0,1000000/0.086*RES_hh_tes_in!M7/RES_hh_num_in!M7)</f>
        <v>12392.605585178508</v>
      </c>
      <c r="N7" s="95">
        <f>IF(RES_hh_tes_in!N7=0,0,1000000/0.086*RES_hh_tes_in!N7/RES_hh_num_in!N7)</f>
        <v>0</v>
      </c>
      <c r="O7" s="95">
        <f>IF(RES_hh_tes_in!O7=0,0,1000000/0.086*RES_hh_tes_in!O7/RES_hh_num_in!O7)</f>
        <v>12147.08667897015</v>
      </c>
      <c r="P7" s="95">
        <f>IF(RES_hh_tes_in!P7=0,0,1000000/0.086*RES_hh_tes_in!P7/RES_hh_num_in!P7)</f>
        <v>0</v>
      </c>
      <c r="Q7" s="95">
        <f>IF(RES_hh_tes_in!Q7=0,0,1000000/0.086*RES_hh_tes_in!Q7/RES_hh_num_in!Q7)</f>
        <v>11413.576279010273</v>
      </c>
    </row>
    <row r="8" spans="1:17" ht="12" customHeight="1" x14ac:dyDescent="0.25">
      <c r="A8" s="87" t="s">
        <v>109</v>
      </c>
      <c r="B8" s="95"/>
      <c r="C8" s="95">
        <f>IF(RES_hh_tes_in!C8=0,0,1000000/0.086*RES_hh_tes_in!C8/RES_hh_num_in!C8)</f>
        <v>11035.645573831658</v>
      </c>
      <c r="D8" s="95">
        <f>IF(RES_hh_tes_in!D8=0,0,1000000/0.086*RES_hh_tes_in!D8/RES_hh_num_in!D8)</f>
        <v>10645.796896342959</v>
      </c>
      <c r="E8" s="95">
        <f>IF(RES_hh_tes_in!E8=0,0,1000000/0.086*RES_hh_tes_in!E8/RES_hh_num_in!E8)</f>
        <v>10851.764408426588</v>
      </c>
      <c r="F8" s="95">
        <f>IF(RES_hh_tes_in!F8=0,0,1000000/0.086*RES_hh_tes_in!F8/RES_hh_num_in!F8)</f>
        <v>11103.541039093132</v>
      </c>
      <c r="G8" s="95">
        <f>IF(RES_hh_tes_in!G8=0,0,1000000/0.086*RES_hh_tes_in!G8/RES_hh_num_in!G8)</f>
        <v>11438.192878504797</v>
      </c>
      <c r="H8" s="95">
        <f>IF(RES_hh_tes_in!H8=0,0,1000000/0.086*RES_hh_tes_in!H8/RES_hh_num_in!H8)</f>
        <v>11529.283205719968</v>
      </c>
      <c r="I8" s="95">
        <f>IF(RES_hh_tes_in!I8=0,0,1000000/0.086*RES_hh_tes_in!I8/RES_hh_num_in!I8)</f>
        <v>0</v>
      </c>
      <c r="J8" s="95">
        <f>IF(RES_hh_tes_in!J8=0,0,1000000/0.086*RES_hh_tes_in!J8/RES_hh_num_in!J8)</f>
        <v>11012.173662314535</v>
      </c>
      <c r="K8" s="95">
        <f>IF(RES_hh_tes_in!K8=0,0,1000000/0.086*RES_hh_tes_in!K8/RES_hh_num_in!K8)</f>
        <v>11467.502672728959</v>
      </c>
      <c r="L8" s="95">
        <f>IF(RES_hh_tes_in!L8=0,0,1000000/0.086*RES_hh_tes_in!L8/RES_hh_num_in!L8)</f>
        <v>13628.664309787642</v>
      </c>
      <c r="M8" s="95">
        <f>IF(RES_hh_tes_in!M8=0,0,1000000/0.086*RES_hh_tes_in!M8/RES_hh_num_in!M8)</f>
        <v>11902.479251326291</v>
      </c>
      <c r="N8" s="95">
        <f>IF(RES_hh_tes_in!N8=0,0,1000000/0.086*RES_hh_tes_in!N8/RES_hh_num_in!N8)</f>
        <v>12064.804348433148</v>
      </c>
      <c r="O8" s="95">
        <f>IF(RES_hh_tes_in!O8=0,0,1000000/0.086*RES_hh_tes_in!O8/RES_hh_num_in!O8)</f>
        <v>12100.263462902485</v>
      </c>
      <c r="P8" s="95">
        <f>IF(RES_hh_tes_in!P8=0,0,1000000/0.086*RES_hh_tes_in!P8/RES_hh_num_in!P8)</f>
        <v>9901.514995398933</v>
      </c>
      <c r="Q8" s="95">
        <f>IF(RES_hh_tes_in!Q8=0,0,1000000/0.086*RES_hh_tes_in!Q8/RES_hh_num_in!Q8)</f>
        <v>11180.035372173363</v>
      </c>
    </row>
    <row r="9" spans="1:17" ht="12" customHeight="1" x14ac:dyDescent="0.25">
      <c r="A9" s="87" t="s">
        <v>55</v>
      </c>
      <c r="B9" s="95"/>
      <c r="C9" s="95">
        <f>IF(RES_hh_tes_in!C9=0,0,1000000/0.086*RES_hh_tes_in!C9/RES_hh_num_in!C9)</f>
        <v>11144.047006007966</v>
      </c>
      <c r="D9" s="95">
        <f>IF(RES_hh_tes_in!D9=0,0,1000000/0.086*RES_hh_tes_in!D9/RES_hh_num_in!D9)</f>
        <v>10846.253432700632</v>
      </c>
      <c r="E9" s="95">
        <f>IF(RES_hh_tes_in!E9=0,0,1000000/0.086*RES_hh_tes_in!E9/RES_hh_num_in!E9)</f>
        <v>11262.224297977231</v>
      </c>
      <c r="F9" s="95">
        <f>IF(RES_hh_tes_in!F9=0,0,1000000/0.086*RES_hh_tes_in!F9/RES_hh_num_in!F9)</f>
        <v>11346.920944003357</v>
      </c>
      <c r="G9" s="95">
        <f>IF(RES_hh_tes_in!G9=0,0,1000000/0.086*RES_hh_tes_in!G9/RES_hh_num_in!G9)</f>
        <v>12235.943920950003</v>
      </c>
      <c r="H9" s="95">
        <f>IF(RES_hh_tes_in!H9=0,0,1000000/0.086*RES_hh_tes_in!H9/RES_hh_num_in!H9)</f>
        <v>12059.889592951728</v>
      </c>
      <c r="I9" s="95">
        <f>IF(RES_hh_tes_in!I9=0,0,1000000/0.086*RES_hh_tes_in!I9/RES_hh_num_in!I9)</f>
        <v>12735.307326532362</v>
      </c>
      <c r="J9" s="95">
        <f>IF(RES_hh_tes_in!J9=0,0,1000000/0.086*RES_hh_tes_in!J9/RES_hh_num_in!J9)</f>
        <v>11951.760337572554</v>
      </c>
      <c r="K9" s="95">
        <f>IF(RES_hh_tes_in!K9=0,0,1000000/0.086*RES_hh_tes_in!K9/RES_hh_num_in!K9)</f>
        <v>12328.140635470361</v>
      </c>
      <c r="L9" s="95">
        <f>IF(RES_hh_tes_in!L9=0,0,1000000/0.086*RES_hh_tes_in!L9/RES_hh_num_in!L9)</f>
        <v>12917.163408734192</v>
      </c>
      <c r="M9" s="95">
        <f>IF(RES_hh_tes_in!M9=0,0,1000000/0.086*RES_hh_tes_in!M9/RES_hh_num_in!M9)</f>
        <v>12393.826613041909</v>
      </c>
      <c r="N9" s="95">
        <f>IF(RES_hh_tes_in!N9=0,0,1000000/0.086*RES_hh_tes_in!N9/RES_hh_num_in!N9)</f>
        <v>12195.729795124416</v>
      </c>
      <c r="O9" s="95">
        <f>IF(RES_hh_tes_in!O9=0,0,1000000/0.086*RES_hh_tes_in!O9/RES_hh_num_in!O9)</f>
        <v>12519.132572722503</v>
      </c>
      <c r="P9" s="95">
        <f>IF(RES_hh_tes_in!P9=0,0,1000000/0.086*RES_hh_tes_in!P9/RES_hh_num_in!P9)</f>
        <v>10722.68134748336</v>
      </c>
      <c r="Q9" s="95">
        <f>IF(RES_hh_tes_in!Q9=0,0,1000000/0.086*RES_hh_tes_in!Q9/RES_hh_num_in!Q9)</f>
        <v>11798.439432678637</v>
      </c>
    </row>
    <row r="10" spans="1:17" ht="12" customHeight="1" x14ac:dyDescent="0.25">
      <c r="A10" s="87" t="s">
        <v>79</v>
      </c>
      <c r="B10" s="95"/>
      <c r="C10" s="95">
        <f>IF(RES_hh_tes_in!C10=0,0,1000000/0.086*RES_hh_tes_in!C10/RES_hh_num_in!C10)</f>
        <v>0</v>
      </c>
      <c r="D10" s="95">
        <f>IF(RES_hh_tes_in!D10=0,0,1000000/0.086*RES_hh_tes_in!D10/RES_hh_num_in!D10)</f>
        <v>0</v>
      </c>
      <c r="E10" s="95">
        <f>IF(RES_hh_tes_in!E10=0,0,1000000/0.086*RES_hh_tes_in!E10/RES_hh_num_in!E10)</f>
        <v>0</v>
      </c>
      <c r="F10" s="95">
        <f>IF(RES_hh_tes_in!F10=0,0,1000000/0.086*RES_hh_tes_in!F10/RES_hh_num_in!F10)</f>
        <v>0</v>
      </c>
      <c r="G10" s="95">
        <f>IF(RES_hh_tes_in!G10=0,0,1000000/0.086*RES_hh_tes_in!G10/RES_hh_num_in!G10)</f>
        <v>0</v>
      </c>
      <c r="H10" s="95">
        <f>IF(RES_hh_tes_in!H10=0,0,1000000/0.086*RES_hh_tes_in!H10/RES_hh_num_in!H10)</f>
        <v>0</v>
      </c>
      <c r="I10" s="95">
        <f>IF(RES_hh_tes_in!I10=0,0,1000000/0.086*RES_hh_tes_in!I10/RES_hh_num_in!I10)</f>
        <v>0</v>
      </c>
      <c r="J10" s="95">
        <f>IF(RES_hh_tes_in!J10=0,0,1000000/0.086*RES_hh_tes_in!J10/RES_hh_num_in!J10)</f>
        <v>0</v>
      </c>
      <c r="K10" s="95">
        <f>IF(RES_hh_tes_in!K10=0,0,1000000/0.086*RES_hh_tes_in!K10/RES_hh_num_in!K10)</f>
        <v>0</v>
      </c>
      <c r="L10" s="95">
        <f>IF(RES_hh_tes_in!L10=0,0,1000000/0.086*RES_hh_tes_in!L10/RES_hh_num_in!L10)</f>
        <v>0</v>
      </c>
      <c r="M10" s="95">
        <f>IF(RES_hh_tes_in!M10=0,0,1000000/0.086*RES_hh_tes_in!M10/RES_hh_num_in!M10)</f>
        <v>0</v>
      </c>
      <c r="N10" s="95">
        <f>IF(RES_hh_tes_in!N10=0,0,1000000/0.086*RES_hh_tes_in!N10/RES_hh_num_in!N10)</f>
        <v>0</v>
      </c>
      <c r="O10" s="95">
        <f>IF(RES_hh_tes_in!O10=0,0,1000000/0.086*RES_hh_tes_in!O10/RES_hh_num_in!O10)</f>
        <v>0</v>
      </c>
      <c r="P10" s="95">
        <f>IF(RES_hh_tes_in!P10=0,0,1000000/0.086*RES_hh_tes_in!P10/RES_hh_num_in!P10)</f>
        <v>0</v>
      </c>
      <c r="Q10" s="95">
        <f>IF(RES_hh_tes_in!Q10=0,0,1000000/0.086*RES_hh_tes_in!Q10/RES_hh_num_in!Q10)</f>
        <v>0</v>
      </c>
    </row>
    <row r="11" spans="1:17" ht="12" customHeight="1" x14ac:dyDescent="0.25">
      <c r="A11" s="87" t="s">
        <v>61</v>
      </c>
      <c r="B11" s="95"/>
      <c r="C11" s="95">
        <f>IF(RES_hh_tes_in!C11=0,0,1000000/0.086*RES_hh_tes_in!C11/RES_hh_num_in!C11)</f>
        <v>11010.792263326201</v>
      </c>
      <c r="D11" s="95">
        <f>IF(RES_hh_tes_in!D11=0,0,1000000/0.086*RES_hh_tes_in!D11/RES_hh_num_in!D11)</f>
        <v>10593.801519334949</v>
      </c>
      <c r="E11" s="95">
        <f>IF(RES_hh_tes_in!E11=0,0,1000000/0.086*RES_hh_tes_in!E11/RES_hh_num_in!E11)</f>
        <v>10891.192807152966</v>
      </c>
      <c r="F11" s="95">
        <f>IF(RES_hh_tes_in!F11=0,0,1000000/0.086*RES_hh_tes_in!F11/RES_hh_num_in!F11)</f>
        <v>11034.960478813398</v>
      </c>
      <c r="G11" s="95">
        <f>IF(RES_hh_tes_in!G11=0,0,1000000/0.086*RES_hh_tes_in!G11/RES_hh_num_in!G11)</f>
        <v>11024.30473296068</v>
      </c>
      <c r="H11" s="95">
        <f>IF(RES_hh_tes_in!H11=0,0,1000000/0.086*RES_hh_tes_in!H11/RES_hh_num_in!H11)</f>
        <v>11237.924664216836</v>
      </c>
      <c r="I11" s="95">
        <f>IF(RES_hh_tes_in!I11=0,0,1000000/0.086*RES_hh_tes_in!I11/RES_hh_num_in!I11)</f>
        <v>10826.310393231726</v>
      </c>
      <c r="J11" s="95">
        <f>IF(RES_hh_tes_in!J11=0,0,1000000/0.086*RES_hh_tes_in!J11/RES_hh_num_in!J11)</f>
        <v>10984.728363147749</v>
      </c>
      <c r="K11" s="95">
        <f>IF(RES_hh_tes_in!K11=0,0,1000000/0.086*RES_hh_tes_in!K11/RES_hh_num_in!K11)</f>
        <v>11088.745247455927</v>
      </c>
      <c r="L11" s="95">
        <f>IF(RES_hh_tes_in!L11=0,0,1000000/0.086*RES_hh_tes_in!L11/RES_hh_num_in!L11)</f>
        <v>13157.500692179721</v>
      </c>
      <c r="M11" s="95">
        <f>IF(RES_hh_tes_in!M11=0,0,1000000/0.086*RES_hh_tes_in!M11/RES_hh_num_in!M11)</f>
        <v>12114.701012444071</v>
      </c>
      <c r="N11" s="95">
        <f>IF(RES_hh_tes_in!N11=0,0,1000000/0.086*RES_hh_tes_in!N11/RES_hh_num_in!N11)</f>
        <v>12015.427445104431</v>
      </c>
      <c r="O11" s="95">
        <f>IF(RES_hh_tes_in!O11=0,0,1000000/0.086*RES_hh_tes_in!O11/RES_hh_num_in!O11)</f>
        <v>11661.159890727813</v>
      </c>
      <c r="P11" s="95">
        <f>IF(RES_hh_tes_in!P11=0,0,1000000/0.086*RES_hh_tes_in!P11/RES_hh_num_in!P11)</f>
        <v>10141.516731322463</v>
      </c>
      <c r="Q11" s="95">
        <f>IF(RES_hh_tes_in!Q11=0,0,1000000/0.086*RES_hh_tes_in!Q11/RES_hh_num_in!Q11)</f>
        <v>11215.663364599304</v>
      </c>
    </row>
    <row r="12" spans="1:17" ht="12" customHeight="1" x14ac:dyDescent="0.25">
      <c r="A12" s="87" t="s">
        <v>115</v>
      </c>
      <c r="B12" s="95"/>
      <c r="C12" s="95">
        <f>IF(RES_hh_tes_in!C12=0,0,1000000/0.086*RES_hh_tes_in!C12/RES_hh_num_in!C12)</f>
        <v>12162.110870604791</v>
      </c>
      <c r="D12" s="95">
        <f>IF(RES_hh_tes_in!D12=0,0,1000000/0.086*RES_hh_tes_in!D12/RES_hh_num_in!D12)</f>
        <v>11627.820239035595</v>
      </c>
      <c r="E12" s="95">
        <f>IF(RES_hh_tes_in!E12=0,0,1000000/0.086*RES_hh_tes_in!E12/RES_hh_num_in!E12)</f>
        <v>11910.448292909019</v>
      </c>
      <c r="F12" s="95">
        <f>IF(RES_hh_tes_in!F12=0,0,1000000/0.086*RES_hh_tes_in!F12/RES_hh_num_in!F12)</f>
        <v>12019.747568980598</v>
      </c>
      <c r="G12" s="95">
        <f>IF(RES_hh_tes_in!G12=0,0,1000000/0.086*RES_hh_tes_in!G12/RES_hh_num_in!G12)</f>
        <v>12277.927529314829</v>
      </c>
      <c r="H12" s="95">
        <f>IF(RES_hh_tes_in!H12=0,0,1000000/0.086*RES_hh_tes_in!H12/RES_hh_num_in!H12)</f>
        <v>12373.060514203256</v>
      </c>
      <c r="I12" s="95">
        <f>IF(RES_hh_tes_in!I12=0,0,1000000/0.086*RES_hh_tes_in!I12/RES_hh_num_in!I12)</f>
        <v>12297.406676368986</v>
      </c>
      <c r="J12" s="95">
        <f>IF(RES_hh_tes_in!J12=0,0,1000000/0.086*RES_hh_tes_in!J12/RES_hh_num_in!J12)</f>
        <v>12082.369557624195</v>
      </c>
      <c r="K12" s="95">
        <f>IF(RES_hh_tes_in!K12=0,0,1000000/0.086*RES_hh_tes_in!K12/RES_hh_num_in!K12)</f>
        <v>12133.255080932468</v>
      </c>
      <c r="L12" s="95">
        <f>IF(RES_hh_tes_in!L12=0,0,1000000/0.086*RES_hh_tes_in!L12/RES_hh_num_in!L12)</f>
        <v>14264.418546586925</v>
      </c>
      <c r="M12" s="95">
        <f>IF(RES_hh_tes_in!M12=0,0,1000000/0.086*RES_hh_tes_in!M12/RES_hh_num_in!M12)</f>
        <v>12897.400039674996</v>
      </c>
      <c r="N12" s="95">
        <f>IF(RES_hh_tes_in!N12=0,0,1000000/0.086*RES_hh_tes_in!N12/RES_hh_num_in!N12)</f>
        <v>12851.123769013064</v>
      </c>
      <c r="O12" s="95">
        <f>IF(RES_hh_tes_in!O12=0,0,1000000/0.086*RES_hh_tes_in!O12/RES_hh_num_in!O12)</f>
        <v>12920.06871040208</v>
      </c>
      <c r="P12" s="95">
        <f>IF(RES_hh_tes_in!P12=0,0,1000000/0.086*RES_hh_tes_in!P12/RES_hh_num_in!P12)</f>
        <v>11259.164163411624</v>
      </c>
      <c r="Q12" s="95">
        <f>IF(RES_hh_tes_in!Q12=0,0,1000000/0.086*RES_hh_tes_in!Q12/RES_hh_num_in!Q12)</f>
        <v>12623.379685897002</v>
      </c>
    </row>
    <row r="13" spans="1:17" ht="12" customHeight="1" x14ac:dyDescent="0.25">
      <c r="A13" s="51" t="s">
        <v>114</v>
      </c>
      <c r="B13" s="22"/>
      <c r="C13" s="22">
        <f>IF(RES_hh_tes_in!C13=0,0,1000000/0.086*RES_hh_tes_in!C13/RES_hh_num_in!C13)</f>
        <v>12461.526778679423</v>
      </c>
      <c r="D13" s="22">
        <f>IF(RES_hh_tes_in!D13=0,0,1000000/0.086*RES_hh_tes_in!D13/RES_hh_num_in!D13)</f>
        <v>11988.759665662097</v>
      </c>
      <c r="E13" s="22">
        <f>IF(RES_hh_tes_in!E13=0,0,1000000/0.086*RES_hh_tes_in!E13/RES_hh_num_in!E13)</f>
        <v>12440.287560939269</v>
      </c>
      <c r="F13" s="22">
        <f>IF(RES_hh_tes_in!F13=0,0,1000000/0.086*RES_hh_tes_in!F13/RES_hh_num_in!F13)</f>
        <v>0</v>
      </c>
      <c r="G13" s="22">
        <f>IF(RES_hh_tes_in!G13=0,0,1000000/0.086*RES_hh_tes_in!G13/RES_hh_num_in!G13)</f>
        <v>0</v>
      </c>
      <c r="H13" s="22">
        <f>IF(RES_hh_tes_in!H13=0,0,1000000/0.086*RES_hh_tes_in!H13/RES_hh_num_in!H13)</f>
        <v>0</v>
      </c>
      <c r="I13" s="22">
        <f>IF(RES_hh_tes_in!I13=0,0,1000000/0.086*RES_hh_tes_in!I13/RES_hh_num_in!I13)</f>
        <v>0</v>
      </c>
      <c r="J13" s="22">
        <f>IF(RES_hh_tes_in!J13=0,0,1000000/0.086*RES_hh_tes_in!J13/RES_hh_num_in!J13)</f>
        <v>0</v>
      </c>
      <c r="K13" s="22">
        <f>IF(RES_hh_tes_in!K13=0,0,1000000/0.086*RES_hh_tes_in!K13/RES_hh_num_in!K13)</f>
        <v>0</v>
      </c>
      <c r="L13" s="22">
        <f>IF(RES_hh_tes_in!L13=0,0,1000000/0.086*RES_hh_tes_in!L13/RES_hh_num_in!L13)</f>
        <v>15791.152861777242</v>
      </c>
      <c r="M13" s="22">
        <f>IF(RES_hh_tes_in!M13=0,0,1000000/0.086*RES_hh_tes_in!M13/RES_hh_num_in!M13)</f>
        <v>13206.823790114953</v>
      </c>
      <c r="N13" s="22">
        <f>IF(RES_hh_tes_in!N13=0,0,1000000/0.086*RES_hh_tes_in!N13/RES_hh_num_in!N13)</f>
        <v>12725.973995342119</v>
      </c>
      <c r="O13" s="22">
        <f>IF(RES_hh_tes_in!O13=0,0,1000000/0.086*RES_hh_tes_in!O13/RES_hh_num_in!O13)</f>
        <v>13152.00798988229</v>
      </c>
      <c r="P13" s="22">
        <f>IF(RES_hh_tes_in!P13=0,0,1000000/0.086*RES_hh_tes_in!P13/RES_hh_num_in!P13)</f>
        <v>11494.471105404509</v>
      </c>
      <c r="Q13" s="22">
        <f>IF(RES_hh_tes_in!Q13=0,0,1000000/0.086*RES_hh_tes_in!Q13/RES_hh_num_in!Q13)</f>
        <v>0</v>
      </c>
    </row>
    <row r="14" spans="1:17" ht="12" customHeight="1" x14ac:dyDescent="0.25">
      <c r="A14" s="99" t="s">
        <v>117</v>
      </c>
      <c r="B14" s="98"/>
      <c r="C14" s="98">
        <f>IF(RES_hh_tes_in!C14=0,0,1000000/0.086*RES_hh_tes_in!C14/RES_hh_num_in!C14)</f>
        <v>98.398901063160636</v>
      </c>
      <c r="D14" s="98">
        <f>IF(RES_hh_tes_in!D14=0,0,1000000/0.086*RES_hh_tes_in!D14/RES_hh_num_in!D14)</f>
        <v>90.50332640096876</v>
      </c>
      <c r="E14" s="98">
        <f>IF(RES_hh_tes_in!E14=0,0,1000000/0.086*RES_hh_tes_in!E14/RES_hh_num_in!E14)</f>
        <v>104.74068196412794</v>
      </c>
      <c r="F14" s="98">
        <f>IF(RES_hh_tes_in!F14=0,0,1000000/0.086*RES_hh_tes_in!F14/RES_hh_num_in!F14)</f>
        <v>109.36304861249296</v>
      </c>
      <c r="G14" s="98">
        <f>IF(RES_hh_tes_in!G14=0,0,1000000/0.086*RES_hh_tes_in!G14/RES_hh_num_in!G14)</f>
        <v>124.2317575890301</v>
      </c>
      <c r="H14" s="98">
        <f>IF(RES_hh_tes_in!H14=0,0,1000000/0.086*RES_hh_tes_in!H14/RES_hh_num_in!H14)</f>
        <v>131.95578999645682</v>
      </c>
      <c r="I14" s="98">
        <f>IF(RES_hh_tes_in!I14=0,0,1000000/0.086*RES_hh_tes_in!I14/RES_hh_num_in!I14)</f>
        <v>92.956867592815669</v>
      </c>
      <c r="J14" s="98">
        <f>IF(RES_hh_tes_in!J14=0,0,1000000/0.086*RES_hh_tes_in!J14/RES_hh_num_in!J14)</f>
        <v>105.41704072671045</v>
      </c>
      <c r="K14" s="98">
        <f>IF(RES_hh_tes_in!K14=0,0,1000000/0.086*RES_hh_tes_in!K14/RES_hh_num_in!K14)</f>
        <v>88.528706043199094</v>
      </c>
      <c r="L14" s="98">
        <f>IF(RES_hh_tes_in!L14=0,0,1000000/0.086*RES_hh_tes_in!L14/RES_hh_num_in!L14)</f>
        <v>118.62847433655065</v>
      </c>
      <c r="M14" s="98">
        <f>IF(RES_hh_tes_in!M14=0,0,1000000/0.086*RES_hh_tes_in!M14/RES_hh_num_in!M14)</f>
        <v>157.87508683390629</v>
      </c>
      <c r="N14" s="98">
        <f>IF(RES_hh_tes_in!N14=0,0,1000000/0.086*RES_hh_tes_in!N14/RES_hh_num_in!N14)</f>
        <v>98.891464549385631</v>
      </c>
      <c r="O14" s="98">
        <f>IF(RES_hh_tes_in!O14=0,0,1000000/0.086*RES_hh_tes_in!O14/RES_hh_num_in!O14)</f>
        <v>193.46249479382757</v>
      </c>
      <c r="P14" s="98">
        <f>IF(RES_hh_tes_in!P14=0,0,1000000/0.086*RES_hh_tes_in!P14/RES_hh_num_in!P14)</f>
        <v>170.56961826652176</v>
      </c>
      <c r="Q14" s="98">
        <f>IF(RES_hh_tes_in!Q14=0,0,1000000/0.086*RES_hh_tes_in!Q14/RES_hh_num_in!Q14)</f>
        <v>286.580917850692</v>
      </c>
    </row>
    <row r="15" spans="1:17" ht="12.95" customHeight="1" x14ac:dyDescent="0.25">
      <c r="A15" s="89" t="s">
        <v>112</v>
      </c>
      <c r="B15" s="96"/>
      <c r="C15" s="96">
        <f t="shared" ref="C15:Q15" si="0">C16</f>
        <v>38.652760053665119</v>
      </c>
      <c r="D15" s="96">
        <f t="shared" si="0"/>
        <v>25.350305872689098</v>
      </c>
      <c r="E15" s="96">
        <f t="shared" si="0"/>
        <v>33.722557528252466</v>
      </c>
      <c r="F15" s="96">
        <f t="shared" si="0"/>
        <v>52.477182846946228</v>
      </c>
      <c r="G15" s="96">
        <f t="shared" si="0"/>
        <v>54.949155644610116</v>
      </c>
      <c r="H15" s="96">
        <f t="shared" si="0"/>
        <v>72.696347080690742</v>
      </c>
      <c r="I15" s="96">
        <f t="shared" si="0"/>
        <v>84.063347671414732</v>
      </c>
      <c r="J15" s="96">
        <f t="shared" si="0"/>
        <v>76.523309437336295</v>
      </c>
      <c r="K15" s="96">
        <f t="shared" si="0"/>
        <v>94.390580899494282</v>
      </c>
      <c r="L15" s="96">
        <f t="shared" si="0"/>
        <v>112.59584194802559</v>
      </c>
      <c r="M15" s="96">
        <f t="shared" si="0"/>
        <v>210.73999277475411</v>
      </c>
      <c r="N15" s="96">
        <f t="shared" si="0"/>
        <v>148.32798751235759</v>
      </c>
      <c r="O15" s="96">
        <f t="shared" si="0"/>
        <v>139.40159526884668</v>
      </c>
      <c r="P15" s="96">
        <f t="shared" si="0"/>
        <v>182.0235744447406</v>
      </c>
      <c r="Q15" s="96">
        <f t="shared" si="0"/>
        <v>191.3973303546405</v>
      </c>
    </row>
    <row r="16" spans="1:17" ht="12" customHeight="1" x14ac:dyDescent="0.25">
      <c r="A16" s="87" t="s">
        <v>111</v>
      </c>
      <c r="B16" s="97"/>
      <c r="C16" s="97">
        <f>IF(RES_hh_tes_in!C16=0,0,1000000/0.086*RES_hh_tes_in!C16/RES_hh_num_in!C$3)</f>
        <v>38.652760053665119</v>
      </c>
      <c r="D16" s="97">
        <f>IF(RES_hh_tes_in!D16=0,0,1000000/0.086*RES_hh_tes_in!D16/RES_hh_num_in!D$3)</f>
        <v>25.350305872689098</v>
      </c>
      <c r="E16" s="97">
        <f>IF(RES_hh_tes_in!E16=0,0,1000000/0.086*RES_hh_tes_in!E16/RES_hh_num_in!E$3)</f>
        <v>33.722557528252466</v>
      </c>
      <c r="F16" s="97">
        <f>IF(RES_hh_tes_in!F16=0,0,1000000/0.086*RES_hh_tes_in!F16/RES_hh_num_in!F$3)</f>
        <v>52.477182846946228</v>
      </c>
      <c r="G16" s="97">
        <f>IF(RES_hh_tes_in!G16=0,0,1000000/0.086*RES_hh_tes_in!G16/RES_hh_num_in!G$3)</f>
        <v>54.949155644610116</v>
      </c>
      <c r="H16" s="97">
        <f>IF(RES_hh_tes_in!H16=0,0,1000000/0.086*RES_hh_tes_in!H16/RES_hh_num_in!H$3)</f>
        <v>72.696347080690742</v>
      </c>
      <c r="I16" s="97">
        <f>IF(RES_hh_tes_in!I16=0,0,1000000/0.086*RES_hh_tes_in!I16/RES_hh_num_in!I$3)</f>
        <v>84.063347671414732</v>
      </c>
      <c r="J16" s="97">
        <f>IF(RES_hh_tes_in!J16=0,0,1000000/0.086*RES_hh_tes_in!J16/RES_hh_num_in!J$3)</f>
        <v>76.523309437336295</v>
      </c>
      <c r="K16" s="97">
        <f>IF(RES_hh_tes_in!K16=0,0,1000000/0.086*RES_hh_tes_in!K16/RES_hh_num_in!K$3)</f>
        <v>94.390580899494282</v>
      </c>
      <c r="L16" s="97">
        <f>IF(RES_hh_tes_in!L16=0,0,1000000/0.086*RES_hh_tes_in!L16/RES_hh_num_in!L$3)</f>
        <v>112.59584194802559</v>
      </c>
      <c r="M16" s="97">
        <f>IF(RES_hh_tes_in!M16=0,0,1000000/0.086*RES_hh_tes_in!M16/RES_hh_num_in!M$3)</f>
        <v>210.73999277475411</v>
      </c>
      <c r="N16" s="97">
        <f>IF(RES_hh_tes_in!N16=0,0,1000000/0.086*RES_hh_tes_in!N16/RES_hh_num_in!N$3)</f>
        <v>148.32798751235759</v>
      </c>
      <c r="O16" s="97">
        <f>IF(RES_hh_tes_in!O16=0,0,1000000/0.086*RES_hh_tes_in!O16/RES_hh_num_in!O$3)</f>
        <v>139.40159526884668</v>
      </c>
      <c r="P16" s="97">
        <f>IF(RES_hh_tes_in!P16=0,0,1000000/0.086*RES_hh_tes_in!P16/RES_hh_num_in!P$3)</f>
        <v>182.0235744447406</v>
      </c>
      <c r="Q16" s="97">
        <f>IF(RES_hh_tes_in!Q16=0,0,1000000/0.086*RES_hh_tes_in!Q16/RES_hh_num_in!Q$3)</f>
        <v>191.3973303546405</v>
      </c>
    </row>
    <row r="17" spans="1:17" ht="12.95" customHeight="1" x14ac:dyDescent="0.25">
      <c r="A17" s="89" t="s">
        <v>63</v>
      </c>
      <c r="B17" s="96"/>
      <c r="C17" s="96">
        <f>IF(RES_hh_tes_in!C17=0,0,1000000/0.086*RES_hh_tes_in!C17/RES_hh_num_in!C17)</f>
        <v>1941.3990281624647</v>
      </c>
      <c r="D17" s="96">
        <f>IF(RES_hh_tes_in!D17=0,0,1000000/0.086*RES_hh_tes_in!D17/RES_hh_num_in!D17)</f>
        <v>1951.2681952161088</v>
      </c>
      <c r="E17" s="96">
        <f>IF(RES_hh_tes_in!E17=0,0,1000000/0.086*RES_hh_tes_in!E17/RES_hh_num_in!E17)</f>
        <v>1969.1355776117293</v>
      </c>
      <c r="F17" s="96">
        <f>IF(RES_hh_tes_in!F17=0,0,1000000/0.086*RES_hh_tes_in!F17/RES_hh_num_in!F17)</f>
        <v>1960.2426488131475</v>
      </c>
      <c r="G17" s="96">
        <f>IF(RES_hh_tes_in!G17=0,0,1000000/0.086*RES_hh_tes_in!G17/RES_hh_num_in!G17)</f>
        <v>1982.8035256363003</v>
      </c>
      <c r="H17" s="96">
        <f>IF(RES_hh_tes_in!H17=0,0,1000000/0.086*RES_hh_tes_in!H17/RES_hh_num_in!H17)</f>
        <v>1993.1981430701187</v>
      </c>
      <c r="I17" s="96">
        <f>IF(RES_hh_tes_in!I17=0,0,1000000/0.086*RES_hh_tes_in!I17/RES_hh_num_in!I17)</f>
        <v>2028.9287202831233</v>
      </c>
      <c r="J17" s="96">
        <f>IF(RES_hh_tes_in!J17=0,0,1000000/0.086*RES_hh_tes_in!J17/RES_hh_num_in!J17)</f>
        <v>1918.6653578126909</v>
      </c>
      <c r="K17" s="96">
        <f>IF(RES_hh_tes_in!K17=0,0,1000000/0.086*RES_hh_tes_in!K17/RES_hh_num_in!K17)</f>
        <v>1893.5341371326454</v>
      </c>
      <c r="L17" s="96">
        <f>IF(RES_hh_tes_in!L17=0,0,1000000/0.086*RES_hh_tes_in!L17/RES_hh_num_in!L17)</f>
        <v>1973.992154767283</v>
      </c>
      <c r="M17" s="96">
        <f>IF(RES_hh_tes_in!M17=0,0,1000000/0.086*RES_hh_tes_in!M17/RES_hh_num_in!M17)</f>
        <v>1960.5545184439636</v>
      </c>
      <c r="N17" s="96">
        <f>IF(RES_hh_tes_in!N17=0,0,1000000/0.086*RES_hh_tes_in!N17/RES_hh_num_in!N17)</f>
        <v>1930.5523361682508</v>
      </c>
      <c r="O17" s="96">
        <f>IF(RES_hh_tes_in!O17=0,0,1000000/0.086*RES_hh_tes_in!O17/RES_hh_num_in!O17)</f>
        <v>1984.884512720467</v>
      </c>
      <c r="P17" s="96">
        <f>IF(RES_hh_tes_in!P17=0,0,1000000/0.086*RES_hh_tes_in!P17/RES_hh_num_in!P17)</f>
        <v>2039.0655534629075</v>
      </c>
      <c r="Q17" s="96">
        <f>IF(RES_hh_tes_in!Q17=0,0,1000000/0.086*RES_hh_tes_in!Q17/RES_hh_num_in!Q17)</f>
        <v>2078.585934321507</v>
      </c>
    </row>
    <row r="18" spans="1:17" ht="12" customHeight="1" x14ac:dyDescent="0.25">
      <c r="A18" s="87" t="s">
        <v>58</v>
      </c>
      <c r="B18" s="95"/>
      <c r="C18" s="95">
        <f>IF(RES_hh_tes_in!C18=0,0,1000000/0.086*RES_hh_tes_in!C18/RES_hh_num_in!C18)</f>
        <v>0</v>
      </c>
      <c r="D18" s="95">
        <f>IF(RES_hh_tes_in!D18=0,0,1000000/0.086*RES_hh_tes_in!D18/RES_hh_num_in!D18)</f>
        <v>0</v>
      </c>
      <c r="E18" s="95">
        <f>IF(RES_hh_tes_in!E18=0,0,1000000/0.086*RES_hh_tes_in!E18/RES_hh_num_in!E18)</f>
        <v>0</v>
      </c>
      <c r="F18" s="95">
        <f>IF(RES_hh_tes_in!F18=0,0,1000000/0.086*RES_hh_tes_in!F18/RES_hh_num_in!F18)</f>
        <v>0</v>
      </c>
      <c r="G18" s="95">
        <f>IF(RES_hh_tes_in!G18=0,0,1000000/0.086*RES_hh_tes_in!G18/RES_hh_num_in!G18)</f>
        <v>0</v>
      </c>
      <c r="H18" s="95">
        <f>IF(RES_hh_tes_in!H18=0,0,1000000/0.086*RES_hh_tes_in!H18/RES_hh_num_in!H18)</f>
        <v>0</v>
      </c>
      <c r="I18" s="95">
        <f>IF(RES_hh_tes_in!I18=0,0,1000000/0.086*RES_hh_tes_in!I18/RES_hh_num_in!I18)</f>
        <v>0</v>
      </c>
      <c r="J18" s="95">
        <f>IF(RES_hh_tes_in!J18=0,0,1000000/0.086*RES_hh_tes_in!J18/RES_hh_num_in!J18)</f>
        <v>0</v>
      </c>
      <c r="K18" s="95">
        <f>IF(RES_hh_tes_in!K18=0,0,1000000/0.086*RES_hh_tes_in!K18/RES_hh_num_in!K18)</f>
        <v>0</v>
      </c>
      <c r="L18" s="95">
        <f>IF(RES_hh_tes_in!L18=0,0,1000000/0.086*RES_hh_tes_in!L18/RES_hh_num_in!L18)</f>
        <v>0</v>
      </c>
      <c r="M18" s="95">
        <f>IF(RES_hh_tes_in!M18=0,0,1000000/0.086*RES_hh_tes_in!M18/RES_hh_num_in!M18)</f>
        <v>0</v>
      </c>
      <c r="N18" s="95">
        <f>IF(RES_hh_tes_in!N18=0,0,1000000/0.086*RES_hh_tes_in!N18/RES_hh_num_in!N18)</f>
        <v>0</v>
      </c>
      <c r="O18" s="95">
        <f>IF(RES_hh_tes_in!O18=0,0,1000000/0.086*RES_hh_tes_in!O18/RES_hh_num_in!O18)</f>
        <v>0</v>
      </c>
      <c r="P18" s="95">
        <f>IF(RES_hh_tes_in!P18=0,0,1000000/0.086*RES_hh_tes_in!P18/RES_hh_num_in!P18)</f>
        <v>0</v>
      </c>
      <c r="Q18" s="95">
        <f>IF(RES_hh_tes_in!Q18=0,0,1000000/0.086*RES_hh_tes_in!Q18/RES_hh_num_in!Q18)</f>
        <v>0</v>
      </c>
    </row>
    <row r="19" spans="1:17" s="28" customFormat="1" ht="12" customHeight="1" x14ac:dyDescent="0.25">
      <c r="A19" s="87" t="s">
        <v>84</v>
      </c>
      <c r="B19" s="95"/>
      <c r="C19" s="95">
        <f>IF(RES_hh_tes_in!C19=0,0,1000000/0.086*RES_hh_tes_in!C19/RES_hh_num_in!C19)</f>
        <v>1940.1687368957664</v>
      </c>
      <c r="D19" s="95">
        <f>IF(RES_hh_tes_in!D19=0,0,1000000/0.086*RES_hh_tes_in!D19/RES_hh_num_in!D19)</f>
        <v>1973.9897432212501</v>
      </c>
      <c r="E19" s="95">
        <f>IF(RES_hh_tes_in!E19=0,0,1000000/0.086*RES_hh_tes_in!E19/RES_hh_num_in!E19)</f>
        <v>2004.3281338585919</v>
      </c>
      <c r="F19" s="95">
        <f>IF(RES_hh_tes_in!F19=0,0,1000000/0.086*RES_hh_tes_in!F19/RES_hh_num_in!F19)</f>
        <v>1993.9145590779485</v>
      </c>
      <c r="G19" s="95">
        <f>IF(RES_hh_tes_in!G19=0,0,1000000/0.086*RES_hh_tes_in!G19/RES_hh_num_in!G19)</f>
        <v>1978.9630227882003</v>
      </c>
      <c r="H19" s="95">
        <f>IF(RES_hh_tes_in!H19=0,0,1000000/0.086*RES_hh_tes_in!H19/RES_hh_num_in!H19)</f>
        <v>1948.7068919634446</v>
      </c>
      <c r="I19" s="95">
        <f>IF(RES_hh_tes_in!I19=0,0,1000000/0.086*RES_hh_tes_in!I19/RES_hh_num_in!I19)</f>
        <v>0</v>
      </c>
      <c r="J19" s="95">
        <f>IF(RES_hh_tes_in!J19=0,0,1000000/0.086*RES_hh_tes_in!J19/RES_hh_num_in!J19)</f>
        <v>1941.8301135537185</v>
      </c>
      <c r="K19" s="95">
        <f>IF(RES_hh_tes_in!K19=0,0,1000000/0.086*RES_hh_tes_in!K19/RES_hh_num_in!K19)</f>
        <v>1919.5127366828456</v>
      </c>
      <c r="L19" s="95">
        <f>IF(RES_hh_tes_in!L19=0,0,1000000/0.086*RES_hh_tes_in!L19/RES_hh_num_in!L19)</f>
        <v>1920.8661096775054</v>
      </c>
      <c r="M19" s="95">
        <f>IF(RES_hh_tes_in!M19=0,0,1000000/0.086*RES_hh_tes_in!M19/RES_hh_num_in!M19)</f>
        <v>1937.7380042168832</v>
      </c>
      <c r="N19" s="95">
        <f>IF(RES_hh_tes_in!N19=0,0,1000000/0.086*RES_hh_tes_in!N19/RES_hh_num_in!N19)</f>
        <v>0</v>
      </c>
      <c r="O19" s="95">
        <f>IF(RES_hh_tes_in!O19=0,0,1000000/0.086*RES_hh_tes_in!O19/RES_hh_num_in!O19)</f>
        <v>0</v>
      </c>
      <c r="P19" s="95">
        <f>IF(RES_hh_tes_in!P19=0,0,1000000/0.086*RES_hh_tes_in!P19/RES_hh_num_in!P19)</f>
        <v>0</v>
      </c>
      <c r="Q19" s="95">
        <f>IF(RES_hh_tes_in!Q19=0,0,1000000/0.086*RES_hh_tes_in!Q19/RES_hh_num_in!Q19)</f>
        <v>0</v>
      </c>
    </row>
    <row r="20" spans="1:17" ht="12" customHeight="1" x14ac:dyDescent="0.25">
      <c r="A20" s="87" t="s">
        <v>110</v>
      </c>
      <c r="B20" s="95"/>
      <c r="C20" s="95">
        <f>IF(RES_hh_tes_in!C20=0,0,1000000/0.086*RES_hh_tes_in!C20/RES_hh_num_in!C20)</f>
        <v>1879.4933549174204</v>
      </c>
      <c r="D20" s="95">
        <f>IF(RES_hh_tes_in!D20=0,0,1000000/0.086*RES_hh_tes_in!D20/RES_hh_num_in!D20)</f>
        <v>1883.690814355168</v>
      </c>
      <c r="E20" s="95">
        <f>IF(RES_hh_tes_in!E20=0,0,1000000/0.086*RES_hh_tes_in!E20/RES_hh_num_in!E20)</f>
        <v>0</v>
      </c>
      <c r="F20" s="95">
        <f>IF(RES_hh_tes_in!F20=0,0,1000000/0.086*RES_hh_tes_in!F20/RES_hh_num_in!F20)</f>
        <v>1850.4576775272565</v>
      </c>
      <c r="G20" s="95">
        <f>IF(RES_hh_tes_in!G20=0,0,1000000/0.086*RES_hh_tes_in!G20/RES_hh_num_in!G20)</f>
        <v>1789.6188427379379</v>
      </c>
      <c r="H20" s="95">
        <f>IF(RES_hh_tes_in!H20=0,0,1000000/0.086*RES_hh_tes_in!H20/RES_hh_num_in!H20)</f>
        <v>0</v>
      </c>
      <c r="I20" s="95">
        <f>IF(RES_hh_tes_in!I20=0,0,1000000/0.086*RES_hh_tes_in!I20/RES_hh_num_in!I20)</f>
        <v>1802.4278754927848</v>
      </c>
      <c r="J20" s="95">
        <f>IF(RES_hh_tes_in!J20=0,0,1000000/0.086*RES_hh_tes_in!J20/RES_hh_num_in!J20)</f>
        <v>1765.618869518448</v>
      </c>
      <c r="K20" s="95">
        <f>IF(RES_hh_tes_in!K20=0,0,1000000/0.086*RES_hh_tes_in!K20/RES_hh_num_in!K20)</f>
        <v>1758.3219003981728</v>
      </c>
      <c r="L20" s="95">
        <f>IF(RES_hh_tes_in!L20=0,0,1000000/0.086*RES_hh_tes_in!L20/RES_hh_num_in!L20)</f>
        <v>1792.2942784446834</v>
      </c>
      <c r="M20" s="95">
        <f>IF(RES_hh_tes_in!M20=0,0,1000000/0.086*RES_hh_tes_in!M20/RES_hh_num_in!M20)</f>
        <v>1800.0855066272848</v>
      </c>
      <c r="N20" s="95">
        <f>IF(RES_hh_tes_in!N20=0,0,1000000/0.086*RES_hh_tes_in!N20/RES_hh_num_in!N20)</f>
        <v>0</v>
      </c>
      <c r="O20" s="95">
        <f>IF(RES_hh_tes_in!O20=0,0,1000000/0.086*RES_hh_tes_in!O20/RES_hh_num_in!O20)</f>
        <v>1827.8189808753593</v>
      </c>
      <c r="P20" s="95">
        <f>IF(RES_hh_tes_in!P20=0,0,1000000/0.086*RES_hh_tes_in!P20/RES_hh_num_in!P20)</f>
        <v>0</v>
      </c>
      <c r="Q20" s="95">
        <f>IF(RES_hh_tes_in!Q20=0,0,1000000/0.086*RES_hh_tes_in!Q20/RES_hh_num_in!Q20)</f>
        <v>1828.6566065309769</v>
      </c>
    </row>
    <row r="21" spans="1:17" ht="12" customHeight="1" x14ac:dyDescent="0.25">
      <c r="A21" s="87" t="s">
        <v>109</v>
      </c>
      <c r="B21" s="95"/>
      <c r="C21" s="95">
        <f>IF(RES_hh_tes_in!C21=0,0,1000000/0.086*RES_hh_tes_in!C21/RES_hh_num_in!C21)</f>
        <v>1866.331754617559</v>
      </c>
      <c r="D21" s="95">
        <f>IF(RES_hh_tes_in!D21=0,0,1000000/0.086*RES_hh_tes_in!D21/RES_hh_num_in!D21)</f>
        <v>1867.7851256473025</v>
      </c>
      <c r="E21" s="95">
        <f>IF(RES_hh_tes_in!E21=0,0,1000000/0.086*RES_hh_tes_in!E21/RES_hh_num_in!E21)</f>
        <v>1945.9308142903099</v>
      </c>
      <c r="F21" s="95">
        <f>IF(RES_hh_tes_in!F21=0,0,1000000/0.086*RES_hh_tes_in!F21/RES_hh_num_in!F21)</f>
        <v>1888.8906688092623</v>
      </c>
      <c r="G21" s="95">
        <f>IF(RES_hh_tes_in!G21=0,0,1000000/0.086*RES_hh_tes_in!G21/RES_hh_num_in!G21)</f>
        <v>1830.6781524407161</v>
      </c>
      <c r="H21" s="95">
        <f>IF(RES_hh_tes_in!H21=0,0,1000000/0.086*RES_hh_tes_in!H21/RES_hh_num_in!H21)</f>
        <v>1719.1524225157214</v>
      </c>
      <c r="I21" s="95">
        <f>IF(RES_hh_tes_in!I21=0,0,1000000/0.086*RES_hh_tes_in!I21/RES_hh_num_in!I21)</f>
        <v>0</v>
      </c>
      <c r="J21" s="95">
        <f>IF(RES_hh_tes_in!J21=0,0,1000000/0.086*RES_hh_tes_in!J21/RES_hh_num_in!J21)</f>
        <v>1722.8740115254548</v>
      </c>
      <c r="K21" s="95">
        <f>IF(RES_hh_tes_in!K21=0,0,1000000/0.086*RES_hh_tes_in!K21/RES_hh_num_in!K21)</f>
        <v>1710.4124510267666</v>
      </c>
      <c r="L21" s="95">
        <f>IF(RES_hh_tes_in!L21=0,0,1000000/0.086*RES_hh_tes_in!L21/RES_hh_num_in!L21)</f>
        <v>1781.9460504050116</v>
      </c>
      <c r="M21" s="95">
        <f>IF(RES_hh_tes_in!M21=0,0,1000000/0.086*RES_hh_tes_in!M21/RES_hh_num_in!M21)</f>
        <v>1753.7649894721715</v>
      </c>
      <c r="N21" s="95">
        <f>IF(RES_hh_tes_in!N21=0,0,1000000/0.086*RES_hh_tes_in!N21/RES_hh_num_in!N21)</f>
        <v>1776.743212359145</v>
      </c>
      <c r="O21" s="95">
        <f>IF(RES_hh_tes_in!O21=0,0,1000000/0.086*RES_hh_tes_in!O21/RES_hh_num_in!O21)</f>
        <v>1771.8844017703743</v>
      </c>
      <c r="P21" s="95">
        <f>IF(RES_hh_tes_in!P21=0,0,1000000/0.086*RES_hh_tes_in!P21/RES_hh_num_in!P21)</f>
        <v>1788.2302396100481</v>
      </c>
      <c r="Q21" s="95">
        <f>IF(RES_hh_tes_in!Q21=0,0,1000000/0.086*RES_hh_tes_in!Q21/RES_hh_num_in!Q21)</f>
        <v>1767.0377126481103</v>
      </c>
    </row>
    <row r="22" spans="1:17" ht="12" customHeight="1" x14ac:dyDescent="0.25">
      <c r="A22" s="87" t="s">
        <v>55</v>
      </c>
      <c r="B22" s="95"/>
      <c r="C22" s="95">
        <f>IF(RES_hh_tes_in!C22=0,0,1000000/0.086*RES_hh_tes_in!C22/RES_hh_num_in!C22)</f>
        <v>1878.138498168184</v>
      </c>
      <c r="D22" s="95">
        <f>IF(RES_hh_tes_in!D22=0,0,1000000/0.086*RES_hh_tes_in!D22/RES_hh_num_in!D22)</f>
        <v>1885.9657650804766</v>
      </c>
      <c r="E22" s="95">
        <f>IF(RES_hh_tes_in!E22=0,0,1000000/0.086*RES_hh_tes_in!E22/RES_hh_num_in!E22)</f>
        <v>1894.7135014168668</v>
      </c>
      <c r="F22" s="95">
        <f>IF(RES_hh_tes_in!F22=0,0,1000000/0.086*RES_hh_tes_in!F22/RES_hh_num_in!F22)</f>
        <v>1873.2228949365247</v>
      </c>
      <c r="G22" s="95">
        <f>IF(RES_hh_tes_in!G22=0,0,1000000/0.086*RES_hh_tes_in!G22/RES_hh_num_in!G22)</f>
        <v>1860.8763516495032</v>
      </c>
      <c r="H22" s="95">
        <f>IF(RES_hh_tes_in!H22=0,0,1000000/0.086*RES_hh_tes_in!H22/RES_hh_num_in!H22)</f>
        <v>1831.6124801994292</v>
      </c>
      <c r="I22" s="95">
        <f>IF(RES_hh_tes_in!I22=0,0,1000000/0.086*RES_hh_tes_in!I22/RES_hh_num_in!I22)</f>
        <v>1834.8454939776336</v>
      </c>
      <c r="J22" s="95">
        <f>IF(RES_hh_tes_in!J22=0,0,1000000/0.086*RES_hh_tes_in!J22/RES_hh_num_in!J22)</f>
        <v>1817.915144696346</v>
      </c>
      <c r="K22" s="95">
        <f>IF(RES_hh_tes_in!K22=0,0,1000000/0.086*RES_hh_tes_in!K22/RES_hh_num_in!K22)</f>
        <v>1766.8820321966653</v>
      </c>
      <c r="L22" s="95">
        <f>IF(RES_hh_tes_in!L22=0,0,1000000/0.086*RES_hh_tes_in!L22/RES_hh_num_in!L22)</f>
        <v>0</v>
      </c>
      <c r="M22" s="95">
        <f>IF(RES_hh_tes_in!M22=0,0,1000000/0.086*RES_hh_tes_in!M22/RES_hh_num_in!M22)</f>
        <v>1920.7224457432962</v>
      </c>
      <c r="N22" s="95">
        <f>IF(RES_hh_tes_in!N22=0,0,1000000/0.086*RES_hh_tes_in!N22/RES_hh_num_in!N22)</f>
        <v>1878.2818523738626</v>
      </c>
      <c r="O22" s="95">
        <f>IF(RES_hh_tes_in!O22=0,0,1000000/0.086*RES_hh_tes_in!O22/RES_hh_num_in!O22)</f>
        <v>1797.7207934163594</v>
      </c>
      <c r="P22" s="95">
        <f>IF(RES_hh_tes_in!P22=0,0,1000000/0.086*RES_hh_tes_in!P22/RES_hh_num_in!P22)</f>
        <v>1813.809395407281</v>
      </c>
      <c r="Q22" s="95">
        <f>IF(RES_hh_tes_in!Q22=0,0,1000000/0.086*RES_hh_tes_in!Q22/RES_hh_num_in!Q22)</f>
        <v>1816.4565160827124</v>
      </c>
    </row>
    <row r="23" spans="1:17" ht="12" customHeight="1" x14ac:dyDescent="0.25">
      <c r="A23" s="87" t="s">
        <v>79</v>
      </c>
      <c r="B23" s="95"/>
      <c r="C23" s="95">
        <f>IF(RES_hh_tes_in!C23=0,0,1000000/0.086*RES_hh_tes_in!C23/RES_hh_num_in!C23)</f>
        <v>0</v>
      </c>
      <c r="D23" s="95">
        <f>IF(RES_hh_tes_in!D23=0,0,1000000/0.086*RES_hh_tes_in!D23/RES_hh_num_in!D23)</f>
        <v>0</v>
      </c>
      <c r="E23" s="95">
        <f>IF(RES_hh_tes_in!E23=0,0,1000000/0.086*RES_hh_tes_in!E23/RES_hh_num_in!E23)</f>
        <v>0</v>
      </c>
      <c r="F23" s="95">
        <f>IF(RES_hh_tes_in!F23=0,0,1000000/0.086*RES_hh_tes_in!F23/RES_hh_num_in!F23)</f>
        <v>0</v>
      </c>
      <c r="G23" s="95">
        <f>IF(RES_hh_tes_in!G23=0,0,1000000/0.086*RES_hh_tes_in!G23/RES_hh_num_in!G23)</f>
        <v>0</v>
      </c>
      <c r="H23" s="95">
        <f>IF(RES_hh_tes_in!H23=0,0,1000000/0.086*RES_hh_tes_in!H23/RES_hh_num_in!H23)</f>
        <v>0</v>
      </c>
      <c r="I23" s="95">
        <f>IF(RES_hh_tes_in!I23=0,0,1000000/0.086*RES_hh_tes_in!I23/RES_hh_num_in!I23)</f>
        <v>0</v>
      </c>
      <c r="J23" s="95">
        <f>IF(RES_hh_tes_in!J23=0,0,1000000/0.086*RES_hh_tes_in!J23/RES_hh_num_in!J23)</f>
        <v>0</v>
      </c>
      <c r="K23" s="95">
        <f>IF(RES_hh_tes_in!K23=0,0,1000000/0.086*RES_hh_tes_in!K23/RES_hh_num_in!K23)</f>
        <v>0</v>
      </c>
      <c r="L23" s="95">
        <f>IF(RES_hh_tes_in!L23=0,0,1000000/0.086*RES_hh_tes_in!L23/RES_hh_num_in!L23)</f>
        <v>0</v>
      </c>
      <c r="M23" s="95">
        <f>IF(RES_hh_tes_in!M23=0,0,1000000/0.086*RES_hh_tes_in!M23/RES_hh_num_in!M23)</f>
        <v>0</v>
      </c>
      <c r="N23" s="95">
        <f>IF(RES_hh_tes_in!N23=0,0,1000000/0.086*RES_hh_tes_in!N23/RES_hh_num_in!N23)</f>
        <v>0</v>
      </c>
      <c r="O23" s="95">
        <f>IF(RES_hh_tes_in!O23=0,0,1000000/0.086*RES_hh_tes_in!O23/RES_hh_num_in!O23)</f>
        <v>0</v>
      </c>
      <c r="P23" s="95">
        <f>IF(RES_hh_tes_in!P23=0,0,1000000/0.086*RES_hh_tes_in!P23/RES_hh_num_in!P23)</f>
        <v>0</v>
      </c>
      <c r="Q23" s="95">
        <f>IF(RES_hh_tes_in!Q23=0,0,1000000/0.086*RES_hh_tes_in!Q23/RES_hh_num_in!Q23)</f>
        <v>0</v>
      </c>
    </row>
    <row r="24" spans="1:17" ht="12" customHeight="1" x14ac:dyDescent="0.25">
      <c r="A24" s="87" t="s">
        <v>61</v>
      </c>
      <c r="B24" s="95"/>
      <c r="C24" s="95">
        <f>IF(RES_hh_tes_in!C24=0,0,1000000/0.086*RES_hh_tes_in!C24/RES_hh_num_in!C24)</f>
        <v>1867.9741412023718</v>
      </c>
      <c r="D24" s="95">
        <f>IF(RES_hh_tes_in!D24=0,0,1000000/0.086*RES_hh_tes_in!D24/RES_hh_num_in!D24)</f>
        <v>1862.0934614008827</v>
      </c>
      <c r="E24" s="95">
        <f>IF(RES_hh_tes_in!E24=0,0,1000000/0.086*RES_hh_tes_in!E24/RES_hh_num_in!E24)</f>
        <v>1827.9778713272644</v>
      </c>
      <c r="F24" s="95">
        <f>IF(RES_hh_tes_in!F24=0,0,1000000/0.086*RES_hh_tes_in!F24/RES_hh_num_in!F24)</f>
        <v>1787.1552426536261</v>
      </c>
      <c r="G24" s="95">
        <f>IF(RES_hh_tes_in!G24=0,0,1000000/0.086*RES_hh_tes_in!G24/RES_hh_num_in!G24)</f>
        <v>1750.2877678169123</v>
      </c>
      <c r="H24" s="95">
        <f>IF(RES_hh_tes_in!H24=0,0,1000000/0.086*RES_hh_tes_in!H24/RES_hh_num_in!H24)</f>
        <v>1724.2496188884343</v>
      </c>
      <c r="I24" s="95">
        <f>IF(RES_hh_tes_in!I24=0,0,1000000/0.086*RES_hh_tes_in!I24/RES_hh_num_in!I24)</f>
        <v>1776.9064447459425</v>
      </c>
      <c r="J24" s="95">
        <f>IF(RES_hh_tes_in!J24=0,0,1000000/0.086*RES_hh_tes_in!J24/RES_hh_num_in!J24)</f>
        <v>1752.0333711815283</v>
      </c>
      <c r="K24" s="95">
        <f>IF(RES_hh_tes_in!K24=0,0,1000000/0.086*RES_hh_tes_in!K24/RES_hh_num_in!K24)</f>
        <v>1729.9348349076577</v>
      </c>
      <c r="L24" s="95">
        <f>IF(RES_hh_tes_in!L24=0,0,1000000/0.086*RES_hh_tes_in!L24/RES_hh_num_in!L24)</f>
        <v>1706.8319296794282</v>
      </c>
      <c r="M24" s="95">
        <f>IF(RES_hh_tes_in!M24=0,0,1000000/0.086*RES_hh_tes_in!M24/RES_hh_num_in!M24)</f>
        <v>1829.5994623336612</v>
      </c>
      <c r="N24" s="95">
        <f>IF(RES_hh_tes_in!N24=0,0,1000000/0.086*RES_hh_tes_in!N24/RES_hh_num_in!N24)</f>
        <v>1777.6586026822722</v>
      </c>
      <c r="O24" s="95">
        <f>IF(RES_hh_tes_in!O24=0,0,1000000/0.086*RES_hh_tes_in!O24/RES_hh_num_in!O24)</f>
        <v>1808.113411950158</v>
      </c>
      <c r="P24" s="95">
        <f>IF(RES_hh_tes_in!P24=0,0,1000000/0.086*RES_hh_tes_in!P24/RES_hh_num_in!P24)</f>
        <v>1747.9881625051951</v>
      </c>
      <c r="Q24" s="95">
        <f>IF(RES_hh_tes_in!Q24=0,0,1000000/0.086*RES_hh_tes_in!Q24/RES_hh_num_in!Q24)</f>
        <v>1789.1085926522007</v>
      </c>
    </row>
    <row r="25" spans="1:17" ht="12" customHeight="1" x14ac:dyDescent="0.25">
      <c r="A25" s="51" t="s">
        <v>60</v>
      </c>
      <c r="B25" s="22"/>
      <c r="C25" s="22">
        <f>IF(RES_hh_tes_in!C25=0,0,1000000/0.086*RES_hh_tes_in!C25/RES_hh_num_in!C25)</f>
        <v>2074.1533606016119</v>
      </c>
      <c r="D25" s="22">
        <f>IF(RES_hh_tes_in!D25=0,0,1000000/0.086*RES_hh_tes_in!D25/RES_hh_num_in!D25)</f>
        <v>2079.9914941219013</v>
      </c>
      <c r="E25" s="22">
        <f>IF(RES_hh_tes_in!E25=0,0,1000000/0.086*RES_hh_tes_in!E25/RES_hh_num_in!E25)</f>
        <v>2090.887298450461</v>
      </c>
      <c r="F25" s="22">
        <f>IF(RES_hh_tes_in!F25=0,0,1000000/0.086*RES_hh_tes_in!F25/RES_hh_num_in!F25)</f>
        <v>2116.8934999813346</v>
      </c>
      <c r="G25" s="22">
        <f>IF(RES_hh_tes_in!G25=0,0,1000000/0.086*RES_hh_tes_in!G25/RES_hh_num_in!G25)</f>
        <v>2129.0055367630716</v>
      </c>
      <c r="H25" s="22">
        <f>IF(RES_hh_tes_in!H25=0,0,1000000/0.086*RES_hh_tes_in!H25/RES_hh_num_in!H25)</f>
        <v>2206.9144844210914</v>
      </c>
      <c r="I25" s="22">
        <f>IF(RES_hh_tes_in!I25=0,0,1000000/0.086*RES_hh_tes_in!I25/RES_hh_num_in!I25)</f>
        <v>2108.098398065903</v>
      </c>
      <c r="J25" s="22">
        <f>IF(RES_hh_tes_in!J25=0,0,1000000/0.086*RES_hh_tes_in!J25/RES_hh_num_in!J25)</f>
        <v>2161.5725907764095</v>
      </c>
      <c r="K25" s="22">
        <f>IF(RES_hh_tes_in!K25=0,0,1000000/0.086*RES_hh_tes_in!K25/RES_hh_num_in!K25)</f>
        <v>2102.1761622623976</v>
      </c>
      <c r="L25" s="22">
        <f>IF(RES_hh_tes_in!L25=0,0,1000000/0.086*RES_hh_tes_in!L25/RES_hh_num_in!L25)</f>
        <v>2206.7317318775513</v>
      </c>
      <c r="M25" s="22">
        <f>IF(RES_hh_tes_in!M25=0,0,1000000/0.086*RES_hh_tes_in!M25/RES_hh_num_in!M25)</f>
        <v>2284.5636964374303</v>
      </c>
      <c r="N25" s="22">
        <f>IF(RES_hh_tes_in!N25=0,0,1000000/0.086*RES_hh_tes_in!N25/RES_hh_num_in!N25)</f>
        <v>2274.8525653296992</v>
      </c>
      <c r="O25" s="22">
        <f>IF(RES_hh_tes_in!O25=0,0,1000000/0.086*RES_hh_tes_in!O25/RES_hh_num_in!O25)</f>
        <v>2421.8754387120193</v>
      </c>
      <c r="P25" s="22">
        <f>IF(RES_hh_tes_in!P25=0,0,1000000/0.086*RES_hh_tes_in!P25/RES_hh_num_in!P25)</f>
        <v>2471.8324297797744</v>
      </c>
      <c r="Q25" s="22">
        <f>IF(RES_hh_tes_in!Q25=0,0,1000000/0.086*RES_hh_tes_in!Q25/RES_hh_num_in!Q25)</f>
        <v>2563.5470027243205</v>
      </c>
    </row>
    <row r="26" spans="1:17" ht="12" customHeight="1" x14ac:dyDescent="0.25">
      <c r="A26" s="49" t="s">
        <v>59</v>
      </c>
      <c r="B26" s="18"/>
      <c r="C26" s="18">
        <f>IF(RES_hh_tes_in!C26=0,0,1000000/0.086*RES_hh_tes_in!C26/RES_hh_num_in!C26)</f>
        <v>678.87593526814499</v>
      </c>
      <c r="D26" s="18">
        <f>IF(RES_hh_tes_in!D26=0,0,1000000/0.086*RES_hh_tes_in!D26/RES_hh_num_in!D26)</f>
        <v>675.96452999177495</v>
      </c>
      <c r="E26" s="18">
        <f>IF(RES_hh_tes_in!E26=0,0,1000000/0.086*RES_hh_tes_in!E26/RES_hh_num_in!E26)</f>
        <v>676.03891154713369</v>
      </c>
      <c r="F26" s="18">
        <f>IF(RES_hh_tes_in!F26=0,0,1000000/0.086*RES_hh_tes_in!F26/RES_hh_num_in!F26)</f>
        <v>673.55003469802966</v>
      </c>
      <c r="G26" s="18">
        <f>IF(RES_hh_tes_in!G26=0,0,1000000/0.086*RES_hh_tes_in!G26/RES_hh_num_in!G26)</f>
        <v>670.84926401834764</v>
      </c>
      <c r="H26" s="18">
        <f>IF(RES_hh_tes_in!H26=0,0,1000000/0.086*RES_hh_tes_in!H26/RES_hh_num_in!H26)</f>
        <v>667.75591803950726</v>
      </c>
      <c r="I26" s="18">
        <f>IF(RES_hh_tes_in!I26=0,0,1000000/0.086*RES_hh_tes_in!I26/RES_hh_num_in!I26)</f>
        <v>668.1533570019626</v>
      </c>
      <c r="J26" s="18">
        <f>IF(RES_hh_tes_in!J26=0,0,1000000/0.086*RES_hh_tes_in!J26/RES_hh_num_in!J26)</f>
        <v>667.8209970206907</v>
      </c>
      <c r="K26" s="18">
        <f>IF(RES_hh_tes_in!K26=0,0,1000000/0.086*RES_hh_tes_in!K26/RES_hh_num_in!K26)</f>
        <v>667.54758173166499</v>
      </c>
      <c r="L26" s="18">
        <f>IF(RES_hh_tes_in!L26=0,0,1000000/0.086*RES_hh_tes_in!L26/RES_hh_num_in!L26)</f>
        <v>672.16816707534906</v>
      </c>
      <c r="M26" s="18">
        <f>IF(RES_hh_tes_in!M26=0,0,1000000/0.086*RES_hh_tes_in!M26/RES_hh_num_in!M26)</f>
        <v>670.89896133720265</v>
      </c>
      <c r="N26" s="18">
        <f>IF(RES_hh_tes_in!N26=0,0,1000000/0.086*RES_hh_tes_in!N26/RES_hh_num_in!N26)</f>
        <v>672.66501813113098</v>
      </c>
      <c r="O26" s="18">
        <f>IF(RES_hh_tes_in!O26=0,0,1000000/0.086*RES_hh_tes_in!O26/RES_hh_num_in!O26)</f>
        <v>671.94881460500073</v>
      </c>
      <c r="P26" s="18">
        <f>IF(RES_hh_tes_in!P26=0,0,1000000/0.086*RES_hh_tes_in!P26/RES_hh_num_in!P26)</f>
        <v>665.41325010309413</v>
      </c>
      <c r="Q26" s="18">
        <f>IF(RES_hh_tes_in!Q26=0,0,1000000/0.086*RES_hh_tes_in!Q26/RES_hh_num_in!Q26)</f>
        <v>659.71024527324573</v>
      </c>
    </row>
    <row r="27" spans="1:17" ht="12.95" customHeight="1" x14ac:dyDescent="0.25">
      <c r="A27" s="89" t="s">
        <v>62</v>
      </c>
      <c r="B27" s="96"/>
      <c r="C27" s="96">
        <f>IF(RES_hh_tes_in!C27=0,0,1000000/0.086*RES_hh_tes_in!C27/RES_hh_num_in!C27)</f>
        <v>734.04922920414924</v>
      </c>
      <c r="D27" s="96">
        <f>IF(RES_hh_tes_in!D27=0,0,1000000/0.086*RES_hh_tes_in!D27/RES_hh_num_in!D27)</f>
        <v>741.43687404584932</v>
      </c>
      <c r="E27" s="96">
        <f>IF(RES_hh_tes_in!E27=0,0,1000000/0.086*RES_hh_tes_in!E27/RES_hh_num_in!E27)</f>
        <v>741.16292302440968</v>
      </c>
      <c r="F27" s="96">
        <f>IF(RES_hh_tes_in!F27=0,0,1000000/0.086*RES_hh_tes_in!F27/RES_hh_num_in!F27)</f>
        <v>753.07168346040601</v>
      </c>
      <c r="G27" s="96">
        <f>IF(RES_hh_tes_in!G27=0,0,1000000/0.086*RES_hh_tes_in!G27/RES_hh_num_in!G27)</f>
        <v>769.13596839714853</v>
      </c>
      <c r="H27" s="96">
        <f>IF(RES_hh_tes_in!H27=0,0,1000000/0.086*RES_hh_tes_in!H27/RES_hh_num_in!H27)</f>
        <v>799.10493786018253</v>
      </c>
      <c r="I27" s="96">
        <f>IF(RES_hh_tes_in!I27=0,0,1000000/0.086*RES_hh_tes_in!I27/RES_hh_num_in!I27)</f>
        <v>798.40256075121295</v>
      </c>
      <c r="J27" s="96">
        <f>IF(RES_hh_tes_in!J27=0,0,1000000/0.086*RES_hh_tes_in!J27/RES_hh_num_in!J27)</f>
        <v>786.45026415076939</v>
      </c>
      <c r="K27" s="96">
        <f>IF(RES_hh_tes_in!K27=0,0,1000000/0.086*RES_hh_tes_in!K27/RES_hh_num_in!K27)</f>
        <v>783.02604420207899</v>
      </c>
      <c r="L27" s="96">
        <f>IF(RES_hh_tes_in!L27=0,0,1000000/0.086*RES_hh_tes_in!L27/RES_hh_num_in!L27)</f>
        <v>822.46864214705454</v>
      </c>
      <c r="M27" s="96">
        <f>IF(RES_hh_tes_in!M27=0,0,1000000/0.086*RES_hh_tes_in!M27/RES_hh_num_in!M27)</f>
        <v>816.12449339103694</v>
      </c>
      <c r="N27" s="96">
        <f>IF(RES_hh_tes_in!N27=0,0,1000000/0.086*RES_hh_tes_in!N27/RES_hh_num_in!N27)</f>
        <v>823.63713527070786</v>
      </c>
      <c r="O27" s="96">
        <f>IF(RES_hh_tes_in!O27=0,0,1000000/0.086*RES_hh_tes_in!O27/RES_hh_num_in!O27)</f>
        <v>873.51746631904007</v>
      </c>
      <c r="P27" s="96">
        <f>IF(RES_hh_tes_in!P27=0,0,1000000/0.086*RES_hh_tes_in!P27/RES_hh_num_in!P27)</f>
        <v>882.54570347987703</v>
      </c>
      <c r="Q27" s="96">
        <f>IF(RES_hh_tes_in!Q27=0,0,1000000/0.086*RES_hh_tes_in!Q27/RES_hh_num_in!Q27)</f>
        <v>917.54550047341866</v>
      </c>
    </row>
    <row r="28" spans="1:17" ht="12" customHeight="1" x14ac:dyDescent="0.25">
      <c r="A28" s="87" t="s">
        <v>58</v>
      </c>
      <c r="B28" s="95"/>
      <c r="C28" s="95">
        <f>IF(RES_hh_tes_in!C28=0,0,1000000/0.086*RES_hh_tes_in!C28/RES_hh_num_in!C28)</f>
        <v>0</v>
      </c>
      <c r="D28" s="95">
        <f>IF(RES_hh_tes_in!D28=0,0,1000000/0.086*RES_hh_tes_in!D28/RES_hh_num_in!D28)</f>
        <v>0</v>
      </c>
      <c r="E28" s="95">
        <f>IF(RES_hh_tes_in!E28=0,0,1000000/0.086*RES_hh_tes_in!E28/RES_hh_num_in!E28)</f>
        <v>0</v>
      </c>
      <c r="F28" s="95">
        <f>IF(RES_hh_tes_in!F28=0,0,1000000/0.086*RES_hh_tes_in!F28/RES_hh_num_in!F28)</f>
        <v>0</v>
      </c>
      <c r="G28" s="95">
        <f>IF(RES_hh_tes_in!G28=0,0,1000000/0.086*RES_hh_tes_in!G28/RES_hh_num_in!G28)</f>
        <v>0</v>
      </c>
      <c r="H28" s="95">
        <f>IF(RES_hh_tes_in!H28=0,0,1000000/0.086*RES_hh_tes_in!H28/RES_hh_num_in!H28)</f>
        <v>0</v>
      </c>
      <c r="I28" s="95">
        <f>IF(RES_hh_tes_in!I28=0,0,1000000/0.086*RES_hh_tes_in!I28/RES_hh_num_in!I28)</f>
        <v>0</v>
      </c>
      <c r="J28" s="95">
        <f>IF(RES_hh_tes_in!J28=0,0,1000000/0.086*RES_hh_tes_in!J28/RES_hh_num_in!J28)</f>
        <v>0</v>
      </c>
      <c r="K28" s="95">
        <f>IF(RES_hh_tes_in!K28=0,0,1000000/0.086*RES_hh_tes_in!K28/RES_hh_num_in!K28)</f>
        <v>0</v>
      </c>
      <c r="L28" s="95">
        <f>IF(RES_hh_tes_in!L28=0,0,1000000/0.086*RES_hh_tes_in!L28/RES_hh_num_in!L28)</f>
        <v>0</v>
      </c>
      <c r="M28" s="95">
        <f>IF(RES_hh_tes_in!M28=0,0,1000000/0.086*RES_hh_tes_in!M28/RES_hh_num_in!M28)</f>
        <v>0</v>
      </c>
      <c r="N28" s="95">
        <f>IF(RES_hh_tes_in!N28=0,0,1000000/0.086*RES_hh_tes_in!N28/RES_hh_num_in!N28)</f>
        <v>0</v>
      </c>
      <c r="O28" s="95">
        <f>IF(RES_hh_tes_in!O28=0,0,1000000/0.086*RES_hh_tes_in!O28/RES_hh_num_in!O28)</f>
        <v>0</v>
      </c>
      <c r="P28" s="95">
        <f>IF(RES_hh_tes_in!P28=0,0,1000000/0.086*RES_hh_tes_in!P28/RES_hh_num_in!P28)</f>
        <v>0</v>
      </c>
      <c r="Q28" s="95">
        <f>IF(RES_hh_tes_in!Q28=0,0,1000000/0.086*RES_hh_tes_in!Q28/RES_hh_num_in!Q28)</f>
        <v>0</v>
      </c>
    </row>
    <row r="29" spans="1:17" s="28" customFormat="1" ht="12" customHeight="1" x14ac:dyDescent="0.25">
      <c r="A29" s="87" t="s">
        <v>84</v>
      </c>
      <c r="B29" s="95"/>
      <c r="C29" s="95">
        <f>IF(RES_hh_tes_in!C29=0,0,1000000/0.086*RES_hh_tes_in!C29/RES_hh_num_in!C29)</f>
        <v>671.02058820448985</v>
      </c>
      <c r="D29" s="95">
        <f>IF(RES_hh_tes_in!D29=0,0,1000000/0.086*RES_hh_tes_in!D29/RES_hh_num_in!D29)</f>
        <v>0</v>
      </c>
      <c r="E29" s="95">
        <f>IF(RES_hh_tes_in!E29=0,0,1000000/0.086*RES_hh_tes_in!E29/RES_hh_num_in!E29)</f>
        <v>677.07874617850905</v>
      </c>
      <c r="F29" s="95">
        <f>IF(RES_hh_tes_in!F29=0,0,1000000/0.086*RES_hh_tes_in!F29/RES_hh_num_in!F29)</f>
        <v>681.44758837462882</v>
      </c>
      <c r="G29" s="95">
        <f>IF(RES_hh_tes_in!G29=0,0,1000000/0.086*RES_hh_tes_in!G29/RES_hh_num_in!G29)</f>
        <v>685.2446830333156</v>
      </c>
      <c r="H29" s="95">
        <f>IF(RES_hh_tes_in!H29=0,0,1000000/0.086*RES_hh_tes_in!H29/RES_hh_num_in!H29)</f>
        <v>687.93053599542554</v>
      </c>
      <c r="I29" s="95">
        <f>IF(RES_hh_tes_in!I29=0,0,1000000/0.086*RES_hh_tes_in!I29/RES_hh_num_in!I29)</f>
        <v>690.63887093239532</v>
      </c>
      <c r="J29" s="95">
        <f>IF(RES_hh_tes_in!J29=0,0,1000000/0.086*RES_hh_tes_in!J29/RES_hh_num_in!J29)</f>
        <v>0</v>
      </c>
      <c r="K29" s="95">
        <f>IF(RES_hh_tes_in!K29=0,0,1000000/0.086*RES_hh_tes_in!K29/RES_hh_num_in!K29)</f>
        <v>0</v>
      </c>
      <c r="L29" s="95">
        <f>IF(RES_hh_tes_in!L29=0,0,1000000/0.086*RES_hh_tes_in!L29/RES_hh_num_in!L29)</f>
        <v>688.81548130875865</v>
      </c>
      <c r="M29" s="95">
        <f>IF(RES_hh_tes_in!M29=0,0,1000000/0.086*RES_hh_tes_in!M29/RES_hh_num_in!M29)</f>
        <v>686.71226087276204</v>
      </c>
      <c r="N29" s="95">
        <f>IF(RES_hh_tes_in!N29=0,0,1000000/0.086*RES_hh_tes_in!N29/RES_hh_num_in!N29)</f>
        <v>0</v>
      </c>
      <c r="O29" s="95">
        <f>IF(RES_hh_tes_in!O29=0,0,1000000/0.086*RES_hh_tes_in!O29/RES_hh_num_in!O29)</f>
        <v>0</v>
      </c>
      <c r="P29" s="95">
        <f>IF(RES_hh_tes_in!P29=0,0,1000000/0.086*RES_hh_tes_in!P29/RES_hh_num_in!P29)</f>
        <v>0</v>
      </c>
      <c r="Q29" s="95">
        <f>IF(RES_hh_tes_in!Q29=0,0,1000000/0.086*RES_hh_tes_in!Q29/RES_hh_num_in!Q29)</f>
        <v>0</v>
      </c>
    </row>
    <row r="30" spans="1:17" ht="12" customHeight="1" x14ac:dyDescent="0.25">
      <c r="A30" s="87" t="s">
        <v>109</v>
      </c>
      <c r="B30" s="95"/>
      <c r="C30" s="95">
        <f>IF(RES_hh_tes_in!C30=0,0,1000000/0.086*RES_hh_tes_in!C30/RES_hh_num_in!C30)</f>
        <v>674.71141695814663</v>
      </c>
      <c r="D30" s="95">
        <f>IF(RES_hh_tes_in!D30=0,0,1000000/0.086*RES_hh_tes_in!D30/RES_hh_num_in!D30)</f>
        <v>681.68699275743393</v>
      </c>
      <c r="E30" s="95">
        <f>IF(RES_hh_tes_in!E30=0,0,1000000/0.086*RES_hh_tes_in!E30/RES_hh_num_in!E30)</f>
        <v>684.0521951672838</v>
      </c>
      <c r="F30" s="95">
        <f>IF(RES_hh_tes_in!F30=0,0,1000000/0.086*RES_hh_tes_in!F30/RES_hh_num_in!F30)</f>
        <v>685.12492521578713</v>
      </c>
      <c r="G30" s="95">
        <f>IF(RES_hh_tes_in!G30=0,0,1000000/0.086*RES_hh_tes_in!G30/RES_hh_num_in!G30)</f>
        <v>687.05629246057458</v>
      </c>
      <c r="H30" s="95">
        <f>IF(RES_hh_tes_in!H30=0,0,1000000/0.086*RES_hh_tes_in!H30/RES_hh_num_in!H30)</f>
        <v>687.69392795019655</v>
      </c>
      <c r="I30" s="95">
        <f>IF(RES_hh_tes_in!I30=0,0,1000000/0.086*RES_hh_tes_in!I30/RES_hh_num_in!I30)</f>
        <v>0</v>
      </c>
      <c r="J30" s="95">
        <f>IF(RES_hh_tes_in!J30=0,0,1000000/0.086*RES_hh_tes_in!J30/RES_hh_num_in!J30)</f>
        <v>699.06252479905459</v>
      </c>
      <c r="K30" s="95">
        <f>IF(RES_hh_tes_in!K30=0,0,1000000/0.086*RES_hh_tes_in!K30/RES_hh_num_in!K30)</f>
        <v>698.87649025625217</v>
      </c>
      <c r="L30" s="95">
        <f>IF(RES_hh_tes_in!L30=0,0,1000000/0.086*RES_hh_tes_in!L30/RES_hh_num_in!L30)</f>
        <v>715.31886730315716</v>
      </c>
      <c r="M30" s="95">
        <f>IF(RES_hh_tes_in!M30=0,0,1000000/0.086*RES_hh_tes_in!M30/RES_hh_num_in!M30)</f>
        <v>693.92866767793635</v>
      </c>
      <c r="N30" s="95">
        <f>IF(RES_hh_tes_in!N30=0,0,1000000/0.086*RES_hh_tes_in!N30/RES_hh_num_in!N30)</f>
        <v>701.22911053496034</v>
      </c>
      <c r="O30" s="95">
        <f>IF(RES_hh_tes_in!O30=0,0,1000000/0.086*RES_hh_tes_in!O30/RES_hh_num_in!O30)</f>
        <v>692.78852569238893</v>
      </c>
      <c r="P30" s="95">
        <f>IF(RES_hh_tes_in!P30=0,0,1000000/0.086*RES_hh_tes_in!P30/RES_hh_num_in!P30)</f>
        <v>693.74387842045394</v>
      </c>
      <c r="Q30" s="95">
        <f>IF(RES_hh_tes_in!Q30=0,0,1000000/0.086*RES_hh_tes_in!Q30/RES_hh_num_in!Q30)</f>
        <v>683.415746384047</v>
      </c>
    </row>
    <row r="31" spans="1:17" ht="12" customHeight="1" x14ac:dyDescent="0.25">
      <c r="A31" s="87" t="s">
        <v>55</v>
      </c>
      <c r="B31" s="95"/>
      <c r="C31" s="95">
        <f>IF(RES_hh_tes_in!C31=0,0,1000000/0.086*RES_hh_tes_in!C31/RES_hh_num_in!C31)</f>
        <v>0</v>
      </c>
      <c r="D31" s="95">
        <f>IF(RES_hh_tes_in!D31=0,0,1000000/0.086*RES_hh_tes_in!D31/RES_hh_num_in!D31)</f>
        <v>0</v>
      </c>
      <c r="E31" s="95">
        <f>IF(RES_hh_tes_in!E31=0,0,1000000/0.086*RES_hh_tes_in!E31/RES_hh_num_in!E31)</f>
        <v>0</v>
      </c>
      <c r="F31" s="95">
        <f>IF(RES_hh_tes_in!F31=0,0,1000000/0.086*RES_hh_tes_in!F31/RES_hh_num_in!F31)</f>
        <v>0</v>
      </c>
      <c r="G31" s="95">
        <f>IF(RES_hh_tes_in!G31=0,0,1000000/0.086*RES_hh_tes_in!G31/RES_hh_num_in!G31)</f>
        <v>0</v>
      </c>
      <c r="H31" s="95">
        <f>IF(RES_hh_tes_in!H31=0,0,1000000/0.086*RES_hh_tes_in!H31/RES_hh_num_in!H31)</f>
        <v>0</v>
      </c>
      <c r="I31" s="95">
        <f>IF(RES_hh_tes_in!I31=0,0,1000000/0.086*RES_hh_tes_in!I31/RES_hh_num_in!I31)</f>
        <v>0</v>
      </c>
      <c r="J31" s="95">
        <f>IF(RES_hh_tes_in!J31=0,0,1000000/0.086*RES_hh_tes_in!J31/RES_hh_num_in!J31)</f>
        <v>0</v>
      </c>
      <c r="K31" s="95">
        <f>IF(RES_hh_tes_in!K31=0,0,1000000/0.086*RES_hh_tes_in!K31/RES_hh_num_in!K31)</f>
        <v>0</v>
      </c>
      <c r="L31" s="95">
        <f>IF(RES_hh_tes_in!L31=0,0,1000000/0.086*RES_hh_tes_in!L31/RES_hh_num_in!L31)</f>
        <v>0</v>
      </c>
      <c r="M31" s="95">
        <f>IF(RES_hh_tes_in!M31=0,0,1000000/0.086*RES_hh_tes_in!M31/RES_hh_num_in!M31)</f>
        <v>0</v>
      </c>
      <c r="N31" s="95">
        <f>IF(RES_hh_tes_in!N31=0,0,1000000/0.086*RES_hh_tes_in!N31/RES_hh_num_in!N31)</f>
        <v>0</v>
      </c>
      <c r="O31" s="95">
        <f>IF(RES_hh_tes_in!O31=0,0,1000000/0.086*RES_hh_tes_in!O31/RES_hh_num_in!O31)</f>
        <v>0</v>
      </c>
      <c r="P31" s="95">
        <f>IF(RES_hh_tes_in!P31=0,0,1000000/0.086*RES_hh_tes_in!P31/RES_hh_num_in!P31)</f>
        <v>0</v>
      </c>
      <c r="Q31" s="95">
        <f>IF(RES_hh_tes_in!Q31=0,0,1000000/0.086*RES_hh_tes_in!Q31/RES_hh_num_in!Q31)</f>
        <v>0</v>
      </c>
    </row>
    <row r="32" spans="1:17" ht="12" customHeight="1" x14ac:dyDescent="0.25">
      <c r="A32" s="49" t="s">
        <v>60</v>
      </c>
      <c r="B32" s="18"/>
      <c r="C32" s="18">
        <f>IF(RES_hh_tes_in!C32=0,0,1000000/0.086*RES_hh_tes_in!C32/RES_hh_num_in!C32)</f>
        <v>744.4719199376832</v>
      </c>
      <c r="D32" s="18">
        <f>IF(RES_hh_tes_in!D32=0,0,1000000/0.086*RES_hh_tes_in!D32/RES_hh_num_in!D32)</f>
        <v>750.53201335454855</v>
      </c>
      <c r="E32" s="18">
        <f>IF(RES_hh_tes_in!E32=0,0,1000000/0.086*RES_hh_tes_in!E32/RES_hh_num_in!E32)</f>
        <v>756.06520123238192</v>
      </c>
      <c r="F32" s="18">
        <f>IF(RES_hh_tes_in!F32=0,0,1000000/0.086*RES_hh_tes_in!F32/RES_hh_num_in!F32)</f>
        <v>766.56494410846483</v>
      </c>
      <c r="G32" s="18">
        <f>IF(RES_hh_tes_in!G32=0,0,1000000/0.086*RES_hh_tes_in!G32/RES_hh_num_in!G32)</f>
        <v>781.69713455807369</v>
      </c>
      <c r="H32" s="18">
        <f>IF(RES_hh_tes_in!H32=0,0,1000000/0.086*RES_hh_tes_in!H32/RES_hh_num_in!H32)</f>
        <v>811.81150379597852</v>
      </c>
      <c r="I32" s="18">
        <f>IF(RES_hh_tes_in!I32=0,0,1000000/0.086*RES_hh_tes_in!I32/RES_hh_num_in!I32)</f>
        <v>798.53081729871428</v>
      </c>
      <c r="J32" s="18">
        <f>IF(RES_hh_tes_in!J32=0,0,1000000/0.086*RES_hh_tes_in!J32/RES_hh_num_in!J32)</f>
        <v>801.79995306885974</v>
      </c>
      <c r="K32" s="18">
        <f>IF(RES_hh_tes_in!K32=0,0,1000000/0.086*RES_hh_tes_in!K32/RES_hh_num_in!K32)</f>
        <v>798.4375810711399</v>
      </c>
      <c r="L32" s="18">
        <f>IF(RES_hh_tes_in!L32=0,0,1000000/0.086*RES_hh_tes_in!L32/RES_hh_num_in!L32)</f>
        <v>843.03734804584553</v>
      </c>
      <c r="M32" s="18">
        <f>IF(RES_hh_tes_in!M32=0,0,1000000/0.086*RES_hh_tes_in!M32/RES_hh_num_in!M32)</f>
        <v>851.23188266066904</v>
      </c>
      <c r="N32" s="18">
        <f>IF(RES_hh_tes_in!N32=0,0,1000000/0.086*RES_hh_tes_in!N32/RES_hh_num_in!N32)</f>
        <v>844.84568439058103</v>
      </c>
      <c r="O32" s="18">
        <f>IF(RES_hh_tes_in!O32=0,0,1000000/0.086*RES_hh_tes_in!O32/RES_hh_num_in!O32)</f>
        <v>900.63603366646089</v>
      </c>
      <c r="P32" s="18">
        <f>IF(RES_hh_tes_in!P32=0,0,1000000/0.086*RES_hh_tes_in!P32/RES_hh_num_in!P32)</f>
        <v>898.32389952474227</v>
      </c>
      <c r="Q32" s="18">
        <f>IF(RES_hh_tes_in!Q32=0,0,1000000/0.086*RES_hh_tes_in!Q32/RES_hh_num_in!Q32)</f>
        <v>925.27759690099322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242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124</v>
      </c>
      <c r="B3" s="100"/>
      <c r="C3" s="100">
        <f>IF(RES_hh_emi_in!C3=0,0,1000000*RES_hh_emi_in!C3/RES_hh_num_in!C3)</f>
        <v>1144.4055904064965</v>
      </c>
      <c r="D3" s="100">
        <f>IF(RES_hh_emi_in!D3=0,0,1000000*RES_hh_emi_in!D3/RES_hh_num_in!D3)</f>
        <v>958.95882990785572</v>
      </c>
      <c r="E3" s="100">
        <f>IF(RES_hh_emi_in!E3=0,0,1000000*RES_hh_emi_in!E3/RES_hh_num_in!E3)</f>
        <v>948.00773080087481</v>
      </c>
      <c r="F3" s="100">
        <f>IF(RES_hh_emi_in!F3=0,0,1000000*RES_hh_emi_in!F3/RES_hh_num_in!F3)</f>
        <v>927.65994813521513</v>
      </c>
      <c r="G3" s="100">
        <f>IF(RES_hh_emi_in!G3=0,0,1000000*RES_hh_emi_in!G3/RES_hh_num_in!G3)</f>
        <v>884.3645782459248</v>
      </c>
      <c r="H3" s="100">
        <f>IF(RES_hh_emi_in!H3=0,0,1000000*RES_hh_emi_in!H3/RES_hh_num_in!H3)</f>
        <v>411.0327736273286</v>
      </c>
      <c r="I3" s="100">
        <f>IF(RES_hh_emi_in!I3=0,0,1000000*RES_hh_emi_in!I3/RES_hh_num_in!I3)</f>
        <v>89.169859711288368</v>
      </c>
      <c r="J3" s="100">
        <f>IF(RES_hh_emi_in!J3=0,0,1000000*RES_hh_emi_in!J3/RES_hh_num_in!J3)</f>
        <v>996.20581634324594</v>
      </c>
      <c r="K3" s="100">
        <f>IF(RES_hh_emi_in!K3=0,0,1000000*RES_hh_emi_in!K3/RES_hh_num_in!K3)</f>
        <v>1039.7479153010622</v>
      </c>
      <c r="L3" s="100">
        <f>IF(RES_hh_emi_in!L3=0,0,1000000*RES_hh_emi_in!L3/RES_hh_num_in!L3)</f>
        <v>1164.1556789683486</v>
      </c>
      <c r="M3" s="100">
        <f>IF(RES_hh_emi_in!M3=0,0,1000000*RES_hh_emi_in!M3/RES_hh_num_in!M3)</f>
        <v>1600.2003270802652</v>
      </c>
      <c r="N3" s="100">
        <f>IF(RES_hh_emi_in!N3=0,0,1000000*RES_hh_emi_in!N3/RES_hh_num_in!N3)</f>
        <v>596.98609610880897</v>
      </c>
      <c r="O3" s="100">
        <f>IF(RES_hh_emi_in!O3=0,0,1000000*RES_hh_emi_in!O3/RES_hh_num_in!O3)</f>
        <v>1037.9136856640534</v>
      </c>
      <c r="P3" s="100">
        <f>IF(RES_hh_emi_in!P3=0,0,1000000*RES_hh_emi_in!P3/RES_hh_num_in!P3)</f>
        <v>350.14910623698285</v>
      </c>
      <c r="Q3" s="100">
        <f>IF(RES_hh_emi_in!Q3=0,0,1000000*RES_hh_emi_in!Q3/RES_hh_num_in!Q3)</f>
        <v>920.063006600638</v>
      </c>
    </row>
    <row r="4" spans="1:17" ht="12.95" customHeight="1" x14ac:dyDescent="0.25">
      <c r="A4" s="89" t="s">
        <v>65</v>
      </c>
      <c r="B4" s="96"/>
      <c r="C4" s="96">
        <f>IF(RES_hh_emi_in!C4=0,0,1000000*RES_hh_emi_in!C4/RES_hh_num_in!C4)</f>
        <v>925.93069706206302</v>
      </c>
      <c r="D4" s="96">
        <f>IF(RES_hh_emi_in!D4=0,0,1000000*RES_hh_emi_in!D4/RES_hh_num_in!D4)</f>
        <v>785.20736704971023</v>
      </c>
      <c r="E4" s="96">
        <f>IF(RES_hh_emi_in!E4=0,0,1000000*RES_hh_emi_in!E4/RES_hh_num_in!E4)</f>
        <v>804.27985740595159</v>
      </c>
      <c r="F4" s="96">
        <f>IF(RES_hh_emi_in!F4=0,0,1000000*RES_hh_emi_in!F4/RES_hh_num_in!F4)</f>
        <v>761.3830176580226</v>
      </c>
      <c r="G4" s="96">
        <f>IF(RES_hh_emi_in!G4=0,0,1000000*RES_hh_emi_in!G4/RES_hh_num_in!G4)</f>
        <v>726.75273219573853</v>
      </c>
      <c r="H4" s="96">
        <f>IF(RES_hh_emi_in!H4=0,0,1000000*RES_hh_emi_in!H4/RES_hh_num_in!H4)</f>
        <v>328.01188822021396</v>
      </c>
      <c r="I4" s="96">
        <f>IF(RES_hh_emi_in!I4=0,0,1000000*RES_hh_emi_in!I4/RES_hh_num_in!I4)</f>
        <v>76.26767205300834</v>
      </c>
      <c r="J4" s="96">
        <f>IF(RES_hh_emi_in!J4=0,0,1000000*RES_hh_emi_in!J4/RES_hh_num_in!J4)</f>
        <v>838.94352605925462</v>
      </c>
      <c r="K4" s="96">
        <f>IF(RES_hh_emi_in!K4=0,0,1000000*RES_hh_emi_in!K4/RES_hh_num_in!K4)</f>
        <v>859.88574970992181</v>
      </c>
      <c r="L4" s="96">
        <f>IF(RES_hh_emi_in!L4=0,0,1000000*RES_hh_emi_in!L4/RES_hh_num_in!L4)</f>
        <v>995.13276506588284</v>
      </c>
      <c r="M4" s="96">
        <f>IF(RES_hh_emi_in!M4=0,0,1000000*RES_hh_emi_in!M4/RES_hh_num_in!M4)</f>
        <v>1321.3462529298981</v>
      </c>
      <c r="N4" s="96">
        <f>IF(RES_hh_emi_in!N4=0,0,1000000*RES_hh_emi_in!N4/RES_hh_num_in!N4)</f>
        <v>477.60530363222932</v>
      </c>
      <c r="O4" s="96">
        <f>IF(RES_hh_emi_in!O4=0,0,1000000*RES_hh_emi_in!O4/RES_hh_num_in!O4)</f>
        <v>866.6455469303886</v>
      </c>
      <c r="P4" s="96">
        <f>IF(RES_hh_emi_in!P4=0,0,1000000*RES_hh_emi_in!P4/RES_hh_num_in!P4)</f>
        <v>290.66080357797989</v>
      </c>
      <c r="Q4" s="96">
        <f>IF(RES_hh_emi_in!Q4=0,0,1000000*RES_hh_emi_in!Q4/RES_hh_num_in!Q4)</f>
        <v>799.56871090341019</v>
      </c>
    </row>
    <row r="5" spans="1:17" ht="12" customHeight="1" x14ac:dyDescent="0.25">
      <c r="A5" s="87" t="s">
        <v>58</v>
      </c>
      <c r="B5" s="95"/>
      <c r="C5" s="95">
        <f>IF(RES_hh_emi_in!C5=0,0,1000000*RES_hh_emi_in!C5/RES_hh_num_in!C5)</f>
        <v>0</v>
      </c>
      <c r="D5" s="95">
        <f>IF(RES_hh_emi_in!D5=0,0,1000000*RES_hh_emi_in!D5/RES_hh_num_in!D5)</f>
        <v>0</v>
      </c>
      <c r="E5" s="95">
        <f>IF(RES_hh_emi_in!E5=0,0,1000000*RES_hh_emi_in!E5/RES_hh_num_in!E5)</f>
        <v>0</v>
      </c>
      <c r="F5" s="95">
        <f>IF(RES_hh_emi_in!F5=0,0,1000000*RES_hh_emi_in!F5/RES_hh_num_in!F5)</f>
        <v>0</v>
      </c>
      <c r="G5" s="95">
        <f>IF(RES_hh_emi_in!G5=0,0,1000000*RES_hh_emi_in!G5/RES_hh_num_in!G5)</f>
        <v>0</v>
      </c>
      <c r="H5" s="95">
        <f>IF(RES_hh_emi_in!H5=0,0,1000000*RES_hh_emi_in!H5/RES_hh_num_in!H5)</f>
        <v>0</v>
      </c>
      <c r="I5" s="95">
        <f>IF(RES_hh_emi_in!I5=0,0,1000000*RES_hh_emi_in!I5/RES_hh_num_in!I5)</f>
        <v>0</v>
      </c>
      <c r="J5" s="95">
        <f>IF(RES_hh_emi_in!J5=0,0,1000000*RES_hh_emi_in!J5/RES_hh_num_in!J5)</f>
        <v>0</v>
      </c>
      <c r="K5" s="95">
        <f>IF(RES_hh_emi_in!K5=0,0,1000000*RES_hh_emi_in!K5/RES_hh_num_in!K5)</f>
        <v>0</v>
      </c>
      <c r="L5" s="95">
        <f>IF(RES_hh_emi_in!L5=0,0,1000000*RES_hh_emi_in!L5/RES_hh_num_in!L5)</f>
        <v>0</v>
      </c>
      <c r="M5" s="95">
        <f>IF(RES_hh_emi_in!M5=0,0,1000000*RES_hh_emi_in!M5/RES_hh_num_in!M5)</f>
        <v>0</v>
      </c>
      <c r="N5" s="95">
        <f>IF(RES_hh_emi_in!N5=0,0,1000000*RES_hh_emi_in!N5/RES_hh_num_in!N5)</f>
        <v>0</v>
      </c>
      <c r="O5" s="95">
        <f>IF(RES_hh_emi_in!O5=0,0,1000000*RES_hh_emi_in!O5/RES_hh_num_in!O5)</f>
        <v>0</v>
      </c>
      <c r="P5" s="95">
        <f>IF(RES_hh_emi_in!P5=0,0,1000000*RES_hh_emi_in!P5/RES_hh_num_in!P5)</f>
        <v>0</v>
      </c>
      <c r="Q5" s="95">
        <f>IF(RES_hh_emi_in!Q5=0,0,1000000*RES_hh_emi_in!Q5/RES_hh_num_in!Q5)</f>
        <v>0</v>
      </c>
    </row>
    <row r="6" spans="1:17" ht="12" customHeight="1" x14ac:dyDescent="0.25">
      <c r="A6" s="87" t="s">
        <v>84</v>
      </c>
      <c r="B6" s="95"/>
      <c r="C6" s="95">
        <f>IF(RES_hh_emi_in!C6=0,0,1000000*RES_hh_emi_in!C6/RES_hh_num_in!C6)</f>
        <v>3592.0644271291139</v>
      </c>
      <c r="D6" s="95">
        <f>IF(RES_hh_emi_in!D6=0,0,1000000*RES_hh_emi_in!D6/RES_hh_num_in!D6)</f>
        <v>3364.6281792670688</v>
      </c>
      <c r="E6" s="95">
        <f>IF(RES_hh_emi_in!E6=0,0,1000000*RES_hh_emi_in!E6/RES_hh_num_in!E6)</f>
        <v>3375.9134341518584</v>
      </c>
      <c r="F6" s="95">
        <f>IF(RES_hh_emi_in!F6=0,0,1000000*RES_hh_emi_in!F6/RES_hh_num_in!F6)</f>
        <v>3353.3558631293135</v>
      </c>
      <c r="G6" s="95">
        <f>IF(RES_hh_emi_in!G6=0,0,1000000*RES_hh_emi_in!G6/RES_hh_num_in!G6)</f>
        <v>3371.4728297399542</v>
      </c>
      <c r="H6" s="95">
        <f>IF(RES_hh_emi_in!H6=0,0,1000000*RES_hh_emi_in!H6/RES_hh_num_in!H6)</f>
        <v>3351.9056326410036</v>
      </c>
      <c r="I6" s="95">
        <f>IF(RES_hh_emi_in!I6=0,0,1000000*RES_hh_emi_in!I6/RES_hh_num_in!I6)</f>
        <v>3784.7043058635677</v>
      </c>
      <c r="J6" s="95">
        <f>IF(RES_hh_emi_in!J6=0,0,1000000*RES_hh_emi_in!J6/RES_hh_num_in!J6)</f>
        <v>3213.4791535608442</v>
      </c>
      <c r="K6" s="95">
        <f>IF(RES_hh_emi_in!K6=0,0,1000000*RES_hh_emi_in!K6/RES_hh_num_in!K6)</f>
        <v>3189.4805220508811</v>
      </c>
      <c r="L6" s="95">
        <f>IF(RES_hh_emi_in!L6=0,0,1000000*RES_hh_emi_in!L6/RES_hh_num_in!L6)</f>
        <v>3713.8593544502651</v>
      </c>
      <c r="M6" s="95">
        <f>IF(RES_hh_emi_in!M6=0,0,1000000*RES_hh_emi_in!M6/RES_hh_num_in!M6)</f>
        <v>3293.9556036465219</v>
      </c>
      <c r="N6" s="95">
        <f>IF(RES_hh_emi_in!N6=0,0,1000000*RES_hh_emi_in!N6/RES_hh_num_in!N6)</f>
        <v>0</v>
      </c>
      <c r="O6" s="95">
        <f>IF(RES_hh_emi_in!O6=0,0,1000000*RES_hh_emi_in!O6/RES_hh_num_in!O6)</f>
        <v>0</v>
      </c>
      <c r="P6" s="95">
        <f>IF(RES_hh_emi_in!P6=0,0,1000000*RES_hh_emi_in!P6/RES_hh_num_in!P6)</f>
        <v>0</v>
      </c>
      <c r="Q6" s="95">
        <f>IF(RES_hh_emi_in!Q6=0,0,1000000*RES_hh_emi_in!Q6/RES_hh_num_in!Q6)</f>
        <v>0</v>
      </c>
    </row>
    <row r="7" spans="1:17" ht="12" customHeight="1" x14ac:dyDescent="0.25">
      <c r="A7" s="87" t="s">
        <v>110</v>
      </c>
      <c r="B7" s="95"/>
      <c r="C7" s="95">
        <f>IF(RES_hh_emi_in!C7=0,0,1000000*RES_hh_emi_in!C7/RES_hh_num_in!C7)</f>
        <v>4351.959348948315</v>
      </c>
      <c r="D7" s="95">
        <f>IF(RES_hh_emi_in!D7=0,0,1000000*RES_hh_emi_in!D7/RES_hh_num_in!D7)</f>
        <v>4175.8550253492594</v>
      </c>
      <c r="E7" s="95">
        <f>IF(RES_hh_emi_in!E7=0,0,1000000*RES_hh_emi_in!E7/RES_hh_num_in!E7)</f>
        <v>0</v>
      </c>
      <c r="F7" s="95">
        <f>IF(RES_hh_emi_in!F7=0,0,1000000*RES_hh_emi_in!F7/RES_hh_num_in!F7)</f>
        <v>4325.440909494534</v>
      </c>
      <c r="G7" s="95">
        <f>IF(RES_hh_emi_in!G7=0,0,1000000*RES_hh_emi_in!G7/RES_hh_num_in!G7)</f>
        <v>4430.1959691012362</v>
      </c>
      <c r="H7" s="95">
        <f>IF(RES_hh_emi_in!H7=0,0,1000000*RES_hh_emi_in!H7/RES_hh_num_in!H7)</f>
        <v>0</v>
      </c>
      <c r="I7" s="95">
        <f>IF(RES_hh_emi_in!I7=0,0,1000000*RES_hh_emi_in!I7/RES_hh_num_in!I7)</f>
        <v>4442.0985058053866</v>
      </c>
      <c r="J7" s="95">
        <f>IF(RES_hh_emi_in!J7=0,0,1000000*RES_hh_emi_in!J7/RES_hh_num_in!J7)</f>
        <v>4331.0922860668252</v>
      </c>
      <c r="K7" s="95">
        <f>IF(RES_hh_emi_in!K7=0,0,1000000*RES_hh_emi_in!K7/RES_hh_num_in!K7)</f>
        <v>4363.0551778593717</v>
      </c>
      <c r="L7" s="95">
        <f>IF(RES_hh_emi_in!L7=0,0,1000000*RES_hh_emi_in!L7/RES_hh_num_in!L7)</f>
        <v>5130.3497321246041</v>
      </c>
      <c r="M7" s="95">
        <f>IF(RES_hh_emi_in!M7=0,0,1000000*RES_hh_emi_in!M7/RES_hh_num_in!M7)</f>
        <v>4598.3073408888677</v>
      </c>
      <c r="N7" s="95">
        <f>IF(RES_hh_emi_in!N7=0,0,1000000*RES_hh_emi_in!N7/RES_hh_num_in!N7)</f>
        <v>0</v>
      </c>
      <c r="O7" s="95">
        <f>IF(RES_hh_emi_in!O7=0,0,1000000*RES_hh_emi_in!O7/RES_hh_num_in!O7)</f>
        <v>4454.8717006477355</v>
      </c>
      <c r="P7" s="95">
        <f>IF(RES_hh_emi_in!P7=0,0,1000000*RES_hh_emi_in!P7/RES_hh_num_in!P7)</f>
        <v>0</v>
      </c>
      <c r="Q7" s="95">
        <f>IF(RES_hh_emi_in!Q7=0,0,1000000*RES_hh_emi_in!Q7/RES_hh_num_in!Q7)</f>
        <v>4169.812053025702</v>
      </c>
    </row>
    <row r="8" spans="1:17" ht="12" customHeight="1" x14ac:dyDescent="0.25">
      <c r="A8" s="87" t="s">
        <v>109</v>
      </c>
      <c r="B8" s="95"/>
      <c r="C8" s="95">
        <f>IF(RES_hh_emi_in!C8=0,0,1000000*RES_hh_emi_in!C8/RES_hh_num_in!C8)</f>
        <v>3150.0699594003549</v>
      </c>
      <c r="D8" s="95">
        <f>IF(RES_hh_emi_in!D8=0,0,1000000*RES_hh_emi_in!D8/RES_hh_num_in!D8)</f>
        <v>3020.7986799060086</v>
      </c>
      <c r="E8" s="95">
        <f>IF(RES_hh_emi_in!E8=0,0,1000000*RES_hh_emi_in!E8/RES_hh_num_in!E8)</f>
        <v>3070.098158701287</v>
      </c>
      <c r="F8" s="95">
        <f>IF(RES_hh_emi_in!F8=0,0,1000000*RES_hh_emi_in!F8/RES_hh_num_in!F8)</f>
        <v>3114.6505083342595</v>
      </c>
      <c r="G8" s="95">
        <f>IF(RES_hh_emi_in!G8=0,0,1000000*RES_hh_emi_in!G8/RES_hh_num_in!G8)</f>
        <v>3189.2504503693567</v>
      </c>
      <c r="H8" s="95">
        <f>IF(RES_hh_emi_in!H8=0,0,1000000*RES_hh_emi_in!H8/RES_hh_num_in!H8)</f>
        <v>3201.9918577008648</v>
      </c>
      <c r="I8" s="95">
        <f>IF(RES_hh_emi_in!I8=0,0,1000000*RES_hh_emi_in!I8/RES_hh_num_in!I8)</f>
        <v>0</v>
      </c>
      <c r="J8" s="95">
        <f>IF(RES_hh_emi_in!J8=0,0,1000000*RES_hh_emi_in!J8/RES_hh_num_in!J8)</f>
        <v>3048.9834033703378</v>
      </c>
      <c r="K8" s="95">
        <f>IF(RES_hh_emi_in!K8=0,0,1000000*RES_hh_emi_in!K8/RES_hh_num_in!K8)</f>
        <v>3127.3543585699563</v>
      </c>
      <c r="L8" s="95">
        <f>IF(RES_hh_emi_in!L8=0,0,1000000*RES_hh_emi_in!L8/RES_hh_num_in!L8)</f>
        <v>3711.4833820362041</v>
      </c>
      <c r="M8" s="95">
        <f>IF(RES_hh_emi_in!M8=0,0,1000000*RES_hh_emi_in!M8/RES_hh_num_in!M8)</f>
        <v>3204.6108353025197</v>
      </c>
      <c r="N8" s="95">
        <f>IF(RES_hh_emi_in!N8=0,0,1000000*RES_hh_emi_in!N8/RES_hh_num_in!N8)</f>
        <v>3234.1692482236385</v>
      </c>
      <c r="O8" s="95">
        <f>IF(RES_hh_emi_in!O8=0,0,1000000*RES_hh_emi_in!O8/RES_hh_num_in!O8)</f>
        <v>3225.9593373956754</v>
      </c>
      <c r="P8" s="95">
        <f>IF(RES_hh_emi_in!P8=0,0,1000000*RES_hh_emi_in!P8/RES_hh_num_in!P8)</f>
        <v>2634.5055254027297</v>
      </c>
      <c r="Q8" s="95">
        <f>IF(RES_hh_emi_in!Q8=0,0,1000000*RES_hh_emi_in!Q8/RES_hh_num_in!Q8)</f>
        <v>2930.5716928284887</v>
      </c>
    </row>
    <row r="9" spans="1:17" ht="12" customHeight="1" x14ac:dyDescent="0.25">
      <c r="A9" s="87" t="s">
        <v>55</v>
      </c>
      <c r="B9" s="95"/>
      <c r="C9" s="95">
        <f>IF(RES_hh_emi_in!C9=0,0,1000000*RES_hh_emi_in!C9/RES_hh_num_in!C9)</f>
        <v>0</v>
      </c>
      <c r="D9" s="95">
        <f>IF(RES_hh_emi_in!D9=0,0,1000000*RES_hh_emi_in!D9/RES_hh_num_in!D9)</f>
        <v>0</v>
      </c>
      <c r="E9" s="95">
        <f>IF(RES_hh_emi_in!E9=0,0,1000000*RES_hh_emi_in!E9/RES_hh_num_in!E9)</f>
        <v>0</v>
      </c>
      <c r="F9" s="95">
        <f>IF(RES_hh_emi_in!F9=0,0,1000000*RES_hh_emi_in!F9/RES_hh_num_in!F9)</f>
        <v>0</v>
      </c>
      <c r="G9" s="95">
        <f>IF(RES_hh_emi_in!G9=0,0,1000000*RES_hh_emi_in!G9/RES_hh_num_in!G9)</f>
        <v>0</v>
      </c>
      <c r="H9" s="95">
        <f>IF(RES_hh_emi_in!H9=0,0,1000000*RES_hh_emi_in!H9/RES_hh_num_in!H9)</f>
        <v>0</v>
      </c>
      <c r="I9" s="95">
        <f>IF(RES_hh_emi_in!I9=0,0,1000000*RES_hh_emi_in!I9/RES_hh_num_in!I9)</f>
        <v>0</v>
      </c>
      <c r="J9" s="95">
        <f>IF(RES_hh_emi_in!J9=0,0,1000000*RES_hh_emi_in!J9/RES_hh_num_in!J9)</f>
        <v>0</v>
      </c>
      <c r="K9" s="95">
        <f>IF(RES_hh_emi_in!K9=0,0,1000000*RES_hh_emi_in!K9/RES_hh_num_in!K9)</f>
        <v>0</v>
      </c>
      <c r="L9" s="95">
        <f>IF(RES_hh_emi_in!L9=0,0,1000000*RES_hh_emi_in!L9/RES_hh_num_in!L9)</f>
        <v>0</v>
      </c>
      <c r="M9" s="95">
        <f>IF(RES_hh_emi_in!M9=0,0,1000000*RES_hh_emi_in!M9/RES_hh_num_in!M9)</f>
        <v>0</v>
      </c>
      <c r="N9" s="95">
        <f>IF(RES_hh_emi_in!N9=0,0,1000000*RES_hh_emi_in!N9/RES_hh_num_in!N9)</f>
        <v>0</v>
      </c>
      <c r="O9" s="95">
        <f>IF(RES_hh_emi_in!O9=0,0,1000000*RES_hh_emi_in!O9/RES_hh_num_in!O9)</f>
        <v>0</v>
      </c>
      <c r="P9" s="95">
        <f>IF(RES_hh_emi_in!P9=0,0,1000000*RES_hh_emi_in!P9/RES_hh_num_in!P9)</f>
        <v>0</v>
      </c>
      <c r="Q9" s="95">
        <f>IF(RES_hh_emi_in!Q9=0,0,1000000*RES_hh_emi_in!Q9/RES_hh_num_in!Q9)</f>
        <v>0</v>
      </c>
    </row>
    <row r="10" spans="1:17" ht="12" customHeight="1" x14ac:dyDescent="0.25">
      <c r="A10" s="87" t="s">
        <v>79</v>
      </c>
      <c r="B10" s="95"/>
      <c r="C10" s="95">
        <f>IF(RES_hh_emi_in!C10=0,0,1000000*RES_hh_emi_in!C10/RES_hh_num_in!C10)</f>
        <v>0</v>
      </c>
      <c r="D10" s="95">
        <f>IF(RES_hh_emi_in!D10=0,0,1000000*RES_hh_emi_in!D10/RES_hh_num_in!D10)</f>
        <v>0</v>
      </c>
      <c r="E10" s="95">
        <f>IF(RES_hh_emi_in!E10=0,0,1000000*RES_hh_emi_in!E10/RES_hh_num_in!E10)</f>
        <v>0</v>
      </c>
      <c r="F10" s="95">
        <f>IF(RES_hh_emi_in!F10=0,0,1000000*RES_hh_emi_in!F10/RES_hh_num_in!F10)</f>
        <v>0</v>
      </c>
      <c r="G10" s="95">
        <f>IF(RES_hh_emi_in!G10=0,0,1000000*RES_hh_emi_in!G10/RES_hh_num_in!G10)</f>
        <v>0</v>
      </c>
      <c r="H10" s="95">
        <f>IF(RES_hh_emi_in!H10=0,0,1000000*RES_hh_emi_in!H10/RES_hh_num_in!H10)</f>
        <v>0</v>
      </c>
      <c r="I10" s="95">
        <f>IF(RES_hh_emi_in!I10=0,0,1000000*RES_hh_emi_in!I10/RES_hh_num_in!I10)</f>
        <v>0</v>
      </c>
      <c r="J10" s="95">
        <f>IF(RES_hh_emi_in!J10=0,0,1000000*RES_hh_emi_in!J10/RES_hh_num_in!J10)</f>
        <v>0</v>
      </c>
      <c r="K10" s="95">
        <f>IF(RES_hh_emi_in!K10=0,0,1000000*RES_hh_emi_in!K10/RES_hh_num_in!K10)</f>
        <v>0</v>
      </c>
      <c r="L10" s="95">
        <f>IF(RES_hh_emi_in!L10=0,0,1000000*RES_hh_emi_in!L10/RES_hh_num_in!L10)</f>
        <v>0</v>
      </c>
      <c r="M10" s="95">
        <f>IF(RES_hh_emi_in!M10=0,0,1000000*RES_hh_emi_in!M10/RES_hh_num_in!M10)</f>
        <v>0</v>
      </c>
      <c r="N10" s="95">
        <f>IF(RES_hh_emi_in!N10=0,0,1000000*RES_hh_emi_in!N10/RES_hh_num_in!N10)</f>
        <v>0</v>
      </c>
      <c r="O10" s="95">
        <f>IF(RES_hh_emi_in!O10=0,0,1000000*RES_hh_emi_in!O10/RES_hh_num_in!O10)</f>
        <v>0</v>
      </c>
      <c r="P10" s="95">
        <f>IF(RES_hh_emi_in!P10=0,0,1000000*RES_hh_emi_in!P10/RES_hh_num_in!P10)</f>
        <v>0</v>
      </c>
      <c r="Q10" s="95">
        <f>IF(RES_hh_emi_in!Q10=0,0,1000000*RES_hh_emi_in!Q10/RES_hh_num_in!Q10)</f>
        <v>0</v>
      </c>
    </row>
    <row r="11" spans="1:17" ht="12" customHeight="1" x14ac:dyDescent="0.25">
      <c r="A11" s="87" t="s">
        <v>61</v>
      </c>
      <c r="B11" s="95"/>
      <c r="C11" s="95">
        <f>IF(RES_hh_emi_in!C11=0,0,1000000*RES_hh_emi_in!C11/RES_hh_num_in!C11)</f>
        <v>0</v>
      </c>
      <c r="D11" s="95">
        <f>IF(RES_hh_emi_in!D11=0,0,1000000*RES_hh_emi_in!D11/RES_hh_num_in!D11)</f>
        <v>0</v>
      </c>
      <c r="E11" s="95">
        <f>IF(RES_hh_emi_in!E11=0,0,1000000*RES_hh_emi_in!E11/RES_hh_num_in!E11)</f>
        <v>0</v>
      </c>
      <c r="F11" s="95">
        <f>IF(RES_hh_emi_in!F11=0,0,1000000*RES_hh_emi_in!F11/RES_hh_num_in!F11)</f>
        <v>0</v>
      </c>
      <c r="G11" s="95">
        <f>IF(RES_hh_emi_in!G11=0,0,1000000*RES_hh_emi_in!G11/RES_hh_num_in!G11)</f>
        <v>0</v>
      </c>
      <c r="H11" s="95">
        <f>IF(RES_hh_emi_in!H11=0,0,1000000*RES_hh_emi_in!H11/RES_hh_num_in!H11)</f>
        <v>0</v>
      </c>
      <c r="I11" s="95">
        <f>IF(RES_hh_emi_in!I11=0,0,1000000*RES_hh_emi_in!I11/RES_hh_num_in!I11)</f>
        <v>0</v>
      </c>
      <c r="J11" s="95">
        <f>IF(RES_hh_emi_in!J11=0,0,1000000*RES_hh_emi_in!J11/RES_hh_num_in!J11)</f>
        <v>0</v>
      </c>
      <c r="K11" s="95">
        <f>IF(RES_hh_emi_in!K11=0,0,1000000*RES_hh_emi_in!K11/RES_hh_num_in!K11)</f>
        <v>0</v>
      </c>
      <c r="L11" s="95">
        <f>IF(RES_hh_emi_in!L11=0,0,1000000*RES_hh_emi_in!L11/RES_hh_num_in!L11)</f>
        <v>0</v>
      </c>
      <c r="M11" s="95">
        <f>IF(RES_hh_emi_in!M11=0,0,1000000*RES_hh_emi_in!M11/RES_hh_num_in!M11)</f>
        <v>0</v>
      </c>
      <c r="N11" s="95">
        <f>IF(RES_hh_emi_in!N11=0,0,1000000*RES_hh_emi_in!N11/RES_hh_num_in!N11)</f>
        <v>0</v>
      </c>
      <c r="O11" s="95">
        <f>IF(RES_hh_emi_in!O11=0,0,1000000*RES_hh_emi_in!O11/RES_hh_num_in!O11)</f>
        <v>0</v>
      </c>
      <c r="P11" s="95">
        <f>IF(RES_hh_emi_in!P11=0,0,1000000*RES_hh_emi_in!P11/RES_hh_num_in!P11)</f>
        <v>0</v>
      </c>
      <c r="Q11" s="95">
        <f>IF(RES_hh_emi_in!Q11=0,0,1000000*RES_hh_emi_in!Q11/RES_hh_num_in!Q11)</f>
        <v>0</v>
      </c>
    </row>
    <row r="12" spans="1:17" ht="12" customHeight="1" x14ac:dyDescent="0.25">
      <c r="A12" s="87" t="s">
        <v>115</v>
      </c>
      <c r="B12" s="95"/>
      <c r="C12" s="95">
        <f>IF(RES_hh_emi_in!C12=0,0,1000000*RES_hh_emi_in!C12/RES_hh_num_in!C12)</f>
        <v>0</v>
      </c>
      <c r="D12" s="95">
        <f>IF(RES_hh_emi_in!D12=0,0,1000000*RES_hh_emi_in!D12/RES_hh_num_in!D12)</f>
        <v>0</v>
      </c>
      <c r="E12" s="95">
        <f>IF(RES_hh_emi_in!E12=0,0,1000000*RES_hh_emi_in!E12/RES_hh_num_in!E12)</f>
        <v>0</v>
      </c>
      <c r="F12" s="95">
        <f>IF(RES_hh_emi_in!F12=0,0,1000000*RES_hh_emi_in!F12/RES_hh_num_in!F12)</f>
        <v>0</v>
      </c>
      <c r="G12" s="95">
        <f>IF(RES_hh_emi_in!G12=0,0,1000000*RES_hh_emi_in!G12/RES_hh_num_in!G12)</f>
        <v>0</v>
      </c>
      <c r="H12" s="95">
        <f>IF(RES_hh_emi_in!H12=0,0,1000000*RES_hh_emi_in!H12/RES_hh_num_in!H12)</f>
        <v>0</v>
      </c>
      <c r="I12" s="95">
        <f>IF(RES_hh_emi_in!I12=0,0,1000000*RES_hh_emi_in!I12/RES_hh_num_in!I12)</f>
        <v>0</v>
      </c>
      <c r="J12" s="95">
        <f>IF(RES_hh_emi_in!J12=0,0,1000000*RES_hh_emi_in!J12/RES_hh_num_in!J12)</f>
        <v>0</v>
      </c>
      <c r="K12" s="95">
        <f>IF(RES_hh_emi_in!K12=0,0,1000000*RES_hh_emi_in!K12/RES_hh_num_in!K12)</f>
        <v>0</v>
      </c>
      <c r="L12" s="95">
        <f>IF(RES_hh_emi_in!L12=0,0,1000000*RES_hh_emi_in!L12/RES_hh_num_in!L12)</f>
        <v>0</v>
      </c>
      <c r="M12" s="95">
        <f>IF(RES_hh_emi_in!M12=0,0,1000000*RES_hh_emi_in!M12/RES_hh_num_in!M12)</f>
        <v>0</v>
      </c>
      <c r="N12" s="95">
        <f>IF(RES_hh_emi_in!N12=0,0,1000000*RES_hh_emi_in!N12/RES_hh_num_in!N12)</f>
        <v>0</v>
      </c>
      <c r="O12" s="95">
        <f>IF(RES_hh_emi_in!O12=0,0,1000000*RES_hh_emi_in!O12/RES_hh_num_in!O12)</f>
        <v>0</v>
      </c>
      <c r="P12" s="95">
        <f>IF(RES_hh_emi_in!P12=0,0,1000000*RES_hh_emi_in!P12/RES_hh_num_in!P12)</f>
        <v>0</v>
      </c>
      <c r="Q12" s="95">
        <f>IF(RES_hh_emi_in!Q12=0,0,1000000*RES_hh_emi_in!Q12/RES_hh_num_in!Q12)</f>
        <v>0</v>
      </c>
    </row>
    <row r="13" spans="1:17" ht="12" customHeight="1" x14ac:dyDescent="0.25">
      <c r="A13" s="51" t="s">
        <v>114</v>
      </c>
      <c r="B13" s="22"/>
      <c r="C13" s="22">
        <f>IF(RES_hh_emi_in!C13=0,0,1000000*RES_hh_emi_in!C13/RES_hh_num_in!C13)</f>
        <v>0</v>
      </c>
      <c r="D13" s="22">
        <f>IF(RES_hh_emi_in!D13=0,0,1000000*RES_hh_emi_in!D13/RES_hh_num_in!D13)</f>
        <v>0</v>
      </c>
      <c r="E13" s="22">
        <f>IF(RES_hh_emi_in!E13=0,0,1000000*RES_hh_emi_in!E13/RES_hh_num_in!E13)</f>
        <v>0</v>
      </c>
      <c r="F13" s="22">
        <f>IF(RES_hh_emi_in!F13=0,0,1000000*RES_hh_emi_in!F13/RES_hh_num_in!F13)</f>
        <v>0</v>
      </c>
      <c r="G13" s="22">
        <f>IF(RES_hh_emi_in!G13=0,0,1000000*RES_hh_emi_in!G13/RES_hh_num_in!G13)</f>
        <v>0</v>
      </c>
      <c r="H13" s="22">
        <f>IF(RES_hh_emi_in!H13=0,0,1000000*RES_hh_emi_in!H13/RES_hh_num_in!H13)</f>
        <v>0</v>
      </c>
      <c r="I13" s="22">
        <f>IF(RES_hh_emi_in!I13=0,0,1000000*RES_hh_emi_in!I13/RES_hh_num_in!I13)</f>
        <v>0</v>
      </c>
      <c r="J13" s="22">
        <f>IF(RES_hh_emi_in!J13=0,0,1000000*RES_hh_emi_in!J13/RES_hh_num_in!J13)</f>
        <v>0</v>
      </c>
      <c r="K13" s="22">
        <f>IF(RES_hh_emi_in!K13=0,0,1000000*RES_hh_emi_in!K13/RES_hh_num_in!K13)</f>
        <v>0</v>
      </c>
      <c r="L13" s="22">
        <f>IF(RES_hh_emi_in!L13=0,0,1000000*RES_hh_emi_in!L13/RES_hh_num_in!L13)</f>
        <v>0</v>
      </c>
      <c r="M13" s="22">
        <f>IF(RES_hh_emi_in!M13=0,0,1000000*RES_hh_emi_in!M13/RES_hh_num_in!M13)</f>
        <v>0</v>
      </c>
      <c r="N13" s="22">
        <f>IF(RES_hh_emi_in!N13=0,0,1000000*RES_hh_emi_in!N13/RES_hh_num_in!N13)</f>
        <v>0</v>
      </c>
      <c r="O13" s="22">
        <f>IF(RES_hh_emi_in!O13=0,0,1000000*RES_hh_emi_in!O13/RES_hh_num_in!O13)</f>
        <v>0</v>
      </c>
      <c r="P13" s="22">
        <f>IF(RES_hh_emi_in!P13=0,0,1000000*RES_hh_emi_in!P13/RES_hh_num_in!P13)</f>
        <v>0</v>
      </c>
      <c r="Q13" s="22">
        <f>IF(RES_hh_emi_in!Q13=0,0,1000000*RES_hh_emi_in!Q13/RES_hh_num_in!Q13)</f>
        <v>0</v>
      </c>
    </row>
    <row r="14" spans="1:17" ht="12" customHeight="1" x14ac:dyDescent="0.25">
      <c r="A14" s="99" t="s">
        <v>117</v>
      </c>
      <c r="B14" s="98"/>
      <c r="C14" s="98">
        <f>IF(RES_hh_emi_in!C14=0,0,1000000*RES_hh_emi_in!C14/RES_hh_num_in!C14)</f>
        <v>0</v>
      </c>
      <c r="D14" s="98">
        <f>IF(RES_hh_emi_in!D14=0,0,1000000*RES_hh_emi_in!D14/RES_hh_num_in!D14)</f>
        <v>0</v>
      </c>
      <c r="E14" s="98">
        <f>IF(RES_hh_emi_in!E14=0,0,1000000*RES_hh_emi_in!E14/RES_hh_num_in!E14)</f>
        <v>0</v>
      </c>
      <c r="F14" s="98">
        <f>IF(RES_hh_emi_in!F14=0,0,1000000*RES_hh_emi_in!F14/RES_hh_num_in!F14)</f>
        <v>0</v>
      </c>
      <c r="G14" s="98">
        <f>IF(RES_hh_emi_in!G14=0,0,1000000*RES_hh_emi_in!G14/RES_hh_num_in!G14)</f>
        <v>0</v>
      </c>
      <c r="H14" s="98">
        <f>IF(RES_hh_emi_in!H14=0,0,1000000*RES_hh_emi_in!H14/RES_hh_num_in!H14)</f>
        <v>0</v>
      </c>
      <c r="I14" s="98">
        <f>IF(RES_hh_emi_in!I14=0,0,1000000*RES_hh_emi_in!I14/RES_hh_num_in!I14)</f>
        <v>0</v>
      </c>
      <c r="J14" s="98">
        <f>IF(RES_hh_emi_in!J14=0,0,1000000*RES_hh_emi_in!J14/RES_hh_num_in!J14)</f>
        <v>0</v>
      </c>
      <c r="K14" s="98">
        <f>IF(RES_hh_emi_in!K14=0,0,1000000*RES_hh_emi_in!K14/RES_hh_num_in!K14)</f>
        <v>0</v>
      </c>
      <c r="L14" s="98">
        <f>IF(RES_hh_emi_in!L14=0,0,1000000*RES_hh_emi_in!L14/RES_hh_num_in!L14)</f>
        <v>0</v>
      </c>
      <c r="M14" s="98">
        <f>IF(RES_hh_emi_in!M14=0,0,1000000*RES_hh_emi_in!M14/RES_hh_num_in!M14)</f>
        <v>0</v>
      </c>
      <c r="N14" s="98">
        <f>IF(RES_hh_emi_in!N14=0,0,1000000*RES_hh_emi_in!N14/RES_hh_num_in!N14)</f>
        <v>0</v>
      </c>
      <c r="O14" s="98">
        <f>IF(RES_hh_emi_in!O14=0,0,1000000*RES_hh_emi_in!O14/RES_hh_num_in!O14)</f>
        <v>0</v>
      </c>
      <c r="P14" s="98">
        <f>IF(RES_hh_emi_in!P14=0,0,1000000*RES_hh_emi_in!P14/RES_hh_num_in!P14)</f>
        <v>0</v>
      </c>
      <c r="Q14" s="98">
        <f>IF(RES_hh_emi_in!Q14=0,0,1000000*RES_hh_emi_in!Q14/RES_hh_num_in!Q14)</f>
        <v>0</v>
      </c>
    </row>
    <row r="15" spans="1:17" ht="12.95" customHeight="1" x14ac:dyDescent="0.25">
      <c r="A15" s="89" t="s">
        <v>112</v>
      </c>
      <c r="B15" s="96"/>
      <c r="C15" s="96">
        <f t="shared" ref="C15:Q15" si="0">C16</f>
        <v>0</v>
      </c>
      <c r="D15" s="96">
        <f t="shared" si="0"/>
        <v>0</v>
      </c>
      <c r="E15" s="96">
        <f t="shared" si="0"/>
        <v>0</v>
      </c>
      <c r="F15" s="96">
        <f t="shared" si="0"/>
        <v>0</v>
      </c>
      <c r="G15" s="96">
        <f t="shared" si="0"/>
        <v>0</v>
      </c>
      <c r="H15" s="96">
        <f t="shared" si="0"/>
        <v>0</v>
      </c>
      <c r="I15" s="96">
        <f t="shared" si="0"/>
        <v>0</v>
      </c>
      <c r="J15" s="96">
        <f t="shared" si="0"/>
        <v>0</v>
      </c>
      <c r="K15" s="96">
        <f t="shared" si="0"/>
        <v>0</v>
      </c>
      <c r="L15" s="96">
        <f t="shared" si="0"/>
        <v>0</v>
      </c>
      <c r="M15" s="96">
        <f t="shared" si="0"/>
        <v>0</v>
      </c>
      <c r="N15" s="96">
        <f t="shared" si="0"/>
        <v>0</v>
      </c>
      <c r="O15" s="96">
        <f t="shared" si="0"/>
        <v>0</v>
      </c>
      <c r="P15" s="96">
        <f t="shared" si="0"/>
        <v>0</v>
      </c>
      <c r="Q15" s="96">
        <f t="shared" si="0"/>
        <v>0</v>
      </c>
    </row>
    <row r="16" spans="1:17" ht="12" customHeight="1" x14ac:dyDescent="0.25">
      <c r="A16" s="87" t="s">
        <v>111</v>
      </c>
      <c r="B16" s="97"/>
      <c r="C16" s="97">
        <f>IF(RES_hh_emi_in!C16=0,0,1000000*RES_hh_emi_in!C16/RES_hh_num_in!C$3)</f>
        <v>0</v>
      </c>
      <c r="D16" s="97">
        <f>IF(RES_hh_emi_in!D16=0,0,1000000*RES_hh_emi_in!D16/RES_hh_num_in!D$3)</f>
        <v>0</v>
      </c>
      <c r="E16" s="97">
        <f>IF(RES_hh_emi_in!E16=0,0,1000000*RES_hh_emi_in!E16/RES_hh_num_in!E$3)</f>
        <v>0</v>
      </c>
      <c r="F16" s="97">
        <f>IF(RES_hh_emi_in!F16=0,0,1000000*RES_hh_emi_in!F16/RES_hh_num_in!F$3)</f>
        <v>0</v>
      </c>
      <c r="G16" s="97">
        <f>IF(RES_hh_emi_in!G16=0,0,1000000*RES_hh_emi_in!G16/RES_hh_num_in!G$3)</f>
        <v>0</v>
      </c>
      <c r="H16" s="97">
        <f>IF(RES_hh_emi_in!H16=0,0,1000000*RES_hh_emi_in!H16/RES_hh_num_in!H$3)</f>
        <v>0</v>
      </c>
      <c r="I16" s="97">
        <f>IF(RES_hh_emi_in!I16=0,0,1000000*RES_hh_emi_in!I16/RES_hh_num_in!I$3)</f>
        <v>0</v>
      </c>
      <c r="J16" s="97">
        <f>IF(RES_hh_emi_in!J16=0,0,1000000*RES_hh_emi_in!J16/RES_hh_num_in!J$3)</f>
        <v>0</v>
      </c>
      <c r="K16" s="97">
        <f>IF(RES_hh_emi_in!K16=0,0,1000000*RES_hh_emi_in!K16/RES_hh_num_in!K$3)</f>
        <v>0</v>
      </c>
      <c r="L16" s="97">
        <f>IF(RES_hh_emi_in!L16=0,0,1000000*RES_hh_emi_in!L16/RES_hh_num_in!L$3)</f>
        <v>0</v>
      </c>
      <c r="M16" s="97">
        <f>IF(RES_hh_emi_in!M16=0,0,1000000*RES_hh_emi_in!M16/RES_hh_num_in!M$3)</f>
        <v>0</v>
      </c>
      <c r="N16" s="97">
        <f>IF(RES_hh_emi_in!N16=0,0,1000000*RES_hh_emi_in!N16/RES_hh_num_in!N$3)</f>
        <v>0</v>
      </c>
      <c r="O16" s="97">
        <f>IF(RES_hh_emi_in!O16=0,0,1000000*RES_hh_emi_in!O16/RES_hh_num_in!O$3)</f>
        <v>0</v>
      </c>
      <c r="P16" s="97">
        <f>IF(RES_hh_emi_in!P16=0,0,1000000*RES_hh_emi_in!P16/RES_hh_num_in!P$3)</f>
        <v>0</v>
      </c>
      <c r="Q16" s="97">
        <f>IF(RES_hh_emi_in!Q16=0,0,1000000*RES_hh_emi_in!Q16/RES_hh_num_in!Q$3)</f>
        <v>0</v>
      </c>
    </row>
    <row r="17" spans="1:17" ht="12.95" customHeight="1" x14ac:dyDescent="0.25">
      <c r="A17" s="89" t="s">
        <v>63</v>
      </c>
      <c r="B17" s="96"/>
      <c r="C17" s="96">
        <f>IF(RES_hh_emi_in!C17=0,0,1000000*RES_hh_emi_in!C17/RES_hh_num_in!C17)</f>
        <v>177.62914021664756</v>
      </c>
      <c r="D17" s="96">
        <f>IF(RES_hh_emi_in!D17=0,0,1000000*RES_hh_emi_in!D17/RES_hh_num_in!D17)</f>
        <v>137.6305742613427</v>
      </c>
      <c r="E17" s="96">
        <f>IF(RES_hh_emi_in!E17=0,0,1000000*RES_hh_emi_in!E17/RES_hh_num_in!E17)</f>
        <v>87.416725978540583</v>
      </c>
      <c r="F17" s="96">
        <f>IF(RES_hh_emi_in!F17=0,0,1000000*RES_hh_emi_in!F17/RES_hh_num_in!F17)</f>
        <v>121.5109786581239</v>
      </c>
      <c r="G17" s="96">
        <f>IF(RES_hh_emi_in!G17=0,0,1000000*RES_hh_emi_in!G17/RES_hh_num_in!G17)</f>
        <v>121.95705998699114</v>
      </c>
      <c r="H17" s="96">
        <f>IF(RES_hh_emi_in!H17=0,0,1000000*RES_hh_emi_in!H17/RES_hh_num_in!H17)</f>
        <v>55.719417630447765</v>
      </c>
      <c r="I17" s="96">
        <f>IF(RES_hh_emi_in!I17=0,0,1000000*RES_hh_emi_in!I17/RES_hh_num_in!I17)</f>
        <v>12.506514341946275</v>
      </c>
      <c r="J17" s="96">
        <f>IF(RES_hh_emi_in!J17=0,0,1000000*RES_hh_emi_in!J17/RES_hh_num_in!J17)</f>
        <v>117.73569146796237</v>
      </c>
      <c r="K17" s="96">
        <f>IF(RES_hh_emi_in!K17=0,0,1000000*RES_hh_emi_in!K17/RES_hh_num_in!K17)</f>
        <v>138.94091299433336</v>
      </c>
      <c r="L17" s="96">
        <f>IF(RES_hh_emi_in!L17=0,0,1000000*RES_hh_emi_in!L17/RES_hh_num_in!L17)</f>
        <v>125.39527762933999</v>
      </c>
      <c r="M17" s="96">
        <f>IF(RES_hh_emi_in!M17=0,0,1000000*RES_hh_emi_in!M17/RES_hh_num_in!M17)</f>
        <v>220.22064113574584</v>
      </c>
      <c r="N17" s="96">
        <f>IF(RES_hh_emi_in!N17=0,0,1000000*RES_hh_emi_in!N17/RES_hh_num_in!N17)</f>
        <v>80.198779132505592</v>
      </c>
      <c r="O17" s="96">
        <f>IF(RES_hh_emi_in!O17=0,0,1000000*RES_hh_emi_in!O17/RES_hh_num_in!O17)</f>
        <v>137.08828588580766</v>
      </c>
      <c r="P17" s="96">
        <f>IF(RES_hh_emi_in!P17=0,0,1000000*RES_hh_emi_in!P17/RES_hh_num_in!P17)</f>
        <v>39.359302113696891</v>
      </c>
      <c r="Q17" s="96">
        <f>IF(RES_hh_emi_in!Q17=0,0,1000000*RES_hh_emi_in!Q17/RES_hh_num_in!Q17)</f>
        <v>112.33919337490386</v>
      </c>
    </row>
    <row r="18" spans="1:17" ht="12" customHeight="1" x14ac:dyDescent="0.25">
      <c r="A18" s="87" t="s">
        <v>58</v>
      </c>
      <c r="B18" s="95"/>
      <c r="C18" s="95">
        <f>IF(RES_hh_emi_in!C18=0,0,1000000*RES_hh_emi_in!C18/RES_hh_num_in!C18)</f>
        <v>0</v>
      </c>
      <c r="D18" s="95">
        <f>IF(RES_hh_emi_in!D18=0,0,1000000*RES_hh_emi_in!D18/RES_hh_num_in!D18)</f>
        <v>0</v>
      </c>
      <c r="E18" s="95">
        <f>IF(RES_hh_emi_in!E18=0,0,1000000*RES_hh_emi_in!E18/RES_hh_num_in!E18)</f>
        <v>0</v>
      </c>
      <c r="F18" s="95">
        <f>IF(RES_hh_emi_in!F18=0,0,1000000*RES_hh_emi_in!F18/RES_hh_num_in!F18)</f>
        <v>0</v>
      </c>
      <c r="G18" s="95">
        <f>IF(RES_hh_emi_in!G18=0,0,1000000*RES_hh_emi_in!G18/RES_hh_num_in!G18)</f>
        <v>0</v>
      </c>
      <c r="H18" s="95">
        <f>IF(RES_hh_emi_in!H18=0,0,1000000*RES_hh_emi_in!H18/RES_hh_num_in!H18)</f>
        <v>0</v>
      </c>
      <c r="I18" s="95">
        <f>IF(RES_hh_emi_in!I18=0,0,1000000*RES_hh_emi_in!I18/RES_hh_num_in!I18)</f>
        <v>0</v>
      </c>
      <c r="J18" s="95">
        <f>IF(RES_hh_emi_in!J18=0,0,1000000*RES_hh_emi_in!J18/RES_hh_num_in!J18)</f>
        <v>0</v>
      </c>
      <c r="K18" s="95">
        <f>IF(RES_hh_emi_in!K18=0,0,1000000*RES_hh_emi_in!K18/RES_hh_num_in!K18)</f>
        <v>0</v>
      </c>
      <c r="L18" s="95">
        <f>IF(RES_hh_emi_in!L18=0,0,1000000*RES_hh_emi_in!L18/RES_hh_num_in!L18)</f>
        <v>0</v>
      </c>
      <c r="M18" s="95">
        <f>IF(RES_hh_emi_in!M18=0,0,1000000*RES_hh_emi_in!M18/RES_hh_num_in!M18)</f>
        <v>0</v>
      </c>
      <c r="N18" s="95">
        <f>IF(RES_hh_emi_in!N18=0,0,1000000*RES_hh_emi_in!N18/RES_hh_num_in!N18)</f>
        <v>0</v>
      </c>
      <c r="O18" s="95">
        <f>IF(RES_hh_emi_in!O18=0,0,1000000*RES_hh_emi_in!O18/RES_hh_num_in!O18)</f>
        <v>0</v>
      </c>
      <c r="P18" s="95">
        <f>IF(RES_hh_emi_in!P18=0,0,1000000*RES_hh_emi_in!P18/RES_hh_num_in!P18)</f>
        <v>0</v>
      </c>
      <c r="Q18" s="95">
        <f>IF(RES_hh_emi_in!Q18=0,0,1000000*RES_hh_emi_in!Q18/RES_hh_num_in!Q18)</f>
        <v>0</v>
      </c>
    </row>
    <row r="19" spans="1:17" s="28" customFormat="1" ht="12" customHeight="1" x14ac:dyDescent="0.25">
      <c r="A19" s="87" t="s">
        <v>84</v>
      </c>
      <c r="B19" s="95"/>
      <c r="C19" s="95">
        <f>IF(RES_hh_emi_in!C19=0,0,1000000*RES_hh_emi_in!C19/RES_hh_num_in!C19)</f>
        <v>703.68732405016965</v>
      </c>
      <c r="D19" s="95">
        <f>IF(RES_hh_emi_in!D19=0,0,1000000*RES_hh_emi_in!D19/RES_hh_num_in!D19)</f>
        <v>712.97468375424125</v>
      </c>
      <c r="E19" s="95">
        <f>IF(RES_hh_emi_in!E19=0,0,1000000*RES_hh_emi_in!E19/RES_hh_num_in!E19)</f>
        <v>720.36150206780746</v>
      </c>
      <c r="F19" s="95">
        <f>IF(RES_hh_emi_in!F19=0,0,1000000*RES_hh_emi_in!F19/RES_hh_num_in!F19)</f>
        <v>709.42091711073238</v>
      </c>
      <c r="G19" s="95">
        <f>IF(RES_hh_emi_in!G19=0,0,1000000*RES_hh_emi_in!G19/RES_hh_num_in!G19)</f>
        <v>700.41379054817469</v>
      </c>
      <c r="H19" s="95">
        <f>IF(RES_hh_emi_in!H19=0,0,1000000*RES_hh_emi_in!H19/RES_hh_num_in!H19)</f>
        <v>686.62019072753583</v>
      </c>
      <c r="I19" s="95">
        <f>IF(RES_hh_emi_in!I19=0,0,1000000*RES_hh_emi_in!I19/RES_hh_num_in!I19)</f>
        <v>0</v>
      </c>
      <c r="J19" s="95">
        <f>IF(RES_hh_emi_in!J19=0,0,1000000*RES_hh_emi_in!J19/RES_hh_num_in!J19)</f>
        <v>675.50864701247338</v>
      </c>
      <c r="K19" s="95">
        <f>IF(RES_hh_emi_in!K19=0,0,1000000*RES_hh_emi_in!K19/RES_hh_num_in!K19)</f>
        <v>664.17113753123988</v>
      </c>
      <c r="L19" s="95">
        <f>IF(RES_hh_emi_in!L19=0,0,1000000*RES_hh_emi_in!L19/RES_hh_num_in!L19)</f>
        <v>661.46502407007279</v>
      </c>
      <c r="M19" s="95">
        <f>IF(RES_hh_emi_in!M19=0,0,1000000*RES_hh_emi_in!M19/RES_hh_num_in!M19)</f>
        <v>664.50733466256486</v>
      </c>
      <c r="N19" s="95">
        <f>IF(RES_hh_emi_in!N19=0,0,1000000*RES_hh_emi_in!N19/RES_hh_num_in!N19)</f>
        <v>0</v>
      </c>
      <c r="O19" s="95">
        <f>IF(RES_hh_emi_in!O19=0,0,1000000*RES_hh_emi_in!O19/RES_hh_num_in!O19)</f>
        <v>0</v>
      </c>
      <c r="P19" s="95">
        <f>IF(RES_hh_emi_in!P19=0,0,1000000*RES_hh_emi_in!P19/RES_hh_num_in!P19)</f>
        <v>0</v>
      </c>
      <c r="Q19" s="95">
        <f>IF(RES_hh_emi_in!Q19=0,0,1000000*RES_hh_emi_in!Q19/RES_hh_num_in!Q19)</f>
        <v>0</v>
      </c>
    </row>
    <row r="20" spans="1:17" ht="12" customHeight="1" x14ac:dyDescent="0.25">
      <c r="A20" s="87" t="s">
        <v>110</v>
      </c>
      <c r="B20" s="95"/>
      <c r="C20" s="95">
        <f>IF(RES_hh_emi_in!C20=0,0,1000000*RES_hh_emi_in!C20/RES_hh_num_in!C20)</f>
        <v>835.10215993554471</v>
      </c>
      <c r="D20" s="95">
        <f>IF(RES_hh_emi_in!D20=0,0,1000000*RES_hh_emi_in!D20/RES_hh_num_in!D20)</f>
        <v>831.64728121813232</v>
      </c>
      <c r="E20" s="95">
        <f>IF(RES_hh_emi_in!E20=0,0,1000000*RES_hh_emi_in!E20/RES_hh_num_in!E20)</f>
        <v>0</v>
      </c>
      <c r="F20" s="95">
        <f>IF(RES_hh_emi_in!F20=0,0,1000000*RES_hh_emi_in!F20/RES_hh_num_in!F20)</f>
        <v>807.23340410608125</v>
      </c>
      <c r="G20" s="95">
        <f>IF(RES_hh_emi_in!G20=0,0,1000000*RES_hh_emi_in!G20/RES_hh_num_in!G20)</f>
        <v>777.52864684489816</v>
      </c>
      <c r="H20" s="95">
        <f>IF(RES_hh_emi_in!H20=0,0,1000000*RES_hh_emi_in!H20/RES_hh_num_in!H20)</f>
        <v>0</v>
      </c>
      <c r="I20" s="95">
        <f>IF(RES_hh_emi_in!I20=0,0,1000000*RES_hh_emi_in!I20/RES_hh_num_in!I20)</f>
        <v>774.08734246854624</v>
      </c>
      <c r="J20" s="95">
        <f>IF(RES_hh_emi_in!J20=0,0,1000000*RES_hh_emi_in!J20/RES_hh_num_in!J20)</f>
        <v>750.73152906528446</v>
      </c>
      <c r="K20" s="95">
        <f>IF(RES_hh_emi_in!K20=0,0,1000000*RES_hh_emi_in!K20/RES_hh_num_in!K20)</f>
        <v>742.35530935026861</v>
      </c>
      <c r="L20" s="95">
        <f>IF(RES_hh_emi_in!L20=0,0,1000000*RES_hh_emi_in!L20/RES_hh_num_in!L20)</f>
        <v>753.8910984521824</v>
      </c>
      <c r="M20" s="95">
        <f>IF(RES_hh_emi_in!M20=0,0,1000000*RES_hh_emi_in!M20/RES_hh_num_in!M20)</f>
        <v>756.16006778815063</v>
      </c>
      <c r="N20" s="95">
        <f>IF(RES_hh_emi_in!N20=0,0,1000000*RES_hh_emi_in!N20/RES_hh_num_in!N20)</f>
        <v>0</v>
      </c>
      <c r="O20" s="95">
        <f>IF(RES_hh_emi_in!O20=0,0,1000000*RES_hh_emi_in!O20/RES_hh_num_in!O20)</f>
        <v>758.75856695952939</v>
      </c>
      <c r="P20" s="95">
        <f>IF(RES_hh_emi_in!P20=0,0,1000000*RES_hh_emi_in!P20/RES_hh_num_in!P20)</f>
        <v>0</v>
      </c>
      <c r="Q20" s="95">
        <f>IF(RES_hh_emi_in!Q20=0,0,1000000*RES_hh_emi_in!Q20/RES_hh_num_in!Q20)</f>
        <v>766.36461333414775</v>
      </c>
    </row>
    <row r="21" spans="1:17" ht="12" customHeight="1" x14ac:dyDescent="0.25">
      <c r="A21" s="87" t="s">
        <v>109</v>
      </c>
      <c r="B21" s="95"/>
      <c r="C21" s="95">
        <f>IF(RES_hh_emi_in!C21=0,0,1000000*RES_hh_emi_in!C21/RES_hh_num_in!C21)</f>
        <v>604.03472127092289</v>
      </c>
      <c r="D21" s="95">
        <f>IF(RES_hh_emi_in!D21=0,0,1000000*RES_hh_emi_in!D21/RES_hh_num_in!D21)</f>
        <v>601.17086763344253</v>
      </c>
      <c r="E21" s="95">
        <f>IF(RES_hh_emi_in!E21=0,0,1000000*RES_hh_emi_in!E21/RES_hh_num_in!E21)</f>
        <v>623.5201383672312</v>
      </c>
      <c r="F21" s="95">
        <f>IF(RES_hh_emi_in!F21=0,0,1000000*RES_hh_emi_in!F21/RES_hh_num_in!F21)</f>
        <v>601.96607592678367</v>
      </c>
      <c r="G21" s="95">
        <f>IF(RES_hh_emi_in!G21=0,0,1000000*RES_hh_emi_in!G21/RES_hh_num_in!G21)</f>
        <v>580.42976867536424</v>
      </c>
      <c r="H21" s="95">
        <f>IF(RES_hh_emi_in!H21=0,0,1000000*RES_hh_emi_in!H21/RES_hh_num_in!H21)</f>
        <v>542.38184738811947</v>
      </c>
      <c r="I21" s="95">
        <f>IF(RES_hh_emi_in!I21=0,0,1000000*RES_hh_emi_in!I21/RES_hh_num_in!I21)</f>
        <v>0</v>
      </c>
      <c r="J21" s="95">
        <f>IF(RES_hh_emi_in!J21=0,0,1000000*RES_hh_emi_in!J21/RES_hh_num_in!J21)</f>
        <v>536.95507408245908</v>
      </c>
      <c r="K21" s="95">
        <f>IF(RES_hh_emi_in!K21=0,0,1000000*RES_hh_emi_in!K21/RES_hh_num_in!K21)</f>
        <v>530.00813344900769</v>
      </c>
      <c r="L21" s="95">
        <f>IF(RES_hh_emi_in!L21=0,0,1000000*RES_hh_emi_in!L21/RES_hh_num_in!L21)</f>
        <v>550.01390540740601</v>
      </c>
      <c r="M21" s="95">
        <f>IF(RES_hh_emi_in!M21=0,0,1000000*RES_hh_emi_in!M21/RES_hh_num_in!M21)</f>
        <v>538.07823163538831</v>
      </c>
      <c r="N21" s="95">
        <f>IF(RES_hh_emi_in!N21=0,0,1000000*RES_hh_emi_in!N21/RES_hh_num_in!N21)</f>
        <v>543.07693663125019</v>
      </c>
      <c r="O21" s="95">
        <f>IF(RES_hh_emi_in!O21=0,0,1000000*RES_hh_emi_in!O21/RES_hh_num_in!O21)</f>
        <v>538.89486087543742</v>
      </c>
      <c r="P21" s="95">
        <f>IF(RES_hh_emi_in!P21=0,0,1000000*RES_hh_emi_in!P21/RES_hh_num_in!P21)</f>
        <v>539.26386332337495</v>
      </c>
      <c r="Q21" s="95">
        <f>IF(RES_hh_emi_in!Q21=0,0,1000000*RES_hh_emi_in!Q21/RES_hh_num_in!Q21)</f>
        <v>527.13658170846099</v>
      </c>
    </row>
    <row r="22" spans="1:17" ht="12" customHeight="1" x14ac:dyDescent="0.25">
      <c r="A22" s="87" t="s">
        <v>55</v>
      </c>
      <c r="B22" s="95"/>
      <c r="C22" s="95">
        <f>IF(RES_hh_emi_in!C22=0,0,1000000*RES_hh_emi_in!C22/RES_hh_num_in!C22)</f>
        <v>0</v>
      </c>
      <c r="D22" s="95">
        <f>IF(RES_hh_emi_in!D22=0,0,1000000*RES_hh_emi_in!D22/RES_hh_num_in!D22)</f>
        <v>0</v>
      </c>
      <c r="E22" s="95">
        <f>IF(RES_hh_emi_in!E22=0,0,1000000*RES_hh_emi_in!E22/RES_hh_num_in!E22)</f>
        <v>0</v>
      </c>
      <c r="F22" s="95">
        <f>IF(RES_hh_emi_in!F22=0,0,1000000*RES_hh_emi_in!F22/RES_hh_num_in!F22)</f>
        <v>0</v>
      </c>
      <c r="G22" s="95">
        <f>IF(RES_hh_emi_in!G22=0,0,1000000*RES_hh_emi_in!G22/RES_hh_num_in!G22)</f>
        <v>0</v>
      </c>
      <c r="H22" s="95">
        <f>IF(RES_hh_emi_in!H22=0,0,1000000*RES_hh_emi_in!H22/RES_hh_num_in!H22)</f>
        <v>0</v>
      </c>
      <c r="I22" s="95">
        <f>IF(RES_hh_emi_in!I22=0,0,1000000*RES_hh_emi_in!I22/RES_hh_num_in!I22)</f>
        <v>0</v>
      </c>
      <c r="J22" s="95">
        <f>IF(RES_hh_emi_in!J22=0,0,1000000*RES_hh_emi_in!J22/RES_hh_num_in!J22)</f>
        <v>0</v>
      </c>
      <c r="K22" s="95">
        <f>IF(RES_hh_emi_in!K22=0,0,1000000*RES_hh_emi_in!K22/RES_hh_num_in!K22)</f>
        <v>0</v>
      </c>
      <c r="L22" s="95">
        <f>IF(RES_hh_emi_in!L22=0,0,1000000*RES_hh_emi_in!L22/RES_hh_num_in!L22)</f>
        <v>0</v>
      </c>
      <c r="M22" s="95">
        <f>IF(RES_hh_emi_in!M22=0,0,1000000*RES_hh_emi_in!M22/RES_hh_num_in!M22)</f>
        <v>0</v>
      </c>
      <c r="N22" s="95">
        <f>IF(RES_hh_emi_in!N22=0,0,1000000*RES_hh_emi_in!N22/RES_hh_num_in!N22)</f>
        <v>0</v>
      </c>
      <c r="O22" s="95">
        <f>IF(RES_hh_emi_in!O22=0,0,1000000*RES_hh_emi_in!O22/RES_hh_num_in!O22)</f>
        <v>0</v>
      </c>
      <c r="P22" s="95">
        <f>IF(RES_hh_emi_in!P22=0,0,1000000*RES_hh_emi_in!P22/RES_hh_num_in!P22)</f>
        <v>0</v>
      </c>
      <c r="Q22" s="95">
        <f>IF(RES_hh_emi_in!Q22=0,0,1000000*RES_hh_emi_in!Q22/RES_hh_num_in!Q22)</f>
        <v>0</v>
      </c>
    </row>
    <row r="23" spans="1:17" ht="12" customHeight="1" x14ac:dyDescent="0.25">
      <c r="A23" s="87" t="s">
        <v>79</v>
      </c>
      <c r="B23" s="95"/>
      <c r="C23" s="95">
        <f>IF(RES_hh_emi_in!C23=0,0,1000000*RES_hh_emi_in!C23/RES_hh_num_in!C23)</f>
        <v>0</v>
      </c>
      <c r="D23" s="95">
        <f>IF(RES_hh_emi_in!D23=0,0,1000000*RES_hh_emi_in!D23/RES_hh_num_in!D23)</f>
        <v>0</v>
      </c>
      <c r="E23" s="95">
        <f>IF(RES_hh_emi_in!E23=0,0,1000000*RES_hh_emi_in!E23/RES_hh_num_in!E23)</f>
        <v>0</v>
      </c>
      <c r="F23" s="95">
        <f>IF(RES_hh_emi_in!F23=0,0,1000000*RES_hh_emi_in!F23/RES_hh_num_in!F23)</f>
        <v>0</v>
      </c>
      <c r="G23" s="95">
        <f>IF(RES_hh_emi_in!G23=0,0,1000000*RES_hh_emi_in!G23/RES_hh_num_in!G23)</f>
        <v>0</v>
      </c>
      <c r="H23" s="95">
        <f>IF(RES_hh_emi_in!H23=0,0,1000000*RES_hh_emi_in!H23/RES_hh_num_in!H23)</f>
        <v>0</v>
      </c>
      <c r="I23" s="95">
        <f>IF(RES_hh_emi_in!I23=0,0,1000000*RES_hh_emi_in!I23/RES_hh_num_in!I23)</f>
        <v>0</v>
      </c>
      <c r="J23" s="95">
        <f>IF(RES_hh_emi_in!J23=0,0,1000000*RES_hh_emi_in!J23/RES_hh_num_in!J23)</f>
        <v>0</v>
      </c>
      <c r="K23" s="95">
        <f>IF(RES_hh_emi_in!K23=0,0,1000000*RES_hh_emi_in!K23/RES_hh_num_in!K23)</f>
        <v>0</v>
      </c>
      <c r="L23" s="95">
        <f>IF(RES_hh_emi_in!L23=0,0,1000000*RES_hh_emi_in!L23/RES_hh_num_in!L23)</f>
        <v>0</v>
      </c>
      <c r="M23" s="95">
        <f>IF(RES_hh_emi_in!M23=0,0,1000000*RES_hh_emi_in!M23/RES_hh_num_in!M23)</f>
        <v>0</v>
      </c>
      <c r="N23" s="95">
        <f>IF(RES_hh_emi_in!N23=0,0,1000000*RES_hh_emi_in!N23/RES_hh_num_in!N23)</f>
        <v>0</v>
      </c>
      <c r="O23" s="95">
        <f>IF(RES_hh_emi_in!O23=0,0,1000000*RES_hh_emi_in!O23/RES_hh_num_in!O23)</f>
        <v>0</v>
      </c>
      <c r="P23" s="95">
        <f>IF(RES_hh_emi_in!P23=0,0,1000000*RES_hh_emi_in!P23/RES_hh_num_in!P23)</f>
        <v>0</v>
      </c>
      <c r="Q23" s="95">
        <f>IF(RES_hh_emi_in!Q23=0,0,1000000*RES_hh_emi_in!Q23/RES_hh_num_in!Q23)</f>
        <v>0</v>
      </c>
    </row>
    <row r="24" spans="1:17" ht="12" customHeight="1" x14ac:dyDescent="0.25">
      <c r="A24" s="87" t="s">
        <v>61</v>
      </c>
      <c r="B24" s="95"/>
      <c r="C24" s="95">
        <f>IF(RES_hh_emi_in!C24=0,0,1000000*RES_hh_emi_in!C24/RES_hh_num_in!C24)</f>
        <v>0</v>
      </c>
      <c r="D24" s="95">
        <f>IF(RES_hh_emi_in!D24=0,0,1000000*RES_hh_emi_in!D24/RES_hh_num_in!D24)</f>
        <v>0</v>
      </c>
      <c r="E24" s="95">
        <f>IF(RES_hh_emi_in!E24=0,0,1000000*RES_hh_emi_in!E24/RES_hh_num_in!E24)</f>
        <v>0</v>
      </c>
      <c r="F24" s="95">
        <f>IF(RES_hh_emi_in!F24=0,0,1000000*RES_hh_emi_in!F24/RES_hh_num_in!F24)</f>
        <v>0</v>
      </c>
      <c r="G24" s="95">
        <f>IF(RES_hh_emi_in!G24=0,0,1000000*RES_hh_emi_in!G24/RES_hh_num_in!G24)</f>
        <v>0</v>
      </c>
      <c r="H24" s="95">
        <f>IF(RES_hh_emi_in!H24=0,0,1000000*RES_hh_emi_in!H24/RES_hh_num_in!H24)</f>
        <v>0</v>
      </c>
      <c r="I24" s="95">
        <f>IF(RES_hh_emi_in!I24=0,0,1000000*RES_hh_emi_in!I24/RES_hh_num_in!I24)</f>
        <v>0</v>
      </c>
      <c r="J24" s="95">
        <f>IF(RES_hh_emi_in!J24=0,0,1000000*RES_hh_emi_in!J24/RES_hh_num_in!J24)</f>
        <v>0</v>
      </c>
      <c r="K24" s="95">
        <f>IF(RES_hh_emi_in!K24=0,0,1000000*RES_hh_emi_in!K24/RES_hh_num_in!K24)</f>
        <v>0</v>
      </c>
      <c r="L24" s="95">
        <f>IF(RES_hh_emi_in!L24=0,0,1000000*RES_hh_emi_in!L24/RES_hh_num_in!L24)</f>
        <v>0</v>
      </c>
      <c r="M24" s="95">
        <f>IF(RES_hh_emi_in!M24=0,0,1000000*RES_hh_emi_in!M24/RES_hh_num_in!M24)</f>
        <v>0</v>
      </c>
      <c r="N24" s="95">
        <f>IF(RES_hh_emi_in!N24=0,0,1000000*RES_hh_emi_in!N24/RES_hh_num_in!N24)</f>
        <v>0</v>
      </c>
      <c r="O24" s="95">
        <f>IF(RES_hh_emi_in!O24=0,0,1000000*RES_hh_emi_in!O24/RES_hh_num_in!O24)</f>
        <v>0</v>
      </c>
      <c r="P24" s="95">
        <f>IF(RES_hh_emi_in!P24=0,0,1000000*RES_hh_emi_in!P24/RES_hh_num_in!P24)</f>
        <v>0</v>
      </c>
      <c r="Q24" s="95">
        <f>IF(RES_hh_emi_in!Q24=0,0,1000000*RES_hh_emi_in!Q24/RES_hh_num_in!Q24)</f>
        <v>0</v>
      </c>
    </row>
    <row r="25" spans="1:17" ht="12" customHeight="1" x14ac:dyDescent="0.25">
      <c r="A25" s="51" t="s">
        <v>60</v>
      </c>
      <c r="B25" s="22"/>
      <c r="C25" s="22">
        <f>IF(RES_hh_emi_in!C25=0,0,1000000*RES_hh_emi_in!C25/RES_hh_num_in!C25)</f>
        <v>0</v>
      </c>
      <c r="D25" s="22">
        <f>IF(RES_hh_emi_in!D25=0,0,1000000*RES_hh_emi_in!D25/RES_hh_num_in!D25)</f>
        <v>0</v>
      </c>
      <c r="E25" s="22">
        <f>IF(RES_hh_emi_in!E25=0,0,1000000*RES_hh_emi_in!E25/RES_hh_num_in!E25)</f>
        <v>0</v>
      </c>
      <c r="F25" s="22">
        <f>IF(RES_hh_emi_in!F25=0,0,1000000*RES_hh_emi_in!F25/RES_hh_num_in!F25)</f>
        <v>0</v>
      </c>
      <c r="G25" s="22">
        <f>IF(RES_hh_emi_in!G25=0,0,1000000*RES_hh_emi_in!G25/RES_hh_num_in!G25)</f>
        <v>0</v>
      </c>
      <c r="H25" s="22">
        <f>IF(RES_hh_emi_in!H25=0,0,1000000*RES_hh_emi_in!H25/RES_hh_num_in!H25)</f>
        <v>0</v>
      </c>
      <c r="I25" s="22">
        <f>IF(RES_hh_emi_in!I25=0,0,1000000*RES_hh_emi_in!I25/RES_hh_num_in!I25)</f>
        <v>0</v>
      </c>
      <c r="J25" s="22">
        <f>IF(RES_hh_emi_in!J25=0,0,1000000*RES_hh_emi_in!J25/RES_hh_num_in!J25)</f>
        <v>0</v>
      </c>
      <c r="K25" s="22">
        <f>IF(RES_hh_emi_in!K25=0,0,1000000*RES_hh_emi_in!K25/RES_hh_num_in!K25)</f>
        <v>0</v>
      </c>
      <c r="L25" s="22">
        <f>IF(RES_hh_emi_in!L25=0,0,1000000*RES_hh_emi_in!L25/RES_hh_num_in!L25)</f>
        <v>0</v>
      </c>
      <c r="M25" s="22">
        <f>IF(RES_hh_emi_in!M25=0,0,1000000*RES_hh_emi_in!M25/RES_hh_num_in!M25)</f>
        <v>0</v>
      </c>
      <c r="N25" s="22">
        <f>IF(RES_hh_emi_in!N25=0,0,1000000*RES_hh_emi_in!N25/RES_hh_num_in!N25)</f>
        <v>0</v>
      </c>
      <c r="O25" s="22">
        <f>IF(RES_hh_emi_in!O25=0,0,1000000*RES_hh_emi_in!O25/RES_hh_num_in!O25)</f>
        <v>0</v>
      </c>
      <c r="P25" s="22">
        <f>IF(RES_hh_emi_in!P25=0,0,1000000*RES_hh_emi_in!P25/RES_hh_num_in!P25)</f>
        <v>0</v>
      </c>
      <c r="Q25" s="22">
        <f>IF(RES_hh_emi_in!Q25=0,0,1000000*RES_hh_emi_in!Q25/RES_hh_num_in!Q25)</f>
        <v>0</v>
      </c>
    </row>
    <row r="26" spans="1:17" ht="12" customHeight="1" x14ac:dyDescent="0.25">
      <c r="A26" s="49" t="s">
        <v>59</v>
      </c>
      <c r="B26" s="18"/>
      <c r="C26" s="18">
        <f>IF(RES_hh_emi_in!C26=0,0,1000000*RES_hh_emi_in!C26/RES_hh_num_in!C26)</f>
        <v>0</v>
      </c>
      <c r="D26" s="18">
        <f>IF(RES_hh_emi_in!D26=0,0,1000000*RES_hh_emi_in!D26/RES_hh_num_in!D26)</f>
        <v>0</v>
      </c>
      <c r="E26" s="18">
        <f>IF(RES_hh_emi_in!E26=0,0,1000000*RES_hh_emi_in!E26/RES_hh_num_in!E26)</f>
        <v>0</v>
      </c>
      <c r="F26" s="18">
        <f>IF(RES_hh_emi_in!F26=0,0,1000000*RES_hh_emi_in!F26/RES_hh_num_in!F26)</f>
        <v>0</v>
      </c>
      <c r="G26" s="18">
        <f>IF(RES_hh_emi_in!G26=0,0,1000000*RES_hh_emi_in!G26/RES_hh_num_in!G26)</f>
        <v>0</v>
      </c>
      <c r="H26" s="18">
        <f>IF(RES_hh_emi_in!H26=0,0,1000000*RES_hh_emi_in!H26/RES_hh_num_in!H26)</f>
        <v>0</v>
      </c>
      <c r="I26" s="18">
        <f>IF(RES_hh_emi_in!I26=0,0,1000000*RES_hh_emi_in!I26/RES_hh_num_in!I26)</f>
        <v>0</v>
      </c>
      <c r="J26" s="18">
        <f>IF(RES_hh_emi_in!J26=0,0,1000000*RES_hh_emi_in!J26/RES_hh_num_in!J26)</f>
        <v>0</v>
      </c>
      <c r="K26" s="18">
        <f>IF(RES_hh_emi_in!K26=0,0,1000000*RES_hh_emi_in!K26/RES_hh_num_in!K26)</f>
        <v>0</v>
      </c>
      <c r="L26" s="18">
        <f>IF(RES_hh_emi_in!L26=0,0,1000000*RES_hh_emi_in!L26/RES_hh_num_in!L26)</f>
        <v>0</v>
      </c>
      <c r="M26" s="18">
        <f>IF(RES_hh_emi_in!M26=0,0,1000000*RES_hh_emi_in!M26/RES_hh_num_in!M26)</f>
        <v>0</v>
      </c>
      <c r="N26" s="18">
        <f>IF(RES_hh_emi_in!N26=0,0,1000000*RES_hh_emi_in!N26/RES_hh_num_in!N26)</f>
        <v>0</v>
      </c>
      <c r="O26" s="18">
        <f>IF(RES_hh_emi_in!O26=0,0,1000000*RES_hh_emi_in!O26/RES_hh_num_in!O26)</f>
        <v>0</v>
      </c>
      <c r="P26" s="18">
        <f>IF(RES_hh_emi_in!P26=0,0,1000000*RES_hh_emi_in!P26/RES_hh_num_in!P26)</f>
        <v>0</v>
      </c>
      <c r="Q26" s="18">
        <f>IF(RES_hh_emi_in!Q26=0,0,1000000*RES_hh_emi_in!Q26/RES_hh_num_in!Q26)</f>
        <v>0</v>
      </c>
    </row>
    <row r="27" spans="1:17" ht="12.95" customHeight="1" x14ac:dyDescent="0.25">
      <c r="A27" s="89" t="s">
        <v>62</v>
      </c>
      <c r="B27" s="96"/>
      <c r="C27" s="96">
        <f>IF(RES_hh_emi_in!C27=0,0,1000000*RES_hh_emi_in!C27/RES_hh_num_in!C27)</f>
        <v>40.845753127786033</v>
      </c>
      <c r="D27" s="96">
        <f>IF(RES_hh_emi_in!D27=0,0,1000000*RES_hh_emi_in!D27/RES_hh_num_in!D27)</f>
        <v>36.120888596802899</v>
      </c>
      <c r="E27" s="96">
        <f>IF(RES_hh_emi_in!E27=0,0,1000000*RES_hh_emi_in!E27/RES_hh_num_in!E27)</f>
        <v>56.311147416382695</v>
      </c>
      <c r="F27" s="96">
        <f>IF(RES_hh_emi_in!F27=0,0,1000000*RES_hh_emi_in!F27/RES_hh_num_in!F27)</f>
        <v>44.765951819068825</v>
      </c>
      <c r="G27" s="96">
        <f>IF(RES_hh_emi_in!G27=0,0,1000000*RES_hh_emi_in!G27/RES_hh_num_in!G27)</f>
        <v>35.654786063195068</v>
      </c>
      <c r="H27" s="96">
        <f>IF(RES_hh_emi_in!H27=0,0,1000000*RES_hh_emi_in!H27/RES_hh_num_in!H27)</f>
        <v>27.301467776666854</v>
      </c>
      <c r="I27" s="96">
        <f>IF(RES_hh_emi_in!I27=0,0,1000000*RES_hh_emi_in!I27/RES_hh_num_in!I27)</f>
        <v>0.39567331633373054</v>
      </c>
      <c r="J27" s="96">
        <f>IF(RES_hh_emi_in!J27=0,0,1000000*RES_hh_emi_in!J27/RES_hh_num_in!J27)</f>
        <v>39.526598816029093</v>
      </c>
      <c r="K27" s="96">
        <f>IF(RES_hh_emi_in!K27=0,0,1000000*RES_hh_emi_in!K27/RES_hh_num_in!K27)</f>
        <v>40.921252596806902</v>
      </c>
      <c r="L27" s="96">
        <f>IF(RES_hh_emi_in!L27=0,0,1000000*RES_hh_emi_in!L27/RES_hh_num_in!L27)</f>
        <v>43.627636273126079</v>
      </c>
      <c r="M27" s="96">
        <f>IF(RES_hh_emi_in!M27=0,0,1000000*RES_hh_emi_in!M27/RES_hh_num_in!M27)</f>
        <v>58.633433014621325</v>
      </c>
      <c r="N27" s="96">
        <f>IF(RES_hh_emi_in!N27=0,0,1000000*RES_hh_emi_in!N27/RES_hh_num_in!N27)</f>
        <v>39.182013344074136</v>
      </c>
      <c r="O27" s="96">
        <f>IF(RES_hh_emi_in!O27=0,0,1000000*RES_hh_emi_in!O27/RES_hh_num_in!O27)</f>
        <v>34.179852847857099</v>
      </c>
      <c r="P27" s="96">
        <f>IF(RES_hh_emi_in!P27=0,0,1000000*RES_hh_emi_in!P27/RES_hh_num_in!P27)</f>
        <v>20.129000545306059</v>
      </c>
      <c r="Q27" s="96">
        <f>IF(RES_hh_emi_in!Q27=0,0,1000000*RES_hh_emi_in!Q27/RES_hh_num_in!Q27)</f>
        <v>8.1551023223238097</v>
      </c>
    </row>
    <row r="28" spans="1:17" ht="12" customHeight="1" x14ac:dyDescent="0.25">
      <c r="A28" s="87" t="s">
        <v>58</v>
      </c>
      <c r="B28" s="95"/>
      <c r="C28" s="95">
        <f>IF(RES_hh_emi_in!C28=0,0,1000000*RES_hh_emi_in!C28/RES_hh_num_in!C28)</f>
        <v>0</v>
      </c>
      <c r="D28" s="95">
        <f>IF(RES_hh_emi_in!D28=0,0,1000000*RES_hh_emi_in!D28/RES_hh_num_in!D28)</f>
        <v>0</v>
      </c>
      <c r="E28" s="95">
        <f>IF(RES_hh_emi_in!E28=0,0,1000000*RES_hh_emi_in!E28/RES_hh_num_in!E28)</f>
        <v>0</v>
      </c>
      <c r="F28" s="95">
        <f>IF(RES_hh_emi_in!F28=0,0,1000000*RES_hh_emi_in!F28/RES_hh_num_in!F28)</f>
        <v>0</v>
      </c>
      <c r="G28" s="95">
        <f>IF(RES_hh_emi_in!G28=0,0,1000000*RES_hh_emi_in!G28/RES_hh_num_in!G28)</f>
        <v>0</v>
      </c>
      <c r="H28" s="95">
        <f>IF(RES_hh_emi_in!H28=0,0,1000000*RES_hh_emi_in!H28/RES_hh_num_in!H28)</f>
        <v>0</v>
      </c>
      <c r="I28" s="95">
        <f>IF(RES_hh_emi_in!I28=0,0,1000000*RES_hh_emi_in!I28/RES_hh_num_in!I28)</f>
        <v>0</v>
      </c>
      <c r="J28" s="95">
        <f>IF(RES_hh_emi_in!J28=0,0,1000000*RES_hh_emi_in!J28/RES_hh_num_in!J28)</f>
        <v>0</v>
      </c>
      <c r="K28" s="95">
        <f>IF(RES_hh_emi_in!K28=0,0,1000000*RES_hh_emi_in!K28/RES_hh_num_in!K28)</f>
        <v>0</v>
      </c>
      <c r="L28" s="95">
        <f>IF(RES_hh_emi_in!L28=0,0,1000000*RES_hh_emi_in!L28/RES_hh_num_in!L28)</f>
        <v>0</v>
      </c>
      <c r="M28" s="95">
        <f>IF(RES_hh_emi_in!M28=0,0,1000000*RES_hh_emi_in!M28/RES_hh_num_in!M28)</f>
        <v>0</v>
      </c>
      <c r="N28" s="95">
        <f>IF(RES_hh_emi_in!N28=0,0,1000000*RES_hh_emi_in!N28/RES_hh_num_in!N28)</f>
        <v>0</v>
      </c>
      <c r="O28" s="95">
        <f>IF(RES_hh_emi_in!O28=0,0,1000000*RES_hh_emi_in!O28/RES_hh_num_in!O28)</f>
        <v>0</v>
      </c>
      <c r="P28" s="95">
        <f>IF(RES_hh_emi_in!P28=0,0,1000000*RES_hh_emi_in!P28/RES_hh_num_in!P28)</f>
        <v>0</v>
      </c>
      <c r="Q28" s="95">
        <f>IF(RES_hh_emi_in!Q28=0,0,1000000*RES_hh_emi_in!Q28/RES_hh_num_in!Q28)</f>
        <v>0</v>
      </c>
    </row>
    <row r="29" spans="1:17" s="28" customFormat="1" ht="12" customHeight="1" x14ac:dyDescent="0.25">
      <c r="A29" s="87" t="s">
        <v>84</v>
      </c>
      <c r="B29" s="95"/>
      <c r="C29" s="95">
        <f>IF(RES_hh_emi_in!C29=0,0,1000000*RES_hh_emi_in!C29/RES_hh_num_in!C29)</f>
        <v>335.31200104488801</v>
      </c>
      <c r="D29" s="95">
        <f>IF(RES_hh_emi_in!D29=0,0,1000000*RES_hh_emi_in!D29/RES_hh_num_in!D29)</f>
        <v>0</v>
      </c>
      <c r="E29" s="95">
        <f>IF(RES_hh_emi_in!E29=0,0,1000000*RES_hh_emi_in!E29/RES_hh_num_in!E29)</f>
        <v>333.72630981004659</v>
      </c>
      <c r="F29" s="95">
        <f>IF(RES_hh_emi_in!F29=0,0,1000000*RES_hh_emi_in!F29/RES_hh_num_in!F29)</f>
        <v>333.77907582230569</v>
      </c>
      <c r="G29" s="95">
        <f>IF(RES_hh_emi_in!G29=0,0,1000000*RES_hh_emi_in!G29/RES_hh_num_in!G29)</f>
        <v>333.28073500912234</v>
      </c>
      <c r="H29" s="95">
        <f>IF(RES_hh_emi_in!H29=0,0,1000000*RES_hh_emi_in!H29/RES_hh_num_in!H29)</f>
        <v>334.2051570757651</v>
      </c>
      <c r="I29" s="95">
        <f>IF(RES_hh_emi_in!I29=0,0,1000000*RES_hh_emi_in!I29/RES_hh_num_in!I29)</f>
        <v>332.84822534312303</v>
      </c>
      <c r="J29" s="95">
        <f>IF(RES_hh_emi_in!J29=0,0,1000000*RES_hh_emi_in!J29/RES_hh_num_in!J29)</f>
        <v>0</v>
      </c>
      <c r="K29" s="95">
        <f>IF(RES_hh_emi_in!K29=0,0,1000000*RES_hh_emi_in!K29/RES_hh_num_in!K29)</f>
        <v>0</v>
      </c>
      <c r="L29" s="95">
        <f>IF(RES_hh_emi_in!L29=0,0,1000000*RES_hh_emi_in!L29/RES_hh_num_in!L29)</f>
        <v>327.41778515225639</v>
      </c>
      <c r="M29" s="95">
        <f>IF(RES_hh_emi_in!M29=0,0,1000000*RES_hh_emi_in!M29/RES_hh_num_in!M29)</f>
        <v>325.73506955961994</v>
      </c>
      <c r="N29" s="95">
        <f>IF(RES_hh_emi_in!N29=0,0,1000000*RES_hh_emi_in!N29/RES_hh_num_in!N29)</f>
        <v>0</v>
      </c>
      <c r="O29" s="95">
        <f>IF(RES_hh_emi_in!O29=0,0,1000000*RES_hh_emi_in!O29/RES_hh_num_in!O29)</f>
        <v>0</v>
      </c>
      <c r="P29" s="95">
        <f>IF(RES_hh_emi_in!P29=0,0,1000000*RES_hh_emi_in!P29/RES_hh_num_in!P29)</f>
        <v>0</v>
      </c>
      <c r="Q29" s="95">
        <f>IF(RES_hh_emi_in!Q29=0,0,1000000*RES_hh_emi_in!Q29/RES_hh_num_in!Q29)</f>
        <v>0</v>
      </c>
    </row>
    <row r="30" spans="1:17" ht="12" customHeight="1" x14ac:dyDescent="0.25">
      <c r="A30" s="87" t="s">
        <v>109</v>
      </c>
      <c r="B30" s="95"/>
      <c r="C30" s="95">
        <f>IF(RES_hh_emi_in!C30=0,0,1000000*RES_hh_emi_in!C30/RES_hh_num_in!C30)</f>
        <v>273.033293844637</v>
      </c>
      <c r="D30" s="95">
        <f>IF(RES_hh_emi_in!D30=0,0,1000000*RES_hh_emi_in!D30/RES_hh_num_in!D30)</f>
        <v>273.41453880255176</v>
      </c>
      <c r="E30" s="95">
        <f>IF(RES_hh_emi_in!E30=0,0,1000000*RES_hh_emi_in!E30/RES_hh_num_in!E30)</f>
        <v>271.90643073254256</v>
      </c>
      <c r="F30" s="95">
        <f>IF(RES_hh_emi_in!F30=0,0,1000000*RES_hh_emi_in!F30/RES_hh_num_in!F30)</f>
        <v>269.77447731043259</v>
      </c>
      <c r="G30" s="95">
        <f>IF(RES_hh_emi_in!G30=0,0,1000000*RES_hh_emi_in!G30/RES_hh_num_in!G30)</f>
        <v>268.02457430045018</v>
      </c>
      <c r="H30" s="95">
        <f>IF(RES_hh_emi_in!H30=0,0,1000000*RES_hh_emi_in!H30/RES_hh_num_in!H30)</f>
        <v>265.78617109561435</v>
      </c>
      <c r="I30" s="95">
        <f>IF(RES_hh_emi_in!I30=0,0,1000000*RES_hh_emi_in!I30/RES_hh_num_in!I30)</f>
        <v>0</v>
      </c>
      <c r="J30" s="95">
        <f>IF(RES_hh_emi_in!J30=0,0,1000000*RES_hh_emi_in!J30/RES_hh_num_in!J30)</f>
        <v>264.5565739006737</v>
      </c>
      <c r="K30" s="95">
        <f>IF(RES_hh_emi_in!K30=0,0,1000000*RES_hh_emi_in!K30/RES_hh_num_in!K30)</f>
        <v>264.35809618887833</v>
      </c>
      <c r="L30" s="95">
        <f>IF(RES_hh_emi_in!L30=0,0,1000000*RES_hh_emi_in!L30/RES_hh_num_in!L30)</f>
        <v>270.89778326387739</v>
      </c>
      <c r="M30" s="95">
        <f>IF(RES_hh_emi_in!M30=0,0,1000000*RES_hh_emi_in!M30/RES_hh_num_in!M30)</f>
        <v>262.50875462808955</v>
      </c>
      <c r="N30" s="95">
        <f>IF(RES_hh_emi_in!N30=0,0,1000000*RES_hh_emi_in!N30/RES_hh_num_in!N30)</f>
        <v>265.32633050170659</v>
      </c>
      <c r="O30" s="95">
        <f>IF(RES_hh_emi_in!O30=0,0,1000000*RES_hh_emi_in!O30/RES_hh_num_in!O30)</f>
        <v>261.96801425143315</v>
      </c>
      <c r="P30" s="95">
        <f>IF(RES_hh_emi_in!P30=0,0,1000000*RES_hh_emi_in!P30/RES_hh_num_in!P30)</f>
        <v>260.9925332818442</v>
      </c>
      <c r="Q30" s="95">
        <f>IF(RES_hh_emi_in!Q30=0,0,1000000*RES_hh_emi_in!Q30/RES_hh_num_in!Q30)</f>
        <v>255.09357744145527</v>
      </c>
    </row>
    <row r="31" spans="1:17" ht="12" customHeight="1" x14ac:dyDescent="0.25">
      <c r="A31" s="87" t="s">
        <v>55</v>
      </c>
      <c r="B31" s="95"/>
      <c r="C31" s="95">
        <f>IF(RES_hh_emi_in!C31=0,0,1000000*RES_hh_emi_in!C31/RES_hh_num_in!C31)</f>
        <v>0</v>
      </c>
      <c r="D31" s="95">
        <f>IF(RES_hh_emi_in!D31=0,0,1000000*RES_hh_emi_in!D31/RES_hh_num_in!D31)</f>
        <v>0</v>
      </c>
      <c r="E31" s="95">
        <f>IF(RES_hh_emi_in!E31=0,0,1000000*RES_hh_emi_in!E31/RES_hh_num_in!E31)</f>
        <v>0</v>
      </c>
      <c r="F31" s="95">
        <f>IF(RES_hh_emi_in!F31=0,0,1000000*RES_hh_emi_in!F31/RES_hh_num_in!F31)</f>
        <v>0</v>
      </c>
      <c r="G31" s="95">
        <f>IF(RES_hh_emi_in!G31=0,0,1000000*RES_hh_emi_in!G31/RES_hh_num_in!G31)</f>
        <v>0</v>
      </c>
      <c r="H31" s="95">
        <f>IF(RES_hh_emi_in!H31=0,0,1000000*RES_hh_emi_in!H31/RES_hh_num_in!H31)</f>
        <v>0</v>
      </c>
      <c r="I31" s="95">
        <f>IF(RES_hh_emi_in!I31=0,0,1000000*RES_hh_emi_in!I31/RES_hh_num_in!I31)</f>
        <v>0</v>
      </c>
      <c r="J31" s="95">
        <f>IF(RES_hh_emi_in!J31=0,0,1000000*RES_hh_emi_in!J31/RES_hh_num_in!J31)</f>
        <v>0</v>
      </c>
      <c r="K31" s="95">
        <f>IF(RES_hh_emi_in!K31=0,0,1000000*RES_hh_emi_in!K31/RES_hh_num_in!K31)</f>
        <v>0</v>
      </c>
      <c r="L31" s="95">
        <f>IF(RES_hh_emi_in!L31=0,0,1000000*RES_hh_emi_in!L31/RES_hh_num_in!L31)</f>
        <v>0</v>
      </c>
      <c r="M31" s="95">
        <f>IF(RES_hh_emi_in!M31=0,0,1000000*RES_hh_emi_in!M31/RES_hh_num_in!M31)</f>
        <v>0</v>
      </c>
      <c r="N31" s="95">
        <f>IF(RES_hh_emi_in!N31=0,0,1000000*RES_hh_emi_in!N31/RES_hh_num_in!N31)</f>
        <v>0</v>
      </c>
      <c r="O31" s="95">
        <f>IF(RES_hh_emi_in!O31=0,0,1000000*RES_hh_emi_in!O31/RES_hh_num_in!O31)</f>
        <v>0</v>
      </c>
      <c r="P31" s="95">
        <f>IF(RES_hh_emi_in!P31=0,0,1000000*RES_hh_emi_in!P31/RES_hh_num_in!P31)</f>
        <v>0</v>
      </c>
      <c r="Q31" s="95">
        <f>IF(RES_hh_emi_in!Q31=0,0,1000000*RES_hh_emi_in!Q31/RES_hh_num_in!Q31)</f>
        <v>0</v>
      </c>
    </row>
    <row r="32" spans="1:17" ht="12" customHeight="1" x14ac:dyDescent="0.25">
      <c r="A32" s="49" t="s">
        <v>60</v>
      </c>
      <c r="B32" s="18"/>
      <c r="C32" s="18">
        <f>IF(RES_hh_emi_in!C32=0,0,1000000*RES_hh_emi_in!C32/RES_hh_num_in!C32)</f>
        <v>0</v>
      </c>
      <c r="D32" s="18">
        <f>IF(RES_hh_emi_in!D32=0,0,1000000*RES_hh_emi_in!D32/RES_hh_num_in!D32)</f>
        <v>0</v>
      </c>
      <c r="E32" s="18">
        <f>IF(RES_hh_emi_in!E32=0,0,1000000*RES_hh_emi_in!E32/RES_hh_num_in!E32)</f>
        <v>0</v>
      </c>
      <c r="F32" s="18">
        <f>IF(RES_hh_emi_in!F32=0,0,1000000*RES_hh_emi_in!F32/RES_hh_num_in!F32)</f>
        <v>0</v>
      </c>
      <c r="G32" s="18">
        <f>IF(RES_hh_emi_in!G32=0,0,1000000*RES_hh_emi_in!G32/RES_hh_num_in!G32)</f>
        <v>0</v>
      </c>
      <c r="H32" s="18">
        <f>IF(RES_hh_emi_in!H32=0,0,1000000*RES_hh_emi_in!H32/RES_hh_num_in!H32)</f>
        <v>0</v>
      </c>
      <c r="I32" s="18">
        <f>IF(RES_hh_emi_in!I32=0,0,1000000*RES_hh_emi_in!I32/RES_hh_num_in!I32)</f>
        <v>0</v>
      </c>
      <c r="J32" s="18">
        <f>IF(RES_hh_emi_in!J32=0,0,1000000*RES_hh_emi_in!J32/RES_hh_num_in!J32)</f>
        <v>0</v>
      </c>
      <c r="K32" s="18">
        <f>IF(RES_hh_emi_in!K32=0,0,1000000*RES_hh_emi_in!K32/RES_hh_num_in!K32)</f>
        <v>0</v>
      </c>
      <c r="L32" s="18">
        <f>IF(RES_hh_emi_in!L32=0,0,1000000*RES_hh_emi_in!L32/RES_hh_num_in!L32)</f>
        <v>0</v>
      </c>
      <c r="M32" s="18">
        <f>IF(RES_hh_emi_in!M32=0,0,1000000*RES_hh_emi_in!M32/RES_hh_num_in!M32)</f>
        <v>0</v>
      </c>
      <c r="N32" s="18">
        <f>IF(RES_hh_emi_in!N32=0,0,1000000*RES_hh_emi_in!N32/RES_hh_num_in!N32)</f>
        <v>0</v>
      </c>
      <c r="O32" s="18">
        <f>IF(RES_hh_emi_in!O32=0,0,1000000*RES_hh_emi_in!O32/RES_hh_num_in!O32)</f>
        <v>0</v>
      </c>
      <c r="P32" s="18">
        <f>IF(RES_hh_emi_in!P32=0,0,1000000*RES_hh_emi_in!P32/RES_hh_num_in!P32)</f>
        <v>0</v>
      </c>
      <c r="Q32" s="18">
        <f>IF(RES_hh_emi_in!Q32=0,0,1000000*RES_hh_emi_in!Q32/RES_hh_num_in!Q32)</f>
        <v>0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8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243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125</v>
      </c>
      <c r="B3" s="100"/>
      <c r="C3" s="100">
        <f>IF(RES_hh_fech_in!C3=0,0,RES_hh_fech_in!C3/RES_summary!C$21)</f>
        <v>150.95861878682163</v>
      </c>
      <c r="D3" s="100">
        <f>IF(RES_hh_fech_in!D3=0,0,RES_hh_fech_in!D3/RES_summary!D$21)</f>
        <v>143.00819196259414</v>
      </c>
      <c r="E3" s="100">
        <f>IF(RES_hh_fech_in!E3=0,0,RES_hh_fech_in!E3/RES_summary!E$21)</f>
        <v>148.13637244835195</v>
      </c>
      <c r="F3" s="100">
        <f>IF(RES_hh_fech_in!F3=0,0,RES_hh_fech_in!F3/RES_summary!F$21)</f>
        <v>143.02104597503416</v>
      </c>
      <c r="G3" s="100">
        <f>IF(RES_hh_fech_in!G3=0,0,RES_hh_fech_in!G3/RES_summary!G$21)</f>
        <v>147.17496539205146</v>
      </c>
      <c r="H3" s="100">
        <f>IF(RES_hh_fech_in!H3=0,0,RES_hh_fech_in!H3/RES_summary!H$21)</f>
        <v>143.98576646300396</v>
      </c>
      <c r="I3" s="100">
        <f>IF(RES_hh_fech_in!I3=0,0,RES_hh_fech_in!I3/RES_summary!I$21)</f>
        <v>144.51839030614266</v>
      </c>
      <c r="J3" s="100">
        <f>IF(RES_hh_fech_in!J3=0,0,RES_hh_fech_in!J3/RES_summary!J$21)</f>
        <v>123.90467555372939</v>
      </c>
      <c r="K3" s="100">
        <f>IF(RES_hh_fech_in!K3=0,0,RES_hh_fech_in!K3/RES_summary!K$21)</f>
        <v>120.47573633274607</v>
      </c>
      <c r="L3" s="100">
        <f>IF(RES_hh_fech_in!L3=0,0,RES_hh_fech_in!L3/RES_summary!L$21)</f>
        <v>135.04133842239744</v>
      </c>
      <c r="M3" s="100">
        <f>IF(RES_hh_fech_in!M3=0,0,RES_hh_fech_in!M3/RES_summary!M$21)</f>
        <v>128.43520166104966</v>
      </c>
      <c r="N3" s="100">
        <f>IF(RES_hh_fech_in!N3=0,0,RES_hh_fech_in!N3/RES_summary!N$21)</f>
        <v>117.31090436117718</v>
      </c>
      <c r="O3" s="100">
        <f>IF(RES_hh_fech_in!O3=0,0,RES_hh_fech_in!O3/RES_summary!O$21)</f>
        <v>117.64626041746378</v>
      </c>
      <c r="P3" s="100">
        <f>IF(RES_hh_fech_in!P3=0,0,RES_hh_fech_in!P3/RES_summary!P$21)</f>
        <v>108.51656456745999</v>
      </c>
      <c r="Q3" s="100">
        <f>IF(RES_hh_fech_in!Q3=0,0,RES_hh_fech_in!Q3/RES_summary!Q$21)</f>
        <v>130.45902093684751</v>
      </c>
    </row>
    <row r="4" spans="1:17" ht="12.95" customHeight="1" x14ac:dyDescent="0.25">
      <c r="A4" s="89" t="s">
        <v>65</v>
      </c>
      <c r="B4" s="96"/>
      <c r="C4" s="96">
        <f>IF(RES_hh_fech_in!C4=0,0,RES_hh_fech_in!C4/RES_summary!C$21)</f>
        <v>120.9003613947321</v>
      </c>
      <c r="D4" s="96">
        <f>IF(RES_hh_fech_in!D4=0,0,RES_hh_fech_in!D4/RES_summary!D$21)</f>
        <v>113.79122282564376</v>
      </c>
      <c r="E4" s="96">
        <f>IF(RES_hh_fech_in!E4=0,0,RES_hh_fech_in!E4/RES_summary!E$21)</f>
        <v>118.59392008984958</v>
      </c>
      <c r="F4" s="96">
        <f>IF(RES_hh_fech_in!F4=0,0,RES_hh_fech_in!F4/RES_summary!F$21)</f>
        <v>114.64022887738294</v>
      </c>
      <c r="G4" s="96">
        <f>IF(RES_hh_fech_in!G4=0,0,RES_hh_fech_in!G4/RES_summary!G$21)</f>
        <v>118.14426338750593</v>
      </c>
      <c r="H4" s="96">
        <f>IF(RES_hh_fech_in!H4=0,0,RES_hh_fech_in!H4/RES_summary!H$21)</f>
        <v>116.25258473942016</v>
      </c>
      <c r="I4" s="96">
        <f>IF(RES_hh_fech_in!I4=0,0,RES_hh_fech_in!I4/RES_summary!I$21)</f>
        <v>116.31577651018586</v>
      </c>
      <c r="J4" s="96">
        <f>IF(RES_hh_fech_in!J4=0,0,RES_hh_fech_in!J4/RES_summary!J$21)</f>
        <v>99.202418284924931</v>
      </c>
      <c r="K4" s="96">
        <f>IF(RES_hh_fech_in!K4=0,0,RES_hh_fech_in!K4/RES_summary!K$21)</f>
        <v>96.361906600433855</v>
      </c>
      <c r="L4" s="96">
        <f>IF(RES_hh_fech_in!L4=0,0,RES_hh_fech_in!L4/RES_summary!L$21)</f>
        <v>110.85252285627627</v>
      </c>
      <c r="M4" s="96">
        <f>IF(RES_hh_fech_in!M4=0,0,RES_hh_fech_in!M4/RES_summary!M$21)</f>
        <v>102.96628029418062</v>
      </c>
      <c r="N4" s="96">
        <f>IF(RES_hh_fech_in!N4=0,0,RES_hh_fech_in!N4/RES_summary!N$21)</f>
        <v>94.600949564946703</v>
      </c>
      <c r="O4" s="96">
        <f>IF(RES_hh_fech_in!O4=0,0,RES_hh_fech_in!O4/RES_summary!O$21)</f>
        <v>93.863762539447947</v>
      </c>
      <c r="P4" s="96">
        <f>IF(RES_hh_fech_in!P4=0,0,RES_hh_fech_in!P4/RES_summary!P$21)</f>
        <v>84.085767722230898</v>
      </c>
      <c r="Q4" s="96">
        <f>IF(RES_hh_fech_in!Q4=0,0,RES_hh_fech_in!Q4/RES_summary!Q$21)</f>
        <v>103.7506918380426</v>
      </c>
    </row>
    <row r="5" spans="1:17" ht="12" customHeight="1" x14ac:dyDescent="0.25">
      <c r="A5" s="87" t="s">
        <v>58</v>
      </c>
      <c r="B5" s="95"/>
      <c r="C5" s="95">
        <f>IF(RES_hh_fech_in!C5=0,0,RES_hh_fech_in!C5/RES_summary!C$21)</f>
        <v>0</v>
      </c>
      <c r="D5" s="95">
        <f>IF(RES_hh_fech_in!D5=0,0,RES_hh_fech_in!D5/RES_summary!D$21)</f>
        <v>0</v>
      </c>
      <c r="E5" s="95">
        <f>IF(RES_hh_fech_in!E5=0,0,RES_hh_fech_in!E5/RES_summary!E$21)</f>
        <v>0</v>
      </c>
      <c r="F5" s="95">
        <f>IF(RES_hh_fech_in!F5=0,0,RES_hh_fech_in!F5/RES_summary!F$21)</f>
        <v>0</v>
      </c>
      <c r="G5" s="95">
        <f>IF(RES_hh_fech_in!G5=0,0,RES_hh_fech_in!G5/RES_summary!G$21)</f>
        <v>0</v>
      </c>
      <c r="H5" s="95">
        <f>IF(RES_hh_fech_in!H5=0,0,RES_hh_fech_in!H5/RES_summary!H$21)</f>
        <v>0</v>
      </c>
      <c r="I5" s="95">
        <f>IF(RES_hh_fech_in!I5=0,0,RES_hh_fech_in!I5/RES_summary!I$21)</f>
        <v>0</v>
      </c>
      <c r="J5" s="95">
        <f>IF(RES_hh_fech_in!J5=0,0,RES_hh_fech_in!J5/RES_summary!J$21)</f>
        <v>0</v>
      </c>
      <c r="K5" s="95">
        <f>IF(RES_hh_fech_in!K5=0,0,RES_hh_fech_in!K5/RES_summary!K$21)</f>
        <v>0</v>
      </c>
      <c r="L5" s="95">
        <f>IF(RES_hh_fech_in!L5=0,0,RES_hh_fech_in!L5/RES_summary!L$21)</f>
        <v>0</v>
      </c>
      <c r="M5" s="95">
        <f>IF(RES_hh_fech_in!M5=0,0,RES_hh_fech_in!M5/RES_summary!M$21)</f>
        <v>0</v>
      </c>
      <c r="N5" s="95">
        <f>IF(RES_hh_fech_in!N5=0,0,RES_hh_fech_in!N5/RES_summary!N$21)</f>
        <v>0</v>
      </c>
      <c r="O5" s="95">
        <f>IF(RES_hh_fech_in!O5=0,0,RES_hh_fech_in!O5/RES_summary!O$21)</f>
        <v>0</v>
      </c>
      <c r="P5" s="95">
        <f>IF(RES_hh_fech_in!P5=0,0,RES_hh_fech_in!P5/RES_summary!P$21)</f>
        <v>0</v>
      </c>
      <c r="Q5" s="95">
        <f>IF(RES_hh_fech_in!Q5=0,0,RES_hh_fech_in!Q5/RES_summary!Q$21)</f>
        <v>0</v>
      </c>
    </row>
    <row r="6" spans="1:17" ht="12" customHeight="1" x14ac:dyDescent="0.25">
      <c r="A6" s="87" t="s">
        <v>84</v>
      </c>
      <c r="B6" s="95"/>
      <c r="C6" s="95">
        <f>IF(RES_hh_fech_in!C6=0,0,RES_hh_fech_in!C6/RES_summary!C$21)</f>
        <v>130.70607688758409</v>
      </c>
      <c r="D6" s="95">
        <f>IF(RES_hh_fech_in!D6=0,0,RES_hh_fech_in!D6/RES_summary!D$21)</f>
        <v>120.83473341176274</v>
      </c>
      <c r="E6" s="95">
        <f>IF(RES_hh_fech_in!E6=0,0,RES_hh_fech_in!E6/RES_summary!E$21)</f>
        <v>120.06681652803333</v>
      </c>
      <c r="F6" s="95">
        <f>IF(RES_hh_fech_in!F6=0,0,RES_hh_fech_in!F6/RES_summary!F$21)</f>
        <v>115.56775813252621</v>
      </c>
      <c r="G6" s="95">
        <f>IF(RES_hh_fech_in!G6=0,0,RES_hh_fech_in!G6/RES_summary!G$21)</f>
        <v>112.95008389905529</v>
      </c>
      <c r="H6" s="95">
        <f>IF(RES_hh_fech_in!H6=0,0,RES_hh_fech_in!H6/RES_summary!H$21)</f>
        <v>109.84274819082134</v>
      </c>
      <c r="I6" s="95">
        <f>IF(RES_hh_fech_in!I6=0,0,RES_hh_fech_in!I6/RES_summary!I$21)</f>
        <v>122.83029735626036</v>
      </c>
      <c r="J6" s="95">
        <f>IF(RES_hh_fech_in!J6=0,0,RES_hh_fech_in!J6/RES_summary!J$21)</f>
        <v>103.00268626637778</v>
      </c>
      <c r="K6" s="95">
        <f>IF(RES_hh_fech_in!K6=0,0,RES_hh_fech_in!K6/RES_summary!K$21)</f>
        <v>100.24515702987892</v>
      </c>
      <c r="L6" s="95">
        <f>IF(RES_hh_fech_in!L6=0,0,RES_hh_fech_in!L6/RES_summary!L$21)</f>
        <v>114.96531719481283</v>
      </c>
      <c r="M6" s="95">
        <f>IF(RES_hh_fech_in!M6=0,0,RES_hh_fech_in!M6/RES_summary!M$21)</f>
        <v>99.668383374905488</v>
      </c>
      <c r="N6" s="95">
        <f>IF(RES_hh_fech_in!N6=0,0,RES_hh_fech_in!N6/RES_summary!N$21)</f>
        <v>0</v>
      </c>
      <c r="O6" s="95">
        <f>IF(RES_hh_fech_in!O6=0,0,RES_hh_fech_in!O6/RES_summary!O$21)</f>
        <v>0</v>
      </c>
      <c r="P6" s="95">
        <f>IF(RES_hh_fech_in!P6=0,0,RES_hh_fech_in!P6/RES_summary!P$21)</f>
        <v>0</v>
      </c>
      <c r="Q6" s="95">
        <f>IF(RES_hh_fech_in!Q6=0,0,RES_hh_fech_in!Q6/RES_summary!Q$21)</f>
        <v>0</v>
      </c>
    </row>
    <row r="7" spans="1:17" ht="12" customHeight="1" x14ac:dyDescent="0.25">
      <c r="A7" s="87" t="s">
        <v>110</v>
      </c>
      <c r="B7" s="95"/>
      <c r="C7" s="95">
        <f>IF(RES_hh_fech_in!C7=0,0,RES_hh_fech_in!C7/RES_summary!C$21)</f>
        <v>135.20659043148385</v>
      </c>
      <c r="D7" s="95">
        <f>IF(RES_hh_fech_in!D7=0,0,RES_hh_fech_in!D7/RES_summary!D$21)</f>
        <v>128.04418637454299</v>
      </c>
      <c r="E7" s="95">
        <f>IF(RES_hh_fech_in!E7=0,0,RES_hh_fech_in!E7/RES_summary!E$21)</f>
        <v>0</v>
      </c>
      <c r="F7" s="95">
        <f>IF(RES_hh_fech_in!F7=0,0,RES_hh_fech_in!F7/RES_summary!F$21)</f>
        <v>127.33706990917534</v>
      </c>
      <c r="G7" s="95">
        <f>IF(RES_hh_fech_in!G7=0,0,RES_hh_fech_in!G7/RES_summary!G$21)</f>
        <v>126.70845359153262</v>
      </c>
      <c r="H7" s="95">
        <f>IF(RES_hh_fech_in!H7=0,0,RES_hh_fech_in!H7/RES_summary!H$21)</f>
        <v>0</v>
      </c>
      <c r="I7" s="95">
        <f>IF(RES_hh_fech_in!I7=0,0,RES_hh_fech_in!I7/RES_summary!I$21)</f>
        <v>123.20195345363763</v>
      </c>
      <c r="J7" s="95">
        <f>IF(RES_hh_fech_in!J7=0,0,RES_hh_fech_in!J7/RES_summary!J$21)</f>
        <v>119.02997479988548</v>
      </c>
      <c r="K7" s="95">
        <f>IF(RES_hh_fech_in!K7=0,0,RES_hh_fech_in!K7/RES_summary!K$21)</f>
        <v>117.75055103236893</v>
      </c>
      <c r="L7" s="95">
        <f>IF(RES_hh_fech_in!L7=0,0,RES_hh_fech_in!L7/RES_summary!L$21)</f>
        <v>136.16438100333701</v>
      </c>
      <c r="M7" s="95">
        <f>IF(RES_hh_fech_in!M7=0,0,RES_hh_fech_in!M7/RES_summary!M$21)</f>
        <v>118.99872205139542</v>
      </c>
      <c r="N7" s="95">
        <f>IF(RES_hh_fech_in!N7=0,0,RES_hh_fech_in!N7/RES_summary!N$21)</f>
        <v>0</v>
      </c>
      <c r="O7" s="95">
        <f>IF(RES_hh_fech_in!O7=0,0,RES_hh_fech_in!O7/RES_summary!O$21)</f>
        <v>112.58060472962737</v>
      </c>
      <c r="P7" s="95">
        <f>IF(RES_hh_fech_in!P7=0,0,RES_hh_fech_in!P7/RES_summary!P$21)</f>
        <v>0</v>
      </c>
      <c r="Q7" s="95">
        <f>IF(RES_hh_fech_in!Q7=0,0,RES_hh_fech_in!Q7/RES_summary!Q$21)</f>
        <v>102.73842704849892</v>
      </c>
    </row>
    <row r="8" spans="1:17" ht="12" customHeight="1" x14ac:dyDescent="0.25">
      <c r="A8" s="87" t="s">
        <v>109</v>
      </c>
      <c r="B8" s="95"/>
      <c r="C8" s="95">
        <f>IF(RES_hh_fech_in!C8=0,0,RES_hh_fech_in!C8/RES_summary!C$21)</f>
        <v>129.47364590009911</v>
      </c>
      <c r="D8" s="95">
        <f>IF(RES_hh_fech_in!D8=0,0,RES_hh_fech_in!D8/RES_summary!D$21)</f>
        <v>122.48804975085457</v>
      </c>
      <c r="E8" s="95">
        <f>IF(RES_hh_fech_in!E8=0,0,RES_hh_fech_in!E8/RES_summary!E$21)</f>
        <v>123.26286960661615</v>
      </c>
      <c r="F8" s="95">
        <f>IF(RES_hh_fech_in!F8=0,0,RES_hh_fech_in!F8/RES_summary!F$21)</f>
        <v>121.17432801734036</v>
      </c>
      <c r="G8" s="95">
        <f>IF(RES_hh_fech_in!G8=0,0,RES_hh_fech_in!G8/RES_summary!G$21)</f>
        <v>120.58170597649865</v>
      </c>
      <c r="H8" s="95">
        <f>IF(RES_hh_fech_in!H8=0,0,RES_hh_fech_in!H8/RES_summary!H$21)</f>
        <v>118.39132612571636</v>
      </c>
      <c r="I8" s="95">
        <f>IF(RES_hh_fech_in!I8=0,0,RES_hh_fech_in!I8/RES_summary!I$21)</f>
        <v>0</v>
      </c>
      <c r="J8" s="95">
        <f>IF(RES_hh_fech_in!J8=0,0,RES_hh_fech_in!J8/RES_summary!J$21)</f>
        <v>110.23604850429166</v>
      </c>
      <c r="K8" s="95">
        <f>IF(RES_hh_fech_in!K8=0,0,RES_hh_fech_in!K8/RES_summary!K$21)</f>
        <v>110.90909712034269</v>
      </c>
      <c r="L8" s="95">
        <f>IF(RES_hh_fech_in!L8=0,0,RES_hh_fech_in!L8/RES_summary!L$21)</f>
        <v>129.60915729571605</v>
      </c>
      <c r="M8" s="95">
        <f>IF(RES_hh_fech_in!M8=0,0,RES_hh_fech_in!M8/RES_summary!M$21)</f>
        <v>109.44258939702503</v>
      </c>
      <c r="N8" s="95">
        <f>IF(RES_hh_fech_in!N8=0,0,RES_hh_fech_in!N8/RES_summary!N$21)</f>
        <v>108.1907494175347</v>
      </c>
      <c r="O8" s="95">
        <f>IF(RES_hh_fech_in!O8=0,0,RES_hh_fech_in!O8/RES_summary!O$21)</f>
        <v>106.82821149236452</v>
      </c>
      <c r="P8" s="95">
        <f>IF(RES_hh_fech_in!P8=0,0,RES_hh_fech_in!P8/RES_summary!P$21)</f>
        <v>86.710556643965504</v>
      </c>
      <c r="Q8" s="95">
        <f>IF(RES_hh_fech_in!Q8=0,0,RES_hh_fech_in!Q8/RES_summary!Q$21)</f>
        <v>95.976670480207886</v>
      </c>
    </row>
    <row r="9" spans="1:17" ht="12" customHeight="1" x14ac:dyDescent="0.25">
      <c r="A9" s="87" t="s">
        <v>55</v>
      </c>
      <c r="B9" s="95"/>
      <c r="C9" s="95">
        <f>IF(RES_hh_fech_in!C9=0,0,RES_hh_fech_in!C9/RES_summary!C$21)</f>
        <v>155.50191906085371</v>
      </c>
      <c r="D9" s="95">
        <f>IF(RES_hh_fech_in!D9=0,0,RES_hh_fech_in!D9/RES_summary!D$21)</f>
        <v>148.3111102738817</v>
      </c>
      <c r="E9" s="95">
        <f>IF(RES_hh_fech_in!E9=0,0,RES_hh_fech_in!E9/RES_summary!E$21)</f>
        <v>151.70125650571012</v>
      </c>
      <c r="F9" s="95">
        <f>IF(RES_hh_fech_in!F9=0,0,RES_hh_fech_in!F9/RES_summary!F$21)</f>
        <v>147.7160895100113</v>
      </c>
      <c r="G9" s="95">
        <f>IF(RES_hh_fech_in!G9=0,0,RES_hh_fech_in!G9/RES_summary!G$21)</f>
        <v>153.52713481309524</v>
      </c>
      <c r="H9" s="95">
        <f>IF(RES_hh_fech_in!H9=0,0,RES_hh_fech_in!H9/RES_summary!H$21)</f>
        <v>148.47144934804493</v>
      </c>
      <c r="I9" s="95">
        <f>IF(RES_hh_fech_in!I9=0,0,RES_hh_fech_in!I9/RES_summary!I$21)</f>
        <v>153.70915448469111</v>
      </c>
      <c r="J9" s="95">
        <f>IF(RES_hh_fech_in!J9=0,0,RES_hh_fech_in!J9/RES_summary!J$21)</f>
        <v>142.63186117204611</v>
      </c>
      <c r="K9" s="95">
        <f>IF(RES_hh_fech_in!K9=0,0,RES_hh_fech_in!K9/RES_summary!K$21)</f>
        <v>142.52025374251744</v>
      </c>
      <c r="L9" s="95">
        <f>IF(RES_hh_fech_in!L9=0,0,RES_hh_fech_in!L9/RES_summary!L$21)</f>
        <v>152.27181684336503</v>
      </c>
      <c r="M9" s="95">
        <f>IF(RES_hh_fech_in!M9=0,0,RES_hh_fech_in!M9/RES_summary!M$21)</f>
        <v>138.02284382685477</v>
      </c>
      <c r="N9" s="95">
        <f>IF(RES_hh_fech_in!N9=0,0,RES_hh_fech_in!N9/RES_summary!N$21)</f>
        <v>132.04859740377049</v>
      </c>
      <c r="O9" s="95">
        <f>IF(RES_hh_fech_in!O9=0,0,RES_hh_fech_in!O9/RES_summary!O$21)</f>
        <v>132.53686553479235</v>
      </c>
      <c r="P9" s="95">
        <f>IF(RES_hh_fech_in!P9=0,0,RES_hh_fech_in!P9/RES_summary!P$21)</f>
        <v>112.44100614737545</v>
      </c>
      <c r="Q9" s="95">
        <f>IF(RES_hh_fech_in!Q9=0,0,RES_hh_fech_in!Q9/RES_summary!Q$21)</f>
        <v>122.00475904592554</v>
      </c>
    </row>
    <row r="10" spans="1:17" ht="12" customHeight="1" x14ac:dyDescent="0.25">
      <c r="A10" s="87" t="s">
        <v>79</v>
      </c>
      <c r="B10" s="95"/>
      <c r="C10" s="95">
        <f>IF(RES_hh_fech_in!C10=0,0,RES_hh_fech_in!C10/RES_summary!C$21)</f>
        <v>0</v>
      </c>
      <c r="D10" s="95">
        <f>IF(RES_hh_fech_in!D10=0,0,RES_hh_fech_in!D10/RES_summary!D$21)</f>
        <v>0</v>
      </c>
      <c r="E10" s="95">
        <f>IF(RES_hh_fech_in!E10=0,0,RES_hh_fech_in!E10/RES_summary!E$21)</f>
        <v>0</v>
      </c>
      <c r="F10" s="95">
        <f>IF(RES_hh_fech_in!F10=0,0,RES_hh_fech_in!F10/RES_summary!F$21)</f>
        <v>0</v>
      </c>
      <c r="G10" s="95">
        <f>IF(RES_hh_fech_in!G10=0,0,RES_hh_fech_in!G10/RES_summary!G$21)</f>
        <v>0</v>
      </c>
      <c r="H10" s="95">
        <f>IF(RES_hh_fech_in!H10=0,0,RES_hh_fech_in!H10/RES_summary!H$21)</f>
        <v>0</v>
      </c>
      <c r="I10" s="95">
        <f>IF(RES_hh_fech_in!I10=0,0,RES_hh_fech_in!I10/RES_summary!I$21)</f>
        <v>0</v>
      </c>
      <c r="J10" s="95">
        <f>IF(RES_hh_fech_in!J10=0,0,RES_hh_fech_in!J10/RES_summary!J$21)</f>
        <v>0</v>
      </c>
      <c r="K10" s="95">
        <f>IF(RES_hh_fech_in!K10=0,0,RES_hh_fech_in!K10/RES_summary!K$21)</f>
        <v>0</v>
      </c>
      <c r="L10" s="95">
        <f>IF(RES_hh_fech_in!L10=0,0,RES_hh_fech_in!L10/RES_summary!L$21)</f>
        <v>0</v>
      </c>
      <c r="M10" s="95">
        <f>IF(RES_hh_fech_in!M10=0,0,RES_hh_fech_in!M10/RES_summary!M$21)</f>
        <v>0</v>
      </c>
      <c r="N10" s="95">
        <f>IF(RES_hh_fech_in!N10=0,0,RES_hh_fech_in!N10/RES_summary!N$21)</f>
        <v>0</v>
      </c>
      <c r="O10" s="95">
        <f>IF(RES_hh_fech_in!O10=0,0,RES_hh_fech_in!O10/RES_summary!O$21)</f>
        <v>0</v>
      </c>
      <c r="P10" s="95">
        <f>IF(RES_hh_fech_in!P10=0,0,RES_hh_fech_in!P10/RES_summary!P$21)</f>
        <v>0</v>
      </c>
      <c r="Q10" s="95">
        <f>IF(RES_hh_fech_in!Q10=0,0,RES_hh_fech_in!Q10/RES_summary!Q$21)</f>
        <v>0</v>
      </c>
    </row>
    <row r="11" spans="1:17" ht="12" customHeight="1" x14ac:dyDescent="0.25">
      <c r="A11" s="87" t="s">
        <v>61</v>
      </c>
      <c r="B11" s="95"/>
      <c r="C11" s="95">
        <f>IF(RES_hh_fech_in!C11=0,0,RES_hh_fech_in!C11/RES_summary!C$21)</f>
        <v>105.30609174552205</v>
      </c>
      <c r="D11" s="95">
        <f>IF(RES_hh_fech_in!D11=0,0,RES_hh_fech_in!D11/RES_summary!D$21)</f>
        <v>99.431246784792009</v>
      </c>
      <c r="E11" s="95">
        <f>IF(RES_hh_fech_in!E11=0,0,RES_hh_fech_in!E11/RES_summary!E$21)</f>
        <v>100.6609999345622</v>
      </c>
      <c r="F11" s="95">
        <f>IF(RES_hh_fech_in!F11=0,0,RES_hh_fech_in!F11/RES_summary!F$21)</f>
        <v>98.371515965882452</v>
      </c>
      <c r="G11" s="95">
        <f>IF(RES_hh_fech_in!G11=0,0,RES_hh_fech_in!G11/RES_summary!G$21)</f>
        <v>95.348076252319927</v>
      </c>
      <c r="H11" s="95">
        <f>IF(RES_hh_fech_in!H11=0,0,RES_hh_fech_in!H11/RES_summary!H$21)</f>
        <v>94.506892926653407</v>
      </c>
      <c r="I11" s="95">
        <f>IF(RES_hh_fech_in!I11=0,0,RES_hh_fech_in!I11/RES_summary!I$21)</f>
        <v>89.898893664638933</v>
      </c>
      <c r="J11" s="95">
        <f>IF(RES_hh_fech_in!J11=0,0,RES_hh_fech_in!J11/RES_summary!J$21)</f>
        <v>89.13259636086579</v>
      </c>
      <c r="K11" s="95">
        <f>IF(RES_hh_fech_in!K11=0,0,RES_hh_fech_in!K11/RES_summary!K$21)</f>
        <v>87.786516619860151</v>
      </c>
      <c r="L11" s="95">
        <f>IF(RES_hh_fech_in!L11=0,0,RES_hh_fech_in!L11/RES_summary!L$21)</f>
        <v>102.19206491181883</v>
      </c>
      <c r="M11" s="95">
        <f>IF(RES_hh_fech_in!M11=0,0,RES_hh_fech_in!M11/RES_summary!M$21)</f>
        <v>91.39419591219783</v>
      </c>
      <c r="N11" s="95">
        <f>IF(RES_hh_fech_in!N11=0,0,RES_hh_fech_in!N11/RES_summary!N$21)</f>
        <v>88.690993882069407</v>
      </c>
      <c r="O11" s="95">
        <f>IF(RES_hh_fech_in!O11=0,0,RES_hh_fech_in!O11/RES_summary!O$21)</f>
        <v>85.181681196910745</v>
      </c>
      <c r="P11" s="95">
        <f>IF(RES_hh_fech_in!P11=0,0,RES_hh_fech_in!P11/RES_summary!P$21)</f>
        <v>73.192810244780787</v>
      </c>
      <c r="Q11" s="95">
        <f>IF(RES_hh_fech_in!Q11=0,0,RES_hh_fech_in!Q11/RES_summary!Q$21)</f>
        <v>80.01990925090324</v>
      </c>
    </row>
    <row r="12" spans="1:17" ht="12" customHeight="1" x14ac:dyDescent="0.25">
      <c r="A12" s="87" t="s">
        <v>115</v>
      </c>
      <c r="B12" s="95"/>
      <c r="C12" s="95">
        <f>IF(RES_hh_fech_in!C12=0,0,RES_hh_fech_in!C12/RES_summary!C$21)</f>
        <v>67.075122010548412</v>
      </c>
      <c r="D12" s="95">
        <f>IF(RES_hh_fech_in!D12=0,0,RES_hh_fech_in!D12/RES_summary!D$21)</f>
        <v>60.825794848420458</v>
      </c>
      <c r="E12" s="95">
        <f>IF(RES_hh_fech_in!E12=0,0,RES_hh_fech_in!E12/RES_summary!E$21)</f>
        <v>58.886872686488282</v>
      </c>
      <c r="F12" s="95">
        <f>IF(RES_hh_fech_in!F12=0,0,RES_hh_fech_in!F12/RES_summary!F$21)</f>
        <v>54.658389636956421</v>
      </c>
      <c r="G12" s="95">
        <f>IF(RES_hh_fech_in!G12=0,0,RES_hh_fech_in!G12/RES_summary!G$21)</f>
        <v>51.102479071990977</v>
      </c>
      <c r="H12" s="95">
        <f>IF(RES_hh_fech_in!H12=0,0,RES_hh_fech_in!H12/RES_summary!H$21)</f>
        <v>47.079111995625098</v>
      </c>
      <c r="I12" s="95">
        <f>IF(RES_hh_fech_in!I12=0,0,RES_hh_fech_in!I12/RES_summary!I$21)</f>
        <v>42.802329953129124</v>
      </c>
      <c r="J12" s="95">
        <f>IF(RES_hh_fech_in!J12=0,0,RES_hh_fech_in!J12/RES_summary!J$21)</f>
        <v>37.988177583497496</v>
      </c>
      <c r="K12" s="95">
        <f>IF(RES_hh_fech_in!K12=0,0,RES_hh_fech_in!K12/RES_summary!K$21)</f>
        <v>34.107947737940947</v>
      </c>
      <c r="L12" s="95">
        <f>IF(RES_hh_fech_in!L12=0,0,RES_hh_fech_in!L12/RES_summary!L$21)</f>
        <v>35.594633557147297</v>
      </c>
      <c r="M12" s="95">
        <f>IF(RES_hh_fech_in!M12=0,0,RES_hh_fech_in!M12/RES_summary!M$21)</f>
        <v>29.021596718585513</v>
      </c>
      <c r="N12" s="95">
        <f>IF(RES_hh_fech_in!N12=0,0,RES_hh_fech_in!N12/RES_summary!N$21)</f>
        <v>27.164474263291506</v>
      </c>
      <c r="O12" s="95">
        <f>IF(RES_hh_fech_in!O12=0,0,RES_hh_fech_in!O12/RES_summary!O$21)</f>
        <v>25.881196723334398</v>
      </c>
      <c r="P12" s="95">
        <f>IF(RES_hh_fech_in!P12=0,0,RES_hh_fech_in!P12/RES_summary!P$21)</f>
        <v>21.990700823058827</v>
      </c>
      <c r="Q12" s="95">
        <f>IF(RES_hh_fech_in!Q12=0,0,RES_hh_fech_in!Q12/RES_summary!Q$21)</f>
        <v>24.015687595725158</v>
      </c>
    </row>
    <row r="13" spans="1:17" ht="12" customHeight="1" x14ac:dyDescent="0.25">
      <c r="A13" s="51" t="s">
        <v>114</v>
      </c>
      <c r="B13" s="22"/>
      <c r="C13" s="22">
        <f>IF(RES_hh_fech_in!C13=0,0,RES_hh_fech_in!C13/RES_summary!C$21)</f>
        <v>125.32864112403428</v>
      </c>
      <c r="D13" s="22">
        <f>IF(RES_hh_fech_in!D13=0,0,RES_hh_fech_in!D13/RES_summary!D$21)</f>
        <v>118.33135181386605</v>
      </c>
      <c r="E13" s="22">
        <f>IF(RES_hh_fech_in!E13=0,0,RES_hh_fech_in!E13/RES_summary!E$21)</f>
        <v>120.92412097391738</v>
      </c>
      <c r="F13" s="22">
        <f>IF(RES_hh_fech_in!F13=0,0,RES_hh_fech_in!F13/RES_summary!F$21)</f>
        <v>0</v>
      </c>
      <c r="G13" s="22">
        <f>IF(RES_hh_fech_in!G13=0,0,RES_hh_fech_in!G13/RES_summary!G$21)</f>
        <v>0</v>
      </c>
      <c r="H13" s="22">
        <f>IF(RES_hh_fech_in!H13=0,0,RES_hh_fech_in!H13/RES_summary!H$21)</f>
        <v>0</v>
      </c>
      <c r="I13" s="22">
        <f>IF(RES_hh_fech_in!I13=0,0,RES_hh_fech_in!I13/RES_summary!I$21)</f>
        <v>0</v>
      </c>
      <c r="J13" s="22">
        <f>IF(RES_hh_fech_in!J13=0,0,RES_hh_fech_in!J13/RES_summary!J$21)</f>
        <v>0</v>
      </c>
      <c r="K13" s="22">
        <f>IF(RES_hh_fech_in!K13=0,0,RES_hh_fech_in!K13/RES_summary!K$21)</f>
        <v>0</v>
      </c>
      <c r="L13" s="22">
        <f>IF(RES_hh_fech_in!L13=0,0,RES_hh_fech_in!L13/RES_summary!L$21)</f>
        <v>128.79197587142556</v>
      </c>
      <c r="M13" s="22">
        <f>IF(RES_hh_fech_in!M13=0,0,RES_hh_fech_in!M13/RES_summary!M$21)</f>
        <v>106.03150975476801</v>
      </c>
      <c r="N13" s="22">
        <f>IF(RES_hh_fech_in!N13=0,0,RES_hh_fech_in!N13/RES_summary!N$21)</f>
        <v>99.884968668416789</v>
      </c>
      <c r="O13" s="22">
        <f>IF(RES_hh_fech_in!O13=0,0,RES_hh_fech_in!O13/RES_summary!O$21)</f>
        <v>101.2436876680853</v>
      </c>
      <c r="P13" s="22">
        <f>IF(RES_hh_fech_in!P13=0,0,RES_hh_fech_in!P13/RES_summary!P$21)</f>
        <v>86.585701791285217</v>
      </c>
      <c r="Q13" s="22">
        <f>IF(RES_hh_fech_in!Q13=0,0,RES_hh_fech_in!Q13/RES_summary!Q$21)</f>
        <v>0</v>
      </c>
    </row>
    <row r="14" spans="1:17" ht="12" customHeight="1" x14ac:dyDescent="0.25">
      <c r="A14" s="99" t="s">
        <v>117</v>
      </c>
      <c r="B14" s="98"/>
      <c r="C14" s="98">
        <f>IF(RES_hh_fech_in!C14=0,0,RES_hh_fech_in!C14/RES_summary!C$21)</f>
        <v>0.77027001410212503</v>
      </c>
      <c r="D14" s="98">
        <f>IF(RES_hh_fech_in!D14=0,0,RES_hh_fech_in!D14/RES_summary!D$21)</f>
        <v>0.69908752767148064</v>
      </c>
      <c r="E14" s="98">
        <f>IF(RES_hh_fech_in!E14=0,0,RES_hh_fech_in!E14/RES_summary!E$21)</f>
        <v>0.80604634703364875</v>
      </c>
      <c r="F14" s="98">
        <f>IF(RES_hh_fech_in!F14=0,0,RES_hh_fech_in!F14/RES_summary!F$21)</f>
        <v>0.81275773219624825</v>
      </c>
      <c r="G14" s="98">
        <f>IF(RES_hh_fech_in!G14=0,0,RES_hh_fech_in!G14/RES_summary!G$21)</f>
        <v>0.89485355219099438</v>
      </c>
      <c r="H14" s="98">
        <f>IF(RES_hh_fech_in!H14=0,0,RES_hh_fech_in!H14/RES_summary!H$21)</f>
        <v>0.93949531540926656</v>
      </c>
      <c r="I14" s="98">
        <f>IF(RES_hh_fech_in!I14=0,0,RES_hh_fech_in!I14/RES_summary!I$21)</f>
        <v>0.65587161040394049</v>
      </c>
      <c r="J14" s="98">
        <f>IF(RES_hh_fech_in!J14=0,0,RES_hh_fech_in!J14/RES_summary!J$21)</f>
        <v>0.73058576265500996</v>
      </c>
      <c r="K14" s="98">
        <f>IF(RES_hh_fech_in!K14=0,0,RES_hh_fech_in!K14/RES_summary!K$21)</f>
        <v>0.59968126214156658</v>
      </c>
      <c r="L14" s="98">
        <f>IF(RES_hh_fech_in!L14=0,0,RES_hh_fech_in!L14/RES_summary!L$21)</f>
        <v>0.80036985128992111</v>
      </c>
      <c r="M14" s="98">
        <f>IF(RES_hh_fech_in!M14=0,0,RES_hh_fech_in!M14/RES_summary!M$21)</f>
        <v>1.0300571315362539</v>
      </c>
      <c r="N14" s="98">
        <f>IF(RES_hh_fech_in!N14=0,0,RES_hh_fech_in!N14/RES_summary!N$21)</f>
        <v>0.63974906497423478</v>
      </c>
      <c r="O14" s="98">
        <f>IF(RES_hh_fech_in!O14=0,0,RES_hh_fech_in!O14/RES_summary!O$21)</f>
        <v>1.2343122147359753</v>
      </c>
      <c r="P14" s="98">
        <f>IF(RES_hh_fech_in!P14=0,0,RES_hh_fech_in!P14/RES_summary!P$21)</f>
        <v>1.0900247233215505</v>
      </c>
      <c r="Q14" s="98">
        <f>IF(RES_hh_fech_in!Q14=0,0,RES_hh_fech_in!Q14/RES_summary!Q$21)</f>
        <v>1.8149980170395494</v>
      </c>
    </row>
    <row r="15" spans="1:17" ht="12.95" customHeight="1" x14ac:dyDescent="0.25">
      <c r="A15" s="89" t="s">
        <v>112</v>
      </c>
      <c r="B15" s="96"/>
      <c r="C15" s="96">
        <f>IF(RES_hh_fech_in!C15=0,0,RES_hh_fech_in!C15/RES_summary!C$21)</f>
        <v>0.16249698845866911</v>
      </c>
      <c r="D15" s="96">
        <f>IF(RES_hh_fech_in!D15=0,0,RES_hh_fech_in!D15/RES_summary!D$21)</f>
        <v>0.10216553549810491</v>
      </c>
      <c r="E15" s="96">
        <f>IF(RES_hh_fech_in!E15=0,0,RES_hh_fech_in!E15/RES_summary!E$21)</f>
        <v>0.12985817884269865</v>
      </c>
      <c r="F15" s="96">
        <f>IF(RES_hh_fech_in!F15=0,0,RES_hh_fech_in!F15/RES_summary!F$21)</f>
        <v>0.18833664982666098</v>
      </c>
      <c r="G15" s="96">
        <f>IF(RES_hh_fech_in!G15=0,0,RES_hh_fech_in!G15/RES_summary!G$21)</f>
        <v>0.18345622804584336</v>
      </c>
      <c r="H15" s="96">
        <f>IF(RES_hh_fech_in!H15=0,0,RES_hh_fech_in!H15/RES_summary!H$21)</f>
        <v>0.2251170070984167</v>
      </c>
      <c r="I15" s="96">
        <f>IF(RES_hh_fech_in!I15=0,0,RES_hh_fech_in!I15/RES_summary!I$21)</f>
        <v>0.24576423333425898</v>
      </c>
      <c r="J15" s="96">
        <f>IF(RES_hh_fech_in!J15=0,0,RES_hh_fech_in!J15/RES_summary!J$21)</f>
        <v>0.21350760188861309</v>
      </c>
      <c r="K15" s="96">
        <f>IF(RES_hh_fech_in!K15=0,0,RES_hh_fech_in!K15/RES_summary!K$21)</f>
        <v>0.24006239579936142</v>
      </c>
      <c r="L15" s="96">
        <f>IF(RES_hh_fech_in!L15=0,0,RES_hh_fech_in!L15/RES_summary!L$21)</f>
        <v>0.25957373749595647</v>
      </c>
      <c r="M15" s="96">
        <f>IF(RES_hh_fech_in!M15=0,0,RES_hh_fech_in!M15/RES_summary!M$21)</f>
        <v>0.4427386595429223</v>
      </c>
      <c r="N15" s="96">
        <f>IF(RES_hh_fech_in!N15=0,0,RES_hh_fech_in!N15/RES_summary!N$21)</f>
        <v>0.28599414311565097</v>
      </c>
      <c r="O15" s="96">
        <f>IF(RES_hh_fech_in!O15=0,0,RES_hh_fech_in!O15/RES_summary!O$21)</f>
        <v>0.25298148228830125</v>
      </c>
      <c r="P15" s="96">
        <f>IF(RES_hh_fech_in!P15=0,0,RES_hh_fech_in!P15/RES_summary!P$21)</f>
        <v>0.31351193941432987</v>
      </c>
      <c r="Q15" s="96">
        <f>IF(RES_hh_fech_in!Q15=0,0,RES_hh_fech_in!Q15/RES_summary!Q$21)</f>
        <v>0.31072872807462903</v>
      </c>
    </row>
    <row r="16" spans="1:17" ht="12" customHeight="1" x14ac:dyDescent="0.25">
      <c r="A16" s="87" t="s">
        <v>111</v>
      </c>
      <c r="B16" s="97"/>
      <c r="C16" s="97">
        <f>IF(RES_hh_fech_in!C16=0,0,RES_hh_fech_in!C16/RES_summary!C$21)</f>
        <v>0.16249698845866911</v>
      </c>
      <c r="D16" s="97">
        <f>IF(RES_hh_fech_in!D16=0,0,RES_hh_fech_in!D16/RES_summary!D$21)</f>
        <v>0.10216553549810491</v>
      </c>
      <c r="E16" s="97">
        <f>IF(RES_hh_fech_in!E16=0,0,RES_hh_fech_in!E16/RES_summary!E$21)</f>
        <v>0.12985817884269865</v>
      </c>
      <c r="F16" s="97">
        <f>IF(RES_hh_fech_in!F16=0,0,RES_hh_fech_in!F16/RES_summary!F$21)</f>
        <v>0.18833664982666098</v>
      </c>
      <c r="G16" s="97">
        <f>IF(RES_hh_fech_in!G16=0,0,RES_hh_fech_in!G16/RES_summary!G$21)</f>
        <v>0.18345622804584336</v>
      </c>
      <c r="H16" s="97">
        <f>IF(RES_hh_fech_in!H16=0,0,RES_hh_fech_in!H16/RES_summary!H$21)</f>
        <v>0.2251170070984167</v>
      </c>
      <c r="I16" s="97">
        <f>IF(RES_hh_fech_in!I16=0,0,RES_hh_fech_in!I16/RES_summary!I$21)</f>
        <v>0.24576423333425898</v>
      </c>
      <c r="J16" s="97">
        <f>IF(RES_hh_fech_in!J16=0,0,RES_hh_fech_in!J16/RES_summary!J$21)</f>
        <v>0.21350760188861309</v>
      </c>
      <c r="K16" s="97">
        <f>IF(RES_hh_fech_in!K16=0,0,RES_hh_fech_in!K16/RES_summary!K$21)</f>
        <v>0.24006239579936142</v>
      </c>
      <c r="L16" s="97">
        <f>IF(RES_hh_fech_in!L16=0,0,RES_hh_fech_in!L16/RES_summary!L$21)</f>
        <v>0.25957373749595647</v>
      </c>
      <c r="M16" s="97">
        <f>IF(RES_hh_fech_in!M16=0,0,RES_hh_fech_in!M16/RES_summary!M$21)</f>
        <v>0.4427386595429223</v>
      </c>
      <c r="N16" s="97">
        <f>IF(RES_hh_fech_in!N16=0,0,RES_hh_fech_in!N16/RES_summary!N$21)</f>
        <v>0.28599414311565097</v>
      </c>
      <c r="O16" s="97">
        <f>IF(RES_hh_fech_in!O16=0,0,RES_hh_fech_in!O16/RES_summary!O$21)</f>
        <v>0.25298148228830125</v>
      </c>
      <c r="P16" s="97">
        <f>IF(RES_hh_fech_in!P16=0,0,RES_hh_fech_in!P16/RES_summary!P$21)</f>
        <v>0.31351193941432987</v>
      </c>
      <c r="Q16" s="97">
        <f>IF(RES_hh_fech_in!Q16=0,0,RES_hh_fech_in!Q16/RES_summary!Q$21)</f>
        <v>0.31072872807462903</v>
      </c>
    </row>
    <row r="17" spans="1:17" ht="12.95" customHeight="1" x14ac:dyDescent="0.25">
      <c r="A17" s="89" t="s">
        <v>63</v>
      </c>
      <c r="B17" s="96"/>
      <c r="C17" s="96">
        <f>IF(RES_hh_fech_in!C17=0,0,RES_hh_fech_in!C17/RES_summary!C$21)</f>
        <v>21.958132358438963</v>
      </c>
      <c r="D17" s="96">
        <f>IF(RES_hh_fech_in!D17=0,0,RES_hh_fech_in!D17/RES_summary!D$21)</f>
        <v>21.320800267091496</v>
      </c>
      <c r="E17" s="96">
        <f>IF(RES_hh_fech_in!E17=0,0,RES_hh_fech_in!E17/RES_summary!E$21)</f>
        <v>21.405357534300048</v>
      </c>
      <c r="F17" s="96">
        <f>IF(RES_hh_fech_in!F17=0,0,RES_hh_fech_in!F17/RES_summary!F$21)</f>
        <v>20.537995209496593</v>
      </c>
      <c r="G17" s="96">
        <f>IF(RES_hh_fech_in!G17=0,0,RES_hh_fech_in!G17/RES_summary!G$21)</f>
        <v>21.430465012050476</v>
      </c>
      <c r="H17" s="96">
        <f>IF(RES_hh_fech_in!H17=0,0,RES_hh_fech_in!H17/RES_summary!H$21)</f>
        <v>20.139896183572443</v>
      </c>
      <c r="I17" s="96">
        <f>IF(RES_hh_fech_in!I17=0,0,RES_hh_fech_in!I17/RES_summary!I$21)</f>
        <v>21.075112169717695</v>
      </c>
      <c r="J17" s="96">
        <f>IF(RES_hh_fech_in!J17=0,0,RES_hh_fech_in!J17/RES_summary!J$21)</f>
        <v>17.301179816557703</v>
      </c>
      <c r="K17" s="96">
        <f>IF(RES_hh_fech_in!K17=0,0,RES_hh_fech_in!K17/RES_summary!K$21)</f>
        <v>16.836758642352493</v>
      </c>
      <c r="L17" s="96">
        <f>IF(RES_hh_fech_in!L17=0,0,RES_hh_fech_in!L17/RES_summary!L$21)</f>
        <v>16.638088849467536</v>
      </c>
      <c r="M17" s="96">
        <f>IF(RES_hh_fech_in!M17=0,0,RES_hh_fech_in!M17/RES_summary!M$21)</f>
        <v>17.75625000823252</v>
      </c>
      <c r="N17" s="96">
        <f>IF(RES_hh_fech_in!N17=0,0,RES_hh_fech_in!N17/RES_summary!N$21)</f>
        <v>15.488172847944783</v>
      </c>
      <c r="O17" s="96">
        <f>IF(RES_hh_fech_in!O17=0,0,RES_hh_fech_in!O17/RES_summary!O$21)</f>
        <v>16.344230170395662</v>
      </c>
      <c r="P17" s="96">
        <f>IF(RES_hh_fech_in!P17=0,0,RES_hh_fech_in!P17/RES_summary!P$21)</f>
        <v>17.110057216278651</v>
      </c>
      <c r="Q17" s="96">
        <f>IF(RES_hh_fech_in!Q17=0,0,RES_hh_fech_in!Q17/RES_summary!Q$21)</f>
        <v>19.35755234173973</v>
      </c>
    </row>
    <row r="18" spans="1:17" ht="12" customHeight="1" x14ac:dyDescent="0.25">
      <c r="A18" s="87" t="s">
        <v>58</v>
      </c>
      <c r="B18" s="95"/>
      <c r="C18" s="95">
        <f>IF(RES_hh_fech_in!C18=0,0,RES_hh_fech_in!C18/RES_summary!C$21)</f>
        <v>0</v>
      </c>
      <c r="D18" s="95">
        <f>IF(RES_hh_fech_in!D18=0,0,RES_hh_fech_in!D18/RES_summary!D$21)</f>
        <v>0</v>
      </c>
      <c r="E18" s="95">
        <f>IF(RES_hh_fech_in!E18=0,0,RES_hh_fech_in!E18/RES_summary!E$21)</f>
        <v>0</v>
      </c>
      <c r="F18" s="95">
        <f>IF(RES_hh_fech_in!F18=0,0,RES_hh_fech_in!F18/RES_summary!F$21)</f>
        <v>0</v>
      </c>
      <c r="G18" s="95">
        <f>IF(RES_hh_fech_in!G18=0,0,RES_hh_fech_in!G18/RES_summary!G$21)</f>
        <v>0</v>
      </c>
      <c r="H18" s="95">
        <f>IF(RES_hh_fech_in!H18=0,0,RES_hh_fech_in!H18/RES_summary!H$21)</f>
        <v>0</v>
      </c>
      <c r="I18" s="95">
        <f>IF(RES_hh_fech_in!I18=0,0,RES_hh_fech_in!I18/RES_summary!I$21)</f>
        <v>0</v>
      </c>
      <c r="J18" s="95">
        <f>IF(RES_hh_fech_in!J18=0,0,RES_hh_fech_in!J18/RES_summary!J$21)</f>
        <v>0</v>
      </c>
      <c r="K18" s="95">
        <f>IF(RES_hh_fech_in!K18=0,0,RES_hh_fech_in!K18/RES_summary!K$21)</f>
        <v>0</v>
      </c>
      <c r="L18" s="95">
        <f>IF(RES_hh_fech_in!L18=0,0,RES_hh_fech_in!L18/RES_summary!L$21)</f>
        <v>0</v>
      </c>
      <c r="M18" s="95">
        <f>IF(RES_hh_fech_in!M18=0,0,RES_hh_fech_in!M18/RES_summary!M$21)</f>
        <v>0</v>
      </c>
      <c r="N18" s="95">
        <f>IF(RES_hh_fech_in!N18=0,0,RES_hh_fech_in!N18/RES_summary!N$21)</f>
        <v>0</v>
      </c>
      <c r="O18" s="95">
        <f>IF(RES_hh_fech_in!O18=0,0,RES_hh_fech_in!O18/RES_summary!O$21)</f>
        <v>0</v>
      </c>
      <c r="P18" s="95">
        <f>IF(RES_hh_fech_in!P18=0,0,RES_hh_fech_in!P18/RES_summary!P$21)</f>
        <v>0</v>
      </c>
      <c r="Q18" s="95">
        <f>IF(RES_hh_fech_in!Q18=0,0,RES_hh_fech_in!Q18/RES_summary!Q$21)</f>
        <v>0</v>
      </c>
    </row>
    <row r="19" spans="1:17" s="28" customFormat="1" ht="12" customHeight="1" x14ac:dyDescent="0.25">
      <c r="A19" s="87" t="s">
        <v>84</v>
      </c>
      <c r="B19" s="95"/>
      <c r="C19" s="95">
        <f>IF(RES_hh_fech_in!C19=0,0,RES_hh_fech_in!C19/RES_summary!C$21)</f>
        <v>25.605389699435293</v>
      </c>
      <c r="D19" s="95">
        <f>IF(RES_hh_fech_in!D19=0,0,RES_hh_fech_in!D19/RES_summary!D$21)</f>
        <v>25.605238157265404</v>
      </c>
      <c r="E19" s="95">
        <f>IF(RES_hh_fech_in!E19=0,0,RES_hh_fech_in!E19/RES_summary!E$21)</f>
        <v>25.620180727283216</v>
      </c>
      <c r="F19" s="95">
        <f>IF(RES_hh_fech_in!F19=0,0,RES_hh_fech_in!F19/RES_summary!F$21)</f>
        <v>24.448996262001096</v>
      </c>
      <c r="G19" s="95">
        <f>IF(RES_hh_fech_in!G19=0,0,RES_hh_fech_in!G19/RES_summary!G$21)</f>
        <v>23.465055304204736</v>
      </c>
      <c r="H19" s="95">
        <f>IF(RES_hh_fech_in!H19=0,0,RES_hh_fech_in!H19/RES_summary!H$21)</f>
        <v>22.500707650708527</v>
      </c>
      <c r="I19" s="95">
        <f>IF(RES_hh_fech_in!I19=0,0,RES_hh_fech_in!I19/RES_summary!I$21)</f>
        <v>0</v>
      </c>
      <c r="J19" s="95">
        <f>IF(RES_hh_fech_in!J19=0,0,RES_hh_fech_in!J19/RES_summary!J$21)</f>
        <v>21.65229706293588</v>
      </c>
      <c r="K19" s="95">
        <f>IF(RES_hh_fech_in!K19=0,0,RES_hh_fech_in!K19/RES_summary!K$21)</f>
        <v>20.874853919383906</v>
      </c>
      <c r="L19" s="95">
        <f>IF(RES_hh_fech_in!L19=0,0,RES_hh_fech_in!L19/RES_summary!L$21)</f>
        <v>20.476148676542135</v>
      </c>
      <c r="M19" s="95">
        <f>IF(RES_hh_fech_in!M19=0,0,RES_hh_fech_in!M19/RES_summary!M$21)</f>
        <v>20.106637658766815</v>
      </c>
      <c r="N19" s="95">
        <f>IF(RES_hh_fech_in!N19=0,0,RES_hh_fech_in!N19/RES_summary!N$21)</f>
        <v>0</v>
      </c>
      <c r="O19" s="95">
        <f>IF(RES_hh_fech_in!O19=0,0,RES_hh_fech_in!O19/RES_summary!O$21)</f>
        <v>0</v>
      </c>
      <c r="P19" s="95">
        <f>IF(RES_hh_fech_in!P19=0,0,RES_hh_fech_in!P19/RES_summary!P$21)</f>
        <v>0</v>
      </c>
      <c r="Q19" s="95">
        <f>IF(RES_hh_fech_in!Q19=0,0,RES_hh_fech_in!Q19/RES_summary!Q$21)</f>
        <v>0</v>
      </c>
    </row>
    <row r="20" spans="1:17" ht="12" customHeight="1" x14ac:dyDescent="0.25">
      <c r="A20" s="87" t="s">
        <v>110</v>
      </c>
      <c r="B20" s="95"/>
      <c r="C20" s="95">
        <f>IF(RES_hh_fech_in!C20=0,0,RES_hh_fech_in!C20/RES_summary!C$21)</f>
        <v>25.944938050521682</v>
      </c>
      <c r="D20" s="95">
        <f>IF(RES_hh_fech_in!D20=0,0,RES_hh_fech_in!D20/RES_summary!D$21)</f>
        <v>25.500789377923894</v>
      </c>
      <c r="E20" s="95">
        <f>IF(RES_hh_fech_in!E20=0,0,RES_hh_fech_in!E20/RES_summary!E$21)</f>
        <v>0</v>
      </c>
      <c r="F20" s="95">
        <f>IF(RES_hh_fech_in!F20=0,0,RES_hh_fech_in!F20/RES_summary!F$21)</f>
        <v>23.764221627914846</v>
      </c>
      <c r="G20" s="95">
        <f>IF(RES_hh_fech_in!G20=0,0,RES_hh_fech_in!G20/RES_summary!G$21)</f>
        <v>22.238170309387183</v>
      </c>
      <c r="H20" s="95">
        <f>IF(RES_hh_fech_in!H20=0,0,RES_hh_fech_in!H20/RES_summary!H$21)</f>
        <v>0</v>
      </c>
      <c r="I20" s="95">
        <f>IF(RES_hh_fech_in!I20=0,0,RES_hh_fech_in!I20/RES_summary!I$21)</f>
        <v>21.46937367805371</v>
      </c>
      <c r="J20" s="95">
        <f>IF(RES_hh_fech_in!J20=0,0,RES_hh_fech_in!J20/RES_summary!J$21)</f>
        <v>20.632105964029218</v>
      </c>
      <c r="K20" s="95">
        <f>IF(RES_hh_fech_in!K20=0,0,RES_hh_fech_in!K20/RES_summary!K$21)</f>
        <v>20.034756191345213</v>
      </c>
      <c r="L20" s="95">
        <f>IF(RES_hh_fech_in!L20=0,0,RES_hh_fech_in!L20/RES_summary!L$21)</f>
        <v>20.008989664366609</v>
      </c>
      <c r="M20" s="95">
        <f>IF(RES_hh_fech_in!M20=0,0,RES_hh_fech_in!M20/RES_summary!M$21)</f>
        <v>19.568522732909067</v>
      </c>
      <c r="N20" s="95">
        <f>IF(RES_hh_fech_in!N20=0,0,RES_hh_fech_in!N20/RES_summary!N$21)</f>
        <v>0</v>
      </c>
      <c r="O20" s="95">
        <f>IF(RES_hh_fech_in!O20=0,0,RES_hh_fech_in!O20/RES_summary!O$21)</f>
        <v>19.174850377771605</v>
      </c>
      <c r="P20" s="95">
        <f>IF(RES_hh_fech_in!P20=0,0,RES_hh_fech_in!P20/RES_summary!P$21)</f>
        <v>0</v>
      </c>
      <c r="Q20" s="95">
        <f>IF(RES_hh_fech_in!Q20=0,0,RES_hh_fech_in!Q20/RES_summary!Q$21)</f>
        <v>18.882168768841652</v>
      </c>
    </row>
    <row r="21" spans="1:17" ht="12" customHeight="1" x14ac:dyDescent="0.25">
      <c r="A21" s="87" t="s">
        <v>109</v>
      </c>
      <c r="B21" s="95"/>
      <c r="C21" s="95">
        <f>IF(RES_hh_fech_in!C21=0,0,RES_hh_fech_in!C21/RES_summary!C$21)</f>
        <v>24.826933566924303</v>
      </c>
      <c r="D21" s="95">
        <f>IF(RES_hh_fech_in!D21=0,0,RES_hh_fech_in!D21/RES_summary!D$21)</f>
        <v>24.37641661897862</v>
      </c>
      <c r="E21" s="95">
        <f>IF(RES_hh_fech_in!E21=0,0,RES_hh_fech_in!E21/RES_summary!E$21)</f>
        <v>25.034014399452062</v>
      </c>
      <c r="F21" s="95">
        <f>IF(RES_hh_fech_in!F21=0,0,RES_hh_fech_in!F21/RES_summary!F$21)</f>
        <v>23.419267922510421</v>
      </c>
      <c r="G21" s="95">
        <f>IF(RES_hh_fech_in!G21=0,0,RES_hh_fech_in!G21/RES_summary!G$21)</f>
        <v>21.945348223848089</v>
      </c>
      <c r="H21" s="95">
        <f>IF(RES_hh_fech_in!H21=0,0,RES_hh_fech_in!H21/RES_summary!H$21)</f>
        <v>20.054175348497793</v>
      </c>
      <c r="I21" s="95">
        <f>IF(RES_hh_fech_in!I21=0,0,RES_hh_fech_in!I21/RES_summary!I$21)</f>
        <v>0</v>
      </c>
      <c r="J21" s="95">
        <f>IF(RES_hh_fech_in!J21=0,0,RES_hh_fech_in!J21/RES_summary!J$21)</f>
        <v>19.413620135074858</v>
      </c>
      <c r="K21" s="95">
        <f>IF(RES_hh_fech_in!K21=0,0,RES_hh_fech_in!K21/RES_summary!K$21)</f>
        <v>18.796310493623459</v>
      </c>
      <c r="L21" s="95">
        <f>IF(RES_hh_fech_in!L21=0,0,RES_hh_fech_in!L21/RES_summary!L$21)</f>
        <v>19.207101701118219</v>
      </c>
      <c r="M21" s="95">
        <f>IF(RES_hh_fech_in!M21=0,0,RES_hh_fech_in!M21/RES_summary!M$21)</f>
        <v>18.376232870344754</v>
      </c>
      <c r="N21" s="95">
        <f>IF(RES_hh_fech_in!N21=0,0,RES_hh_fech_in!N21/RES_summary!N$21)</f>
        <v>18.167231290627587</v>
      </c>
      <c r="O21" s="95">
        <f>IF(RES_hh_fech_in!O21=0,0,RES_hh_fech_in!O21/RES_summary!O$21)</f>
        <v>17.845598207764553</v>
      </c>
      <c r="P21" s="95">
        <f>IF(RES_hh_fech_in!P21=0,0,RES_hh_fech_in!P21/RES_summary!P$21)</f>
        <v>17.749011841452536</v>
      </c>
      <c r="Q21" s="95">
        <f>IF(RES_hh_fech_in!Q21=0,0,RES_hh_fech_in!Q21/RES_summary!Q$21)</f>
        <v>17.263803552222829</v>
      </c>
    </row>
    <row r="22" spans="1:17" ht="12" customHeight="1" x14ac:dyDescent="0.25">
      <c r="A22" s="87" t="s">
        <v>55</v>
      </c>
      <c r="B22" s="95"/>
      <c r="C22" s="95">
        <f>IF(RES_hh_fech_in!C22=0,0,RES_hh_fech_in!C22/RES_summary!C$21)</f>
        <v>28.861469270148376</v>
      </c>
      <c r="D22" s="95">
        <f>IF(RES_hh_fech_in!D22=0,0,RES_hh_fech_in!D22/RES_summary!D$21)</f>
        <v>28.385964149586773</v>
      </c>
      <c r="E22" s="95">
        <f>IF(RES_hh_fech_in!E22=0,0,RES_hh_fech_in!E22/RES_summary!E$21)</f>
        <v>28.039823096472645</v>
      </c>
      <c r="F22" s="95">
        <f>IF(RES_hh_fech_in!F22=0,0,RES_hh_fech_in!F22/RES_summary!F$21)</f>
        <v>26.708518302053488</v>
      </c>
      <c r="G22" s="95">
        <f>IF(RES_hh_fech_in!G22=0,0,RES_hh_fech_in!G22/RES_summary!G$21)</f>
        <v>25.629548367594005</v>
      </c>
      <c r="H22" s="95">
        <f>IF(RES_hh_fech_in!H22=0,0,RES_hh_fech_in!H22/RES_summary!H$21)</f>
        <v>24.620411696174113</v>
      </c>
      <c r="I22" s="95">
        <f>IF(RES_hh_fech_in!I22=0,0,RES_hh_fech_in!I22/RES_summary!I$21)</f>
        <v>24.326786493801887</v>
      </c>
      <c r="J22" s="95">
        <f>IF(RES_hh_fech_in!J22=0,0,RES_hh_fech_in!J22/RES_summary!J$21)</f>
        <v>23.655980478653717</v>
      </c>
      <c r="K22" s="95">
        <f>IF(RES_hh_fech_in!K22=0,0,RES_hh_fech_in!K22/RES_summary!K$21)</f>
        <v>22.431720278674973</v>
      </c>
      <c r="L22" s="95">
        <f>IF(RES_hh_fech_in!L22=0,0,RES_hh_fech_in!L22/RES_summary!L$21)</f>
        <v>0</v>
      </c>
      <c r="M22" s="95">
        <f>IF(RES_hh_fech_in!M22=0,0,RES_hh_fech_in!M22/RES_summary!M$21)</f>
        <v>23.357390391425309</v>
      </c>
      <c r="N22" s="95">
        <f>IF(RES_hh_fech_in!N22=0,0,RES_hh_fech_in!N22/RES_summary!N$21)</f>
        <v>22.340021885956691</v>
      </c>
      <c r="O22" s="95">
        <f>IF(RES_hh_fech_in!O22=0,0,RES_hh_fech_in!O22/RES_summary!O$21)</f>
        <v>21.089063143359404</v>
      </c>
      <c r="P22" s="95">
        <f>IF(RES_hh_fech_in!P22=0,0,RES_hh_fech_in!P22/RES_summary!P$21)</f>
        <v>21.037567257027227</v>
      </c>
      <c r="Q22" s="95">
        <f>IF(RES_hh_fech_in!Q22=0,0,RES_hh_fech_in!Q22/RES_summary!Q$21)</f>
        <v>20.819726427765357</v>
      </c>
    </row>
    <row r="23" spans="1:17" ht="12" customHeight="1" x14ac:dyDescent="0.25">
      <c r="A23" s="87" t="s">
        <v>79</v>
      </c>
      <c r="B23" s="95"/>
      <c r="C23" s="95">
        <f>IF(RES_hh_fech_in!C23=0,0,RES_hh_fech_in!C23/RES_summary!C$21)</f>
        <v>0</v>
      </c>
      <c r="D23" s="95">
        <f>IF(RES_hh_fech_in!D23=0,0,RES_hh_fech_in!D23/RES_summary!D$21)</f>
        <v>0</v>
      </c>
      <c r="E23" s="95">
        <f>IF(RES_hh_fech_in!E23=0,0,RES_hh_fech_in!E23/RES_summary!E$21)</f>
        <v>0</v>
      </c>
      <c r="F23" s="95">
        <f>IF(RES_hh_fech_in!F23=0,0,RES_hh_fech_in!F23/RES_summary!F$21)</f>
        <v>0</v>
      </c>
      <c r="G23" s="95">
        <f>IF(RES_hh_fech_in!G23=0,0,RES_hh_fech_in!G23/RES_summary!G$21)</f>
        <v>0</v>
      </c>
      <c r="H23" s="95">
        <f>IF(RES_hh_fech_in!H23=0,0,RES_hh_fech_in!H23/RES_summary!H$21)</f>
        <v>0</v>
      </c>
      <c r="I23" s="95">
        <f>IF(RES_hh_fech_in!I23=0,0,RES_hh_fech_in!I23/RES_summary!I$21)</f>
        <v>0</v>
      </c>
      <c r="J23" s="95">
        <f>IF(RES_hh_fech_in!J23=0,0,RES_hh_fech_in!J23/RES_summary!J$21)</f>
        <v>0</v>
      </c>
      <c r="K23" s="95">
        <f>IF(RES_hh_fech_in!K23=0,0,RES_hh_fech_in!K23/RES_summary!K$21)</f>
        <v>0</v>
      </c>
      <c r="L23" s="95">
        <f>IF(RES_hh_fech_in!L23=0,0,RES_hh_fech_in!L23/RES_summary!L$21)</f>
        <v>0</v>
      </c>
      <c r="M23" s="95">
        <f>IF(RES_hh_fech_in!M23=0,0,RES_hh_fech_in!M23/RES_summary!M$21)</f>
        <v>0</v>
      </c>
      <c r="N23" s="95">
        <f>IF(RES_hh_fech_in!N23=0,0,RES_hh_fech_in!N23/RES_summary!N$21)</f>
        <v>0</v>
      </c>
      <c r="O23" s="95">
        <f>IF(RES_hh_fech_in!O23=0,0,RES_hh_fech_in!O23/RES_summary!O$21)</f>
        <v>0</v>
      </c>
      <c r="P23" s="95">
        <f>IF(RES_hh_fech_in!P23=0,0,RES_hh_fech_in!P23/RES_summary!P$21)</f>
        <v>0</v>
      </c>
      <c r="Q23" s="95">
        <f>IF(RES_hh_fech_in!Q23=0,0,RES_hh_fech_in!Q23/RES_summary!Q$21)</f>
        <v>0</v>
      </c>
    </row>
    <row r="24" spans="1:17" ht="12" customHeight="1" x14ac:dyDescent="0.25">
      <c r="A24" s="87" t="s">
        <v>61</v>
      </c>
      <c r="B24" s="95"/>
      <c r="C24" s="95">
        <f>IF(RES_hh_fech_in!C24=0,0,RES_hh_fech_in!C24/RES_summary!C$21)</f>
        <v>17.289172242469338</v>
      </c>
      <c r="D24" s="95">
        <f>IF(RES_hh_fech_in!D24=0,0,RES_hh_fech_in!D24/RES_summary!D$21)</f>
        <v>16.94967723972616</v>
      </c>
      <c r="E24" s="95">
        <f>IF(RES_hh_fech_in!E24=0,0,RES_hh_fech_in!E24/RES_summary!E$21)</f>
        <v>16.417293173649874</v>
      </c>
      <c r="F24" s="95">
        <f>IF(RES_hh_fech_in!F24=0,0,RES_hh_fech_in!F24/RES_summary!F$21)</f>
        <v>15.502064168236307</v>
      </c>
      <c r="G24" s="95">
        <f>IF(RES_hh_fech_in!G24=0,0,RES_hh_fech_in!G24/RES_summary!G$21)</f>
        <v>14.719225260732173</v>
      </c>
      <c r="H24" s="95">
        <f>IF(RES_hh_fech_in!H24=0,0,RES_hh_fech_in!H24/RES_summary!H$21)</f>
        <v>14.148199099476571</v>
      </c>
      <c r="I24" s="95">
        <f>IF(RES_hh_fech_in!I24=0,0,RES_hh_fech_in!I24/RES_summary!I$21)</f>
        <v>14.408184725475618</v>
      </c>
      <c r="J24" s="95">
        <f>IF(RES_hh_fech_in!J24=0,0,RES_hh_fech_in!J24/RES_summary!J$21)</f>
        <v>13.963229049839079</v>
      </c>
      <c r="K24" s="95">
        <f>IF(RES_hh_fech_in!K24=0,0,RES_hh_fech_in!K24/RES_summary!K$21)</f>
        <v>13.470043941056499</v>
      </c>
      <c r="L24" s="95">
        <f>IF(RES_hh_fech_in!L24=0,0,RES_hh_fech_in!L24/RES_summary!L$21)</f>
        <v>13.050891120882037</v>
      </c>
      <c r="M24" s="95">
        <f>IF(RES_hh_fech_in!M24=0,0,RES_hh_fech_in!M24/RES_summary!M$21)</f>
        <v>13.644558901330683</v>
      </c>
      <c r="N24" s="95">
        <f>IF(RES_hh_fech_in!N24=0,0,RES_hh_fech_in!N24/RES_summary!N$21)</f>
        <v>12.974592159367937</v>
      </c>
      <c r="O24" s="95">
        <f>IF(RES_hh_fech_in!O24=0,0,RES_hh_fech_in!O24/RES_summary!O$21)</f>
        <v>13.049580917162052</v>
      </c>
      <c r="P24" s="95">
        <f>IF(RES_hh_fech_in!P24=0,0,RES_hh_fech_in!P24/RES_summary!P$21)</f>
        <v>12.472614751624707</v>
      </c>
      <c r="Q24" s="95">
        <f>IF(RES_hh_fech_in!Q24=0,0,RES_hh_fech_in!Q24/RES_summary!Q$21)</f>
        <v>12.614479168085722</v>
      </c>
    </row>
    <row r="25" spans="1:17" ht="12" customHeight="1" x14ac:dyDescent="0.25">
      <c r="A25" s="51" t="s">
        <v>60</v>
      </c>
      <c r="B25" s="22"/>
      <c r="C25" s="22">
        <f>IF(RES_hh_fech_in!C25=0,0,RES_hh_fech_in!C25/RES_summary!C$21)</f>
        <v>22.053137631880247</v>
      </c>
      <c r="D25" s="22">
        <f>IF(RES_hh_fech_in!D25=0,0,RES_hh_fech_in!D25/RES_summary!D$21)</f>
        <v>21.754114903895246</v>
      </c>
      <c r="E25" s="22">
        <f>IF(RES_hh_fech_in!E25=0,0,RES_hh_fech_in!E25/RES_summary!E$21)</f>
        <v>21.483042243957918</v>
      </c>
      <c r="F25" s="22">
        <f>IF(RES_hh_fech_in!F25=0,0,RES_hh_fech_in!F25/RES_summary!F$21)</f>
        <v>21.014201635393185</v>
      </c>
      <c r="G25" s="22">
        <f>IF(RES_hh_fech_in!G25=0,0,RES_hh_fech_in!G25/RES_summary!G$21)</f>
        <v>20.470365005244915</v>
      </c>
      <c r="H25" s="22">
        <f>IF(RES_hh_fech_in!H25=0,0,RES_hh_fech_in!H25/RES_summary!H$21)</f>
        <v>20.622569669471869</v>
      </c>
      <c r="I25" s="22">
        <f>IF(RES_hh_fech_in!I25=0,0,RES_hh_fech_in!I25/RES_summary!I$21)</f>
        <v>19.375522369583688</v>
      </c>
      <c r="J25" s="22">
        <f>IF(RES_hh_fech_in!J25=0,0,RES_hh_fech_in!J25/RES_summary!J$21)</f>
        <v>19.428634453510679</v>
      </c>
      <c r="K25" s="22">
        <f>IF(RES_hh_fech_in!K25=0,0,RES_hh_fech_in!K25/RES_summary!K$21)</f>
        <v>18.40504943995542</v>
      </c>
      <c r="L25" s="22">
        <f>IF(RES_hh_fech_in!L25=0,0,RES_hh_fech_in!L25/RES_summary!L$21)</f>
        <v>19.000607865128842</v>
      </c>
      <c r="M25" s="22">
        <f>IF(RES_hh_fech_in!M25=0,0,RES_hh_fech_in!M25/RES_summary!M$21)</f>
        <v>19.139232119197381</v>
      </c>
      <c r="N25" s="22">
        <f>IF(RES_hh_fech_in!N25=0,0,RES_hh_fech_in!N25/RES_summary!N$21)</f>
        <v>18.724117272092627</v>
      </c>
      <c r="O25" s="22">
        <f>IF(RES_hh_fech_in!O25=0,0,RES_hh_fech_in!O25/RES_summary!O$21)</f>
        <v>19.607902236680165</v>
      </c>
      <c r="P25" s="22">
        <f>IF(RES_hh_fech_in!P25=0,0,RES_hh_fech_in!P25/RES_summary!P$21)</f>
        <v>19.691169433001438</v>
      </c>
      <c r="Q25" s="22">
        <f>IF(RES_hh_fech_in!Q25=0,0,RES_hh_fech_in!Q25/RES_summary!Q$21)</f>
        <v>20.141277612530754</v>
      </c>
    </row>
    <row r="26" spans="1:17" ht="12" customHeight="1" x14ac:dyDescent="0.25">
      <c r="A26" s="49" t="s">
        <v>59</v>
      </c>
      <c r="B26" s="18"/>
      <c r="C26" s="18">
        <f>IF(RES_hh_fech_in!C26=0,0,RES_hh_fech_in!C26/RES_summary!C$21)</f>
        <v>5.471525981815077</v>
      </c>
      <c r="D26" s="18">
        <f>IF(RES_hh_fech_in!D26=0,0,RES_hh_fech_in!D26/RES_summary!D$21)</f>
        <v>5.3853131606871365</v>
      </c>
      <c r="E26" s="18">
        <f>IF(RES_hh_fech_in!E26=0,0,RES_hh_fech_in!E26/RES_summary!E$21)</f>
        <v>5.35234662334714</v>
      </c>
      <c r="F26" s="18">
        <f>IF(RES_hh_fech_in!F26=0,0,RES_hh_fech_in!F26/RES_summary!F$21)</f>
        <v>5.1765956417098629</v>
      </c>
      <c r="G26" s="18">
        <f>IF(RES_hh_fech_in!G26=0,0,RES_hh_fech_in!G26/RES_summary!G$21)</f>
        <v>5.019166196634405</v>
      </c>
      <c r="H26" s="18">
        <f>IF(RES_hh_fech_in!H26=0,0,RES_hh_fech_in!H26/RES_summary!H$21)</f>
        <v>4.9076951184077551</v>
      </c>
      <c r="I26" s="18">
        <f>IF(RES_hh_fech_in!I26=0,0,RES_hh_fech_in!I26/RES_summary!I$21)</f>
        <v>4.8882983093817094</v>
      </c>
      <c r="J26" s="18">
        <f>IF(RES_hh_fech_in!J26=0,0,RES_hh_fech_in!J26/RES_summary!J$21)</f>
        <v>4.7906538509576384</v>
      </c>
      <c r="K26" s="18">
        <f>IF(RES_hh_fech_in!K26=0,0,RES_hh_fech_in!K26/RES_summary!K$21)</f>
        <v>4.6935297990835529</v>
      </c>
      <c r="L26" s="18">
        <f>IF(RES_hh_fech_in!L26=0,0,RES_hh_fech_in!L26/RES_summary!L$21)</f>
        <v>4.674488838876167</v>
      </c>
      <c r="M26" s="18">
        <f>IF(RES_hh_fech_in!M26=0,0,RES_hh_fech_in!M26/RES_summary!M$21)</f>
        <v>4.5258438187245069</v>
      </c>
      <c r="N26" s="18">
        <f>IF(RES_hh_fech_in!N26=0,0,RES_hh_fech_in!N26/RES_summary!N$21)</f>
        <v>4.4764403983368988</v>
      </c>
      <c r="O26" s="18">
        <f>IF(RES_hh_fech_in!O26=0,0,RES_hh_fech_in!O26/RES_summary!O$21)</f>
        <v>4.4204371373215059</v>
      </c>
      <c r="P26" s="18">
        <f>IF(RES_hh_fech_in!P26=0,0,RES_hh_fech_in!P26/RES_summary!P$21)</f>
        <v>4.3355567822587791</v>
      </c>
      <c r="Q26" s="18">
        <f>IF(RES_hh_fech_in!Q26=0,0,RES_hh_fech_in!Q26/RES_summary!Q$21)</f>
        <v>4.2428477132203417</v>
      </c>
    </row>
    <row r="27" spans="1:17" ht="12.95" customHeight="1" x14ac:dyDescent="0.25">
      <c r="A27" s="89" t="s">
        <v>62</v>
      </c>
      <c r="B27" s="96"/>
      <c r="C27" s="96">
        <f>IF(RES_hh_fech_in!C27=0,0,RES_hh_fech_in!C27/RES_summary!C$21)</f>
        <v>7.9376280451919108</v>
      </c>
      <c r="D27" s="96">
        <f>IF(RES_hh_fech_in!D27=0,0,RES_hh_fech_in!D27/RES_summary!D$21)</f>
        <v>7.7940033343608128</v>
      </c>
      <c r="E27" s="96">
        <f>IF(RES_hh_fech_in!E27=0,0,RES_hh_fech_in!E27/RES_summary!E$21)</f>
        <v>8.0072366453596366</v>
      </c>
      <c r="F27" s="96">
        <f>IF(RES_hh_fech_in!F27=0,0,RES_hh_fech_in!F27/RES_summary!F$21)</f>
        <v>7.6544852383279647</v>
      </c>
      <c r="G27" s="96">
        <f>IF(RES_hh_fech_in!G27=0,0,RES_hh_fech_in!G27/RES_summary!G$21)</f>
        <v>7.4167807644491806</v>
      </c>
      <c r="H27" s="96">
        <f>IF(RES_hh_fech_in!H27=0,0,RES_hh_fech_in!H27/RES_summary!H$21)</f>
        <v>7.3681685329129643</v>
      </c>
      <c r="I27" s="96">
        <f>IF(RES_hh_fech_in!I27=0,0,RES_hh_fech_in!I27/RES_summary!I$21)</f>
        <v>6.881737392904836</v>
      </c>
      <c r="J27" s="96">
        <f>IF(RES_hh_fech_in!J27=0,0,RES_hh_fech_in!J27/RES_summary!J$21)</f>
        <v>7.1875698503581464</v>
      </c>
      <c r="K27" s="96">
        <f>IF(RES_hh_fech_in!K27=0,0,RES_hh_fech_in!K27/RES_summary!K$21)</f>
        <v>7.0370086941603445</v>
      </c>
      <c r="L27" s="96">
        <f>IF(RES_hh_fech_in!L27=0,0,RES_hh_fech_in!L27/RES_summary!L$21)</f>
        <v>7.2911529791576992</v>
      </c>
      <c r="M27" s="96">
        <f>IF(RES_hh_fech_in!M27=0,0,RES_hh_fech_in!M27/RES_summary!M$21)</f>
        <v>7.2699326990936193</v>
      </c>
      <c r="N27" s="96">
        <f>IF(RES_hh_fech_in!N27=0,0,RES_hh_fech_in!N27/RES_summary!N$21)</f>
        <v>6.9357878051700483</v>
      </c>
      <c r="O27" s="96">
        <f>IF(RES_hh_fech_in!O27=0,0,RES_hh_fech_in!O27/RES_summary!O$21)</f>
        <v>7.1852862253318612</v>
      </c>
      <c r="P27" s="96">
        <f>IF(RES_hh_fech_in!P27=0,0,RES_hh_fech_in!P27/RES_summary!P$21)</f>
        <v>7.0072276895361219</v>
      </c>
      <c r="Q27" s="96">
        <f>IF(RES_hh_fech_in!Q27=0,0,RES_hh_fech_in!Q27/RES_summary!Q$21)</f>
        <v>7.0400480289905332</v>
      </c>
    </row>
    <row r="28" spans="1:17" ht="12" customHeight="1" x14ac:dyDescent="0.25">
      <c r="A28" s="87" t="s">
        <v>58</v>
      </c>
      <c r="B28" s="95"/>
      <c r="C28" s="95">
        <f>IF(RES_hh_fech_in!C28=0,0,RES_hh_fech_in!C28/RES_summary!C$21)</f>
        <v>0</v>
      </c>
      <c r="D28" s="95">
        <f>IF(RES_hh_fech_in!D28=0,0,RES_hh_fech_in!D28/RES_summary!D$21)</f>
        <v>0</v>
      </c>
      <c r="E28" s="95">
        <f>IF(RES_hh_fech_in!E28=0,0,RES_hh_fech_in!E28/RES_summary!E$21)</f>
        <v>0</v>
      </c>
      <c r="F28" s="95">
        <f>IF(RES_hh_fech_in!F28=0,0,RES_hh_fech_in!F28/RES_summary!F$21)</f>
        <v>0</v>
      </c>
      <c r="G28" s="95">
        <f>IF(RES_hh_fech_in!G28=0,0,RES_hh_fech_in!G28/RES_summary!G$21)</f>
        <v>0</v>
      </c>
      <c r="H28" s="95">
        <f>IF(RES_hh_fech_in!H28=0,0,RES_hh_fech_in!H28/RES_summary!H$21)</f>
        <v>0</v>
      </c>
      <c r="I28" s="95">
        <f>IF(RES_hh_fech_in!I28=0,0,RES_hh_fech_in!I28/RES_summary!I$21)</f>
        <v>0</v>
      </c>
      <c r="J28" s="95">
        <f>IF(RES_hh_fech_in!J28=0,0,RES_hh_fech_in!J28/RES_summary!J$21)</f>
        <v>0</v>
      </c>
      <c r="K28" s="95">
        <f>IF(RES_hh_fech_in!K28=0,0,RES_hh_fech_in!K28/RES_summary!K$21)</f>
        <v>0</v>
      </c>
      <c r="L28" s="95">
        <f>IF(RES_hh_fech_in!L28=0,0,RES_hh_fech_in!L28/RES_summary!L$21)</f>
        <v>0</v>
      </c>
      <c r="M28" s="95">
        <f>IF(RES_hh_fech_in!M28=0,0,RES_hh_fech_in!M28/RES_summary!M$21)</f>
        <v>0</v>
      </c>
      <c r="N28" s="95">
        <f>IF(RES_hh_fech_in!N28=0,0,RES_hh_fech_in!N28/RES_summary!N$21)</f>
        <v>0</v>
      </c>
      <c r="O28" s="95">
        <f>IF(RES_hh_fech_in!O28=0,0,RES_hh_fech_in!O28/RES_summary!O$21)</f>
        <v>0</v>
      </c>
      <c r="P28" s="95">
        <f>IF(RES_hh_fech_in!P28=0,0,RES_hh_fech_in!P28/RES_summary!P$21)</f>
        <v>0</v>
      </c>
      <c r="Q28" s="95">
        <f>IF(RES_hh_fech_in!Q28=0,0,RES_hh_fech_in!Q28/RES_summary!Q$21)</f>
        <v>0</v>
      </c>
    </row>
    <row r="29" spans="1:17" s="28" customFormat="1" ht="12" customHeight="1" x14ac:dyDescent="0.25">
      <c r="A29" s="87" t="s">
        <v>84</v>
      </c>
      <c r="B29" s="95"/>
      <c r="C29" s="95">
        <f>IF(RES_hh_fech_in!C29=0,0,RES_hh_fech_in!C29/RES_summary!C$21)</f>
        <v>12.201149806472404</v>
      </c>
      <c r="D29" s="95">
        <f>IF(RES_hh_fech_in!D29=0,0,RES_hh_fech_in!D29/RES_summary!D$21)</f>
        <v>0</v>
      </c>
      <c r="E29" s="95">
        <f>IF(RES_hh_fech_in!E29=0,0,RES_hh_fech_in!E29/RES_summary!E$21)</f>
        <v>11.86921892166564</v>
      </c>
      <c r="F29" s="95">
        <f>IF(RES_hh_fech_in!F29=0,0,RES_hh_fech_in!F29/RES_summary!F$21)</f>
        <v>11.503133302510113</v>
      </c>
      <c r="G29" s="95">
        <f>IF(RES_hh_fech_in!G29=0,0,RES_hh_fech_in!G29/RES_summary!G$21)</f>
        <v>11.165472445501726</v>
      </c>
      <c r="H29" s="95">
        <f>IF(RES_hh_fech_in!H29=0,0,RES_hh_fech_in!H29/RES_summary!H$21)</f>
        <v>10.951982822924204</v>
      </c>
      <c r="I29" s="95">
        <f>IF(RES_hh_fech_in!I29=0,0,RES_hh_fech_in!I29/RES_summary!I$21)</f>
        <v>10.802388559142869</v>
      </c>
      <c r="J29" s="95">
        <f>IF(RES_hh_fech_in!J29=0,0,RES_hh_fech_in!J29/RES_summary!J$21)</f>
        <v>0</v>
      </c>
      <c r="K29" s="95">
        <f>IF(RES_hh_fech_in!K29=0,0,RES_hh_fech_in!K29/RES_summary!K$21)</f>
        <v>0</v>
      </c>
      <c r="L29" s="95">
        <f>IF(RES_hh_fech_in!L29=0,0,RES_hh_fech_in!L29/RES_summary!L$21)</f>
        <v>10.135464467750166</v>
      </c>
      <c r="M29" s="95">
        <f>IF(RES_hh_fech_in!M29=0,0,RES_hh_fech_in!M29/RES_summary!M$21)</f>
        <v>9.8560793459326828</v>
      </c>
      <c r="N29" s="95">
        <f>IF(RES_hh_fech_in!N29=0,0,RES_hh_fech_in!N29/RES_summary!N$21)</f>
        <v>0</v>
      </c>
      <c r="O29" s="95">
        <f>IF(RES_hh_fech_in!O29=0,0,RES_hh_fech_in!O29/RES_summary!O$21)</f>
        <v>0</v>
      </c>
      <c r="P29" s="95">
        <f>IF(RES_hh_fech_in!P29=0,0,RES_hh_fech_in!P29/RES_summary!P$21)</f>
        <v>0</v>
      </c>
      <c r="Q29" s="95">
        <f>IF(RES_hh_fech_in!Q29=0,0,RES_hh_fech_in!Q29/RES_summary!Q$21)</f>
        <v>0</v>
      </c>
    </row>
    <row r="30" spans="1:17" ht="12" customHeight="1" x14ac:dyDescent="0.25">
      <c r="A30" s="87" t="s">
        <v>109</v>
      </c>
      <c r="B30" s="95"/>
      <c r="C30" s="95">
        <f>IF(RES_hh_fech_in!C30=0,0,RES_hh_fech_in!C30/RES_summary!C$21)</f>
        <v>11.222168542855972</v>
      </c>
      <c r="D30" s="95">
        <f>IF(RES_hh_fech_in!D30=0,0,RES_hh_fech_in!D30/RES_summary!D$21)</f>
        <v>11.086476518354393</v>
      </c>
      <c r="E30" s="95">
        <f>IF(RES_hh_fech_in!E30=0,0,RES_hh_fech_in!E30/RES_summary!E$21)</f>
        <v>10.916904015461098</v>
      </c>
      <c r="F30" s="95">
        <f>IF(RES_hh_fech_in!F30=0,0,RES_hh_fech_in!F30/RES_summary!F$21)</f>
        <v>10.495476432058387</v>
      </c>
      <c r="G30" s="95">
        <f>IF(RES_hh_fech_in!G30=0,0,RES_hh_fech_in!G30/RES_summary!G$21)</f>
        <v>10.133685301833276</v>
      </c>
      <c r="H30" s="95">
        <f>IF(RES_hh_fech_in!H30=0,0,RES_hh_fech_in!H30/RES_summary!H$21)</f>
        <v>9.8272508676772521</v>
      </c>
      <c r="I30" s="95">
        <f>IF(RES_hh_fech_in!I30=0,0,RES_hh_fech_in!I30/RES_summary!I$21)</f>
        <v>0</v>
      </c>
      <c r="J30" s="95">
        <f>IF(RES_hh_fech_in!J30=0,0,RES_hh_fech_in!J30/RES_summary!J$21)</f>
        <v>9.5650475763188592</v>
      </c>
      <c r="K30" s="95">
        <f>IF(RES_hh_fech_in!K30=0,0,RES_hh_fech_in!K30/RES_summary!K$21)</f>
        <v>9.375246423359652</v>
      </c>
      <c r="L30" s="95">
        <f>IF(RES_hh_fech_in!L30=0,0,RES_hh_fech_in!L30/RES_summary!L$21)</f>
        <v>9.4600540506383943</v>
      </c>
      <c r="M30" s="95">
        <f>IF(RES_hh_fech_in!M30=0,0,RES_hh_fech_in!M30/RES_summary!M$21)</f>
        <v>8.9650941479058819</v>
      </c>
      <c r="N30" s="95">
        <f>IF(RES_hh_fech_in!N30=0,0,RES_hh_fech_in!N30/RES_summary!N$21)</f>
        <v>8.8758046762552016</v>
      </c>
      <c r="O30" s="95">
        <f>IF(RES_hh_fech_in!O30=0,0,RES_hh_fech_in!O30/RES_summary!O$21)</f>
        <v>8.6751169198802369</v>
      </c>
      <c r="P30" s="95">
        <f>IF(RES_hh_fech_in!P30=0,0,RES_hh_fech_in!P30/RES_summary!P$21)</f>
        <v>8.5901538723582291</v>
      </c>
      <c r="Q30" s="95">
        <f>IF(RES_hh_fech_in!Q30=0,0,RES_hh_fech_in!Q30/RES_summary!Q$21)</f>
        <v>8.3543536176334747</v>
      </c>
    </row>
    <row r="31" spans="1:17" ht="12" customHeight="1" x14ac:dyDescent="0.25">
      <c r="A31" s="87" t="s">
        <v>55</v>
      </c>
      <c r="B31" s="95"/>
      <c r="C31" s="95">
        <f>IF(RES_hh_fech_in!C31=0,0,RES_hh_fech_in!C31/RES_summary!C$21)</f>
        <v>0</v>
      </c>
      <c r="D31" s="95">
        <f>IF(RES_hh_fech_in!D31=0,0,RES_hh_fech_in!D31/RES_summary!D$21)</f>
        <v>0</v>
      </c>
      <c r="E31" s="95">
        <f>IF(RES_hh_fech_in!E31=0,0,RES_hh_fech_in!E31/RES_summary!E$21)</f>
        <v>0</v>
      </c>
      <c r="F31" s="95">
        <f>IF(RES_hh_fech_in!F31=0,0,RES_hh_fech_in!F31/RES_summary!F$21)</f>
        <v>0</v>
      </c>
      <c r="G31" s="95">
        <f>IF(RES_hh_fech_in!G31=0,0,RES_hh_fech_in!G31/RES_summary!G$21)</f>
        <v>0</v>
      </c>
      <c r="H31" s="95">
        <f>IF(RES_hh_fech_in!H31=0,0,RES_hh_fech_in!H31/RES_summary!H$21)</f>
        <v>0</v>
      </c>
      <c r="I31" s="95">
        <f>IF(RES_hh_fech_in!I31=0,0,RES_hh_fech_in!I31/RES_summary!I$21)</f>
        <v>0</v>
      </c>
      <c r="J31" s="95">
        <f>IF(RES_hh_fech_in!J31=0,0,RES_hh_fech_in!J31/RES_summary!J$21)</f>
        <v>0</v>
      </c>
      <c r="K31" s="95">
        <f>IF(RES_hh_fech_in!K31=0,0,RES_hh_fech_in!K31/RES_summary!K$21)</f>
        <v>0</v>
      </c>
      <c r="L31" s="95">
        <f>IF(RES_hh_fech_in!L31=0,0,RES_hh_fech_in!L31/RES_summary!L$21)</f>
        <v>0</v>
      </c>
      <c r="M31" s="95">
        <f>IF(RES_hh_fech_in!M31=0,0,RES_hh_fech_in!M31/RES_summary!M$21)</f>
        <v>0</v>
      </c>
      <c r="N31" s="95">
        <f>IF(RES_hh_fech_in!N31=0,0,RES_hh_fech_in!N31/RES_summary!N$21)</f>
        <v>0</v>
      </c>
      <c r="O31" s="95">
        <f>IF(RES_hh_fech_in!O31=0,0,RES_hh_fech_in!O31/RES_summary!O$21)</f>
        <v>0</v>
      </c>
      <c r="P31" s="95">
        <f>IF(RES_hh_fech_in!P31=0,0,RES_hh_fech_in!P31/RES_summary!P$21)</f>
        <v>0</v>
      </c>
      <c r="Q31" s="95">
        <f>IF(RES_hh_fech_in!Q31=0,0,RES_hh_fech_in!Q31/RES_summary!Q$21)</f>
        <v>0</v>
      </c>
    </row>
    <row r="32" spans="1:17" ht="12" customHeight="1" x14ac:dyDescent="0.25">
      <c r="A32" s="49" t="s">
        <v>60</v>
      </c>
      <c r="B32" s="18"/>
      <c r="C32" s="18">
        <f>IF(RES_hh_fech_in!C32=0,0,RES_hh_fech_in!C32/RES_summary!C$21)</f>
        <v>7.3596943018176582</v>
      </c>
      <c r="D32" s="18">
        <f>IF(RES_hh_fech_in!D32=0,0,RES_hh_fech_in!D32/RES_summary!D$21)</f>
        <v>7.2928223841589173</v>
      </c>
      <c r="E32" s="18">
        <f>IF(RES_hh_fech_in!E32=0,0,RES_hh_fech_in!E32/RES_summary!E$21)</f>
        <v>7.2470821057010779</v>
      </c>
      <c r="F32" s="18">
        <f>IF(RES_hh_fech_in!F32=0,0,RES_hh_fech_in!F32/RES_summary!F$21)</f>
        <v>7.088946213202993</v>
      </c>
      <c r="G32" s="18">
        <f>IF(RES_hh_fech_in!G32=0,0,RES_hh_fech_in!G32/RES_summary!G$21)</f>
        <v>6.9994800679047939</v>
      </c>
      <c r="H32" s="18">
        <f>IF(RES_hh_fech_in!H32=0,0,RES_hh_fech_in!H32/RES_summary!H$21)</f>
        <v>7.086035134125872</v>
      </c>
      <c r="I32" s="18">
        <f>IF(RES_hh_fech_in!I32=0,0,RES_hh_fech_in!I32/RES_summary!I$21)</f>
        <v>6.8770711719969926</v>
      </c>
      <c r="J32" s="18">
        <f>IF(RES_hh_fech_in!J32=0,0,RES_hh_fech_in!J32/RES_summary!J$21)</f>
        <v>6.7699650035694185</v>
      </c>
      <c r="K32" s="18">
        <f>IF(RES_hh_fech_in!K32=0,0,RES_hh_fech_in!K32/RES_summary!K$21)</f>
        <v>6.6087730674405236</v>
      </c>
      <c r="L32" s="18">
        <f>IF(RES_hh_fech_in!L32=0,0,RES_hh_fech_in!L32/RES_summary!L$21)</f>
        <v>6.8746418921997998</v>
      </c>
      <c r="M32" s="18">
        <f>IF(RES_hh_fech_in!M32=0,0,RES_hh_fech_in!M32/RES_summary!M$21)</f>
        <v>6.7819912306258034</v>
      </c>
      <c r="N32" s="18">
        <f>IF(RES_hh_fech_in!N32=0,0,RES_hh_fech_in!N32/RES_summary!N$21)</f>
        <v>6.599658346397919</v>
      </c>
      <c r="O32" s="18">
        <f>IF(RES_hh_fech_in!O32=0,0,RES_hh_fech_in!O32/RES_summary!O$21)</f>
        <v>6.9617355649546333</v>
      </c>
      <c r="P32" s="18">
        <f>IF(RES_hh_fech_in!P32=0,0,RES_hh_fech_in!P32/RES_summary!P$21)</f>
        <v>6.8749423176693165</v>
      </c>
      <c r="Q32" s="18">
        <f>IF(RES_hh_fech_in!Q32=0,0,RES_hh_fech_in!Q32/RES_summary!Q$21)</f>
        <v>6.9966433041779492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9">
    <tabColor theme="6" tint="0.79998168889431442"/>
    <pageSetUpPr fitToPage="1"/>
  </sheetPr>
  <dimension ref="A1:S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9" ht="25.5" customHeight="1" x14ac:dyDescent="0.25">
      <c r="A1" s="108" t="s">
        <v>244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9" s="28" customFormat="1" ht="12" customHeight="1" x14ac:dyDescent="0.25"/>
    <row r="3" spans="1:19" ht="12.95" customHeight="1" x14ac:dyDescent="0.25">
      <c r="A3" s="94" t="s">
        <v>126</v>
      </c>
      <c r="B3" s="100"/>
      <c r="C3" s="100">
        <f>IF(RES_hh_tesh_in!C3=0,0,RES_hh_tesh_in!C3/RES_summary!C$21)</f>
        <v>114.69666576326603</v>
      </c>
      <c r="D3" s="100">
        <f>IF(RES_hh_tesh_in!D3=0,0,RES_hh_tesh_in!D3/RES_summary!D$21)</f>
        <v>109.99803881717772</v>
      </c>
      <c r="E3" s="100">
        <f>IF(RES_hh_tesh_in!E3=0,0,RES_hh_tesh_in!E3/RES_summary!E$21)</f>
        <v>111.82759811546711</v>
      </c>
      <c r="F3" s="100">
        <f>IF(RES_hh_tesh_in!F3=0,0,RES_hh_tesh_in!F3/RES_summary!F$21)</f>
        <v>109.80145582235967</v>
      </c>
      <c r="G3" s="100">
        <f>IF(RES_hh_tesh_in!G3=0,0,RES_hh_tesh_in!G3/RES_summary!G$21)</f>
        <v>109.99891788419585</v>
      </c>
      <c r="H3" s="100">
        <f>IF(RES_hh_tesh_in!H3=0,0,RES_hh_tesh_in!H3/RES_summary!H$21)</f>
        <v>108.77536020510007</v>
      </c>
      <c r="I3" s="100">
        <f>IF(RES_hh_tesh_in!I3=0,0,RES_hh_tesh_in!I3/RES_summary!I$21)</f>
        <v>108.58111719008781</v>
      </c>
      <c r="J3" s="100">
        <f>IF(RES_hh_tesh_in!J3=0,0,RES_hh_tesh_in!J3/RES_summary!J$21)</f>
        <v>102.36115208396829</v>
      </c>
      <c r="K3" s="100">
        <f>IF(RES_hh_tesh_in!K3=0,0,RES_hh_tesh_in!K3/RES_summary!K$21)</f>
        <v>101.48351086305547</v>
      </c>
      <c r="L3" s="100">
        <f>IF(RES_hh_tesh_in!L3=0,0,RES_hh_tesh_in!L3/RES_summary!L$21)</f>
        <v>114.98432714550542</v>
      </c>
      <c r="M3" s="100">
        <f>IF(RES_hh_tesh_in!M3=0,0,RES_hh_tesh_in!M3/RES_summary!M$21)</f>
        <v>105.64808540513168</v>
      </c>
      <c r="N3" s="100">
        <f>IF(RES_hh_tesh_in!N3=0,0,RES_hh_tesh_in!N3/RES_summary!N$21)</f>
        <v>101.6055942256538</v>
      </c>
      <c r="O3" s="100">
        <f>IF(RES_hh_tesh_in!O3=0,0,RES_hh_tesh_in!O3/RES_summary!O$21)</f>
        <v>100.68857452819277</v>
      </c>
      <c r="P3" s="100">
        <f>IF(RES_hh_tesh_in!P3=0,0,RES_hh_tesh_in!P3/RES_summary!P$21)</f>
        <v>89.888484303072161</v>
      </c>
      <c r="Q3" s="100">
        <f>IF(RES_hh_tesh_in!Q3=0,0,RES_hh_tesh_in!Q3/RES_summary!Q$21)</f>
        <v>98.226567946511139</v>
      </c>
      <c r="S3" s="28"/>
    </row>
    <row r="4" spans="1:19" ht="12.95" customHeight="1" x14ac:dyDescent="0.25">
      <c r="A4" s="89" t="s">
        <v>65</v>
      </c>
      <c r="B4" s="96"/>
      <c r="C4" s="96">
        <f>IF(RES_hh_tesh_in!C4=0,0,RES_hh_tesh_in!C4/RES_summary!C$21)</f>
        <v>92.258482237459731</v>
      </c>
      <c r="D4" s="96">
        <f>IF(RES_hh_tesh_in!D4=0,0,RES_hh_tesh_in!D4/RES_summary!D$21)</f>
        <v>87.820005234506624</v>
      </c>
      <c r="E4" s="96">
        <f>IF(RES_hh_tesh_in!E4=0,0,RES_hh_tesh_in!E4/RES_summary!E$21)</f>
        <v>89.654358006906662</v>
      </c>
      <c r="F4" s="96">
        <f>IF(RES_hh_tesh_in!F4=0,0,RES_hh_tesh_in!F4/RES_summary!F$21)</f>
        <v>88.145043539830127</v>
      </c>
      <c r="G4" s="96">
        <f>IF(RES_hh_tesh_in!G4=0,0,RES_hh_tesh_in!G4/RES_summary!G$21)</f>
        <v>88.633956899161802</v>
      </c>
      <c r="H4" s="96">
        <f>IF(RES_hh_tesh_in!H4=0,0,RES_hh_tesh_in!H4/RES_summary!H$21)</f>
        <v>87.444214981855183</v>
      </c>
      <c r="I4" s="96">
        <f>IF(RES_hh_tesh_in!I4=0,0,RES_hh_tesh_in!I4/RES_summary!I$21)</f>
        <v>87.113460010802413</v>
      </c>
      <c r="J4" s="96">
        <f>IF(RES_hh_tesh_in!J4=0,0,RES_hh_tesh_in!J4/RES_summary!J$21)</f>
        <v>82.103745438058169</v>
      </c>
      <c r="K4" s="96">
        <f>IF(RES_hh_tesh_in!K4=0,0,RES_hh_tesh_in!K4/RES_summary!K$21)</f>
        <v>81.696404834195405</v>
      </c>
      <c r="L4" s="96">
        <f>IF(RES_hh_tesh_in!L4=0,0,RES_hh_tesh_in!L4/RES_summary!L$21)</f>
        <v>94.524423124753</v>
      </c>
      <c r="M4" s="96">
        <f>IF(RES_hh_tesh_in!M4=0,0,RES_hh_tesh_in!M4/RES_summary!M$21)</f>
        <v>85.110667610811447</v>
      </c>
      <c r="N4" s="96">
        <f>IF(RES_hh_tesh_in!N4=0,0,RES_hh_tesh_in!N4/RES_summary!N$21)</f>
        <v>82.044983487692505</v>
      </c>
      <c r="O4" s="96">
        <f>IF(RES_hh_tesh_in!O4=0,0,RES_hh_tesh_in!O4/RES_summary!O$21)</f>
        <v>80.696849837713472</v>
      </c>
      <c r="P4" s="96">
        <f>IF(RES_hh_tesh_in!P4=0,0,RES_hh_tesh_in!P4/RES_summary!P$21)</f>
        <v>69.398160587273168</v>
      </c>
      <c r="Q4" s="96">
        <f>IF(RES_hh_tesh_in!Q4=0,0,RES_hh_tesh_in!Q4/RES_summary!Q$21)</f>
        <v>77.416145691711705</v>
      </c>
      <c r="S4" s="28"/>
    </row>
    <row r="5" spans="1:19" ht="12" customHeight="1" x14ac:dyDescent="0.25">
      <c r="A5" s="87" t="s">
        <v>58</v>
      </c>
      <c r="B5" s="95"/>
      <c r="C5" s="95">
        <f>IF(RES_hh_tesh_in!C5=0,0,RES_hh_tesh_in!C5/RES_summary!C$21)</f>
        <v>0</v>
      </c>
      <c r="D5" s="95">
        <f>IF(RES_hh_tesh_in!D5=0,0,RES_hh_tesh_in!D5/RES_summary!D$21)</f>
        <v>0</v>
      </c>
      <c r="E5" s="95">
        <f>IF(RES_hh_tesh_in!E5=0,0,RES_hh_tesh_in!E5/RES_summary!E$21)</f>
        <v>0</v>
      </c>
      <c r="F5" s="95">
        <f>IF(RES_hh_tesh_in!F5=0,0,RES_hh_tesh_in!F5/RES_summary!F$21)</f>
        <v>0</v>
      </c>
      <c r="G5" s="95">
        <f>IF(RES_hh_tesh_in!G5=0,0,RES_hh_tesh_in!G5/RES_summary!G$21)</f>
        <v>0</v>
      </c>
      <c r="H5" s="95">
        <f>IF(RES_hh_tesh_in!H5=0,0,RES_hh_tesh_in!H5/RES_summary!H$21)</f>
        <v>0</v>
      </c>
      <c r="I5" s="95">
        <f>IF(RES_hh_tesh_in!I5=0,0,RES_hh_tesh_in!I5/RES_summary!I$21)</f>
        <v>0</v>
      </c>
      <c r="J5" s="95">
        <f>IF(RES_hh_tesh_in!J5=0,0,RES_hh_tesh_in!J5/RES_summary!J$21)</f>
        <v>0</v>
      </c>
      <c r="K5" s="95">
        <f>IF(RES_hh_tesh_in!K5=0,0,RES_hh_tesh_in!K5/RES_summary!K$21)</f>
        <v>0</v>
      </c>
      <c r="L5" s="95">
        <f>IF(RES_hh_tesh_in!L5=0,0,RES_hh_tesh_in!L5/RES_summary!L$21)</f>
        <v>0</v>
      </c>
      <c r="M5" s="95">
        <f>IF(RES_hh_tesh_in!M5=0,0,RES_hh_tesh_in!M5/RES_summary!M$21)</f>
        <v>0</v>
      </c>
      <c r="N5" s="95">
        <f>IF(RES_hh_tesh_in!N5=0,0,RES_hh_tesh_in!N5/RES_summary!N$21)</f>
        <v>0</v>
      </c>
      <c r="O5" s="95">
        <f>IF(RES_hh_tesh_in!O5=0,0,RES_hh_tesh_in!O5/RES_summary!O$21)</f>
        <v>0</v>
      </c>
      <c r="P5" s="95">
        <f>IF(RES_hh_tesh_in!P5=0,0,RES_hh_tesh_in!P5/RES_summary!P$21)</f>
        <v>0</v>
      </c>
      <c r="Q5" s="95">
        <f>IF(RES_hh_tesh_in!Q5=0,0,RES_hh_tesh_in!Q5/RES_summary!Q$21)</f>
        <v>0</v>
      </c>
      <c r="S5" s="28"/>
    </row>
    <row r="6" spans="1:19" ht="12" customHeight="1" x14ac:dyDescent="0.25">
      <c r="A6" s="87" t="s">
        <v>84</v>
      </c>
      <c r="B6" s="95"/>
      <c r="C6" s="95">
        <f>IF(RES_hh_tesh_in!C6=0,0,RES_hh_tesh_in!C6/RES_summary!C$21)</f>
        <v>88.232384841740796</v>
      </c>
      <c r="D6" s="95">
        <f>IF(RES_hh_tesh_in!D6=0,0,RES_hh_tesh_in!D6/RES_summary!D$21)</f>
        <v>80.912830511252253</v>
      </c>
      <c r="E6" s="95">
        <f>IF(RES_hh_tesh_in!E6=0,0,RES_hh_tesh_in!E6/RES_summary!E$21)</f>
        <v>80.144024119095832</v>
      </c>
      <c r="F6" s="95">
        <f>IF(RES_hh_tesh_in!F6=0,0,RES_hh_tesh_in!F6/RES_summary!F$21)</f>
        <v>77.728709950193789</v>
      </c>
      <c r="G6" s="95">
        <f>IF(RES_hh_tesh_in!G6=0,0,RES_hh_tesh_in!G6/RES_summary!G$21)</f>
        <v>76.567205473798012</v>
      </c>
      <c r="H6" s="95">
        <f>IF(RES_hh_tesh_in!H6=0,0,RES_hh_tesh_in!H6/RES_summary!H$21)</f>
        <v>75.034587928379821</v>
      </c>
      <c r="I6" s="95">
        <f>IF(RES_hh_tesh_in!I6=0,0,RES_hh_tesh_in!I6/RES_summary!I$21)</f>
        <v>87.67104378224596</v>
      </c>
      <c r="J6" s="95">
        <f>IF(RES_hh_tesh_in!J6=0,0,RES_hh_tesh_in!J6/RES_summary!J$21)</f>
        <v>71.626774911301254</v>
      </c>
      <c r="K6" s="95">
        <f>IF(RES_hh_tesh_in!K6=0,0,RES_hh_tesh_in!K6/RES_summary!K$21)</f>
        <v>70.13067074382181</v>
      </c>
      <c r="L6" s="95">
        <f>IF(RES_hh_tesh_in!L6=0,0,RES_hh_tesh_in!L6/RES_summary!L$21)</f>
        <v>80.943048529459816</v>
      </c>
      <c r="M6" s="95">
        <f>IF(RES_hh_tesh_in!M6=0,0,RES_hh_tesh_in!M6/RES_summary!M$21)</f>
        <v>70.550727116069424</v>
      </c>
      <c r="N6" s="95">
        <f>IF(RES_hh_tesh_in!N6=0,0,RES_hh_tesh_in!N6/RES_summary!N$21)</f>
        <v>0</v>
      </c>
      <c r="O6" s="95">
        <f>IF(RES_hh_tesh_in!O6=0,0,RES_hh_tesh_in!O6/RES_summary!O$21)</f>
        <v>0</v>
      </c>
      <c r="P6" s="95">
        <f>IF(RES_hh_tesh_in!P6=0,0,RES_hh_tesh_in!P6/RES_summary!P$21)</f>
        <v>0</v>
      </c>
      <c r="Q6" s="95">
        <f>IF(RES_hh_tesh_in!Q6=0,0,RES_hh_tesh_in!Q6/RES_summary!Q$21)</f>
        <v>0</v>
      </c>
      <c r="S6" s="28"/>
    </row>
    <row r="7" spans="1:19" ht="12" customHeight="1" x14ac:dyDescent="0.25">
      <c r="A7" s="87" t="s">
        <v>110</v>
      </c>
      <c r="B7" s="95"/>
      <c r="C7" s="95">
        <f>IF(RES_hh_tesh_in!C7=0,0,RES_hh_tesh_in!C7/RES_summary!C$21)</f>
        <v>91.352487595658417</v>
      </c>
      <c r="D7" s="95">
        <f>IF(RES_hh_tesh_in!D7=0,0,RES_hh_tesh_in!D7/RES_summary!D$21)</f>
        <v>87.055110531056542</v>
      </c>
      <c r="E7" s="95">
        <f>IF(RES_hh_tesh_in!E7=0,0,RES_hh_tesh_in!E7/RES_summary!E$21)</f>
        <v>0</v>
      </c>
      <c r="F7" s="95">
        <f>IF(RES_hh_tesh_in!F7=0,0,RES_hh_tesh_in!F7/RES_summary!F$21)</f>
        <v>87.576846383627</v>
      </c>
      <c r="G7" s="95">
        <f>IF(RES_hh_tesh_in!G7=0,0,RES_hh_tesh_in!G7/RES_summary!G$21)</f>
        <v>87.605378207129945</v>
      </c>
      <c r="H7" s="95">
        <f>IF(RES_hh_tesh_in!H7=0,0,RES_hh_tesh_in!H7/RES_summary!H$21)</f>
        <v>0</v>
      </c>
      <c r="I7" s="95">
        <f>IF(RES_hh_tesh_in!I7=0,0,RES_hh_tesh_in!I7/RES_summary!I$21)</f>
        <v>86.064670665112615</v>
      </c>
      <c r="J7" s="95">
        <f>IF(RES_hh_tesh_in!J7=0,0,RES_hh_tesh_in!J7/RES_summary!J$21)</f>
        <v>83.692685050482879</v>
      </c>
      <c r="K7" s="95">
        <f>IF(RES_hh_tesh_in!K7=0,0,RES_hh_tesh_in!K7/RES_summary!K$21)</f>
        <v>83.294883458307908</v>
      </c>
      <c r="L7" s="95">
        <f>IF(RES_hh_tesh_in!L7=0,0,RES_hh_tesh_in!L7/RES_summary!L$21)</f>
        <v>96.623908147322965</v>
      </c>
      <c r="M7" s="95">
        <f>IF(RES_hh_tesh_in!M7=0,0,RES_hh_tesh_in!M7/RES_summary!M$21)</f>
        <v>85.194650656741175</v>
      </c>
      <c r="N7" s="95">
        <f>IF(RES_hh_tesh_in!N7=0,0,RES_hh_tesh_in!N7/RES_summary!N$21)</f>
        <v>0</v>
      </c>
      <c r="O7" s="95">
        <f>IF(RES_hh_tesh_in!O7=0,0,RES_hh_tesh_in!O7/RES_summary!O$21)</f>
        <v>81.006379056502169</v>
      </c>
      <c r="P7" s="95">
        <f>IF(RES_hh_tesh_in!P7=0,0,RES_hh_tesh_in!P7/RES_summary!P$21)</f>
        <v>0</v>
      </c>
      <c r="Q7" s="95">
        <f>IF(RES_hh_tesh_in!Q7=0,0,RES_hh_tesh_in!Q7/RES_summary!Q$21)</f>
        <v>74.515826931657912</v>
      </c>
      <c r="S7" s="28"/>
    </row>
    <row r="8" spans="1:19" ht="12" customHeight="1" x14ac:dyDescent="0.25">
      <c r="A8" s="87" t="s">
        <v>109</v>
      </c>
      <c r="B8" s="95"/>
      <c r="C8" s="95">
        <f>IF(RES_hh_tesh_in!C8=0,0,RES_hh_tesh_in!C8/RES_summary!C$21)</f>
        <v>91.234570534425657</v>
      </c>
      <c r="D8" s="95">
        <f>IF(RES_hh_tesh_in!D8=0,0,RES_hh_tesh_in!D8/RES_summary!D$21)</f>
        <v>86.864617712099971</v>
      </c>
      <c r="E8" s="95">
        <f>IF(RES_hh_tesh_in!E8=0,0,RES_hh_tesh_in!E8/RES_summary!E$21)</f>
        <v>87.68838603247994</v>
      </c>
      <c r="F8" s="95">
        <f>IF(RES_hh_tesh_in!F8=0,0,RES_hh_tesh_in!F8/RES_summary!F$21)</f>
        <v>86.941789077008892</v>
      </c>
      <c r="G8" s="95">
        <f>IF(RES_hh_tesh_in!G8=0,0,RES_hh_tesh_in!G8/RES_summary!G$21)</f>
        <v>87.063141823092352</v>
      </c>
      <c r="H8" s="95">
        <f>IF(RES_hh_tesh_in!H8=0,0,RES_hh_tesh_in!H8/RES_summary!H$21)</f>
        <v>85.840441005556585</v>
      </c>
      <c r="I8" s="95">
        <f>IF(RES_hh_tesh_in!I8=0,0,RES_hh_tesh_in!I8/RES_summary!I$21)</f>
        <v>0</v>
      </c>
      <c r="J8" s="95">
        <f>IF(RES_hh_tesh_in!J8=0,0,RES_hh_tesh_in!J8/RES_summary!J$21)</f>
        <v>80.196634226911613</v>
      </c>
      <c r="K8" s="95">
        <f>IF(RES_hh_tesh_in!K8=0,0,RES_hh_tesh_in!K8/RES_summary!K$21)</f>
        <v>81.888388045036066</v>
      </c>
      <c r="L8" s="95">
        <f>IF(RES_hh_tesh_in!L8=0,0,RES_hh_tesh_in!L8/RES_summary!L$21)</f>
        <v>95.852779208298557</v>
      </c>
      <c r="M8" s="95">
        <f>IF(RES_hh_tesh_in!M8=0,0,RES_hh_tesh_in!M8/RES_summary!M$21)</f>
        <v>81.825210589984835</v>
      </c>
      <c r="N8" s="95">
        <f>IF(RES_hh_tesh_in!N8=0,0,RES_hh_tesh_in!N8/RES_summary!N$21)</f>
        <v>81.306984308245646</v>
      </c>
      <c r="O8" s="95">
        <f>IF(RES_hh_tesh_in!O8=0,0,RES_hh_tesh_in!O8/RES_summary!O$21)</f>
        <v>80.694124827182435</v>
      </c>
      <c r="P8" s="95">
        <f>IF(RES_hh_tesh_in!P8=0,0,RES_hh_tesh_in!P8/RES_summary!P$21)</f>
        <v>65.370205760276065</v>
      </c>
      <c r="Q8" s="95">
        <f>IF(RES_hh_tesh_in!Q8=0,0,RES_hh_tesh_in!Q8/RES_summary!Q$21)</f>
        <v>72.991108178314576</v>
      </c>
      <c r="S8" s="28"/>
    </row>
    <row r="9" spans="1:19" ht="12" customHeight="1" x14ac:dyDescent="0.25">
      <c r="A9" s="87" t="s">
        <v>55</v>
      </c>
      <c r="B9" s="95"/>
      <c r="C9" s="95">
        <f>IF(RES_hh_tesh_in!C9=0,0,RES_hh_tesh_in!C9/RES_summary!C$21)</f>
        <v>92.130753548256209</v>
      </c>
      <c r="D9" s="95">
        <f>IF(RES_hh_tesh_in!D9=0,0,RES_hh_tesh_in!D9/RES_summary!D$21)</f>
        <v>88.500247300767256</v>
      </c>
      <c r="E9" s="95">
        <f>IF(RES_hh_tesh_in!E9=0,0,RES_hh_tesh_in!E9/RES_summary!E$21)</f>
        <v>91.005133788063077</v>
      </c>
      <c r="F9" s="95">
        <f>IF(RES_hh_tesh_in!F9=0,0,RES_hh_tesh_in!F9/RES_summary!F$21)</f>
        <v>88.847477026806885</v>
      </c>
      <c r="G9" s="95">
        <f>IF(RES_hh_tesh_in!G9=0,0,RES_hh_tesh_in!G9/RES_summary!G$21)</f>
        <v>93.135317112114578</v>
      </c>
      <c r="H9" s="95">
        <f>IF(RES_hh_tesh_in!H9=0,0,RES_hh_tesh_in!H9/RES_summary!H$21)</f>
        <v>89.791032336138358</v>
      </c>
      <c r="I9" s="95">
        <f>IF(RES_hh_tesh_in!I9=0,0,RES_hh_tesh_in!I9/RES_summary!I$21)</f>
        <v>93.905927098716859</v>
      </c>
      <c r="J9" s="95">
        <f>IF(RES_hh_tesh_in!J9=0,0,RES_hh_tesh_in!J9/RES_summary!J$21)</f>
        <v>87.039215104292168</v>
      </c>
      <c r="K9" s="95">
        <f>IF(RES_hh_tesh_in!K9=0,0,RES_hh_tesh_in!K9/RES_summary!K$21)</f>
        <v>88.034125043803712</v>
      </c>
      <c r="L9" s="95">
        <f>IF(RES_hh_tesh_in!L9=0,0,RES_hh_tesh_in!L9/RES_summary!L$21)</f>
        <v>90.848668957655477</v>
      </c>
      <c r="M9" s="95">
        <f>IF(RES_hh_tesh_in!M9=0,0,RES_hh_tesh_in!M9/RES_summary!M$21)</f>
        <v>85.203044778667319</v>
      </c>
      <c r="N9" s="95">
        <f>IF(RES_hh_tesh_in!N9=0,0,RES_hh_tesh_in!N9/RES_summary!N$21)</f>
        <v>82.189315503368547</v>
      </c>
      <c r="O9" s="95">
        <f>IF(RES_hh_tesh_in!O9=0,0,RES_hh_tesh_in!O9/RES_summary!O$21)</f>
        <v>83.487475264360413</v>
      </c>
      <c r="P9" s="95">
        <f>IF(RES_hh_tesh_in!P9=0,0,RES_hh_tesh_in!P9/RES_summary!P$21)</f>
        <v>70.791579501983108</v>
      </c>
      <c r="Q9" s="95">
        <f>IF(RES_hh_tesh_in!Q9=0,0,RES_hh_tesh_in!Q9/RES_summary!Q$21)</f>
        <v>77.028483390077852</v>
      </c>
      <c r="S9" s="28"/>
    </row>
    <row r="10" spans="1:19" ht="12" customHeight="1" x14ac:dyDescent="0.25">
      <c r="A10" s="87" t="s">
        <v>79</v>
      </c>
      <c r="B10" s="95"/>
      <c r="C10" s="95">
        <f>IF(RES_hh_tesh_in!C10=0,0,RES_hh_tesh_in!C10/RES_summary!C$21)</f>
        <v>0</v>
      </c>
      <c r="D10" s="95">
        <f>IF(RES_hh_tesh_in!D10=0,0,RES_hh_tesh_in!D10/RES_summary!D$21)</f>
        <v>0</v>
      </c>
      <c r="E10" s="95">
        <f>IF(RES_hh_tesh_in!E10=0,0,RES_hh_tesh_in!E10/RES_summary!E$21)</f>
        <v>0</v>
      </c>
      <c r="F10" s="95">
        <f>IF(RES_hh_tesh_in!F10=0,0,RES_hh_tesh_in!F10/RES_summary!F$21)</f>
        <v>0</v>
      </c>
      <c r="G10" s="95">
        <f>IF(RES_hh_tesh_in!G10=0,0,RES_hh_tesh_in!G10/RES_summary!G$21)</f>
        <v>0</v>
      </c>
      <c r="H10" s="95">
        <f>IF(RES_hh_tesh_in!H10=0,0,RES_hh_tesh_in!H10/RES_summary!H$21)</f>
        <v>0</v>
      </c>
      <c r="I10" s="95">
        <f>IF(RES_hh_tesh_in!I10=0,0,RES_hh_tesh_in!I10/RES_summary!I$21)</f>
        <v>0</v>
      </c>
      <c r="J10" s="95">
        <f>IF(RES_hh_tesh_in!J10=0,0,RES_hh_tesh_in!J10/RES_summary!J$21)</f>
        <v>0</v>
      </c>
      <c r="K10" s="95">
        <f>IF(RES_hh_tesh_in!K10=0,0,RES_hh_tesh_in!K10/RES_summary!K$21)</f>
        <v>0</v>
      </c>
      <c r="L10" s="95">
        <f>IF(RES_hh_tesh_in!L10=0,0,RES_hh_tesh_in!L10/RES_summary!L$21)</f>
        <v>0</v>
      </c>
      <c r="M10" s="95">
        <f>IF(RES_hh_tesh_in!M10=0,0,RES_hh_tesh_in!M10/RES_summary!M$21)</f>
        <v>0</v>
      </c>
      <c r="N10" s="95">
        <f>IF(RES_hh_tesh_in!N10=0,0,RES_hh_tesh_in!N10/RES_summary!N$21)</f>
        <v>0</v>
      </c>
      <c r="O10" s="95">
        <f>IF(RES_hh_tesh_in!O10=0,0,RES_hh_tesh_in!O10/RES_summary!O$21)</f>
        <v>0</v>
      </c>
      <c r="P10" s="95">
        <f>IF(RES_hh_tesh_in!P10=0,0,RES_hh_tesh_in!P10/RES_summary!P$21)</f>
        <v>0</v>
      </c>
      <c r="Q10" s="95">
        <f>IF(RES_hh_tesh_in!Q10=0,0,RES_hh_tesh_in!Q10/RES_summary!Q$21)</f>
        <v>0</v>
      </c>
      <c r="S10" s="28"/>
    </row>
    <row r="11" spans="1:19" ht="12" customHeight="1" x14ac:dyDescent="0.25">
      <c r="A11" s="87" t="s">
        <v>61</v>
      </c>
      <c r="B11" s="95"/>
      <c r="C11" s="95">
        <f>IF(RES_hh_tesh_in!C11=0,0,RES_hh_tesh_in!C11/RES_summary!C$21)</f>
        <v>91.029101711133535</v>
      </c>
      <c r="D11" s="95">
        <f>IF(RES_hh_tesh_in!D11=0,0,RES_hh_tesh_in!D11/RES_summary!D$21)</f>
        <v>86.440360271292619</v>
      </c>
      <c r="E11" s="95">
        <f>IF(RES_hh_tesh_in!E11=0,0,RES_hh_tesh_in!E11/RES_summary!E$21)</f>
        <v>88.006989765295629</v>
      </c>
      <c r="F11" s="95">
        <f>IF(RES_hh_tesh_in!F11=0,0,RES_hh_tesh_in!F11/RES_summary!F$21)</f>
        <v>86.404796726043472</v>
      </c>
      <c r="G11" s="95">
        <f>IF(RES_hh_tesh_in!G11=0,0,RES_hh_tesh_in!G11/RES_summary!G$21)</f>
        <v>83.912783834102527</v>
      </c>
      <c r="H11" s="95">
        <f>IF(RES_hh_tesh_in!H11=0,0,RES_hh_tesh_in!H11/RES_summary!H$21)</f>
        <v>83.671152139362675</v>
      </c>
      <c r="I11" s="95">
        <f>IF(RES_hh_tesh_in!I11=0,0,RES_hh_tesh_in!I11/RES_summary!I$21)</f>
        <v>79.829617650202351</v>
      </c>
      <c r="J11" s="95">
        <f>IF(RES_hh_tesh_in!J11=0,0,RES_hh_tesh_in!J11/RES_summary!J$21)</f>
        <v>79.996762640608978</v>
      </c>
      <c r="K11" s="95">
        <f>IF(RES_hh_tesh_in!K11=0,0,RES_hh_tesh_in!K11/RES_summary!K$21)</f>
        <v>79.183715903170693</v>
      </c>
      <c r="L11" s="95">
        <f>IF(RES_hh_tesh_in!L11=0,0,RES_hh_tesh_in!L11/RES_summary!L$21)</f>
        <v>92.539003097669649</v>
      </c>
      <c r="M11" s="95">
        <f>IF(RES_hh_tesh_in!M11=0,0,RES_hh_tesh_in!M11/RES_summary!M$21)</f>
        <v>83.284157917559867</v>
      </c>
      <c r="N11" s="95">
        <f>IF(RES_hh_tesh_in!N11=0,0,RES_hh_tesh_in!N11/RES_summary!N$21)</f>
        <v>80.974224075406966</v>
      </c>
      <c r="O11" s="95">
        <f>IF(RES_hh_tesh_in!O11=0,0,RES_hh_tesh_in!O11/RES_summary!O$21)</f>
        <v>77.765834995001768</v>
      </c>
      <c r="P11" s="95">
        <f>IF(RES_hh_tesh_in!P11=0,0,RES_hh_tesh_in!P11/RES_summary!P$21)</f>
        <v>66.954707007553381</v>
      </c>
      <c r="Q11" s="95">
        <f>IF(RES_hh_tesh_in!Q11=0,0,RES_hh_tesh_in!Q11/RES_summary!Q$21)</f>
        <v>73.223712688297667</v>
      </c>
      <c r="S11" s="28"/>
    </row>
    <row r="12" spans="1:19" ht="12" customHeight="1" x14ac:dyDescent="0.25">
      <c r="A12" s="87" t="s">
        <v>115</v>
      </c>
      <c r="B12" s="95"/>
      <c r="C12" s="95">
        <f>IF(RES_hh_tesh_in!C12=0,0,RES_hh_tesh_in!C12/RES_summary!C$21)</f>
        <v>100.54735399466394</v>
      </c>
      <c r="D12" s="95">
        <f>IF(RES_hh_tesh_in!D12=0,0,RES_hh_tesh_in!D12/RES_summary!D$21)</f>
        <v>94.877459125283195</v>
      </c>
      <c r="E12" s="95">
        <f>IF(RES_hh_tesh_in!E12=0,0,RES_hh_tesh_in!E12/RES_summary!E$21)</f>
        <v>96.243149816033267</v>
      </c>
      <c r="F12" s="95">
        <f>IF(RES_hh_tesh_in!F12=0,0,RES_hh_tesh_in!F12/RES_summary!F$21)</f>
        <v>94.11577389788728</v>
      </c>
      <c r="G12" s="95">
        <f>IF(RES_hh_tesh_in!G12=0,0,RES_hh_tesh_in!G12/RES_summary!G$21)</f>
        <v>93.454880253612316</v>
      </c>
      <c r="H12" s="95">
        <f>IF(RES_hh_tesh_in!H12=0,0,RES_hh_tesh_in!H12/RES_summary!H$21)</f>
        <v>92.122723692025119</v>
      </c>
      <c r="I12" s="95">
        <f>IF(RES_hh_tesh_in!I12=0,0,RES_hh_tesh_in!I12/RES_summary!I$21)</f>
        <v>90.676993121988133</v>
      </c>
      <c r="J12" s="95">
        <f>IF(RES_hh_tesh_in!J12=0,0,RES_hh_tesh_in!J12/RES_summary!J$21)</f>
        <v>87.990382436767945</v>
      </c>
      <c r="K12" s="95">
        <f>IF(RES_hh_tesh_in!K12=0,0,RES_hh_tesh_in!K12/RES_summary!K$21)</f>
        <v>86.642465118376094</v>
      </c>
      <c r="L12" s="95">
        <f>IF(RES_hh_tesh_in!L12=0,0,RES_hh_tesh_in!L12/RES_summary!L$21)</f>
        <v>100.32414992412856</v>
      </c>
      <c r="M12" s="95">
        <f>IF(RES_hh_tesh_in!M12=0,0,RES_hh_tesh_in!M12/RES_summary!M$21)</f>
        <v>88.664928711561487</v>
      </c>
      <c r="N12" s="95">
        <f>IF(RES_hh_tesh_in!N12=0,0,RES_hh_tesh_in!N12/RES_summary!N$21)</f>
        <v>86.606138686879476</v>
      </c>
      <c r="O12" s="95">
        <f>IF(RES_hh_tesh_in!O12=0,0,RES_hh_tesh_in!O12/RES_summary!O$21)</f>
        <v>86.161234463144311</v>
      </c>
      <c r="P12" s="95">
        <f>IF(RES_hh_tesh_in!P12=0,0,RES_hh_tesh_in!P12/RES_summary!P$21)</f>
        <v>74.333460929257555</v>
      </c>
      <c r="Q12" s="95">
        <f>IF(RES_hh_tesh_in!Q12=0,0,RES_hh_tesh_in!Q12/RES_summary!Q$21)</f>
        <v>82.414271650925073</v>
      </c>
      <c r="S12" s="28"/>
    </row>
    <row r="13" spans="1:19" ht="12" customHeight="1" x14ac:dyDescent="0.25">
      <c r="A13" s="51" t="s">
        <v>114</v>
      </c>
      <c r="B13" s="22"/>
      <c r="C13" s="22">
        <f>IF(RES_hh_tesh_in!C13=0,0,RES_hh_tesh_in!C13/RES_summary!C$21)</f>
        <v>103.02270367870416</v>
      </c>
      <c r="D13" s="22">
        <f>IF(RES_hh_tesh_in!D13=0,0,RES_hh_tesh_in!D13/RES_summary!D$21)</f>
        <v>97.822552443934242</v>
      </c>
      <c r="E13" s="22">
        <f>IF(RES_hh_tesh_in!E13=0,0,RES_hh_tesh_in!E13/RES_summary!E$21)</f>
        <v>100.52455038109949</v>
      </c>
      <c r="F13" s="22">
        <f>IF(RES_hh_tesh_in!F13=0,0,RES_hh_tesh_in!F13/RES_summary!F$21)</f>
        <v>0</v>
      </c>
      <c r="G13" s="22">
        <f>IF(RES_hh_tesh_in!G13=0,0,RES_hh_tesh_in!G13/RES_summary!G$21)</f>
        <v>0</v>
      </c>
      <c r="H13" s="22">
        <f>IF(RES_hh_tesh_in!H13=0,0,RES_hh_tesh_in!H13/RES_summary!H$21)</f>
        <v>0</v>
      </c>
      <c r="I13" s="22">
        <f>IF(RES_hh_tesh_in!I13=0,0,RES_hh_tesh_in!I13/RES_summary!I$21)</f>
        <v>0</v>
      </c>
      <c r="J13" s="22">
        <f>IF(RES_hh_tesh_in!J13=0,0,RES_hh_tesh_in!J13/RES_summary!J$21)</f>
        <v>0</v>
      </c>
      <c r="K13" s="22">
        <f>IF(RES_hh_tesh_in!K13=0,0,RES_hh_tesh_in!K13/RES_summary!K$21)</f>
        <v>0</v>
      </c>
      <c r="L13" s="22">
        <f>IF(RES_hh_tesh_in!L13=0,0,RES_hh_tesh_in!L13/RES_summary!L$21)</f>
        <v>111.06193932866859</v>
      </c>
      <c r="M13" s="22">
        <f>IF(RES_hh_tesh_in!M13=0,0,RES_hh_tesh_in!M13/RES_summary!M$21)</f>
        <v>90.792104319825711</v>
      </c>
      <c r="N13" s="22">
        <f>IF(RES_hh_tesh_in!N13=0,0,RES_hh_tesh_in!N13/RES_summary!N$21)</f>
        <v>85.762730837885599</v>
      </c>
      <c r="O13" s="22">
        <f>IF(RES_hh_tesh_in!O13=0,0,RES_hh_tesh_in!O13/RES_summary!O$21)</f>
        <v>87.707988980356561</v>
      </c>
      <c r="P13" s="22">
        <f>IF(RES_hh_tesh_in!P13=0,0,RES_hh_tesh_in!P13/RES_summary!P$21)</f>
        <v>75.886966955562016</v>
      </c>
      <c r="Q13" s="22">
        <f>IF(RES_hh_tesh_in!Q13=0,0,RES_hh_tesh_in!Q13/RES_summary!Q$21)</f>
        <v>0</v>
      </c>
      <c r="S13" s="28"/>
    </row>
    <row r="14" spans="1:19" ht="12" customHeight="1" x14ac:dyDescent="0.25">
      <c r="A14" s="99" t="s">
        <v>117</v>
      </c>
      <c r="B14" s="98"/>
      <c r="C14" s="98">
        <f>IF(RES_hh_tesh_in!C14=0,0,RES_hh_tesh_in!C14/RES_summary!C$21)</f>
        <v>0.8134894709598659</v>
      </c>
      <c r="D14" s="98">
        <f>IF(RES_hh_tesh_in!D14=0,0,RES_hh_tesh_in!D14/RES_summary!D$21)</f>
        <v>0.73846391454209948</v>
      </c>
      <c r="E14" s="98">
        <f>IF(RES_hh_tesh_in!E14=0,0,RES_hh_tesh_in!E14/RES_summary!E$21)</f>
        <v>0.84636387297937477</v>
      </c>
      <c r="F14" s="98">
        <f>IF(RES_hh_tesh_in!F14=0,0,RES_hh_tesh_in!F14/RES_summary!F$21)</f>
        <v>0.85632313798000836</v>
      </c>
      <c r="G14" s="98">
        <f>IF(RES_hh_tesh_in!G14=0,0,RES_hh_tesh_in!G14/RES_summary!G$21)</f>
        <v>0.94560454127607163</v>
      </c>
      <c r="H14" s="98">
        <f>IF(RES_hh_tesh_in!H14=0,0,RES_hh_tesh_in!H14/RES_summary!H$21)</f>
        <v>0.98246725355074827</v>
      </c>
      <c r="I14" s="98">
        <f>IF(RES_hh_tesh_in!I14=0,0,RES_hh_tesh_in!I14/RES_summary!I$21)</f>
        <v>0.68543307261300757</v>
      </c>
      <c r="J14" s="98">
        <f>IF(RES_hh_tesh_in!J14=0,0,RES_hh_tesh_in!J14/RES_summary!J$21)</f>
        <v>0.76770418953478115</v>
      </c>
      <c r="K14" s="98">
        <f>IF(RES_hh_tesh_in!K14=0,0,RES_hh_tesh_in!K14/RES_summary!K$21)</f>
        <v>0.63217539515647969</v>
      </c>
      <c r="L14" s="98">
        <f>IF(RES_hh_tesh_in!L14=0,0,RES_hh_tesh_in!L14/RES_summary!L$21)</f>
        <v>0.83433480346511513</v>
      </c>
      <c r="M14" s="98">
        <f>IF(RES_hh_tesh_in!M14=0,0,RES_hh_tesh_in!M14/RES_summary!M$21)</f>
        <v>1.0853337321009868</v>
      </c>
      <c r="N14" s="98">
        <f>IF(RES_hh_tesh_in!N14=0,0,RES_hh_tesh_in!N14/RES_summary!N$21)</f>
        <v>0.66644816808658425</v>
      </c>
      <c r="O14" s="98">
        <f>IF(RES_hh_tesh_in!O14=0,0,RES_hh_tesh_in!O14/RES_summary!O$21)</f>
        <v>1.2901608921271026</v>
      </c>
      <c r="P14" s="98">
        <f>IF(RES_hh_tesh_in!P14=0,0,RES_hh_tesh_in!P14/RES_summary!P$21)</f>
        <v>1.1261075752261718</v>
      </c>
      <c r="Q14" s="98">
        <f>IF(RES_hh_tesh_in!Q14=0,0,RES_hh_tesh_in!Q14/RES_summary!Q$21)</f>
        <v>1.8710011265925162</v>
      </c>
      <c r="S14" s="28"/>
    </row>
    <row r="15" spans="1:19" ht="12.95" customHeight="1" x14ac:dyDescent="0.25">
      <c r="A15" s="89" t="s">
        <v>112</v>
      </c>
      <c r="B15" s="96"/>
      <c r="C15" s="96">
        <f>IF(RES_hh_tesh_in!C15=0,0,RES_hh_tesh_in!C15/RES_summary!C$21)</f>
        <v>0.31955248470723813</v>
      </c>
      <c r="D15" s="96">
        <f>IF(RES_hh_tesh_in!D15=0,0,RES_hh_tesh_in!D15/RES_summary!D$21)</f>
        <v>0.2068463873542794</v>
      </c>
      <c r="E15" s="96">
        <f>IF(RES_hh_tesh_in!E15=0,0,RES_hh_tesh_in!E15/RES_summary!E$21)</f>
        <v>0.27249731299397656</v>
      </c>
      <c r="F15" s="96">
        <f>IF(RES_hh_tesh_in!F15=0,0,RES_hh_tesh_in!F15/RES_summary!F$21)</f>
        <v>0.41090136438199371</v>
      </c>
      <c r="G15" s="96">
        <f>IF(RES_hh_tesh_in!G15=0,0,RES_hh_tesh_in!G15/RES_summary!G$21)</f>
        <v>0.41825191984096338</v>
      </c>
      <c r="H15" s="96">
        <f>IF(RES_hh_tesh_in!H15=0,0,RES_hh_tesh_in!H15/RES_summary!H$21)</f>
        <v>0.54125537395104795</v>
      </c>
      <c r="I15" s="96">
        <f>IF(RES_hh_tesh_in!I15=0,0,RES_hh_tesh_in!I15/RES_summary!I$21)</f>
        <v>0.61985521006310851</v>
      </c>
      <c r="J15" s="96">
        <f>IF(RES_hh_tesh_in!J15=0,0,RES_hh_tesh_in!J15/RES_summary!J$21)</f>
        <v>0.55728433322663185</v>
      </c>
      <c r="K15" s="96">
        <f>IF(RES_hh_tesh_in!K15=0,0,RES_hh_tesh_in!K15/RES_summary!K$21)</f>
        <v>0.67403450751973926</v>
      </c>
      <c r="L15" s="96">
        <f>IF(RES_hh_tesh_in!L15=0,0,RES_hh_tesh_in!L15/RES_summary!L$21)</f>
        <v>0.79190624500639317</v>
      </c>
      <c r="M15" s="96">
        <f>IF(RES_hh_tesh_in!M15=0,0,RES_hh_tesh_in!M15/RES_summary!M$21)</f>
        <v>1.4487607097995705</v>
      </c>
      <c r="N15" s="96">
        <f>IF(RES_hh_tesh_in!N15=0,0,RES_hh_tesh_in!N15/RES_summary!N$21)</f>
        <v>0.99961018884712838</v>
      </c>
      <c r="O15" s="96">
        <f>IF(RES_hh_tesh_in!O15=0,0,RES_hh_tesh_in!O15/RES_summary!O$21)</f>
        <v>0.9296400664514467</v>
      </c>
      <c r="P15" s="96">
        <f>IF(RES_hh_tesh_in!P15=0,0,RES_hh_tesh_in!P15/RES_summary!P$21)</f>
        <v>1.2017270609803499</v>
      </c>
      <c r="Q15" s="96">
        <f>IF(RES_hh_tesh_in!Q15=0,0,RES_hh_tesh_in!Q15/RES_summary!Q$21)</f>
        <v>1.2495759431788269</v>
      </c>
      <c r="S15" s="28"/>
    </row>
    <row r="16" spans="1:19" ht="12" customHeight="1" x14ac:dyDescent="0.25">
      <c r="A16" s="87" t="s">
        <v>111</v>
      </c>
      <c r="B16" s="97"/>
      <c r="C16" s="97">
        <f>IF(RES_hh_tesh_in!C16=0,0,RES_hh_tesh_in!C16/RES_summary!C$21)</f>
        <v>0.31955248470723813</v>
      </c>
      <c r="D16" s="97">
        <f>IF(RES_hh_tesh_in!D16=0,0,RES_hh_tesh_in!D16/RES_summary!D$21)</f>
        <v>0.2068463873542794</v>
      </c>
      <c r="E16" s="97">
        <f>IF(RES_hh_tesh_in!E16=0,0,RES_hh_tesh_in!E16/RES_summary!E$21)</f>
        <v>0.27249731299397656</v>
      </c>
      <c r="F16" s="97">
        <f>IF(RES_hh_tesh_in!F16=0,0,RES_hh_tesh_in!F16/RES_summary!F$21)</f>
        <v>0.41090136438199371</v>
      </c>
      <c r="G16" s="97">
        <f>IF(RES_hh_tesh_in!G16=0,0,RES_hh_tesh_in!G16/RES_summary!G$21)</f>
        <v>0.41825191984096338</v>
      </c>
      <c r="H16" s="97">
        <f>IF(RES_hh_tesh_in!H16=0,0,RES_hh_tesh_in!H16/RES_summary!H$21)</f>
        <v>0.54125537395104795</v>
      </c>
      <c r="I16" s="97">
        <f>IF(RES_hh_tesh_in!I16=0,0,RES_hh_tesh_in!I16/RES_summary!I$21)</f>
        <v>0.61985521006310851</v>
      </c>
      <c r="J16" s="97">
        <f>IF(RES_hh_tesh_in!J16=0,0,RES_hh_tesh_in!J16/RES_summary!J$21)</f>
        <v>0.55728433322663185</v>
      </c>
      <c r="K16" s="97">
        <f>IF(RES_hh_tesh_in!K16=0,0,RES_hh_tesh_in!K16/RES_summary!K$21)</f>
        <v>0.67403450751973926</v>
      </c>
      <c r="L16" s="97">
        <f>IF(RES_hh_tesh_in!L16=0,0,RES_hh_tesh_in!L16/RES_summary!L$21)</f>
        <v>0.79190624500639317</v>
      </c>
      <c r="M16" s="97">
        <f>IF(RES_hh_tesh_in!M16=0,0,RES_hh_tesh_in!M16/RES_summary!M$21)</f>
        <v>1.4487607097995705</v>
      </c>
      <c r="N16" s="97">
        <f>IF(RES_hh_tesh_in!N16=0,0,RES_hh_tesh_in!N16/RES_summary!N$21)</f>
        <v>0.99961018884712838</v>
      </c>
      <c r="O16" s="97">
        <f>IF(RES_hh_tesh_in!O16=0,0,RES_hh_tesh_in!O16/RES_summary!O$21)</f>
        <v>0.9296400664514467</v>
      </c>
      <c r="P16" s="97">
        <f>IF(RES_hh_tesh_in!P16=0,0,RES_hh_tesh_in!P16/RES_summary!P$21)</f>
        <v>1.2017270609803499</v>
      </c>
      <c r="Q16" s="97">
        <f>IF(RES_hh_tesh_in!Q16=0,0,RES_hh_tesh_in!Q16/RES_summary!Q$21)</f>
        <v>1.2495759431788269</v>
      </c>
      <c r="S16" s="28"/>
    </row>
    <row r="17" spans="1:19" ht="12.95" customHeight="1" x14ac:dyDescent="0.25">
      <c r="A17" s="89" t="s">
        <v>63</v>
      </c>
      <c r="B17" s="96"/>
      <c r="C17" s="96">
        <f>IF(RES_hh_tesh_in!C17=0,0,RES_hh_tesh_in!C17/RES_summary!C$21)</f>
        <v>16.050053926193236</v>
      </c>
      <c r="D17" s="96">
        <f>IF(RES_hh_tesh_in!D17=0,0,RES_hh_tesh_in!D17/RES_summary!D$21)</f>
        <v>15.921416450228522</v>
      </c>
      <c r="E17" s="96">
        <f>IF(RES_hh_tesh_in!E17=0,0,RES_hh_tesh_in!E17/RES_summary!E$21)</f>
        <v>15.911727732112034</v>
      </c>
      <c r="F17" s="96">
        <f>IF(RES_hh_tesh_in!F17=0,0,RES_hh_tesh_in!F17/RES_summary!F$21)</f>
        <v>15.348887558737687</v>
      </c>
      <c r="G17" s="96">
        <f>IF(RES_hh_tesh_in!G17=0,0,RES_hh_tesh_in!G17/RES_summary!G$21)</f>
        <v>15.092340756398126</v>
      </c>
      <c r="H17" s="96">
        <f>IF(RES_hh_tesh_in!H17=0,0,RES_hh_tesh_in!H17/RES_summary!H$21)</f>
        <v>14.840212054788445</v>
      </c>
      <c r="I17" s="96">
        <f>IF(RES_hh_tesh_in!I17=0,0,RES_hh_tesh_in!I17/RES_summary!I$21)</f>
        <v>14.960646618904798</v>
      </c>
      <c r="J17" s="96">
        <f>IF(RES_hh_tesh_in!J17=0,0,RES_hh_tesh_in!J17/RES_summary!J$21)</f>
        <v>13.972764017599991</v>
      </c>
      <c r="K17" s="96">
        <f>IF(RES_hh_tesh_in!K17=0,0,RES_hh_tesh_in!K17/RES_summary!K$21)</f>
        <v>13.521554136349797</v>
      </c>
      <c r="L17" s="96">
        <f>IF(RES_hh_tesh_in!L17=0,0,RES_hh_tesh_in!L17/RES_summary!L$21)</f>
        <v>13.88343199809653</v>
      </c>
      <c r="M17" s="96">
        <f>IF(RES_hh_tesh_in!M17=0,0,RES_hh_tesh_in!M17/RES_summary!M$21)</f>
        <v>13.478098382481763</v>
      </c>
      <c r="N17" s="96">
        <f>IF(RES_hh_tesh_in!N17=0,0,RES_hh_tesh_in!N17/RES_summary!N$21)</f>
        <v>13.010355076621217</v>
      </c>
      <c r="O17" s="96">
        <f>IF(RES_hh_tesh_in!O17=0,0,RES_hh_tesh_in!O17/RES_summary!O$21)</f>
        <v>13.23677944104756</v>
      </c>
      <c r="P17" s="96">
        <f>IF(RES_hh_tesh_in!P17=0,0,RES_hh_tesh_in!P17/RES_summary!P$21)</f>
        <v>13.46199393229228</v>
      </c>
      <c r="Q17" s="96">
        <f>IF(RES_hh_tesh_in!Q17=0,0,RES_hh_tesh_in!Q17/RES_summary!Q$21)</f>
        <v>13.570466079884204</v>
      </c>
      <c r="S17" s="28"/>
    </row>
    <row r="18" spans="1:19" ht="12" customHeight="1" x14ac:dyDescent="0.25">
      <c r="A18" s="87" t="s">
        <v>58</v>
      </c>
      <c r="B18" s="95"/>
      <c r="C18" s="95">
        <f>IF(RES_hh_tesh_in!C18=0,0,RES_hh_tesh_in!C18/RES_summary!C$21)</f>
        <v>0</v>
      </c>
      <c r="D18" s="95">
        <f>IF(RES_hh_tesh_in!D18=0,0,RES_hh_tesh_in!D18/RES_summary!D$21)</f>
        <v>0</v>
      </c>
      <c r="E18" s="95">
        <f>IF(RES_hh_tesh_in!E18=0,0,RES_hh_tesh_in!E18/RES_summary!E$21)</f>
        <v>0</v>
      </c>
      <c r="F18" s="95">
        <f>IF(RES_hh_tesh_in!F18=0,0,RES_hh_tesh_in!F18/RES_summary!F$21)</f>
        <v>0</v>
      </c>
      <c r="G18" s="95">
        <f>IF(RES_hh_tesh_in!G18=0,0,RES_hh_tesh_in!G18/RES_summary!G$21)</f>
        <v>0</v>
      </c>
      <c r="H18" s="95">
        <f>IF(RES_hh_tesh_in!H18=0,0,RES_hh_tesh_in!H18/RES_summary!H$21)</f>
        <v>0</v>
      </c>
      <c r="I18" s="95">
        <f>IF(RES_hh_tesh_in!I18=0,0,RES_hh_tesh_in!I18/RES_summary!I$21)</f>
        <v>0</v>
      </c>
      <c r="J18" s="95">
        <f>IF(RES_hh_tesh_in!J18=0,0,RES_hh_tesh_in!J18/RES_summary!J$21)</f>
        <v>0</v>
      </c>
      <c r="K18" s="95">
        <f>IF(RES_hh_tesh_in!K18=0,0,RES_hh_tesh_in!K18/RES_summary!K$21)</f>
        <v>0</v>
      </c>
      <c r="L18" s="95">
        <f>IF(RES_hh_tesh_in!L18=0,0,RES_hh_tesh_in!L18/RES_summary!L$21)</f>
        <v>0</v>
      </c>
      <c r="M18" s="95">
        <f>IF(RES_hh_tesh_in!M18=0,0,RES_hh_tesh_in!M18/RES_summary!M$21)</f>
        <v>0</v>
      </c>
      <c r="N18" s="95">
        <f>IF(RES_hh_tesh_in!N18=0,0,RES_hh_tesh_in!N18/RES_summary!N$21)</f>
        <v>0</v>
      </c>
      <c r="O18" s="95">
        <f>IF(RES_hh_tesh_in!O18=0,0,RES_hh_tesh_in!O18/RES_summary!O$21)</f>
        <v>0</v>
      </c>
      <c r="P18" s="95">
        <f>IF(RES_hh_tesh_in!P18=0,0,RES_hh_tesh_in!P18/RES_summary!P$21)</f>
        <v>0</v>
      </c>
      <c r="Q18" s="95">
        <f>IF(RES_hh_tesh_in!Q18=0,0,RES_hh_tesh_in!Q18/RES_summary!Q$21)</f>
        <v>0</v>
      </c>
      <c r="S18" s="28"/>
    </row>
    <row r="19" spans="1:19" s="28" customFormat="1" ht="12" customHeight="1" x14ac:dyDescent="0.25">
      <c r="A19" s="87" t="s">
        <v>84</v>
      </c>
      <c r="B19" s="95"/>
      <c r="C19" s="95">
        <f>IF(RES_hh_tesh_in!C19=0,0,RES_hh_tesh_in!C19/RES_summary!C$21)</f>
        <v>16.039882786263224</v>
      </c>
      <c r="D19" s="95">
        <f>IF(RES_hh_tesh_in!D19=0,0,RES_hh_tesh_in!D19/RES_summary!D$21)</f>
        <v>16.106813429009108</v>
      </c>
      <c r="E19" s="95">
        <f>IF(RES_hh_tesh_in!E19=0,0,RES_hh_tesh_in!E19/RES_summary!E$21)</f>
        <v>16.196103465080245</v>
      </c>
      <c r="F19" s="95">
        <f>IF(RES_hh_tesh_in!F19=0,0,RES_hh_tesh_in!F19/RES_summary!F$21)</f>
        <v>15.612541838913282</v>
      </c>
      <c r="G19" s="95">
        <f>IF(RES_hh_tesh_in!G19=0,0,RES_hh_tesh_in!G19/RES_summary!G$21)</f>
        <v>15.063108320148125</v>
      </c>
      <c r="H19" s="95">
        <f>IF(RES_hh_tesh_in!H19=0,0,RES_hh_tesh_in!H19/RES_summary!H$21)</f>
        <v>14.508955675034404</v>
      </c>
      <c r="I19" s="95">
        <f>IF(RES_hh_tesh_in!I19=0,0,RES_hh_tesh_in!I19/RES_summary!I$21)</f>
        <v>0</v>
      </c>
      <c r="J19" s="95">
        <f>IF(RES_hh_tesh_in!J19=0,0,RES_hh_tesh_in!J19/RES_summary!J$21)</f>
        <v>14.141462360005944</v>
      </c>
      <c r="K19" s="95">
        <f>IF(RES_hh_tesh_in!K19=0,0,RES_hh_tesh_in!K19/RES_summary!K$21)</f>
        <v>13.707064940362292</v>
      </c>
      <c r="L19" s="95">
        <f>IF(RES_hh_tesh_in!L19=0,0,RES_hh_tesh_in!L19/RES_summary!L$21)</f>
        <v>13.509787233323545</v>
      </c>
      <c r="M19" s="95">
        <f>IF(RES_hh_tesh_in!M19=0,0,RES_hh_tesh_in!M19/RES_summary!M$21)</f>
        <v>13.32124315575644</v>
      </c>
      <c r="N19" s="95">
        <f>IF(RES_hh_tesh_in!N19=0,0,RES_hh_tesh_in!N19/RES_summary!N$21)</f>
        <v>0</v>
      </c>
      <c r="O19" s="95">
        <f>IF(RES_hh_tesh_in!O19=0,0,RES_hh_tesh_in!O19/RES_summary!O$21)</f>
        <v>0</v>
      </c>
      <c r="P19" s="95">
        <f>IF(RES_hh_tesh_in!P19=0,0,RES_hh_tesh_in!P19/RES_summary!P$21)</f>
        <v>0</v>
      </c>
      <c r="Q19" s="95">
        <f>IF(RES_hh_tesh_in!Q19=0,0,RES_hh_tesh_in!Q19/RES_summary!Q$21)</f>
        <v>0</v>
      </c>
    </row>
    <row r="20" spans="1:19" ht="12" customHeight="1" x14ac:dyDescent="0.25">
      <c r="A20" s="87" t="s">
        <v>110</v>
      </c>
      <c r="B20" s="95"/>
      <c r="C20" s="95">
        <f>IF(RES_hh_tesh_in!C20=0,0,RES_hh_tesh_in!C20/RES_summary!C$21)</f>
        <v>15.538263521692679</v>
      </c>
      <c r="D20" s="95">
        <f>IF(RES_hh_tesh_in!D20=0,0,RES_hh_tesh_in!D20/RES_summary!D$21)</f>
        <v>15.370017300721255</v>
      </c>
      <c r="E20" s="95">
        <f>IF(RES_hh_tesh_in!E20=0,0,RES_hh_tesh_in!E20/RES_summary!E$21)</f>
        <v>0</v>
      </c>
      <c r="F20" s="95">
        <f>IF(RES_hh_tesh_in!F20=0,0,RES_hh_tesh_in!F20/RES_summary!F$21)</f>
        <v>14.489260725841953</v>
      </c>
      <c r="G20" s="95">
        <f>IF(RES_hh_tesh_in!G20=0,0,RES_hh_tesh_in!G20/RES_summary!G$21)</f>
        <v>13.62189296592269</v>
      </c>
      <c r="H20" s="95">
        <f>IF(RES_hh_tesh_in!H20=0,0,RES_hh_tesh_in!H20/RES_summary!H$21)</f>
        <v>0</v>
      </c>
      <c r="I20" s="95">
        <f>IF(RES_hh_tesh_in!I20=0,0,RES_hh_tesh_in!I20/RES_summary!I$21)</f>
        <v>13.29050460557729</v>
      </c>
      <c r="J20" s="95">
        <f>IF(RES_hh_tesh_in!J20=0,0,RES_hh_tesh_in!J20/RES_summary!J$21)</f>
        <v>12.858196302104393</v>
      </c>
      <c r="K20" s="95">
        <f>IF(RES_hh_tesh_in!K20=0,0,RES_hh_tesh_in!K20/RES_summary!K$21)</f>
        <v>12.556015917075516</v>
      </c>
      <c r="L20" s="95">
        <f>IF(RES_hh_tesh_in!L20=0,0,RES_hh_tesh_in!L20/RES_summary!L$21)</f>
        <v>12.605519062104767</v>
      </c>
      <c r="M20" s="95">
        <f>IF(RES_hh_tesh_in!M20=0,0,RES_hh_tesh_in!M20/RES_summary!M$21)</f>
        <v>12.374932360696562</v>
      </c>
      <c r="N20" s="95">
        <f>IF(RES_hh_tesh_in!N20=0,0,RES_hh_tesh_in!N20/RES_summary!N$21)</f>
        <v>0</v>
      </c>
      <c r="O20" s="95">
        <f>IF(RES_hh_tesh_in!O20=0,0,RES_hh_tesh_in!O20/RES_summary!O$21)</f>
        <v>12.189342278078815</v>
      </c>
      <c r="P20" s="95">
        <f>IF(RES_hh_tesh_in!P20=0,0,RES_hh_tesh_in!P20/RES_summary!P$21)</f>
        <v>0</v>
      </c>
      <c r="Q20" s="95">
        <f>IF(RES_hh_tesh_in!Q20=0,0,RES_hh_tesh_in!Q20/RES_summary!Q$21)</f>
        <v>11.938752226178773</v>
      </c>
      <c r="S20" s="28"/>
    </row>
    <row r="21" spans="1:19" ht="12" customHeight="1" x14ac:dyDescent="0.25">
      <c r="A21" s="87" t="s">
        <v>109</v>
      </c>
      <c r="B21" s="95"/>
      <c r="C21" s="95">
        <f>IF(RES_hh_tesh_in!C21=0,0,RES_hh_tesh_in!C21/RES_summary!C$21)</f>
        <v>15.429453126970415</v>
      </c>
      <c r="D21" s="95">
        <f>IF(RES_hh_tesh_in!D21=0,0,RES_hh_tesh_in!D21/RES_summary!D$21)</f>
        <v>15.240234478213058</v>
      </c>
      <c r="E21" s="95">
        <f>IF(RES_hh_tesh_in!E21=0,0,RES_hh_tesh_in!E21/RES_summary!E$21)</f>
        <v>15.724220137278801</v>
      </c>
      <c r="F21" s="95">
        <f>IF(RES_hh_tesh_in!F21=0,0,RES_hh_tesh_in!F21/RES_summary!F$21)</f>
        <v>14.790194726074331</v>
      </c>
      <c r="G21" s="95">
        <f>IF(RES_hh_tesh_in!G21=0,0,RES_hh_tesh_in!G21/RES_summary!G$21)</f>
        <v>13.934420700135767</v>
      </c>
      <c r="H21" s="95">
        <f>IF(RES_hh_tesh_in!H21=0,0,RES_hh_tesh_in!H21/RES_summary!H$21)</f>
        <v>12.799824539942419</v>
      </c>
      <c r="I21" s="95">
        <f>IF(RES_hh_tesh_in!I21=0,0,RES_hh_tesh_in!I21/RES_summary!I$21)</f>
        <v>0</v>
      </c>
      <c r="J21" s="95">
        <f>IF(RES_hh_tesh_in!J21=0,0,RES_hh_tesh_in!J21/RES_summary!J$21)</f>
        <v>12.546905012422274</v>
      </c>
      <c r="K21" s="95">
        <f>IF(RES_hh_tesh_in!K21=0,0,RES_hh_tesh_in!K21/RES_summary!K$21)</f>
        <v>12.213898919755811</v>
      </c>
      <c r="L21" s="95">
        <f>IF(RES_hh_tesh_in!L21=0,0,RES_hh_tesh_in!L21/RES_summary!L$21)</f>
        <v>12.532738164803522</v>
      </c>
      <c r="M21" s="95">
        <f>IF(RES_hh_tesh_in!M21=0,0,RES_hh_tesh_in!M21/RES_summary!M$21)</f>
        <v>12.056495672774437</v>
      </c>
      <c r="N21" s="95">
        <f>IF(RES_hh_tesh_in!N21=0,0,RES_hh_tesh_in!N21/RES_summary!N$21)</f>
        <v>11.973806479988889</v>
      </c>
      <c r="O21" s="95">
        <f>IF(RES_hh_tesh_in!O21=0,0,RES_hh_tesh_in!O21/RES_summary!O$21)</f>
        <v>11.816326275386681</v>
      </c>
      <c r="P21" s="95">
        <f>IF(RES_hh_tesh_in!P21=0,0,RES_hh_tesh_in!P21/RES_summary!P$21)</f>
        <v>11.805968961757536</v>
      </c>
      <c r="Q21" s="95">
        <f>IF(RES_hh_tesh_in!Q21=0,0,RES_hh_tesh_in!Q21/RES_summary!Q$21)</f>
        <v>11.536460891714231</v>
      </c>
      <c r="S21" s="28"/>
    </row>
    <row r="22" spans="1:19" ht="12" customHeight="1" x14ac:dyDescent="0.25">
      <c r="A22" s="87" t="s">
        <v>55</v>
      </c>
      <c r="B22" s="95"/>
      <c r="C22" s="95">
        <f>IF(RES_hh_tesh_in!C22=0,0,RES_hh_tesh_in!C22/RES_summary!C$21)</f>
        <v>15.52706256631356</v>
      </c>
      <c r="D22" s="95">
        <f>IF(RES_hh_tesh_in!D22=0,0,RES_hh_tesh_in!D22/RES_summary!D$21)</f>
        <v>15.388579812010164</v>
      </c>
      <c r="E22" s="95">
        <f>IF(RES_hh_tesh_in!E22=0,0,RES_hh_tesh_in!E22/RES_summary!E$21)</f>
        <v>15.310355319193983</v>
      </c>
      <c r="F22" s="95">
        <f>IF(RES_hh_tesh_in!F22=0,0,RES_hh_tesh_in!F22/RES_summary!F$21)</f>
        <v>14.667514557058531</v>
      </c>
      <c r="G22" s="95">
        <f>IF(RES_hh_tesh_in!G22=0,0,RES_hh_tesh_in!G22/RES_summary!G$21)</f>
        <v>14.164277822536409</v>
      </c>
      <c r="H22" s="95">
        <f>IF(RES_hh_tesh_in!H22=0,0,RES_hh_tesh_in!H22/RES_summary!H$21)</f>
        <v>13.63713773407841</v>
      </c>
      <c r="I22" s="95">
        <f>IF(RES_hh_tesh_in!I22=0,0,RES_hh_tesh_in!I22/RES_summary!I$21)</f>
        <v>13.529541359076754</v>
      </c>
      <c r="J22" s="95">
        <f>IF(RES_hh_tesh_in!J22=0,0,RES_hh_tesh_in!J22/RES_summary!J$21)</f>
        <v>13.239046203357249</v>
      </c>
      <c r="K22" s="95">
        <f>IF(RES_hh_tesh_in!K22=0,0,RES_hh_tesh_in!K22/RES_summary!K$21)</f>
        <v>12.617143035545574</v>
      </c>
      <c r="L22" s="95">
        <f>IF(RES_hh_tesh_in!L22=0,0,RES_hh_tesh_in!L22/RES_summary!L$21)</f>
        <v>0</v>
      </c>
      <c r="M22" s="95">
        <f>IF(RES_hh_tesh_in!M22=0,0,RES_hh_tesh_in!M22/RES_summary!M$21)</f>
        <v>13.2042673874305</v>
      </c>
      <c r="N22" s="95">
        <f>IF(RES_hh_tesh_in!N22=0,0,RES_hh_tesh_in!N22/RES_summary!N$21)</f>
        <v>12.658094461122161</v>
      </c>
      <c r="O22" s="95">
        <f>IF(RES_hh_tesh_in!O22=0,0,RES_hh_tesh_in!O22/RES_summary!O$21)</f>
        <v>11.988623764524574</v>
      </c>
      <c r="P22" s="95">
        <f>IF(RES_hh_tesh_in!P22=0,0,RES_hh_tesh_in!P22/RES_summary!P$21)</f>
        <v>11.97484359138909</v>
      </c>
      <c r="Q22" s="95">
        <f>IF(RES_hh_tesh_in!Q22=0,0,RES_hh_tesh_in!Q22/RES_summary!Q$21)</f>
        <v>11.859101483399289</v>
      </c>
      <c r="S22" s="28"/>
    </row>
    <row r="23" spans="1:19" ht="12" customHeight="1" x14ac:dyDescent="0.25">
      <c r="A23" s="87" t="s">
        <v>79</v>
      </c>
      <c r="B23" s="95"/>
      <c r="C23" s="95">
        <f>IF(RES_hh_tesh_in!C23=0,0,RES_hh_tesh_in!C23/RES_summary!C$21)</f>
        <v>0</v>
      </c>
      <c r="D23" s="95">
        <f>IF(RES_hh_tesh_in!D23=0,0,RES_hh_tesh_in!D23/RES_summary!D$21)</f>
        <v>0</v>
      </c>
      <c r="E23" s="95">
        <f>IF(RES_hh_tesh_in!E23=0,0,RES_hh_tesh_in!E23/RES_summary!E$21)</f>
        <v>0</v>
      </c>
      <c r="F23" s="95">
        <f>IF(RES_hh_tesh_in!F23=0,0,RES_hh_tesh_in!F23/RES_summary!F$21)</f>
        <v>0</v>
      </c>
      <c r="G23" s="95">
        <f>IF(RES_hh_tesh_in!G23=0,0,RES_hh_tesh_in!G23/RES_summary!G$21)</f>
        <v>0</v>
      </c>
      <c r="H23" s="95">
        <f>IF(RES_hh_tesh_in!H23=0,0,RES_hh_tesh_in!H23/RES_summary!H$21)</f>
        <v>0</v>
      </c>
      <c r="I23" s="95">
        <f>IF(RES_hh_tesh_in!I23=0,0,RES_hh_tesh_in!I23/RES_summary!I$21)</f>
        <v>0</v>
      </c>
      <c r="J23" s="95">
        <f>IF(RES_hh_tesh_in!J23=0,0,RES_hh_tesh_in!J23/RES_summary!J$21)</f>
        <v>0</v>
      </c>
      <c r="K23" s="95">
        <f>IF(RES_hh_tesh_in!K23=0,0,RES_hh_tesh_in!K23/RES_summary!K$21)</f>
        <v>0</v>
      </c>
      <c r="L23" s="95">
        <f>IF(RES_hh_tesh_in!L23=0,0,RES_hh_tesh_in!L23/RES_summary!L$21)</f>
        <v>0</v>
      </c>
      <c r="M23" s="95">
        <f>IF(RES_hh_tesh_in!M23=0,0,RES_hh_tesh_in!M23/RES_summary!M$21)</f>
        <v>0</v>
      </c>
      <c r="N23" s="95">
        <f>IF(RES_hh_tesh_in!N23=0,0,RES_hh_tesh_in!N23/RES_summary!N$21)</f>
        <v>0</v>
      </c>
      <c r="O23" s="95">
        <f>IF(RES_hh_tesh_in!O23=0,0,RES_hh_tesh_in!O23/RES_summary!O$21)</f>
        <v>0</v>
      </c>
      <c r="P23" s="95">
        <f>IF(RES_hh_tesh_in!P23=0,0,RES_hh_tesh_in!P23/RES_summary!P$21)</f>
        <v>0</v>
      </c>
      <c r="Q23" s="95">
        <f>IF(RES_hh_tesh_in!Q23=0,0,RES_hh_tesh_in!Q23/RES_summary!Q$21)</f>
        <v>0</v>
      </c>
      <c r="S23" s="28"/>
    </row>
    <row r="24" spans="1:19" ht="12" customHeight="1" x14ac:dyDescent="0.25">
      <c r="A24" s="87" t="s">
        <v>61</v>
      </c>
      <c r="B24" s="95"/>
      <c r="C24" s="95">
        <f>IF(RES_hh_tesh_in!C24=0,0,RES_hh_tesh_in!C24/RES_summary!C$21)</f>
        <v>15.443031166761056</v>
      </c>
      <c r="D24" s="95">
        <f>IF(RES_hh_tesh_in!D24=0,0,RES_hh_tesh_in!D24/RES_summary!D$21)</f>
        <v>15.193793216584186</v>
      </c>
      <c r="E24" s="95">
        <f>IF(RES_hh_tesh_in!E24=0,0,RES_hh_tesh_in!E24/RES_summary!E$21)</f>
        <v>14.771093732490744</v>
      </c>
      <c r="F24" s="95">
        <f>IF(RES_hh_tesh_in!F24=0,0,RES_hh_tesh_in!F24/RES_summary!F$21)</f>
        <v>13.993596601985681</v>
      </c>
      <c r="G24" s="95">
        <f>IF(RES_hh_tesh_in!G24=0,0,RES_hh_tesh_in!G24/RES_summary!G$21)</f>
        <v>13.322519892721678</v>
      </c>
      <c r="H24" s="95">
        <f>IF(RES_hh_tesh_in!H24=0,0,RES_hh_tesh_in!H24/RES_summary!H$21)</f>
        <v>12.837775345445101</v>
      </c>
      <c r="I24" s="95">
        <f>IF(RES_hh_tesh_in!I24=0,0,RES_hh_tesh_in!I24/RES_summary!I$21)</f>
        <v>13.102318050379294</v>
      </c>
      <c r="J24" s="95">
        <f>IF(RES_hh_tesh_in!J24=0,0,RES_hh_tesh_in!J24/RES_summary!J$21)</f>
        <v>12.759259318877843</v>
      </c>
      <c r="K24" s="95">
        <f>IF(RES_hh_tesh_in!K24=0,0,RES_hh_tesh_in!K24/RES_summary!K$21)</f>
        <v>12.353306478003375</v>
      </c>
      <c r="L24" s="95">
        <f>IF(RES_hh_tesh_in!L24=0,0,RES_hh_tesh_in!L24/RES_summary!L$21)</f>
        <v>12.004447419233973</v>
      </c>
      <c r="M24" s="95">
        <f>IF(RES_hh_tesh_in!M24=0,0,RES_hh_tesh_in!M24/RES_summary!M$21)</f>
        <v>12.577830058732763</v>
      </c>
      <c r="N24" s="95">
        <f>IF(RES_hh_tesh_in!N24=0,0,RES_hh_tesh_in!N24/RES_summary!N$21)</f>
        <v>11.979975467441063</v>
      </c>
      <c r="O24" s="95">
        <f>IF(RES_hh_tesh_in!O24=0,0,RES_hh_tesh_in!O24/RES_summary!O$21)</f>
        <v>12.057929962676271</v>
      </c>
      <c r="P24" s="95">
        <f>IF(RES_hh_tesh_in!P24=0,0,RES_hh_tesh_in!P24/RES_summary!P$21)</f>
        <v>11.540289127733395</v>
      </c>
      <c r="Q24" s="95">
        <f>IF(RES_hh_tesh_in!Q24=0,0,RES_hh_tesh_in!Q24/RES_summary!Q$21)</f>
        <v>11.680555068194103</v>
      </c>
      <c r="S24" s="28"/>
    </row>
    <row r="25" spans="1:19" ht="12" customHeight="1" x14ac:dyDescent="0.25">
      <c r="A25" s="51" t="s">
        <v>60</v>
      </c>
      <c r="B25" s="22"/>
      <c r="C25" s="22">
        <f>IF(RES_hh_tesh_in!C25=0,0,RES_hh_tesh_in!C25/RES_summary!C$21)</f>
        <v>17.147568740858009</v>
      </c>
      <c r="D25" s="22">
        <f>IF(RES_hh_tesh_in!D25=0,0,RES_hh_tesh_in!D25/RES_summary!D$21)</f>
        <v>16.971737084650272</v>
      </c>
      <c r="E25" s="22">
        <f>IF(RES_hh_tesh_in!E25=0,0,RES_hh_tesh_in!E25/RES_summary!E$21)</f>
        <v>16.89555040787296</v>
      </c>
      <c r="F25" s="22">
        <f>IF(RES_hh_tesh_in!F25=0,0,RES_hh_tesh_in!F25/RES_summary!F$21)</f>
        <v>16.575478716733784</v>
      </c>
      <c r="G25" s="22">
        <f>IF(RES_hh_tesh_in!G25=0,0,RES_hh_tesh_in!G25/RES_summary!G$21)</f>
        <v>16.205174450037969</v>
      </c>
      <c r="H25" s="22">
        <f>IF(RES_hh_tesh_in!H25=0,0,RES_hh_tesh_in!H25/RES_summary!H$21)</f>
        <v>16.4314215570895</v>
      </c>
      <c r="I25" s="22">
        <f>IF(RES_hh_tesh_in!I25=0,0,RES_hh_tesh_in!I25/RES_summary!I$21)</f>
        <v>15.544417532293734</v>
      </c>
      <c r="J25" s="22">
        <f>IF(RES_hh_tesh_in!J25=0,0,RES_hh_tesh_in!J25/RES_summary!J$21)</f>
        <v>15.741746519186165</v>
      </c>
      <c r="K25" s="22">
        <f>IF(RES_hh_tesh_in!K25=0,0,RES_hh_tesh_in!K25/RES_summary!K$21)</f>
        <v>15.011447760439221</v>
      </c>
      <c r="L25" s="22">
        <f>IF(RES_hh_tesh_in!L25=0,0,RES_hh_tesh_in!L25/RES_summary!L$21)</f>
        <v>15.520330140914673</v>
      </c>
      <c r="M25" s="22">
        <f>IF(RES_hh_tesh_in!M25=0,0,RES_hh_tesh_in!M25/RES_summary!M$21)</f>
        <v>15.705543493923486</v>
      </c>
      <c r="N25" s="22">
        <f>IF(RES_hh_tesh_in!N25=0,0,RES_hh_tesh_in!N25/RES_summary!N$21)</f>
        <v>15.330659038565766</v>
      </c>
      <c r="O25" s="22">
        <f>IF(RES_hh_tesh_in!O25=0,0,RES_hh_tesh_in!O25/RES_summary!O$21)</f>
        <v>16.150980477943818</v>
      </c>
      <c r="P25" s="22">
        <f>IF(RES_hh_tesh_in!P25=0,0,RES_hh_tesh_in!P25/RES_summary!P$21)</f>
        <v>16.319138496958541</v>
      </c>
      <c r="Q25" s="22">
        <f>IF(RES_hh_tesh_in!Q25=0,0,RES_hh_tesh_in!Q25/RES_summary!Q$21)</f>
        <v>16.736631894901617</v>
      </c>
      <c r="S25" s="28"/>
    </row>
    <row r="26" spans="1:19" ht="12" customHeight="1" x14ac:dyDescent="0.25">
      <c r="A26" s="49" t="s">
        <v>59</v>
      </c>
      <c r="B26" s="18"/>
      <c r="C26" s="18">
        <f>IF(RES_hh_tesh_in!C26=0,0,RES_hh_tesh_in!C26/RES_summary!C$21)</f>
        <v>5.6124450523505525</v>
      </c>
      <c r="D26" s="18">
        <f>IF(RES_hh_tesh_in!D26=0,0,RES_hh_tesh_in!D26/RES_summary!D$21)</f>
        <v>5.5155476904547598</v>
      </c>
      <c r="E26" s="18">
        <f>IF(RES_hh_tesh_in!E26=0,0,RES_hh_tesh_in!E26/RES_summary!E$21)</f>
        <v>5.4627762654605787</v>
      </c>
      <c r="F26" s="18">
        <f>IF(RES_hh_tesh_in!F26=0,0,RES_hh_tesh_in!F26/RES_summary!F$21)</f>
        <v>5.2739612384330776</v>
      </c>
      <c r="G26" s="18">
        <f>IF(RES_hh_tesh_in!G26=0,0,RES_hh_tesh_in!G26/RES_summary!G$21)</f>
        <v>5.1062475721061107</v>
      </c>
      <c r="H26" s="18">
        <f>IF(RES_hh_tesh_in!H26=0,0,RES_hh_tesh_in!H26/RES_summary!H$21)</f>
        <v>4.9717282042428685</v>
      </c>
      <c r="I26" s="18">
        <f>IF(RES_hh_tesh_in!I26=0,0,RES_hh_tesh_in!I26/RES_summary!I$21)</f>
        <v>4.9267409748857149</v>
      </c>
      <c r="J26" s="18">
        <f>IF(RES_hh_tesh_in!J26=0,0,RES_hh_tesh_in!J26/RES_summary!J$21)</f>
        <v>4.8634354914325941</v>
      </c>
      <c r="K26" s="18">
        <f>IF(RES_hh_tesh_in!K26=0,0,RES_hh_tesh_in!K26/RES_summary!K$21)</f>
        <v>4.7668962433613586</v>
      </c>
      <c r="L26" s="18">
        <f>IF(RES_hh_tesh_in!L26=0,0,RES_hh_tesh_in!L26/RES_summary!L$21)</f>
        <v>4.7274762548263318</v>
      </c>
      <c r="M26" s="18">
        <f>IF(RES_hh_tesh_in!M26=0,0,RES_hh_tesh_in!M26/RES_summary!M$21)</f>
        <v>4.6121860527420449</v>
      </c>
      <c r="N26" s="18">
        <f>IF(RES_hh_tesh_in!N26=0,0,RES_hh_tesh_in!N26/RES_summary!N$21)</f>
        <v>4.5332159970747075</v>
      </c>
      <c r="O26" s="18">
        <f>IF(RES_hh_tesh_in!O26=0,0,RES_hh_tesh_in!O26/RES_summary!O$21)</f>
        <v>4.4810860267175467</v>
      </c>
      <c r="P26" s="18">
        <f>IF(RES_hh_tesh_in!P26=0,0,RES_hh_tesh_in!P26/RES_summary!P$21)</f>
        <v>4.3930854111786113</v>
      </c>
      <c r="Q26" s="18">
        <f>IF(RES_hh_tesh_in!Q26=0,0,RES_hh_tesh_in!Q26/RES_summary!Q$21)</f>
        <v>4.3070509418004761</v>
      </c>
      <c r="S26" s="28"/>
    </row>
    <row r="27" spans="1:19" ht="12.95" customHeight="1" x14ac:dyDescent="0.25">
      <c r="A27" s="89" t="s">
        <v>62</v>
      </c>
      <c r="B27" s="96"/>
      <c r="C27" s="96">
        <f>IF(RES_hh_tesh_in!C27=0,0,RES_hh_tesh_in!C27/RES_summary!C$21)</f>
        <v>6.0685771149058416</v>
      </c>
      <c r="D27" s="96">
        <f>IF(RES_hh_tesh_in!D27=0,0,RES_hh_tesh_in!D27/RES_summary!D$21)</f>
        <v>6.0497707450882681</v>
      </c>
      <c r="E27" s="96">
        <f>IF(RES_hh_tesh_in!E27=0,0,RES_hh_tesh_in!E27/RES_summary!E$21)</f>
        <v>5.9890150634544455</v>
      </c>
      <c r="F27" s="96">
        <f>IF(RES_hh_tesh_in!F27=0,0,RES_hh_tesh_in!F27/RES_summary!F$21)</f>
        <v>5.8966233594098636</v>
      </c>
      <c r="G27" s="96">
        <f>IF(RES_hh_tesh_in!G27=0,0,RES_hh_tesh_in!G27/RES_summary!G$21)</f>
        <v>5.8543683087949372</v>
      </c>
      <c r="H27" s="96">
        <f>IF(RES_hh_tesh_in!H27=0,0,RES_hh_tesh_in!H27/RES_summary!H$21)</f>
        <v>5.9496777945053845</v>
      </c>
      <c r="I27" s="96">
        <f>IF(RES_hh_tesh_in!I27=0,0,RES_hh_tesh_in!I27/RES_summary!I$21)</f>
        <v>5.8871553503174692</v>
      </c>
      <c r="J27" s="96">
        <f>IF(RES_hh_tesh_in!J27=0,0,RES_hh_tesh_in!J27/RES_summary!J$21)</f>
        <v>5.7273582950835058</v>
      </c>
      <c r="K27" s="96">
        <f>IF(RES_hh_tesh_in!K27=0,0,RES_hh_tesh_in!K27/RES_summary!K$21)</f>
        <v>5.591517384990536</v>
      </c>
      <c r="L27" s="96">
        <f>IF(RES_hh_tesh_in!L27=0,0,RES_hh_tesh_in!L27/RES_summary!L$21)</f>
        <v>5.7845657776495001</v>
      </c>
      <c r="M27" s="96">
        <f>IF(RES_hh_tesh_in!M27=0,0,RES_hh_tesh_in!M27/RES_summary!M$21)</f>
        <v>5.6105587020389089</v>
      </c>
      <c r="N27" s="96">
        <f>IF(RES_hh_tesh_in!N27=0,0,RES_hh_tesh_in!N27/RES_summary!N$21)</f>
        <v>5.5506454724929606</v>
      </c>
      <c r="O27" s="96">
        <f>IF(RES_hh_tesh_in!O27=0,0,RES_hh_tesh_in!O27/RES_summary!O$21)</f>
        <v>5.8253051829802791</v>
      </c>
      <c r="P27" s="96">
        <f>IF(RES_hh_tesh_in!P27=0,0,RES_hh_tesh_in!P27/RES_summary!P$21)</f>
        <v>5.826602722526375</v>
      </c>
      <c r="Q27" s="96">
        <f>IF(RES_hh_tesh_in!Q27=0,0,RES_hh_tesh_in!Q27/RES_summary!Q$21)</f>
        <v>5.9903802317364061</v>
      </c>
      <c r="S27" s="28"/>
    </row>
    <row r="28" spans="1:19" ht="12" customHeight="1" x14ac:dyDescent="0.25">
      <c r="A28" s="87" t="s">
        <v>58</v>
      </c>
      <c r="B28" s="95"/>
      <c r="C28" s="95">
        <f>IF(RES_hh_tesh_in!C28=0,0,RES_hh_tesh_in!C28/RES_summary!C$21)</f>
        <v>0</v>
      </c>
      <c r="D28" s="95">
        <f>IF(RES_hh_tesh_in!D28=0,0,RES_hh_tesh_in!D28/RES_summary!D$21)</f>
        <v>0</v>
      </c>
      <c r="E28" s="95">
        <f>IF(RES_hh_tesh_in!E28=0,0,RES_hh_tesh_in!E28/RES_summary!E$21)</f>
        <v>0</v>
      </c>
      <c r="F28" s="95">
        <f>IF(RES_hh_tesh_in!F28=0,0,RES_hh_tesh_in!F28/RES_summary!F$21)</f>
        <v>0</v>
      </c>
      <c r="G28" s="95">
        <f>IF(RES_hh_tesh_in!G28=0,0,RES_hh_tesh_in!G28/RES_summary!G$21)</f>
        <v>0</v>
      </c>
      <c r="H28" s="95">
        <f>IF(RES_hh_tesh_in!H28=0,0,RES_hh_tesh_in!H28/RES_summary!H$21)</f>
        <v>0</v>
      </c>
      <c r="I28" s="95">
        <f>IF(RES_hh_tesh_in!I28=0,0,RES_hh_tesh_in!I28/RES_summary!I$21)</f>
        <v>0</v>
      </c>
      <c r="J28" s="95">
        <f>IF(RES_hh_tesh_in!J28=0,0,RES_hh_tesh_in!J28/RES_summary!J$21)</f>
        <v>0</v>
      </c>
      <c r="K28" s="95">
        <f>IF(RES_hh_tesh_in!K28=0,0,RES_hh_tesh_in!K28/RES_summary!K$21)</f>
        <v>0</v>
      </c>
      <c r="L28" s="95">
        <f>IF(RES_hh_tesh_in!L28=0,0,RES_hh_tesh_in!L28/RES_summary!L$21)</f>
        <v>0</v>
      </c>
      <c r="M28" s="95">
        <f>IF(RES_hh_tesh_in!M28=0,0,RES_hh_tesh_in!M28/RES_summary!M$21)</f>
        <v>0</v>
      </c>
      <c r="N28" s="95">
        <f>IF(RES_hh_tesh_in!N28=0,0,RES_hh_tesh_in!N28/RES_summary!N$21)</f>
        <v>0</v>
      </c>
      <c r="O28" s="95">
        <f>IF(RES_hh_tesh_in!O28=0,0,RES_hh_tesh_in!O28/RES_summary!O$21)</f>
        <v>0</v>
      </c>
      <c r="P28" s="95">
        <f>IF(RES_hh_tesh_in!P28=0,0,RES_hh_tesh_in!P28/RES_summary!P$21)</f>
        <v>0</v>
      </c>
      <c r="Q28" s="95">
        <f>IF(RES_hh_tesh_in!Q28=0,0,RES_hh_tesh_in!Q28/RES_summary!Q$21)</f>
        <v>0</v>
      </c>
      <c r="S28" s="28"/>
    </row>
    <row r="29" spans="1:19" s="28" customFormat="1" ht="12" customHeight="1" x14ac:dyDescent="0.25">
      <c r="A29" s="87" t="s">
        <v>84</v>
      </c>
      <c r="B29" s="95"/>
      <c r="C29" s="95">
        <f>IF(RES_hh_tesh_in!C29=0,0,RES_hh_tesh_in!C29/RES_summary!C$21)</f>
        <v>5.5475028420415455</v>
      </c>
      <c r="D29" s="95">
        <f>IF(RES_hh_tesh_in!D29=0,0,RES_hh_tesh_in!D29/RES_summary!D$21)</f>
        <v>0</v>
      </c>
      <c r="E29" s="95">
        <f>IF(RES_hh_tesh_in!E29=0,0,RES_hh_tesh_in!E29/RES_summary!E$21)</f>
        <v>5.4711787166320374</v>
      </c>
      <c r="F29" s="95">
        <f>IF(RES_hh_tesh_in!F29=0,0,RES_hh_tesh_in!F29/RES_summary!F$21)</f>
        <v>5.3357998396106456</v>
      </c>
      <c r="G29" s="95">
        <f>IF(RES_hh_tesh_in!G29=0,0,RES_hh_tesh_in!G29/RES_summary!G$21)</f>
        <v>5.2158199862641448</v>
      </c>
      <c r="H29" s="95">
        <f>IF(RES_hh_tesh_in!H29=0,0,RES_hh_tesh_in!H29/RES_summary!H$21)</f>
        <v>5.1219368574222308</v>
      </c>
      <c r="I29" s="95">
        <f>IF(RES_hh_tesh_in!I29=0,0,RES_hh_tesh_in!I29/RES_summary!I$21)</f>
        <v>5.0925416876434921</v>
      </c>
      <c r="J29" s="95">
        <f>IF(RES_hh_tesh_in!J29=0,0,RES_hh_tesh_in!J29/RES_summary!J$21)</f>
        <v>0</v>
      </c>
      <c r="K29" s="95">
        <f>IF(RES_hh_tesh_in!K29=0,0,RES_hh_tesh_in!K29/RES_summary!K$21)</f>
        <v>0</v>
      </c>
      <c r="L29" s="95">
        <f>IF(RES_hh_tesh_in!L29=0,0,RES_hh_tesh_in!L29/RES_summary!L$21)</f>
        <v>4.8445597267906537</v>
      </c>
      <c r="M29" s="95">
        <f>IF(RES_hh_tesh_in!M29=0,0,RES_hh_tesh_in!M29/RES_summary!M$21)</f>
        <v>4.7208967286691195</v>
      </c>
      <c r="N29" s="95">
        <f>IF(RES_hh_tesh_in!N29=0,0,RES_hh_tesh_in!N29/RES_summary!N$21)</f>
        <v>0</v>
      </c>
      <c r="O29" s="95">
        <f>IF(RES_hh_tesh_in!O29=0,0,RES_hh_tesh_in!O29/RES_summary!O$21)</f>
        <v>0</v>
      </c>
      <c r="P29" s="95">
        <f>IF(RES_hh_tesh_in!P29=0,0,RES_hh_tesh_in!P29/RES_summary!P$21)</f>
        <v>0</v>
      </c>
      <c r="Q29" s="95">
        <f>IF(RES_hh_tesh_in!Q29=0,0,RES_hh_tesh_in!Q29/RES_summary!Q$21)</f>
        <v>0</v>
      </c>
    </row>
    <row r="30" spans="1:19" ht="12" customHeight="1" x14ac:dyDescent="0.25">
      <c r="A30" s="87" t="s">
        <v>109</v>
      </c>
      <c r="B30" s="95"/>
      <c r="C30" s="95">
        <f>IF(RES_hh_tesh_in!C30=0,0,RES_hh_tesh_in!C30/RES_summary!C$21)</f>
        <v>5.5780158894208904</v>
      </c>
      <c r="D30" s="95">
        <f>IF(RES_hh_tesh_in!D30=0,0,RES_hh_tesh_in!D30/RES_summary!D$21)</f>
        <v>5.5622402532897182</v>
      </c>
      <c r="E30" s="95">
        <f>IF(RES_hh_tesh_in!E30=0,0,RES_hh_tesh_in!E30/RES_summary!E$21)</f>
        <v>5.527528123409672</v>
      </c>
      <c r="F30" s="95">
        <f>IF(RES_hh_tesh_in!F30=0,0,RES_hh_tesh_in!F30/RES_summary!F$21)</f>
        <v>5.3645937390417782</v>
      </c>
      <c r="G30" s="95">
        <f>IF(RES_hh_tesh_in!G30=0,0,RES_hh_tesh_in!G30/RES_summary!G$21)</f>
        <v>5.229609263134086</v>
      </c>
      <c r="H30" s="95">
        <f>IF(RES_hh_tesh_in!H30=0,0,RES_hh_tesh_in!H30/RES_summary!H$21)</f>
        <v>5.120175209400796</v>
      </c>
      <c r="I30" s="95">
        <f>IF(RES_hh_tesh_in!I30=0,0,RES_hh_tesh_in!I30/RES_summary!I$21)</f>
        <v>0</v>
      </c>
      <c r="J30" s="95">
        <f>IF(RES_hh_tesh_in!J30=0,0,RES_hh_tesh_in!J30/RES_summary!J$21)</f>
        <v>5.0909532779078885</v>
      </c>
      <c r="K30" s="95">
        <f>IF(RES_hh_tesh_in!K30=0,0,RES_hh_tesh_in!K30/RES_summary!K$21)</f>
        <v>4.9906131145498716</v>
      </c>
      <c r="L30" s="95">
        <f>IF(RES_hh_tesh_in!L30=0,0,RES_hh_tesh_in!L30/RES_summary!L$21)</f>
        <v>5.0309626748894596</v>
      </c>
      <c r="M30" s="95">
        <f>IF(RES_hh_tesh_in!M30=0,0,RES_hh_tesh_in!M30/RES_summary!M$21)</f>
        <v>4.7705068976152729</v>
      </c>
      <c r="N30" s="95">
        <f>IF(RES_hh_tesh_in!N30=0,0,RES_hh_tesh_in!N30/RES_summary!N$21)</f>
        <v>4.7257147849360326</v>
      </c>
      <c r="O30" s="95">
        <f>IF(RES_hh_tesh_in!O30=0,0,RES_hh_tesh_in!O30/RES_summary!O$21)</f>
        <v>4.6200616988592129</v>
      </c>
      <c r="P30" s="95">
        <f>IF(RES_hh_tesh_in!P30=0,0,RES_hh_tesh_in!P30/RES_summary!P$21)</f>
        <v>4.5801253745866646</v>
      </c>
      <c r="Q30" s="95">
        <f>IF(RES_hh_tesh_in!Q30=0,0,RES_hh_tesh_in!Q30/RES_summary!Q$21)</f>
        <v>4.4618170707437059</v>
      </c>
      <c r="S30" s="28"/>
    </row>
    <row r="31" spans="1:19" ht="12" customHeight="1" x14ac:dyDescent="0.25">
      <c r="A31" s="87" t="s">
        <v>55</v>
      </c>
      <c r="B31" s="95"/>
      <c r="C31" s="95">
        <f>IF(RES_hh_tesh_in!C31=0,0,RES_hh_tesh_in!C31/RES_summary!C$21)</f>
        <v>0</v>
      </c>
      <c r="D31" s="95">
        <f>IF(RES_hh_tesh_in!D31=0,0,RES_hh_tesh_in!D31/RES_summary!D$21)</f>
        <v>0</v>
      </c>
      <c r="E31" s="95">
        <f>IF(RES_hh_tesh_in!E31=0,0,RES_hh_tesh_in!E31/RES_summary!E$21)</f>
        <v>0</v>
      </c>
      <c r="F31" s="95">
        <f>IF(RES_hh_tesh_in!F31=0,0,RES_hh_tesh_in!F31/RES_summary!F$21)</f>
        <v>0</v>
      </c>
      <c r="G31" s="95">
        <f>IF(RES_hh_tesh_in!G31=0,0,RES_hh_tesh_in!G31/RES_summary!G$21)</f>
        <v>0</v>
      </c>
      <c r="H31" s="95">
        <f>IF(RES_hh_tesh_in!H31=0,0,RES_hh_tesh_in!H31/RES_summary!H$21)</f>
        <v>0</v>
      </c>
      <c r="I31" s="95">
        <f>IF(RES_hh_tesh_in!I31=0,0,RES_hh_tesh_in!I31/RES_summary!I$21)</f>
        <v>0</v>
      </c>
      <c r="J31" s="95">
        <f>IF(RES_hh_tesh_in!J31=0,0,RES_hh_tesh_in!J31/RES_summary!J$21)</f>
        <v>0</v>
      </c>
      <c r="K31" s="95">
        <f>IF(RES_hh_tesh_in!K31=0,0,RES_hh_tesh_in!K31/RES_summary!K$21)</f>
        <v>0</v>
      </c>
      <c r="L31" s="95">
        <f>IF(RES_hh_tesh_in!L31=0,0,RES_hh_tesh_in!L31/RES_summary!L$21)</f>
        <v>0</v>
      </c>
      <c r="M31" s="95">
        <f>IF(RES_hh_tesh_in!M31=0,0,RES_hh_tesh_in!M31/RES_summary!M$21)</f>
        <v>0</v>
      </c>
      <c r="N31" s="95">
        <f>IF(RES_hh_tesh_in!N31=0,0,RES_hh_tesh_in!N31/RES_summary!N$21)</f>
        <v>0</v>
      </c>
      <c r="O31" s="95">
        <f>IF(RES_hh_tesh_in!O31=0,0,RES_hh_tesh_in!O31/RES_summary!O$21)</f>
        <v>0</v>
      </c>
      <c r="P31" s="95">
        <f>IF(RES_hh_tesh_in!P31=0,0,RES_hh_tesh_in!P31/RES_summary!P$21)</f>
        <v>0</v>
      </c>
      <c r="Q31" s="95">
        <f>IF(RES_hh_tesh_in!Q31=0,0,RES_hh_tesh_in!Q31/RES_summary!Q$21)</f>
        <v>0</v>
      </c>
      <c r="S31" s="28"/>
    </row>
    <row r="32" spans="1:19" ht="12" customHeight="1" x14ac:dyDescent="0.25">
      <c r="A32" s="49" t="s">
        <v>60</v>
      </c>
      <c r="B32" s="18"/>
      <c r="C32" s="18">
        <f>IF(RES_hh_tesh_in!C32=0,0,RES_hh_tesh_in!C32/RES_summary!C$21)</f>
        <v>6.1547442273348558</v>
      </c>
      <c r="D32" s="18">
        <f>IF(RES_hh_tesh_in!D32=0,0,RES_hh_tesh_in!D32/RES_summary!D$21)</f>
        <v>6.1239827375563793</v>
      </c>
      <c r="E32" s="18">
        <f>IF(RES_hh_tesh_in!E32=0,0,RES_hh_tesh_in!E32/RES_summary!E$21)</f>
        <v>6.1094338889174606</v>
      </c>
      <c r="F32" s="18">
        <f>IF(RES_hh_tesh_in!F32=0,0,RES_hh_tesh_in!F32/RES_summary!F$21)</f>
        <v>6.0022768817496566</v>
      </c>
      <c r="G32" s="18">
        <f>IF(RES_hh_tesh_in!G32=0,0,RES_hh_tesh_in!G32/RES_summary!G$21)</f>
        <v>5.9499790929938321</v>
      </c>
      <c r="H32" s="18">
        <f>IF(RES_hh_tesh_in!H32=0,0,RES_hh_tesh_in!H32/RES_summary!H$21)</f>
        <v>6.0442836085991676</v>
      </c>
      <c r="I32" s="18">
        <f>IF(RES_hh_tesh_in!I32=0,0,RES_hh_tesh_in!I32/RES_summary!I$21)</f>
        <v>5.8881010715074487</v>
      </c>
      <c r="J32" s="18">
        <f>IF(RES_hh_tesh_in!J32=0,0,RES_hh_tesh_in!J32/RES_summary!J$21)</f>
        <v>5.8391430730400717</v>
      </c>
      <c r="K32" s="18">
        <f>IF(RES_hh_tesh_in!K32=0,0,RES_hh_tesh_in!K32/RES_summary!K$21)</f>
        <v>5.7015697606054365</v>
      </c>
      <c r="L32" s="18">
        <f>IF(RES_hh_tesh_in!L32=0,0,RES_hh_tesh_in!L32/RES_summary!L$21)</f>
        <v>5.929229082893678</v>
      </c>
      <c r="M32" s="18">
        <f>IF(RES_hh_tesh_in!M32=0,0,RES_hh_tesh_in!M32/RES_summary!M$21)</f>
        <v>5.8519092189853783</v>
      </c>
      <c r="N32" s="18">
        <f>IF(RES_hh_tesh_in!N32=0,0,RES_hh_tesh_in!N32/RES_summary!N$21)</f>
        <v>5.6935738715526707</v>
      </c>
      <c r="O32" s="18">
        <f>IF(RES_hh_tesh_in!O32=0,0,RES_hh_tesh_in!O32/RES_summary!O$21)</f>
        <v>6.0061532335517525</v>
      </c>
      <c r="P32" s="18">
        <f>IF(RES_hh_tesh_in!P32=0,0,RES_hh_tesh_in!P32/RES_summary!P$21)</f>
        <v>5.930771016212554</v>
      </c>
      <c r="Q32" s="18">
        <f>IF(RES_hh_tesh_in!Q32=0,0,RES_hh_tesh_in!Q32/RES_summary!Q$21)</f>
        <v>6.0408607774594509</v>
      </c>
      <c r="S32" s="28"/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0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245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127</v>
      </c>
      <c r="B3" s="100"/>
      <c r="C3" s="100">
        <f>IF(RES_hh_emih_in!C3=0,0,RES_hh_emih_in!C3/RES_summary!C$21)</f>
        <v>9.4611005635695538</v>
      </c>
      <c r="D3" s="100">
        <f>IF(RES_hh_emih_in!D3=0,0,RES_hh_emih_in!D3/RES_summary!D$21)</f>
        <v>7.8246460056178258</v>
      </c>
      <c r="E3" s="100">
        <f>IF(RES_hh_emih_in!E3=0,0,RES_hh_emih_in!E3/RES_summary!E$21)</f>
        <v>7.6604379464496191</v>
      </c>
      <c r="F3" s="100">
        <f>IF(RES_hh_emih_in!F3=0,0,RES_hh_emih_in!F3/RES_summary!F$21)</f>
        <v>7.2636661819865775</v>
      </c>
      <c r="G3" s="100">
        <f>IF(RES_hh_emih_in!G3=0,0,RES_hh_emih_in!G3/RES_summary!G$21)</f>
        <v>6.7314443388901033</v>
      </c>
      <c r="H3" s="100">
        <f>IF(RES_hh_emih_in!H3=0,0,RES_hh_emih_in!H3/RES_summary!H$21)</f>
        <v>3.0603146723295067</v>
      </c>
      <c r="I3" s="100">
        <f>IF(RES_hh_emih_in!I3=0,0,RES_hh_emih_in!I3/RES_summary!I$21)</f>
        <v>0.65750893408012157</v>
      </c>
      <c r="J3" s="100">
        <f>IF(RES_hh_emih_in!J3=0,0,RES_hh_emih_in!J3/RES_summary!J$21)</f>
        <v>7.2549122378450965</v>
      </c>
      <c r="K3" s="100">
        <f>IF(RES_hh_emih_in!K3=0,0,RES_hh_emih_in!K3/RES_summary!K$21)</f>
        <v>7.4247447929243737</v>
      </c>
      <c r="L3" s="100">
        <f>IF(RES_hh_emih_in!L3=0,0,RES_hh_emih_in!L3/RES_summary!L$21)</f>
        <v>8.1877104552426054</v>
      </c>
      <c r="M3" s="100">
        <f>IF(RES_hh_emih_in!M3=0,0,RES_hh_emih_in!M3/RES_summary!M$21)</f>
        <v>11.000794539080172</v>
      </c>
      <c r="N3" s="100">
        <f>IF(RES_hh_emih_in!N3=0,0,RES_hh_emih_in!N3/RES_summary!N$21)</f>
        <v>4.0232015163066874</v>
      </c>
      <c r="O3" s="100">
        <f>IF(RES_hh_emih_in!O3=0,0,RES_hh_emih_in!O3/RES_summary!O$21)</f>
        <v>6.9216291668021421</v>
      </c>
      <c r="P3" s="100">
        <f>IF(RES_hh_emih_in!P3=0,0,RES_hh_emih_in!P3/RES_summary!P$21)</f>
        <v>2.3116986776391908</v>
      </c>
      <c r="Q3" s="100">
        <f>IF(RES_hh_emih_in!Q3=0,0,RES_hh_emih_in!Q3/RES_summary!Q$21)</f>
        <v>6.0068162765210937</v>
      </c>
    </row>
    <row r="4" spans="1:17" ht="12.95" customHeight="1" x14ac:dyDescent="0.25">
      <c r="A4" s="89" t="s">
        <v>65</v>
      </c>
      <c r="B4" s="96"/>
      <c r="C4" s="96">
        <f>IF(RES_hh_emih_in!C4=0,0,RES_hh_emih_in!C4/RES_summary!C$21)</f>
        <v>7.6549114345802343</v>
      </c>
      <c r="D4" s="96">
        <f>IF(RES_hh_emih_in!D4=0,0,RES_hh_emih_in!D4/RES_summary!D$21)</f>
        <v>6.4069170610354211</v>
      </c>
      <c r="E4" s="96">
        <f>IF(RES_hh_emih_in!E4=0,0,RES_hh_emih_in!E4/RES_summary!E$21)</f>
        <v>6.4990355448185282</v>
      </c>
      <c r="F4" s="96">
        <f>IF(RES_hh_emih_in!F4=0,0,RES_hh_emih_in!F4/RES_summary!F$21)</f>
        <v>5.9617019016707138</v>
      </c>
      <c r="G4" s="96">
        <f>IF(RES_hh_emih_in!G4=0,0,RES_hh_emih_in!G4/RES_summary!G$21)</f>
        <v>5.5317633533163981</v>
      </c>
      <c r="H4" s="96">
        <f>IF(RES_hh_emih_in!H4=0,0,RES_hh_emih_in!H4/RES_summary!H$21)</f>
        <v>2.4421886978992116</v>
      </c>
      <c r="I4" s="96">
        <f>IF(RES_hh_emih_in!I4=0,0,RES_hh_emih_in!I4/RES_summary!I$21)</f>
        <v>0.56237248683253804</v>
      </c>
      <c r="J4" s="96">
        <f>IF(RES_hh_emih_in!J4=0,0,RES_hh_emih_in!J4/RES_summary!J$21)</f>
        <v>6.1096427607797592</v>
      </c>
      <c r="K4" s="96">
        <f>IF(RES_hh_emih_in!K4=0,0,RES_hh_emih_in!K4/RES_summary!K$21)</f>
        <v>6.1403655142890878</v>
      </c>
      <c r="L4" s="96">
        <f>IF(RES_hh_emih_in!L4=0,0,RES_hh_emih_in!L4/RES_summary!L$21)</f>
        <v>6.9989427463042411</v>
      </c>
      <c r="M4" s="96">
        <f>IF(RES_hh_emih_in!M4=0,0,RES_hh_emih_in!M4/RES_summary!M$21)</f>
        <v>9.0837743234232935</v>
      </c>
      <c r="N4" s="96">
        <f>IF(RES_hh_emih_in!N4=0,0,RES_hh_emih_in!N4/RES_summary!N$21)</f>
        <v>3.2186719159688444</v>
      </c>
      <c r="O4" s="96">
        <f>IF(RES_hh_emih_in!O4=0,0,RES_hh_emih_in!O4/RES_summary!O$21)</f>
        <v>5.7794777906552897</v>
      </c>
      <c r="P4" s="96">
        <f>IF(RES_hh_emih_in!P4=0,0,RES_hh_emih_in!P4/RES_summary!P$21)</f>
        <v>1.9189544776904313</v>
      </c>
      <c r="Q4" s="96">
        <f>IF(RES_hh_emih_in!Q4=0,0,RES_hh_emih_in!Q4/RES_summary!Q$21)</f>
        <v>5.2201450470188515</v>
      </c>
    </row>
    <row r="5" spans="1:17" ht="12" customHeight="1" x14ac:dyDescent="0.25">
      <c r="A5" s="87" t="s">
        <v>58</v>
      </c>
      <c r="B5" s="95"/>
      <c r="C5" s="95">
        <f>IF(RES_hh_emih_in!C5=0,0,RES_hh_emih_in!C5/RES_summary!C$21)</f>
        <v>0</v>
      </c>
      <c r="D5" s="95">
        <f>IF(RES_hh_emih_in!D5=0,0,RES_hh_emih_in!D5/RES_summary!D$21)</f>
        <v>0</v>
      </c>
      <c r="E5" s="95">
        <f>IF(RES_hh_emih_in!E5=0,0,RES_hh_emih_in!E5/RES_summary!E$21)</f>
        <v>0</v>
      </c>
      <c r="F5" s="95">
        <f>IF(RES_hh_emih_in!F5=0,0,RES_hh_emih_in!F5/RES_summary!F$21)</f>
        <v>0</v>
      </c>
      <c r="G5" s="95">
        <f>IF(RES_hh_emih_in!G5=0,0,RES_hh_emih_in!G5/RES_summary!G$21)</f>
        <v>0</v>
      </c>
      <c r="H5" s="95">
        <f>IF(RES_hh_emih_in!H5=0,0,RES_hh_emih_in!H5/RES_summary!H$21)</f>
        <v>0</v>
      </c>
      <c r="I5" s="95">
        <f>IF(RES_hh_emih_in!I5=0,0,RES_hh_emih_in!I5/RES_summary!I$21)</f>
        <v>0</v>
      </c>
      <c r="J5" s="95">
        <f>IF(RES_hh_emih_in!J5=0,0,RES_hh_emih_in!J5/RES_summary!J$21)</f>
        <v>0</v>
      </c>
      <c r="K5" s="95">
        <f>IF(RES_hh_emih_in!K5=0,0,RES_hh_emih_in!K5/RES_summary!K$21)</f>
        <v>0</v>
      </c>
      <c r="L5" s="95">
        <f>IF(RES_hh_emih_in!L5=0,0,RES_hh_emih_in!L5/RES_summary!L$21)</f>
        <v>0</v>
      </c>
      <c r="M5" s="95">
        <f>IF(RES_hh_emih_in!M5=0,0,RES_hh_emih_in!M5/RES_summary!M$21)</f>
        <v>0</v>
      </c>
      <c r="N5" s="95">
        <f>IF(RES_hh_emih_in!N5=0,0,RES_hh_emih_in!N5/RES_summary!N$21)</f>
        <v>0</v>
      </c>
      <c r="O5" s="95">
        <f>IF(RES_hh_emih_in!O5=0,0,RES_hh_emih_in!O5/RES_summary!O$21)</f>
        <v>0</v>
      </c>
      <c r="P5" s="95">
        <f>IF(RES_hh_emih_in!P5=0,0,RES_hh_emih_in!P5/RES_summary!P$21)</f>
        <v>0</v>
      </c>
      <c r="Q5" s="95">
        <f>IF(RES_hh_emih_in!Q5=0,0,RES_hh_emih_in!Q5/RES_summary!Q$21)</f>
        <v>0</v>
      </c>
    </row>
    <row r="6" spans="1:17" ht="12" customHeight="1" x14ac:dyDescent="0.25">
      <c r="A6" s="87" t="s">
        <v>84</v>
      </c>
      <c r="B6" s="95"/>
      <c r="C6" s="95">
        <f>IF(RES_hh_emih_in!C6=0,0,RES_hh_emih_in!C6/RES_summary!C$21)</f>
        <v>29.696536840420247</v>
      </c>
      <c r="D6" s="95">
        <f>IF(RES_hh_emih_in!D6=0,0,RES_hh_emih_in!D6/RES_summary!D$21)</f>
        <v>27.453758829063553</v>
      </c>
      <c r="E6" s="95">
        <f>IF(RES_hh_emih_in!E6=0,0,RES_hh_emih_in!E6/RES_summary!E$21)</f>
        <v>27.279287430555705</v>
      </c>
      <c r="F6" s="95">
        <f>IF(RES_hh_emih_in!F6=0,0,RES_hh_emih_in!F6/RES_summary!F$21)</f>
        <v>26.25709736433339</v>
      </c>
      <c r="G6" s="95">
        <f>IF(RES_hh_emih_in!G6=0,0,RES_hh_emih_in!G6/RES_summary!G$21)</f>
        <v>25.662359451899938</v>
      </c>
      <c r="H6" s="95">
        <f>IF(RES_hh_emih_in!H6=0,0,RES_hh_emih_in!H6/RES_summary!H$21)</f>
        <v>24.956370017189208</v>
      </c>
      <c r="I6" s="95">
        <f>IF(RES_hh_emih_in!I6=0,0,RES_hh_emih_in!I6/RES_summary!I$21)</f>
        <v>27.907152730910649</v>
      </c>
      <c r="J6" s="95">
        <f>IF(RES_hh_emih_in!J6=0,0,RES_hh_emih_in!J6/RES_summary!J$21)</f>
        <v>23.402301868508591</v>
      </c>
      <c r="K6" s="95">
        <f>IF(RES_hh_emih_in!K6=0,0,RES_hh_emih_in!K6/RES_summary!K$21)</f>
        <v>22.775788775084067</v>
      </c>
      <c r="L6" s="95">
        <f>IF(RES_hh_emih_in!L6=0,0,RES_hh_emih_in!L6/RES_summary!L$21)</f>
        <v>26.120222247835404</v>
      </c>
      <c r="M6" s="95">
        <f>IF(RES_hh_emih_in!M6=0,0,RES_hh_emih_in!M6/RES_summary!M$21)</f>
        <v>22.644745288037679</v>
      </c>
      <c r="N6" s="95">
        <f>IF(RES_hh_emih_in!N6=0,0,RES_hh_emih_in!N6/RES_summary!N$21)</f>
        <v>0</v>
      </c>
      <c r="O6" s="95">
        <f>IF(RES_hh_emih_in!O6=0,0,RES_hh_emih_in!O6/RES_summary!O$21)</f>
        <v>0</v>
      </c>
      <c r="P6" s="95">
        <f>IF(RES_hh_emih_in!P6=0,0,RES_hh_emih_in!P6/RES_summary!P$21)</f>
        <v>0</v>
      </c>
      <c r="Q6" s="95">
        <f>IF(RES_hh_emih_in!Q6=0,0,RES_hh_emih_in!Q6/RES_summary!Q$21)</f>
        <v>0</v>
      </c>
    </row>
    <row r="7" spans="1:17" ht="12" customHeight="1" x14ac:dyDescent="0.25">
      <c r="A7" s="87" t="s">
        <v>110</v>
      </c>
      <c r="B7" s="95"/>
      <c r="C7" s="95">
        <f>IF(RES_hh_emih_in!C7=0,0,RES_hh_emih_in!C7/RES_summary!C$21)</f>
        <v>35.978787061273827</v>
      </c>
      <c r="D7" s="95">
        <f>IF(RES_hh_emih_in!D7=0,0,RES_hh_emih_in!D7/RES_summary!D$21)</f>
        <v>34.072982410806766</v>
      </c>
      <c r="E7" s="95">
        <f>IF(RES_hh_emih_in!E7=0,0,RES_hh_emih_in!E7/RES_summary!E$21)</f>
        <v>0</v>
      </c>
      <c r="F7" s="95">
        <f>IF(RES_hh_emih_in!F7=0,0,RES_hh_emih_in!F7/RES_summary!F$21)</f>
        <v>33.868616317471066</v>
      </c>
      <c r="G7" s="95">
        <f>IF(RES_hh_emih_in!G7=0,0,RES_hh_emih_in!G7/RES_summary!G$21)</f>
        <v>33.720954355192923</v>
      </c>
      <c r="H7" s="95">
        <f>IF(RES_hh_emih_in!H7=0,0,RES_hh_emih_in!H7/RES_summary!H$21)</f>
        <v>0</v>
      </c>
      <c r="I7" s="95">
        <f>IF(RES_hh_emih_in!I7=0,0,RES_hh_emih_in!I7/RES_summary!I$21)</f>
        <v>32.754559254524146</v>
      </c>
      <c r="J7" s="95">
        <f>IF(RES_hh_emih_in!J7=0,0,RES_hh_emih_in!J7/RES_summary!J$21)</f>
        <v>31.541368173056579</v>
      </c>
      <c r="K7" s="95">
        <f>IF(RES_hh_emih_in!K7=0,0,RES_hh_emih_in!K7/RES_summary!K$21)</f>
        <v>31.156178085409433</v>
      </c>
      <c r="L7" s="95">
        <f>IF(RES_hh_emih_in!L7=0,0,RES_hh_emih_in!L7/RES_summary!L$21)</f>
        <v>36.08264676249523</v>
      </c>
      <c r="M7" s="95">
        <f>IF(RES_hh_emih_in!M7=0,0,RES_hh_emih_in!M7/RES_summary!M$21)</f>
        <v>31.611688504626333</v>
      </c>
      <c r="N7" s="95">
        <f>IF(RES_hh_emih_in!N7=0,0,RES_hh_emih_in!N7/RES_summary!N$21)</f>
        <v>0</v>
      </c>
      <c r="O7" s="95">
        <f>IF(RES_hh_emih_in!O7=0,0,RES_hh_emih_in!O7/RES_summary!O$21)</f>
        <v>29.708607106222637</v>
      </c>
      <c r="P7" s="95">
        <f>IF(RES_hh_emih_in!P7=0,0,RES_hh_emih_in!P7/RES_summary!P$21)</f>
        <v>0</v>
      </c>
      <c r="Q7" s="95">
        <f>IF(RES_hh_emih_in!Q7=0,0,RES_hh_emih_in!Q7/RES_summary!Q$21)</f>
        <v>27.223456144260172</v>
      </c>
    </row>
    <row r="8" spans="1:17" ht="12" customHeight="1" x14ac:dyDescent="0.25">
      <c r="A8" s="87" t="s">
        <v>109</v>
      </c>
      <c r="B8" s="95"/>
      <c r="C8" s="95">
        <f>IF(RES_hh_emih_in!C8=0,0,RES_hh_emih_in!C8/RES_summary!C$21)</f>
        <v>26.04245288384169</v>
      </c>
      <c r="D8" s="95">
        <f>IF(RES_hh_emih_in!D8=0,0,RES_hh_emih_in!D8/RES_summary!D$21)</f>
        <v>24.648274344346305</v>
      </c>
      <c r="E8" s="95">
        <f>IF(RES_hh_emih_in!E8=0,0,RES_hh_emih_in!E8/RES_summary!E$21)</f>
        <v>24.808127265346496</v>
      </c>
      <c r="F8" s="95">
        <f>IF(RES_hh_emih_in!F8=0,0,RES_hh_emih_in!F8/RES_summary!F$21)</f>
        <v>24.388011589347215</v>
      </c>
      <c r="G8" s="95">
        <f>IF(RES_hh_emih_in!G8=0,0,RES_hh_emih_in!G8/RES_summary!G$21)</f>
        <v>24.275352515839465</v>
      </c>
      <c r="H8" s="95">
        <f>IF(RES_hh_emih_in!H8=0,0,RES_hh_emih_in!H8/RES_summary!H$21)</f>
        <v>23.840197890609403</v>
      </c>
      <c r="I8" s="95">
        <f>IF(RES_hh_emih_in!I8=0,0,RES_hh_emih_in!I8/RES_summary!I$21)</f>
        <v>0</v>
      </c>
      <c r="J8" s="95">
        <f>IF(RES_hh_emih_in!J8=0,0,RES_hh_emih_in!J8/RES_summary!J$21)</f>
        <v>22.204354404689102</v>
      </c>
      <c r="K8" s="95">
        <f>IF(RES_hh_emih_in!K8=0,0,RES_hh_emih_in!K8/RES_summary!K$21)</f>
        <v>22.332151522225711</v>
      </c>
      <c r="L8" s="95">
        <f>IF(RES_hh_emih_in!L8=0,0,RES_hh_emih_in!L8/RES_summary!L$21)</f>
        <v>26.103511618383152</v>
      </c>
      <c r="M8" s="95">
        <f>IF(RES_hh_emih_in!M8=0,0,RES_hh_emih_in!M8/RES_summary!M$21)</f>
        <v>22.030532540382875</v>
      </c>
      <c r="N8" s="95">
        <f>IF(RES_hh_emih_in!N8=0,0,RES_hh_emih_in!N8/RES_summary!N$21)</f>
        <v>21.795674485983735</v>
      </c>
      <c r="O8" s="95">
        <f>IF(RES_hh_emih_in!O8=0,0,RES_hh_emih_in!O8/RES_summary!O$21)</f>
        <v>21.513247728639083</v>
      </c>
      <c r="P8" s="95">
        <f>IF(RES_hh_emih_in!P8=0,0,RES_hh_emih_in!P8/RES_summary!P$21)</f>
        <v>17.393112907690139</v>
      </c>
      <c r="Q8" s="95">
        <f>IF(RES_hh_emih_in!Q8=0,0,RES_hh_emih_in!Q8/RES_summary!Q$21)</f>
        <v>19.132826358309465</v>
      </c>
    </row>
    <row r="9" spans="1:17" ht="12" customHeight="1" x14ac:dyDescent="0.25">
      <c r="A9" s="87" t="s">
        <v>55</v>
      </c>
      <c r="B9" s="95"/>
      <c r="C9" s="95">
        <f>IF(RES_hh_emih_in!C9=0,0,RES_hh_emih_in!C9/RES_summary!C$21)</f>
        <v>0</v>
      </c>
      <c r="D9" s="95">
        <f>IF(RES_hh_emih_in!D9=0,0,RES_hh_emih_in!D9/RES_summary!D$21)</f>
        <v>0</v>
      </c>
      <c r="E9" s="95">
        <f>IF(RES_hh_emih_in!E9=0,0,RES_hh_emih_in!E9/RES_summary!E$21)</f>
        <v>0</v>
      </c>
      <c r="F9" s="95">
        <f>IF(RES_hh_emih_in!F9=0,0,RES_hh_emih_in!F9/RES_summary!F$21)</f>
        <v>0</v>
      </c>
      <c r="G9" s="95">
        <f>IF(RES_hh_emih_in!G9=0,0,RES_hh_emih_in!G9/RES_summary!G$21)</f>
        <v>0</v>
      </c>
      <c r="H9" s="95">
        <f>IF(RES_hh_emih_in!H9=0,0,RES_hh_emih_in!H9/RES_summary!H$21)</f>
        <v>0</v>
      </c>
      <c r="I9" s="95">
        <f>IF(RES_hh_emih_in!I9=0,0,RES_hh_emih_in!I9/RES_summary!I$21)</f>
        <v>0</v>
      </c>
      <c r="J9" s="95">
        <f>IF(RES_hh_emih_in!J9=0,0,RES_hh_emih_in!J9/RES_summary!J$21)</f>
        <v>0</v>
      </c>
      <c r="K9" s="95">
        <f>IF(RES_hh_emih_in!K9=0,0,RES_hh_emih_in!K9/RES_summary!K$21)</f>
        <v>0</v>
      </c>
      <c r="L9" s="95">
        <f>IF(RES_hh_emih_in!L9=0,0,RES_hh_emih_in!L9/RES_summary!L$21)</f>
        <v>0</v>
      </c>
      <c r="M9" s="95">
        <f>IF(RES_hh_emih_in!M9=0,0,RES_hh_emih_in!M9/RES_summary!M$21)</f>
        <v>0</v>
      </c>
      <c r="N9" s="95">
        <f>IF(RES_hh_emih_in!N9=0,0,RES_hh_emih_in!N9/RES_summary!N$21)</f>
        <v>0</v>
      </c>
      <c r="O9" s="95">
        <f>IF(RES_hh_emih_in!O9=0,0,RES_hh_emih_in!O9/RES_summary!O$21)</f>
        <v>0</v>
      </c>
      <c r="P9" s="95">
        <f>IF(RES_hh_emih_in!P9=0,0,RES_hh_emih_in!P9/RES_summary!P$21)</f>
        <v>0</v>
      </c>
      <c r="Q9" s="95">
        <f>IF(RES_hh_emih_in!Q9=0,0,RES_hh_emih_in!Q9/RES_summary!Q$21)</f>
        <v>0</v>
      </c>
    </row>
    <row r="10" spans="1:17" ht="12" customHeight="1" x14ac:dyDescent="0.25">
      <c r="A10" s="87" t="s">
        <v>79</v>
      </c>
      <c r="B10" s="95"/>
      <c r="C10" s="95">
        <f>IF(RES_hh_emih_in!C10=0,0,RES_hh_emih_in!C10/RES_summary!C$21)</f>
        <v>0</v>
      </c>
      <c r="D10" s="95">
        <f>IF(RES_hh_emih_in!D10=0,0,RES_hh_emih_in!D10/RES_summary!D$21)</f>
        <v>0</v>
      </c>
      <c r="E10" s="95">
        <f>IF(RES_hh_emih_in!E10=0,0,RES_hh_emih_in!E10/RES_summary!E$21)</f>
        <v>0</v>
      </c>
      <c r="F10" s="95">
        <f>IF(RES_hh_emih_in!F10=0,0,RES_hh_emih_in!F10/RES_summary!F$21)</f>
        <v>0</v>
      </c>
      <c r="G10" s="95">
        <f>IF(RES_hh_emih_in!G10=0,0,RES_hh_emih_in!G10/RES_summary!G$21)</f>
        <v>0</v>
      </c>
      <c r="H10" s="95">
        <f>IF(RES_hh_emih_in!H10=0,0,RES_hh_emih_in!H10/RES_summary!H$21)</f>
        <v>0</v>
      </c>
      <c r="I10" s="95">
        <f>IF(RES_hh_emih_in!I10=0,0,RES_hh_emih_in!I10/RES_summary!I$21)</f>
        <v>0</v>
      </c>
      <c r="J10" s="95">
        <f>IF(RES_hh_emih_in!J10=0,0,RES_hh_emih_in!J10/RES_summary!J$21)</f>
        <v>0</v>
      </c>
      <c r="K10" s="95">
        <f>IF(RES_hh_emih_in!K10=0,0,RES_hh_emih_in!K10/RES_summary!K$21)</f>
        <v>0</v>
      </c>
      <c r="L10" s="95">
        <f>IF(RES_hh_emih_in!L10=0,0,RES_hh_emih_in!L10/RES_summary!L$21)</f>
        <v>0</v>
      </c>
      <c r="M10" s="95">
        <f>IF(RES_hh_emih_in!M10=0,0,RES_hh_emih_in!M10/RES_summary!M$21)</f>
        <v>0</v>
      </c>
      <c r="N10" s="95">
        <f>IF(RES_hh_emih_in!N10=0,0,RES_hh_emih_in!N10/RES_summary!N$21)</f>
        <v>0</v>
      </c>
      <c r="O10" s="95">
        <f>IF(RES_hh_emih_in!O10=0,0,RES_hh_emih_in!O10/RES_summary!O$21)</f>
        <v>0</v>
      </c>
      <c r="P10" s="95">
        <f>IF(RES_hh_emih_in!P10=0,0,RES_hh_emih_in!P10/RES_summary!P$21)</f>
        <v>0</v>
      </c>
      <c r="Q10" s="95">
        <f>IF(RES_hh_emih_in!Q10=0,0,RES_hh_emih_in!Q10/RES_summary!Q$21)</f>
        <v>0</v>
      </c>
    </row>
    <row r="11" spans="1:17" ht="12" customHeight="1" x14ac:dyDescent="0.25">
      <c r="A11" s="87" t="s">
        <v>61</v>
      </c>
      <c r="B11" s="95"/>
      <c r="C11" s="95">
        <f>IF(RES_hh_emih_in!C11=0,0,RES_hh_emih_in!C11/RES_summary!C$21)</f>
        <v>0</v>
      </c>
      <c r="D11" s="95">
        <f>IF(RES_hh_emih_in!D11=0,0,RES_hh_emih_in!D11/RES_summary!D$21)</f>
        <v>0</v>
      </c>
      <c r="E11" s="95">
        <f>IF(RES_hh_emih_in!E11=0,0,RES_hh_emih_in!E11/RES_summary!E$21)</f>
        <v>0</v>
      </c>
      <c r="F11" s="95">
        <f>IF(RES_hh_emih_in!F11=0,0,RES_hh_emih_in!F11/RES_summary!F$21)</f>
        <v>0</v>
      </c>
      <c r="G11" s="95">
        <f>IF(RES_hh_emih_in!G11=0,0,RES_hh_emih_in!G11/RES_summary!G$21)</f>
        <v>0</v>
      </c>
      <c r="H11" s="95">
        <f>IF(RES_hh_emih_in!H11=0,0,RES_hh_emih_in!H11/RES_summary!H$21)</f>
        <v>0</v>
      </c>
      <c r="I11" s="95">
        <f>IF(RES_hh_emih_in!I11=0,0,RES_hh_emih_in!I11/RES_summary!I$21)</f>
        <v>0</v>
      </c>
      <c r="J11" s="95">
        <f>IF(RES_hh_emih_in!J11=0,0,RES_hh_emih_in!J11/RES_summary!J$21)</f>
        <v>0</v>
      </c>
      <c r="K11" s="95">
        <f>IF(RES_hh_emih_in!K11=0,0,RES_hh_emih_in!K11/RES_summary!K$21)</f>
        <v>0</v>
      </c>
      <c r="L11" s="95">
        <f>IF(RES_hh_emih_in!L11=0,0,RES_hh_emih_in!L11/RES_summary!L$21)</f>
        <v>0</v>
      </c>
      <c r="M11" s="95">
        <f>IF(RES_hh_emih_in!M11=0,0,RES_hh_emih_in!M11/RES_summary!M$21)</f>
        <v>0</v>
      </c>
      <c r="N11" s="95">
        <f>IF(RES_hh_emih_in!N11=0,0,RES_hh_emih_in!N11/RES_summary!N$21)</f>
        <v>0</v>
      </c>
      <c r="O11" s="95">
        <f>IF(RES_hh_emih_in!O11=0,0,RES_hh_emih_in!O11/RES_summary!O$21)</f>
        <v>0</v>
      </c>
      <c r="P11" s="95">
        <f>IF(RES_hh_emih_in!P11=0,0,RES_hh_emih_in!P11/RES_summary!P$21)</f>
        <v>0</v>
      </c>
      <c r="Q11" s="95">
        <f>IF(RES_hh_emih_in!Q11=0,0,RES_hh_emih_in!Q11/RES_summary!Q$21)</f>
        <v>0</v>
      </c>
    </row>
    <row r="12" spans="1:17" ht="12" customHeight="1" x14ac:dyDescent="0.25">
      <c r="A12" s="87" t="s">
        <v>115</v>
      </c>
      <c r="B12" s="95"/>
      <c r="C12" s="95">
        <f>IF(RES_hh_emih_in!C12=0,0,RES_hh_emih_in!C12/RES_summary!C$21)</f>
        <v>0</v>
      </c>
      <c r="D12" s="95">
        <f>IF(RES_hh_emih_in!D12=0,0,RES_hh_emih_in!D12/RES_summary!D$21)</f>
        <v>0</v>
      </c>
      <c r="E12" s="95">
        <f>IF(RES_hh_emih_in!E12=0,0,RES_hh_emih_in!E12/RES_summary!E$21)</f>
        <v>0</v>
      </c>
      <c r="F12" s="95">
        <f>IF(RES_hh_emih_in!F12=0,0,RES_hh_emih_in!F12/RES_summary!F$21)</f>
        <v>0</v>
      </c>
      <c r="G12" s="95">
        <f>IF(RES_hh_emih_in!G12=0,0,RES_hh_emih_in!G12/RES_summary!G$21)</f>
        <v>0</v>
      </c>
      <c r="H12" s="95">
        <f>IF(RES_hh_emih_in!H12=0,0,RES_hh_emih_in!H12/RES_summary!H$21)</f>
        <v>0</v>
      </c>
      <c r="I12" s="95">
        <f>IF(RES_hh_emih_in!I12=0,0,RES_hh_emih_in!I12/RES_summary!I$21)</f>
        <v>0</v>
      </c>
      <c r="J12" s="95">
        <f>IF(RES_hh_emih_in!J12=0,0,RES_hh_emih_in!J12/RES_summary!J$21)</f>
        <v>0</v>
      </c>
      <c r="K12" s="95">
        <f>IF(RES_hh_emih_in!K12=0,0,RES_hh_emih_in!K12/RES_summary!K$21)</f>
        <v>0</v>
      </c>
      <c r="L12" s="95">
        <f>IF(RES_hh_emih_in!L12=0,0,RES_hh_emih_in!L12/RES_summary!L$21)</f>
        <v>0</v>
      </c>
      <c r="M12" s="95">
        <f>IF(RES_hh_emih_in!M12=0,0,RES_hh_emih_in!M12/RES_summary!M$21)</f>
        <v>0</v>
      </c>
      <c r="N12" s="95">
        <f>IF(RES_hh_emih_in!N12=0,0,RES_hh_emih_in!N12/RES_summary!N$21)</f>
        <v>0</v>
      </c>
      <c r="O12" s="95">
        <f>IF(RES_hh_emih_in!O12=0,0,RES_hh_emih_in!O12/RES_summary!O$21)</f>
        <v>0</v>
      </c>
      <c r="P12" s="95">
        <f>IF(RES_hh_emih_in!P12=0,0,RES_hh_emih_in!P12/RES_summary!P$21)</f>
        <v>0</v>
      </c>
      <c r="Q12" s="95">
        <f>IF(RES_hh_emih_in!Q12=0,0,RES_hh_emih_in!Q12/RES_summary!Q$21)</f>
        <v>0</v>
      </c>
    </row>
    <row r="13" spans="1:17" ht="12" customHeight="1" x14ac:dyDescent="0.25">
      <c r="A13" s="51" t="s">
        <v>114</v>
      </c>
      <c r="B13" s="22"/>
      <c r="C13" s="22">
        <f>IF(RES_hh_emih_in!C13=0,0,RES_hh_emih_in!C13/RES_summary!C$21)</f>
        <v>0</v>
      </c>
      <c r="D13" s="22">
        <f>IF(RES_hh_emih_in!D13=0,0,RES_hh_emih_in!D13/RES_summary!D$21)</f>
        <v>0</v>
      </c>
      <c r="E13" s="22">
        <f>IF(RES_hh_emih_in!E13=0,0,RES_hh_emih_in!E13/RES_summary!E$21)</f>
        <v>0</v>
      </c>
      <c r="F13" s="22">
        <f>IF(RES_hh_emih_in!F13=0,0,RES_hh_emih_in!F13/RES_summary!F$21)</f>
        <v>0</v>
      </c>
      <c r="G13" s="22">
        <f>IF(RES_hh_emih_in!G13=0,0,RES_hh_emih_in!G13/RES_summary!G$21)</f>
        <v>0</v>
      </c>
      <c r="H13" s="22">
        <f>IF(RES_hh_emih_in!H13=0,0,RES_hh_emih_in!H13/RES_summary!H$21)</f>
        <v>0</v>
      </c>
      <c r="I13" s="22">
        <f>IF(RES_hh_emih_in!I13=0,0,RES_hh_emih_in!I13/RES_summary!I$21)</f>
        <v>0</v>
      </c>
      <c r="J13" s="22">
        <f>IF(RES_hh_emih_in!J13=0,0,RES_hh_emih_in!J13/RES_summary!J$21)</f>
        <v>0</v>
      </c>
      <c r="K13" s="22">
        <f>IF(RES_hh_emih_in!K13=0,0,RES_hh_emih_in!K13/RES_summary!K$21)</f>
        <v>0</v>
      </c>
      <c r="L13" s="22">
        <f>IF(RES_hh_emih_in!L13=0,0,RES_hh_emih_in!L13/RES_summary!L$21)</f>
        <v>0</v>
      </c>
      <c r="M13" s="22">
        <f>IF(RES_hh_emih_in!M13=0,0,RES_hh_emih_in!M13/RES_summary!M$21)</f>
        <v>0</v>
      </c>
      <c r="N13" s="22">
        <f>IF(RES_hh_emih_in!N13=0,0,RES_hh_emih_in!N13/RES_summary!N$21)</f>
        <v>0</v>
      </c>
      <c r="O13" s="22">
        <f>IF(RES_hh_emih_in!O13=0,0,RES_hh_emih_in!O13/RES_summary!O$21)</f>
        <v>0</v>
      </c>
      <c r="P13" s="22">
        <f>IF(RES_hh_emih_in!P13=0,0,RES_hh_emih_in!P13/RES_summary!P$21)</f>
        <v>0</v>
      </c>
      <c r="Q13" s="22">
        <f>IF(RES_hh_emih_in!Q13=0,0,RES_hh_emih_in!Q13/RES_summary!Q$21)</f>
        <v>0</v>
      </c>
    </row>
    <row r="14" spans="1:17" ht="12" customHeight="1" x14ac:dyDescent="0.25">
      <c r="A14" s="99" t="s">
        <v>117</v>
      </c>
      <c r="B14" s="98"/>
      <c r="C14" s="98">
        <f>IF(RES_hh_emih_in!C14=0,0,RES_hh_emih_in!C14/RES_summary!C$21)</f>
        <v>0</v>
      </c>
      <c r="D14" s="98">
        <f>IF(RES_hh_emih_in!D14=0,0,RES_hh_emih_in!D14/RES_summary!D$21)</f>
        <v>0</v>
      </c>
      <c r="E14" s="98">
        <f>IF(RES_hh_emih_in!E14=0,0,RES_hh_emih_in!E14/RES_summary!E$21)</f>
        <v>0</v>
      </c>
      <c r="F14" s="98">
        <f>IF(RES_hh_emih_in!F14=0,0,RES_hh_emih_in!F14/RES_summary!F$21)</f>
        <v>0</v>
      </c>
      <c r="G14" s="98">
        <f>IF(RES_hh_emih_in!G14=0,0,RES_hh_emih_in!G14/RES_summary!G$21)</f>
        <v>0</v>
      </c>
      <c r="H14" s="98">
        <f>IF(RES_hh_emih_in!H14=0,0,RES_hh_emih_in!H14/RES_summary!H$21)</f>
        <v>0</v>
      </c>
      <c r="I14" s="98">
        <f>IF(RES_hh_emih_in!I14=0,0,RES_hh_emih_in!I14/RES_summary!I$21)</f>
        <v>0</v>
      </c>
      <c r="J14" s="98">
        <f>IF(RES_hh_emih_in!J14=0,0,RES_hh_emih_in!J14/RES_summary!J$21)</f>
        <v>0</v>
      </c>
      <c r="K14" s="98">
        <f>IF(RES_hh_emih_in!K14=0,0,RES_hh_emih_in!K14/RES_summary!K$21)</f>
        <v>0</v>
      </c>
      <c r="L14" s="98">
        <f>IF(RES_hh_emih_in!L14=0,0,RES_hh_emih_in!L14/RES_summary!L$21)</f>
        <v>0</v>
      </c>
      <c r="M14" s="98">
        <f>IF(RES_hh_emih_in!M14=0,0,RES_hh_emih_in!M14/RES_summary!M$21)</f>
        <v>0</v>
      </c>
      <c r="N14" s="98">
        <f>IF(RES_hh_emih_in!N14=0,0,RES_hh_emih_in!N14/RES_summary!N$21)</f>
        <v>0</v>
      </c>
      <c r="O14" s="98">
        <f>IF(RES_hh_emih_in!O14=0,0,RES_hh_emih_in!O14/RES_summary!O$21)</f>
        <v>0</v>
      </c>
      <c r="P14" s="98">
        <f>IF(RES_hh_emih_in!P14=0,0,RES_hh_emih_in!P14/RES_summary!P$21)</f>
        <v>0</v>
      </c>
      <c r="Q14" s="98">
        <f>IF(RES_hh_emih_in!Q14=0,0,RES_hh_emih_in!Q14/RES_summary!Q$21)</f>
        <v>0</v>
      </c>
    </row>
    <row r="15" spans="1:17" ht="12.95" customHeight="1" x14ac:dyDescent="0.25">
      <c r="A15" s="89" t="s">
        <v>112</v>
      </c>
      <c r="B15" s="96"/>
      <c r="C15" s="96">
        <f>IF(RES_hh_emih_in!C15=0,0,RES_hh_emih_in!C15/RES_summary!C$21)</f>
        <v>0</v>
      </c>
      <c r="D15" s="96">
        <f>IF(RES_hh_emih_in!D15=0,0,RES_hh_emih_in!D15/RES_summary!D$21)</f>
        <v>0</v>
      </c>
      <c r="E15" s="96">
        <f>IF(RES_hh_emih_in!E15=0,0,RES_hh_emih_in!E15/RES_summary!E$21)</f>
        <v>0</v>
      </c>
      <c r="F15" s="96">
        <f>IF(RES_hh_emih_in!F15=0,0,RES_hh_emih_in!F15/RES_summary!F$21)</f>
        <v>0</v>
      </c>
      <c r="G15" s="96">
        <f>IF(RES_hh_emih_in!G15=0,0,RES_hh_emih_in!G15/RES_summary!G$21)</f>
        <v>0</v>
      </c>
      <c r="H15" s="96">
        <f>IF(RES_hh_emih_in!H15=0,0,RES_hh_emih_in!H15/RES_summary!H$21)</f>
        <v>0</v>
      </c>
      <c r="I15" s="96">
        <f>IF(RES_hh_emih_in!I15=0,0,RES_hh_emih_in!I15/RES_summary!I$21)</f>
        <v>0</v>
      </c>
      <c r="J15" s="96">
        <f>IF(RES_hh_emih_in!J15=0,0,RES_hh_emih_in!J15/RES_summary!J$21)</f>
        <v>0</v>
      </c>
      <c r="K15" s="96">
        <f>IF(RES_hh_emih_in!K15=0,0,RES_hh_emih_in!K15/RES_summary!K$21)</f>
        <v>0</v>
      </c>
      <c r="L15" s="96">
        <f>IF(RES_hh_emih_in!L15=0,0,RES_hh_emih_in!L15/RES_summary!L$21)</f>
        <v>0</v>
      </c>
      <c r="M15" s="96">
        <f>IF(RES_hh_emih_in!M15=0,0,RES_hh_emih_in!M15/RES_summary!M$21)</f>
        <v>0</v>
      </c>
      <c r="N15" s="96">
        <f>IF(RES_hh_emih_in!N15=0,0,RES_hh_emih_in!N15/RES_summary!N$21)</f>
        <v>0</v>
      </c>
      <c r="O15" s="96">
        <f>IF(RES_hh_emih_in!O15=0,0,RES_hh_emih_in!O15/RES_summary!O$21)</f>
        <v>0</v>
      </c>
      <c r="P15" s="96">
        <f>IF(RES_hh_emih_in!P15=0,0,RES_hh_emih_in!P15/RES_summary!P$21)</f>
        <v>0</v>
      </c>
      <c r="Q15" s="96">
        <f>IF(RES_hh_emih_in!Q15=0,0,RES_hh_emih_in!Q15/RES_summary!Q$21)</f>
        <v>0</v>
      </c>
    </row>
    <row r="16" spans="1:17" ht="12" customHeight="1" x14ac:dyDescent="0.25">
      <c r="A16" s="87" t="s">
        <v>111</v>
      </c>
      <c r="B16" s="97"/>
      <c r="C16" s="97">
        <f>IF(RES_hh_emih_in!C16=0,0,RES_hh_emih_in!C16/RES_summary!C$21)</f>
        <v>0</v>
      </c>
      <c r="D16" s="97">
        <f>IF(RES_hh_emih_in!D16=0,0,RES_hh_emih_in!D16/RES_summary!D$21)</f>
        <v>0</v>
      </c>
      <c r="E16" s="97">
        <f>IF(RES_hh_emih_in!E16=0,0,RES_hh_emih_in!E16/RES_summary!E$21)</f>
        <v>0</v>
      </c>
      <c r="F16" s="97">
        <f>IF(RES_hh_emih_in!F16=0,0,RES_hh_emih_in!F16/RES_summary!F$21)</f>
        <v>0</v>
      </c>
      <c r="G16" s="97">
        <f>IF(RES_hh_emih_in!G16=0,0,RES_hh_emih_in!G16/RES_summary!G$21)</f>
        <v>0</v>
      </c>
      <c r="H16" s="97">
        <f>IF(RES_hh_emih_in!H16=0,0,RES_hh_emih_in!H16/RES_summary!H$21)</f>
        <v>0</v>
      </c>
      <c r="I16" s="97">
        <f>IF(RES_hh_emih_in!I16=0,0,RES_hh_emih_in!I16/RES_summary!I$21)</f>
        <v>0</v>
      </c>
      <c r="J16" s="97">
        <f>IF(RES_hh_emih_in!J16=0,0,RES_hh_emih_in!J16/RES_summary!J$21)</f>
        <v>0</v>
      </c>
      <c r="K16" s="97">
        <f>IF(RES_hh_emih_in!K16=0,0,RES_hh_emih_in!K16/RES_summary!K$21)</f>
        <v>0</v>
      </c>
      <c r="L16" s="97">
        <f>IF(RES_hh_emih_in!L16=0,0,RES_hh_emih_in!L16/RES_summary!L$21)</f>
        <v>0</v>
      </c>
      <c r="M16" s="97">
        <f>IF(RES_hh_emih_in!M16=0,0,RES_hh_emih_in!M16/RES_summary!M$21)</f>
        <v>0</v>
      </c>
      <c r="N16" s="97">
        <f>IF(RES_hh_emih_in!N16=0,0,RES_hh_emih_in!N16/RES_summary!N$21)</f>
        <v>0</v>
      </c>
      <c r="O16" s="97">
        <f>IF(RES_hh_emih_in!O16=0,0,RES_hh_emih_in!O16/RES_summary!O$21)</f>
        <v>0</v>
      </c>
      <c r="P16" s="97">
        <f>IF(RES_hh_emih_in!P16=0,0,RES_hh_emih_in!P16/RES_summary!P$21)</f>
        <v>0</v>
      </c>
      <c r="Q16" s="97">
        <f>IF(RES_hh_emih_in!Q16=0,0,RES_hh_emih_in!Q16/RES_summary!Q$21)</f>
        <v>0</v>
      </c>
    </row>
    <row r="17" spans="1:17" ht="12.95" customHeight="1" x14ac:dyDescent="0.25">
      <c r="A17" s="89" t="s">
        <v>63</v>
      </c>
      <c r="B17" s="96"/>
      <c r="C17" s="96">
        <f>IF(RES_hh_emih_in!C17=0,0,RES_hh_emih_in!C17/RES_summary!C$21)</f>
        <v>1.4685065965233153</v>
      </c>
      <c r="D17" s="96">
        <f>IF(RES_hh_emih_in!D17=0,0,RES_hh_emih_in!D17/RES_summary!D$21)</f>
        <v>1.1229997467653337</v>
      </c>
      <c r="E17" s="96">
        <f>IF(RES_hh_emih_in!E17=0,0,RES_hh_emih_in!E17/RES_summary!E$21)</f>
        <v>0.70637652319003907</v>
      </c>
      <c r="F17" s="96">
        <f>IF(RES_hh_emih_in!F17=0,0,RES_hh_emih_in!F17/RES_summary!F$21)</f>
        <v>0.95144259293865507</v>
      </c>
      <c r="G17" s="96">
        <f>IF(RES_hh_emih_in!G17=0,0,RES_hh_emih_in!G17/RES_summary!G$21)</f>
        <v>0.92829041464483286</v>
      </c>
      <c r="H17" s="96">
        <f>IF(RES_hh_emih_in!H17=0,0,RES_hh_emih_in!H17/RES_summary!H$21)</f>
        <v>0.41485487836724</v>
      </c>
      <c r="I17" s="96">
        <f>IF(RES_hh_emih_in!I17=0,0,RES_hh_emih_in!I17/RES_summary!I$21)</f>
        <v>9.2218883607706817E-2</v>
      </c>
      <c r="J17" s="96">
        <f>IF(RES_hh_emih_in!J17=0,0,RES_hh_emih_in!J17/RES_summary!J$21)</f>
        <v>0.85741529998031085</v>
      </c>
      <c r="K17" s="96">
        <f>IF(RES_hh_emih_in!K17=0,0,RES_hh_emih_in!K17/RES_summary!K$21)</f>
        <v>0.99216435551124127</v>
      </c>
      <c r="L17" s="96">
        <f>IF(RES_hh_emih_in!L17=0,0,RES_hh_emih_in!L17/RES_summary!L$21)</f>
        <v>0.88192691427115422</v>
      </c>
      <c r="M17" s="96">
        <f>IF(RES_hh_emih_in!M17=0,0,RES_hh_emih_in!M17/RES_summary!M$21)</f>
        <v>1.51393671492315</v>
      </c>
      <c r="N17" s="96">
        <f>IF(RES_hh_emih_in!N17=0,0,RES_hh_emih_in!N17/RES_summary!N$21)</f>
        <v>0.54047464742467488</v>
      </c>
      <c r="O17" s="96">
        <f>IF(RES_hh_emih_in!O17=0,0,RES_hh_emih_in!O17/RES_summary!O$21)</f>
        <v>0.91421309027930431</v>
      </c>
      <c r="P17" s="96">
        <f>IF(RES_hh_emih_in!P17=0,0,RES_hh_emih_in!P17/RES_summary!P$21)</f>
        <v>0.25985171753502667</v>
      </c>
      <c r="Q17" s="96">
        <f>IF(RES_hh_emih_in!Q17=0,0,RES_hh_emih_in!Q17/RES_summary!Q$21)</f>
        <v>0.73342900476872108</v>
      </c>
    </row>
    <row r="18" spans="1:17" ht="12" customHeight="1" x14ac:dyDescent="0.25">
      <c r="A18" s="87" t="s">
        <v>58</v>
      </c>
      <c r="B18" s="95"/>
      <c r="C18" s="95">
        <f>IF(RES_hh_emih_in!C18=0,0,RES_hh_emih_in!C18/RES_summary!C$21)</f>
        <v>0</v>
      </c>
      <c r="D18" s="95">
        <f>IF(RES_hh_emih_in!D18=0,0,RES_hh_emih_in!D18/RES_summary!D$21)</f>
        <v>0</v>
      </c>
      <c r="E18" s="95">
        <f>IF(RES_hh_emih_in!E18=0,0,RES_hh_emih_in!E18/RES_summary!E$21)</f>
        <v>0</v>
      </c>
      <c r="F18" s="95">
        <f>IF(RES_hh_emih_in!F18=0,0,RES_hh_emih_in!F18/RES_summary!F$21)</f>
        <v>0</v>
      </c>
      <c r="G18" s="95">
        <f>IF(RES_hh_emih_in!G18=0,0,RES_hh_emih_in!G18/RES_summary!G$21)</f>
        <v>0</v>
      </c>
      <c r="H18" s="95">
        <f>IF(RES_hh_emih_in!H18=0,0,RES_hh_emih_in!H18/RES_summary!H$21)</f>
        <v>0</v>
      </c>
      <c r="I18" s="95">
        <f>IF(RES_hh_emih_in!I18=0,0,RES_hh_emih_in!I18/RES_summary!I$21)</f>
        <v>0</v>
      </c>
      <c r="J18" s="95">
        <f>IF(RES_hh_emih_in!J18=0,0,RES_hh_emih_in!J18/RES_summary!J$21)</f>
        <v>0</v>
      </c>
      <c r="K18" s="95">
        <f>IF(RES_hh_emih_in!K18=0,0,RES_hh_emih_in!K18/RES_summary!K$21)</f>
        <v>0</v>
      </c>
      <c r="L18" s="95">
        <f>IF(RES_hh_emih_in!L18=0,0,RES_hh_emih_in!L18/RES_summary!L$21)</f>
        <v>0</v>
      </c>
      <c r="M18" s="95">
        <f>IF(RES_hh_emih_in!M18=0,0,RES_hh_emih_in!M18/RES_summary!M$21)</f>
        <v>0</v>
      </c>
      <c r="N18" s="95">
        <f>IF(RES_hh_emih_in!N18=0,0,RES_hh_emih_in!N18/RES_summary!N$21)</f>
        <v>0</v>
      </c>
      <c r="O18" s="95">
        <f>IF(RES_hh_emih_in!O18=0,0,RES_hh_emih_in!O18/RES_summary!O$21)</f>
        <v>0</v>
      </c>
      <c r="P18" s="95">
        <f>IF(RES_hh_emih_in!P18=0,0,RES_hh_emih_in!P18/RES_summary!P$21)</f>
        <v>0</v>
      </c>
      <c r="Q18" s="95">
        <f>IF(RES_hh_emih_in!Q18=0,0,RES_hh_emih_in!Q18/RES_summary!Q$21)</f>
        <v>0</v>
      </c>
    </row>
    <row r="19" spans="1:17" s="28" customFormat="1" ht="12" customHeight="1" x14ac:dyDescent="0.25">
      <c r="A19" s="87" t="s">
        <v>84</v>
      </c>
      <c r="B19" s="95"/>
      <c r="C19" s="95">
        <f>IF(RES_hh_emih_in!C19=0,0,RES_hh_emih_in!C19/RES_summary!C$21)</f>
        <v>5.8175672977820652</v>
      </c>
      <c r="D19" s="95">
        <f>IF(RES_hh_emih_in!D19=0,0,RES_hh_emih_in!D19/RES_summary!D$21)</f>
        <v>5.8175328672663751</v>
      </c>
      <c r="E19" s="95">
        <f>IF(RES_hh_emih_in!E19=0,0,RES_hh_emih_in!E19/RES_summary!E$21)</f>
        <v>5.8209278324553777</v>
      </c>
      <c r="F19" s="95">
        <f>IF(RES_hh_emih_in!F19=0,0,RES_hh_emih_in!F19/RES_summary!F$21)</f>
        <v>5.5548336809945278</v>
      </c>
      <c r="G19" s="95">
        <f>IF(RES_hh_emih_in!G19=0,0,RES_hh_emih_in!G19/RES_summary!G$21)</f>
        <v>5.3312814208564721</v>
      </c>
      <c r="H19" s="95">
        <f>IF(RES_hh_emih_in!H19=0,0,RES_hh_emih_in!H19/RES_summary!H$21)</f>
        <v>5.1121807768699385</v>
      </c>
      <c r="I19" s="95">
        <f>IF(RES_hh_emih_in!I19=0,0,RES_hh_emih_in!I19/RES_summary!I$21)</f>
        <v>0</v>
      </c>
      <c r="J19" s="95">
        <f>IF(RES_hh_emih_in!J19=0,0,RES_hh_emih_in!J19/RES_summary!J$21)</f>
        <v>4.9194211372606613</v>
      </c>
      <c r="K19" s="95">
        <f>IF(RES_hh_emih_in!K19=0,0,RES_hh_emih_in!K19/RES_summary!K$21)</f>
        <v>4.7427853640541882</v>
      </c>
      <c r="L19" s="95">
        <f>IF(RES_hh_emih_in!L19=0,0,RES_hh_emih_in!L19/RES_summary!L$21)</f>
        <v>4.6521991785113173</v>
      </c>
      <c r="M19" s="95">
        <f>IF(RES_hh_emih_in!M19=0,0,RES_hh_emih_in!M19/RES_summary!M$21)</f>
        <v>4.5682459468513734</v>
      </c>
      <c r="N19" s="95">
        <f>IF(RES_hh_emih_in!N19=0,0,RES_hh_emih_in!N19/RES_summary!N$21)</f>
        <v>0</v>
      </c>
      <c r="O19" s="95">
        <f>IF(RES_hh_emih_in!O19=0,0,RES_hh_emih_in!O19/RES_summary!O$21)</f>
        <v>0</v>
      </c>
      <c r="P19" s="95">
        <f>IF(RES_hh_emih_in!P19=0,0,RES_hh_emih_in!P19/RES_summary!P$21)</f>
        <v>0</v>
      </c>
      <c r="Q19" s="95">
        <f>IF(RES_hh_emih_in!Q19=0,0,RES_hh_emih_in!Q19/RES_summary!Q$21)</f>
        <v>0</v>
      </c>
    </row>
    <row r="20" spans="1:17" ht="12" customHeight="1" x14ac:dyDescent="0.25">
      <c r="A20" s="87" t="s">
        <v>110</v>
      </c>
      <c r="B20" s="95"/>
      <c r="C20" s="95">
        <f>IF(RES_hh_emih_in!C20=0,0,RES_hh_emih_in!C20/RES_summary!C$21)</f>
        <v>6.9040081438241474</v>
      </c>
      <c r="D20" s="95">
        <f>IF(RES_hh_emih_in!D20=0,0,RES_hh_emih_in!D20/RES_summary!D$21)</f>
        <v>6.7858445786370831</v>
      </c>
      <c r="E20" s="95">
        <f>IF(RES_hh_emih_in!E20=0,0,RES_hh_emih_in!E20/RES_summary!E$21)</f>
        <v>0</v>
      </c>
      <c r="F20" s="95">
        <f>IF(RES_hh_emih_in!F20=0,0,RES_hh_emih_in!F20/RES_summary!F$21)</f>
        <v>6.3207148159862037</v>
      </c>
      <c r="G20" s="95">
        <f>IF(RES_hh_emih_in!G20=0,0,RES_hh_emih_in!G20/RES_summary!G$21)</f>
        <v>5.9182501616132432</v>
      </c>
      <c r="H20" s="95">
        <f>IF(RES_hh_emih_in!H20=0,0,RES_hh_emih_in!H20/RES_summary!H$21)</f>
        <v>0</v>
      </c>
      <c r="I20" s="95">
        <f>IF(RES_hh_emih_in!I20=0,0,RES_hh_emih_in!I20/RES_summary!I$21)</f>
        <v>5.7078630052725696</v>
      </c>
      <c r="J20" s="95">
        <f>IF(RES_hh_emih_in!J20=0,0,RES_hh_emih_in!J20/RES_summary!J$21)</f>
        <v>5.4672350514316692</v>
      </c>
      <c r="K20" s="95">
        <f>IF(RES_hh_emih_in!K20=0,0,RES_hh_emih_in!K20/RES_summary!K$21)</f>
        <v>5.3010913861772071</v>
      </c>
      <c r="L20" s="95">
        <f>IF(RES_hh_emih_in!L20=0,0,RES_hh_emih_in!L20/RES_summary!L$21)</f>
        <v>5.3022479213272726</v>
      </c>
      <c r="M20" s="95">
        <f>IF(RES_hh_emih_in!M20=0,0,RES_hh_emih_in!M20/RES_summary!M$21)</f>
        <v>5.1983251119390221</v>
      </c>
      <c r="N20" s="95">
        <f>IF(RES_hh_emih_in!N20=0,0,RES_hh_emih_in!N20/RES_summary!N$21)</f>
        <v>0</v>
      </c>
      <c r="O20" s="95">
        <f>IF(RES_hh_emih_in!O20=0,0,RES_hh_emih_in!O20/RES_summary!O$21)</f>
        <v>5.0600020986022187</v>
      </c>
      <c r="P20" s="95">
        <f>IF(RES_hh_emih_in!P20=0,0,RES_hh_emih_in!P20/RES_summary!P$21)</f>
        <v>0</v>
      </c>
      <c r="Q20" s="95">
        <f>IF(RES_hh_emih_in!Q20=0,0,RES_hh_emih_in!Q20/RES_summary!Q$21)</f>
        <v>5.00336542182432</v>
      </c>
    </row>
    <row r="21" spans="1:17" ht="12" customHeight="1" x14ac:dyDescent="0.25">
      <c r="A21" s="87" t="s">
        <v>109</v>
      </c>
      <c r="B21" s="95"/>
      <c r="C21" s="95">
        <f>IF(RES_hh_emih_in!C21=0,0,RES_hh_emih_in!C21/RES_summary!C$21)</f>
        <v>4.993713146579422</v>
      </c>
      <c r="D21" s="95">
        <f>IF(RES_hh_emih_in!D21=0,0,RES_hh_emih_in!D21/RES_summary!D$21)</f>
        <v>4.9052671307837175</v>
      </c>
      <c r="E21" s="95">
        <f>IF(RES_hh_emih_in!E21=0,0,RES_hh_emih_in!E21/RES_summary!E$21)</f>
        <v>5.0383949129705208</v>
      </c>
      <c r="F21" s="95">
        <f>IF(RES_hh_emih_in!F21=0,0,RES_hh_emih_in!F21/RES_summary!F$21)</f>
        <v>4.7134519898181626</v>
      </c>
      <c r="G21" s="95">
        <f>IF(RES_hh_emih_in!G21=0,0,RES_hh_emih_in!G21/RES_summary!G$21)</f>
        <v>4.4180090163975052</v>
      </c>
      <c r="H21" s="95">
        <f>IF(RES_hh_emih_in!H21=0,0,RES_hh_emih_in!H21/RES_summary!H$21)</f>
        <v>4.0382646641992377</v>
      </c>
      <c r="I21" s="95">
        <f>IF(RES_hh_emih_in!I21=0,0,RES_hh_emih_in!I21/RES_summary!I$21)</f>
        <v>0</v>
      </c>
      <c r="J21" s="95">
        <f>IF(RES_hh_emih_in!J21=0,0,RES_hh_emih_in!J21/RES_summary!J$21)</f>
        <v>3.9103987090069592</v>
      </c>
      <c r="K21" s="95">
        <f>IF(RES_hh_emih_in!K21=0,0,RES_hh_emih_in!K21/RES_summary!K$21)</f>
        <v>3.7847396192120706</v>
      </c>
      <c r="L21" s="95">
        <f>IF(RES_hh_emih_in!L21=0,0,RES_hh_emih_in!L21/RES_summary!L$21)</f>
        <v>3.8683439725379496</v>
      </c>
      <c r="M21" s="95">
        <f>IF(RES_hh_emih_in!M21=0,0,RES_hh_emih_in!M21/RES_summary!M$21)</f>
        <v>3.6990919024325302</v>
      </c>
      <c r="N21" s="95">
        <f>IF(RES_hh_emih_in!N21=0,0,RES_hh_emih_in!N21/RES_summary!N$21)</f>
        <v>3.6598975573592032</v>
      </c>
      <c r="O21" s="95">
        <f>IF(RES_hh_emih_in!O21=0,0,RES_hh_emih_in!O21/RES_summary!O$21)</f>
        <v>3.5937770533286204</v>
      </c>
      <c r="P21" s="95">
        <f>IF(RES_hh_emih_in!P21=0,0,RES_hh_emih_in!P21/RES_summary!P$21)</f>
        <v>3.5602420155815877</v>
      </c>
      <c r="Q21" s="95">
        <f>IF(RES_hh_emih_in!Q21=0,0,RES_hh_emih_in!Q21/RES_summary!Q$21)</f>
        <v>3.4415171311528301</v>
      </c>
    </row>
    <row r="22" spans="1:17" ht="12" customHeight="1" x14ac:dyDescent="0.25">
      <c r="A22" s="87" t="s">
        <v>55</v>
      </c>
      <c r="B22" s="95"/>
      <c r="C22" s="95">
        <f>IF(RES_hh_emih_in!C22=0,0,RES_hh_emih_in!C22/RES_summary!C$21)</f>
        <v>0</v>
      </c>
      <c r="D22" s="95">
        <f>IF(RES_hh_emih_in!D22=0,0,RES_hh_emih_in!D22/RES_summary!D$21)</f>
        <v>0</v>
      </c>
      <c r="E22" s="95">
        <f>IF(RES_hh_emih_in!E22=0,0,RES_hh_emih_in!E22/RES_summary!E$21)</f>
        <v>0</v>
      </c>
      <c r="F22" s="95">
        <f>IF(RES_hh_emih_in!F22=0,0,RES_hh_emih_in!F22/RES_summary!F$21)</f>
        <v>0</v>
      </c>
      <c r="G22" s="95">
        <f>IF(RES_hh_emih_in!G22=0,0,RES_hh_emih_in!G22/RES_summary!G$21)</f>
        <v>0</v>
      </c>
      <c r="H22" s="95">
        <f>IF(RES_hh_emih_in!H22=0,0,RES_hh_emih_in!H22/RES_summary!H$21)</f>
        <v>0</v>
      </c>
      <c r="I22" s="95">
        <f>IF(RES_hh_emih_in!I22=0,0,RES_hh_emih_in!I22/RES_summary!I$21)</f>
        <v>0</v>
      </c>
      <c r="J22" s="95">
        <f>IF(RES_hh_emih_in!J22=0,0,RES_hh_emih_in!J22/RES_summary!J$21)</f>
        <v>0</v>
      </c>
      <c r="K22" s="95">
        <f>IF(RES_hh_emih_in!K22=0,0,RES_hh_emih_in!K22/RES_summary!K$21)</f>
        <v>0</v>
      </c>
      <c r="L22" s="95">
        <f>IF(RES_hh_emih_in!L22=0,0,RES_hh_emih_in!L22/RES_summary!L$21)</f>
        <v>0</v>
      </c>
      <c r="M22" s="95">
        <f>IF(RES_hh_emih_in!M22=0,0,RES_hh_emih_in!M22/RES_summary!M$21)</f>
        <v>0</v>
      </c>
      <c r="N22" s="95">
        <f>IF(RES_hh_emih_in!N22=0,0,RES_hh_emih_in!N22/RES_summary!N$21)</f>
        <v>0</v>
      </c>
      <c r="O22" s="95">
        <f>IF(RES_hh_emih_in!O22=0,0,RES_hh_emih_in!O22/RES_summary!O$21)</f>
        <v>0</v>
      </c>
      <c r="P22" s="95">
        <f>IF(RES_hh_emih_in!P22=0,0,RES_hh_emih_in!P22/RES_summary!P$21)</f>
        <v>0</v>
      </c>
      <c r="Q22" s="95">
        <f>IF(RES_hh_emih_in!Q22=0,0,RES_hh_emih_in!Q22/RES_summary!Q$21)</f>
        <v>0</v>
      </c>
    </row>
    <row r="23" spans="1:17" ht="12" customHeight="1" x14ac:dyDescent="0.25">
      <c r="A23" s="87" t="s">
        <v>79</v>
      </c>
      <c r="B23" s="95"/>
      <c r="C23" s="95">
        <f>IF(RES_hh_emih_in!C23=0,0,RES_hh_emih_in!C23/RES_summary!C$21)</f>
        <v>0</v>
      </c>
      <c r="D23" s="95">
        <f>IF(RES_hh_emih_in!D23=0,0,RES_hh_emih_in!D23/RES_summary!D$21)</f>
        <v>0</v>
      </c>
      <c r="E23" s="95">
        <f>IF(RES_hh_emih_in!E23=0,0,RES_hh_emih_in!E23/RES_summary!E$21)</f>
        <v>0</v>
      </c>
      <c r="F23" s="95">
        <f>IF(RES_hh_emih_in!F23=0,0,RES_hh_emih_in!F23/RES_summary!F$21)</f>
        <v>0</v>
      </c>
      <c r="G23" s="95">
        <f>IF(RES_hh_emih_in!G23=0,0,RES_hh_emih_in!G23/RES_summary!G$21)</f>
        <v>0</v>
      </c>
      <c r="H23" s="95">
        <f>IF(RES_hh_emih_in!H23=0,0,RES_hh_emih_in!H23/RES_summary!H$21)</f>
        <v>0</v>
      </c>
      <c r="I23" s="95">
        <f>IF(RES_hh_emih_in!I23=0,0,RES_hh_emih_in!I23/RES_summary!I$21)</f>
        <v>0</v>
      </c>
      <c r="J23" s="95">
        <f>IF(RES_hh_emih_in!J23=0,0,RES_hh_emih_in!J23/RES_summary!J$21)</f>
        <v>0</v>
      </c>
      <c r="K23" s="95">
        <f>IF(RES_hh_emih_in!K23=0,0,RES_hh_emih_in!K23/RES_summary!K$21)</f>
        <v>0</v>
      </c>
      <c r="L23" s="95">
        <f>IF(RES_hh_emih_in!L23=0,0,RES_hh_emih_in!L23/RES_summary!L$21)</f>
        <v>0</v>
      </c>
      <c r="M23" s="95">
        <f>IF(RES_hh_emih_in!M23=0,0,RES_hh_emih_in!M23/RES_summary!M$21)</f>
        <v>0</v>
      </c>
      <c r="N23" s="95">
        <f>IF(RES_hh_emih_in!N23=0,0,RES_hh_emih_in!N23/RES_summary!N$21)</f>
        <v>0</v>
      </c>
      <c r="O23" s="95">
        <f>IF(RES_hh_emih_in!O23=0,0,RES_hh_emih_in!O23/RES_summary!O$21)</f>
        <v>0</v>
      </c>
      <c r="P23" s="95">
        <f>IF(RES_hh_emih_in!P23=0,0,RES_hh_emih_in!P23/RES_summary!P$21)</f>
        <v>0</v>
      </c>
      <c r="Q23" s="95">
        <f>IF(RES_hh_emih_in!Q23=0,0,RES_hh_emih_in!Q23/RES_summary!Q$21)</f>
        <v>0</v>
      </c>
    </row>
    <row r="24" spans="1:17" ht="12" customHeight="1" x14ac:dyDescent="0.25">
      <c r="A24" s="87" t="s">
        <v>61</v>
      </c>
      <c r="B24" s="95"/>
      <c r="C24" s="95">
        <f>IF(RES_hh_emih_in!C24=0,0,RES_hh_emih_in!C24/RES_summary!C$21)</f>
        <v>0</v>
      </c>
      <c r="D24" s="95">
        <f>IF(RES_hh_emih_in!D24=0,0,RES_hh_emih_in!D24/RES_summary!D$21)</f>
        <v>0</v>
      </c>
      <c r="E24" s="95">
        <f>IF(RES_hh_emih_in!E24=0,0,RES_hh_emih_in!E24/RES_summary!E$21)</f>
        <v>0</v>
      </c>
      <c r="F24" s="95">
        <f>IF(RES_hh_emih_in!F24=0,0,RES_hh_emih_in!F24/RES_summary!F$21)</f>
        <v>0</v>
      </c>
      <c r="G24" s="95">
        <f>IF(RES_hh_emih_in!G24=0,0,RES_hh_emih_in!G24/RES_summary!G$21)</f>
        <v>0</v>
      </c>
      <c r="H24" s="95">
        <f>IF(RES_hh_emih_in!H24=0,0,RES_hh_emih_in!H24/RES_summary!H$21)</f>
        <v>0</v>
      </c>
      <c r="I24" s="95">
        <f>IF(RES_hh_emih_in!I24=0,0,RES_hh_emih_in!I24/RES_summary!I$21)</f>
        <v>0</v>
      </c>
      <c r="J24" s="95">
        <f>IF(RES_hh_emih_in!J24=0,0,RES_hh_emih_in!J24/RES_summary!J$21)</f>
        <v>0</v>
      </c>
      <c r="K24" s="95">
        <f>IF(RES_hh_emih_in!K24=0,0,RES_hh_emih_in!K24/RES_summary!K$21)</f>
        <v>0</v>
      </c>
      <c r="L24" s="95">
        <f>IF(RES_hh_emih_in!L24=0,0,RES_hh_emih_in!L24/RES_summary!L$21)</f>
        <v>0</v>
      </c>
      <c r="M24" s="95">
        <f>IF(RES_hh_emih_in!M24=0,0,RES_hh_emih_in!M24/RES_summary!M$21)</f>
        <v>0</v>
      </c>
      <c r="N24" s="95">
        <f>IF(RES_hh_emih_in!N24=0,0,RES_hh_emih_in!N24/RES_summary!N$21)</f>
        <v>0</v>
      </c>
      <c r="O24" s="95">
        <f>IF(RES_hh_emih_in!O24=0,0,RES_hh_emih_in!O24/RES_summary!O$21)</f>
        <v>0</v>
      </c>
      <c r="P24" s="95">
        <f>IF(RES_hh_emih_in!P24=0,0,RES_hh_emih_in!P24/RES_summary!P$21)</f>
        <v>0</v>
      </c>
      <c r="Q24" s="95">
        <f>IF(RES_hh_emih_in!Q24=0,0,RES_hh_emih_in!Q24/RES_summary!Q$21)</f>
        <v>0</v>
      </c>
    </row>
    <row r="25" spans="1:17" ht="12" customHeight="1" x14ac:dyDescent="0.25">
      <c r="A25" s="51" t="s">
        <v>60</v>
      </c>
      <c r="B25" s="22"/>
      <c r="C25" s="22">
        <f>IF(RES_hh_emih_in!C25=0,0,RES_hh_emih_in!C25/RES_summary!C$21)</f>
        <v>0</v>
      </c>
      <c r="D25" s="22">
        <f>IF(RES_hh_emih_in!D25=0,0,RES_hh_emih_in!D25/RES_summary!D$21)</f>
        <v>0</v>
      </c>
      <c r="E25" s="22">
        <f>IF(RES_hh_emih_in!E25=0,0,RES_hh_emih_in!E25/RES_summary!E$21)</f>
        <v>0</v>
      </c>
      <c r="F25" s="22">
        <f>IF(RES_hh_emih_in!F25=0,0,RES_hh_emih_in!F25/RES_summary!F$21)</f>
        <v>0</v>
      </c>
      <c r="G25" s="22">
        <f>IF(RES_hh_emih_in!G25=0,0,RES_hh_emih_in!G25/RES_summary!G$21)</f>
        <v>0</v>
      </c>
      <c r="H25" s="22">
        <f>IF(RES_hh_emih_in!H25=0,0,RES_hh_emih_in!H25/RES_summary!H$21)</f>
        <v>0</v>
      </c>
      <c r="I25" s="22">
        <f>IF(RES_hh_emih_in!I25=0,0,RES_hh_emih_in!I25/RES_summary!I$21)</f>
        <v>0</v>
      </c>
      <c r="J25" s="22">
        <f>IF(RES_hh_emih_in!J25=0,0,RES_hh_emih_in!J25/RES_summary!J$21)</f>
        <v>0</v>
      </c>
      <c r="K25" s="22">
        <f>IF(RES_hh_emih_in!K25=0,0,RES_hh_emih_in!K25/RES_summary!K$21)</f>
        <v>0</v>
      </c>
      <c r="L25" s="22">
        <f>IF(RES_hh_emih_in!L25=0,0,RES_hh_emih_in!L25/RES_summary!L$21)</f>
        <v>0</v>
      </c>
      <c r="M25" s="22">
        <f>IF(RES_hh_emih_in!M25=0,0,RES_hh_emih_in!M25/RES_summary!M$21)</f>
        <v>0</v>
      </c>
      <c r="N25" s="22">
        <f>IF(RES_hh_emih_in!N25=0,0,RES_hh_emih_in!N25/RES_summary!N$21)</f>
        <v>0</v>
      </c>
      <c r="O25" s="22">
        <f>IF(RES_hh_emih_in!O25=0,0,RES_hh_emih_in!O25/RES_summary!O$21)</f>
        <v>0</v>
      </c>
      <c r="P25" s="22">
        <f>IF(RES_hh_emih_in!P25=0,0,RES_hh_emih_in!P25/RES_summary!P$21)</f>
        <v>0</v>
      </c>
      <c r="Q25" s="22">
        <f>IF(RES_hh_emih_in!Q25=0,0,RES_hh_emih_in!Q25/RES_summary!Q$21)</f>
        <v>0</v>
      </c>
    </row>
    <row r="26" spans="1:17" ht="12" customHeight="1" x14ac:dyDescent="0.25">
      <c r="A26" s="49" t="s">
        <v>59</v>
      </c>
      <c r="B26" s="18"/>
      <c r="C26" s="18">
        <f>IF(RES_hh_emih_in!C26=0,0,RES_hh_emih_in!C26/RES_summary!C$21)</f>
        <v>0</v>
      </c>
      <c r="D26" s="18">
        <f>IF(RES_hh_emih_in!D26=0,0,RES_hh_emih_in!D26/RES_summary!D$21)</f>
        <v>0</v>
      </c>
      <c r="E26" s="18">
        <f>IF(RES_hh_emih_in!E26=0,0,RES_hh_emih_in!E26/RES_summary!E$21)</f>
        <v>0</v>
      </c>
      <c r="F26" s="18">
        <f>IF(RES_hh_emih_in!F26=0,0,RES_hh_emih_in!F26/RES_summary!F$21)</f>
        <v>0</v>
      </c>
      <c r="G26" s="18">
        <f>IF(RES_hh_emih_in!G26=0,0,RES_hh_emih_in!G26/RES_summary!G$21)</f>
        <v>0</v>
      </c>
      <c r="H26" s="18">
        <f>IF(RES_hh_emih_in!H26=0,0,RES_hh_emih_in!H26/RES_summary!H$21)</f>
        <v>0</v>
      </c>
      <c r="I26" s="18">
        <f>IF(RES_hh_emih_in!I26=0,0,RES_hh_emih_in!I26/RES_summary!I$21)</f>
        <v>0</v>
      </c>
      <c r="J26" s="18">
        <f>IF(RES_hh_emih_in!J26=0,0,RES_hh_emih_in!J26/RES_summary!J$21)</f>
        <v>0</v>
      </c>
      <c r="K26" s="18">
        <f>IF(RES_hh_emih_in!K26=0,0,RES_hh_emih_in!K26/RES_summary!K$21)</f>
        <v>0</v>
      </c>
      <c r="L26" s="18">
        <f>IF(RES_hh_emih_in!L26=0,0,RES_hh_emih_in!L26/RES_summary!L$21)</f>
        <v>0</v>
      </c>
      <c r="M26" s="18">
        <f>IF(RES_hh_emih_in!M26=0,0,RES_hh_emih_in!M26/RES_summary!M$21)</f>
        <v>0</v>
      </c>
      <c r="N26" s="18">
        <f>IF(RES_hh_emih_in!N26=0,0,RES_hh_emih_in!N26/RES_summary!N$21)</f>
        <v>0</v>
      </c>
      <c r="O26" s="18">
        <f>IF(RES_hh_emih_in!O26=0,0,RES_hh_emih_in!O26/RES_summary!O$21)</f>
        <v>0</v>
      </c>
      <c r="P26" s="18">
        <f>IF(RES_hh_emih_in!P26=0,0,RES_hh_emih_in!P26/RES_summary!P$21)</f>
        <v>0</v>
      </c>
      <c r="Q26" s="18">
        <f>IF(RES_hh_emih_in!Q26=0,0,RES_hh_emih_in!Q26/RES_summary!Q$21)</f>
        <v>0</v>
      </c>
    </row>
    <row r="27" spans="1:17" ht="12.95" customHeight="1" x14ac:dyDescent="0.25">
      <c r="A27" s="89" t="s">
        <v>62</v>
      </c>
      <c r="B27" s="96"/>
      <c r="C27" s="96">
        <f>IF(RES_hh_emih_in!C27=0,0,RES_hh_emih_in!C27/RES_summary!C$21)</f>
        <v>0.33768253246600494</v>
      </c>
      <c r="D27" s="96">
        <f>IF(RES_hh_emih_in!D27=0,0,RES_hh_emih_in!D27/RES_summary!D$21)</f>
        <v>0.29472919781707196</v>
      </c>
      <c r="E27" s="96">
        <f>IF(RES_hh_emih_in!E27=0,0,RES_hh_emih_in!E27/RES_summary!E$21)</f>
        <v>0.45502587844105202</v>
      </c>
      <c r="F27" s="96">
        <f>IF(RES_hh_emih_in!F27=0,0,RES_hh_emih_in!F27/RES_summary!F$21)</f>
        <v>0.35052168737721001</v>
      </c>
      <c r="G27" s="96">
        <f>IF(RES_hh_emih_in!G27=0,0,RES_hh_emih_in!G27/RES_summary!G$21)</f>
        <v>0.27139057092887148</v>
      </c>
      <c r="H27" s="96">
        <f>IF(RES_hh_emih_in!H27=0,0,RES_hh_emih_in!H27/RES_summary!H$21)</f>
        <v>0.20327109606305541</v>
      </c>
      <c r="I27" s="96">
        <f>IF(RES_hh_emih_in!I27=0,0,RES_hh_emih_in!I27/RES_summary!I$21)</f>
        <v>2.9175636398764389E-3</v>
      </c>
      <c r="J27" s="96">
        <f>IF(RES_hh_emih_in!J27=0,0,RES_hh_emih_in!J27/RES_summary!J$21)</f>
        <v>0.28785417708502736</v>
      </c>
      <c r="K27" s="96">
        <f>IF(RES_hh_emih_in!K27=0,0,RES_hh_emih_in!K27/RES_summary!K$21)</f>
        <v>0.29221492312404412</v>
      </c>
      <c r="L27" s="96">
        <f>IF(RES_hh_emih_in!L27=0,0,RES_hh_emih_in!L27/RES_summary!L$21)</f>
        <v>0.30684079466721209</v>
      </c>
      <c r="M27" s="96">
        <f>IF(RES_hh_emih_in!M27=0,0,RES_hh_emih_in!M27/RES_summary!M$21)</f>
        <v>0.40308350073372762</v>
      </c>
      <c r="N27" s="96">
        <f>IF(RES_hh_emih_in!N27=0,0,RES_hh_emih_in!N27/RES_summary!N$21)</f>
        <v>0.26405495291316861</v>
      </c>
      <c r="O27" s="96">
        <f>IF(RES_hh_emih_in!O27=0,0,RES_hh_emih_in!O27/RES_summary!O$21)</f>
        <v>0.22793828586754758</v>
      </c>
      <c r="P27" s="96">
        <f>IF(RES_hh_emih_in!P27=0,0,RES_hh_emih_in!P27/RES_summary!P$21)</f>
        <v>0.132892482413733</v>
      </c>
      <c r="Q27" s="96">
        <f>IF(RES_hh_emih_in!Q27=0,0,RES_hh_emih_in!Q27/RES_summary!Q$21)</f>
        <v>5.3242224733520402E-2</v>
      </c>
    </row>
    <row r="28" spans="1:17" ht="12" customHeight="1" x14ac:dyDescent="0.25">
      <c r="A28" s="87" t="s">
        <v>58</v>
      </c>
      <c r="B28" s="95"/>
      <c r="C28" s="95">
        <f>IF(RES_hh_emih_in!C28=0,0,RES_hh_emih_in!C28/RES_summary!C$21)</f>
        <v>0</v>
      </c>
      <c r="D28" s="95">
        <f>IF(RES_hh_emih_in!D28=0,0,RES_hh_emih_in!D28/RES_summary!D$21)</f>
        <v>0</v>
      </c>
      <c r="E28" s="95">
        <f>IF(RES_hh_emih_in!E28=0,0,RES_hh_emih_in!E28/RES_summary!E$21)</f>
        <v>0</v>
      </c>
      <c r="F28" s="95">
        <f>IF(RES_hh_emih_in!F28=0,0,RES_hh_emih_in!F28/RES_summary!F$21)</f>
        <v>0</v>
      </c>
      <c r="G28" s="95">
        <f>IF(RES_hh_emih_in!G28=0,0,RES_hh_emih_in!G28/RES_summary!G$21)</f>
        <v>0</v>
      </c>
      <c r="H28" s="95">
        <f>IF(RES_hh_emih_in!H28=0,0,RES_hh_emih_in!H28/RES_summary!H$21)</f>
        <v>0</v>
      </c>
      <c r="I28" s="95">
        <f>IF(RES_hh_emih_in!I28=0,0,RES_hh_emih_in!I28/RES_summary!I$21)</f>
        <v>0</v>
      </c>
      <c r="J28" s="95">
        <f>IF(RES_hh_emih_in!J28=0,0,RES_hh_emih_in!J28/RES_summary!J$21)</f>
        <v>0</v>
      </c>
      <c r="K28" s="95">
        <f>IF(RES_hh_emih_in!K28=0,0,RES_hh_emih_in!K28/RES_summary!K$21)</f>
        <v>0</v>
      </c>
      <c r="L28" s="95">
        <f>IF(RES_hh_emih_in!L28=0,0,RES_hh_emih_in!L28/RES_summary!L$21)</f>
        <v>0</v>
      </c>
      <c r="M28" s="95">
        <f>IF(RES_hh_emih_in!M28=0,0,RES_hh_emih_in!M28/RES_summary!M$21)</f>
        <v>0</v>
      </c>
      <c r="N28" s="95">
        <f>IF(RES_hh_emih_in!N28=0,0,RES_hh_emih_in!N28/RES_summary!N$21)</f>
        <v>0</v>
      </c>
      <c r="O28" s="95">
        <f>IF(RES_hh_emih_in!O28=0,0,RES_hh_emih_in!O28/RES_summary!O$21)</f>
        <v>0</v>
      </c>
      <c r="P28" s="95">
        <f>IF(RES_hh_emih_in!P28=0,0,RES_hh_emih_in!P28/RES_summary!P$21)</f>
        <v>0</v>
      </c>
      <c r="Q28" s="95">
        <f>IF(RES_hh_emih_in!Q28=0,0,RES_hh_emih_in!Q28/RES_summary!Q$21)</f>
        <v>0</v>
      </c>
    </row>
    <row r="29" spans="1:17" s="28" customFormat="1" ht="12" customHeight="1" x14ac:dyDescent="0.25">
      <c r="A29" s="87" t="s">
        <v>84</v>
      </c>
      <c r="B29" s="95"/>
      <c r="C29" s="95">
        <f>IF(RES_hh_emih_in!C29=0,0,RES_hh_emih_in!C29/RES_summary!C$21)</f>
        <v>2.7721120804124793</v>
      </c>
      <c r="D29" s="95">
        <f>IF(RES_hh_emih_in!D29=0,0,RES_hh_emih_in!D29/RES_summary!D$21)</f>
        <v>0</v>
      </c>
      <c r="E29" s="95">
        <f>IF(RES_hh_emih_in!E29=0,0,RES_hh_emih_in!E29/RES_summary!E$21)</f>
        <v>2.6966970883642118</v>
      </c>
      <c r="F29" s="95">
        <f>IF(RES_hh_emih_in!F29=0,0,RES_hh_emih_in!F29/RES_summary!F$21)</f>
        <v>2.6135221103151776</v>
      </c>
      <c r="G29" s="95">
        <f>IF(RES_hh_emih_in!G29=0,0,RES_hh_emih_in!G29/RES_summary!G$21)</f>
        <v>2.5368052634899017</v>
      </c>
      <c r="H29" s="95">
        <f>IF(RES_hh_emih_in!H29=0,0,RES_hh_emih_in!H29/RES_summary!H$21)</f>
        <v>2.4883002314907126</v>
      </c>
      <c r="I29" s="95">
        <f>IF(RES_hh_emih_in!I29=0,0,RES_hh_emih_in!I29/RES_summary!I$21)</f>
        <v>2.4543122818002114</v>
      </c>
      <c r="J29" s="95">
        <f>IF(RES_hh_emih_in!J29=0,0,RES_hh_emih_in!J29/RES_summary!J$21)</f>
        <v>0</v>
      </c>
      <c r="K29" s="95">
        <f>IF(RES_hh_emih_in!K29=0,0,RES_hh_emih_in!K29/RES_summary!K$21)</f>
        <v>0</v>
      </c>
      <c r="L29" s="95">
        <f>IF(RES_hh_emih_in!L29=0,0,RES_hh_emih_in!L29/RES_summary!L$21)</f>
        <v>2.3027865354736572</v>
      </c>
      <c r="M29" s="95">
        <f>IF(RES_hh_emih_in!M29=0,0,RES_hh_emih_in!M29/RES_summary!M$21)</f>
        <v>2.239309987479229</v>
      </c>
      <c r="N29" s="95">
        <f>IF(RES_hh_emih_in!N29=0,0,RES_hh_emih_in!N29/RES_summary!N$21)</f>
        <v>0</v>
      </c>
      <c r="O29" s="95">
        <f>IF(RES_hh_emih_in!O29=0,0,RES_hh_emih_in!O29/RES_summary!O$21)</f>
        <v>0</v>
      </c>
      <c r="P29" s="95">
        <f>IF(RES_hh_emih_in!P29=0,0,RES_hh_emih_in!P29/RES_summary!P$21)</f>
        <v>0</v>
      </c>
      <c r="Q29" s="95">
        <f>IF(RES_hh_emih_in!Q29=0,0,RES_hh_emih_in!Q29/RES_summary!Q$21)</f>
        <v>0</v>
      </c>
    </row>
    <row r="30" spans="1:17" ht="12" customHeight="1" x14ac:dyDescent="0.25">
      <c r="A30" s="87" t="s">
        <v>109</v>
      </c>
      <c r="B30" s="95"/>
      <c r="C30" s="95">
        <f>IF(RES_hh_emih_in!C30=0,0,RES_hh_emih_in!C30/RES_summary!C$21)</f>
        <v>2.2572377065627469</v>
      </c>
      <c r="D30" s="95">
        <f>IF(RES_hh_emih_in!D30=0,0,RES_hh_emih_in!D30/RES_summary!D$21)</f>
        <v>2.2309320402470192</v>
      </c>
      <c r="E30" s="95">
        <f>IF(RES_hh_emih_in!E30=0,0,RES_hh_emih_in!E30/RES_summary!E$21)</f>
        <v>2.1971575464976385</v>
      </c>
      <c r="F30" s="95">
        <f>IF(RES_hh_emih_in!F30=0,0,RES_hh_emih_in!F30/RES_summary!F$21)</f>
        <v>2.1123599779660545</v>
      </c>
      <c r="G30" s="95">
        <f>IF(RES_hh_emih_in!G30=0,0,RES_hh_emih_in!G30/RES_summary!G$21)</f>
        <v>2.040100370072131</v>
      </c>
      <c r="H30" s="95">
        <f>IF(RES_hh_emih_in!H30=0,0,RES_hh_emih_in!H30/RES_summary!H$21)</f>
        <v>1.9788916390488744</v>
      </c>
      <c r="I30" s="95">
        <f>IF(RES_hh_emih_in!I30=0,0,RES_hh_emih_in!I30/RES_summary!I$21)</f>
        <v>0</v>
      </c>
      <c r="J30" s="95">
        <f>IF(RES_hh_emih_in!J30=0,0,RES_hh_emih_in!J30/RES_summary!J$21)</f>
        <v>1.926644769691904</v>
      </c>
      <c r="K30" s="95">
        <f>IF(RES_hh_emih_in!K30=0,0,RES_hh_emih_in!K30/RES_summary!K$21)</f>
        <v>1.8877569930760023</v>
      </c>
      <c r="L30" s="95">
        <f>IF(RES_hh_emih_in!L30=0,0,RES_hh_emih_in!L30/RES_summary!L$21)</f>
        <v>1.9052714790665026</v>
      </c>
      <c r="M30" s="95">
        <f>IF(RES_hh_emih_in!M30=0,0,RES_hh_emih_in!M30/RES_summary!M$21)</f>
        <v>1.8046520960550794</v>
      </c>
      <c r="N30" s="95">
        <f>IF(RES_hh_emih_in!N30=0,0,RES_hh_emih_in!N30/RES_summary!N$21)</f>
        <v>1.7880840142648744</v>
      </c>
      <c r="O30" s="95">
        <f>IF(RES_hh_emih_in!O30=0,0,RES_hh_emih_in!O30/RES_summary!O$21)</f>
        <v>1.7470098653259889</v>
      </c>
      <c r="P30" s="95">
        <f>IF(RES_hh_emih_in!P30=0,0,RES_hh_emih_in!P30/RES_summary!P$21)</f>
        <v>1.7230833473925835</v>
      </c>
      <c r="Q30" s="95">
        <f>IF(RES_hh_emih_in!Q30=0,0,RES_hh_emih_in!Q30/RES_summary!Q$21)</f>
        <v>1.6654296955952246</v>
      </c>
    </row>
    <row r="31" spans="1:17" ht="12" customHeight="1" x14ac:dyDescent="0.25">
      <c r="A31" s="87" t="s">
        <v>55</v>
      </c>
      <c r="B31" s="95"/>
      <c r="C31" s="95">
        <f>IF(RES_hh_emih_in!C31=0,0,RES_hh_emih_in!C31/RES_summary!C$21)</f>
        <v>0</v>
      </c>
      <c r="D31" s="95">
        <f>IF(RES_hh_emih_in!D31=0,0,RES_hh_emih_in!D31/RES_summary!D$21)</f>
        <v>0</v>
      </c>
      <c r="E31" s="95">
        <f>IF(RES_hh_emih_in!E31=0,0,RES_hh_emih_in!E31/RES_summary!E$21)</f>
        <v>0</v>
      </c>
      <c r="F31" s="95">
        <f>IF(RES_hh_emih_in!F31=0,0,RES_hh_emih_in!F31/RES_summary!F$21)</f>
        <v>0</v>
      </c>
      <c r="G31" s="95">
        <f>IF(RES_hh_emih_in!G31=0,0,RES_hh_emih_in!G31/RES_summary!G$21)</f>
        <v>0</v>
      </c>
      <c r="H31" s="95">
        <f>IF(RES_hh_emih_in!H31=0,0,RES_hh_emih_in!H31/RES_summary!H$21)</f>
        <v>0</v>
      </c>
      <c r="I31" s="95">
        <f>IF(RES_hh_emih_in!I31=0,0,RES_hh_emih_in!I31/RES_summary!I$21)</f>
        <v>0</v>
      </c>
      <c r="J31" s="95">
        <f>IF(RES_hh_emih_in!J31=0,0,RES_hh_emih_in!J31/RES_summary!J$21)</f>
        <v>0</v>
      </c>
      <c r="K31" s="95">
        <f>IF(RES_hh_emih_in!K31=0,0,RES_hh_emih_in!K31/RES_summary!K$21)</f>
        <v>0</v>
      </c>
      <c r="L31" s="95">
        <f>IF(RES_hh_emih_in!L31=0,0,RES_hh_emih_in!L31/RES_summary!L$21)</f>
        <v>0</v>
      </c>
      <c r="M31" s="95">
        <f>IF(RES_hh_emih_in!M31=0,0,RES_hh_emih_in!M31/RES_summary!M$21)</f>
        <v>0</v>
      </c>
      <c r="N31" s="95">
        <f>IF(RES_hh_emih_in!N31=0,0,RES_hh_emih_in!N31/RES_summary!N$21)</f>
        <v>0</v>
      </c>
      <c r="O31" s="95">
        <f>IF(RES_hh_emih_in!O31=0,0,RES_hh_emih_in!O31/RES_summary!O$21)</f>
        <v>0</v>
      </c>
      <c r="P31" s="95">
        <f>IF(RES_hh_emih_in!P31=0,0,RES_hh_emih_in!P31/RES_summary!P$21)</f>
        <v>0</v>
      </c>
      <c r="Q31" s="95">
        <f>IF(RES_hh_emih_in!Q31=0,0,RES_hh_emih_in!Q31/RES_summary!Q$21)</f>
        <v>0</v>
      </c>
    </row>
    <row r="32" spans="1:17" ht="12" customHeight="1" x14ac:dyDescent="0.25">
      <c r="A32" s="49" t="s">
        <v>60</v>
      </c>
      <c r="B32" s="18"/>
      <c r="C32" s="18">
        <f>IF(RES_hh_emih_in!C32=0,0,RES_hh_emih_in!C32/RES_summary!C$21)</f>
        <v>0</v>
      </c>
      <c r="D32" s="18">
        <f>IF(RES_hh_emih_in!D32=0,0,RES_hh_emih_in!D32/RES_summary!D$21)</f>
        <v>0</v>
      </c>
      <c r="E32" s="18">
        <f>IF(RES_hh_emih_in!E32=0,0,RES_hh_emih_in!E32/RES_summary!E$21)</f>
        <v>0</v>
      </c>
      <c r="F32" s="18">
        <f>IF(RES_hh_emih_in!F32=0,0,RES_hh_emih_in!F32/RES_summary!F$21)</f>
        <v>0</v>
      </c>
      <c r="G32" s="18">
        <f>IF(RES_hh_emih_in!G32=0,0,RES_hh_emih_in!G32/RES_summary!G$21)</f>
        <v>0</v>
      </c>
      <c r="H32" s="18">
        <f>IF(RES_hh_emih_in!H32=0,0,RES_hh_emih_in!H32/RES_summary!H$21)</f>
        <v>0</v>
      </c>
      <c r="I32" s="18">
        <f>IF(RES_hh_emih_in!I32=0,0,RES_hh_emih_in!I32/RES_summary!I$21)</f>
        <v>0</v>
      </c>
      <c r="J32" s="18">
        <f>IF(RES_hh_emih_in!J32=0,0,RES_hh_emih_in!J32/RES_summary!J$21)</f>
        <v>0</v>
      </c>
      <c r="K32" s="18">
        <f>IF(RES_hh_emih_in!K32=0,0,RES_hh_emih_in!K32/RES_summary!K$21)</f>
        <v>0</v>
      </c>
      <c r="L32" s="18">
        <f>IF(RES_hh_emih_in!L32=0,0,RES_hh_emih_in!L32/RES_summary!L$21)</f>
        <v>0</v>
      </c>
      <c r="M32" s="18">
        <f>IF(RES_hh_emih_in!M32=0,0,RES_hh_emih_in!M32/RES_summary!M$21)</f>
        <v>0</v>
      </c>
      <c r="N32" s="18">
        <f>IF(RES_hh_emih_in!N32=0,0,RES_hh_emih_in!N32/RES_summary!N$21)</f>
        <v>0</v>
      </c>
      <c r="O32" s="18">
        <f>IF(RES_hh_emih_in!O32=0,0,RES_hh_emih_in!O32/RES_summary!O$21)</f>
        <v>0</v>
      </c>
      <c r="P32" s="18">
        <f>IF(RES_hh_emih_in!P32=0,0,RES_hh_emih_in!P32/RES_summary!P$21)</f>
        <v>0</v>
      </c>
      <c r="Q32" s="18">
        <f>IF(RES_hh_emih_in!Q32=0,0,RES_hh_emih_in!Q32/RES_summary!Q$21)</f>
        <v>0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theme="8" tint="0.59999389629810485"/>
    <pageSetUpPr fitToPage="1"/>
  </sheetPr>
  <dimension ref="A1:Q144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246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11" t="s">
        <v>118</v>
      </c>
      <c r="B3" s="110">
        <f>SUM(B4,B9,B12)</f>
        <v>479.98280208605587</v>
      </c>
      <c r="C3" s="110">
        <f t="shared" ref="C3:Q3" si="0">SUM(C4,C9,C12)</f>
        <v>496.99074915506856</v>
      </c>
      <c r="D3" s="110">
        <f t="shared" si="0"/>
        <v>511.52353548106566</v>
      </c>
      <c r="E3" s="110">
        <f t="shared" si="0"/>
        <v>520.936648838162</v>
      </c>
      <c r="F3" s="110">
        <f t="shared" si="0"/>
        <v>529.90468876763339</v>
      </c>
      <c r="G3" s="110">
        <f t="shared" si="0"/>
        <v>537.94212173870778</v>
      </c>
      <c r="H3" s="110">
        <f t="shared" si="0"/>
        <v>541.82097606506636</v>
      </c>
      <c r="I3" s="110">
        <f t="shared" si="0"/>
        <v>544.24410618026138</v>
      </c>
      <c r="J3" s="110">
        <f t="shared" si="0"/>
        <v>556.67981198820416</v>
      </c>
      <c r="K3" s="110">
        <f t="shared" si="0"/>
        <v>560.84740736376693</v>
      </c>
      <c r="L3" s="110">
        <f t="shared" si="0"/>
        <v>564.29264196957138</v>
      </c>
      <c r="M3" s="110">
        <f t="shared" si="0"/>
        <v>551.0240183498604</v>
      </c>
      <c r="N3" s="110">
        <f t="shared" si="0"/>
        <v>540.50660955687715</v>
      </c>
      <c r="O3" s="110">
        <f t="shared" si="0"/>
        <v>530.5336106726744</v>
      </c>
      <c r="P3" s="110">
        <f t="shared" si="0"/>
        <v>514.3379835259193</v>
      </c>
      <c r="Q3" s="110">
        <f t="shared" si="0"/>
        <v>495.80639185814573</v>
      </c>
    </row>
    <row r="4" spans="1:17" ht="12.95" customHeight="1" x14ac:dyDescent="0.25">
      <c r="A4" s="40" t="s">
        <v>130</v>
      </c>
      <c r="B4" s="55">
        <f>SUM(B5:B8)</f>
        <v>199.89161010669736</v>
      </c>
      <c r="C4" s="55">
        <f t="shared" ref="C4:Q4" si="1">SUM(C5:C8)</f>
        <v>204.2201074026421</v>
      </c>
      <c r="D4" s="55">
        <f t="shared" si="1"/>
        <v>208.97802086774846</v>
      </c>
      <c r="E4" s="55">
        <f t="shared" si="1"/>
        <v>211.75644989323203</v>
      </c>
      <c r="F4" s="55">
        <f t="shared" si="1"/>
        <v>215.2516371689249</v>
      </c>
      <c r="G4" s="55">
        <f t="shared" si="1"/>
        <v>218.49600410789623</v>
      </c>
      <c r="H4" s="55">
        <f t="shared" si="1"/>
        <v>218.85500050022353</v>
      </c>
      <c r="I4" s="55">
        <f t="shared" si="1"/>
        <v>220.14123911113239</v>
      </c>
      <c r="J4" s="55">
        <f t="shared" si="1"/>
        <v>226.07643545196674</v>
      </c>
      <c r="K4" s="55">
        <f t="shared" si="1"/>
        <v>229.51037546568622</v>
      </c>
      <c r="L4" s="55">
        <f t="shared" si="1"/>
        <v>232.63928272439048</v>
      </c>
      <c r="M4" s="55">
        <f t="shared" si="1"/>
        <v>230.75392853238426</v>
      </c>
      <c r="N4" s="55">
        <f t="shared" si="1"/>
        <v>232.56735502278687</v>
      </c>
      <c r="O4" s="55">
        <f t="shared" si="1"/>
        <v>234.63217084723087</v>
      </c>
      <c r="P4" s="55">
        <f t="shared" si="1"/>
        <v>235.58879485760772</v>
      </c>
      <c r="Q4" s="55">
        <f t="shared" si="1"/>
        <v>236.38721480188204</v>
      </c>
    </row>
    <row r="5" spans="1:17" ht="12" customHeight="1" x14ac:dyDescent="0.25">
      <c r="A5" s="87" t="s">
        <v>33</v>
      </c>
      <c r="B5" s="109">
        <v>118.0700451754939</v>
      </c>
      <c r="C5" s="109">
        <v>121.46693887836597</v>
      </c>
      <c r="D5" s="109">
        <v>125.1431034023301</v>
      </c>
      <c r="E5" s="109">
        <v>127.00985776288105</v>
      </c>
      <c r="F5" s="109">
        <v>127.46605316069576</v>
      </c>
      <c r="G5" s="109">
        <v>126.93107322822956</v>
      </c>
      <c r="H5" s="109">
        <v>125.33043008473521</v>
      </c>
      <c r="I5" s="109">
        <v>124.04336064144901</v>
      </c>
      <c r="J5" s="109">
        <v>124.4363302640148</v>
      </c>
      <c r="K5" s="109">
        <v>123.88178223615864</v>
      </c>
      <c r="L5" s="109">
        <v>123.02182858045433</v>
      </c>
      <c r="M5" s="109">
        <v>120.43911574359855</v>
      </c>
      <c r="N5" s="109">
        <v>120.71248269235053</v>
      </c>
      <c r="O5" s="109">
        <v>121.44837226969361</v>
      </c>
      <c r="P5" s="109">
        <v>122.23181024569735</v>
      </c>
      <c r="Q5" s="109">
        <v>122.09451812161802</v>
      </c>
    </row>
    <row r="6" spans="1:17" ht="12" customHeight="1" x14ac:dyDescent="0.25">
      <c r="A6" s="87" t="s">
        <v>53</v>
      </c>
      <c r="B6" s="109">
        <v>32.956487957763194</v>
      </c>
      <c r="C6" s="109">
        <v>32.905174530183004</v>
      </c>
      <c r="D6" s="109">
        <v>31.957804228898574</v>
      </c>
      <c r="E6" s="109">
        <v>30.883749009316457</v>
      </c>
      <c r="F6" s="109">
        <v>31.101402563510103</v>
      </c>
      <c r="G6" s="109">
        <v>31.596113471037139</v>
      </c>
      <c r="H6" s="109">
        <v>31.304479933750709</v>
      </c>
      <c r="I6" s="109">
        <v>31.163053833614978</v>
      </c>
      <c r="J6" s="109">
        <v>31.765443182561473</v>
      </c>
      <c r="K6" s="109">
        <v>31.662788193850972</v>
      </c>
      <c r="L6" s="109">
        <v>31.891304433414042</v>
      </c>
      <c r="M6" s="109">
        <v>32.102669889475308</v>
      </c>
      <c r="N6" s="109">
        <v>32.503121182955908</v>
      </c>
      <c r="O6" s="109">
        <v>33.027812315743191</v>
      </c>
      <c r="P6" s="109">
        <v>33.392378664647374</v>
      </c>
      <c r="Q6" s="109">
        <v>33.551428158557528</v>
      </c>
    </row>
    <row r="7" spans="1:17" ht="12" customHeight="1" x14ac:dyDescent="0.25">
      <c r="A7" s="87" t="s">
        <v>52</v>
      </c>
      <c r="B7" s="109">
        <v>26.299697057142112</v>
      </c>
      <c r="C7" s="109">
        <v>27.494477626099844</v>
      </c>
      <c r="D7" s="109">
        <v>29.106232174687861</v>
      </c>
      <c r="E7" s="109">
        <v>31.159827948577938</v>
      </c>
      <c r="F7" s="109">
        <v>33.183577115594261</v>
      </c>
      <c r="G7" s="109">
        <v>35.652501745852469</v>
      </c>
      <c r="H7" s="109">
        <v>37.662709922562861</v>
      </c>
      <c r="I7" s="109">
        <v>39.828011386143992</v>
      </c>
      <c r="J7" s="109">
        <v>43.740754488335334</v>
      </c>
      <c r="K7" s="109">
        <v>47.180398517876398</v>
      </c>
      <c r="L7" s="109">
        <v>49.99457852902875</v>
      </c>
      <c r="M7" s="109">
        <v>50.484679631890792</v>
      </c>
      <c r="N7" s="109">
        <v>50.953693762591456</v>
      </c>
      <c r="O7" s="109">
        <v>51.304262763655544</v>
      </c>
      <c r="P7" s="109">
        <v>50.92510913602213</v>
      </c>
      <c r="Q7" s="109">
        <v>51.470706820875002</v>
      </c>
    </row>
    <row r="8" spans="1:17" ht="12" customHeight="1" x14ac:dyDescent="0.25">
      <c r="A8" s="87" t="s">
        <v>51</v>
      </c>
      <c r="B8" s="109">
        <v>22.565379916298152</v>
      </c>
      <c r="C8" s="109">
        <v>22.353516367993294</v>
      </c>
      <c r="D8" s="109">
        <v>22.770881061831918</v>
      </c>
      <c r="E8" s="109">
        <v>22.703015172456592</v>
      </c>
      <c r="F8" s="109">
        <v>23.500604329124769</v>
      </c>
      <c r="G8" s="109">
        <v>24.316315662777033</v>
      </c>
      <c r="H8" s="109">
        <v>24.557380559174746</v>
      </c>
      <c r="I8" s="109">
        <v>25.106813249924429</v>
      </c>
      <c r="J8" s="109">
        <v>26.133907517055135</v>
      </c>
      <c r="K8" s="109">
        <v>26.785406517800208</v>
      </c>
      <c r="L8" s="109">
        <v>27.731571181493376</v>
      </c>
      <c r="M8" s="109">
        <v>27.727463267419608</v>
      </c>
      <c r="N8" s="109">
        <v>28.398057384888965</v>
      </c>
      <c r="O8" s="109">
        <v>28.851723498138544</v>
      </c>
      <c r="P8" s="109">
        <v>29.039496811240856</v>
      </c>
      <c r="Q8" s="109">
        <v>29.27056170083149</v>
      </c>
    </row>
    <row r="9" spans="1:17" ht="12.95" customHeight="1" x14ac:dyDescent="0.25">
      <c r="A9" s="40" t="s">
        <v>129</v>
      </c>
      <c r="B9" s="55">
        <f>SUM(B10:B11)</f>
        <v>115.95609856818317</v>
      </c>
      <c r="C9" s="55">
        <f t="shared" ref="C9:Q9" si="2">SUM(C10:C11)</f>
        <v>124.32036551699613</v>
      </c>
      <c r="D9" s="55">
        <f t="shared" si="2"/>
        <v>131.77376055020872</v>
      </c>
      <c r="E9" s="55">
        <f t="shared" si="2"/>
        <v>137.13410366842319</v>
      </c>
      <c r="F9" s="55">
        <f t="shared" si="2"/>
        <v>142.92299731884384</v>
      </c>
      <c r="G9" s="55">
        <f t="shared" si="2"/>
        <v>148.25609037285173</v>
      </c>
      <c r="H9" s="55">
        <f t="shared" si="2"/>
        <v>152.72460773357034</v>
      </c>
      <c r="I9" s="55">
        <f t="shared" si="2"/>
        <v>155.82187213118607</v>
      </c>
      <c r="J9" s="55">
        <f t="shared" si="2"/>
        <v>163.1620054246597</v>
      </c>
      <c r="K9" s="55">
        <f t="shared" si="2"/>
        <v>168.07135993677369</v>
      </c>
      <c r="L9" s="55">
        <f t="shared" si="2"/>
        <v>174.86346792654311</v>
      </c>
      <c r="M9" s="55">
        <f t="shared" si="2"/>
        <v>176.79939523910568</v>
      </c>
      <c r="N9" s="55">
        <f t="shared" si="2"/>
        <v>178.90918130245845</v>
      </c>
      <c r="O9" s="55">
        <f t="shared" si="2"/>
        <v>181.20364034634397</v>
      </c>
      <c r="P9" s="55">
        <f t="shared" si="2"/>
        <v>179.62454855576669</v>
      </c>
      <c r="Q9" s="55">
        <f t="shared" si="2"/>
        <v>175.0444182613912</v>
      </c>
    </row>
    <row r="10" spans="1:17" ht="12" customHeight="1" x14ac:dyDescent="0.25">
      <c r="A10" s="87" t="s">
        <v>29</v>
      </c>
      <c r="B10" s="109">
        <v>85.971489218616213</v>
      </c>
      <c r="C10" s="109">
        <v>93.631626405922219</v>
      </c>
      <c r="D10" s="109">
        <v>100.25012034995717</v>
      </c>
      <c r="E10" s="109">
        <v>104.97856172291745</v>
      </c>
      <c r="F10" s="109">
        <v>109.9918955373236</v>
      </c>
      <c r="G10" s="109">
        <v>114.93914258389808</v>
      </c>
      <c r="H10" s="109">
        <v>118.88947965597006</v>
      </c>
      <c r="I10" s="109">
        <v>121.31806111409438</v>
      </c>
      <c r="J10" s="109">
        <v>127.53300147019041</v>
      </c>
      <c r="K10" s="109">
        <v>132.5385621222143</v>
      </c>
      <c r="L10" s="109">
        <v>138.63984150221648</v>
      </c>
      <c r="M10" s="109">
        <v>140.19826276925184</v>
      </c>
      <c r="N10" s="109">
        <v>140.6703704501964</v>
      </c>
      <c r="O10" s="109">
        <v>140.7886408317604</v>
      </c>
      <c r="P10" s="109">
        <v>137.91376577582128</v>
      </c>
      <c r="Q10" s="109">
        <v>133.05690332276683</v>
      </c>
    </row>
    <row r="11" spans="1:17" ht="12" customHeight="1" x14ac:dyDescent="0.25">
      <c r="A11" s="87" t="s">
        <v>28</v>
      </c>
      <c r="B11" s="109">
        <v>29.984609349566949</v>
      </c>
      <c r="C11" s="109">
        <v>30.688739111073922</v>
      </c>
      <c r="D11" s="109">
        <v>31.523640200251545</v>
      </c>
      <c r="E11" s="109">
        <v>32.155541945505746</v>
      </c>
      <c r="F11" s="109">
        <v>32.931101781520226</v>
      </c>
      <c r="G11" s="109">
        <v>33.316947788953662</v>
      </c>
      <c r="H11" s="109">
        <v>33.835128077600281</v>
      </c>
      <c r="I11" s="109">
        <v>34.503811017091707</v>
      </c>
      <c r="J11" s="109">
        <v>35.62900395446929</v>
      </c>
      <c r="K11" s="109">
        <v>35.532797814559387</v>
      </c>
      <c r="L11" s="109">
        <v>36.223626424326618</v>
      </c>
      <c r="M11" s="109">
        <v>36.601132469853844</v>
      </c>
      <c r="N11" s="109">
        <v>38.238810852262048</v>
      </c>
      <c r="O11" s="109">
        <v>40.41499951458357</v>
      </c>
      <c r="P11" s="109">
        <v>41.710782779945426</v>
      </c>
      <c r="Q11" s="109">
        <v>41.987514938624379</v>
      </c>
    </row>
    <row r="12" spans="1:17" ht="12.95" customHeight="1" x14ac:dyDescent="0.25">
      <c r="A12" s="40" t="s">
        <v>128</v>
      </c>
      <c r="B12" s="55">
        <f>SUM(B13:B14)</f>
        <v>164.13509341117532</v>
      </c>
      <c r="C12" s="55">
        <f t="shared" ref="C12:Q12" si="3">SUM(C13:C14)</f>
        <v>168.45027623543035</v>
      </c>
      <c r="D12" s="55">
        <f t="shared" si="3"/>
        <v>170.77175406310846</v>
      </c>
      <c r="E12" s="55">
        <f t="shared" si="3"/>
        <v>172.04609527650672</v>
      </c>
      <c r="F12" s="55">
        <f t="shared" si="3"/>
        <v>171.73005427986465</v>
      </c>
      <c r="G12" s="55">
        <f t="shared" si="3"/>
        <v>171.19002725795991</v>
      </c>
      <c r="H12" s="55">
        <f t="shared" si="3"/>
        <v>170.24136783127244</v>
      </c>
      <c r="I12" s="55">
        <f t="shared" si="3"/>
        <v>168.28099493794295</v>
      </c>
      <c r="J12" s="55">
        <f t="shared" si="3"/>
        <v>167.44137111157769</v>
      </c>
      <c r="K12" s="55">
        <f t="shared" si="3"/>
        <v>163.26567196130705</v>
      </c>
      <c r="L12" s="55">
        <f t="shared" si="3"/>
        <v>156.78989131863784</v>
      </c>
      <c r="M12" s="55">
        <f t="shared" si="3"/>
        <v>143.47069457837043</v>
      </c>
      <c r="N12" s="55">
        <f t="shared" si="3"/>
        <v>129.03007323163183</v>
      </c>
      <c r="O12" s="55">
        <f t="shared" si="3"/>
        <v>114.69779947909959</v>
      </c>
      <c r="P12" s="55">
        <f t="shared" si="3"/>
        <v>99.12464011254491</v>
      </c>
      <c r="Q12" s="55">
        <f t="shared" si="3"/>
        <v>84.374758794872463</v>
      </c>
    </row>
    <row r="13" spans="1:17" ht="12" customHeight="1" x14ac:dyDescent="0.25">
      <c r="A13" s="54" t="s">
        <v>50</v>
      </c>
      <c r="B13" s="53">
        <v>131.78879483586945</v>
      </c>
      <c r="C13" s="53">
        <v>133.96835155517724</v>
      </c>
      <c r="D13" s="53">
        <v>134.8586248192974</v>
      </c>
      <c r="E13" s="53">
        <v>134.68740346031788</v>
      </c>
      <c r="F13" s="53">
        <v>133.24879755049633</v>
      </c>
      <c r="G13" s="53">
        <v>131.92433299040425</v>
      </c>
      <c r="H13" s="53">
        <v>130.39715068351262</v>
      </c>
      <c r="I13" s="53">
        <v>127.84387150306297</v>
      </c>
      <c r="J13" s="53">
        <v>125.78529667602417</v>
      </c>
      <c r="K13" s="53">
        <v>121.32695456730555</v>
      </c>
      <c r="L13" s="53">
        <v>114.50938992238299</v>
      </c>
      <c r="M13" s="53">
        <v>101.40897974248642</v>
      </c>
      <c r="N13" s="53">
        <v>86.353016605664095</v>
      </c>
      <c r="O13" s="53">
        <v>71.269956894016389</v>
      </c>
      <c r="P13" s="53">
        <v>55.759170576909817</v>
      </c>
      <c r="Q13" s="53">
        <v>40.86345884012929</v>
      </c>
    </row>
    <row r="14" spans="1:17" ht="12" customHeight="1" x14ac:dyDescent="0.25">
      <c r="A14" s="49" t="s">
        <v>26</v>
      </c>
      <c r="B14" s="48">
        <v>32.346298575305866</v>
      </c>
      <c r="C14" s="48">
        <v>34.481924680253123</v>
      </c>
      <c r="D14" s="48">
        <v>35.913129243811063</v>
      </c>
      <c r="E14" s="48">
        <v>37.358691816188845</v>
      </c>
      <c r="F14" s="48">
        <v>38.481256729368312</v>
      </c>
      <c r="G14" s="48">
        <v>39.265694267555652</v>
      </c>
      <c r="H14" s="48">
        <v>39.844217147759821</v>
      </c>
      <c r="I14" s="48">
        <v>40.437123434879972</v>
      </c>
      <c r="J14" s="48">
        <v>41.656074435553528</v>
      </c>
      <c r="K14" s="48">
        <v>41.938717394001507</v>
      </c>
      <c r="L14" s="48">
        <v>42.280501396254849</v>
      </c>
      <c r="M14" s="48">
        <v>42.061714835884004</v>
      </c>
      <c r="N14" s="48">
        <v>42.677056625967737</v>
      </c>
      <c r="O14" s="48">
        <v>43.427842585083198</v>
      </c>
      <c r="P14" s="48">
        <v>43.3654695356351</v>
      </c>
      <c r="Q14" s="48">
        <v>43.511299954743173</v>
      </c>
    </row>
    <row r="15" spans="1:17" s="28" customFormat="1" ht="12" customHeight="1" x14ac:dyDescent="0.25"/>
    <row r="16" spans="1:17" ht="12.95" customHeight="1" x14ac:dyDescent="0.25">
      <c r="A16" s="111" t="s">
        <v>138</v>
      </c>
      <c r="B16" s="110">
        <f>SUM(B17,B22,B25)</f>
        <v>20230.816763746123</v>
      </c>
      <c r="C16" s="110">
        <f t="shared" ref="C16:Q16" si="4">SUM(C17,C22,C25)</f>
        <v>20900.993020025813</v>
      </c>
      <c r="D16" s="110">
        <f t="shared" si="4"/>
        <v>21286.394941554212</v>
      </c>
      <c r="E16" s="110">
        <f t="shared" si="4"/>
        <v>21652.078901650188</v>
      </c>
      <c r="F16" s="110">
        <f t="shared" si="4"/>
        <v>21861.493779269163</v>
      </c>
      <c r="G16" s="110">
        <f t="shared" si="4"/>
        <v>21973.896091509203</v>
      </c>
      <c r="H16" s="110">
        <f t="shared" si="4"/>
        <v>21958.704547113393</v>
      </c>
      <c r="I16" s="110">
        <f t="shared" si="4"/>
        <v>21956.415294114973</v>
      </c>
      <c r="J16" s="110">
        <f t="shared" si="4"/>
        <v>22410.244509372835</v>
      </c>
      <c r="K16" s="110">
        <f t="shared" si="4"/>
        <v>22429.955673269767</v>
      </c>
      <c r="L16" s="110">
        <f t="shared" si="4"/>
        <v>22350.938725274689</v>
      </c>
      <c r="M16" s="110">
        <f t="shared" si="4"/>
        <v>21711.530518194737</v>
      </c>
      <c r="N16" s="110">
        <f t="shared" si="4"/>
        <v>21433.065921008776</v>
      </c>
      <c r="O16" s="110">
        <f t="shared" si="4"/>
        <v>21210.082910962403</v>
      </c>
      <c r="P16" s="110">
        <f t="shared" si="4"/>
        <v>20622.597191006069</v>
      </c>
      <c r="Q16" s="110">
        <f t="shared" si="4"/>
        <v>20075.108293913476</v>
      </c>
    </row>
    <row r="17" spans="1:17" ht="12.95" customHeight="1" x14ac:dyDescent="0.25">
      <c r="A17" s="40" t="s">
        <v>130</v>
      </c>
      <c r="B17" s="55">
        <f>SUM(B18:B21)</f>
        <v>2536.8965824947086</v>
      </c>
      <c r="C17" s="55">
        <f t="shared" ref="C17:Q17" si="5">SUM(C18:C21)</f>
        <v>2574.6936206469009</v>
      </c>
      <c r="D17" s="55">
        <f t="shared" si="5"/>
        <v>2637.0958613928506</v>
      </c>
      <c r="E17" s="55">
        <f t="shared" si="5"/>
        <v>2705.6311174125171</v>
      </c>
      <c r="F17" s="55">
        <f t="shared" si="5"/>
        <v>2776.0453298589127</v>
      </c>
      <c r="G17" s="55">
        <f t="shared" si="5"/>
        <v>2875.5748643505749</v>
      </c>
      <c r="H17" s="55">
        <f t="shared" si="5"/>
        <v>2936.6638158862693</v>
      </c>
      <c r="I17" s="55">
        <f t="shared" si="5"/>
        <v>3012.8256527747826</v>
      </c>
      <c r="J17" s="55">
        <f t="shared" si="5"/>
        <v>3194.7451780679762</v>
      </c>
      <c r="K17" s="55">
        <f t="shared" si="5"/>
        <v>3342.5837264578531</v>
      </c>
      <c r="L17" s="55">
        <f t="shared" si="5"/>
        <v>3458.0714728323678</v>
      </c>
      <c r="M17" s="55">
        <f t="shared" si="5"/>
        <v>3438.9815135036283</v>
      </c>
      <c r="N17" s="55">
        <f t="shared" si="5"/>
        <v>3450.1042168585745</v>
      </c>
      <c r="O17" s="55">
        <f t="shared" si="5"/>
        <v>3454.8673803320944</v>
      </c>
      <c r="P17" s="55">
        <f t="shared" si="5"/>
        <v>3439.6779043715537</v>
      </c>
      <c r="Q17" s="55">
        <f t="shared" si="5"/>
        <v>3410.2107240312762</v>
      </c>
    </row>
    <row r="18" spans="1:17" ht="12" customHeight="1" x14ac:dyDescent="0.25">
      <c r="A18" s="87" t="s">
        <v>33</v>
      </c>
      <c r="B18" s="109">
        <v>156.72460068956934</v>
      </c>
      <c r="C18" s="109">
        <v>161.23359201227302</v>
      </c>
      <c r="D18" s="109">
        <v>166.11328369216599</v>
      </c>
      <c r="E18" s="109">
        <v>168.59118849272744</v>
      </c>
      <c r="F18" s="109">
        <v>169.19673616955487</v>
      </c>
      <c r="G18" s="109">
        <v>168.48661095389937</v>
      </c>
      <c r="H18" s="109">
        <v>166.3619386279272</v>
      </c>
      <c r="I18" s="109">
        <v>164.65349984263707</v>
      </c>
      <c r="J18" s="109">
        <v>165.1751224700208</v>
      </c>
      <c r="K18" s="109">
        <v>164.43902282595133</v>
      </c>
      <c r="L18" s="109">
        <v>163.29753183133479</v>
      </c>
      <c r="M18" s="109">
        <v>159.86927331368614</v>
      </c>
      <c r="N18" s="109">
        <v>160.23213694959989</v>
      </c>
      <c r="O18" s="109">
        <v>161.20894694394937</v>
      </c>
      <c r="P18" s="109">
        <v>162.24887204749038</v>
      </c>
      <c r="Q18" s="109">
        <v>162.06663231604819</v>
      </c>
    </row>
    <row r="19" spans="1:17" ht="12" customHeight="1" x14ac:dyDescent="0.25">
      <c r="A19" s="87" t="s">
        <v>53</v>
      </c>
      <c r="B19" s="109">
        <v>557.69991172436266</v>
      </c>
      <c r="C19" s="109">
        <v>557.1158391595568</v>
      </c>
      <c r="D19" s="109">
        <v>554.31075062375373</v>
      </c>
      <c r="E19" s="109">
        <v>549.64311639023208</v>
      </c>
      <c r="F19" s="109">
        <v>542.68736952916788</v>
      </c>
      <c r="G19" s="109">
        <v>537.04816274913276</v>
      </c>
      <c r="H19" s="109">
        <v>529.86910599750274</v>
      </c>
      <c r="I19" s="109">
        <v>524.23719532533141</v>
      </c>
      <c r="J19" s="109">
        <v>528.7367987100796</v>
      </c>
      <c r="K19" s="109">
        <v>527.63609438403</v>
      </c>
      <c r="L19" s="109">
        <v>523.9787096501957</v>
      </c>
      <c r="M19" s="109">
        <v>513.30652179202696</v>
      </c>
      <c r="N19" s="109">
        <v>509.56212607129839</v>
      </c>
      <c r="O19" s="109">
        <v>508.85053013206624</v>
      </c>
      <c r="P19" s="109">
        <v>503.62815445756843</v>
      </c>
      <c r="Q19" s="109">
        <v>495.28396260844517</v>
      </c>
    </row>
    <row r="20" spans="1:17" ht="12" customHeight="1" x14ac:dyDescent="0.25">
      <c r="A20" s="87" t="s">
        <v>52</v>
      </c>
      <c r="B20" s="109">
        <v>1325.341547316104</v>
      </c>
      <c r="C20" s="109">
        <v>1358.3911289887096</v>
      </c>
      <c r="D20" s="109">
        <v>1412.9860092871902</v>
      </c>
      <c r="E20" s="109">
        <v>1488.5337716293905</v>
      </c>
      <c r="F20" s="109">
        <v>1560.4395889298294</v>
      </c>
      <c r="G20" s="109">
        <v>1651.8007312408447</v>
      </c>
      <c r="H20" s="109">
        <v>1719.3902757161197</v>
      </c>
      <c r="I20" s="109">
        <v>1793.8245189177628</v>
      </c>
      <c r="J20" s="109">
        <v>1952.1539214520224</v>
      </c>
      <c r="K20" s="109">
        <v>2088.9318068304569</v>
      </c>
      <c r="L20" s="109">
        <v>2190.8849087262874</v>
      </c>
      <c r="M20" s="109">
        <v>2190.0865019944672</v>
      </c>
      <c r="N20" s="109">
        <v>2197.031401165194</v>
      </c>
      <c r="O20" s="109">
        <v>2199.6689450839494</v>
      </c>
      <c r="P20" s="109">
        <v>2191.2887127598024</v>
      </c>
      <c r="Q20" s="109">
        <v>2172.6395748261048</v>
      </c>
    </row>
    <row r="21" spans="1:17" ht="12" customHeight="1" x14ac:dyDescent="0.25">
      <c r="A21" s="87" t="s">
        <v>51</v>
      </c>
      <c r="B21" s="109">
        <v>497.13052276467249</v>
      </c>
      <c r="C21" s="109">
        <v>497.95306048636132</v>
      </c>
      <c r="D21" s="109">
        <v>503.68581778974044</v>
      </c>
      <c r="E21" s="109">
        <v>498.86304090016728</v>
      </c>
      <c r="F21" s="109">
        <v>503.72163523036016</v>
      </c>
      <c r="G21" s="109">
        <v>518.2393594066981</v>
      </c>
      <c r="H21" s="109">
        <v>521.04249554471971</v>
      </c>
      <c r="I21" s="109">
        <v>530.11043868905085</v>
      </c>
      <c r="J21" s="109">
        <v>548.67933543585343</v>
      </c>
      <c r="K21" s="109">
        <v>561.5768024174148</v>
      </c>
      <c r="L21" s="109">
        <v>579.91032262454962</v>
      </c>
      <c r="M21" s="109">
        <v>575.71921640344806</v>
      </c>
      <c r="N21" s="109">
        <v>583.27855267248253</v>
      </c>
      <c r="O21" s="109">
        <v>585.13895817212983</v>
      </c>
      <c r="P21" s="109">
        <v>582.51216510669235</v>
      </c>
      <c r="Q21" s="109">
        <v>580.22055428067802</v>
      </c>
    </row>
    <row r="22" spans="1:17" ht="12.95" customHeight="1" x14ac:dyDescent="0.25">
      <c r="A22" s="40" t="s">
        <v>129</v>
      </c>
      <c r="B22" s="55">
        <f>SUM(B23:B24)</f>
        <v>1182.8337188459927</v>
      </c>
      <c r="C22" s="55">
        <f t="shared" ref="C22:Q22" si="6">SUM(C23:C24)</f>
        <v>1229.3995045916872</v>
      </c>
      <c r="D22" s="55">
        <f t="shared" si="6"/>
        <v>1271.0118990270716</v>
      </c>
      <c r="E22" s="55">
        <f t="shared" si="6"/>
        <v>1295.6098375136944</v>
      </c>
      <c r="F22" s="55">
        <f t="shared" si="6"/>
        <v>1323.9263373610524</v>
      </c>
      <c r="G22" s="55">
        <f t="shared" si="6"/>
        <v>1345.5327226172644</v>
      </c>
      <c r="H22" s="55">
        <f t="shared" si="6"/>
        <v>1361.5182574002429</v>
      </c>
      <c r="I22" s="55">
        <f t="shared" si="6"/>
        <v>1372.7938587125682</v>
      </c>
      <c r="J22" s="55">
        <f t="shared" si="6"/>
        <v>1422.6487631618252</v>
      </c>
      <c r="K22" s="55">
        <f t="shared" si="6"/>
        <v>1446.4777424514859</v>
      </c>
      <c r="L22" s="55">
        <f t="shared" si="6"/>
        <v>1475.1366701654308</v>
      </c>
      <c r="M22" s="55">
        <f t="shared" si="6"/>
        <v>1480.0389000139044</v>
      </c>
      <c r="N22" s="55">
        <f t="shared" si="6"/>
        <v>1494.8036535146766</v>
      </c>
      <c r="O22" s="55">
        <f t="shared" si="6"/>
        <v>1518.7453892307992</v>
      </c>
      <c r="P22" s="55">
        <f t="shared" si="6"/>
        <v>1507.7037880427201</v>
      </c>
      <c r="Q22" s="55">
        <f t="shared" si="6"/>
        <v>1472.4075481851969</v>
      </c>
    </row>
    <row r="23" spans="1:17" ht="12" customHeight="1" x14ac:dyDescent="0.25">
      <c r="A23" s="87" t="s">
        <v>29</v>
      </c>
      <c r="B23" s="109">
        <v>660.94985002509179</v>
      </c>
      <c r="C23" s="109">
        <v>705.73055863973491</v>
      </c>
      <c r="D23" s="109">
        <v>742.46120691069495</v>
      </c>
      <c r="E23" s="109">
        <v>765.07013894877025</v>
      </c>
      <c r="F23" s="109">
        <v>789.08073101121749</v>
      </c>
      <c r="G23" s="109">
        <v>812.40500301164116</v>
      </c>
      <c r="H23" s="109">
        <v>828.02475162836811</v>
      </c>
      <c r="I23" s="109">
        <v>836.06269604809836</v>
      </c>
      <c r="J23" s="109">
        <v>873.44958281789798</v>
      </c>
      <c r="K23" s="109">
        <v>903.11422708497753</v>
      </c>
      <c r="L23" s="109">
        <v>926.87612932237914</v>
      </c>
      <c r="M23" s="109">
        <v>928.98916539823813</v>
      </c>
      <c r="N23" s="109">
        <v>919.80898648726156</v>
      </c>
      <c r="O23" s="109">
        <v>911.50772835284317</v>
      </c>
      <c r="P23" s="109">
        <v>882.62802809076857</v>
      </c>
      <c r="Q23" s="109">
        <v>841.24591856224424</v>
      </c>
    </row>
    <row r="24" spans="1:17" ht="12" customHeight="1" x14ac:dyDescent="0.25">
      <c r="A24" s="87" t="s">
        <v>28</v>
      </c>
      <c r="B24" s="109">
        <v>521.88386882090083</v>
      </c>
      <c r="C24" s="109">
        <v>523.66894595195231</v>
      </c>
      <c r="D24" s="109">
        <v>528.55069211637681</v>
      </c>
      <c r="E24" s="109">
        <v>530.53969856492415</v>
      </c>
      <c r="F24" s="109">
        <v>534.84560634983507</v>
      </c>
      <c r="G24" s="109">
        <v>533.12771960562338</v>
      </c>
      <c r="H24" s="109">
        <v>533.49350577187488</v>
      </c>
      <c r="I24" s="109">
        <v>536.73116266446971</v>
      </c>
      <c r="J24" s="109">
        <v>549.19918034392731</v>
      </c>
      <c r="K24" s="109">
        <v>543.36351536650852</v>
      </c>
      <c r="L24" s="109">
        <v>548.26054084305167</v>
      </c>
      <c r="M24" s="109">
        <v>551.04973461566624</v>
      </c>
      <c r="N24" s="109">
        <v>574.99466702741518</v>
      </c>
      <c r="O24" s="109">
        <v>607.23766087795605</v>
      </c>
      <c r="P24" s="109">
        <v>625.07575995195168</v>
      </c>
      <c r="Q24" s="109">
        <v>631.16162962295255</v>
      </c>
    </row>
    <row r="25" spans="1:17" ht="12.95" customHeight="1" x14ac:dyDescent="0.25">
      <c r="A25" s="40" t="s">
        <v>128</v>
      </c>
      <c r="B25" s="55">
        <f>SUM(B26:B27)</f>
        <v>16511.086462405423</v>
      </c>
      <c r="C25" s="55">
        <f t="shared" ref="C25:Q25" si="7">SUM(C26:C27)</f>
        <v>17096.899894787224</v>
      </c>
      <c r="D25" s="55">
        <f t="shared" si="7"/>
        <v>17378.287181134288</v>
      </c>
      <c r="E25" s="55">
        <f t="shared" si="7"/>
        <v>17650.837946723976</v>
      </c>
      <c r="F25" s="55">
        <f t="shared" si="7"/>
        <v>17761.522112049199</v>
      </c>
      <c r="G25" s="55">
        <f t="shared" si="7"/>
        <v>17752.788504541364</v>
      </c>
      <c r="H25" s="55">
        <f t="shared" si="7"/>
        <v>17660.522473826881</v>
      </c>
      <c r="I25" s="55">
        <f t="shared" si="7"/>
        <v>17570.795782627622</v>
      </c>
      <c r="J25" s="55">
        <f t="shared" si="7"/>
        <v>17792.850568143032</v>
      </c>
      <c r="K25" s="55">
        <f t="shared" si="7"/>
        <v>17640.894204360429</v>
      </c>
      <c r="L25" s="55">
        <f t="shared" si="7"/>
        <v>17417.73058227689</v>
      </c>
      <c r="M25" s="55">
        <f t="shared" si="7"/>
        <v>16792.510104677203</v>
      </c>
      <c r="N25" s="55">
        <f t="shared" si="7"/>
        <v>16488.158050635524</v>
      </c>
      <c r="O25" s="55">
        <f t="shared" si="7"/>
        <v>16236.47014139951</v>
      </c>
      <c r="P25" s="55">
        <f t="shared" si="7"/>
        <v>15675.215498591797</v>
      </c>
      <c r="Q25" s="55">
        <f t="shared" si="7"/>
        <v>15192.490021697002</v>
      </c>
    </row>
    <row r="26" spans="1:17" ht="12" customHeight="1" x14ac:dyDescent="0.25">
      <c r="A26" s="54" t="s">
        <v>50</v>
      </c>
      <c r="B26" s="53">
        <v>2937.0428138746101</v>
      </c>
      <c r="C26" s="53">
        <v>2977.7414403675402</v>
      </c>
      <c r="D26" s="53">
        <v>2991.8371297062326</v>
      </c>
      <c r="E26" s="53">
        <v>2983.0130233056907</v>
      </c>
      <c r="F26" s="53">
        <v>2944.0476101922254</v>
      </c>
      <c r="G26" s="53">
        <v>2907.660536033934</v>
      </c>
      <c r="H26" s="53">
        <v>2865.0177938491233</v>
      </c>
      <c r="I26" s="53">
        <v>2801.6041832568758</v>
      </c>
      <c r="J26" s="53">
        <v>2759.6972515197526</v>
      </c>
      <c r="K26" s="53">
        <v>2666.5536539742607</v>
      </c>
      <c r="L26" s="53">
        <v>2514.0729576086496</v>
      </c>
      <c r="M26" s="53">
        <v>2219.3204655261106</v>
      </c>
      <c r="N26" s="53">
        <v>1890.7851912291335</v>
      </c>
      <c r="O26" s="53">
        <v>1561.5264770835047</v>
      </c>
      <c r="P26" s="53">
        <v>1219.962799432768</v>
      </c>
      <c r="Q26" s="53">
        <v>891.93194739910916</v>
      </c>
    </row>
    <row r="27" spans="1:17" ht="12" customHeight="1" x14ac:dyDescent="0.25">
      <c r="A27" s="49" t="s">
        <v>26</v>
      </c>
      <c r="B27" s="48">
        <v>13574.043648530815</v>
      </c>
      <c r="C27" s="48">
        <v>14119.158454419685</v>
      </c>
      <c r="D27" s="48">
        <v>14386.450051428057</v>
      </c>
      <c r="E27" s="48">
        <v>14667.824923418284</v>
      </c>
      <c r="F27" s="48">
        <v>14817.474501856974</v>
      </c>
      <c r="G27" s="48">
        <v>14845.127968507431</v>
      </c>
      <c r="H27" s="48">
        <v>14795.504679977757</v>
      </c>
      <c r="I27" s="48">
        <v>14769.191599370744</v>
      </c>
      <c r="J27" s="48">
        <v>15033.153316623278</v>
      </c>
      <c r="K27" s="48">
        <v>14974.340550386169</v>
      </c>
      <c r="L27" s="48">
        <v>14903.65762466824</v>
      </c>
      <c r="M27" s="48">
        <v>14573.189639151095</v>
      </c>
      <c r="N27" s="48">
        <v>14597.372859406389</v>
      </c>
      <c r="O27" s="48">
        <v>14674.943664316006</v>
      </c>
      <c r="P27" s="48">
        <v>14455.252699159029</v>
      </c>
      <c r="Q27" s="48">
        <v>14300.558074297893</v>
      </c>
    </row>
    <row r="28" spans="1:17" s="28" customFormat="1" ht="12" customHeight="1" x14ac:dyDescent="0.25"/>
    <row r="29" spans="1:17" ht="12.95" customHeight="1" x14ac:dyDescent="0.25">
      <c r="A29" s="111" t="s">
        <v>137</v>
      </c>
      <c r="B29" s="110"/>
      <c r="C29" s="110"/>
      <c r="D29" s="110"/>
      <c r="E29" s="110"/>
      <c r="F29" s="110"/>
      <c r="G29" s="110"/>
      <c r="H29" s="110"/>
      <c r="I29" s="110"/>
      <c r="J29" s="110"/>
      <c r="K29" s="110"/>
      <c r="L29" s="110"/>
      <c r="M29" s="110"/>
      <c r="N29" s="110"/>
      <c r="O29" s="110"/>
      <c r="P29" s="110"/>
      <c r="Q29" s="110"/>
    </row>
    <row r="30" spans="1:17" ht="12.95" customHeight="1" x14ac:dyDescent="0.25">
      <c r="A30" s="40" t="s">
        <v>130</v>
      </c>
      <c r="B30" s="55"/>
      <c r="C30" s="55"/>
      <c r="D30" s="55"/>
      <c r="E30" s="55"/>
      <c r="F30" s="55"/>
      <c r="G30" s="55"/>
      <c r="H30" s="55"/>
      <c r="I30" s="55"/>
      <c r="J30" s="55"/>
      <c r="K30" s="55"/>
      <c r="L30" s="55"/>
      <c r="M30" s="55"/>
      <c r="N30" s="55"/>
      <c r="O30" s="55"/>
      <c r="P30" s="55"/>
      <c r="Q30" s="55"/>
    </row>
    <row r="31" spans="1:17" ht="12" customHeight="1" x14ac:dyDescent="0.25">
      <c r="A31" s="87" t="s">
        <v>33</v>
      </c>
      <c r="B31" s="129">
        <v>3263813.4916597656</v>
      </c>
      <c r="C31" s="129">
        <v>3433848.3153251563</v>
      </c>
      <c r="D31" s="129">
        <v>3628870.1116953362</v>
      </c>
      <c r="E31" s="129">
        <v>3770832.0012824875</v>
      </c>
      <c r="F31" s="129">
        <v>3868619.8682618053</v>
      </c>
      <c r="G31" s="129">
        <v>3936671.5681325211</v>
      </c>
      <c r="H31" s="129">
        <v>3970139.6216550143</v>
      </c>
      <c r="I31" s="129">
        <v>4022592.3915212019</v>
      </c>
      <c r="J31" s="129">
        <v>4148932.2528614574</v>
      </c>
      <c r="K31" s="129">
        <v>4247045.2970277024</v>
      </c>
      <c r="L31" s="129">
        <v>4345408.8006956782</v>
      </c>
      <c r="M31" s="129">
        <v>4388332.8030942986</v>
      </c>
      <c r="N31" s="129">
        <v>4578871.5977148451</v>
      </c>
      <c r="O31" s="129">
        <v>4824477.9049112322</v>
      </c>
      <c r="P31" s="129">
        <v>4991510.3384137601</v>
      </c>
      <c r="Q31" s="129">
        <v>5138633.8871884681</v>
      </c>
    </row>
    <row r="32" spans="1:17" ht="12" customHeight="1" x14ac:dyDescent="0.25">
      <c r="A32" s="87" t="s">
        <v>53</v>
      </c>
      <c r="B32" s="129">
        <v>2065721.8867517174</v>
      </c>
      <c r="C32" s="129">
        <v>2095593.7035297796</v>
      </c>
      <c r="D32" s="129">
        <v>2124080.5648389361</v>
      </c>
      <c r="E32" s="129">
        <v>2147810.1346575604</v>
      </c>
      <c r="F32" s="129">
        <v>2163264.7209538342</v>
      </c>
      <c r="G32" s="129">
        <v>2187452.6925539938</v>
      </c>
      <c r="H32" s="129">
        <v>2207828.0813576113</v>
      </c>
      <c r="I32" s="129">
        <v>2240718.132717764</v>
      </c>
      <c r="J32" s="129">
        <v>2326870.2903775768</v>
      </c>
      <c r="K32" s="129">
        <v>2390801.2826186446</v>
      </c>
      <c r="L32" s="129">
        <v>2446050.5406920426</v>
      </c>
      <c r="M32" s="129">
        <v>2474276.3321492318</v>
      </c>
      <c r="N32" s="129">
        <v>2566128.2972779539</v>
      </c>
      <c r="O32" s="129">
        <v>2706015.290631338</v>
      </c>
      <c r="P32" s="129">
        <v>2807027.9907483202</v>
      </c>
      <c r="Q32" s="129">
        <v>2926006.330376118</v>
      </c>
    </row>
    <row r="33" spans="1:17" ht="12" customHeight="1" x14ac:dyDescent="0.25">
      <c r="A33" s="87" t="s">
        <v>52</v>
      </c>
      <c r="B33" s="129">
        <v>731465.79743316479</v>
      </c>
      <c r="C33" s="129">
        <v>758477.1509685457</v>
      </c>
      <c r="D33" s="129">
        <v>803616.05927831912</v>
      </c>
      <c r="E33" s="129">
        <v>866393.03945770103</v>
      </c>
      <c r="F33" s="129">
        <v>929687.08779958612</v>
      </c>
      <c r="G33" s="129">
        <v>1009013.7382361386</v>
      </c>
      <c r="H33" s="129">
        <v>1074230.2529593327</v>
      </c>
      <c r="I33" s="129">
        <v>1148027.9348611908</v>
      </c>
      <c r="J33" s="129">
        <v>1291538.3960447286</v>
      </c>
      <c r="K33" s="129">
        <v>1425322.1622448531</v>
      </c>
      <c r="L33" s="129">
        <v>1537786.8766590627</v>
      </c>
      <c r="M33" s="129">
        <v>1572138.3981417275</v>
      </c>
      <c r="N33" s="129">
        <v>1620726.1306348743</v>
      </c>
      <c r="O33" s="129">
        <v>1678459.1784955999</v>
      </c>
      <c r="P33" s="129">
        <v>1727477.116339789</v>
      </c>
      <c r="Q33" s="129">
        <v>1790828.7696375127</v>
      </c>
    </row>
    <row r="34" spans="1:17" ht="12" customHeight="1" x14ac:dyDescent="0.25">
      <c r="A34" s="87" t="s">
        <v>51</v>
      </c>
      <c r="B34" s="129">
        <v>1013051.5503343252</v>
      </c>
      <c r="C34" s="129">
        <v>1026541.8539721875</v>
      </c>
      <c r="D34" s="129">
        <v>1055566.7527576599</v>
      </c>
      <c r="E34" s="129">
        <v>1061018.3412284788</v>
      </c>
      <c r="F34" s="129">
        <v>1092057.552630025</v>
      </c>
      <c r="G34" s="129">
        <v>1149118.8450160474</v>
      </c>
      <c r="H34" s="129">
        <v>1178108.142620116</v>
      </c>
      <c r="I34" s="129">
        <v>1226314.5269608747</v>
      </c>
      <c r="J34" s="129">
        <v>1304243.53760686</v>
      </c>
      <c r="K34" s="129">
        <v>1369070.8362702299</v>
      </c>
      <c r="L34" s="129">
        <v>1452617.3080516018</v>
      </c>
      <c r="M34" s="129">
        <v>1476646.5498776459</v>
      </c>
      <c r="N34" s="129">
        <v>1544887.1112545545</v>
      </c>
      <c r="O34" s="129">
        <v>1602667.2049039274</v>
      </c>
      <c r="P34" s="129">
        <v>1636677.721326489</v>
      </c>
      <c r="Q34" s="129">
        <v>1690259.8052834901</v>
      </c>
    </row>
    <row r="35" spans="1:17" ht="12.95" customHeight="1" x14ac:dyDescent="0.25">
      <c r="A35" s="40" t="s">
        <v>129</v>
      </c>
      <c r="B35" s="128"/>
      <c r="C35" s="128"/>
      <c r="D35" s="128"/>
      <c r="E35" s="128"/>
      <c r="F35" s="128"/>
      <c r="G35" s="128"/>
      <c r="H35" s="128"/>
      <c r="I35" s="128"/>
      <c r="J35" s="128"/>
      <c r="K35" s="128"/>
      <c r="L35" s="128"/>
      <c r="M35" s="128"/>
      <c r="N35" s="128"/>
      <c r="O35" s="128"/>
      <c r="P35" s="128"/>
      <c r="Q35" s="128"/>
    </row>
    <row r="36" spans="1:17" ht="12" customHeight="1" x14ac:dyDescent="0.25">
      <c r="A36" s="87" t="s">
        <v>29</v>
      </c>
      <c r="B36" s="129">
        <v>1793918.7207517077</v>
      </c>
      <c r="C36" s="129">
        <v>1951666.9740894292</v>
      </c>
      <c r="D36" s="129">
        <v>2101572.361952615</v>
      </c>
      <c r="E36" s="129">
        <v>2227236.6935629784</v>
      </c>
      <c r="F36" s="129">
        <v>2376047.2021121737</v>
      </c>
      <c r="G36" s="129">
        <v>2555012.7516476586</v>
      </c>
      <c r="H36" s="129">
        <v>2738791.4335927232</v>
      </c>
      <c r="I36" s="129">
        <v>2887148.1358876931</v>
      </c>
      <c r="J36" s="129">
        <v>3165306.841870009</v>
      </c>
      <c r="K36" s="129">
        <v>3437309.3249203474</v>
      </c>
      <c r="L36" s="129">
        <v>3731316.0771724274</v>
      </c>
      <c r="M36" s="129">
        <v>3974766.4310457297</v>
      </c>
      <c r="N36" s="129">
        <v>4257697.3292792374</v>
      </c>
      <c r="O36" s="129">
        <v>4590205.433348693</v>
      </c>
      <c r="P36" s="129">
        <v>5083359.6315660188</v>
      </c>
      <c r="Q36" s="129">
        <v>5812346.4576729117</v>
      </c>
    </row>
    <row r="37" spans="1:17" ht="12" customHeight="1" x14ac:dyDescent="0.25">
      <c r="A37" s="87" t="s">
        <v>28</v>
      </c>
      <c r="B37" s="129">
        <v>1570580.4603240069</v>
      </c>
      <c r="C37" s="129">
        <v>1598797.2072635358</v>
      </c>
      <c r="D37" s="129">
        <v>1645540.4303015308</v>
      </c>
      <c r="E37" s="129">
        <v>1693907.7404066552</v>
      </c>
      <c r="F37" s="129">
        <v>1761161.8447593655</v>
      </c>
      <c r="G37" s="129">
        <v>1818311.1913040821</v>
      </c>
      <c r="H37" s="129">
        <v>1874214.5503284093</v>
      </c>
      <c r="I37" s="129">
        <v>1953984.7227972632</v>
      </c>
      <c r="J37" s="129">
        <v>2083006.2206801288</v>
      </c>
      <c r="K37" s="129">
        <v>2153837.1758005605</v>
      </c>
      <c r="L37" s="129">
        <v>2292992.0501349182</v>
      </c>
      <c r="M37" s="129">
        <v>2454357.7000371818</v>
      </c>
      <c r="N37" s="129">
        <v>2785440.0118570891</v>
      </c>
      <c r="O37" s="129">
        <v>3271239.5177744236</v>
      </c>
      <c r="P37" s="129">
        <v>3741642.6990032909</v>
      </c>
      <c r="Q37" s="129">
        <v>4280717.3482717425</v>
      </c>
    </row>
    <row r="38" spans="1:17" ht="12.95" customHeight="1" x14ac:dyDescent="0.25">
      <c r="A38" s="40" t="s">
        <v>128</v>
      </c>
      <c r="B38" s="128"/>
      <c r="C38" s="128"/>
      <c r="D38" s="128"/>
      <c r="E38" s="128"/>
      <c r="F38" s="128"/>
      <c r="G38" s="128"/>
      <c r="H38" s="128"/>
      <c r="I38" s="128"/>
      <c r="J38" s="128"/>
      <c r="K38" s="128"/>
      <c r="L38" s="128"/>
      <c r="M38" s="128"/>
      <c r="N38" s="128"/>
      <c r="O38" s="128"/>
      <c r="P38" s="128"/>
      <c r="Q38" s="128"/>
    </row>
    <row r="39" spans="1:17" ht="12" customHeight="1" x14ac:dyDescent="0.25">
      <c r="A39" s="54" t="s">
        <v>50</v>
      </c>
      <c r="B39" s="127">
        <v>47019138.664701097</v>
      </c>
      <c r="C39" s="127">
        <v>48050693.326612949</v>
      </c>
      <c r="D39" s="127">
        <v>49029738.969464444</v>
      </c>
      <c r="E39" s="127">
        <v>50028125.796313785</v>
      </c>
      <c r="F39" s="127">
        <v>50930609.554988176</v>
      </c>
      <c r="G39" s="127">
        <v>51887193.917445913</v>
      </c>
      <c r="H39" s="127">
        <v>52735330.900947936</v>
      </c>
      <c r="I39" s="127">
        <v>53875429.28206645</v>
      </c>
      <c r="J39" s="127">
        <v>56142947.742933437</v>
      </c>
      <c r="K39" s="127">
        <v>57689060.312187389</v>
      </c>
      <c r="L39" s="127">
        <v>58575318.177038431</v>
      </c>
      <c r="M39" s="127">
        <v>57990525.739148483</v>
      </c>
      <c r="N39" s="127">
        <v>59108969.003369331</v>
      </c>
      <c r="O39" s="127">
        <v>60898318.764129505</v>
      </c>
      <c r="P39" s="127">
        <v>61762543.952287003</v>
      </c>
      <c r="Q39" s="127">
        <v>62937910.957744226</v>
      </c>
    </row>
    <row r="40" spans="1:17" ht="12" customHeight="1" x14ac:dyDescent="0.25">
      <c r="A40" s="49" t="s">
        <v>26</v>
      </c>
      <c r="B40" s="126">
        <v>1336968.2606566162</v>
      </c>
      <c r="C40" s="126">
        <v>1407061.4835610744</v>
      </c>
      <c r="D40" s="126">
        <v>1452927.1290496308</v>
      </c>
      <c r="E40" s="126">
        <v>1503429.2940354964</v>
      </c>
      <c r="F40" s="126">
        <v>1541469.9878166195</v>
      </c>
      <c r="G40" s="126">
        <v>1567846.0278091426</v>
      </c>
      <c r="H40" s="126">
        <v>1588611.1915471416</v>
      </c>
      <c r="I40" s="126">
        <v>1616581.087444046</v>
      </c>
      <c r="J40" s="126">
        <v>1686346.3464721092</v>
      </c>
      <c r="K40" s="126">
        <v>1726027.225333879</v>
      </c>
      <c r="L40" s="126">
        <v>1774783.2809803183</v>
      </c>
      <c r="M40" s="126">
        <v>1779045.0016356115</v>
      </c>
      <c r="N40" s="126">
        <v>1830979.0709377378</v>
      </c>
      <c r="O40" s="126">
        <v>1904350.6937832532</v>
      </c>
      <c r="P40" s="126">
        <v>1939569.4505391181</v>
      </c>
      <c r="Q40" s="126">
        <v>1997804.9478020116</v>
      </c>
    </row>
    <row r="41" spans="1:17" s="28" customFormat="1" ht="12" customHeight="1" x14ac:dyDescent="0.25"/>
    <row r="42" spans="1:17" ht="12.95" customHeight="1" x14ac:dyDescent="0.25">
      <c r="A42" s="111" t="s">
        <v>136</v>
      </c>
      <c r="B42" s="110"/>
      <c r="C42" s="110"/>
      <c r="D42" s="110"/>
      <c r="E42" s="110"/>
      <c r="F42" s="110"/>
      <c r="G42" s="110"/>
      <c r="H42" s="110"/>
      <c r="I42" s="110"/>
      <c r="J42" s="110"/>
      <c r="K42" s="110"/>
      <c r="L42" s="110"/>
      <c r="M42" s="110"/>
      <c r="N42" s="110"/>
      <c r="O42" s="110"/>
      <c r="P42" s="110"/>
      <c r="Q42" s="110"/>
    </row>
    <row r="43" spans="1:17" ht="12.95" customHeight="1" x14ac:dyDescent="0.25">
      <c r="A43" s="40" t="s">
        <v>130</v>
      </c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55"/>
      <c r="P43" s="55"/>
      <c r="Q43" s="55"/>
    </row>
    <row r="44" spans="1:17" ht="12" customHeight="1" x14ac:dyDescent="0.25">
      <c r="A44" s="87" t="s">
        <v>33</v>
      </c>
      <c r="B44" s="125"/>
      <c r="C44" s="125">
        <v>354295.91170179576</v>
      </c>
      <c r="D44" s="125">
        <v>388495.93880840432</v>
      </c>
      <c r="E44" s="125">
        <v>345109.73914728785</v>
      </c>
      <c r="F44" s="125">
        <v>311093.10901746096</v>
      </c>
      <c r="G44" s="125">
        <v>292022.20401076722</v>
      </c>
      <c r="H44" s="125">
        <v>268637.0828695455</v>
      </c>
      <c r="I44" s="125">
        <v>299380.2506805936</v>
      </c>
      <c r="J44" s="125">
        <v>385613.71619538206</v>
      </c>
      <c r="K44" s="125">
        <v>370350.59176412731</v>
      </c>
      <c r="L44" s="125">
        <v>384212.92864575284</v>
      </c>
      <c r="M44" s="125">
        <v>343065.89862528612</v>
      </c>
      <c r="N44" s="125">
        <v>505687.78565854527</v>
      </c>
      <c r="O44" s="125">
        <v>576512.74778628419</v>
      </c>
      <c r="P44" s="125">
        <v>521328.34520432504</v>
      </c>
      <c r="Q44" s="125">
        <v>535619.48758311092</v>
      </c>
    </row>
    <row r="45" spans="1:17" ht="12" customHeight="1" x14ac:dyDescent="0.25">
      <c r="A45" s="87" t="s">
        <v>53</v>
      </c>
      <c r="B45" s="125"/>
      <c r="C45" s="125">
        <v>176752.5312165583</v>
      </c>
      <c r="D45" s="125">
        <v>177277.02503535451</v>
      </c>
      <c r="E45" s="125">
        <v>174454.00567326215</v>
      </c>
      <c r="F45" s="125">
        <v>168138.43981702253</v>
      </c>
      <c r="G45" s="125">
        <v>178856.71521667749</v>
      </c>
      <c r="H45" s="125">
        <v>177054.8260871502</v>
      </c>
      <c r="I45" s="125">
        <v>191606.32132837112</v>
      </c>
      <c r="J45" s="125">
        <v>246931.73913761793</v>
      </c>
      <c r="K45" s="125">
        <v>226800.70827808493</v>
      </c>
      <c r="L45" s="125">
        <v>220236.280418896</v>
      </c>
      <c r="M45" s="125">
        <v>195357.64509317908</v>
      </c>
      <c r="N45" s="125">
        <v>261156.53286197968</v>
      </c>
      <c r="O45" s="125">
        <v>311392.52046717372</v>
      </c>
      <c r="P45" s="125">
        <v>277765.23133354186</v>
      </c>
      <c r="Q45" s="125">
        <v>296255.36466315144</v>
      </c>
    </row>
    <row r="46" spans="1:17" ht="12" customHeight="1" x14ac:dyDescent="0.25">
      <c r="A46" s="87" t="s">
        <v>52</v>
      </c>
      <c r="B46" s="125"/>
      <c r="C46" s="125">
        <v>73846.774963946984</v>
      </c>
      <c r="D46" s="125">
        <v>93379.392381196318</v>
      </c>
      <c r="E46" s="125">
        <v>112464.67877294768</v>
      </c>
      <c r="F46" s="125">
        <v>114472.37789325762</v>
      </c>
      <c r="G46" s="125">
        <v>132040.32987446626</v>
      </c>
      <c r="H46" s="125">
        <v>119511.60454424538</v>
      </c>
      <c r="I46" s="125">
        <v>129721.62441754059</v>
      </c>
      <c r="J46" s="125">
        <v>201112.1219746907</v>
      </c>
      <c r="K46" s="125">
        <v>193113.47681501257</v>
      </c>
      <c r="L46" s="125">
        <v>173574.3163475442</v>
      </c>
      <c r="M46" s="125">
        <v>97294.411473999236</v>
      </c>
      <c r="N46" s="125">
        <v>113418.90918422108</v>
      </c>
      <c r="O46" s="125">
        <v>124509.15985253231</v>
      </c>
      <c r="P46" s="125">
        <v>122864.71280813625</v>
      </c>
      <c r="Q46" s="125">
        <v>156731.04567892014</v>
      </c>
    </row>
    <row r="47" spans="1:17" ht="12" customHeight="1" x14ac:dyDescent="0.25">
      <c r="A47" s="87" t="s">
        <v>51</v>
      </c>
      <c r="B47" s="125"/>
      <c r="C47" s="125">
        <v>86850.248970156332</v>
      </c>
      <c r="D47" s="125">
        <v>103118.44357108945</v>
      </c>
      <c r="E47" s="125">
        <v>80286.068704291814</v>
      </c>
      <c r="F47" s="125">
        <v>106622.03643735404</v>
      </c>
      <c r="G47" s="125">
        <v>133399.94567218851</v>
      </c>
      <c r="H47" s="125">
        <v>106091.33742309571</v>
      </c>
      <c r="I47" s="125">
        <v>126079.44455797668</v>
      </c>
      <c r="J47" s="125">
        <v>156580.80146537561</v>
      </c>
      <c r="K47" s="125">
        <v>144265.60739095346</v>
      </c>
      <c r="L47" s="125">
        <v>163779.16359623178</v>
      </c>
      <c r="M47" s="125">
        <v>105064.26055905278</v>
      </c>
      <c r="N47" s="125">
        <v>150085.93029724699</v>
      </c>
      <c r="O47" s="125">
        <v>140443.9162589144</v>
      </c>
      <c r="P47" s="125">
        <v>120860.76539271869</v>
      </c>
      <c r="Q47" s="125">
        <v>156700.52752809017</v>
      </c>
    </row>
    <row r="48" spans="1:17" ht="12.95" customHeight="1" x14ac:dyDescent="0.25">
      <c r="A48" s="40" t="s">
        <v>129</v>
      </c>
      <c r="B48" s="124"/>
      <c r="C48" s="124"/>
      <c r="D48" s="124"/>
      <c r="E48" s="124"/>
      <c r="F48" s="124"/>
      <c r="G48" s="124"/>
      <c r="H48" s="124"/>
      <c r="I48" s="124"/>
      <c r="J48" s="124"/>
      <c r="K48" s="124"/>
      <c r="L48" s="124"/>
      <c r="M48" s="124"/>
      <c r="N48" s="124"/>
      <c r="O48" s="124"/>
      <c r="P48" s="124"/>
      <c r="Q48" s="124"/>
    </row>
    <row r="49" spans="1:17" ht="12" customHeight="1" x14ac:dyDescent="0.25">
      <c r="A49" s="87" t="s">
        <v>29</v>
      </c>
      <c r="B49" s="125"/>
      <c r="C49" s="125">
        <v>390253.35931789823</v>
      </c>
      <c r="D49" s="125">
        <v>405661.00444137951</v>
      </c>
      <c r="E49" s="125">
        <v>406995.5098463769</v>
      </c>
      <c r="F49" s="125">
        <v>458274.80460880935</v>
      </c>
      <c r="G49" s="125">
        <v>519376.27520106168</v>
      </c>
      <c r="H49" s="125">
        <v>558230.48017719854</v>
      </c>
      <c r="I49" s="125">
        <v>538610.06161286705</v>
      </c>
      <c r="J49" s="125">
        <v>683819.71042369516</v>
      </c>
      <c r="K49" s="125">
        <v>678997.99289671658</v>
      </c>
      <c r="L49" s="125">
        <v>752281.55686088873</v>
      </c>
      <c r="M49" s="125">
        <v>762826.62907436374</v>
      </c>
      <c r="N49" s="125">
        <v>841161.37841070513</v>
      </c>
      <c r="O49" s="125">
        <v>871118.16568232223</v>
      </c>
      <c r="P49" s="125">
        <v>1176973.9086410217</v>
      </c>
      <c r="Q49" s="125">
        <v>1407984.8190036076</v>
      </c>
    </row>
    <row r="50" spans="1:17" ht="12" customHeight="1" x14ac:dyDescent="0.25">
      <c r="A50" s="87" t="s">
        <v>28</v>
      </c>
      <c r="B50" s="125"/>
      <c r="C50" s="125">
        <v>333049.64535025891</v>
      </c>
      <c r="D50" s="125">
        <v>356148.61492488574</v>
      </c>
      <c r="E50" s="125">
        <v>362413.78287031973</v>
      </c>
      <c r="F50" s="125">
        <v>386011.2742093823</v>
      </c>
      <c r="G50" s="125">
        <v>380687.87394923932</v>
      </c>
      <c r="H50" s="125">
        <v>388953.00437458575</v>
      </c>
      <c r="I50" s="125">
        <v>435918.78739374026</v>
      </c>
      <c r="J50" s="125">
        <v>491435.28075318463</v>
      </c>
      <c r="K50" s="125">
        <v>456842.22932981438</v>
      </c>
      <c r="L50" s="125">
        <v>519842.748283597</v>
      </c>
      <c r="M50" s="125">
        <v>550318.6542768497</v>
      </c>
      <c r="N50" s="125">
        <v>767001.09921364719</v>
      </c>
      <c r="O50" s="125">
        <v>977234.78667051916</v>
      </c>
      <c r="P50" s="125">
        <v>927245.41055868205</v>
      </c>
      <c r="Q50" s="125">
        <v>1058917.3975520486</v>
      </c>
    </row>
    <row r="51" spans="1:17" ht="12.95" customHeight="1" x14ac:dyDescent="0.25">
      <c r="A51" s="40" t="s">
        <v>128</v>
      </c>
      <c r="B51" s="124"/>
      <c r="C51" s="124"/>
      <c r="D51" s="124"/>
      <c r="E51" s="124"/>
      <c r="F51" s="124"/>
      <c r="G51" s="124"/>
      <c r="H51" s="124"/>
      <c r="I51" s="124"/>
      <c r="J51" s="124"/>
      <c r="K51" s="124"/>
      <c r="L51" s="124"/>
      <c r="M51" s="124"/>
      <c r="N51" s="124"/>
      <c r="O51" s="124"/>
      <c r="P51" s="124"/>
      <c r="Q51" s="124"/>
    </row>
    <row r="52" spans="1:17" ht="12" customHeight="1" x14ac:dyDescent="0.25">
      <c r="A52" s="54" t="s">
        <v>50</v>
      </c>
      <c r="B52" s="123"/>
      <c r="C52" s="123">
        <v>27899633.898883905</v>
      </c>
      <c r="D52" s="123">
        <v>27847124.879823547</v>
      </c>
      <c r="E52" s="123">
        <v>27866466.063821394</v>
      </c>
      <c r="F52" s="123">
        <v>27770562.995646443</v>
      </c>
      <c r="G52" s="123">
        <v>27824663.59942979</v>
      </c>
      <c r="H52" s="123">
        <v>27716216.220474076</v>
      </c>
      <c r="I52" s="123">
        <v>28008177.618090566</v>
      </c>
      <c r="J52" s="123">
        <v>29135597.69783904</v>
      </c>
      <c r="K52" s="123">
        <v>28414191.806226004</v>
      </c>
      <c r="L52" s="123">
        <v>27754337.101823095</v>
      </c>
      <c r="M52" s="123">
        <v>26283286.799082104</v>
      </c>
      <c r="N52" s="123">
        <v>27986522.501192901</v>
      </c>
      <c r="O52" s="123">
        <v>28657428.997732226</v>
      </c>
      <c r="P52" s="123">
        <v>27732304.425129551</v>
      </c>
      <c r="Q52" s="123">
        <v>28043446.242429275</v>
      </c>
    </row>
    <row r="53" spans="1:17" ht="12" customHeight="1" x14ac:dyDescent="0.25">
      <c r="A53" s="49" t="s">
        <v>26</v>
      </c>
      <c r="B53" s="122"/>
      <c r="C53" s="122">
        <v>178894.12466319749</v>
      </c>
      <c r="D53" s="122">
        <v>159562.58782643898</v>
      </c>
      <c r="E53" s="122">
        <v>169315.46972895288</v>
      </c>
      <c r="F53" s="122">
        <v>162200.59723764937</v>
      </c>
      <c r="G53" s="122">
        <v>156123.13910459311</v>
      </c>
      <c r="H53" s="122">
        <v>156350.88231011236</v>
      </c>
      <c r="I53" s="122">
        <v>169656.97180476214</v>
      </c>
      <c r="J53" s="122">
        <v>217828.25335177488</v>
      </c>
      <c r="K53" s="122">
        <v>194406.70793004852</v>
      </c>
      <c r="L53" s="122">
        <v>210444.54702279027</v>
      </c>
      <c r="M53" s="122">
        <v>183155.84531849061</v>
      </c>
      <c r="N53" s="122">
        <v>211496.65712856565</v>
      </c>
      <c r="O53" s="122">
        <v>242687.09257446791</v>
      </c>
      <c r="P53" s="122">
        <v>197419.35399351438</v>
      </c>
      <c r="Q53" s="122">
        <v>214358.63636748673</v>
      </c>
    </row>
    <row r="54" spans="1:17" s="28" customFormat="1" ht="12" customHeight="1" x14ac:dyDescent="0.25"/>
    <row r="55" spans="1:17" ht="12.95" customHeight="1" x14ac:dyDescent="0.25">
      <c r="A55" s="111" t="s">
        <v>135</v>
      </c>
      <c r="B55" s="110"/>
      <c r="C55" s="110"/>
      <c r="D55" s="110"/>
      <c r="E55" s="110"/>
      <c r="F55" s="110"/>
      <c r="G55" s="110"/>
      <c r="H55" s="110"/>
      <c r="I55" s="110"/>
      <c r="J55" s="110"/>
      <c r="K55" s="110"/>
      <c r="L55" s="110"/>
      <c r="M55" s="110"/>
      <c r="N55" s="110"/>
      <c r="O55" s="110"/>
      <c r="P55" s="110"/>
      <c r="Q55" s="110"/>
    </row>
    <row r="56" spans="1:17" ht="12.95" customHeight="1" x14ac:dyDescent="0.25">
      <c r="A56" s="40" t="s">
        <v>130</v>
      </c>
      <c r="B56" s="55"/>
      <c r="C56" s="55"/>
      <c r="D56" s="55"/>
      <c r="E56" s="55"/>
      <c r="F56" s="55"/>
      <c r="G56" s="55"/>
      <c r="H56" s="55"/>
      <c r="I56" s="55"/>
      <c r="J56" s="55"/>
      <c r="K56" s="55"/>
      <c r="L56" s="55"/>
      <c r="M56" s="55"/>
      <c r="N56" s="55"/>
      <c r="O56" s="55"/>
      <c r="P56" s="55"/>
      <c r="Q56" s="55"/>
    </row>
    <row r="57" spans="1:17" ht="12" customHeight="1" x14ac:dyDescent="0.25">
      <c r="A57" s="87" t="s">
        <v>33</v>
      </c>
      <c r="B57" s="125"/>
      <c r="C57" s="125">
        <f t="shared" ref="C57:P57" si="8">B31+C44-C31</f>
        <v>184261.08803640492</v>
      </c>
      <c r="D57" s="125">
        <f t="shared" si="8"/>
        <v>193474.14243822452</v>
      </c>
      <c r="E57" s="125">
        <f t="shared" si="8"/>
        <v>203147.84956013644</v>
      </c>
      <c r="F57" s="125">
        <f t="shared" si="8"/>
        <v>213305.24203814333</v>
      </c>
      <c r="G57" s="125">
        <f t="shared" si="8"/>
        <v>223970.50414005155</v>
      </c>
      <c r="H57" s="125">
        <f t="shared" si="8"/>
        <v>235169.02934705187</v>
      </c>
      <c r="I57" s="125">
        <f t="shared" si="8"/>
        <v>246927.48081440618</v>
      </c>
      <c r="J57" s="125">
        <f t="shared" si="8"/>
        <v>259273.85485512624</v>
      </c>
      <c r="K57" s="125">
        <f t="shared" si="8"/>
        <v>272237.54759788234</v>
      </c>
      <c r="L57" s="125">
        <f t="shared" si="8"/>
        <v>285849.42497777753</v>
      </c>
      <c r="M57" s="125">
        <f t="shared" si="8"/>
        <v>300141.89622666594</v>
      </c>
      <c r="N57" s="125">
        <f t="shared" si="8"/>
        <v>315148.99103799835</v>
      </c>
      <c r="O57" s="125">
        <f t="shared" si="8"/>
        <v>330906.44058989733</v>
      </c>
      <c r="P57" s="125">
        <f t="shared" si="8"/>
        <v>354295.91170179751</v>
      </c>
      <c r="Q57" s="125">
        <f t="shared" ref="Q57" si="9">P31+Q44-Q31</f>
        <v>388495.93880840298</v>
      </c>
    </row>
    <row r="58" spans="1:17" ht="12" customHeight="1" x14ac:dyDescent="0.25">
      <c r="A58" s="87" t="s">
        <v>53</v>
      </c>
      <c r="B58" s="125"/>
      <c r="C58" s="125">
        <f t="shared" ref="C58:P58" si="10">B32+C45-C32</f>
        <v>146880.71443849639</v>
      </c>
      <c r="D58" s="125">
        <f t="shared" si="10"/>
        <v>148790.16372619802</v>
      </c>
      <c r="E58" s="125">
        <f t="shared" si="10"/>
        <v>150724.435854638</v>
      </c>
      <c r="F58" s="125">
        <f t="shared" si="10"/>
        <v>152683.85352074867</v>
      </c>
      <c r="G58" s="125">
        <f t="shared" si="10"/>
        <v>154668.7436165181</v>
      </c>
      <c r="H58" s="125">
        <f t="shared" si="10"/>
        <v>156679.43728353269</v>
      </c>
      <c r="I58" s="125">
        <f t="shared" si="10"/>
        <v>158716.26996821864</v>
      </c>
      <c r="J58" s="125">
        <f t="shared" si="10"/>
        <v>160779.58147780504</v>
      </c>
      <c r="K58" s="125">
        <f t="shared" si="10"/>
        <v>162869.71603701729</v>
      </c>
      <c r="L58" s="125">
        <f t="shared" si="10"/>
        <v>164987.0223454982</v>
      </c>
      <c r="M58" s="125">
        <f t="shared" si="10"/>
        <v>167131.85363599006</v>
      </c>
      <c r="N58" s="125">
        <f t="shared" si="10"/>
        <v>169304.56773325754</v>
      </c>
      <c r="O58" s="125">
        <f t="shared" si="10"/>
        <v>171505.52711378969</v>
      </c>
      <c r="P58" s="125">
        <f t="shared" si="10"/>
        <v>176752.53121655947</v>
      </c>
      <c r="Q58" s="125">
        <f t="shared" ref="Q58" si="11">P32+Q45-Q32</f>
        <v>177277.02503535384</v>
      </c>
    </row>
    <row r="59" spans="1:17" ht="12" customHeight="1" x14ac:dyDescent="0.25">
      <c r="A59" s="87" t="s">
        <v>52</v>
      </c>
      <c r="B59" s="125"/>
      <c r="C59" s="125">
        <f t="shared" ref="C59:P59" si="12">B33+C46-C33</f>
        <v>46835.4214285661</v>
      </c>
      <c r="D59" s="125">
        <f t="shared" si="12"/>
        <v>48240.484071422834</v>
      </c>
      <c r="E59" s="125">
        <f t="shared" si="12"/>
        <v>49687.698593565729</v>
      </c>
      <c r="F59" s="125">
        <f t="shared" si="12"/>
        <v>51178.329551372561</v>
      </c>
      <c r="G59" s="125">
        <f t="shared" si="12"/>
        <v>52713.679437913699</v>
      </c>
      <c r="H59" s="125">
        <f t="shared" si="12"/>
        <v>54295.089821051341</v>
      </c>
      <c r="I59" s="125">
        <f t="shared" si="12"/>
        <v>55923.942515682429</v>
      </c>
      <c r="J59" s="125">
        <f t="shared" si="12"/>
        <v>57601.660791152855</v>
      </c>
      <c r="K59" s="125">
        <f t="shared" si="12"/>
        <v>59329.710614887998</v>
      </c>
      <c r="L59" s="125">
        <f t="shared" si="12"/>
        <v>61109.601933334488</v>
      </c>
      <c r="M59" s="125">
        <f t="shared" si="12"/>
        <v>62942.889991334407</v>
      </c>
      <c r="N59" s="125">
        <f t="shared" si="12"/>
        <v>64831.17669107439</v>
      </c>
      <c r="O59" s="125">
        <f t="shared" si="12"/>
        <v>66776.111991806654</v>
      </c>
      <c r="P59" s="125">
        <f t="shared" si="12"/>
        <v>73846.774963947246</v>
      </c>
      <c r="Q59" s="125">
        <f t="shared" ref="Q59" si="13">P33+Q46-Q33</f>
        <v>93379.392381196376</v>
      </c>
    </row>
    <row r="60" spans="1:17" ht="12" customHeight="1" x14ac:dyDescent="0.25">
      <c r="A60" s="87" t="s">
        <v>51</v>
      </c>
      <c r="B60" s="125"/>
      <c r="C60" s="125">
        <f t="shared" ref="C60:P60" si="14">B34+C47-C34</f>
        <v>73359.945332294097</v>
      </c>
      <c r="D60" s="125">
        <f t="shared" si="14"/>
        <v>74093.544785617152</v>
      </c>
      <c r="E60" s="125">
        <f t="shared" si="14"/>
        <v>74834.480233472772</v>
      </c>
      <c r="F60" s="125">
        <f t="shared" si="14"/>
        <v>75582.825035807909</v>
      </c>
      <c r="G60" s="125">
        <f t="shared" si="14"/>
        <v>76338.653286166023</v>
      </c>
      <c r="H60" s="125">
        <f t="shared" si="14"/>
        <v>77102.039819027064</v>
      </c>
      <c r="I60" s="125">
        <f t="shared" si="14"/>
        <v>77873.060217218008</v>
      </c>
      <c r="J60" s="125">
        <f t="shared" si="14"/>
        <v>78651.790819390211</v>
      </c>
      <c r="K60" s="125">
        <f t="shared" si="14"/>
        <v>79438.308727583615</v>
      </c>
      <c r="L60" s="125">
        <f t="shared" si="14"/>
        <v>80232.691814859863</v>
      </c>
      <c r="M60" s="125">
        <f t="shared" si="14"/>
        <v>81035.018733008532</v>
      </c>
      <c r="N60" s="125">
        <f t="shared" si="14"/>
        <v>81845.36892033834</v>
      </c>
      <c r="O60" s="125">
        <f t="shared" si="14"/>
        <v>82663.822609541472</v>
      </c>
      <c r="P60" s="125">
        <f t="shared" si="14"/>
        <v>86850.248970157001</v>
      </c>
      <c r="Q60" s="125">
        <f t="shared" ref="Q60" si="15">P34+Q47-Q34</f>
        <v>103118.44357108907</v>
      </c>
    </row>
    <row r="61" spans="1:17" ht="12.95" customHeight="1" x14ac:dyDescent="0.25">
      <c r="A61" s="40" t="s">
        <v>129</v>
      </c>
      <c r="B61" s="124"/>
      <c r="C61" s="124"/>
      <c r="D61" s="124"/>
      <c r="E61" s="124"/>
      <c r="F61" s="124"/>
      <c r="G61" s="124"/>
      <c r="H61" s="124"/>
      <c r="I61" s="124"/>
      <c r="J61" s="124"/>
      <c r="K61" s="124"/>
      <c r="L61" s="124"/>
      <c r="M61" s="124"/>
      <c r="N61" s="124"/>
      <c r="O61" s="124"/>
      <c r="P61" s="124"/>
      <c r="Q61" s="124"/>
    </row>
    <row r="62" spans="1:17" ht="12" customHeight="1" x14ac:dyDescent="0.25">
      <c r="A62" s="87" t="s">
        <v>29</v>
      </c>
      <c r="B62" s="125"/>
      <c r="C62" s="125">
        <f t="shared" ref="C62:P62" si="16">B36+C49-C36</f>
        <v>232505.10598017648</v>
      </c>
      <c r="D62" s="125">
        <f t="shared" si="16"/>
        <v>255755.61657819385</v>
      </c>
      <c r="E62" s="125">
        <f t="shared" si="16"/>
        <v>281331.17823601328</v>
      </c>
      <c r="F62" s="125">
        <f t="shared" si="16"/>
        <v>309464.29605961405</v>
      </c>
      <c r="G62" s="125">
        <f t="shared" si="16"/>
        <v>340410.72566557676</v>
      </c>
      <c r="H62" s="125">
        <f t="shared" si="16"/>
        <v>374451.79823213397</v>
      </c>
      <c r="I62" s="125">
        <f t="shared" si="16"/>
        <v>390253.35931789735</v>
      </c>
      <c r="J62" s="125">
        <f t="shared" si="16"/>
        <v>405661.00444137957</v>
      </c>
      <c r="K62" s="125">
        <f t="shared" si="16"/>
        <v>406995.50984637812</v>
      </c>
      <c r="L62" s="125">
        <f t="shared" si="16"/>
        <v>458274.80460880883</v>
      </c>
      <c r="M62" s="125">
        <f t="shared" si="16"/>
        <v>519376.27520106174</v>
      </c>
      <c r="N62" s="125">
        <f t="shared" si="16"/>
        <v>558230.48017719761</v>
      </c>
      <c r="O62" s="125">
        <f t="shared" si="16"/>
        <v>538610.06161286682</v>
      </c>
      <c r="P62" s="125">
        <f t="shared" si="16"/>
        <v>683819.71042369585</v>
      </c>
      <c r="Q62" s="125">
        <f t="shared" ref="Q62" si="17">P36+Q49-Q36</f>
        <v>678997.99289671425</v>
      </c>
    </row>
    <row r="63" spans="1:17" ht="12" customHeight="1" x14ac:dyDescent="0.25">
      <c r="A63" s="87" t="s">
        <v>28</v>
      </c>
      <c r="B63" s="125"/>
      <c r="C63" s="125">
        <f t="shared" ref="C63:P63" si="18">B37+C50-C37</f>
        <v>304832.89841073006</v>
      </c>
      <c r="D63" s="125">
        <f t="shared" si="18"/>
        <v>309405.39188689087</v>
      </c>
      <c r="E63" s="125">
        <f t="shared" si="18"/>
        <v>314046.47276519518</v>
      </c>
      <c r="F63" s="125">
        <f t="shared" si="18"/>
        <v>318757.16985667194</v>
      </c>
      <c r="G63" s="125">
        <f t="shared" si="18"/>
        <v>323538.52740452299</v>
      </c>
      <c r="H63" s="125">
        <f t="shared" si="18"/>
        <v>333049.64535025833</v>
      </c>
      <c r="I63" s="125">
        <f t="shared" si="18"/>
        <v>356148.6149248865</v>
      </c>
      <c r="J63" s="125">
        <f t="shared" si="18"/>
        <v>362413.78287031921</v>
      </c>
      <c r="K63" s="125">
        <f t="shared" si="18"/>
        <v>386011.27420938248</v>
      </c>
      <c r="L63" s="125">
        <f t="shared" si="18"/>
        <v>380687.8739492395</v>
      </c>
      <c r="M63" s="125">
        <f t="shared" si="18"/>
        <v>388953.00437458605</v>
      </c>
      <c r="N63" s="125">
        <f t="shared" si="18"/>
        <v>435918.78739373991</v>
      </c>
      <c r="O63" s="125">
        <f t="shared" si="18"/>
        <v>491435.28075318458</v>
      </c>
      <c r="P63" s="125">
        <f t="shared" si="18"/>
        <v>456842.22932981467</v>
      </c>
      <c r="Q63" s="125">
        <f t="shared" ref="Q63" si="19">P37+Q50-Q37</f>
        <v>519842.74828359671</v>
      </c>
    </row>
    <row r="64" spans="1:17" ht="12.95" customHeight="1" x14ac:dyDescent="0.25">
      <c r="A64" s="40" t="s">
        <v>128</v>
      </c>
      <c r="B64" s="124"/>
      <c r="C64" s="124"/>
      <c r="D64" s="124"/>
      <c r="E64" s="124"/>
      <c r="F64" s="124"/>
      <c r="G64" s="124"/>
      <c r="H64" s="124"/>
      <c r="I64" s="124"/>
      <c r="J64" s="124"/>
      <c r="K64" s="124"/>
      <c r="L64" s="124"/>
      <c r="M64" s="124"/>
      <c r="N64" s="124"/>
      <c r="O64" s="124"/>
      <c r="P64" s="124"/>
      <c r="Q64" s="124"/>
    </row>
    <row r="65" spans="1:17" ht="12" customHeight="1" x14ac:dyDescent="0.25">
      <c r="A65" s="54" t="s">
        <v>50</v>
      </c>
      <c r="B65" s="123"/>
      <c r="C65" s="123">
        <f t="shared" ref="C65:P65" si="20">B39+C52-C39</f>
        <v>26868079.236972049</v>
      </c>
      <c r="D65" s="123">
        <f t="shared" si="20"/>
        <v>26868079.236972056</v>
      </c>
      <c r="E65" s="123">
        <f t="shared" si="20"/>
        <v>26868079.236972056</v>
      </c>
      <c r="F65" s="123">
        <f t="shared" si="20"/>
        <v>26868079.236972049</v>
      </c>
      <c r="G65" s="123">
        <f t="shared" si="20"/>
        <v>26868079.236972049</v>
      </c>
      <c r="H65" s="123">
        <f t="shared" si="20"/>
        <v>26868079.236972056</v>
      </c>
      <c r="I65" s="123">
        <f t="shared" si="20"/>
        <v>26868079.236972049</v>
      </c>
      <c r="J65" s="123">
        <f t="shared" si="20"/>
        <v>26868079.236972049</v>
      </c>
      <c r="K65" s="123">
        <f t="shared" si="20"/>
        <v>26868079.236972049</v>
      </c>
      <c r="L65" s="123">
        <f t="shared" si="20"/>
        <v>26868079.236972049</v>
      </c>
      <c r="M65" s="123">
        <f t="shared" si="20"/>
        <v>26868079.236972049</v>
      </c>
      <c r="N65" s="123">
        <f t="shared" si="20"/>
        <v>26868079.236972049</v>
      </c>
      <c r="O65" s="123">
        <f t="shared" si="20"/>
        <v>26868079.236972049</v>
      </c>
      <c r="P65" s="123">
        <f t="shared" si="20"/>
        <v>26868079.236972049</v>
      </c>
      <c r="Q65" s="123">
        <f t="shared" ref="Q65" si="21">P39+Q52-Q39</f>
        <v>26868079.236972049</v>
      </c>
    </row>
    <row r="66" spans="1:17" ht="12" customHeight="1" x14ac:dyDescent="0.25">
      <c r="A66" s="49" t="s">
        <v>26</v>
      </c>
      <c r="B66" s="122"/>
      <c r="C66" s="122">
        <f t="shared" ref="C66:P66" si="22">B40+C53-C40</f>
        <v>108800.90175873926</v>
      </c>
      <c r="D66" s="122">
        <f t="shared" si="22"/>
        <v>113696.94233788247</v>
      </c>
      <c r="E66" s="122">
        <f t="shared" si="22"/>
        <v>118813.30474308738</v>
      </c>
      <c r="F66" s="122">
        <f t="shared" si="22"/>
        <v>124159.90345652634</v>
      </c>
      <c r="G66" s="122">
        <f t="shared" si="22"/>
        <v>129747.09911206993</v>
      </c>
      <c r="H66" s="122">
        <f t="shared" si="22"/>
        <v>135585.71857211343</v>
      </c>
      <c r="I66" s="122">
        <f t="shared" si="22"/>
        <v>141687.07590785762</v>
      </c>
      <c r="J66" s="122">
        <f t="shared" si="22"/>
        <v>148062.99432371184</v>
      </c>
      <c r="K66" s="122">
        <f t="shared" si="22"/>
        <v>154725.82906827866</v>
      </c>
      <c r="L66" s="122">
        <f t="shared" si="22"/>
        <v>161688.49137635087</v>
      </c>
      <c r="M66" s="122">
        <f t="shared" si="22"/>
        <v>178894.12466319744</v>
      </c>
      <c r="N66" s="122">
        <f t="shared" si="22"/>
        <v>159562.58782643941</v>
      </c>
      <c r="O66" s="122">
        <f t="shared" si="22"/>
        <v>169315.46972895251</v>
      </c>
      <c r="P66" s="122">
        <f t="shared" si="22"/>
        <v>162200.59723764937</v>
      </c>
      <c r="Q66" s="122">
        <f t="shared" ref="Q66" si="23">P40+Q53-Q40</f>
        <v>156123.13910459331</v>
      </c>
    </row>
    <row r="67" spans="1:17" s="28" customFormat="1" ht="12" customHeight="1" x14ac:dyDescent="0.25"/>
    <row r="68" spans="1:17" ht="12.95" customHeight="1" x14ac:dyDescent="0.25">
      <c r="A68" s="111" t="s">
        <v>134</v>
      </c>
      <c r="B68" s="121"/>
      <c r="C68" s="121"/>
      <c r="D68" s="121"/>
      <c r="E68" s="121"/>
      <c r="F68" s="121"/>
      <c r="G68" s="121"/>
      <c r="H68" s="121"/>
      <c r="I68" s="121"/>
      <c r="J68" s="121"/>
      <c r="K68" s="121"/>
      <c r="L68" s="121"/>
      <c r="M68" s="121"/>
      <c r="N68" s="121"/>
      <c r="O68" s="121"/>
      <c r="P68" s="121"/>
      <c r="Q68" s="121"/>
    </row>
    <row r="69" spans="1:17" ht="12.95" customHeight="1" x14ac:dyDescent="0.25">
      <c r="A69" s="40" t="s">
        <v>130</v>
      </c>
      <c r="B69" s="119"/>
      <c r="C69" s="119"/>
      <c r="D69" s="119"/>
      <c r="E69" s="119"/>
      <c r="F69" s="119"/>
      <c r="G69" s="119"/>
      <c r="H69" s="119"/>
      <c r="I69" s="119"/>
      <c r="J69" s="119"/>
      <c r="K69" s="119"/>
      <c r="L69" s="119"/>
      <c r="M69" s="119"/>
      <c r="N69" s="119"/>
      <c r="O69" s="119"/>
      <c r="P69" s="119"/>
      <c r="Q69" s="119"/>
    </row>
    <row r="70" spans="1:17" ht="12" customHeight="1" x14ac:dyDescent="0.25">
      <c r="A70" s="87" t="s">
        <v>33</v>
      </c>
      <c r="B70" s="120">
        <v>8759.9999999999964</v>
      </c>
      <c r="C70" s="120">
        <v>8759.9999999999982</v>
      </c>
      <c r="D70" s="120">
        <v>8759.9999999999964</v>
      </c>
      <c r="E70" s="120">
        <v>8759.9999999999945</v>
      </c>
      <c r="F70" s="120">
        <v>8759.9999999999945</v>
      </c>
      <c r="G70" s="120">
        <v>8759.9999999999964</v>
      </c>
      <c r="H70" s="120">
        <v>8759.9999999999982</v>
      </c>
      <c r="I70" s="120">
        <v>8759.9999999999964</v>
      </c>
      <c r="J70" s="120">
        <v>8759.9999999999964</v>
      </c>
      <c r="K70" s="120">
        <v>8759.9999999999964</v>
      </c>
      <c r="L70" s="120">
        <v>8759.9999999999982</v>
      </c>
      <c r="M70" s="120">
        <v>8759.9999999999982</v>
      </c>
      <c r="N70" s="120">
        <v>8759.9999999999982</v>
      </c>
      <c r="O70" s="120">
        <v>8759.9999999999927</v>
      </c>
      <c r="P70" s="120">
        <v>8760</v>
      </c>
      <c r="Q70" s="120">
        <v>8759.9999999999982</v>
      </c>
    </row>
    <row r="71" spans="1:17" ht="12" customHeight="1" x14ac:dyDescent="0.25">
      <c r="A71" s="87" t="s">
        <v>53</v>
      </c>
      <c r="B71" s="120">
        <v>687.13472639468603</v>
      </c>
      <c r="C71" s="120">
        <v>686.78411489377709</v>
      </c>
      <c r="D71" s="120">
        <v>670.3863750368879</v>
      </c>
      <c r="E71" s="120">
        <v>653.35733290342205</v>
      </c>
      <c r="F71" s="120">
        <v>666.39512205439553</v>
      </c>
      <c r="G71" s="120">
        <v>684.10376154567166</v>
      </c>
      <c r="H71" s="120">
        <v>686.97264381879984</v>
      </c>
      <c r="I71" s="120">
        <v>691.21591203323908</v>
      </c>
      <c r="J71" s="120">
        <v>698.58125877183477</v>
      </c>
      <c r="K71" s="120">
        <v>697.77628873601316</v>
      </c>
      <c r="L71" s="120">
        <v>707.71791771144819</v>
      </c>
      <c r="M71" s="120">
        <v>727.22017611766819</v>
      </c>
      <c r="N71" s="120">
        <v>741.70204226750673</v>
      </c>
      <c r="O71" s="120">
        <v>754.72915229773582</v>
      </c>
      <c r="P71" s="120">
        <v>770.97253084060958</v>
      </c>
      <c r="Q71" s="120">
        <v>787.69537279172596</v>
      </c>
    </row>
    <row r="72" spans="1:17" ht="12" customHeight="1" x14ac:dyDescent="0.25">
      <c r="A72" s="87" t="s">
        <v>52</v>
      </c>
      <c r="B72" s="120">
        <v>230.74084677741052</v>
      </c>
      <c r="C72" s="120">
        <v>235.35432570770314</v>
      </c>
      <c r="D72" s="120">
        <v>239.52435335260287</v>
      </c>
      <c r="E72" s="120">
        <v>243.40971478316442</v>
      </c>
      <c r="F72" s="120">
        <v>247.27362122385799</v>
      </c>
      <c r="G72" s="120">
        <v>250.97698889959855</v>
      </c>
      <c r="H72" s="120">
        <v>254.70569053280323</v>
      </c>
      <c r="I72" s="120">
        <v>258.17263984450085</v>
      </c>
      <c r="J72" s="120">
        <v>260.53961149982462</v>
      </c>
      <c r="K72" s="120">
        <v>262.62670868322544</v>
      </c>
      <c r="L72" s="120">
        <v>265.34132676784338</v>
      </c>
      <c r="M72" s="120">
        <v>268.04017009180262</v>
      </c>
      <c r="N72" s="120">
        <v>269.67516753684095</v>
      </c>
      <c r="O72" s="120">
        <v>271.20499030523882</v>
      </c>
      <c r="P72" s="120">
        <v>270.2302204023261</v>
      </c>
      <c r="Q72" s="120">
        <v>275.4698008243314</v>
      </c>
    </row>
    <row r="73" spans="1:17" ht="12" customHeight="1" x14ac:dyDescent="0.25">
      <c r="A73" s="87" t="s">
        <v>51</v>
      </c>
      <c r="B73" s="120">
        <v>527.80532786922356</v>
      </c>
      <c r="C73" s="120">
        <v>521.9861660781454</v>
      </c>
      <c r="D73" s="120">
        <v>525.68025029447381</v>
      </c>
      <c r="E73" s="120">
        <v>529.1804099990776</v>
      </c>
      <c r="F73" s="120">
        <v>542.4877986655606</v>
      </c>
      <c r="G73" s="120">
        <v>545.59317313841325</v>
      </c>
      <c r="H73" s="120">
        <v>548.03771127355583</v>
      </c>
      <c r="I73" s="120">
        <v>550.71484665453636</v>
      </c>
      <c r="J73" s="120">
        <v>553.84379531217087</v>
      </c>
      <c r="K73" s="120">
        <v>554.61374825763244</v>
      </c>
      <c r="L73" s="120">
        <v>556.05171599287894</v>
      </c>
      <c r="M73" s="120">
        <v>560.01667894425293</v>
      </c>
      <c r="N73" s="120">
        <v>566.12739844241935</v>
      </c>
      <c r="O73" s="120">
        <v>573.34271162374057</v>
      </c>
      <c r="P73" s="120">
        <v>579.67642188334571</v>
      </c>
      <c r="Q73" s="120">
        <v>586.59653833923801</v>
      </c>
    </row>
    <row r="74" spans="1:17" ht="12.95" customHeight="1" x14ac:dyDescent="0.25">
      <c r="A74" s="40" t="s">
        <v>129</v>
      </c>
      <c r="B74" s="119"/>
      <c r="C74" s="119"/>
      <c r="D74" s="119"/>
      <c r="E74" s="119"/>
      <c r="F74" s="119"/>
      <c r="G74" s="119"/>
      <c r="H74" s="119"/>
      <c r="I74" s="119"/>
      <c r="J74" s="119"/>
      <c r="K74" s="119"/>
      <c r="L74" s="119"/>
      <c r="M74" s="119"/>
      <c r="N74" s="119"/>
      <c r="O74" s="119"/>
      <c r="P74" s="119"/>
      <c r="Q74" s="119"/>
    </row>
    <row r="75" spans="1:17" ht="12" customHeight="1" x14ac:dyDescent="0.25">
      <c r="A75" s="87" t="s">
        <v>29</v>
      </c>
      <c r="B75" s="120">
        <v>1512.4725109602257</v>
      </c>
      <c r="C75" s="120">
        <v>1542.7131907506275</v>
      </c>
      <c r="D75" s="120">
        <v>1570.047112208146</v>
      </c>
      <c r="E75" s="120">
        <v>1595.5150882554835</v>
      </c>
      <c r="F75" s="120">
        <v>1620.8424299814531</v>
      </c>
      <c r="G75" s="120">
        <v>1645.117463577649</v>
      </c>
      <c r="H75" s="120">
        <v>1669.5585575606096</v>
      </c>
      <c r="I75" s="120">
        <v>1687.2839033503535</v>
      </c>
      <c r="J75" s="120">
        <v>1697.7990564448255</v>
      </c>
      <c r="K75" s="120">
        <v>1706.4796732999823</v>
      </c>
      <c r="L75" s="120">
        <v>1739.2735979045005</v>
      </c>
      <c r="M75" s="120">
        <v>1754.8238650158644</v>
      </c>
      <c r="N75" s="120">
        <v>1778.3061548743422</v>
      </c>
      <c r="O75" s="120">
        <v>1796.0102454998037</v>
      </c>
      <c r="P75" s="120">
        <v>1816.9017844613682</v>
      </c>
      <c r="Q75" s="120">
        <v>1839.14508268286</v>
      </c>
    </row>
    <row r="76" spans="1:17" ht="12" customHeight="1" x14ac:dyDescent="0.25">
      <c r="A76" s="87" t="s">
        <v>28</v>
      </c>
      <c r="B76" s="120">
        <v>668.07630793131568</v>
      </c>
      <c r="C76" s="120">
        <v>681.43396009180196</v>
      </c>
      <c r="D76" s="120">
        <v>693.50766404099284</v>
      </c>
      <c r="E76" s="120">
        <v>704.75715868297243</v>
      </c>
      <c r="F76" s="120">
        <v>715.94453354590985</v>
      </c>
      <c r="G76" s="120">
        <v>726.66709194107671</v>
      </c>
      <c r="H76" s="120">
        <v>737.4630010975153</v>
      </c>
      <c r="I76" s="120">
        <v>747.50104476552042</v>
      </c>
      <c r="J76" s="120">
        <v>754.35426432569807</v>
      </c>
      <c r="K76" s="120">
        <v>760.39714836662097</v>
      </c>
      <c r="L76" s="120">
        <v>768.25692721698033</v>
      </c>
      <c r="M76" s="120">
        <v>772.33421389774537</v>
      </c>
      <c r="N76" s="120">
        <v>773.28949464885966</v>
      </c>
      <c r="O76" s="120">
        <v>773.90103594906839</v>
      </c>
      <c r="P76" s="120">
        <v>775.92050942700189</v>
      </c>
      <c r="Q76" s="120">
        <v>773.53707034225351</v>
      </c>
    </row>
    <row r="77" spans="1:17" ht="12.95" customHeight="1" x14ac:dyDescent="0.25">
      <c r="A77" s="40" t="s">
        <v>128</v>
      </c>
      <c r="B77" s="119"/>
      <c r="C77" s="119"/>
      <c r="D77" s="119"/>
      <c r="E77" s="119"/>
      <c r="F77" s="119"/>
      <c r="G77" s="119"/>
      <c r="H77" s="119"/>
      <c r="I77" s="119"/>
      <c r="J77" s="119"/>
      <c r="K77" s="119"/>
      <c r="L77" s="119"/>
      <c r="M77" s="119"/>
      <c r="N77" s="119"/>
      <c r="O77" s="119"/>
      <c r="P77" s="119"/>
      <c r="Q77" s="119"/>
    </row>
    <row r="78" spans="1:17" ht="12" customHeight="1" x14ac:dyDescent="0.25">
      <c r="A78" s="54" t="s">
        <v>50</v>
      </c>
      <c r="B78" s="118">
        <v>521.75877031465632</v>
      </c>
      <c r="C78" s="118">
        <v>523.13861391507817</v>
      </c>
      <c r="D78" s="118">
        <v>524.13399407353711</v>
      </c>
      <c r="E78" s="118">
        <v>525.01701673439084</v>
      </c>
      <c r="F78" s="118">
        <v>526.28382004291871</v>
      </c>
      <c r="G78" s="118">
        <v>527.57323386650739</v>
      </c>
      <c r="H78" s="118">
        <v>529.22740704633395</v>
      </c>
      <c r="I78" s="118">
        <v>530.60908970243088</v>
      </c>
      <c r="J78" s="118">
        <v>529.99282004050292</v>
      </c>
      <c r="K78" s="118">
        <v>529.06437467615081</v>
      </c>
      <c r="L78" s="118">
        <v>529.62048295038585</v>
      </c>
      <c r="M78" s="118">
        <v>531.32217783276906</v>
      </c>
      <c r="N78" s="118">
        <v>531.05178150838742</v>
      </c>
      <c r="O78" s="118">
        <v>530.71173698444682</v>
      </c>
      <c r="P78" s="118">
        <v>531.46083542070335</v>
      </c>
      <c r="Q78" s="118">
        <v>532.72730002171568</v>
      </c>
    </row>
    <row r="79" spans="1:17" ht="12" customHeight="1" x14ac:dyDescent="0.25">
      <c r="A79" s="49" t="s">
        <v>26</v>
      </c>
      <c r="B79" s="117">
        <v>27.708747711030011</v>
      </c>
      <c r="C79" s="117">
        <v>28.397769871020444</v>
      </c>
      <c r="D79" s="117">
        <v>29.026933301685094</v>
      </c>
      <c r="E79" s="117">
        <v>29.616074331371426</v>
      </c>
      <c r="F79" s="117">
        <v>30.197890574485506</v>
      </c>
      <c r="G79" s="117">
        <v>30.756073055685498</v>
      </c>
      <c r="H79" s="117">
        <v>31.31389300848393</v>
      </c>
      <c r="I79" s="117">
        <v>31.836482487500536</v>
      </c>
      <c r="J79" s="117">
        <v>32.220316546452089</v>
      </c>
      <c r="K79" s="117">
        <v>32.566342600565257</v>
      </c>
      <c r="L79" s="117">
        <v>32.987455129941502</v>
      </c>
      <c r="M79" s="117">
        <v>33.560923826864453</v>
      </c>
      <c r="N79" s="117">
        <v>33.995490097262412</v>
      </c>
      <c r="O79" s="117">
        <v>34.410688404068495</v>
      </c>
      <c r="P79" s="117">
        <v>34.88348880905658</v>
      </c>
      <c r="Q79" s="117">
        <v>35.379412865033053</v>
      </c>
    </row>
    <row r="80" spans="1:17" s="28" customFormat="1" ht="12" customHeight="1" x14ac:dyDescent="0.25"/>
    <row r="81" spans="1:17" ht="12.95" customHeight="1" x14ac:dyDescent="0.25">
      <c r="A81" s="111" t="s">
        <v>133</v>
      </c>
      <c r="B81" s="110"/>
      <c r="C81" s="110"/>
      <c r="D81" s="110"/>
      <c r="E81" s="110"/>
      <c r="F81" s="110"/>
      <c r="G81" s="110"/>
      <c r="H81" s="110"/>
      <c r="I81" s="110"/>
      <c r="J81" s="110"/>
      <c r="K81" s="110"/>
      <c r="L81" s="110"/>
      <c r="M81" s="110"/>
      <c r="N81" s="110"/>
      <c r="O81" s="110"/>
      <c r="P81" s="110"/>
      <c r="Q81" s="110"/>
    </row>
    <row r="82" spans="1:17" ht="12.95" customHeight="1" x14ac:dyDescent="0.25">
      <c r="A82" s="40" t="s">
        <v>130</v>
      </c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</row>
    <row r="83" spans="1:17" ht="12" customHeight="1" x14ac:dyDescent="0.25">
      <c r="A83" s="87" t="s">
        <v>33</v>
      </c>
      <c r="B83" s="109">
        <f t="shared" ref="B83:P83" si="24">IF(B18=0,0,1000000*B18/B31)</f>
        <v>48.018859254690227</v>
      </c>
      <c r="C83" s="109">
        <f t="shared" si="24"/>
        <v>46.954197508577359</v>
      </c>
      <c r="D83" s="109">
        <f t="shared" si="24"/>
        <v>45.775483436788306</v>
      </c>
      <c r="E83" s="109">
        <f t="shared" si="24"/>
        <v>44.709281250235577</v>
      </c>
      <c r="F83" s="109">
        <f t="shared" si="24"/>
        <v>43.735684024591436</v>
      </c>
      <c r="G83" s="109">
        <f t="shared" si="24"/>
        <v>42.799255167183297</v>
      </c>
      <c r="H83" s="109">
        <f t="shared" si="24"/>
        <v>41.903296730550913</v>
      </c>
      <c r="I83" s="109">
        <f t="shared" si="24"/>
        <v>40.932185967858139</v>
      </c>
      <c r="J83" s="109">
        <f t="shared" si="24"/>
        <v>39.811477364110239</v>
      </c>
      <c r="K83" s="109">
        <f t="shared" si="24"/>
        <v>38.71845278905645</v>
      </c>
      <c r="L83" s="109">
        <f t="shared" si="24"/>
        <v>37.579325518278438</v>
      </c>
      <c r="M83" s="109">
        <f t="shared" si="24"/>
        <v>36.430526235603466</v>
      </c>
      <c r="N83" s="109">
        <f t="shared" si="24"/>
        <v>34.993804375201556</v>
      </c>
      <c r="O83" s="109">
        <f t="shared" si="24"/>
        <v>33.414796403117847</v>
      </c>
      <c r="P83" s="109">
        <f t="shared" si="24"/>
        <v>32.504965641131193</v>
      </c>
      <c r="Q83" s="109">
        <f t="shared" ref="Q83" si="25">IF(Q18=0,0,1000000*Q18/Q31)</f>
        <v>31.538855632449167</v>
      </c>
    </row>
    <row r="84" spans="1:17" ht="12" customHeight="1" x14ac:dyDescent="0.25">
      <c r="A84" s="87" t="s">
        <v>53</v>
      </c>
      <c r="B84" s="109">
        <f t="shared" ref="B84:P84" si="26">IF(B19=0,0,1000000*B19/B32)</f>
        <v>269.97821696188163</v>
      </c>
      <c r="C84" s="109">
        <f t="shared" si="26"/>
        <v>265.85107514932929</v>
      </c>
      <c r="D84" s="109">
        <f t="shared" si="26"/>
        <v>260.96503108194759</v>
      </c>
      <c r="E84" s="109">
        <f t="shared" si="26"/>
        <v>255.90861478911185</v>
      </c>
      <c r="F84" s="109">
        <f t="shared" si="26"/>
        <v>250.86498396270443</v>
      </c>
      <c r="G84" s="109">
        <f t="shared" si="26"/>
        <v>245.51304107157353</v>
      </c>
      <c r="H84" s="109">
        <f t="shared" si="26"/>
        <v>239.99563664924577</v>
      </c>
      <c r="I84" s="109">
        <f t="shared" si="26"/>
        <v>233.95945597560939</v>
      </c>
      <c r="J84" s="109">
        <f t="shared" si="26"/>
        <v>227.23088643857432</v>
      </c>
      <c r="K84" s="109">
        <f t="shared" si="26"/>
        <v>220.69424933807554</v>
      </c>
      <c r="L84" s="109">
        <f t="shared" si="26"/>
        <v>214.21417952465953</v>
      </c>
      <c r="M84" s="109">
        <f t="shared" si="26"/>
        <v>207.45723309981034</v>
      </c>
      <c r="N84" s="109">
        <f t="shared" si="26"/>
        <v>198.57234987503216</v>
      </c>
      <c r="O84" s="109">
        <f t="shared" si="26"/>
        <v>188.04421833601199</v>
      </c>
      <c r="P84" s="109">
        <f t="shared" si="26"/>
        <v>179.4168622890387</v>
      </c>
      <c r="Q84" s="109">
        <f t="shared" ref="Q84" si="27">IF(Q19=0,0,1000000*Q19/Q32)</f>
        <v>169.26961417229055</v>
      </c>
    </row>
    <row r="85" spans="1:17" ht="12" customHeight="1" x14ac:dyDescent="0.25">
      <c r="A85" s="87" t="s">
        <v>52</v>
      </c>
      <c r="B85" s="109">
        <f t="shared" ref="B85:P85" si="28">IF(B20=0,0,1000000*B20/B33)</f>
        <v>1811.8981802935257</v>
      </c>
      <c r="C85" s="109">
        <f t="shared" si="28"/>
        <v>1790.945353138321</v>
      </c>
      <c r="D85" s="109">
        <f t="shared" si="28"/>
        <v>1758.2849334246889</v>
      </c>
      <c r="E85" s="109">
        <f t="shared" si="28"/>
        <v>1718.0814062877332</v>
      </c>
      <c r="F85" s="109">
        <f t="shared" si="28"/>
        <v>1678.4567726148903</v>
      </c>
      <c r="G85" s="109">
        <f t="shared" si="28"/>
        <v>1637.0448375939509</v>
      </c>
      <c r="H85" s="109">
        <f t="shared" si="28"/>
        <v>1600.5788991507866</v>
      </c>
      <c r="I85" s="109">
        <f t="shared" si="28"/>
        <v>1562.526890196845</v>
      </c>
      <c r="J85" s="109">
        <f t="shared" si="28"/>
        <v>1511.4950724116261</v>
      </c>
      <c r="K85" s="109">
        <f t="shared" si="28"/>
        <v>1465.585719610528</v>
      </c>
      <c r="L85" s="109">
        <f t="shared" si="28"/>
        <v>1424.6999645920509</v>
      </c>
      <c r="M85" s="109">
        <f t="shared" si="28"/>
        <v>1393.0621531686754</v>
      </c>
      <c r="N85" s="109">
        <f t="shared" si="28"/>
        <v>1355.5846108957151</v>
      </c>
      <c r="O85" s="109">
        <f t="shared" si="28"/>
        <v>1310.5287118483925</v>
      </c>
      <c r="P85" s="109">
        <f t="shared" si="28"/>
        <v>1268.4907325445481</v>
      </c>
      <c r="Q85" s="109">
        <f t="shared" ref="Q85" si="29">IF(Q20=0,0,1000000*Q20/Q33)</f>
        <v>1213.2034126667932</v>
      </c>
    </row>
    <row r="86" spans="1:17" ht="12" customHeight="1" x14ac:dyDescent="0.25">
      <c r="A86" s="87" t="s">
        <v>51</v>
      </c>
      <c r="B86" s="109">
        <f t="shared" ref="B86:P86" si="30">IF(B21=0,0,1000000*B21/B34)</f>
        <v>490.72579041077478</v>
      </c>
      <c r="C86" s="109">
        <f t="shared" si="30"/>
        <v>485.07818610565153</v>
      </c>
      <c r="D86" s="109">
        <f t="shared" si="30"/>
        <v>477.17097613567802</v>
      </c>
      <c r="E86" s="109">
        <f t="shared" si="30"/>
        <v>470.17381464166652</v>
      </c>
      <c r="F86" s="109">
        <f t="shared" si="30"/>
        <v>461.25923859712049</v>
      </c>
      <c r="G86" s="109">
        <f t="shared" si="30"/>
        <v>450.98847839316477</v>
      </c>
      <c r="H86" s="109">
        <f t="shared" si="30"/>
        <v>442.27051549437527</v>
      </c>
      <c r="I86" s="109">
        <f t="shared" si="30"/>
        <v>432.27934354068361</v>
      </c>
      <c r="J86" s="109">
        <f t="shared" si="30"/>
        <v>420.68779305022912</v>
      </c>
      <c r="K86" s="109">
        <f t="shared" si="30"/>
        <v>410.18827334553612</v>
      </c>
      <c r="L86" s="109">
        <f t="shared" si="30"/>
        <v>399.21754987374095</v>
      </c>
      <c r="M86" s="109">
        <f t="shared" si="30"/>
        <v>389.88288460170236</v>
      </c>
      <c r="N86" s="109">
        <f t="shared" si="30"/>
        <v>377.55415811503548</v>
      </c>
      <c r="O86" s="109">
        <f t="shared" si="30"/>
        <v>365.10322066969997</v>
      </c>
      <c r="P86" s="109">
        <f t="shared" si="30"/>
        <v>355.91134254248897</v>
      </c>
      <c r="Q86" s="109">
        <f t="shared" ref="Q86" si="31">IF(Q21=0,0,1000000*Q21/Q34)</f>
        <v>343.27300008377324</v>
      </c>
    </row>
    <row r="87" spans="1:17" ht="12.95" customHeight="1" x14ac:dyDescent="0.25">
      <c r="A87" s="40" t="s">
        <v>129</v>
      </c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</row>
    <row r="88" spans="1:17" ht="12" customHeight="1" x14ac:dyDescent="0.25">
      <c r="A88" s="87" t="s">
        <v>29</v>
      </c>
      <c r="B88" s="109">
        <f t="shared" ref="B88:P88" si="32">IF(B23=0,0,1000000*B23/B36)</f>
        <v>368.43912847296292</v>
      </c>
      <c r="C88" s="109">
        <f t="shared" si="32"/>
        <v>361.60398675035265</v>
      </c>
      <c r="D88" s="109">
        <f t="shared" si="32"/>
        <v>353.28843315243194</v>
      </c>
      <c r="E88" s="109">
        <f t="shared" si="32"/>
        <v>343.50643609631999</v>
      </c>
      <c r="F88" s="109">
        <f t="shared" si="32"/>
        <v>332.09808723907867</v>
      </c>
      <c r="G88" s="109">
        <f t="shared" si="32"/>
        <v>317.96514615738926</v>
      </c>
      <c r="H88" s="109">
        <f t="shared" si="32"/>
        <v>302.3321679307914</v>
      </c>
      <c r="I88" s="109">
        <f t="shared" si="32"/>
        <v>289.5808100927386</v>
      </c>
      <c r="J88" s="109">
        <f t="shared" si="32"/>
        <v>275.94467975871783</v>
      </c>
      <c r="K88" s="109">
        <f t="shared" si="32"/>
        <v>262.73871267198371</v>
      </c>
      <c r="L88" s="109">
        <f t="shared" si="32"/>
        <v>248.40461385537759</v>
      </c>
      <c r="M88" s="109">
        <f t="shared" si="32"/>
        <v>233.72169950469981</v>
      </c>
      <c r="N88" s="109">
        <f t="shared" si="32"/>
        <v>216.03437617839572</v>
      </c>
      <c r="O88" s="109">
        <f t="shared" si="32"/>
        <v>198.5766740918763</v>
      </c>
      <c r="P88" s="109">
        <f t="shared" si="32"/>
        <v>173.63084496519468</v>
      </c>
      <c r="Q88" s="109">
        <f t="shared" ref="Q88" si="33">IF(Q23=0,0,1000000*Q23/Q36)</f>
        <v>144.73430389747514</v>
      </c>
    </row>
    <row r="89" spans="1:17" ht="12" customHeight="1" x14ac:dyDescent="0.25">
      <c r="A89" s="87" t="s">
        <v>28</v>
      </c>
      <c r="B89" s="109">
        <f t="shared" ref="B89:P89" si="34">IF(B24=0,0,1000000*B24/B37)</f>
        <v>332.28725430165957</v>
      </c>
      <c r="C89" s="109">
        <f t="shared" si="34"/>
        <v>327.53931741490339</v>
      </c>
      <c r="D89" s="109">
        <f t="shared" si="34"/>
        <v>321.2018874671615</v>
      </c>
      <c r="E89" s="109">
        <f t="shared" si="34"/>
        <v>313.20460135423781</v>
      </c>
      <c r="F89" s="109">
        <f t="shared" si="34"/>
        <v>303.68907204148127</v>
      </c>
      <c r="G89" s="109">
        <f t="shared" si="34"/>
        <v>293.19938311729101</v>
      </c>
      <c r="H89" s="109">
        <f t="shared" si="34"/>
        <v>284.64911110544602</v>
      </c>
      <c r="I89" s="109">
        <f t="shared" si="34"/>
        <v>274.68544477466651</v>
      </c>
      <c r="J89" s="109">
        <f t="shared" si="34"/>
        <v>263.65700442536678</v>
      </c>
      <c r="K89" s="109">
        <f t="shared" si="34"/>
        <v>252.27696943458389</v>
      </c>
      <c r="L89" s="109">
        <f t="shared" si="34"/>
        <v>239.10267844617795</v>
      </c>
      <c r="M89" s="109">
        <f t="shared" si="34"/>
        <v>224.51891776301321</v>
      </c>
      <c r="N89" s="109">
        <f t="shared" si="34"/>
        <v>206.42866641527803</v>
      </c>
      <c r="O89" s="109">
        <f t="shared" si="34"/>
        <v>185.62922634631414</v>
      </c>
      <c r="P89" s="109">
        <f t="shared" si="34"/>
        <v>167.05917968021399</v>
      </c>
      <c r="Q89" s="109">
        <f t="shared" ref="Q89" si="35">IF(Q24=0,0,1000000*Q24/Q37)</f>
        <v>147.44295833448848</v>
      </c>
    </row>
    <row r="90" spans="1:17" ht="12.95" customHeight="1" x14ac:dyDescent="0.25">
      <c r="A90" s="40" t="s">
        <v>128</v>
      </c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</row>
    <row r="91" spans="1:17" ht="12" customHeight="1" x14ac:dyDescent="0.25">
      <c r="A91" s="54" t="s">
        <v>50</v>
      </c>
      <c r="B91" s="53">
        <f t="shared" ref="B91:P91" si="36">IF(B26=0,0,1000000*B26/B39)</f>
        <v>62.464836602367413</v>
      </c>
      <c r="C91" s="53">
        <f t="shared" si="36"/>
        <v>61.970831932165147</v>
      </c>
      <c r="D91" s="53">
        <f t="shared" si="36"/>
        <v>61.020865959933801</v>
      </c>
      <c r="E91" s="53">
        <f t="shared" si="36"/>
        <v>59.626719486770931</v>
      </c>
      <c r="F91" s="53">
        <f t="shared" si="36"/>
        <v>57.805073136099615</v>
      </c>
      <c r="G91" s="53">
        <f t="shared" si="36"/>
        <v>56.038114927935965</v>
      </c>
      <c r="H91" s="53">
        <f t="shared" si="36"/>
        <v>54.328241520479843</v>
      </c>
      <c r="I91" s="53">
        <f t="shared" si="36"/>
        <v>52.00151944198889</v>
      </c>
      <c r="J91" s="53">
        <f t="shared" si="36"/>
        <v>49.154833553731748</v>
      </c>
      <c r="K91" s="53">
        <f t="shared" si="36"/>
        <v>46.222865124584544</v>
      </c>
      <c r="L91" s="53">
        <f t="shared" si="36"/>
        <v>42.920346587108568</v>
      </c>
      <c r="M91" s="53">
        <f t="shared" si="36"/>
        <v>38.270397400930662</v>
      </c>
      <c r="N91" s="53">
        <f t="shared" si="36"/>
        <v>31.988126727795827</v>
      </c>
      <c r="O91" s="53">
        <f t="shared" si="36"/>
        <v>25.641536725038119</v>
      </c>
      <c r="P91" s="53">
        <f t="shared" si="36"/>
        <v>19.752470046817006</v>
      </c>
      <c r="Q91" s="53">
        <f t="shared" ref="Q91" si="37">IF(Q26=0,0,1000000*Q26/Q39)</f>
        <v>14.17161665880429</v>
      </c>
    </row>
    <row r="92" spans="1:17" ht="12" customHeight="1" x14ac:dyDescent="0.25">
      <c r="A92" s="49" t="s">
        <v>26</v>
      </c>
      <c r="B92" s="48">
        <f t="shared" ref="B92:P92" si="38">IF(B27=0,0,1000000*B27/B40)</f>
        <v>10152.854071393054</v>
      </c>
      <c r="C92" s="48">
        <f t="shared" si="38"/>
        <v>10034.499998312856</v>
      </c>
      <c r="D92" s="48">
        <f t="shared" si="38"/>
        <v>9901.7010308275603</v>
      </c>
      <c r="E92" s="48">
        <f t="shared" si="38"/>
        <v>9756.2452598266136</v>
      </c>
      <c r="F92" s="48">
        <f t="shared" si="38"/>
        <v>9612.5611390234408</v>
      </c>
      <c r="G92" s="48">
        <f t="shared" si="38"/>
        <v>9468.4858750138446</v>
      </c>
      <c r="H92" s="48">
        <f t="shared" si="38"/>
        <v>9313.4838522498867</v>
      </c>
      <c r="I92" s="48">
        <f t="shared" si="38"/>
        <v>9136.0660557535721</v>
      </c>
      <c r="J92" s="48">
        <f t="shared" si="38"/>
        <v>8914.6297544825939</v>
      </c>
      <c r="K92" s="48">
        <f t="shared" si="38"/>
        <v>8675.6108655757525</v>
      </c>
      <c r="L92" s="48">
        <f t="shared" si="38"/>
        <v>8397.452119582771</v>
      </c>
      <c r="M92" s="48">
        <f t="shared" si="38"/>
        <v>8191.5801037932442</v>
      </c>
      <c r="N92" s="48">
        <f t="shared" si="38"/>
        <v>7972.4411333278267</v>
      </c>
      <c r="O92" s="48">
        <f t="shared" si="38"/>
        <v>7706.0090414135975</v>
      </c>
      <c r="P92" s="48">
        <f t="shared" si="38"/>
        <v>7452.8152086232749</v>
      </c>
      <c r="Q92" s="48">
        <f t="shared" ref="Q92" si="39">IF(Q27=0,0,1000000*Q27/Q40)</f>
        <v>7158.1352774360639</v>
      </c>
    </row>
    <row r="93" spans="1:17" s="28" customFormat="1" ht="12" customHeight="1" x14ac:dyDescent="0.25"/>
    <row r="94" spans="1:17" ht="12.95" customHeight="1" x14ac:dyDescent="0.25">
      <c r="A94" s="111" t="s">
        <v>132</v>
      </c>
      <c r="B94" s="110"/>
      <c r="C94" s="110"/>
      <c r="D94" s="110"/>
      <c r="E94" s="110"/>
      <c r="F94" s="110"/>
      <c r="G94" s="110"/>
      <c r="H94" s="110"/>
      <c r="I94" s="110"/>
      <c r="J94" s="110"/>
      <c r="K94" s="110"/>
      <c r="L94" s="110"/>
      <c r="M94" s="110"/>
      <c r="N94" s="110"/>
      <c r="O94" s="110"/>
      <c r="P94" s="110"/>
      <c r="Q94" s="110"/>
    </row>
    <row r="95" spans="1:17" ht="12.95" customHeight="1" x14ac:dyDescent="0.25">
      <c r="A95" s="40" t="s">
        <v>130</v>
      </c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</row>
    <row r="96" spans="1:17" ht="12" customHeight="1" x14ac:dyDescent="0.25">
      <c r="A96" s="87" t="s">
        <v>33</v>
      </c>
      <c r="B96" s="109"/>
      <c r="C96" s="109">
        <v>37.700120532246508</v>
      </c>
      <c r="D96" s="109">
        <v>36.474253343596352</v>
      </c>
      <c r="E96" s="109">
        <v>35.446211476697087</v>
      </c>
      <c r="F96" s="109">
        <v>34.871303021809297</v>
      </c>
      <c r="G96" s="109">
        <v>34.396983386500622</v>
      </c>
      <c r="H96" s="109">
        <v>34.127366547373803</v>
      </c>
      <c r="I96" s="109">
        <v>33.899153798489941</v>
      </c>
      <c r="J96" s="109">
        <v>33.638993706127835</v>
      </c>
      <c r="K96" s="109">
        <v>33.310158299226543</v>
      </c>
      <c r="L96" s="109">
        <v>32.754421762388297</v>
      </c>
      <c r="M96" s="109">
        <v>32.017793076230397</v>
      </c>
      <c r="N96" s="109">
        <v>30.64333195361856</v>
      </c>
      <c r="O96" s="109">
        <v>29.256178386811165</v>
      </c>
      <c r="P96" s="109">
        <v>27.615846733095616</v>
      </c>
      <c r="Q96" s="109">
        <v>26.115292456463017</v>
      </c>
    </row>
    <row r="97" spans="1:17" ht="12" customHeight="1" x14ac:dyDescent="0.25">
      <c r="A97" s="87" t="s">
        <v>53</v>
      </c>
      <c r="B97" s="109"/>
      <c r="C97" s="109">
        <v>221.04645719340402</v>
      </c>
      <c r="D97" s="109">
        <v>210.77189534859511</v>
      </c>
      <c r="E97" s="109">
        <v>206.49958751059327</v>
      </c>
      <c r="F97" s="109">
        <v>203.7937767748177</v>
      </c>
      <c r="G97" s="109">
        <v>201.9380977534525</v>
      </c>
      <c r="H97" s="109">
        <v>198.36216350003141</v>
      </c>
      <c r="I97" s="109">
        <v>194.24215567974966</v>
      </c>
      <c r="J97" s="109">
        <v>194.00741388414477</v>
      </c>
      <c r="K97" s="109">
        <v>189.02309226542394</v>
      </c>
      <c r="L97" s="109">
        <v>185.64387894259798</v>
      </c>
      <c r="M97" s="109">
        <v>176.34207234417855</v>
      </c>
      <c r="N97" s="109">
        <v>160.68581221966369</v>
      </c>
      <c r="O97" s="109">
        <v>146.41058302125336</v>
      </c>
      <c r="P97" s="109">
        <v>121.85882656510029</v>
      </c>
      <c r="Q97" s="109">
        <v>97.95880912514842</v>
      </c>
    </row>
    <row r="98" spans="1:17" ht="12" customHeight="1" x14ac:dyDescent="0.25">
      <c r="A98" s="87" t="s">
        <v>52</v>
      </c>
      <c r="B98" s="109"/>
      <c r="C98" s="109">
        <v>1596.6925649748528</v>
      </c>
      <c r="D98" s="109">
        <v>1520.6966117779616</v>
      </c>
      <c r="E98" s="109">
        <v>1472.2561324443445</v>
      </c>
      <c r="F98" s="109">
        <v>1438.2136766526473</v>
      </c>
      <c r="G98" s="109">
        <v>1415.2718517047931</v>
      </c>
      <c r="H98" s="109">
        <v>1388.7079798972018</v>
      </c>
      <c r="I98" s="109">
        <v>1354.9223860696684</v>
      </c>
      <c r="J98" s="109">
        <v>1306.2253250785825</v>
      </c>
      <c r="K98" s="109">
        <v>1264.9416504104984</v>
      </c>
      <c r="L98" s="109">
        <v>1225.2819594084503</v>
      </c>
      <c r="M98" s="109">
        <v>1163.969228963977</v>
      </c>
      <c r="N98" s="109">
        <v>1096.9281148833304</v>
      </c>
      <c r="O98" s="109">
        <v>992.93144271645201</v>
      </c>
      <c r="P98" s="109">
        <v>891.47129151068009</v>
      </c>
      <c r="Q98" s="109">
        <v>787.03352699485265</v>
      </c>
    </row>
    <row r="99" spans="1:17" ht="12" customHeight="1" x14ac:dyDescent="0.25">
      <c r="A99" s="87" t="s">
        <v>51</v>
      </c>
      <c r="B99" s="109"/>
      <c r="C99" s="109">
        <v>423.97293405598776</v>
      </c>
      <c r="D99" s="109">
        <v>408.19439447433666</v>
      </c>
      <c r="E99" s="109">
        <v>397.33459475357074</v>
      </c>
      <c r="F99" s="109">
        <v>393.43682871801667</v>
      </c>
      <c r="G99" s="109">
        <v>389.64836070336213</v>
      </c>
      <c r="H99" s="109">
        <v>383.05762334229644</v>
      </c>
      <c r="I99" s="109">
        <v>375.01959448583216</v>
      </c>
      <c r="J99" s="109">
        <v>365.08536441813754</v>
      </c>
      <c r="K99" s="109">
        <v>359.61373441008755</v>
      </c>
      <c r="L99" s="109">
        <v>352.33890592474268</v>
      </c>
      <c r="M99" s="109">
        <v>338.60103529316524</v>
      </c>
      <c r="N99" s="109">
        <v>317.97097522341443</v>
      </c>
      <c r="O99" s="109">
        <v>302.08268409346238</v>
      </c>
      <c r="P99" s="109">
        <v>282.93186546370629</v>
      </c>
      <c r="Q99" s="109">
        <v>253.99250681838203</v>
      </c>
    </row>
    <row r="100" spans="1:17" ht="12.95" customHeight="1" x14ac:dyDescent="0.25">
      <c r="A100" s="40" t="s">
        <v>129</v>
      </c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</row>
    <row r="101" spans="1:17" ht="12" customHeight="1" x14ac:dyDescent="0.25">
      <c r="A101" s="87" t="s">
        <v>29</v>
      </c>
      <c r="B101" s="109"/>
      <c r="C101" s="109">
        <v>334.25641090057451</v>
      </c>
      <c r="D101" s="109">
        <v>322.83365497612192</v>
      </c>
      <c r="E101" s="109">
        <v>310.23031730075451</v>
      </c>
      <c r="F101" s="109">
        <v>301.19340231670532</v>
      </c>
      <c r="G101" s="109">
        <v>286.39140867555926</v>
      </c>
      <c r="H101" s="109">
        <v>275.12371371007333</v>
      </c>
      <c r="I101" s="109">
        <v>257.11111157585316</v>
      </c>
      <c r="J101" s="109">
        <v>246.18756808075474</v>
      </c>
      <c r="K101" s="109">
        <v>229.64278548378837</v>
      </c>
      <c r="L101" s="109">
        <v>215.06741506288159</v>
      </c>
      <c r="M101" s="109">
        <v>197.76176317600687</v>
      </c>
      <c r="N101" s="109">
        <v>171.67010707786713</v>
      </c>
      <c r="O101" s="109">
        <v>149.44169303464878</v>
      </c>
      <c r="P101" s="109">
        <v>118.49728377909142</v>
      </c>
      <c r="Q101" s="109">
        <v>81.353775518147685</v>
      </c>
    </row>
    <row r="102" spans="1:17" ht="12" customHeight="1" x14ac:dyDescent="0.25">
      <c r="A102" s="87" t="s">
        <v>28</v>
      </c>
      <c r="B102" s="109"/>
      <c r="C102" s="109">
        <v>309.4948918392214</v>
      </c>
      <c r="D102" s="109">
        <v>302.38279692134074</v>
      </c>
      <c r="E102" s="109">
        <v>293.42881433642117</v>
      </c>
      <c r="F102" s="109">
        <v>285.54827257652454</v>
      </c>
      <c r="G102" s="109">
        <v>277.89128424391436</v>
      </c>
      <c r="H102" s="109">
        <v>265.9523103500668</v>
      </c>
      <c r="I102" s="109">
        <v>254.47600424949334</v>
      </c>
      <c r="J102" s="109">
        <v>241.76258591809034</v>
      </c>
      <c r="K102" s="109">
        <v>228.50161580130623</v>
      </c>
      <c r="L102" s="109">
        <v>212.92375055696297</v>
      </c>
      <c r="M102" s="109">
        <v>193.0375121360016</v>
      </c>
      <c r="N102" s="109">
        <v>175.84825333793</v>
      </c>
      <c r="O102" s="109">
        <v>154.57253486796139</v>
      </c>
      <c r="P102" s="109">
        <v>131.81762373834241</v>
      </c>
      <c r="Q102" s="109">
        <v>110.27558675051785</v>
      </c>
    </row>
    <row r="103" spans="1:17" ht="12.95" customHeight="1" x14ac:dyDescent="0.25">
      <c r="A103" s="40" t="s">
        <v>128</v>
      </c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</row>
    <row r="104" spans="1:17" ht="12" customHeight="1" x14ac:dyDescent="0.25">
      <c r="A104" s="54" t="s">
        <v>50</v>
      </c>
      <c r="B104" s="53"/>
      <c r="C104" s="53">
        <v>61.61402734100453</v>
      </c>
      <c r="D104" s="53">
        <v>60.569662875869497</v>
      </c>
      <c r="E104" s="53">
        <v>58.876814906536524</v>
      </c>
      <c r="F104" s="53">
        <v>56.91126377016051</v>
      </c>
      <c r="G104" s="53">
        <v>55.283023301649493</v>
      </c>
      <c r="H104" s="53">
        <v>53.466370813169405</v>
      </c>
      <c r="I104" s="53">
        <v>50.648640308425797</v>
      </c>
      <c r="J104" s="53">
        <v>47.770143857568833</v>
      </c>
      <c r="K104" s="53">
        <v>44.614609915754073</v>
      </c>
      <c r="L104" s="53">
        <v>40.765239693426935</v>
      </c>
      <c r="M104" s="53">
        <v>34.68177684388634</v>
      </c>
      <c r="N104" s="53">
        <v>27.940756072668954</v>
      </c>
      <c r="O104" s="53">
        <v>22.054067114732195</v>
      </c>
      <c r="P104" s="53">
        <v>15.787708869841779</v>
      </c>
      <c r="Q104" s="53">
        <v>10.560315324977873</v>
      </c>
    </row>
    <row r="105" spans="1:17" ht="12" customHeight="1" x14ac:dyDescent="0.25">
      <c r="A105" s="49" t="s">
        <v>26</v>
      </c>
      <c r="B105" s="48"/>
      <c r="C105" s="48">
        <v>9221.9601252265711</v>
      </c>
      <c r="D105" s="48">
        <v>8909.6076987347606</v>
      </c>
      <c r="E105" s="48">
        <v>8786.3738568499648</v>
      </c>
      <c r="F105" s="48">
        <v>8694.3388851080799</v>
      </c>
      <c r="G105" s="48">
        <v>8614.7180862206678</v>
      </c>
      <c r="H105" s="48">
        <v>8487.0562077545819</v>
      </c>
      <c r="I105" s="48">
        <v>8323.9439550590232</v>
      </c>
      <c r="J105" s="48">
        <v>8112.9222899324759</v>
      </c>
      <c r="K105" s="48">
        <v>7778.0032050772334</v>
      </c>
      <c r="L105" s="48">
        <v>7464.7538008183083</v>
      </c>
      <c r="M105" s="48">
        <v>7203.0815968229663</v>
      </c>
      <c r="N105" s="48">
        <v>6836.1519317295142</v>
      </c>
      <c r="O105" s="48">
        <v>6449.6212183845992</v>
      </c>
      <c r="P105" s="48">
        <v>6030.4928088924125</v>
      </c>
      <c r="Q105" s="48">
        <v>5552.6673682520368</v>
      </c>
    </row>
    <row r="106" spans="1:17" s="28" customFormat="1" ht="12" customHeight="1" x14ac:dyDescent="0.25"/>
    <row r="107" spans="1:17" ht="12.95" customHeight="1" x14ac:dyDescent="0.25">
      <c r="A107" s="111" t="s">
        <v>131</v>
      </c>
      <c r="B107" s="116"/>
      <c r="C107" s="116"/>
      <c r="D107" s="116"/>
      <c r="E107" s="116"/>
      <c r="F107" s="116"/>
      <c r="G107" s="116"/>
      <c r="H107" s="116"/>
      <c r="I107" s="116"/>
      <c r="J107" s="116"/>
      <c r="K107" s="116"/>
      <c r="L107" s="116"/>
      <c r="M107" s="116"/>
      <c r="N107" s="116"/>
      <c r="O107" s="116"/>
      <c r="P107" s="116"/>
      <c r="Q107" s="116"/>
    </row>
    <row r="108" spans="1:17" ht="12.95" customHeight="1" x14ac:dyDescent="0.25">
      <c r="A108" s="40" t="s">
        <v>130</v>
      </c>
      <c r="B108" s="114"/>
      <c r="C108" s="114"/>
      <c r="D108" s="114"/>
      <c r="E108" s="114"/>
      <c r="F108" s="114"/>
      <c r="G108" s="114"/>
      <c r="H108" s="114"/>
      <c r="I108" s="114"/>
      <c r="J108" s="114"/>
      <c r="K108" s="114"/>
      <c r="L108" s="114"/>
      <c r="M108" s="114"/>
      <c r="N108" s="114"/>
      <c r="O108" s="114"/>
      <c r="P108" s="114"/>
      <c r="Q108" s="114"/>
    </row>
    <row r="109" spans="1:17" ht="12" customHeight="1" x14ac:dyDescent="0.25">
      <c r="A109" s="87" t="s">
        <v>33</v>
      </c>
      <c r="B109" s="115">
        <f>B31/RES_summary!B$6</f>
        <v>1.2727406165734669</v>
      </c>
      <c r="C109" s="115">
        <f>C31/RES_summary!C$6</f>
        <v>1.3236570456339385</v>
      </c>
      <c r="D109" s="115">
        <f>D31/RES_summary!D$6</f>
        <v>1.382698508238319</v>
      </c>
      <c r="E109" s="115">
        <f>E31/RES_summary!E$6</f>
        <v>1.421195870803917</v>
      </c>
      <c r="F109" s="115">
        <f>F31/RES_summary!F$6</f>
        <v>1.4470666689590366</v>
      </c>
      <c r="G109" s="115">
        <f>G31/RES_summary!G$6</f>
        <v>1.4629555833608723</v>
      </c>
      <c r="H109" s="115">
        <f>H31/RES_summary!H$6</f>
        <v>1.473955207317323</v>
      </c>
      <c r="I109" s="115">
        <f>I31/RES_summary!I$6</f>
        <v>1.4858328826457974</v>
      </c>
      <c r="J109" s="115">
        <f>J31/RES_summary!J$6</f>
        <v>1.4987038304307434</v>
      </c>
      <c r="K109" s="115">
        <f>K31/RES_summary!K$6</f>
        <v>1.5165126711647501</v>
      </c>
      <c r="L109" s="115">
        <f>L31/RES_summary!L$6</f>
        <v>1.545107306655098</v>
      </c>
      <c r="M109" s="115">
        <f>M31/RES_summary!M$6</f>
        <v>1.5901963218425959</v>
      </c>
      <c r="N109" s="115">
        <f>N31/RES_summary!N$6</f>
        <v>1.6484055118245884</v>
      </c>
      <c r="O109" s="115">
        <f>O31/RES_summary!O$6</f>
        <v>1.7110249829273476</v>
      </c>
      <c r="P109" s="115">
        <f>P31/RES_summary!P$6</f>
        <v>1.7625227799510881</v>
      </c>
      <c r="Q109" s="115">
        <f>Q31/RES_summary!Q$6</f>
        <v>1.8022440351217006</v>
      </c>
    </row>
    <row r="110" spans="1:17" ht="12" customHeight="1" x14ac:dyDescent="0.25">
      <c r="A110" s="87" t="s">
        <v>53</v>
      </c>
      <c r="B110" s="115">
        <f>B32/RES_summary!B$6</f>
        <v>0.80553872166165996</v>
      </c>
      <c r="C110" s="115">
        <f>C32/RES_summary!C$6</f>
        <v>0.80779554474893911</v>
      </c>
      <c r="D110" s="115">
        <f>D32/RES_summary!D$6</f>
        <v>0.80933264018334117</v>
      </c>
      <c r="E110" s="115">
        <f>E32/RES_summary!E$6</f>
        <v>0.80949214751756804</v>
      </c>
      <c r="F110" s="115">
        <f>F32/RES_summary!F$6</f>
        <v>0.80917442923482874</v>
      </c>
      <c r="G110" s="115">
        <f>G32/RES_summary!G$6</f>
        <v>0.81290655685247437</v>
      </c>
      <c r="H110" s="115">
        <f>H32/RES_summary!H$6</f>
        <v>0.81967890490004613</v>
      </c>
      <c r="I110" s="115">
        <f>I32/RES_summary!I$6</f>
        <v>0.82765847450770624</v>
      </c>
      <c r="J110" s="115">
        <f>J32/RES_summary!J$6</f>
        <v>0.84052696081003464</v>
      </c>
      <c r="K110" s="115">
        <f>K32/RES_summary!K$6</f>
        <v>0.85369478914330077</v>
      </c>
      <c r="L110" s="115">
        <f>L32/RES_summary!L$6</f>
        <v>0.8697479883287077</v>
      </c>
      <c r="M110" s="115">
        <f>M32/RES_summary!M$6</f>
        <v>0.89660135161844268</v>
      </c>
      <c r="N110" s="115">
        <f>N32/RES_summary!N$6</f>
        <v>0.92381276456694716</v>
      </c>
      <c r="O110" s="115">
        <f>O32/RES_summary!O$6</f>
        <v>0.95970172476907989</v>
      </c>
      <c r="P110" s="115">
        <f>P32/RES_summary!P$6</f>
        <v>0.99117310036995432</v>
      </c>
      <c r="Q110" s="115">
        <f>Q32/RES_summary!Q$6</f>
        <v>1.0262216712492724</v>
      </c>
    </row>
    <row r="111" spans="1:17" ht="12" customHeight="1" x14ac:dyDescent="0.25">
      <c r="A111" s="87" t="s">
        <v>52</v>
      </c>
      <c r="B111" s="115">
        <f>B33/RES_summary!B$6</f>
        <v>0.28523879578488393</v>
      </c>
      <c r="C111" s="115">
        <f>C33/RES_summary!C$6</f>
        <v>0.29237273538007313</v>
      </c>
      <c r="D111" s="115">
        <f>D33/RES_summary!D$6</f>
        <v>0.30619964125455484</v>
      </c>
      <c r="E111" s="115">
        <f>E33/RES_summary!E$6</f>
        <v>0.32653648047745454</v>
      </c>
      <c r="F111" s="115">
        <f>F33/RES_summary!F$6</f>
        <v>0.34775171589056503</v>
      </c>
      <c r="G111" s="115">
        <f>G33/RES_summary!G$6</f>
        <v>0.37497217039638314</v>
      </c>
      <c r="H111" s="115">
        <f>H33/RES_summary!H$6</f>
        <v>0.39881904066314983</v>
      </c>
      <c r="I111" s="115">
        <f>I33/RES_summary!I$6</f>
        <v>0.42404934176481157</v>
      </c>
      <c r="J111" s="115">
        <f>J33/RES_summary!J$6</f>
        <v>0.46653775557931448</v>
      </c>
      <c r="K111" s="115">
        <f>K33/RES_summary!K$6</f>
        <v>0.50894656599236188</v>
      </c>
      <c r="L111" s="115">
        <f>L33/RES_summary!L$6</f>
        <v>0.54679452456207267</v>
      </c>
      <c r="M111" s="115">
        <f>M33/RES_summary!M$6</f>
        <v>0.5696944170664725</v>
      </c>
      <c r="N111" s="115">
        <f>N33/RES_summary!N$6</f>
        <v>0.58346556130335125</v>
      </c>
      <c r="O111" s="115">
        <f>O33/RES_summary!O$6</f>
        <v>0.59527386047434383</v>
      </c>
      <c r="P111" s="115">
        <f>P33/RES_summary!P$6</f>
        <v>0.60997925737256264</v>
      </c>
      <c r="Q111" s="115">
        <f>Q33/RES_summary!Q$6</f>
        <v>0.62808725798705012</v>
      </c>
    </row>
    <row r="112" spans="1:17" ht="12" customHeight="1" x14ac:dyDescent="0.25">
      <c r="A112" s="87" t="s">
        <v>51</v>
      </c>
      <c r="B112" s="115">
        <f>B34/RES_summary!B$6</f>
        <v>0.39504458759300437</v>
      </c>
      <c r="C112" s="115">
        <f>C34/RES_summary!C$6</f>
        <v>0.39570453697217134</v>
      </c>
      <c r="D112" s="115">
        <f>D34/RES_summary!D$6</f>
        <v>0.40219972869244386</v>
      </c>
      <c r="E112" s="115">
        <f>E34/RES_summary!E$6</f>
        <v>0.39988917164389254</v>
      </c>
      <c r="F112" s="115">
        <f>F34/RES_summary!F$6</f>
        <v>0.40848678309298903</v>
      </c>
      <c r="G112" s="115">
        <f>G34/RES_summary!G$6</f>
        <v>0.42703837522796151</v>
      </c>
      <c r="H112" s="115">
        <f>H34/RES_summary!H$6</f>
        <v>0.43738477662757397</v>
      </c>
      <c r="I112" s="115">
        <f>I34/RES_summary!I$6</f>
        <v>0.45296621463942083</v>
      </c>
      <c r="J112" s="115">
        <f>J34/RES_summary!J$6</f>
        <v>0.47112718803201337</v>
      </c>
      <c r="K112" s="115">
        <f>K34/RES_summary!K$6</f>
        <v>0.48886063738923713</v>
      </c>
      <c r="L112" s="115">
        <f>L34/RES_summary!L$6</f>
        <v>0.51651057918529186</v>
      </c>
      <c r="M112" s="115">
        <f>M34/RES_summary!M$6</f>
        <v>0.53509111948420596</v>
      </c>
      <c r="N112" s="115">
        <f>N34/RES_summary!N$6</f>
        <v>0.55616331993447754</v>
      </c>
      <c r="O112" s="115">
        <f>O34/RES_summary!O$6</f>
        <v>0.56839386166893791</v>
      </c>
      <c r="P112" s="115">
        <f>P34/RES_summary!P$6</f>
        <v>0.57791761845635914</v>
      </c>
      <c r="Q112" s="115">
        <f>Q34/RES_summary!Q$6</f>
        <v>0.59281527323302974</v>
      </c>
    </row>
    <row r="113" spans="1:17" ht="12.95" customHeight="1" x14ac:dyDescent="0.25">
      <c r="A113" s="40" t="s">
        <v>129</v>
      </c>
      <c r="B113" s="114"/>
      <c r="C113" s="114"/>
      <c r="D113" s="114"/>
      <c r="E113" s="114"/>
      <c r="F113" s="114"/>
      <c r="G113" s="114"/>
      <c r="H113" s="114"/>
      <c r="I113" s="114"/>
      <c r="J113" s="114"/>
      <c r="K113" s="114"/>
      <c r="L113" s="114"/>
      <c r="M113" s="114"/>
      <c r="N113" s="114"/>
      <c r="O113" s="114"/>
      <c r="P113" s="114"/>
      <c r="Q113" s="114"/>
    </row>
    <row r="114" spans="1:17" ht="12" customHeight="1" x14ac:dyDescent="0.25">
      <c r="A114" s="87" t="s">
        <v>29</v>
      </c>
      <c r="B114" s="115">
        <f>B36/RES_summary!B$6</f>
        <v>0.69954769920726334</v>
      </c>
      <c r="C114" s="115">
        <f>C36/RES_summary!C$6</f>
        <v>0.75231562485016812</v>
      </c>
      <c r="D114" s="115">
        <f>D36/RES_summary!D$6</f>
        <v>0.80075640085922217</v>
      </c>
      <c r="E114" s="115">
        <f>E36/RES_summary!E$6</f>
        <v>0.83942737070177575</v>
      </c>
      <c r="F114" s="115">
        <f>F36/RES_summary!F$6</f>
        <v>0.88876623373046737</v>
      </c>
      <c r="G114" s="115">
        <f>G36/RES_summary!G$6</f>
        <v>0.94950013123760268</v>
      </c>
      <c r="H114" s="115">
        <f>H36/RES_summary!H$6</f>
        <v>1.0168045157105192</v>
      </c>
      <c r="I114" s="115">
        <f>I36/RES_summary!I$6</f>
        <v>1.066431599287442</v>
      </c>
      <c r="J114" s="115">
        <f>J36/RES_summary!J$6</f>
        <v>1.1433923716463323</v>
      </c>
      <c r="K114" s="115">
        <f>K36/RES_summary!K$6</f>
        <v>1.2273763949733685</v>
      </c>
      <c r="L114" s="115">
        <f>L36/RES_summary!L$6</f>
        <v>1.326752901442958</v>
      </c>
      <c r="M114" s="115">
        <f>M36/RES_summary!M$6</f>
        <v>1.4403326371180238</v>
      </c>
      <c r="N114" s="115">
        <f>N36/RES_summary!N$6</f>
        <v>1.5327819519480232</v>
      </c>
      <c r="O114" s="115">
        <f>O36/RES_summary!O$6</f>
        <v>1.6279390906181328</v>
      </c>
      <c r="P114" s="115">
        <f>P36/RES_summary!P$6</f>
        <v>1.7949551422077406</v>
      </c>
      <c r="Q114" s="115">
        <f>Q36/RES_summary!Q$6</f>
        <v>2.0385314391668303</v>
      </c>
    </row>
    <row r="115" spans="1:17" ht="12" customHeight="1" x14ac:dyDescent="0.25">
      <c r="A115" s="87" t="s">
        <v>28</v>
      </c>
      <c r="B115" s="115">
        <f>B37/RES_summary!B$6</f>
        <v>0.61245581236766167</v>
      </c>
      <c r="C115" s="115">
        <f>C37/RES_summary!C$6</f>
        <v>0.61629373041594337</v>
      </c>
      <c r="D115" s="115">
        <f>D37/RES_summary!D$6</f>
        <v>0.62699579433577446</v>
      </c>
      <c r="E115" s="115">
        <f>E37/RES_summary!E$6</f>
        <v>0.63842003180464313</v>
      </c>
      <c r="F115" s="115">
        <f>F37/RES_summary!F$6</f>
        <v>0.65876687060978978</v>
      </c>
      <c r="G115" s="115">
        <f>G37/RES_summary!G$6</f>
        <v>0.67572528303847523</v>
      </c>
      <c r="H115" s="115">
        <f>H37/RES_summary!H$6</f>
        <v>0.69582144693814552</v>
      </c>
      <c r="I115" s="115">
        <f>I37/RES_summary!I$6</f>
        <v>0.72174718955846873</v>
      </c>
      <c r="J115" s="115">
        <f>J37/RES_summary!J$6</f>
        <v>0.75243682265269807</v>
      </c>
      <c r="K115" s="115">
        <f>K37/RES_summary!K$6</f>
        <v>0.76908088807368902</v>
      </c>
      <c r="L115" s="115">
        <f>L37/RES_summary!L$6</f>
        <v>0.81532461806546519</v>
      </c>
      <c r="M115" s="115">
        <f>M37/RES_summary!M$6</f>
        <v>0.88938345431166055</v>
      </c>
      <c r="N115" s="115">
        <f>N37/RES_summary!N$6</f>
        <v>1.0027655439592251</v>
      </c>
      <c r="O115" s="115">
        <f>O37/RES_summary!O$6</f>
        <v>1.1601612962831536</v>
      </c>
      <c r="P115" s="115">
        <f>P37/RES_summary!P$6</f>
        <v>1.3211893884460422</v>
      </c>
      <c r="Q115" s="115">
        <f>Q37/RES_summary!Q$6</f>
        <v>1.501351813796143</v>
      </c>
    </row>
    <row r="116" spans="1:17" ht="12.95" customHeight="1" x14ac:dyDescent="0.25">
      <c r="A116" s="40" t="s">
        <v>128</v>
      </c>
      <c r="B116" s="114"/>
      <c r="C116" s="114"/>
      <c r="D116" s="114"/>
      <c r="E116" s="114"/>
      <c r="F116" s="114"/>
      <c r="G116" s="114"/>
      <c r="H116" s="114"/>
      <c r="I116" s="114"/>
      <c r="J116" s="114"/>
      <c r="K116" s="114"/>
      <c r="L116" s="114"/>
      <c r="M116" s="114"/>
      <c r="N116" s="114"/>
      <c r="O116" s="114"/>
      <c r="P116" s="114"/>
      <c r="Q116" s="114"/>
    </row>
    <row r="117" spans="1:17" ht="12" customHeight="1" x14ac:dyDescent="0.25">
      <c r="A117" s="54" t="s">
        <v>50</v>
      </c>
      <c r="B117" s="113">
        <f>B39/RES_summary!B$6</f>
        <v>18.335351480035897</v>
      </c>
      <c r="C117" s="113">
        <f>C39/RES_summary!C$6</f>
        <v>18.522262176086908</v>
      </c>
      <c r="D117" s="113">
        <f>D39/RES_summary!D$6</f>
        <v>18.681668080073813</v>
      </c>
      <c r="E117" s="113">
        <f>E39/RES_summary!E$6</f>
        <v>18.855193172646917</v>
      </c>
      <c r="F117" s="113">
        <f>F39/RES_summary!F$6</f>
        <v>19.050718350858254</v>
      </c>
      <c r="G117" s="113">
        <f>G39/RES_summary!G$6</f>
        <v>19.282446791075678</v>
      </c>
      <c r="H117" s="113">
        <f>H39/RES_summary!H$6</f>
        <v>19.578534509738876</v>
      </c>
      <c r="I117" s="113">
        <f>I39/RES_summary!I$6</f>
        <v>19.900073535335398</v>
      </c>
      <c r="J117" s="113">
        <f>J39/RES_summary!J$6</f>
        <v>20.280314477532418</v>
      </c>
      <c r="K117" s="113">
        <f>K39/RES_summary!K$6</f>
        <v>20.599307243614035</v>
      </c>
      <c r="L117" s="113">
        <f>L39/RES_summary!L$6</f>
        <v>20.827764718131892</v>
      </c>
      <c r="M117" s="113">
        <f>M39/RES_summary!M$6</f>
        <v>21.013976120290781</v>
      </c>
      <c r="N117" s="113">
        <f>N39/RES_summary!N$6</f>
        <v>21.279380350401055</v>
      </c>
      <c r="O117" s="113">
        <f>O39/RES_summary!O$6</f>
        <v>21.597890357758008</v>
      </c>
      <c r="P117" s="113">
        <f>P39/RES_summary!P$6</f>
        <v>21.808607672488531</v>
      </c>
      <c r="Q117" s="113">
        <f>Q39/RES_summary!Q$6</f>
        <v>22.073857974084355</v>
      </c>
    </row>
    <row r="118" spans="1:17" ht="12" customHeight="1" x14ac:dyDescent="0.25">
      <c r="A118" s="49" t="s">
        <v>26</v>
      </c>
      <c r="B118" s="112">
        <f>B40/RES_summary!B$6</f>
        <v>0.52135755083907265</v>
      </c>
      <c r="C118" s="112">
        <f>C40/RES_summary!C$6</f>
        <v>0.54238471689143275</v>
      </c>
      <c r="D118" s="112">
        <f>D40/RES_summary!D$6</f>
        <v>0.55360487206232956</v>
      </c>
      <c r="E118" s="112">
        <f>E40/RES_summary!E$6</f>
        <v>0.56663025666542532</v>
      </c>
      <c r="F118" s="112">
        <f>F40/RES_summary!F$6</f>
        <v>0.57659059730062046</v>
      </c>
      <c r="G118" s="112">
        <f>G40/RES_summary!G$6</f>
        <v>0.58264680213636189</v>
      </c>
      <c r="H118" s="112">
        <f>H40/RES_summary!H$6</f>
        <v>0.58978825969031756</v>
      </c>
      <c r="I118" s="112">
        <f>I40/RES_summary!I$6</f>
        <v>0.59711974353914721</v>
      </c>
      <c r="J118" s="112">
        <f>J40/RES_summary!J$6</f>
        <v>0.6091528072427731</v>
      </c>
      <c r="K118" s="112">
        <f>K40/RES_summary!K$6</f>
        <v>0.61632075358980787</v>
      </c>
      <c r="L118" s="112">
        <f>L40/RES_summary!L$6</f>
        <v>0.63106389777021221</v>
      </c>
      <c r="M118" s="112">
        <f>M40/RES_summary!M$6</f>
        <v>0.64467098210933316</v>
      </c>
      <c r="N118" s="112">
        <f>N40/RES_summary!N$6</f>
        <v>0.65915715873655578</v>
      </c>
      <c r="O118" s="112">
        <f>O40/RES_summary!O$6</f>
        <v>0.67538740513272721</v>
      </c>
      <c r="P118" s="112">
        <f>P40/RES_summary!P$6</f>
        <v>0.68486993076303615</v>
      </c>
      <c r="Q118" s="112">
        <f>Q40/RES_summary!Q$6</f>
        <v>0.70067884374669409</v>
      </c>
    </row>
    <row r="119" spans="1:17" s="28" customFormat="1" ht="12" customHeight="1" x14ac:dyDescent="0.25"/>
    <row r="120" spans="1:17" ht="12.95" customHeight="1" x14ac:dyDescent="0.25">
      <c r="A120" s="111" t="s">
        <v>49</v>
      </c>
      <c r="B120" s="110"/>
      <c r="C120" s="110"/>
      <c r="D120" s="110"/>
      <c r="E120" s="110"/>
      <c r="F120" s="110"/>
      <c r="G120" s="110"/>
      <c r="H120" s="110"/>
      <c r="I120" s="110"/>
      <c r="J120" s="110"/>
      <c r="K120" s="110"/>
      <c r="L120" s="110"/>
      <c r="M120" s="110"/>
      <c r="N120" s="110"/>
      <c r="O120" s="110"/>
      <c r="P120" s="110"/>
      <c r="Q120" s="110"/>
    </row>
    <row r="121" spans="1:17" ht="12.95" customHeight="1" x14ac:dyDescent="0.25">
      <c r="A121" s="40" t="s">
        <v>130</v>
      </c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</row>
    <row r="122" spans="1:17" ht="12" customHeight="1" x14ac:dyDescent="0.25">
      <c r="A122" s="87" t="s">
        <v>33</v>
      </c>
      <c r="B122" s="109">
        <f t="shared" ref="B122:Q122" si="40">B83*B109</f>
        <v>61.11555253496897</v>
      </c>
      <c r="C122" s="109">
        <f t="shared" si="40"/>
        <v>62.151254354315945</v>
      </c>
      <c r="D122" s="109">
        <f t="shared" si="40"/>
        <v>63.293692661935069</v>
      </c>
      <c r="E122" s="109">
        <f t="shared" si="40"/>
        <v>63.540645899445785</v>
      </c>
      <c r="F122" s="109">
        <f t="shared" si="40"/>
        <v>63.288450596110479</v>
      </c>
      <c r="G122" s="109">
        <f t="shared" si="40"/>
        <v>62.613409310517468</v>
      </c>
      <c r="H122" s="109">
        <f t="shared" si="40"/>
        <v>61.763582419758471</v>
      </c>
      <c r="I122" s="109">
        <f t="shared" si="40"/>
        <v>60.818387869616515</v>
      </c>
      <c r="J122" s="109">
        <f t="shared" si="40"/>
        <v>59.665613620698849</v>
      </c>
      <c r="K122" s="109">
        <f t="shared" si="40"/>
        <v>58.717024262498263</v>
      </c>
      <c r="L122" s="109">
        <f t="shared" si="40"/>
        <v>58.06409043746239</v>
      </c>
      <c r="M122" s="109">
        <f t="shared" si="40"/>
        <v>57.931688822646819</v>
      </c>
      <c r="N122" s="109">
        <f t="shared" si="40"/>
        <v>57.683980011793643</v>
      </c>
      <c r="O122" s="109">
        <f t="shared" si="40"/>
        <v>57.173551445165515</v>
      </c>
      <c r="P122" s="109">
        <f t="shared" si="40"/>
        <v>57.290742404021152</v>
      </c>
      <c r="Q122" s="109">
        <f t="shared" si="40"/>
        <v>56.840714438145959</v>
      </c>
    </row>
    <row r="123" spans="1:17" ht="12" customHeight="1" x14ac:dyDescent="0.25">
      <c r="A123" s="87" t="s">
        <v>53</v>
      </c>
      <c r="B123" s="109">
        <f t="shared" ref="B123:Q123" si="41">B84*B110</f>
        <v>217.47790776796842</v>
      </c>
      <c r="C123" s="109">
        <f t="shared" si="41"/>
        <v>214.75331407234361</v>
      </c>
      <c r="D123" s="109">
        <f t="shared" si="41"/>
        <v>211.20751760108033</v>
      </c>
      <c r="E123" s="109">
        <f t="shared" si="41"/>
        <v>207.15601415388423</v>
      </c>
      <c r="F123" s="109">
        <f t="shared" si="41"/>
        <v>202.99353021302582</v>
      </c>
      <c r="G123" s="109">
        <f t="shared" si="41"/>
        <v>199.57916087987297</v>
      </c>
      <c r="H123" s="109">
        <f t="shared" si="41"/>
        <v>196.71936062944314</v>
      </c>
      <c r="I123" s="109">
        <f t="shared" si="41"/>
        <v>193.63852642942572</v>
      </c>
      <c r="J123" s="109">
        <f t="shared" si="41"/>
        <v>190.99368638038499</v>
      </c>
      <c r="K123" s="109">
        <f t="shared" si="41"/>
        <v>188.40553065380743</v>
      </c>
      <c r="L123" s="109">
        <f t="shared" si="41"/>
        <v>186.31235171305727</v>
      </c>
      <c r="M123" s="109">
        <f t="shared" si="41"/>
        <v>186.00643560031227</v>
      </c>
      <c r="N123" s="109">
        <f t="shared" si="41"/>
        <v>183.44367150460855</v>
      </c>
      <c r="O123" s="109">
        <f t="shared" si="41"/>
        <v>180.46636066992414</v>
      </c>
      <c r="P123" s="109">
        <f t="shared" si="41"/>
        <v>177.83316765367564</v>
      </c>
      <c r="Q123" s="109">
        <f t="shared" si="41"/>
        <v>173.70814634760754</v>
      </c>
    </row>
    <row r="124" spans="1:17" ht="12" customHeight="1" x14ac:dyDescent="0.25">
      <c r="A124" s="87" t="s">
        <v>52</v>
      </c>
      <c r="B124" s="109">
        <f t="shared" ref="B124:Q124" si="42">B85*B111</f>
        <v>516.82365503174776</v>
      </c>
      <c r="C124" s="109">
        <f t="shared" si="42"/>
        <v>523.62359181328202</v>
      </c>
      <c r="D124" s="109">
        <f t="shared" si="42"/>
        <v>538.3862158379286</v>
      </c>
      <c r="E124" s="109">
        <f t="shared" si="42"/>
        <v>561.016255582952</v>
      </c>
      <c r="F124" s="109">
        <f t="shared" si="42"/>
        <v>583.68622272496805</v>
      </c>
      <c r="G124" s="109">
        <f t="shared" si="42"/>
        <v>613.84625578879832</v>
      </c>
      <c r="H124" s="109">
        <f t="shared" si="42"/>
        <v>638.3413410649971</v>
      </c>
      <c r="I124" s="109">
        <f t="shared" si="42"/>
        <v>662.58849927779011</v>
      </c>
      <c r="J124" s="109">
        <f t="shared" si="42"/>
        <v>705.16951865211342</v>
      </c>
      <c r="K124" s="109">
        <f t="shared" si="42"/>
        <v>745.90481916322278</v>
      </c>
      <c r="L124" s="109">
        <f t="shared" si="42"/>
        <v>779.0181397827123</v>
      </c>
      <c r="M124" s="109">
        <f t="shared" si="42"/>
        <v>793.61973128679358</v>
      </c>
      <c r="N124" s="109">
        <f t="shared" si="42"/>
        <v>790.93693589045336</v>
      </c>
      <c r="O124" s="109">
        <f t="shared" si="42"/>
        <v>780.12348556446159</v>
      </c>
      <c r="P124" s="109">
        <f t="shared" si="42"/>
        <v>773.75303502150143</v>
      </c>
      <c r="Q124" s="109">
        <f t="shared" si="42"/>
        <v>761.99760484241779</v>
      </c>
    </row>
    <row r="125" spans="1:17" ht="12" customHeight="1" x14ac:dyDescent="0.25">
      <c r="A125" s="87" t="s">
        <v>51</v>
      </c>
      <c r="B125" s="109">
        <f t="shared" ref="B125:Q125" si="43">B86*B112</f>
        <v>193.85856749407563</v>
      </c>
      <c r="C125" s="109">
        <f t="shared" si="43"/>
        <v>191.9476390282376</v>
      </c>
      <c r="D125" s="109">
        <f t="shared" si="43"/>
        <v>191.9180371416783</v>
      </c>
      <c r="E125" s="109">
        <f t="shared" si="43"/>
        <v>188.01741726570509</v>
      </c>
      <c r="F125" s="109">
        <f t="shared" si="43"/>
        <v>188.41830254645922</v>
      </c>
      <c r="G125" s="109">
        <f t="shared" si="43"/>
        <v>192.5893870595477</v>
      </c>
      <c r="H125" s="109">
        <f t="shared" si="43"/>
        <v>193.44239062846933</v>
      </c>
      <c r="I125" s="109">
        <f t="shared" si="43"/>
        <v>195.80793791043723</v>
      </c>
      <c r="J125" s="109">
        <f t="shared" si="43"/>
        <v>198.19745697914803</v>
      </c>
      <c r="K125" s="109">
        <f t="shared" si="43"/>
        <v>200.5249007572894</v>
      </c>
      <c r="L125" s="109">
        <f t="shared" si="43"/>
        <v>206.20008790621907</v>
      </c>
      <c r="M125" s="109">
        <f t="shared" si="43"/>
        <v>208.62286918925639</v>
      </c>
      <c r="N125" s="109">
        <f t="shared" si="43"/>
        <v>209.98177403232481</v>
      </c>
      <c r="O125" s="109">
        <f t="shared" si="43"/>
        <v>207.52242950421714</v>
      </c>
      <c r="P125" s="109">
        <f t="shared" si="43"/>
        <v>205.68743546376069</v>
      </c>
      <c r="Q125" s="109">
        <f t="shared" si="43"/>
        <v>203.49747733818387</v>
      </c>
    </row>
    <row r="126" spans="1:17" ht="12.95" customHeight="1" x14ac:dyDescent="0.25">
      <c r="A126" s="40" t="s">
        <v>129</v>
      </c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</row>
    <row r="127" spans="1:17" ht="12" customHeight="1" x14ac:dyDescent="0.25">
      <c r="A127" s="87" t="s">
        <v>29</v>
      </c>
      <c r="B127" s="109">
        <f t="shared" ref="B127:Q127" si="44">B88*B114</f>
        <v>257.74074462119052</v>
      </c>
      <c r="C127" s="109">
        <f t="shared" si="44"/>
        <v>272.04032924040348</v>
      </c>
      <c r="D127" s="109">
        <f t="shared" si="44"/>
        <v>282.89797419633533</v>
      </c>
      <c r="E127" s="109">
        <f t="shared" si="44"/>
        <v>288.34870447147142</v>
      </c>
      <c r="F127" s="109">
        <f t="shared" si="44"/>
        <v>295.15756622456814</v>
      </c>
      <c r="G127" s="109">
        <f t="shared" si="44"/>
        <v>301.9079480054246</v>
      </c>
      <c r="H127" s="109">
        <f t="shared" si="44"/>
        <v>307.41271359657969</v>
      </c>
      <c r="I127" s="109">
        <f t="shared" si="44"/>
        <v>308.81812643015223</v>
      </c>
      <c r="J127" s="109">
        <f t="shared" si="44"/>
        <v>315.51304183250807</v>
      </c>
      <c r="K127" s="109">
        <f t="shared" si="44"/>
        <v>322.47929397928306</v>
      </c>
      <c r="L127" s="109">
        <f t="shared" si="44"/>
        <v>329.57154216443985</v>
      </c>
      <c r="M127" s="109">
        <f t="shared" si="44"/>
        <v>336.63699179931064</v>
      </c>
      <c r="N127" s="109">
        <f t="shared" si="44"/>
        <v>331.13359280659495</v>
      </c>
      <c r="O127" s="109">
        <f t="shared" si="44"/>
        <v>323.27073023910242</v>
      </c>
      <c r="P127" s="109">
        <f t="shared" si="44"/>
        <v>311.65957801615116</v>
      </c>
      <c r="Q127" s="109">
        <f t="shared" si="44"/>
        <v>295.04542882092937</v>
      </c>
    </row>
    <row r="128" spans="1:17" ht="12" customHeight="1" x14ac:dyDescent="0.25">
      <c r="A128" s="87" t="s">
        <v>28</v>
      </c>
      <c r="B128" s="109">
        <f t="shared" ref="B128:Q128" si="45">B89*B115</f>
        <v>203.5112602727427</v>
      </c>
      <c r="C128" s="109">
        <f t="shared" si="45"/>
        <v>201.86042778752258</v>
      </c>
      <c r="D128" s="109">
        <f t="shared" si="45"/>
        <v>201.39223257462297</v>
      </c>
      <c r="E128" s="109">
        <f t="shared" si="45"/>
        <v>199.95609155793306</v>
      </c>
      <c r="F128" s="109">
        <f t="shared" si="45"/>
        <v>200.0602996271576</v>
      </c>
      <c r="G128" s="109">
        <f t="shared" si="45"/>
        <v>198.12223614363779</v>
      </c>
      <c r="H128" s="109">
        <f t="shared" si="45"/>
        <v>198.06495635904841</v>
      </c>
      <c r="I128" s="109">
        <f t="shared" si="45"/>
        <v>198.25344777873352</v>
      </c>
      <c r="J128" s="109">
        <f t="shared" si="45"/>
        <v>198.38523867995133</v>
      </c>
      <c r="K128" s="109">
        <f t="shared" si="45"/>
        <v>194.02139569328867</v>
      </c>
      <c r="L128" s="109">
        <f t="shared" si="45"/>
        <v>194.94629998255976</v>
      </c>
      <c r="M128" s="109">
        <f t="shared" si="45"/>
        <v>199.68341063838432</v>
      </c>
      <c r="N128" s="109">
        <f t="shared" si="45"/>
        <v>206.9995539666937</v>
      </c>
      <c r="O128" s="109">
        <f t="shared" si="45"/>
        <v>215.35984386597875</v>
      </c>
      <c r="P128" s="109">
        <f t="shared" si="45"/>
        <v>220.71681543599939</v>
      </c>
      <c r="Q128" s="109">
        <f t="shared" si="45"/>
        <v>221.36375292695342</v>
      </c>
    </row>
    <row r="129" spans="1:17" ht="12.95" customHeight="1" x14ac:dyDescent="0.25">
      <c r="A129" s="40" t="s">
        <v>128</v>
      </c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</row>
    <row r="130" spans="1:17" ht="12" customHeight="1" x14ac:dyDescent="0.25">
      <c r="A130" s="54" t="s">
        <v>50</v>
      </c>
      <c r="B130" s="53">
        <f t="shared" ref="B130:Q130" si="46">B91*B117</f>
        <v>1145.3147342474178</v>
      </c>
      <c r="C130" s="53">
        <f t="shared" si="46"/>
        <v>1147.8399963177812</v>
      </c>
      <c r="D130" s="53">
        <f t="shared" si="46"/>
        <v>1139.971563822158</v>
      </c>
      <c r="E130" s="53">
        <f t="shared" si="46"/>
        <v>1124.273314174296</v>
      </c>
      <c r="F130" s="53">
        <f t="shared" si="46"/>
        <v>1101.2281675665965</v>
      </c>
      <c r="G130" s="53">
        <f t="shared" si="46"/>
        <v>1080.551969370109</v>
      </c>
      <c r="H130" s="53">
        <f t="shared" si="46"/>
        <v>1063.6673514621432</v>
      </c>
      <c r="I130" s="53">
        <f t="shared" si="46"/>
        <v>1034.8340608447522</v>
      </c>
      <c r="J130" s="53">
        <f t="shared" si="46"/>
        <v>996.87548256044226</v>
      </c>
      <c r="K130" s="53">
        <f t="shared" si="46"/>
        <v>952.159000381449</v>
      </c>
      <c r="L130" s="53">
        <f t="shared" si="46"/>
        <v>893.93488033697236</v>
      </c>
      <c r="M130" s="53">
        <f t="shared" si="46"/>
        <v>804.2132170971953</v>
      </c>
      <c r="N130" s="53">
        <f t="shared" si="46"/>
        <v>680.68751533759735</v>
      </c>
      <c r="O130" s="53">
        <f t="shared" si="46"/>
        <v>553.80309879179867</v>
      </c>
      <c r="P130" s="53">
        <f t="shared" si="46"/>
        <v>430.77386981361326</v>
      </c>
      <c r="Q130" s="53">
        <f t="shared" si="46"/>
        <v>312.82225338961376</v>
      </c>
    </row>
    <row r="131" spans="1:17" ht="12" customHeight="1" x14ac:dyDescent="0.25">
      <c r="A131" s="49" t="s">
        <v>26</v>
      </c>
      <c r="B131" s="48">
        <f t="shared" ref="B131:Q131" si="47">B92*B118</f>
        <v>5293.2671326879899</v>
      </c>
      <c r="C131" s="48">
        <f t="shared" si="47"/>
        <v>5442.5594407320013</v>
      </c>
      <c r="D131" s="48">
        <f t="shared" si="47"/>
        <v>5481.6299323707281</v>
      </c>
      <c r="E131" s="48">
        <f t="shared" si="47"/>
        <v>5528.1837556663932</v>
      </c>
      <c r="F131" s="48">
        <f t="shared" si="47"/>
        <v>5542.5123687382584</v>
      </c>
      <c r="G131" s="48">
        <f t="shared" si="47"/>
        <v>5516.7830161501288</v>
      </c>
      <c r="H131" s="48">
        <f t="shared" si="47"/>
        <v>5492.9834328723355</v>
      </c>
      <c r="I131" s="48">
        <f t="shared" si="47"/>
        <v>5455.3254201682812</v>
      </c>
      <c r="J131" s="48">
        <f t="shared" si="47"/>
        <v>5430.3717404730251</v>
      </c>
      <c r="K131" s="48">
        <f t="shared" si="47"/>
        <v>5346.9590265235729</v>
      </c>
      <c r="L131" s="48">
        <f t="shared" si="47"/>
        <v>5299.3288659226337</v>
      </c>
      <c r="M131" s="48">
        <f t="shared" si="47"/>
        <v>5280.8739905396642</v>
      </c>
      <c r="N131" s="48">
        <f t="shared" si="47"/>
        <v>5255.0916456388168</v>
      </c>
      <c r="O131" s="48">
        <f t="shared" si="47"/>
        <v>5204.5414504096643</v>
      </c>
      <c r="P131" s="48">
        <f t="shared" si="47"/>
        <v>5104.2090359195254</v>
      </c>
      <c r="Q131" s="48">
        <f t="shared" si="47"/>
        <v>5015.5539495763223</v>
      </c>
    </row>
    <row r="132" spans="1:17" s="28" customFormat="1" ht="12" customHeight="1" x14ac:dyDescent="0.25"/>
    <row r="133" spans="1:17" ht="12.95" customHeight="1" x14ac:dyDescent="0.25">
      <c r="A133" s="111" t="s">
        <v>48</v>
      </c>
      <c r="B133" s="110">
        <f t="shared" ref="B133" si="48">SUM(B134,B139,B142)</f>
        <v>2176.4154289208122</v>
      </c>
      <c r="C133" s="110">
        <f t="shared" ref="C133:Q133" si="49">SUM(C134,C139,C142)</f>
        <v>2227.6359726350697</v>
      </c>
      <c r="D133" s="110">
        <f t="shared" si="49"/>
        <v>2266.3304813400027</v>
      </c>
      <c r="E133" s="110">
        <f t="shared" si="49"/>
        <v>2282.9858177354754</v>
      </c>
      <c r="F133" s="110">
        <f t="shared" si="49"/>
        <v>2304.7922952420608</v>
      </c>
      <c r="G133" s="110">
        <f t="shared" si="49"/>
        <v>2324.5508851304162</v>
      </c>
      <c r="H133" s="110">
        <f t="shared" si="49"/>
        <v>2339.030412059325</v>
      </c>
      <c r="I133" s="110">
        <f t="shared" si="49"/>
        <v>2337.5409132298573</v>
      </c>
      <c r="J133" s="110">
        <f t="shared" si="49"/>
        <v>2338.2260495632522</v>
      </c>
      <c r="K133" s="110">
        <f t="shared" si="49"/>
        <v>2328.6564208733175</v>
      </c>
      <c r="L133" s="110">
        <f t="shared" si="49"/>
        <v>2333.1031648726462</v>
      </c>
      <c r="M133" s="110">
        <f t="shared" si="49"/>
        <v>2321.791765786324</v>
      </c>
      <c r="N133" s="110">
        <f t="shared" si="49"/>
        <v>2262.6019171730431</v>
      </c>
      <c r="O133" s="110">
        <f t="shared" si="49"/>
        <v>2187.8647973530242</v>
      </c>
      <c r="P133" s="110">
        <f t="shared" si="49"/>
        <v>2111.8006074257701</v>
      </c>
      <c r="Q133" s="110">
        <f t="shared" si="49"/>
        <v>2021.9927326413174</v>
      </c>
    </row>
    <row r="134" spans="1:17" ht="12.95" customHeight="1" x14ac:dyDescent="0.25">
      <c r="A134" s="40" t="s">
        <v>130</v>
      </c>
      <c r="B134" s="55">
        <f t="shared" ref="B134" si="50">SUM(B135:B138)</f>
        <v>906.38077543044994</v>
      </c>
      <c r="C134" s="55">
        <f t="shared" ref="C134:Q134" si="51">SUM(C135:C138)</f>
        <v>915.36524242944949</v>
      </c>
      <c r="D134" s="55">
        <f t="shared" si="51"/>
        <v>925.88752182687517</v>
      </c>
      <c r="E134" s="55">
        <f t="shared" si="51"/>
        <v>928.01489969742886</v>
      </c>
      <c r="F134" s="55">
        <f t="shared" si="51"/>
        <v>936.22556169289783</v>
      </c>
      <c r="G134" s="55">
        <f t="shared" si="51"/>
        <v>944.16305996794881</v>
      </c>
      <c r="H134" s="55">
        <f t="shared" si="51"/>
        <v>944.79269835394393</v>
      </c>
      <c r="I134" s="55">
        <f t="shared" si="51"/>
        <v>945.51166887776924</v>
      </c>
      <c r="J134" s="55">
        <f t="shared" si="51"/>
        <v>949.59040939209592</v>
      </c>
      <c r="K134" s="55">
        <f t="shared" si="51"/>
        <v>952.93443897222141</v>
      </c>
      <c r="L134" s="55">
        <f t="shared" si="51"/>
        <v>961.86164133475586</v>
      </c>
      <c r="M134" s="55">
        <f t="shared" si="51"/>
        <v>972.3034810601763</v>
      </c>
      <c r="N134" s="55">
        <f t="shared" si="51"/>
        <v>973.54469684990761</v>
      </c>
      <c r="O134" s="55">
        <f t="shared" si="51"/>
        <v>967.59838886041211</v>
      </c>
      <c r="P134" s="55">
        <f t="shared" si="51"/>
        <v>967.29500059940551</v>
      </c>
      <c r="Q134" s="55">
        <f t="shared" si="51"/>
        <v>964.03200577430164</v>
      </c>
    </row>
    <row r="135" spans="1:17" ht="12" customHeight="1" x14ac:dyDescent="0.25">
      <c r="A135" s="87" t="s">
        <v>33</v>
      </c>
      <c r="B135" s="109">
        <f>B5*1000000/0.086/RES_summary!B$6</f>
        <v>535.37224020632789</v>
      </c>
      <c r="C135" s="109">
        <f>C5*1000000/0.086/RES_summary!C$6</f>
        <v>544.44498814380756</v>
      </c>
      <c r="D135" s="109">
        <f>D5*1000000/0.086/RES_summary!D$6</f>
        <v>554.452747718551</v>
      </c>
      <c r="E135" s="109">
        <f>E5*1000000/0.086/RES_summary!E$6</f>
        <v>556.61605807914486</v>
      </c>
      <c r="F135" s="109">
        <f>F5*1000000/0.086/RES_summary!F$6</f>
        <v>554.40682722192741</v>
      </c>
      <c r="G135" s="109">
        <f>G5*1000000/0.086/RES_summary!G$6</f>
        <v>548.49346556013279</v>
      </c>
      <c r="H135" s="109">
        <f>H5*1000000/0.086/RES_summary!H$6</f>
        <v>541.04898199708418</v>
      </c>
      <c r="I135" s="109">
        <f>I5*1000000/0.086/RES_summary!I$6</f>
        <v>532.76907773784058</v>
      </c>
      <c r="J135" s="109">
        <f>J5*1000000/0.086/RES_summary!J$6</f>
        <v>522.67077531732161</v>
      </c>
      <c r="K135" s="109">
        <f>K5*1000000/0.086/RES_summary!K$6</f>
        <v>514.36113253948474</v>
      </c>
      <c r="L135" s="109">
        <f>L5*1000000/0.086/RES_summary!L$6</f>
        <v>508.6414322321703</v>
      </c>
      <c r="M135" s="109">
        <f>M5*1000000/0.086/RES_summary!M$6</f>
        <v>507.481594086386</v>
      </c>
      <c r="N135" s="109">
        <f>N5*1000000/0.086/RES_summary!N$6</f>
        <v>505.31166490331219</v>
      </c>
      <c r="O135" s="109">
        <f>O5*1000000/0.086/RES_summary!O$6</f>
        <v>500.84031065964956</v>
      </c>
      <c r="P135" s="109">
        <f>P5*1000000/0.086/RES_summary!P$6</f>
        <v>501.86690345922528</v>
      </c>
      <c r="Q135" s="109">
        <f>Q5*1000000/0.086/RES_summary!Q$6</f>
        <v>497.92465847815856</v>
      </c>
    </row>
    <row r="136" spans="1:17" ht="12" customHeight="1" x14ac:dyDescent="0.25">
      <c r="A136" s="87" t="s">
        <v>53</v>
      </c>
      <c r="B136" s="109">
        <f>B6*1000000/0.086/RES_summary!B$6</f>
        <v>149.43662265103174</v>
      </c>
      <c r="C136" s="109">
        <f>C6*1000000/0.086/RES_summary!C$6</f>
        <v>147.48916472567981</v>
      </c>
      <c r="D136" s="109">
        <f>D6*1000000/0.086/RES_summary!D$6</f>
        <v>141.59064210512796</v>
      </c>
      <c r="E136" s="109">
        <f>E6*1000000/0.086/RES_summary!E$6</f>
        <v>135.34690090248532</v>
      </c>
      <c r="F136" s="109">
        <f>F6*1000000/0.086/RES_summary!F$6</f>
        <v>135.27389834256195</v>
      </c>
      <c r="G136" s="109">
        <f>G6*1000000/0.086/RES_summary!G$6</f>
        <v>136.53285468404982</v>
      </c>
      <c r="H136" s="109">
        <f>H6*1000000/0.086/RES_summary!H$6</f>
        <v>135.14081926195246</v>
      </c>
      <c r="I136" s="109">
        <f>I6*1000000/0.086/RES_summary!I$6</f>
        <v>133.84603065068799</v>
      </c>
      <c r="J136" s="109">
        <f>J6*1000000/0.086/RES_summary!J$6</f>
        <v>133.42460984908234</v>
      </c>
      <c r="K136" s="109">
        <f>K6*1000000/0.086/RES_summary!K$6</f>
        <v>131.46491195695293</v>
      </c>
      <c r="L136" s="109">
        <f>L6*1000000/0.086/RES_summary!L$6</f>
        <v>131.85658959828783</v>
      </c>
      <c r="M136" s="109">
        <f>M6*1000000/0.086/RES_summary!M$6</f>
        <v>135.26763285627877</v>
      </c>
      <c r="N136" s="109">
        <f>N6*1000000/0.086/RES_summary!N$6</f>
        <v>136.06054579601781</v>
      </c>
      <c r="O136" s="109">
        <f>O6*1000000/0.086/RES_summary!O$6</f>
        <v>136.20322340666928</v>
      </c>
      <c r="P136" s="109">
        <f>P6*1000000/0.086/RES_summary!P$6</f>
        <v>137.10448733335673</v>
      </c>
      <c r="Q136" s="109">
        <f>Q6*1000000/0.086/RES_summary!Q$6</f>
        <v>136.82910309423841</v>
      </c>
    </row>
    <row r="137" spans="1:17" ht="12" customHeight="1" x14ac:dyDescent="0.25">
      <c r="A137" s="87" t="s">
        <v>52</v>
      </c>
      <c r="B137" s="109">
        <f>B7*1000000/0.086/RES_summary!B$6</f>
        <v>119.25232779662178</v>
      </c>
      <c r="C137" s="109">
        <f>C7*1000000/0.086/RES_summary!C$6</f>
        <v>123.23707737586055</v>
      </c>
      <c r="D137" s="109">
        <f>D7*1000000/0.086/RES_summary!D$6</f>
        <v>128.9566102025347</v>
      </c>
      <c r="E137" s="109">
        <f>E7*1000000/0.086/RES_summary!E$6</f>
        <v>136.55680676016519</v>
      </c>
      <c r="F137" s="109">
        <f>F7*1000000/0.086/RES_summary!F$6</f>
        <v>144.33020595167812</v>
      </c>
      <c r="G137" s="109">
        <f>G7*1000000/0.086/RES_summary!G$6</f>
        <v>154.06128492516538</v>
      </c>
      <c r="H137" s="109">
        <f>H7*1000000/0.086/RES_summary!H$6</f>
        <v>162.58917207159578</v>
      </c>
      <c r="I137" s="109">
        <f>I7*1000000/0.086/RES_summary!I$6</f>
        <v>171.06222198915324</v>
      </c>
      <c r="J137" s="109">
        <f>J7*1000000/0.086/RES_summary!J$6</f>
        <v>183.72459243113997</v>
      </c>
      <c r="K137" s="109">
        <f>K7*1000000/0.086/RES_summary!K$6</f>
        <v>195.89452764779364</v>
      </c>
      <c r="L137" s="109">
        <f>L7*1000000/0.086/RES_summary!L$6</f>
        <v>206.70570678616218</v>
      </c>
      <c r="M137" s="109">
        <f>M7*1000000/0.086/RES_summary!M$6</f>
        <v>212.72196776232286</v>
      </c>
      <c r="N137" s="109">
        <f>N7*1000000/0.086/RES_summary!N$6</f>
        <v>213.29605069733361</v>
      </c>
      <c r="O137" s="109">
        <f>O7*1000000/0.086/RES_summary!O$6</f>
        <v>211.57338233939888</v>
      </c>
      <c r="P137" s="109">
        <f>P7*1000000/0.086/RES_summary!P$6</f>
        <v>209.09145319082907</v>
      </c>
      <c r="Q137" s="109">
        <f>Q7*1000000/0.086/RES_summary!Q$6</f>
        <v>209.90732843455837</v>
      </c>
    </row>
    <row r="138" spans="1:17" ht="12" customHeight="1" x14ac:dyDescent="0.25">
      <c r="A138" s="87" t="s">
        <v>51</v>
      </c>
      <c r="B138" s="109">
        <f>B8*1000000/0.086/RES_summary!B$6</f>
        <v>102.31958477646856</v>
      </c>
      <c r="C138" s="109">
        <f>C8*1000000/0.086/RES_summary!C$6</f>
        <v>100.19401218410154</v>
      </c>
      <c r="D138" s="109">
        <f>D8*1000000/0.086/RES_summary!D$6</f>
        <v>100.88752180066155</v>
      </c>
      <c r="E138" s="109">
        <f>E8*1000000/0.086/RES_summary!E$6</f>
        <v>99.495133955633477</v>
      </c>
      <c r="F138" s="109">
        <f>F8*1000000/0.086/RES_summary!F$6</f>
        <v>102.21463017673027</v>
      </c>
      <c r="G138" s="109">
        <f>G8*1000000/0.086/RES_summary!G$6</f>
        <v>105.0754547986007</v>
      </c>
      <c r="H138" s="109">
        <f>H8*1000000/0.086/RES_summary!H$6</f>
        <v>106.01372502331148</v>
      </c>
      <c r="I138" s="109">
        <f>I8*1000000/0.086/RES_summary!I$6</f>
        <v>107.83433850008741</v>
      </c>
      <c r="J138" s="109">
        <f>J8*1000000/0.086/RES_summary!J$6</f>
        <v>109.77043179455204</v>
      </c>
      <c r="K138" s="109">
        <f>K8*1000000/0.086/RES_summary!K$6</f>
        <v>111.21386682799005</v>
      </c>
      <c r="L138" s="109">
        <f>L8*1000000/0.086/RES_summary!L$6</f>
        <v>114.65791271813561</v>
      </c>
      <c r="M138" s="109">
        <f>M8*1000000/0.086/RES_summary!M$6</f>
        <v>116.83228635518866</v>
      </c>
      <c r="N138" s="109">
        <f>N8*1000000/0.086/RES_summary!N$6</f>
        <v>118.87643545324401</v>
      </c>
      <c r="O138" s="109">
        <f>O8*1000000/0.086/RES_summary!O$6</f>
        <v>118.98147245469437</v>
      </c>
      <c r="P138" s="109">
        <f>P8*1000000/0.086/RES_summary!P$6</f>
        <v>119.23215661599438</v>
      </c>
      <c r="Q138" s="109">
        <f>Q8*1000000/0.086/RES_summary!Q$6</f>
        <v>119.37091576734619</v>
      </c>
    </row>
    <row r="139" spans="1:17" ht="12.95" customHeight="1" x14ac:dyDescent="0.25">
      <c r="A139" s="40" t="s">
        <v>129</v>
      </c>
      <c r="B139" s="55">
        <f t="shared" ref="B139" si="52">SUM(B140:B141)</f>
        <v>525.78684257943337</v>
      </c>
      <c r="C139" s="55">
        <f t="shared" ref="C139:Q139" si="53">SUM(C140:C141)</f>
        <v>557.23475502839085</v>
      </c>
      <c r="D139" s="55">
        <f t="shared" si="53"/>
        <v>583.83020420531807</v>
      </c>
      <c r="E139" s="55">
        <f t="shared" si="53"/>
        <v>600.98519561087528</v>
      </c>
      <c r="F139" s="55">
        <f t="shared" si="53"/>
        <v>621.635984764461</v>
      </c>
      <c r="G139" s="55">
        <f t="shared" si="53"/>
        <v>640.64294684397748</v>
      </c>
      <c r="H139" s="55">
        <f t="shared" si="53"/>
        <v>659.30910381689068</v>
      </c>
      <c r="I139" s="55">
        <f t="shared" si="53"/>
        <v>669.25851313138025</v>
      </c>
      <c r="J139" s="55">
        <f t="shared" si="53"/>
        <v>685.33049549676161</v>
      </c>
      <c r="K139" s="55">
        <f t="shared" si="53"/>
        <v>697.83767624306438</v>
      </c>
      <c r="L139" s="55">
        <f t="shared" si="53"/>
        <v>722.98392730420107</v>
      </c>
      <c r="M139" s="55">
        <f t="shared" si="53"/>
        <v>744.96095704039726</v>
      </c>
      <c r="N139" s="55">
        <f t="shared" si="53"/>
        <v>748.92748665306601</v>
      </c>
      <c r="O139" s="55">
        <f t="shared" si="53"/>
        <v>747.26474984934168</v>
      </c>
      <c r="P139" s="55">
        <f t="shared" si="53"/>
        <v>737.51354731422816</v>
      </c>
      <c r="Q139" s="55">
        <f t="shared" si="53"/>
        <v>713.86441850314998</v>
      </c>
    </row>
    <row r="140" spans="1:17" ht="12" customHeight="1" x14ac:dyDescent="0.25">
      <c r="A140" s="87" t="s">
        <v>29</v>
      </c>
      <c r="B140" s="109">
        <f>B10*1000000/0.086/RES_summary!B$6</f>
        <v>389.82579119397036</v>
      </c>
      <c r="C140" s="109">
        <f>C10*1000000/0.086/RES_summary!C$6</f>
        <v>419.6802043353141</v>
      </c>
      <c r="D140" s="109">
        <f>D10*1000000/0.086/RES_summary!D$6</f>
        <v>444.16314743649093</v>
      </c>
      <c r="E140" s="109">
        <f>E10*1000000/0.086/RES_summary!E$6</f>
        <v>460.06470866315408</v>
      </c>
      <c r="F140" s="109">
        <f>F10*1000000/0.086/RES_summary!F$6</f>
        <v>478.4039068668406</v>
      </c>
      <c r="G140" s="109">
        <f>G10*1000000/0.086/RES_summary!G$6</f>
        <v>496.67403765661692</v>
      </c>
      <c r="H140" s="109">
        <f>H10*1000000/0.086/RES_summary!H$6</f>
        <v>513.24352668809843</v>
      </c>
      <c r="I140" s="109">
        <f>I10*1000000/0.086/RES_summary!I$6</f>
        <v>521.06385378841037</v>
      </c>
      <c r="J140" s="109">
        <f>J10*1000000/0.086/RES_summary!J$6</f>
        <v>535.67774471926884</v>
      </c>
      <c r="K140" s="109">
        <f>K10*1000000/0.086/RES_summary!K$6</f>
        <v>550.3043602357759</v>
      </c>
      <c r="L140" s="109">
        <f>L10*1000000/0.086/RES_summary!L$6</f>
        <v>573.21508190728002</v>
      </c>
      <c r="M140" s="109">
        <f>M10*1000000/0.086/RES_summary!M$6</f>
        <v>590.73862705658007</v>
      </c>
      <c r="N140" s="109">
        <f>N10*1000000/0.086/RES_summary!N$6</f>
        <v>588.85690617362206</v>
      </c>
      <c r="O140" s="109">
        <f>O10*1000000/0.086/RES_summary!O$6</f>
        <v>580.59754357963106</v>
      </c>
      <c r="P140" s="109">
        <f>P10*1000000/0.086/RES_summary!P$6</f>
        <v>566.25484344202198</v>
      </c>
      <c r="Q140" s="109">
        <f>Q10*1000000/0.086/RES_summary!Q$6</f>
        <v>542.63134958406795</v>
      </c>
    </row>
    <row r="141" spans="1:17" ht="12" customHeight="1" x14ac:dyDescent="0.25">
      <c r="A141" s="87" t="s">
        <v>28</v>
      </c>
      <c r="B141" s="109">
        <f>B11*1000000/0.086/RES_summary!B$6</f>
        <v>135.96105138546298</v>
      </c>
      <c r="C141" s="109">
        <f>C11*1000000/0.086/RES_summary!C$6</f>
        <v>137.55455069307675</v>
      </c>
      <c r="D141" s="109">
        <f>D11*1000000/0.086/RES_summary!D$6</f>
        <v>139.66705676882714</v>
      </c>
      <c r="E141" s="109">
        <f>E11*1000000/0.086/RES_summary!E$6</f>
        <v>140.92048694772117</v>
      </c>
      <c r="F141" s="109">
        <f>F11*1000000/0.086/RES_summary!F$6</f>
        <v>143.23207789762034</v>
      </c>
      <c r="G141" s="109">
        <f>G11*1000000/0.086/RES_summary!G$6</f>
        <v>143.96890918736057</v>
      </c>
      <c r="H141" s="109">
        <f>H11*1000000/0.086/RES_summary!H$6</f>
        <v>146.0655771287922</v>
      </c>
      <c r="I141" s="109">
        <f>I11*1000000/0.086/RES_summary!I$6</f>
        <v>148.19465934296986</v>
      </c>
      <c r="J141" s="109">
        <f>J11*1000000/0.086/RES_summary!J$6</f>
        <v>149.65275077749274</v>
      </c>
      <c r="K141" s="109">
        <f>K11*1000000/0.086/RES_summary!K$6</f>
        <v>147.53331600728851</v>
      </c>
      <c r="L141" s="109">
        <f>L11*1000000/0.086/RES_summary!L$6</f>
        <v>149.76884539692102</v>
      </c>
      <c r="M141" s="109">
        <f>M11*1000000/0.086/RES_summary!M$6</f>
        <v>154.22232998381725</v>
      </c>
      <c r="N141" s="109">
        <f>N11*1000000/0.086/RES_summary!N$6</f>
        <v>160.07058047944392</v>
      </c>
      <c r="O141" s="109">
        <f>O11*1000000/0.086/RES_summary!O$6</f>
        <v>166.66720626971059</v>
      </c>
      <c r="P141" s="109">
        <f>P11*1000000/0.086/RES_summary!P$6</f>
        <v>171.25870387220621</v>
      </c>
      <c r="Q141" s="109">
        <f>Q11*1000000/0.086/RES_summary!Q$6</f>
        <v>171.233068919082</v>
      </c>
    </row>
    <row r="142" spans="1:17" ht="12.95" customHeight="1" x14ac:dyDescent="0.25">
      <c r="A142" s="40" t="s">
        <v>128</v>
      </c>
      <c r="B142" s="55">
        <f t="shared" ref="B142" si="54">SUM(B143:B144)</f>
        <v>744.24781091092882</v>
      </c>
      <c r="C142" s="55">
        <f t="shared" ref="C142:Q142" si="55">SUM(C143:C144)</f>
        <v>755.03597517722949</v>
      </c>
      <c r="D142" s="55">
        <f t="shared" si="55"/>
        <v>756.61275530780949</v>
      </c>
      <c r="E142" s="55">
        <f t="shared" si="55"/>
        <v>753.98572242717137</v>
      </c>
      <c r="F142" s="55">
        <f t="shared" si="55"/>
        <v>746.93074878470213</v>
      </c>
      <c r="G142" s="55">
        <f t="shared" si="55"/>
        <v>739.7448783184899</v>
      </c>
      <c r="H142" s="55">
        <f t="shared" si="55"/>
        <v>734.92860988849054</v>
      </c>
      <c r="I142" s="55">
        <f t="shared" si="55"/>
        <v>722.77073122070794</v>
      </c>
      <c r="J142" s="55">
        <f t="shared" si="55"/>
        <v>703.3051446743948</v>
      </c>
      <c r="K142" s="55">
        <f t="shared" si="55"/>
        <v>677.88430565803174</v>
      </c>
      <c r="L142" s="55">
        <f t="shared" si="55"/>
        <v>648.25759623368924</v>
      </c>
      <c r="M142" s="55">
        <f t="shared" si="55"/>
        <v>604.52732768575049</v>
      </c>
      <c r="N142" s="55">
        <f t="shared" si="55"/>
        <v>540.12973367006953</v>
      </c>
      <c r="O142" s="55">
        <f t="shared" si="55"/>
        <v>473.00165864327028</v>
      </c>
      <c r="P142" s="55">
        <f t="shared" si="55"/>
        <v>406.99205951213651</v>
      </c>
      <c r="Q142" s="55">
        <f t="shared" si="55"/>
        <v>344.09630836386583</v>
      </c>
    </row>
    <row r="143" spans="1:17" ht="12" customHeight="1" x14ac:dyDescent="0.25">
      <c r="A143" s="54" t="s">
        <v>50</v>
      </c>
      <c r="B143" s="53">
        <f>B13*1000000/0.086/RES_summary!B$6</f>
        <v>597.57800736419017</v>
      </c>
      <c r="C143" s="53">
        <f>C13*1000000/0.086/RES_summary!C$6</f>
        <v>600.47942466997245</v>
      </c>
      <c r="D143" s="53">
        <f>D13*1000000/0.086/RES_summary!D$6</f>
        <v>597.49784887636383</v>
      </c>
      <c r="E143" s="53">
        <f>E13*1000000/0.086/RES_summary!E$6</f>
        <v>590.26262140187544</v>
      </c>
      <c r="F143" s="53">
        <f>F13*1000000/0.086/RES_summary!F$6</f>
        <v>579.55856676581175</v>
      </c>
      <c r="G143" s="53">
        <f>G13*1000000/0.086/RES_summary!G$6</f>
        <v>570.0702968414115</v>
      </c>
      <c r="H143" s="53">
        <f>H13*1000000/0.086/RES_summary!H$6</f>
        <v>562.92191437415147</v>
      </c>
      <c r="I143" s="53">
        <f>I13*1000000/0.086/RES_summary!I$6</f>
        <v>549.09235901790396</v>
      </c>
      <c r="J143" s="53">
        <f>J13*1000000/0.086/RES_summary!J$6</f>
        <v>528.33684823144597</v>
      </c>
      <c r="K143" s="53">
        <f>K13*1000000/0.086/RES_summary!K$6</f>
        <v>503.75340612908008</v>
      </c>
      <c r="L143" s="53">
        <f>L13*1000000/0.086/RES_summary!L$6</f>
        <v>473.44622305026257</v>
      </c>
      <c r="M143" s="53">
        <f>M13*1000000/0.086/RES_summary!M$6</f>
        <v>427.29631794997914</v>
      </c>
      <c r="N143" s="53">
        <f>N13*1000000/0.086/RES_summary!N$6</f>
        <v>361.48031767054874</v>
      </c>
      <c r="O143" s="53">
        <f>O13*1000000/0.086/RES_summary!O$6</f>
        <v>293.90980450716461</v>
      </c>
      <c r="P143" s="53">
        <f>P13*1000000/0.086/RES_summary!P$6</f>
        <v>228.93944072855226</v>
      </c>
      <c r="Q143" s="53">
        <f>Q13*1000000/0.086/RES_summary!Q$6</f>
        <v>166.64895443495794</v>
      </c>
    </row>
    <row r="144" spans="1:17" ht="12" customHeight="1" x14ac:dyDescent="0.25">
      <c r="A144" s="49" t="s">
        <v>26</v>
      </c>
      <c r="B144" s="48">
        <f>B14*1000000/0.086/RES_summary!B$6</f>
        <v>146.66980354673871</v>
      </c>
      <c r="C144" s="48">
        <f>C14*1000000/0.086/RES_summary!C$6</f>
        <v>154.55655050725707</v>
      </c>
      <c r="D144" s="48">
        <f>D14*1000000/0.086/RES_summary!D$6</f>
        <v>159.11490643144569</v>
      </c>
      <c r="E144" s="48">
        <f>E14*1000000/0.086/RES_summary!E$6</f>
        <v>163.72310102529593</v>
      </c>
      <c r="F144" s="48">
        <f>F14*1000000/0.086/RES_summary!F$6</f>
        <v>167.37218201889041</v>
      </c>
      <c r="G144" s="48">
        <f>G14*1000000/0.086/RES_summary!G$6</f>
        <v>169.67458147707836</v>
      </c>
      <c r="H144" s="48">
        <f>H14*1000000/0.086/RES_summary!H$6</f>
        <v>172.00669551433907</v>
      </c>
      <c r="I144" s="48">
        <f>I14*1000000/0.086/RES_summary!I$6</f>
        <v>173.67837220280396</v>
      </c>
      <c r="J144" s="48">
        <f>J14*1000000/0.086/RES_summary!J$6</f>
        <v>174.96829644294883</v>
      </c>
      <c r="K144" s="48">
        <f>K14*1000000/0.086/RES_summary!K$6</f>
        <v>174.1308995289516</v>
      </c>
      <c r="L144" s="48">
        <f>L14*1000000/0.086/RES_summary!L$6</f>
        <v>174.81137318342667</v>
      </c>
      <c r="M144" s="48">
        <f>M14*1000000/0.086/RES_summary!M$6</f>
        <v>177.23100973577135</v>
      </c>
      <c r="N144" s="48">
        <f>N14*1000000/0.086/RES_summary!N$6</f>
        <v>178.64941599952081</v>
      </c>
      <c r="O144" s="48">
        <f>O14*1000000/0.086/RES_summary!O$6</f>
        <v>179.09185413610567</v>
      </c>
      <c r="P144" s="48">
        <f>P14*1000000/0.086/RES_summary!P$6</f>
        <v>178.05261878358422</v>
      </c>
      <c r="Q144" s="48">
        <f>Q14*1000000/0.086/RES_summary!Q$6</f>
        <v>177.44735392890789</v>
      </c>
    </row>
  </sheetData>
  <pageMargins left="0.39370078740157483" right="0.39370078740157483" top="0.39370078740157483" bottom="0.39370078740157483" header="0.31496062992125984" footer="0.31496062992125984"/>
  <pageSetup paperSize="9" scale="41" orientation="portrait" horizontalDpi="1200" verticalDpi="12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18" sqref="B18"/>
      <selection pane="topRight" activeCell="B18" sqref="B18"/>
      <selection pane="bottomLeft" activeCell="B18" sqref="B18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247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118.0700451754939</v>
      </c>
      <c r="C3" s="144">
        <v>121.46693887836597</v>
      </c>
      <c r="D3" s="144">
        <v>125.1431034023301</v>
      </c>
      <c r="E3" s="144">
        <v>127.00985776288105</v>
      </c>
      <c r="F3" s="144">
        <v>127.46605316069576</v>
      </c>
      <c r="G3" s="144">
        <v>126.93107322822956</v>
      </c>
      <c r="H3" s="144">
        <v>125.33043008473521</v>
      </c>
      <c r="I3" s="144">
        <v>124.04336064144901</v>
      </c>
      <c r="J3" s="144">
        <v>124.4363302640148</v>
      </c>
      <c r="K3" s="144">
        <v>123.88178223615864</v>
      </c>
      <c r="L3" s="144">
        <v>123.02182858045433</v>
      </c>
      <c r="M3" s="144">
        <v>120.43911574359855</v>
      </c>
      <c r="N3" s="144">
        <v>120.71248269235053</v>
      </c>
      <c r="O3" s="144">
        <v>121.44837226969361</v>
      </c>
      <c r="P3" s="144">
        <v>122.23181024569735</v>
      </c>
      <c r="Q3" s="144">
        <v>122.09451812161802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156.72460068956934</v>
      </c>
      <c r="C5" s="144">
        <v>161.23359201227302</v>
      </c>
      <c r="D5" s="144">
        <v>166.11328369216599</v>
      </c>
      <c r="E5" s="144">
        <v>168.59118849272744</v>
      </c>
      <c r="F5" s="144">
        <v>169.19673616955487</v>
      </c>
      <c r="G5" s="144">
        <v>168.48661095389937</v>
      </c>
      <c r="H5" s="144">
        <v>166.3619386279272</v>
      </c>
      <c r="I5" s="144">
        <v>164.65349984263707</v>
      </c>
      <c r="J5" s="144">
        <v>165.1751224700208</v>
      </c>
      <c r="K5" s="144">
        <v>164.43902282595133</v>
      </c>
      <c r="L5" s="144">
        <v>163.29753183133479</v>
      </c>
      <c r="M5" s="144">
        <v>159.86927331368614</v>
      </c>
      <c r="N5" s="144">
        <v>160.23213694959989</v>
      </c>
      <c r="O5" s="144">
        <v>161.20894694394937</v>
      </c>
      <c r="P5" s="144">
        <v>162.24887204749038</v>
      </c>
      <c r="Q5" s="144">
        <v>162.06663231604819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3263813.4916597656</v>
      </c>
      <c r="C7" s="62">
        <v>3433848.3153251563</v>
      </c>
      <c r="D7" s="62">
        <v>3628870.1116953362</v>
      </c>
      <c r="E7" s="62">
        <v>3770832.0012824875</v>
      </c>
      <c r="F7" s="62">
        <v>3868619.8682618053</v>
      </c>
      <c r="G7" s="62">
        <v>3936671.5681325211</v>
      </c>
      <c r="H7" s="62">
        <v>3970139.6216550143</v>
      </c>
      <c r="I7" s="62">
        <v>4022592.3915212019</v>
      </c>
      <c r="J7" s="62">
        <v>4148932.2528614574</v>
      </c>
      <c r="K7" s="62">
        <v>4247045.2970277024</v>
      </c>
      <c r="L7" s="62">
        <v>4345408.8006956782</v>
      </c>
      <c r="M7" s="62">
        <v>4388332.8030942986</v>
      </c>
      <c r="N7" s="62">
        <v>4578871.5977148451</v>
      </c>
      <c r="O7" s="62">
        <v>4824477.9049112322</v>
      </c>
      <c r="P7" s="62">
        <v>4991510.3384137601</v>
      </c>
      <c r="Q7" s="62">
        <v>5138633.8871884681</v>
      </c>
    </row>
    <row r="8" spans="1:17" ht="12.95" customHeight="1" x14ac:dyDescent="0.25">
      <c r="A8" s="133" t="s">
        <v>136</v>
      </c>
      <c r="B8" s="143"/>
      <c r="C8" s="143">
        <v>354295.91170179576</v>
      </c>
      <c r="D8" s="143">
        <v>388495.93880840432</v>
      </c>
      <c r="E8" s="143">
        <v>345109.73914728785</v>
      </c>
      <c r="F8" s="143">
        <v>311093.10901746096</v>
      </c>
      <c r="G8" s="143">
        <v>292022.20401076722</v>
      </c>
      <c r="H8" s="143">
        <v>268637.0828695455</v>
      </c>
      <c r="I8" s="143">
        <v>299380.2506805936</v>
      </c>
      <c r="J8" s="143">
        <v>385613.71619538206</v>
      </c>
      <c r="K8" s="143">
        <v>370350.59176412731</v>
      </c>
      <c r="L8" s="143">
        <v>384212.92864575284</v>
      </c>
      <c r="M8" s="143">
        <v>343065.89862528612</v>
      </c>
      <c r="N8" s="143">
        <v>505687.78565854527</v>
      </c>
      <c r="O8" s="143">
        <v>576512.74778628419</v>
      </c>
      <c r="P8" s="143">
        <v>521328.34520432504</v>
      </c>
      <c r="Q8" s="143">
        <v>535619.48758311092</v>
      </c>
    </row>
    <row r="9" spans="1:17" ht="12.95" customHeight="1" x14ac:dyDescent="0.25">
      <c r="A9" s="131" t="s">
        <v>135</v>
      </c>
      <c r="B9" s="142"/>
      <c r="C9" s="142">
        <f>B7+C8-C7</f>
        <v>184261.08803640492</v>
      </c>
      <c r="D9" s="142">
        <f t="shared" ref="D9:Q9" si="0">C7+D8-D7</f>
        <v>193474.14243822452</v>
      </c>
      <c r="E9" s="142">
        <f t="shared" si="0"/>
        <v>203147.84956013644</v>
      </c>
      <c r="F9" s="142">
        <f t="shared" si="0"/>
        <v>213305.24203814333</v>
      </c>
      <c r="G9" s="142">
        <f t="shared" si="0"/>
        <v>223970.50414005155</v>
      </c>
      <c r="H9" s="142">
        <f t="shared" si="0"/>
        <v>235169.02934705187</v>
      </c>
      <c r="I9" s="142">
        <f t="shared" si="0"/>
        <v>246927.48081440618</v>
      </c>
      <c r="J9" s="142">
        <f t="shared" si="0"/>
        <v>259273.85485512624</v>
      </c>
      <c r="K9" s="142">
        <f t="shared" si="0"/>
        <v>272237.54759788234</v>
      </c>
      <c r="L9" s="142">
        <f t="shared" si="0"/>
        <v>285849.42497777753</v>
      </c>
      <c r="M9" s="142">
        <f t="shared" si="0"/>
        <v>300141.89622666594</v>
      </c>
      <c r="N9" s="142">
        <f t="shared" si="0"/>
        <v>315148.99103799835</v>
      </c>
      <c r="O9" s="142">
        <f t="shared" si="0"/>
        <v>330906.44058989733</v>
      </c>
      <c r="P9" s="142">
        <f t="shared" si="0"/>
        <v>354295.91170179751</v>
      </c>
      <c r="Q9" s="142">
        <f t="shared" si="0"/>
        <v>388495.93880840298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8759.9999999999964</v>
      </c>
      <c r="C11" s="140">
        <v>8759.9999999999982</v>
      </c>
      <c r="D11" s="140">
        <v>8759.9999999999964</v>
      </c>
      <c r="E11" s="140">
        <v>8759.9999999999945</v>
      </c>
      <c r="F11" s="140">
        <v>8759.9999999999945</v>
      </c>
      <c r="G11" s="140">
        <v>8759.9999999999964</v>
      </c>
      <c r="H11" s="140">
        <v>8759.9999999999982</v>
      </c>
      <c r="I11" s="140">
        <v>8759.9999999999964</v>
      </c>
      <c r="J11" s="140">
        <v>8759.9999999999964</v>
      </c>
      <c r="K11" s="140">
        <v>8759.9999999999964</v>
      </c>
      <c r="L11" s="140">
        <v>8759.9999999999982</v>
      </c>
      <c r="M11" s="140">
        <v>8759.9999999999982</v>
      </c>
      <c r="N11" s="140">
        <v>8759.9999999999982</v>
      </c>
      <c r="O11" s="140">
        <v>8759.9999999999927</v>
      </c>
      <c r="P11" s="140">
        <v>8760</v>
      </c>
      <c r="Q11" s="140">
        <v>8759.9999999999982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48.018859254690227</v>
      </c>
      <c r="C13" s="137">
        <f t="shared" ref="C13:Q13" si="1">IF(C5=0,0,1000000*C5/C7)</f>
        <v>46.954197508577359</v>
      </c>
      <c r="D13" s="137">
        <f t="shared" si="1"/>
        <v>45.775483436788306</v>
      </c>
      <c r="E13" s="137">
        <f t="shared" si="1"/>
        <v>44.709281250235577</v>
      </c>
      <c r="F13" s="137">
        <f t="shared" si="1"/>
        <v>43.735684024591436</v>
      </c>
      <c r="G13" s="137">
        <f t="shared" si="1"/>
        <v>42.799255167183297</v>
      </c>
      <c r="H13" s="137">
        <f t="shared" si="1"/>
        <v>41.903296730550913</v>
      </c>
      <c r="I13" s="137">
        <f t="shared" si="1"/>
        <v>40.932185967858139</v>
      </c>
      <c r="J13" s="137">
        <f t="shared" si="1"/>
        <v>39.811477364110239</v>
      </c>
      <c r="K13" s="137">
        <f t="shared" si="1"/>
        <v>38.71845278905645</v>
      </c>
      <c r="L13" s="137">
        <f t="shared" si="1"/>
        <v>37.579325518278438</v>
      </c>
      <c r="M13" s="137">
        <f t="shared" si="1"/>
        <v>36.430526235603466</v>
      </c>
      <c r="N13" s="137">
        <f t="shared" si="1"/>
        <v>34.993804375201556</v>
      </c>
      <c r="O13" s="137">
        <f t="shared" si="1"/>
        <v>33.414796403117847</v>
      </c>
      <c r="P13" s="137">
        <f t="shared" si="1"/>
        <v>32.504965641131193</v>
      </c>
      <c r="Q13" s="137">
        <f t="shared" si="1"/>
        <v>31.538855632449167</v>
      </c>
    </row>
    <row r="14" spans="1:17" ht="12.95" customHeight="1" x14ac:dyDescent="0.25">
      <c r="A14" s="131" t="s">
        <v>132</v>
      </c>
      <c r="B14" s="130"/>
      <c r="C14" s="130">
        <v>37.700120532246508</v>
      </c>
      <c r="D14" s="130">
        <v>36.474253343596352</v>
      </c>
      <c r="E14" s="130">
        <v>35.446211476697087</v>
      </c>
      <c r="F14" s="130">
        <v>34.871303021809297</v>
      </c>
      <c r="G14" s="130">
        <v>34.396983386500622</v>
      </c>
      <c r="H14" s="130">
        <v>34.127366547373803</v>
      </c>
      <c r="I14" s="130">
        <v>33.899153798489941</v>
      </c>
      <c r="J14" s="130">
        <v>33.638993706127835</v>
      </c>
      <c r="K14" s="130">
        <v>33.310158299226543</v>
      </c>
      <c r="L14" s="130">
        <v>32.754421762388297</v>
      </c>
      <c r="M14" s="130">
        <v>32.017793076230397</v>
      </c>
      <c r="N14" s="130">
        <v>30.64333195361856</v>
      </c>
      <c r="O14" s="130">
        <v>29.256178386811165</v>
      </c>
      <c r="P14" s="130">
        <v>27.615846733095616</v>
      </c>
      <c r="Q14" s="130">
        <v>26.115292456463017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1.2727406165734669</v>
      </c>
      <c r="C16" s="134">
        <f>C7/RES_summary!C$6</f>
        <v>1.3236570456339385</v>
      </c>
      <c r="D16" s="134">
        <f>D7/RES_summary!D$6</f>
        <v>1.382698508238319</v>
      </c>
      <c r="E16" s="134">
        <f>E7/RES_summary!E$6</f>
        <v>1.421195870803917</v>
      </c>
      <c r="F16" s="134">
        <f>F7/RES_summary!F$6</f>
        <v>1.4470666689590366</v>
      </c>
      <c r="G16" s="134">
        <f>G7/RES_summary!G$6</f>
        <v>1.4629555833608723</v>
      </c>
      <c r="H16" s="134">
        <f>H7/RES_summary!H$6</f>
        <v>1.473955207317323</v>
      </c>
      <c r="I16" s="134">
        <f>I7/RES_summary!I$6</f>
        <v>1.4858328826457974</v>
      </c>
      <c r="J16" s="134">
        <f>J7/RES_summary!J$6</f>
        <v>1.4987038304307434</v>
      </c>
      <c r="K16" s="134">
        <f>K7/RES_summary!K$6</f>
        <v>1.5165126711647501</v>
      </c>
      <c r="L16" s="134">
        <f>L7/RES_summary!L$6</f>
        <v>1.545107306655098</v>
      </c>
      <c r="M16" s="134">
        <f>M7/RES_summary!M$6</f>
        <v>1.5901963218425959</v>
      </c>
      <c r="N16" s="134">
        <f>N7/RES_summary!N$6</f>
        <v>1.6484055118245884</v>
      </c>
      <c r="O16" s="134">
        <f>O7/RES_summary!O$6</f>
        <v>1.7110249829273476</v>
      </c>
      <c r="P16" s="134">
        <f>P7/RES_summary!P$6</f>
        <v>1.7625227799510881</v>
      </c>
      <c r="Q16" s="134">
        <f>Q7/RES_summary!Q$6</f>
        <v>1.8022440351217006</v>
      </c>
    </row>
    <row r="17" spans="1:17" ht="12.95" customHeight="1" x14ac:dyDescent="0.25">
      <c r="A17" s="133" t="s">
        <v>49</v>
      </c>
      <c r="B17" s="132">
        <f>1000000*B5/RES_summary!B$6</f>
        <v>61.11555253496897</v>
      </c>
      <c r="C17" s="132">
        <f>1000000*C5/RES_summary!C$6</f>
        <v>62.151254354315938</v>
      </c>
      <c r="D17" s="132">
        <f>1000000*D5/RES_summary!D$6</f>
        <v>63.293692661935069</v>
      </c>
      <c r="E17" s="132">
        <f>1000000*E5/RES_summary!E$6</f>
        <v>63.540645899445792</v>
      </c>
      <c r="F17" s="132">
        <f>1000000*F5/RES_summary!F$6</f>
        <v>63.288450596110472</v>
      </c>
      <c r="G17" s="132">
        <f>1000000*G5/RES_summary!G$6</f>
        <v>62.613409310517468</v>
      </c>
      <c r="H17" s="132">
        <f>1000000*H5/RES_summary!H$6</f>
        <v>61.763582419758478</v>
      </c>
      <c r="I17" s="132">
        <f>1000000*I5/RES_summary!I$6</f>
        <v>60.818387869616522</v>
      </c>
      <c r="J17" s="132">
        <f>1000000*J5/RES_summary!J$6</f>
        <v>59.665613620698849</v>
      </c>
      <c r="K17" s="132">
        <f>1000000*K5/RES_summary!K$6</f>
        <v>58.717024262498271</v>
      </c>
      <c r="L17" s="132">
        <f>1000000*L5/RES_summary!L$6</f>
        <v>58.06409043746239</v>
      </c>
      <c r="M17" s="132">
        <f>1000000*M5/RES_summary!M$6</f>
        <v>57.931688822646812</v>
      </c>
      <c r="N17" s="132">
        <f>1000000*N5/RES_summary!N$6</f>
        <v>57.683980011793643</v>
      </c>
      <c r="O17" s="132">
        <f>1000000*O5/RES_summary!O$6</f>
        <v>57.173551445165508</v>
      </c>
      <c r="P17" s="132">
        <f>1000000*P5/RES_summary!P$6</f>
        <v>57.290742404021145</v>
      </c>
      <c r="Q17" s="132">
        <f>1000000*Q5/RES_summary!Q$6</f>
        <v>56.840714438145966</v>
      </c>
    </row>
    <row r="18" spans="1:17" ht="12.95" customHeight="1" x14ac:dyDescent="0.25">
      <c r="A18" s="131" t="s">
        <v>48</v>
      </c>
      <c r="B18" s="130">
        <f>B3*1000000/0.086/RES_summary!B$6</f>
        <v>535.37224020632789</v>
      </c>
      <c r="C18" s="130">
        <f>C3*1000000/0.086/RES_summary!C$6</f>
        <v>544.44498814380756</v>
      </c>
      <c r="D18" s="130">
        <f>D3*1000000/0.086/RES_summary!D$6</f>
        <v>554.452747718551</v>
      </c>
      <c r="E18" s="130">
        <f>E3*1000000/0.086/RES_summary!E$6</f>
        <v>556.61605807914486</v>
      </c>
      <c r="F18" s="130">
        <f>F3*1000000/0.086/RES_summary!F$6</f>
        <v>554.40682722192741</v>
      </c>
      <c r="G18" s="130">
        <f>G3*1000000/0.086/RES_summary!G$6</f>
        <v>548.49346556013279</v>
      </c>
      <c r="H18" s="130">
        <f>H3*1000000/0.086/RES_summary!H$6</f>
        <v>541.04898199708418</v>
      </c>
      <c r="I18" s="130">
        <f>I3*1000000/0.086/RES_summary!I$6</f>
        <v>532.76907773784058</v>
      </c>
      <c r="J18" s="130">
        <f>J3*1000000/0.086/RES_summary!J$6</f>
        <v>522.67077531732161</v>
      </c>
      <c r="K18" s="130">
        <f>K3*1000000/0.086/RES_summary!K$6</f>
        <v>514.36113253948474</v>
      </c>
      <c r="L18" s="130">
        <f>L3*1000000/0.086/RES_summary!L$6</f>
        <v>508.6414322321703</v>
      </c>
      <c r="M18" s="130">
        <f>M3*1000000/0.086/RES_summary!M$6</f>
        <v>507.481594086386</v>
      </c>
      <c r="N18" s="130">
        <f>N3*1000000/0.086/RES_summary!N$6</f>
        <v>505.31166490331219</v>
      </c>
      <c r="O18" s="130">
        <f>O3*1000000/0.086/RES_summary!O$6</f>
        <v>500.84031065964956</v>
      </c>
      <c r="P18" s="130">
        <f>P3*1000000/0.086/RES_summary!P$6</f>
        <v>501.86690345922528</v>
      </c>
      <c r="Q18" s="130">
        <f>Q3*1000000/0.086/RES_summary!Q$6</f>
        <v>497.92465847815856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248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32.956487957763194</v>
      </c>
      <c r="C3" s="144">
        <v>32.905174530183004</v>
      </c>
      <c r="D3" s="144">
        <v>31.957804228898574</v>
      </c>
      <c r="E3" s="144">
        <v>30.883749009316457</v>
      </c>
      <c r="F3" s="144">
        <v>31.101402563510103</v>
      </c>
      <c r="G3" s="144">
        <v>31.596113471037139</v>
      </c>
      <c r="H3" s="144">
        <v>31.304479933750709</v>
      </c>
      <c r="I3" s="144">
        <v>31.163053833614978</v>
      </c>
      <c r="J3" s="144">
        <v>31.765443182561473</v>
      </c>
      <c r="K3" s="144">
        <v>31.662788193850972</v>
      </c>
      <c r="L3" s="144">
        <v>31.891304433414042</v>
      </c>
      <c r="M3" s="144">
        <v>32.102669889475308</v>
      </c>
      <c r="N3" s="144">
        <v>32.503121182955908</v>
      </c>
      <c r="O3" s="144">
        <v>33.027812315743191</v>
      </c>
      <c r="P3" s="144">
        <v>33.392378664647374</v>
      </c>
      <c r="Q3" s="144">
        <v>33.551428158557528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557.69991172436266</v>
      </c>
      <c r="C5" s="144">
        <v>557.1158391595568</v>
      </c>
      <c r="D5" s="144">
        <v>554.31075062375373</v>
      </c>
      <c r="E5" s="144">
        <v>549.64311639023208</v>
      </c>
      <c r="F5" s="144">
        <v>542.68736952916788</v>
      </c>
      <c r="G5" s="144">
        <v>537.04816274913276</v>
      </c>
      <c r="H5" s="144">
        <v>529.86910599750274</v>
      </c>
      <c r="I5" s="144">
        <v>524.23719532533141</v>
      </c>
      <c r="J5" s="144">
        <v>528.7367987100796</v>
      </c>
      <c r="K5" s="144">
        <v>527.63609438403</v>
      </c>
      <c r="L5" s="144">
        <v>523.9787096501957</v>
      </c>
      <c r="M5" s="144">
        <v>513.30652179202696</v>
      </c>
      <c r="N5" s="144">
        <v>509.56212607129839</v>
      </c>
      <c r="O5" s="144">
        <v>508.85053013206624</v>
      </c>
      <c r="P5" s="144">
        <v>503.62815445756843</v>
      </c>
      <c r="Q5" s="144">
        <v>495.28396260844517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2065721.8867517174</v>
      </c>
      <c r="C7" s="62">
        <v>2095593.7035297796</v>
      </c>
      <c r="D7" s="62">
        <v>2124080.5648389361</v>
      </c>
      <c r="E7" s="62">
        <v>2147810.1346575604</v>
      </c>
      <c r="F7" s="62">
        <v>2163264.7209538342</v>
      </c>
      <c r="G7" s="62">
        <v>2187452.6925539938</v>
      </c>
      <c r="H7" s="62">
        <v>2207828.0813576113</v>
      </c>
      <c r="I7" s="62">
        <v>2240718.132717764</v>
      </c>
      <c r="J7" s="62">
        <v>2326870.2903775768</v>
      </c>
      <c r="K7" s="62">
        <v>2390801.2826186446</v>
      </c>
      <c r="L7" s="62">
        <v>2446050.5406920426</v>
      </c>
      <c r="M7" s="62">
        <v>2474276.3321492318</v>
      </c>
      <c r="N7" s="62">
        <v>2566128.2972779539</v>
      </c>
      <c r="O7" s="62">
        <v>2706015.290631338</v>
      </c>
      <c r="P7" s="62">
        <v>2807027.9907483202</v>
      </c>
      <c r="Q7" s="62">
        <v>2926006.330376118</v>
      </c>
    </row>
    <row r="8" spans="1:17" ht="12.95" customHeight="1" x14ac:dyDescent="0.25">
      <c r="A8" s="133" t="s">
        <v>136</v>
      </c>
      <c r="B8" s="143"/>
      <c r="C8" s="143">
        <v>176752.5312165583</v>
      </c>
      <c r="D8" s="143">
        <v>177277.02503535451</v>
      </c>
      <c r="E8" s="143">
        <v>174454.00567326215</v>
      </c>
      <c r="F8" s="143">
        <v>168138.43981702253</v>
      </c>
      <c r="G8" s="143">
        <v>178856.71521667749</v>
      </c>
      <c r="H8" s="143">
        <v>177054.8260871502</v>
      </c>
      <c r="I8" s="143">
        <v>191606.32132837112</v>
      </c>
      <c r="J8" s="143">
        <v>246931.73913761793</v>
      </c>
      <c r="K8" s="143">
        <v>226800.70827808493</v>
      </c>
      <c r="L8" s="143">
        <v>220236.280418896</v>
      </c>
      <c r="M8" s="143">
        <v>195357.64509317908</v>
      </c>
      <c r="N8" s="143">
        <v>261156.53286197968</v>
      </c>
      <c r="O8" s="143">
        <v>311392.52046717372</v>
      </c>
      <c r="P8" s="143">
        <v>277765.23133354186</v>
      </c>
      <c r="Q8" s="143">
        <v>296255.36466315144</v>
      </c>
    </row>
    <row r="9" spans="1:17" ht="12.95" customHeight="1" x14ac:dyDescent="0.25">
      <c r="A9" s="131" t="s">
        <v>135</v>
      </c>
      <c r="B9" s="142"/>
      <c r="C9" s="142">
        <f>B7+C8-C7</f>
        <v>146880.71443849639</v>
      </c>
      <c r="D9" s="142">
        <f t="shared" ref="D9:Q9" si="0">C7+D8-D7</f>
        <v>148790.16372619802</v>
      </c>
      <c r="E9" s="142">
        <f t="shared" si="0"/>
        <v>150724.435854638</v>
      </c>
      <c r="F9" s="142">
        <f t="shared" si="0"/>
        <v>152683.85352074867</v>
      </c>
      <c r="G9" s="142">
        <f t="shared" si="0"/>
        <v>154668.7436165181</v>
      </c>
      <c r="H9" s="142">
        <f t="shared" si="0"/>
        <v>156679.43728353269</v>
      </c>
      <c r="I9" s="142">
        <f t="shared" si="0"/>
        <v>158716.26996821864</v>
      </c>
      <c r="J9" s="142">
        <f t="shared" si="0"/>
        <v>160779.58147780504</v>
      </c>
      <c r="K9" s="142">
        <f t="shared" si="0"/>
        <v>162869.71603701729</v>
      </c>
      <c r="L9" s="142">
        <f t="shared" si="0"/>
        <v>164987.0223454982</v>
      </c>
      <c r="M9" s="142">
        <f t="shared" si="0"/>
        <v>167131.85363599006</v>
      </c>
      <c r="N9" s="142">
        <f t="shared" si="0"/>
        <v>169304.56773325754</v>
      </c>
      <c r="O9" s="142">
        <f t="shared" si="0"/>
        <v>171505.52711378969</v>
      </c>
      <c r="P9" s="142">
        <f t="shared" si="0"/>
        <v>176752.53121655947</v>
      </c>
      <c r="Q9" s="142">
        <f t="shared" si="0"/>
        <v>177277.02503535384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687.13472639468603</v>
      </c>
      <c r="C11" s="140">
        <v>686.78411489377709</v>
      </c>
      <c r="D11" s="140">
        <v>670.3863750368879</v>
      </c>
      <c r="E11" s="140">
        <v>653.35733290342205</v>
      </c>
      <c r="F11" s="140">
        <v>666.39512205439553</v>
      </c>
      <c r="G11" s="140">
        <v>684.10376154567166</v>
      </c>
      <c r="H11" s="140">
        <v>686.97264381879984</v>
      </c>
      <c r="I11" s="140">
        <v>691.21591203323908</v>
      </c>
      <c r="J11" s="140">
        <v>698.58125877183477</v>
      </c>
      <c r="K11" s="140">
        <v>697.77628873601316</v>
      </c>
      <c r="L11" s="140">
        <v>707.71791771144819</v>
      </c>
      <c r="M11" s="140">
        <v>727.22017611766819</v>
      </c>
      <c r="N11" s="140">
        <v>741.70204226750673</v>
      </c>
      <c r="O11" s="140">
        <v>754.72915229773582</v>
      </c>
      <c r="P11" s="140">
        <v>770.97253084060958</v>
      </c>
      <c r="Q11" s="140">
        <v>787.69537279172596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269.97821696188163</v>
      </c>
      <c r="C13" s="137">
        <f t="shared" ref="C13:Q13" si="1">IF(C5=0,0,1000000*C5/C7)</f>
        <v>265.85107514932929</v>
      </c>
      <c r="D13" s="137">
        <f t="shared" si="1"/>
        <v>260.96503108194759</v>
      </c>
      <c r="E13" s="137">
        <f t="shared" si="1"/>
        <v>255.90861478911185</v>
      </c>
      <c r="F13" s="137">
        <f t="shared" si="1"/>
        <v>250.86498396270443</v>
      </c>
      <c r="G13" s="137">
        <f t="shared" si="1"/>
        <v>245.51304107157353</v>
      </c>
      <c r="H13" s="137">
        <f t="shared" si="1"/>
        <v>239.99563664924577</v>
      </c>
      <c r="I13" s="137">
        <f t="shared" si="1"/>
        <v>233.95945597560939</v>
      </c>
      <c r="J13" s="137">
        <f t="shared" si="1"/>
        <v>227.23088643857432</v>
      </c>
      <c r="K13" s="137">
        <f t="shared" si="1"/>
        <v>220.69424933807554</v>
      </c>
      <c r="L13" s="137">
        <f t="shared" si="1"/>
        <v>214.21417952465953</v>
      </c>
      <c r="M13" s="137">
        <f t="shared" si="1"/>
        <v>207.45723309981034</v>
      </c>
      <c r="N13" s="137">
        <f t="shared" si="1"/>
        <v>198.57234987503216</v>
      </c>
      <c r="O13" s="137">
        <f t="shared" si="1"/>
        <v>188.04421833601199</v>
      </c>
      <c r="P13" s="137">
        <f t="shared" si="1"/>
        <v>179.4168622890387</v>
      </c>
      <c r="Q13" s="137">
        <f t="shared" si="1"/>
        <v>169.26961417229055</v>
      </c>
    </row>
    <row r="14" spans="1:17" ht="12.95" customHeight="1" x14ac:dyDescent="0.25">
      <c r="A14" s="131" t="s">
        <v>132</v>
      </c>
      <c r="B14" s="130"/>
      <c r="C14" s="130">
        <v>221.04645719340402</v>
      </c>
      <c r="D14" s="130">
        <v>210.77189534859511</v>
      </c>
      <c r="E14" s="130">
        <v>206.49958751059327</v>
      </c>
      <c r="F14" s="130">
        <v>203.7937767748177</v>
      </c>
      <c r="G14" s="130">
        <v>201.9380977534525</v>
      </c>
      <c r="H14" s="130">
        <v>198.36216350003141</v>
      </c>
      <c r="I14" s="130">
        <v>194.24215567974966</v>
      </c>
      <c r="J14" s="130">
        <v>194.00741388414477</v>
      </c>
      <c r="K14" s="130">
        <v>189.02309226542394</v>
      </c>
      <c r="L14" s="130">
        <v>185.64387894259798</v>
      </c>
      <c r="M14" s="130">
        <v>176.34207234417855</v>
      </c>
      <c r="N14" s="130">
        <v>160.68581221966369</v>
      </c>
      <c r="O14" s="130">
        <v>146.41058302125336</v>
      </c>
      <c r="P14" s="130">
        <v>121.85882656510029</v>
      </c>
      <c r="Q14" s="130">
        <v>97.95880912514842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0.80553872166165996</v>
      </c>
      <c r="C16" s="134">
        <f>C7/RES_summary!C$6</f>
        <v>0.80779554474893911</v>
      </c>
      <c r="D16" s="134">
        <f>D7/RES_summary!D$6</f>
        <v>0.80933264018334117</v>
      </c>
      <c r="E16" s="134">
        <f>E7/RES_summary!E$6</f>
        <v>0.80949214751756804</v>
      </c>
      <c r="F16" s="134">
        <f>F7/RES_summary!F$6</f>
        <v>0.80917442923482874</v>
      </c>
      <c r="G16" s="134">
        <f>G7/RES_summary!G$6</f>
        <v>0.81290655685247437</v>
      </c>
      <c r="H16" s="134">
        <f>H7/RES_summary!H$6</f>
        <v>0.81967890490004613</v>
      </c>
      <c r="I16" s="134">
        <f>I7/RES_summary!I$6</f>
        <v>0.82765847450770624</v>
      </c>
      <c r="J16" s="134">
        <f>J7/RES_summary!J$6</f>
        <v>0.84052696081003464</v>
      </c>
      <c r="K16" s="134">
        <f>K7/RES_summary!K$6</f>
        <v>0.85369478914330077</v>
      </c>
      <c r="L16" s="134">
        <f>L7/RES_summary!L$6</f>
        <v>0.8697479883287077</v>
      </c>
      <c r="M16" s="134">
        <f>M7/RES_summary!M$6</f>
        <v>0.89660135161844268</v>
      </c>
      <c r="N16" s="134">
        <f>N7/RES_summary!N$6</f>
        <v>0.92381276456694716</v>
      </c>
      <c r="O16" s="134">
        <f>O7/RES_summary!O$6</f>
        <v>0.95970172476907989</v>
      </c>
      <c r="P16" s="134">
        <f>P7/RES_summary!P$6</f>
        <v>0.99117310036995432</v>
      </c>
      <c r="Q16" s="134">
        <f>Q7/RES_summary!Q$6</f>
        <v>1.0262216712492724</v>
      </c>
    </row>
    <row r="17" spans="1:17" ht="12.95" customHeight="1" x14ac:dyDescent="0.25">
      <c r="A17" s="133" t="s">
        <v>49</v>
      </c>
      <c r="B17" s="132">
        <f>1000000*B5/RES_summary!B$6</f>
        <v>217.47790776796839</v>
      </c>
      <c r="C17" s="132">
        <f>1000000*C5/RES_summary!C$6</f>
        <v>214.75331407234361</v>
      </c>
      <c r="D17" s="132">
        <f>1000000*D5/RES_summary!D$6</f>
        <v>211.20751760108035</v>
      </c>
      <c r="E17" s="132">
        <f>1000000*E5/RES_summary!E$6</f>
        <v>207.15601415388423</v>
      </c>
      <c r="F17" s="132">
        <f>1000000*F5/RES_summary!F$6</f>
        <v>202.99353021302582</v>
      </c>
      <c r="G17" s="132">
        <f>1000000*G5/RES_summary!G$6</f>
        <v>199.57916087987294</v>
      </c>
      <c r="H17" s="132">
        <f>1000000*H5/RES_summary!H$6</f>
        <v>196.71936062944314</v>
      </c>
      <c r="I17" s="132">
        <f>1000000*I5/RES_summary!I$6</f>
        <v>193.63852642942572</v>
      </c>
      <c r="J17" s="132">
        <f>1000000*J5/RES_summary!J$6</f>
        <v>190.99368638038499</v>
      </c>
      <c r="K17" s="132">
        <f>1000000*K5/RES_summary!K$6</f>
        <v>188.40553065380746</v>
      </c>
      <c r="L17" s="132">
        <f>1000000*L5/RES_summary!L$6</f>
        <v>186.31235171305727</v>
      </c>
      <c r="M17" s="132">
        <f>1000000*M5/RES_summary!M$6</f>
        <v>186.00643560031227</v>
      </c>
      <c r="N17" s="132">
        <f>1000000*N5/RES_summary!N$6</f>
        <v>183.44367150460855</v>
      </c>
      <c r="O17" s="132">
        <f>1000000*O5/RES_summary!O$6</f>
        <v>180.46636066992414</v>
      </c>
      <c r="P17" s="132">
        <f>1000000*P5/RES_summary!P$6</f>
        <v>177.83316765367564</v>
      </c>
      <c r="Q17" s="132">
        <f>1000000*Q5/RES_summary!Q$6</f>
        <v>173.70814634760751</v>
      </c>
    </row>
    <row r="18" spans="1:17" ht="12.95" customHeight="1" x14ac:dyDescent="0.25">
      <c r="A18" s="131" t="s">
        <v>48</v>
      </c>
      <c r="B18" s="130">
        <f>B3*1000000/0.086/RES_summary!B$6</f>
        <v>149.43662265103174</v>
      </c>
      <c r="C18" s="130">
        <f>C3*1000000/0.086/RES_summary!C$6</f>
        <v>147.48916472567981</v>
      </c>
      <c r="D18" s="130">
        <f>D3*1000000/0.086/RES_summary!D$6</f>
        <v>141.59064210512796</v>
      </c>
      <c r="E18" s="130">
        <f>E3*1000000/0.086/RES_summary!E$6</f>
        <v>135.34690090248532</v>
      </c>
      <c r="F18" s="130">
        <f>F3*1000000/0.086/RES_summary!F$6</f>
        <v>135.27389834256195</v>
      </c>
      <c r="G18" s="130">
        <f>G3*1000000/0.086/RES_summary!G$6</f>
        <v>136.53285468404982</v>
      </c>
      <c r="H18" s="130">
        <f>H3*1000000/0.086/RES_summary!H$6</f>
        <v>135.14081926195246</v>
      </c>
      <c r="I18" s="130">
        <f>I3*1000000/0.086/RES_summary!I$6</f>
        <v>133.84603065068799</v>
      </c>
      <c r="J18" s="130">
        <f>J3*1000000/0.086/RES_summary!J$6</f>
        <v>133.42460984908234</v>
      </c>
      <c r="K18" s="130">
        <f>K3*1000000/0.086/RES_summary!K$6</f>
        <v>131.46491195695293</v>
      </c>
      <c r="L18" s="130">
        <f>L3*1000000/0.086/RES_summary!L$6</f>
        <v>131.85658959828783</v>
      </c>
      <c r="M18" s="130">
        <f>M3*1000000/0.086/RES_summary!M$6</f>
        <v>135.26763285627877</v>
      </c>
      <c r="N18" s="130">
        <f>N3*1000000/0.086/RES_summary!N$6</f>
        <v>136.06054579601781</v>
      </c>
      <c r="O18" s="130">
        <f>O3*1000000/0.086/RES_summary!O$6</f>
        <v>136.20322340666928</v>
      </c>
      <c r="P18" s="130">
        <f>P3*1000000/0.086/RES_summary!P$6</f>
        <v>137.10448733335673</v>
      </c>
      <c r="Q18" s="130">
        <f>Q3*1000000/0.086/RES_summary!Q$6</f>
        <v>136.82910309423841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249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26.299697057142112</v>
      </c>
      <c r="C3" s="144">
        <v>27.494477626099844</v>
      </c>
      <c r="D3" s="144">
        <v>29.106232174687861</v>
      </c>
      <c r="E3" s="144">
        <v>31.159827948577938</v>
      </c>
      <c r="F3" s="144">
        <v>33.183577115594261</v>
      </c>
      <c r="G3" s="144">
        <v>35.652501745852469</v>
      </c>
      <c r="H3" s="144">
        <v>37.662709922562861</v>
      </c>
      <c r="I3" s="144">
        <v>39.828011386143992</v>
      </c>
      <c r="J3" s="144">
        <v>43.740754488335334</v>
      </c>
      <c r="K3" s="144">
        <v>47.180398517876398</v>
      </c>
      <c r="L3" s="144">
        <v>49.99457852902875</v>
      </c>
      <c r="M3" s="144">
        <v>50.484679631890792</v>
      </c>
      <c r="N3" s="144">
        <v>50.953693762591456</v>
      </c>
      <c r="O3" s="144">
        <v>51.304262763655544</v>
      </c>
      <c r="P3" s="144">
        <v>50.92510913602213</v>
      </c>
      <c r="Q3" s="144">
        <v>51.470706820875002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1325.341547316104</v>
      </c>
      <c r="C5" s="144">
        <v>1358.3911289887096</v>
      </c>
      <c r="D5" s="144">
        <v>1412.9860092871902</v>
      </c>
      <c r="E5" s="144">
        <v>1488.5337716293905</v>
      </c>
      <c r="F5" s="144">
        <v>1560.4395889298294</v>
      </c>
      <c r="G5" s="144">
        <v>1651.8007312408447</v>
      </c>
      <c r="H5" s="144">
        <v>1719.3902757161197</v>
      </c>
      <c r="I5" s="144">
        <v>1793.8245189177628</v>
      </c>
      <c r="J5" s="144">
        <v>1952.1539214520224</v>
      </c>
      <c r="K5" s="144">
        <v>2088.9318068304569</v>
      </c>
      <c r="L5" s="144">
        <v>2190.8849087262874</v>
      </c>
      <c r="M5" s="144">
        <v>2190.0865019944672</v>
      </c>
      <c r="N5" s="144">
        <v>2197.031401165194</v>
      </c>
      <c r="O5" s="144">
        <v>2199.6689450839494</v>
      </c>
      <c r="P5" s="144">
        <v>2191.2887127598024</v>
      </c>
      <c r="Q5" s="144">
        <v>2172.6395748261048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731465.79743316479</v>
      </c>
      <c r="C7" s="62">
        <v>758477.1509685457</v>
      </c>
      <c r="D7" s="62">
        <v>803616.05927831912</v>
      </c>
      <c r="E7" s="62">
        <v>866393.03945770103</v>
      </c>
      <c r="F7" s="62">
        <v>929687.08779958612</v>
      </c>
      <c r="G7" s="62">
        <v>1009013.7382361386</v>
      </c>
      <c r="H7" s="62">
        <v>1074230.2529593327</v>
      </c>
      <c r="I7" s="62">
        <v>1148027.9348611908</v>
      </c>
      <c r="J7" s="62">
        <v>1291538.3960447286</v>
      </c>
      <c r="K7" s="62">
        <v>1425322.1622448531</v>
      </c>
      <c r="L7" s="62">
        <v>1537786.8766590627</v>
      </c>
      <c r="M7" s="62">
        <v>1572138.3981417275</v>
      </c>
      <c r="N7" s="62">
        <v>1620726.1306348743</v>
      </c>
      <c r="O7" s="62">
        <v>1678459.1784955999</v>
      </c>
      <c r="P7" s="62">
        <v>1727477.116339789</v>
      </c>
      <c r="Q7" s="62">
        <v>1790828.7696375127</v>
      </c>
    </row>
    <row r="8" spans="1:17" ht="12.95" customHeight="1" x14ac:dyDescent="0.25">
      <c r="A8" s="133" t="s">
        <v>136</v>
      </c>
      <c r="B8" s="143"/>
      <c r="C8" s="143">
        <v>73846.774963946984</v>
      </c>
      <c r="D8" s="143">
        <v>93379.392381196318</v>
      </c>
      <c r="E8" s="143">
        <v>112464.67877294768</v>
      </c>
      <c r="F8" s="143">
        <v>114472.37789325762</v>
      </c>
      <c r="G8" s="143">
        <v>132040.32987446626</v>
      </c>
      <c r="H8" s="143">
        <v>119511.60454424538</v>
      </c>
      <c r="I8" s="143">
        <v>129721.62441754059</v>
      </c>
      <c r="J8" s="143">
        <v>201112.1219746907</v>
      </c>
      <c r="K8" s="143">
        <v>193113.47681501257</v>
      </c>
      <c r="L8" s="143">
        <v>173574.3163475442</v>
      </c>
      <c r="M8" s="143">
        <v>97294.411473999236</v>
      </c>
      <c r="N8" s="143">
        <v>113418.90918422108</v>
      </c>
      <c r="O8" s="143">
        <v>124509.15985253231</v>
      </c>
      <c r="P8" s="143">
        <v>122864.71280813625</v>
      </c>
      <c r="Q8" s="143">
        <v>156731.04567892014</v>
      </c>
    </row>
    <row r="9" spans="1:17" ht="12.95" customHeight="1" x14ac:dyDescent="0.25">
      <c r="A9" s="131" t="s">
        <v>135</v>
      </c>
      <c r="B9" s="142"/>
      <c r="C9" s="142">
        <f>B7+C8-C7</f>
        <v>46835.4214285661</v>
      </c>
      <c r="D9" s="142">
        <f t="shared" ref="D9:Q9" si="0">C7+D8-D7</f>
        <v>48240.484071422834</v>
      </c>
      <c r="E9" s="142">
        <f t="shared" si="0"/>
        <v>49687.698593565729</v>
      </c>
      <c r="F9" s="142">
        <f t="shared" si="0"/>
        <v>51178.329551372561</v>
      </c>
      <c r="G9" s="142">
        <f t="shared" si="0"/>
        <v>52713.679437913699</v>
      </c>
      <c r="H9" s="142">
        <f t="shared" si="0"/>
        <v>54295.089821051341</v>
      </c>
      <c r="I9" s="142">
        <f t="shared" si="0"/>
        <v>55923.942515682429</v>
      </c>
      <c r="J9" s="142">
        <f t="shared" si="0"/>
        <v>57601.660791152855</v>
      </c>
      <c r="K9" s="142">
        <f t="shared" si="0"/>
        <v>59329.710614887998</v>
      </c>
      <c r="L9" s="142">
        <f t="shared" si="0"/>
        <v>61109.601933334488</v>
      </c>
      <c r="M9" s="142">
        <f t="shared" si="0"/>
        <v>62942.889991334407</v>
      </c>
      <c r="N9" s="142">
        <f t="shared" si="0"/>
        <v>64831.17669107439</v>
      </c>
      <c r="O9" s="142">
        <f t="shared" si="0"/>
        <v>66776.111991806654</v>
      </c>
      <c r="P9" s="142">
        <f t="shared" si="0"/>
        <v>73846.774963947246</v>
      </c>
      <c r="Q9" s="142">
        <f t="shared" si="0"/>
        <v>93379.392381196376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230.74084677741052</v>
      </c>
      <c r="C11" s="140">
        <v>235.35432570770314</v>
      </c>
      <c r="D11" s="140">
        <v>239.52435335260287</v>
      </c>
      <c r="E11" s="140">
        <v>243.40971478316442</v>
      </c>
      <c r="F11" s="140">
        <v>247.27362122385799</v>
      </c>
      <c r="G11" s="140">
        <v>250.97698889959855</v>
      </c>
      <c r="H11" s="140">
        <v>254.70569053280323</v>
      </c>
      <c r="I11" s="140">
        <v>258.17263984450085</v>
      </c>
      <c r="J11" s="140">
        <v>260.53961149982462</v>
      </c>
      <c r="K11" s="140">
        <v>262.62670868322544</v>
      </c>
      <c r="L11" s="140">
        <v>265.34132676784338</v>
      </c>
      <c r="M11" s="140">
        <v>268.04017009180262</v>
      </c>
      <c r="N11" s="140">
        <v>269.67516753684095</v>
      </c>
      <c r="O11" s="140">
        <v>271.20499030523882</v>
      </c>
      <c r="P11" s="140">
        <v>270.2302204023261</v>
      </c>
      <c r="Q11" s="140">
        <v>275.4698008243314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1811.8981802935257</v>
      </c>
      <c r="C13" s="137">
        <f t="shared" ref="C13:Q13" si="1">IF(C5=0,0,1000000*C5/C7)</f>
        <v>1790.945353138321</v>
      </c>
      <c r="D13" s="137">
        <f t="shared" si="1"/>
        <v>1758.2849334246889</v>
      </c>
      <c r="E13" s="137">
        <f t="shared" si="1"/>
        <v>1718.0814062877332</v>
      </c>
      <c r="F13" s="137">
        <f t="shared" si="1"/>
        <v>1678.4567726148903</v>
      </c>
      <c r="G13" s="137">
        <f t="shared" si="1"/>
        <v>1637.0448375939509</v>
      </c>
      <c r="H13" s="137">
        <f t="shared" si="1"/>
        <v>1600.5788991507866</v>
      </c>
      <c r="I13" s="137">
        <f t="shared" si="1"/>
        <v>1562.526890196845</v>
      </c>
      <c r="J13" s="137">
        <f t="shared" si="1"/>
        <v>1511.4950724116261</v>
      </c>
      <c r="K13" s="137">
        <f t="shared" si="1"/>
        <v>1465.585719610528</v>
      </c>
      <c r="L13" s="137">
        <f t="shared" si="1"/>
        <v>1424.6999645920509</v>
      </c>
      <c r="M13" s="137">
        <f t="shared" si="1"/>
        <v>1393.0621531686754</v>
      </c>
      <c r="N13" s="137">
        <f t="shared" si="1"/>
        <v>1355.5846108957151</v>
      </c>
      <c r="O13" s="137">
        <f t="shared" si="1"/>
        <v>1310.5287118483925</v>
      </c>
      <c r="P13" s="137">
        <f t="shared" si="1"/>
        <v>1268.4907325445481</v>
      </c>
      <c r="Q13" s="137">
        <f t="shared" si="1"/>
        <v>1213.2034126667932</v>
      </c>
    </row>
    <row r="14" spans="1:17" ht="12.95" customHeight="1" x14ac:dyDescent="0.25">
      <c r="A14" s="131" t="s">
        <v>132</v>
      </c>
      <c r="B14" s="130"/>
      <c r="C14" s="130">
        <v>1596.6925649748528</v>
      </c>
      <c r="D14" s="130">
        <v>1520.6966117779616</v>
      </c>
      <c r="E14" s="130">
        <v>1472.2561324443445</v>
      </c>
      <c r="F14" s="130">
        <v>1438.2136766526473</v>
      </c>
      <c r="G14" s="130">
        <v>1415.2718517047931</v>
      </c>
      <c r="H14" s="130">
        <v>1388.7079798972018</v>
      </c>
      <c r="I14" s="130">
        <v>1354.9223860696684</v>
      </c>
      <c r="J14" s="130">
        <v>1306.2253250785825</v>
      </c>
      <c r="K14" s="130">
        <v>1264.9416504104984</v>
      </c>
      <c r="L14" s="130">
        <v>1225.2819594084503</v>
      </c>
      <c r="M14" s="130">
        <v>1163.969228963977</v>
      </c>
      <c r="N14" s="130">
        <v>1096.9281148833304</v>
      </c>
      <c r="O14" s="130">
        <v>992.93144271645201</v>
      </c>
      <c r="P14" s="130">
        <v>891.47129151068009</v>
      </c>
      <c r="Q14" s="130">
        <v>787.03352699485265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0.28523879578488393</v>
      </c>
      <c r="C16" s="134">
        <f>C7/RES_summary!C$6</f>
        <v>0.29237273538007313</v>
      </c>
      <c r="D16" s="134">
        <f>D7/RES_summary!D$6</f>
        <v>0.30619964125455484</v>
      </c>
      <c r="E16" s="134">
        <f>E7/RES_summary!E$6</f>
        <v>0.32653648047745454</v>
      </c>
      <c r="F16" s="134">
        <f>F7/RES_summary!F$6</f>
        <v>0.34775171589056503</v>
      </c>
      <c r="G16" s="134">
        <f>G7/RES_summary!G$6</f>
        <v>0.37497217039638314</v>
      </c>
      <c r="H16" s="134">
        <f>H7/RES_summary!H$6</f>
        <v>0.39881904066314983</v>
      </c>
      <c r="I16" s="134">
        <f>I7/RES_summary!I$6</f>
        <v>0.42404934176481157</v>
      </c>
      <c r="J16" s="134">
        <f>J7/RES_summary!J$6</f>
        <v>0.46653775557931448</v>
      </c>
      <c r="K16" s="134">
        <f>K7/RES_summary!K$6</f>
        <v>0.50894656599236188</v>
      </c>
      <c r="L16" s="134">
        <f>L7/RES_summary!L$6</f>
        <v>0.54679452456207267</v>
      </c>
      <c r="M16" s="134">
        <f>M7/RES_summary!M$6</f>
        <v>0.5696944170664725</v>
      </c>
      <c r="N16" s="134">
        <f>N7/RES_summary!N$6</f>
        <v>0.58346556130335125</v>
      </c>
      <c r="O16" s="134">
        <f>O7/RES_summary!O$6</f>
        <v>0.59527386047434383</v>
      </c>
      <c r="P16" s="134">
        <f>P7/RES_summary!P$6</f>
        <v>0.60997925737256264</v>
      </c>
      <c r="Q16" s="134">
        <f>Q7/RES_summary!Q$6</f>
        <v>0.62808725798705012</v>
      </c>
    </row>
    <row r="17" spans="1:17" ht="12.95" customHeight="1" x14ac:dyDescent="0.25">
      <c r="A17" s="133" t="s">
        <v>49</v>
      </c>
      <c r="B17" s="132">
        <f>1000000*B5/RES_summary!B$6</f>
        <v>516.82365503174776</v>
      </c>
      <c r="C17" s="132">
        <f>1000000*C5/RES_summary!C$6</f>
        <v>523.62359181328202</v>
      </c>
      <c r="D17" s="132">
        <f>1000000*D5/RES_summary!D$6</f>
        <v>538.3862158379286</v>
      </c>
      <c r="E17" s="132">
        <f>1000000*E5/RES_summary!E$6</f>
        <v>561.016255582952</v>
      </c>
      <c r="F17" s="132">
        <f>1000000*F5/RES_summary!F$6</f>
        <v>583.68622272496793</v>
      </c>
      <c r="G17" s="132">
        <f>1000000*G5/RES_summary!G$6</f>
        <v>613.84625578879832</v>
      </c>
      <c r="H17" s="132">
        <f>1000000*H5/RES_summary!H$6</f>
        <v>638.34134106499721</v>
      </c>
      <c r="I17" s="132">
        <f>1000000*I5/RES_summary!I$6</f>
        <v>662.58849927779022</v>
      </c>
      <c r="J17" s="132">
        <f>1000000*J5/RES_summary!J$6</f>
        <v>705.16951865211342</v>
      </c>
      <c r="K17" s="132">
        <f>1000000*K5/RES_summary!K$6</f>
        <v>745.90481916322278</v>
      </c>
      <c r="L17" s="132">
        <f>1000000*L5/RES_summary!L$6</f>
        <v>779.0181397827123</v>
      </c>
      <c r="M17" s="132">
        <f>1000000*M5/RES_summary!M$6</f>
        <v>793.61973128679347</v>
      </c>
      <c r="N17" s="132">
        <f>1000000*N5/RES_summary!N$6</f>
        <v>790.93693589045336</v>
      </c>
      <c r="O17" s="132">
        <f>1000000*O5/RES_summary!O$6</f>
        <v>780.12348556446159</v>
      </c>
      <c r="P17" s="132">
        <f>1000000*P5/RES_summary!P$6</f>
        <v>773.75303502150132</v>
      </c>
      <c r="Q17" s="132">
        <f>1000000*Q5/RES_summary!Q$6</f>
        <v>761.99760484241767</v>
      </c>
    </row>
    <row r="18" spans="1:17" ht="12.95" customHeight="1" x14ac:dyDescent="0.25">
      <c r="A18" s="131" t="s">
        <v>48</v>
      </c>
      <c r="B18" s="130">
        <f>B3*1000000/0.086/RES_summary!B$6</f>
        <v>119.25232779662178</v>
      </c>
      <c r="C18" s="130">
        <f>C3*1000000/0.086/RES_summary!C$6</f>
        <v>123.23707737586055</v>
      </c>
      <c r="D18" s="130">
        <f>D3*1000000/0.086/RES_summary!D$6</f>
        <v>128.9566102025347</v>
      </c>
      <c r="E18" s="130">
        <f>E3*1000000/0.086/RES_summary!E$6</f>
        <v>136.55680676016519</v>
      </c>
      <c r="F18" s="130">
        <f>F3*1000000/0.086/RES_summary!F$6</f>
        <v>144.33020595167812</v>
      </c>
      <c r="G18" s="130">
        <f>G3*1000000/0.086/RES_summary!G$6</f>
        <v>154.06128492516538</v>
      </c>
      <c r="H18" s="130">
        <f>H3*1000000/0.086/RES_summary!H$6</f>
        <v>162.58917207159578</v>
      </c>
      <c r="I18" s="130">
        <f>I3*1000000/0.086/RES_summary!I$6</f>
        <v>171.06222198915324</v>
      </c>
      <c r="J18" s="130">
        <f>J3*1000000/0.086/RES_summary!J$6</f>
        <v>183.72459243113997</v>
      </c>
      <c r="K18" s="130">
        <f>K3*1000000/0.086/RES_summary!K$6</f>
        <v>195.89452764779364</v>
      </c>
      <c r="L18" s="130">
        <f>L3*1000000/0.086/RES_summary!L$6</f>
        <v>206.70570678616218</v>
      </c>
      <c r="M18" s="130">
        <f>M3*1000000/0.086/RES_summary!M$6</f>
        <v>212.72196776232286</v>
      </c>
      <c r="N18" s="130">
        <f>N3*1000000/0.086/RES_summary!N$6</f>
        <v>213.29605069733361</v>
      </c>
      <c r="O18" s="130">
        <f>O3*1000000/0.086/RES_summary!O$6</f>
        <v>211.57338233939888</v>
      </c>
      <c r="P18" s="130">
        <f>P3*1000000/0.086/RES_summary!P$6</f>
        <v>209.09145319082907</v>
      </c>
      <c r="Q18" s="130">
        <f>Q3*1000000/0.086/RES_summary!Q$6</f>
        <v>209.90732843455837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250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22.565379916298152</v>
      </c>
      <c r="C3" s="144">
        <v>22.353516367993294</v>
      </c>
      <c r="D3" s="144">
        <v>22.770881061831918</v>
      </c>
      <c r="E3" s="144">
        <v>22.703015172456592</v>
      </c>
      <c r="F3" s="144">
        <v>23.500604329124769</v>
      </c>
      <c r="G3" s="144">
        <v>24.316315662777033</v>
      </c>
      <c r="H3" s="144">
        <v>24.557380559174746</v>
      </c>
      <c r="I3" s="144">
        <v>25.106813249924429</v>
      </c>
      <c r="J3" s="144">
        <v>26.133907517055135</v>
      </c>
      <c r="K3" s="144">
        <v>26.785406517800208</v>
      </c>
      <c r="L3" s="144">
        <v>27.731571181493376</v>
      </c>
      <c r="M3" s="144">
        <v>27.727463267419608</v>
      </c>
      <c r="N3" s="144">
        <v>28.398057384888965</v>
      </c>
      <c r="O3" s="144">
        <v>28.851723498138544</v>
      </c>
      <c r="P3" s="144">
        <v>29.039496811240856</v>
      </c>
      <c r="Q3" s="144">
        <v>29.27056170083149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497.13052276467249</v>
      </c>
      <c r="C5" s="144">
        <v>497.95306048636132</v>
      </c>
      <c r="D5" s="144">
        <v>503.68581778974044</v>
      </c>
      <c r="E5" s="144">
        <v>498.86304090016728</v>
      </c>
      <c r="F5" s="144">
        <v>503.72163523036016</v>
      </c>
      <c r="G5" s="144">
        <v>518.2393594066981</v>
      </c>
      <c r="H5" s="144">
        <v>521.04249554471971</v>
      </c>
      <c r="I5" s="144">
        <v>530.11043868905085</v>
      </c>
      <c r="J5" s="144">
        <v>548.67933543585343</v>
      </c>
      <c r="K5" s="144">
        <v>561.5768024174148</v>
      </c>
      <c r="L5" s="144">
        <v>579.91032262454962</v>
      </c>
      <c r="M5" s="144">
        <v>575.71921640344806</v>
      </c>
      <c r="N5" s="144">
        <v>583.27855267248253</v>
      </c>
      <c r="O5" s="144">
        <v>585.13895817212983</v>
      </c>
      <c r="P5" s="144">
        <v>582.51216510669235</v>
      </c>
      <c r="Q5" s="144">
        <v>580.22055428067802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1013051.5503343252</v>
      </c>
      <c r="C7" s="62">
        <v>1026541.8539721875</v>
      </c>
      <c r="D7" s="62">
        <v>1055566.7527576599</v>
      </c>
      <c r="E7" s="62">
        <v>1061018.3412284788</v>
      </c>
      <c r="F7" s="62">
        <v>1092057.552630025</v>
      </c>
      <c r="G7" s="62">
        <v>1149118.8450160474</v>
      </c>
      <c r="H7" s="62">
        <v>1178108.142620116</v>
      </c>
      <c r="I7" s="62">
        <v>1226314.5269608747</v>
      </c>
      <c r="J7" s="62">
        <v>1304243.53760686</v>
      </c>
      <c r="K7" s="62">
        <v>1369070.8362702299</v>
      </c>
      <c r="L7" s="62">
        <v>1452617.3080516018</v>
      </c>
      <c r="M7" s="62">
        <v>1476646.5498776459</v>
      </c>
      <c r="N7" s="62">
        <v>1544887.1112545545</v>
      </c>
      <c r="O7" s="62">
        <v>1602667.2049039274</v>
      </c>
      <c r="P7" s="62">
        <v>1636677.721326489</v>
      </c>
      <c r="Q7" s="62">
        <v>1690259.8052834901</v>
      </c>
    </row>
    <row r="8" spans="1:17" ht="12.95" customHeight="1" x14ac:dyDescent="0.25">
      <c r="A8" s="133" t="s">
        <v>136</v>
      </c>
      <c r="B8" s="143"/>
      <c r="C8" s="143">
        <v>86850.248970156332</v>
      </c>
      <c r="D8" s="143">
        <v>103118.44357108945</v>
      </c>
      <c r="E8" s="143">
        <v>80286.068704291814</v>
      </c>
      <c r="F8" s="143">
        <v>106622.03643735404</v>
      </c>
      <c r="G8" s="143">
        <v>133399.94567218851</v>
      </c>
      <c r="H8" s="143">
        <v>106091.33742309571</v>
      </c>
      <c r="I8" s="143">
        <v>126079.44455797668</v>
      </c>
      <c r="J8" s="143">
        <v>156580.80146537561</v>
      </c>
      <c r="K8" s="143">
        <v>144265.60739095346</v>
      </c>
      <c r="L8" s="143">
        <v>163779.16359623178</v>
      </c>
      <c r="M8" s="143">
        <v>105064.26055905278</v>
      </c>
      <c r="N8" s="143">
        <v>150085.93029724699</v>
      </c>
      <c r="O8" s="143">
        <v>140443.9162589144</v>
      </c>
      <c r="P8" s="143">
        <v>120860.76539271869</v>
      </c>
      <c r="Q8" s="143">
        <v>156700.52752809017</v>
      </c>
    </row>
    <row r="9" spans="1:17" ht="12.95" customHeight="1" x14ac:dyDescent="0.25">
      <c r="A9" s="131" t="s">
        <v>135</v>
      </c>
      <c r="B9" s="142"/>
      <c r="C9" s="142">
        <f>B7+C8-C7</f>
        <v>73359.945332294097</v>
      </c>
      <c r="D9" s="142">
        <f t="shared" ref="D9:Q9" si="0">C7+D8-D7</f>
        <v>74093.544785617152</v>
      </c>
      <c r="E9" s="142">
        <f t="shared" si="0"/>
        <v>74834.480233472772</v>
      </c>
      <c r="F9" s="142">
        <f t="shared" si="0"/>
        <v>75582.825035807909</v>
      </c>
      <c r="G9" s="142">
        <f t="shared" si="0"/>
        <v>76338.653286166023</v>
      </c>
      <c r="H9" s="142">
        <f t="shared" si="0"/>
        <v>77102.039819027064</v>
      </c>
      <c r="I9" s="142">
        <f t="shared" si="0"/>
        <v>77873.060217218008</v>
      </c>
      <c r="J9" s="142">
        <f t="shared" si="0"/>
        <v>78651.790819390211</v>
      </c>
      <c r="K9" s="142">
        <f t="shared" si="0"/>
        <v>79438.308727583615</v>
      </c>
      <c r="L9" s="142">
        <f t="shared" si="0"/>
        <v>80232.691814859863</v>
      </c>
      <c r="M9" s="142">
        <f t="shared" si="0"/>
        <v>81035.018733008532</v>
      </c>
      <c r="N9" s="142">
        <f t="shared" si="0"/>
        <v>81845.36892033834</v>
      </c>
      <c r="O9" s="142">
        <f t="shared" si="0"/>
        <v>82663.822609541472</v>
      </c>
      <c r="P9" s="142">
        <f t="shared" si="0"/>
        <v>86850.248970157001</v>
      </c>
      <c r="Q9" s="142">
        <f t="shared" si="0"/>
        <v>103118.44357108907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527.80532786922356</v>
      </c>
      <c r="C11" s="140">
        <v>521.9861660781454</v>
      </c>
      <c r="D11" s="140">
        <v>525.68025029447381</v>
      </c>
      <c r="E11" s="140">
        <v>529.1804099990776</v>
      </c>
      <c r="F11" s="140">
        <v>542.4877986655606</v>
      </c>
      <c r="G11" s="140">
        <v>545.59317313841325</v>
      </c>
      <c r="H11" s="140">
        <v>548.03771127355583</v>
      </c>
      <c r="I11" s="140">
        <v>550.71484665453636</v>
      </c>
      <c r="J11" s="140">
        <v>553.84379531217087</v>
      </c>
      <c r="K11" s="140">
        <v>554.61374825763244</v>
      </c>
      <c r="L11" s="140">
        <v>556.05171599287894</v>
      </c>
      <c r="M11" s="140">
        <v>560.01667894425293</v>
      </c>
      <c r="N11" s="140">
        <v>566.12739844241935</v>
      </c>
      <c r="O11" s="140">
        <v>573.34271162374057</v>
      </c>
      <c r="P11" s="140">
        <v>579.67642188334571</v>
      </c>
      <c r="Q11" s="140">
        <v>586.59653833923801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490.72579041077478</v>
      </c>
      <c r="C13" s="137">
        <f t="shared" ref="C13:Q13" si="1">IF(C5=0,0,1000000*C5/C7)</f>
        <v>485.07818610565153</v>
      </c>
      <c r="D13" s="137">
        <f t="shared" si="1"/>
        <v>477.17097613567802</v>
      </c>
      <c r="E13" s="137">
        <f t="shared" si="1"/>
        <v>470.17381464166652</v>
      </c>
      <c r="F13" s="137">
        <f t="shared" si="1"/>
        <v>461.25923859712049</v>
      </c>
      <c r="G13" s="137">
        <f t="shared" si="1"/>
        <v>450.98847839316477</v>
      </c>
      <c r="H13" s="137">
        <f t="shared" si="1"/>
        <v>442.27051549437527</v>
      </c>
      <c r="I13" s="137">
        <f t="shared" si="1"/>
        <v>432.27934354068361</v>
      </c>
      <c r="J13" s="137">
        <f t="shared" si="1"/>
        <v>420.68779305022912</v>
      </c>
      <c r="K13" s="137">
        <f t="shared" si="1"/>
        <v>410.18827334553612</v>
      </c>
      <c r="L13" s="137">
        <f t="shared" si="1"/>
        <v>399.21754987374095</v>
      </c>
      <c r="M13" s="137">
        <f t="shared" si="1"/>
        <v>389.88288460170236</v>
      </c>
      <c r="N13" s="137">
        <f t="shared" si="1"/>
        <v>377.55415811503548</v>
      </c>
      <c r="O13" s="137">
        <f t="shared" si="1"/>
        <v>365.10322066969997</v>
      </c>
      <c r="P13" s="137">
        <f t="shared" si="1"/>
        <v>355.91134254248897</v>
      </c>
      <c r="Q13" s="137">
        <f t="shared" si="1"/>
        <v>343.27300008377324</v>
      </c>
    </row>
    <row r="14" spans="1:17" ht="12.95" customHeight="1" x14ac:dyDescent="0.25">
      <c r="A14" s="131" t="s">
        <v>132</v>
      </c>
      <c r="B14" s="130"/>
      <c r="C14" s="130">
        <v>423.97293405598776</v>
      </c>
      <c r="D14" s="130">
        <v>408.19439447433666</v>
      </c>
      <c r="E14" s="130">
        <v>397.33459475357074</v>
      </c>
      <c r="F14" s="130">
        <v>393.43682871801667</v>
      </c>
      <c r="G14" s="130">
        <v>389.64836070336213</v>
      </c>
      <c r="H14" s="130">
        <v>383.05762334229644</v>
      </c>
      <c r="I14" s="130">
        <v>375.01959448583216</v>
      </c>
      <c r="J14" s="130">
        <v>365.08536441813754</v>
      </c>
      <c r="K14" s="130">
        <v>359.61373441008755</v>
      </c>
      <c r="L14" s="130">
        <v>352.33890592474268</v>
      </c>
      <c r="M14" s="130">
        <v>338.60103529316524</v>
      </c>
      <c r="N14" s="130">
        <v>317.97097522341443</v>
      </c>
      <c r="O14" s="130">
        <v>302.08268409346238</v>
      </c>
      <c r="P14" s="130">
        <v>282.93186546370629</v>
      </c>
      <c r="Q14" s="130">
        <v>253.99250681838203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0.39504458759300437</v>
      </c>
      <c r="C16" s="134">
        <f>C7/RES_summary!C$6</f>
        <v>0.39570453697217134</v>
      </c>
      <c r="D16" s="134">
        <f>D7/RES_summary!D$6</f>
        <v>0.40219972869244386</v>
      </c>
      <c r="E16" s="134">
        <f>E7/RES_summary!E$6</f>
        <v>0.39988917164389254</v>
      </c>
      <c r="F16" s="134">
        <f>F7/RES_summary!F$6</f>
        <v>0.40848678309298903</v>
      </c>
      <c r="G16" s="134">
        <f>G7/RES_summary!G$6</f>
        <v>0.42703837522796151</v>
      </c>
      <c r="H16" s="134">
        <f>H7/RES_summary!H$6</f>
        <v>0.43738477662757397</v>
      </c>
      <c r="I16" s="134">
        <f>I7/RES_summary!I$6</f>
        <v>0.45296621463942083</v>
      </c>
      <c r="J16" s="134">
        <f>J7/RES_summary!J$6</f>
        <v>0.47112718803201337</v>
      </c>
      <c r="K16" s="134">
        <f>K7/RES_summary!K$6</f>
        <v>0.48886063738923713</v>
      </c>
      <c r="L16" s="134">
        <f>L7/RES_summary!L$6</f>
        <v>0.51651057918529186</v>
      </c>
      <c r="M16" s="134">
        <f>M7/RES_summary!M$6</f>
        <v>0.53509111948420596</v>
      </c>
      <c r="N16" s="134">
        <f>N7/RES_summary!N$6</f>
        <v>0.55616331993447754</v>
      </c>
      <c r="O16" s="134">
        <f>O7/RES_summary!O$6</f>
        <v>0.56839386166893791</v>
      </c>
      <c r="P16" s="134">
        <f>P7/RES_summary!P$6</f>
        <v>0.57791761845635914</v>
      </c>
      <c r="Q16" s="134">
        <f>Q7/RES_summary!Q$6</f>
        <v>0.59281527323302974</v>
      </c>
    </row>
    <row r="17" spans="1:17" ht="12.95" customHeight="1" x14ac:dyDescent="0.25">
      <c r="A17" s="133" t="s">
        <v>49</v>
      </c>
      <c r="B17" s="132">
        <f>1000000*B5/RES_summary!B$6</f>
        <v>193.8585674940756</v>
      </c>
      <c r="C17" s="132">
        <f>1000000*C5/RES_summary!C$6</f>
        <v>191.9476390282376</v>
      </c>
      <c r="D17" s="132">
        <f>1000000*D5/RES_summary!D$6</f>
        <v>191.9180371416783</v>
      </c>
      <c r="E17" s="132">
        <f>1000000*E5/RES_summary!E$6</f>
        <v>188.01741726570509</v>
      </c>
      <c r="F17" s="132">
        <f>1000000*F5/RES_summary!F$6</f>
        <v>188.41830254645924</v>
      </c>
      <c r="G17" s="132">
        <f>1000000*G5/RES_summary!G$6</f>
        <v>192.5893870595477</v>
      </c>
      <c r="H17" s="132">
        <f>1000000*H5/RES_summary!H$6</f>
        <v>193.44239062846933</v>
      </c>
      <c r="I17" s="132">
        <f>1000000*I5/RES_summary!I$6</f>
        <v>195.8079379104372</v>
      </c>
      <c r="J17" s="132">
        <f>1000000*J5/RES_summary!J$6</f>
        <v>198.19745697914803</v>
      </c>
      <c r="K17" s="132">
        <f>1000000*K5/RES_summary!K$6</f>
        <v>200.52490075728943</v>
      </c>
      <c r="L17" s="132">
        <f>1000000*L5/RES_summary!L$6</f>
        <v>206.20008790621907</v>
      </c>
      <c r="M17" s="132">
        <f>1000000*M5/RES_summary!M$6</f>
        <v>208.62286918925636</v>
      </c>
      <c r="N17" s="132">
        <f>1000000*N5/RES_summary!N$6</f>
        <v>209.98177403232481</v>
      </c>
      <c r="O17" s="132">
        <f>1000000*O5/RES_summary!O$6</f>
        <v>207.52242950421714</v>
      </c>
      <c r="P17" s="132">
        <f>1000000*P5/RES_summary!P$6</f>
        <v>205.68743546376069</v>
      </c>
      <c r="Q17" s="132">
        <f>1000000*Q5/RES_summary!Q$6</f>
        <v>203.49747733818387</v>
      </c>
    </row>
    <row r="18" spans="1:17" ht="12.95" customHeight="1" x14ac:dyDescent="0.25">
      <c r="A18" s="131" t="s">
        <v>48</v>
      </c>
      <c r="B18" s="130">
        <f>B3*1000000/0.086/RES_summary!B$6</f>
        <v>102.31958477646856</v>
      </c>
      <c r="C18" s="130">
        <f>C3*1000000/0.086/RES_summary!C$6</f>
        <v>100.19401218410154</v>
      </c>
      <c r="D18" s="130">
        <f>D3*1000000/0.086/RES_summary!D$6</f>
        <v>100.88752180066155</v>
      </c>
      <c r="E18" s="130">
        <f>E3*1000000/0.086/RES_summary!E$6</f>
        <v>99.495133955633477</v>
      </c>
      <c r="F18" s="130">
        <f>F3*1000000/0.086/RES_summary!F$6</f>
        <v>102.21463017673027</v>
      </c>
      <c r="G18" s="130">
        <f>G3*1000000/0.086/RES_summary!G$6</f>
        <v>105.0754547986007</v>
      </c>
      <c r="H18" s="130">
        <f>H3*1000000/0.086/RES_summary!H$6</f>
        <v>106.01372502331148</v>
      </c>
      <c r="I18" s="130">
        <f>I3*1000000/0.086/RES_summary!I$6</f>
        <v>107.83433850008741</v>
      </c>
      <c r="J18" s="130">
        <f>J3*1000000/0.086/RES_summary!J$6</f>
        <v>109.77043179455204</v>
      </c>
      <c r="K18" s="130">
        <f>K3*1000000/0.086/RES_summary!K$6</f>
        <v>111.21386682799005</v>
      </c>
      <c r="L18" s="130">
        <f>L3*1000000/0.086/RES_summary!L$6</f>
        <v>114.65791271813561</v>
      </c>
      <c r="M18" s="130">
        <f>M3*1000000/0.086/RES_summary!M$6</f>
        <v>116.83228635518866</v>
      </c>
      <c r="N18" s="130">
        <f>N3*1000000/0.086/RES_summary!N$6</f>
        <v>118.87643545324401</v>
      </c>
      <c r="O18" s="130">
        <f>O3*1000000/0.086/RES_summary!O$6</f>
        <v>118.98147245469437</v>
      </c>
      <c r="P18" s="130">
        <f>P3*1000000/0.086/RES_summary!P$6</f>
        <v>119.23215661599438</v>
      </c>
      <c r="Q18" s="130">
        <f>Q3*1000000/0.086/RES_summary!Q$6</f>
        <v>119.37091576734619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251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85.971489218616213</v>
      </c>
      <c r="C3" s="144">
        <v>93.631626405922219</v>
      </c>
      <c r="D3" s="144">
        <v>100.25012034995717</v>
      </c>
      <c r="E3" s="144">
        <v>104.97856172291745</v>
      </c>
      <c r="F3" s="144">
        <v>109.9918955373236</v>
      </c>
      <c r="G3" s="144">
        <v>114.93914258389808</v>
      </c>
      <c r="H3" s="144">
        <v>118.88947965597006</v>
      </c>
      <c r="I3" s="144">
        <v>121.31806111409438</v>
      </c>
      <c r="J3" s="144">
        <v>127.53300147019041</v>
      </c>
      <c r="K3" s="144">
        <v>132.5385621222143</v>
      </c>
      <c r="L3" s="144">
        <v>138.63984150221648</v>
      </c>
      <c r="M3" s="144">
        <v>140.19826276925184</v>
      </c>
      <c r="N3" s="144">
        <v>140.6703704501964</v>
      </c>
      <c r="O3" s="144">
        <v>140.7886408317604</v>
      </c>
      <c r="P3" s="144">
        <v>137.91376577582128</v>
      </c>
      <c r="Q3" s="144">
        <v>133.05690332276683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660.94985002509179</v>
      </c>
      <c r="C5" s="144">
        <v>705.73055863973491</v>
      </c>
      <c r="D5" s="144">
        <v>742.46120691069495</v>
      </c>
      <c r="E5" s="144">
        <v>765.07013894877025</v>
      </c>
      <c r="F5" s="144">
        <v>789.08073101121749</v>
      </c>
      <c r="G5" s="144">
        <v>812.40500301164116</v>
      </c>
      <c r="H5" s="144">
        <v>828.02475162836811</v>
      </c>
      <c r="I5" s="144">
        <v>836.06269604809836</v>
      </c>
      <c r="J5" s="144">
        <v>873.44958281789798</v>
      </c>
      <c r="K5" s="144">
        <v>903.11422708497753</v>
      </c>
      <c r="L5" s="144">
        <v>926.87612932237914</v>
      </c>
      <c r="M5" s="144">
        <v>928.98916539823813</v>
      </c>
      <c r="N5" s="144">
        <v>919.80898648726156</v>
      </c>
      <c r="O5" s="144">
        <v>911.50772835284317</v>
      </c>
      <c r="P5" s="144">
        <v>882.62802809076857</v>
      </c>
      <c r="Q5" s="144">
        <v>841.24591856224424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1793918.7207517077</v>
      </c>
      <c r="C7" s="62">
        <v>1951666.9740894292</v>
      </c>
      <c r="D7" s="62">
        <v>2101572.361952615</v>
      </c>
      <c r="E7" s="62">
        <v>2227236.6935629784</v>
      </c>
      <c r="F7" s="62">
        <v>2376047.2021121737</v>
      </c>
      <c r="G7" s="62">
        <v>2555012.7516476586</v>
      </c>
      <c r="H7" s="62">
        <v>2738791.4335927232</v>
      </c>
      <c r="I7" s="62">
        <v>2887148.1358876931</v>
      </c>
      <c r="J7" s="62">
        <v>3165306.841870009</v>
      </c>
      <c r="K7" s="62">
        <v>3437309.3249203474</v>
      </c>
      <c r="L7" s="62">
        <v>3731316.0771724274</v>
      </c>
      <c r="M7" s="62">
        <v>3974766.4310457297</v>
      </c>
      <c r="N7" s="62">
        <v>4257697.3292792374</v>
      </c>
      <c r="O7" s="62">
        <v>4590205.433348693</v>
      </c>
      <c r="P7" s="62">
        <v>5083359.6315660188</v>
      </c>
      <c r="Q7" s="62">
        <v>5812346.4576729117</v>
      </c>
    </row>
    <row r="8" spans="1:17" ht="12.95" customHeight="1" x14ac:dyDescent="0.25">
      <c r="A8" s="133" t="s">
        <v>136</v>
      </c>
      <c r="B8" s="143"/>
      <c r="C8" s="143">
        <v>390253.35931789823</v>
      </c>
      <c r="D8" s="143">
        <v>405661.00444137951</v>
      </c>
      <c r="E8" s="143">
        <v>406995.5098463769</v>
      </c>
      <c r="F8" s="143">
        <v>458274.80460880935</v>
      </c>
      <c r="G8" s="143">
        <v>519376.27520106168</v>
      </c>
      <c r="H8" s="143">
        <v>558230.48017719854</v>
      </c>
      <c r="I8" s="143">
        <v>538610.06161286705</v>
      </c>
      <c r="J8" s="143">
        <v>683819.71042369516</v>
      </c>
      <c r="K8" s="143">
        <v>678997.99289671658</v>
      </c>
      <c r="L8" s="143">
        <v>752281.55686088873</v>
      </c>
      <c r="M8" s="143">
        <v>762826.62907436374</v>
      </c>
      <c r="N8" s="143">
        <v>841161.37841070513</v>
      </c>
      <c r="O8" s="143">
        <v>871118.16568232223</v>
      </c>
      <c r="P8" s="143">
        <v>1176973.9086410217</v>
      </c>
      <c r="Q8" s="143">
        <v>1407984.8190036076</v>
      </c>
    </row>
    <row r="9" spans="1:17" ht="12.95" customHeight="1" x14ac:dyDescent="0.25">
      <c r="A9" s="131" t="s">
        <v>135</v>
      </c>
      <c r="B9" s="142"/>
      <c r="C9" s="142">
        <f>B7+C8-C7</f>
        <v>232505.10598017648</v>
      </c>
      <c r="D9" s="142">
        <f t="shared" ref="D9:Q9" si="0">C7+D8-D7</f>
        <v>255755.61657819385</v>
      </c>
      <c r="E9" s="142">
        <f t="shared" si="0"/>
        <v>281331.17823601328</v>
      </c>
      <c r="F9" s="142">
        <f t="shared" si="0"/>
        <v>309464.29605961405</v>
      </c>
      <c r="G9" s="142">
        <f t="shared" si="0"/>
        <v>340410.72566557676</v>
      </c>
      <c r="H9" s="142">
        <f t="shared" si="0"/>
        <v>374451.79823213397</v>
      </c>
      <c r="I9" s="142">
        <f t="shared" si="0"/>
        <v>390253.35931789735</v>
      </c>
      <c r="J9" s="142">
        <f t="shared" si="0"/>
        <v>405661.00444137957</v>
      </c>
      <c r="K9" s="142">
        <f t="shared" si="0"/>
        <v>406995.50984637812</v>
      </c>
      <c r="L9" s="142">
        <f t="shared" si="0"/>
        <v>458274.80460880883</v>
      </c>
      <c r="M9" s="142">
        <f t="shared" si="0"/>
        <v>519376.27520106174</v>
      </c>
      <c r="N9" s="142">
        <f t="shared" si="0"/>
        <v>558230.48017719761</v>
      </c>
      <c r="O9" s="142">
        <f t="shared" si="0"/>
        <v>538610.06161286682</v>
      </c>
      <c r="P9" s="142">
        <f t="shared" si="0"/>
        <v>683819.71042369585</v>
      </c>
      <c r="Q9" s="142">
        <f t="shared" si="0"/>
        <v>678997.99289671425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1512.4725109602257</v>
      </c>
      <c r="C11" s="140">
        <v>1542.7131907506275</v>
      </c>
      <c r="D11" s="140">
        <v>1570.047112208146</v>
      </c>
      <c r="E11" s="140">
        <v>1595.5150882554835</v>
      </c>
      <c r="F11" s="140">
        <v>1620.8424299814531</v>
      </c>
      <c r="G11" s="140">
        <v>1645.117463577649</v>
      </c>
      <c r="H11" s="140">
        <v>1669.5585575606096</v>
      </c>
      <c r="I11" s="140">
        <v>1687.2839033503535</v>
      </c>
      <c r="J11" s="140">
        <v>1697.7990564448255</v>
      </c>
      <c r="K11" s="140">
        <v>1706.4796732999823</v>
      </c>
      <c r="L11" s="140">
        <v>1739.2735979045005</v>
      </c>
      <c r="M11" s="140">
        <v>1754.8238650158644</v>
      </c>
      <c r="N11" s="140">
        <v>1778.3061548743422</v>
      </c>
      <c r="O11" s="140">
        <v>1796.0102454998037</v>
      </c>
      <c r="P11" s="140">
        <v>1816.9017844613682</v>
      </c>
      <c r="Q11" s="140">
        <v>1839.14508268286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368.43912847296292</v>
      </c>
      <c r="C13" s="137">
        <f t="shared" ref="C13:Q13" si="1">IF(C5=0,0,1000000*C5/C7)</f>
        <v>361.60398675035265</v>
      </c>
      <c r="D13" s="137">
        <f t="shared" si="1"/>
        <v>353.28843315243194</v>
      </c>
      <c r="E13" s="137">
        <f t="shared" si="1"/>
        <v>343.50643609631999</v>
      </c>
      <c r="F13" s="137">
        <f t="shared" si="1"/>
        <v>332.09808723907867</v>
      </c>
      <c r="G13" s="137">
        <f t="shared" si="1"/>
        <v>317.96514615738926</v>
      </c>
      <c r="H13" s="137">
        <f t="shared" si="1"/>
        <v>302.3321679307914</v>
      </c>
      <c r="I13" s="137">
        <f t="shared" si="1"/>
        <v>289.5808100927386</v>
      </c>
      <c r="J13" s="137">
        <f t="shared" si="1"/>
        <v>275.94467975871783</v>
      </c>
      <c r="K13" s="137">
        <f t="shared" si="1"/>
        <v>262.73871267198371</v>
      </c>
      <c r="L13" s="137">
        <f t="shared" si="1"/>
        <v>248.40461385537759</v>
      </c>
      <c r="M13" s="137">
        <f t="shared" si="1"/>
        <v>233.72169950469981</v>
      </c>
      <c r="N13" s="137">
        <f t="shared" si="1"/>
        <v>216.03437617839572</v>
      </c>
      <c r="O13" s="137">
        <f t="shared" si="1"/>
        <v>198.5766740918763</v>
      </c>
      <c r="P13" s="137">
        <f t="shared" si="1"/>
        <v>173.63084496519468</v>
      </c>
      <c r="Q13" s="137">
        <f t="shared" si="1"/>
        <v>144.73430389747514</v>
      </c>
    </row>
    <row r="14" spans="1:17" ht="12.95" customHeight="1" x14ac:dyDescent="0.25">
      <c r="A14" s="131" t="s">
        <v>132</v>
      </c>
      <c r="B14" s="130"/>
      <c r="C14" s="130">
        <v>334.25641090057451</v>
      </c>
      <c r="D14" s="130">
        <v>322.83365497612192</v>
      </c>
      <c r="E14" s="130">
        <v>310.23031730075451</v>
      </c>
      <c r="F14" s="130">
        <v>301.19340231670532</v>
      </c>
      <c r="G14" s="130">
        <v>286.39140867555926</v>
      </c>
      <c r="H14" s="130">
        <v>275.12371371007333</v>
      </c>
      <c r="I14" s="130">
        <v>257.11111157585316</v>
      </c>
      <c r="J14" s="130">
        <v>246.18756808075474</v>
      </c>
      <c r="K14" s="130">
        <v>229.64278548378837</v>
      </c>
      <c r="L14" s="130">
        <v>215.06741506288159</v>
      </c>
      <c r="M14" s="130">
        <v>197.76176317600687</v>
      </c>
      <c r="N14" s="130">
        <v>171.67010707786713</v>
      </c>
      <c r="O14" s="130">
        <v>149.44169303464878</v>
      </c>
      <c r="P14" s="130">
        <v>118.49728377909142</v>
      </c>
      <c r="Q14" s="130">
        <v>81.353775518147685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0.69954769920726334</v>
      </c>
      <c r="C16" s="134">
        <f>C7/RES_summary!C$6</f>
        <v>0.75231562485016812</v>
      </c>
      <c r="D16" s="134">
        <f>D7/RES_summary!D$6</f>
        <v>0.80075640085922217</v>
      </c>
      <c r="E16" s="134">
        <f>E7/RES_summary!E$6</f>
        <v>0.83942737070177575</v>
      </c>
      <c r="F16" s="134">
        <f>F7/RES_summary!F$6</f>
        <v>0.88876623373046737</v>
      </c>
      <c r="G16" s="134">
        <f>G7/RES_summary!G$6</f>
        <v>0.94950013123760268</v>
      </c>
      <c r="H16" s="134">
        <f>H7/RES_summary!H$6</f>
        <v>1.0168045157105192</v>
      </c>
      <c r="I16" s="134">
        <f>I7/RES_summary!I$6</f>
        <v>1.066431599287442</v>
      </c>
      <c r="J16" s="134">
        <f>J7/RES_summary!J$6</f>
        <v>1.1433923716463323</v>
      </c>
      <c r="K16" s="134">
        <f>K7/RES_summary!K$6</f>
        <v>1.2273763949733685</v>
      </c>
      <c r="L16" s="134">
        <f>L7/RES_summary!L$6</f>
        <v>1.326752901442958</v>
      </c>
      <c r="M16" s="134">
        <f>M7/RES_summary!M$6</f>
        <v>1.4403326371180238</v>
      </c>
      <c r="N16" s="134">
        <f>N7/RES_summary!N$6</f>
        <v>1.5327819519480232</v>
      </c>
      <c r="O16" s="134">
        <f>O7/RES_summary!O$6</f>
        <v>1.6279390906181328</v>
      </c>
      <c r="P16" s="134">
        <f>P7/RES_summary!P$6</f>
        <v>1.7949551422077406</v>
      </c>
      <c r="Q16" s="134">
        <f>Q7/RES_summary!Q$6</f>
        <v>2.0385314391668303</v>
      </c>
    </row>
    <row r="17" spans="1:17" ht="12.95" customHeight="1" x14ac:dyDescent="0.25">
      <c r="A17" s="133" t="s">
        <v>49</v>
      </c>
      <c r="B17" s="132">
        <f>1000000*B5/RES_summary!B$6</f>
        <v>257.74074462119052</v>
      </c>
      <c r="C17" s="132">
        <f>1000000*C5/RES_summary!C$6</f>
        <v>272.04032924040348</v>
      </c>
      <c r="D17" s="132">
        <f>1000000*D5/RES_summary!D$6</f>
        <v>282.89797419633533</v>
      </c>
      <c r="E17" s="132">
        <f>1000000*E5/RES_summary!E$6</f>
        <v>288.34870447147148</v>
      </c>
      <c r="F17" s="132">
        <f>1000000*F5/RES_summary!F$6</f>
        <v>295.15756622456814</v>
      </c>
      <c r="G17" s="132">
        <f>1000000*G5/RES_summary!G$6</f>
        <v>301.9079480054246</v>
      </c>
      <c r="H17" s="132">
        <f>1000000*H5/RES_summary!H$6</f>
        <v>307.41271359657969</v>
      </c>
      <c r="I17" s="132">
        <f>1000000*I5/RES_summary!I$6</f>
        <v>308.81812643015223</v>
      </c>
      <c r="J17" s="132">
        <f>1000000*J5/RES_summary!J$6</f>
        <v>315.51304183250801</v>
      </c>
      <c r="K17" s="132">
        <f>1000000*K5/RES_summary!K$6</f>
        <v>322.47929397928306</v>
      </c>
      <c r="L17" s="132">
        <f>1000000*L5/RES_summary!L$6</f>
        <v>329.57154216443979</v>
      </c>
      <c r="M17" s="132">
        <f>1000000*M5/RES_summary!M$6</f>
        <v>336.63699179931064</v>
      </c>
      <c r="N17" s="132">
        <f>1000000*N5/RES_summary!N$6</f>
        <v>331.13359280659495</v>
      </c>
      <c r="O17" s="132">
        <f>1000000*O5/RES_summary!O$6</f>
        <v>323.27073023910242</v>
      </c>
      <c r="P17" s="132">
        <f>1000000*P5/RES_summary!P$6</f>
        <v>311.65957801615116</v>
      </c>
      <c r="Q17" s="132">
        <f>1000000*Q5/RES_summary!Q$6</f>
        <v>295.04542882092937</v>
      </c>
    </row>
    <row r="18" spans="1:17" ht="12.95" customHeight="1" x14ac:dyDescent="0.25">
      <c r="A18" s="131" t="s">
        <v>48</v>
      </c>
      <c r="B18" s="130">
        <f>B3*1000000/0.086/RES_summary!B$6</f>
        <v>389.82579119397036</v>
      </c>
      <c r="C18" s="130">
        <f>C3*1000000/0.086/RES_summary!C$6</f>
        <v>419.6802043353141</v>
      </c>
      <c r="D18" s="130">
        <f>D3*1000000/0.086/RES_summary!D$6</f>
        <v>444.16314743649093</v>
      </c>
      <c r="E18" s="130">
        <f>E3*1000000/0.086/RES_summary!E$6</f>
        <v>460.06470866315408</v>
      </c>
      <c r="F18" s="130">
        <f>F3*1000000/0.086/RES_summary!F$6</f>
        <v>478.4039068668406</v>
      </c>
      <c r="G18" s="130">
        <f>G3*1000000/0.086/RES_summary!G$6</f>
        <v>496.67403765661692</v>
      </c>
      <c r="H18" s="130">
        <f>H3*1000000/0.086/RES_summary!H$6</f>
        <v>513.24352668809843</v>
      </c>
      <c r="I18" s="130">
        <f>I3*1000000/0.086/RES_summary!I$6</f>
        <v>521.06385378841037</v>
      </c>
      <c r="J18" s="130">
        <f>J3*1000000/0.086/RES_summary!J$6</f>
        <v>535.67774471926884</v>
      </c>
      <c r="K18" s="130">
        <f>K3*1000000/0.086/RES_summary!K$6</f>
        <v>550.3043602357759</v>
      </c>
      <c r="L18" s="130">
        <f>L3*1000000/0.086/RES_summary!L$6</f>
        <v>573.21508190728002</v>
      </c>
      <c r="M18" s="130">
        <f>M3*1000000/0.086/RES_summary!M$6</f>
        <v>590.73862705658007</v>
      </c>
      <c r="N18" s="130">
        <f>N3*1000000/0.086/RES_summary!N$6</f>
        <v>588.85690617362206</v>
      </c>
      <c r="O18" s="130">
        <f>O3*1000000/0.086/RES_summary!O$6</f>
        <v>580.59754357963106</v>
      </c>
      <c r="P18" s="130">
        <f>P3*1000000/0.086/RES_summary!P$6</f>
        <v>566.25484344202198</v>
      </c>
      <c r="Q18" s="130">
        <f>Q3*1000000/0.086/RES_summary!Q$6</f>
        <v>542.63134958406795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252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29.984609349566949</v>
      </c>
      <c r="C3" s="144">
        <v>30.688739111073922</v>
      </c>
      <c r="D3" s="144">
        <v>31.523640200251545</v>
      </c>
      <c r="E3" s="144">
        <v>32.155541945505746</v>
      </c>
      <c r="F3" s="144">
        <v>32.931101781520226</v>
      </c>
      <c r="G3" s="144">
        <v>33.316947788953662</v>
      </c>
      <c r="H3" s="144">
        <v>33.835128077600281</v>
      </c>
      <c r="I3" s="144">
        <v>34.503811017091707</v>
      </c>
      <c r="J3" s="144">
        <v>35.62900395446929</v>
      </c>
      <c r="K3" s="144">
        <v>35.532797814559387</v>
      </c>
      <c r="L3" s="144">
        <v>36.223626424326618</v>
      </c>
      <c r="M3" s="144">
        <v>36.601132469853844</v>
      </c>
      <c r="N3" s="144">
        <v>38.238810852262048</v>
      </c>
      <c r="O3" s="144">
        <v>40.41499951458357</v>
      </c>
      <c r="P3" s="144">
        <v>41.710782779945426</v>
      </c>
      <c r="Q3" s="144">
        <v>41.987514938624379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521.88386882090083</v>
      </c>
      <c r="C5" s="144">
        <v>523.66894595195231</v>
      </c>
      <c r="D5" s="144">
        <v>528.55069211637681</v>
      </c>
      <c r="E5" s="144">
        <v>530.53969856492415</v>
      </c>
      <c r="F5" s="144">
        <v>534.84560634983507</v>
      </c>
      <c r="G5" s="144">
        <v>533.12771960562338</v>
      </c>
      <c r="H5" s="144">
        <v>533.49350577187488</v>
      </c>
      <c r="I5" s="144">
        <v>536.73116266446971</v>
      </c>
      <c r="J5" s="144">
        <v>549.19918034392731</v>
      </c>
      <c r="K5" s="144">
        <v>543.36351536650852</v>
      </c>
      <c r="L5" s="144">
        <v>548.26054084305167</v>
      </c>
      <c r="M5" s="144">
        <v>551.04973461566624</v>
      </c>
      <c r="N5" s="144">
        <v>574.99466702741518</v>
      </c>
      <c r="O5" s="144">
        <v>607.23766087795605</v>
      </c>
      <c r="P5" s="144">
        <v>625.07575995195168</v>
      </c>
      <c r="Q5" s="144">
        <v>631.16162962295255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1570580.4603240069</v>
      </c>
      <c r="C7" s="62">
        <v>1598797.2072635358</v>
      </c>
      <c r="D7" s="62">
        <v>1645540.4303015308</v>
      </c>
      <c r="E7" s="62">
        <v>1693907.7404066552</v>
      </c>
      <c r="F7" s="62">
        <v>1761161.8447593655</v>
      </c>
      <c r="G7" s="62">
        <v>1818311.1913040821</v>
      </c>
      <c r="H7" s="62">
        <v>1874214.5503284093</v>
      </c>
      <c r="I7" s="62">
        <v>1953984.7227972632</v>
      </c>
      <c r="J7" s="62">
        <v>2083006.2206801288</v>
      </c>
      <c r="K7" s="62">
        <v>2153837.1758005605</v>
      </c>
      <c r="L7" s="62">
        <v>2292992.0501349182</v>
      </c>
      <c r="M7" s="62">
        <v>2454357.7000371818</v>
      </c>
      <c r="N7" s="62">
        <v>2785440.0118570891</v>
      </c>
      <c r="O7" s="62">
        <v>3271239.5177744236</v>
      </c>
      <c r="P7" s="62">
        <v>3741642.6990032909</v>
      </c>
      <c r="Q7" s="62">
        <v>4280717.3482717425</v>
      </c>
    </row>
    <row r="8" spans="1:17" ht="12.95" customHeight="1" x14ac:dyDescent="0.25">
      <c r="A8" s="133" t="s">
        <v>136</v>
      </c>
      <c r="B8" s="143"/>
      <c r="C8" s="143">
        <v>333049.64535025891</v>
      </c>
      <c r="D8" s="143">
        <v>356148.61492488574</v>
      </c>
      <c r="E8" s="143">
        <v>362413.78287031973</v>
      </c>
      <c r="F8" s="143">
        <v>386011.2742093823</v>
      </c>
      <c r="G8" s="143">
        <v>380687.87394923932</v>
      </c>
      <c r="H8" s="143">
        <v>388953.00437458575</v>
      </c>
      <c r="I8" s="143">
        <v>435918.78739374026</v>
      </c>
      <c r="J8" s="143">
        <v>491435.28075318463</v>
      </c>
      <c r="K8" s="143">
        <v>456842.22932981438</v>
      </c>
      <c r="L8" s="143">
        <v>519842.748283597</v>
      </c>
      <c r="M8" s="143">
        <v>550318.6542768497</v>
      </c>
      <c r="N8" s="143">
        <v>767001.09921364719</v>
      </c>
      <c r="O8" s="143">
        <v>977234.78667051916</v>
      </c>
      <c r="P8" s="143">
        <v>927245.41055868205</v>
      </c>
      <c r="Q8" s="143">
        <v>1058917.3975520486</v>
      </c>
    </row>
    <row r="9" spans="1:17" ht="12.95" customHeight="1" x14ac:dyDescent="0.25">
      <c r="A9" s="131" t="s">
        <v>135</v>
      </c>
      <c r="B9" s="142"/>
      <c r="C9" s="142">
        <f>B7+C8-C7</f>
        <v>304832.89841073006</v>
      </c>
      <c r="D9" s="142">
        <f t="shared" ref="D9:Q9" si="0">C7+D8-D7</f>
        <v>309405.39188689087</v>
      </c>
      <c r="E9" s="142">
        <f t="shared" si="0"/>
        <v>314046.47276519518</v>
      </c>
      <c r="F9" s="142">
        <f t="shared" si="0"/>
        <v>318757.16985667194</v>
      </c>
      <c r="G9" s="142">
        <f t="shared" si="0"/>
        <v>323538.52740452299</v>
      </c>
      <c r="H9" s="142">
        <f t="shared" si="0"/>
        <v>333049.64535025833</v>
      </c>
      <c r="I9" s="142">
        <f t="shared" si="0"/>
        <v>356148.6149248865</v>
      </c>
      <c r="J9" s="142">
        <f t="shared" si="0"/>
        <v>362413.78287031921</v>
      </c>
      <c r="K9" s="142">
        <f t="shared" si="0"/>
        <v>386011.27420938248</v>
      </c>
      <c r="L9" s="142">
        <f t="shared" si="0"/>
        <v>380687.8739492395</v>
      </c>
      <c r="M9" s="142">
        <f t="shared" si="0"/>
        <v>388953.00437458605</v>
      </c>
      <c r="N9" s="142">
        <f t="shared" si="0"/>
        <v>435918.78739373991</v>
      </c>
      <c r="O9" s="142">
        <f t="shared" si="0"/>
        <v>491435.28075318458</v>
      </c>
      <c r="P9" s="142">
        <f t="shared" si="0"/>
        <v>456842.22932981467</v>
      </c>
      <c r="Q9" s="142">
        <f t="shared" si="0"/>
        <v>519842.74828359671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668.07630793131568</v>
      </c>
      <c r="C11" s="140">
        <v>681.43396009180196</v>
      </c>
      <c r="D11" s="140">
        <v>693.50766404099284</v>
      </c>
      <c r="E11" s="140">
        <v>704.75715868297243</v>
      </c>
      <c r="F11" s="140">
        <v>715.94453354590985</v>
      </c>
      <c r="G11" s="140">
        <v>726.66709194107671</v>
      </c>
      <c r="H11" s="140">
        <v>737.4630010975153</v>
      </c>
      <c r="I11" s="140">
        <v>747.50104476552042</v>
      </c>
      <c r="J11" s="140">
        <v>754.35426432569807</v>
      </c>
      <c r="K11" s="140">
        <v>760.39714836662097</v>
      </c>
      <c r="L11" s="140">
        <v>768.25692721698033</v>
      </c>
      <c r="M11" s="140">
        <v>772.33421389774537</v>
      </c>
      <c r="N11" s="140">
        <v>773.28949464885966</v>
      </c>
      <c r="O11" s="140">
        <v>773.90103594906839</v>
      </c>
      <c r="P11" s="140">
        <v>775.92050942700189</v>
      </c>
      <c r="Q11" s="140">
        <v>773.53707034225351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332.28725430165957</v>
      </c>
      <c r="C13" s="137">
        <f t="shared" ref="C13:Q13" si="1">IF(C5=0,0,1000000*C5/C7)</f>
        <v>327.53931741490339</v>
      </c>
      <c r="D13" s="137">
        <f t="shared" si="1"/>
        <v>321.2018874671615</v>
      </c>
      <c r="E13" s="137">
        <f t="shared" si="1"/>
        <v>313.20460135423781</v>
      </c>
      <c r="F13" s="137">
        <f t="shared" si="1"/>
        <v>303.68907204148127</v>
      </c>
      <c r="G13" s="137">
        <f t="shared" si="1"/>
        <v>293.19938311729101</v>
      </c>
      <c r="H13" s="137">
        <f t="shared" si="1"/>
        <v>284.64911110544602</v>
      </c>
      <c r="I13" s="137">
        <f t="shared" si="1"/>
        <v>274.68544477466651</v>
      </c>
      <c r="J13" s="137">
        <f t="shared" si="1"/>
        <v>263.65700442536678</v>
      </c>
      <c r="K13" s="137">
        <f t="shared" si="1"/>
        <v>252.27696943458389</v>
      </c>
      <c r="L13" s="137">
        <f t="shared" si="1"/>
        <v>239.10267844617795</v>
      </c>
      <c r="M13" s="137">
        <f t="shared" si="1"/>
        <v>224.51891776301321</v>
      </c>
      <c r="N13" s="137">
        <f t="shared" si="1"/>
        <v>206.42866641527803</v>
      </c>
      <c r="O13" s="137">
        <f t="shared" si="1"/>
        <v>185.62922634631414</v>
      </c>
      <c r="P13" s="137">
        <f t="shared" si="1"/>
        <v>167.05917968021399</v>
      </c>
      <c r="Q13" s="137">
        <f t="shared" si="1"/>
        <v>147.44295833448848</v>
      </c>
    </row>
    <row r="14" spans="1:17" ht="12.95" customHeight="1" x14ac:dyDescent="0.25">
      <c r="A14" s="131" t="s">
        <v>132</v>
      </c>
      <c r="B14" s="130"/>
      <c r="C14" s="130">
        <v>309.4948918392214</v>
      </c>
      <c r="D14" s="130">
        <v>302.38279692134074</v>
      </c>
      <c r="E14" s="130">
        <v>293.42881433642117</v>
      </c>
      <c r="F14" s="130">
        <v>285.54827257652454</v>
      </c>
      <c r="G14" s="130">
        <v>277.89128424391436</v>
      </c>
      <c r="H14" s="130">
        <v>265.9523103500668</v>
      </c>
      <c r="I14" s="130">
        <v>254.47600424949334</v>
      </c>
      <c r="J14" s="130">
        <v>241.76258591809034</v>
      </c>
      <c r="K14" s="130">
        <v>228.50161580130623</v>
      </c>
      <c r="L14" s="130">
        <v>212.92375055696297</v>
      </c>
      <c r="M14" s="130">
        <v>193.0375121360016</v>
      </c>
      <c r="N14" s="130">
        <v>175.84825333793</v>
      </c>
      <c r="O14" s="130">
        <v>154.57253486796139</v>
      </c>
      <c r="P14" s="130">
        <v>131.81762373834241</v>
      </c>
      <c r="Q14" s="130">
        <v>110.27558675051785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0.61245581236766167</v>
      </c>
      <c r="C16" s="134">
        <f>C7/RES_summary!C$6</f>
        <v>0.61629373041594337</v>
      </c>
      <c r="D16" s="134">
        <f>D7/RES_summary!D$6</f>
        <v>0.62699579433577446</v>
      </c>
      <c r="E16" s="134">
        <f>E7/RES_summary!E$6</f>
        <v>0.63842003180464313</v>
      </c>
      <c r="F16" s="134">
        <f>F7/RES_summary!F$6</f>
        <v>0.65876687060978978</v>
      </c>
      <c r="G16" s="134">
        <f>G7/RES_summary!G$6</f>
        <v>0.67572528303847523</v>
      </c>
      <c r="H16" s="134">
        <f>H7/RES_summary!H$6</f>
        <v>0.69582144693814552</v>
      </c>
      <c r="I16" s="134">
        <f>I7/RES_summary!I$6</f>
        <v>0.72174718955846873</v>
      </c>
      <c r="J16" s="134">
        <f>J7/RES_summary!J$6</f>
        <v>0.75243682265269807</v>
      </c>
      <c r="K16" s="134">
        <f>K7/RES_summary!K$6</f>
        <v>0.76908088807368902</v>
      </c>
      <c r="L16" s="134">
        <f>L7/RES_summary!L$6</f>
        <v>0.81532461806546519</v>
      </c>
      <c r="M16" s="134">
        <f>M7/RES_summary!M$6</f>
        <v>0.88938345431166055</v>
      </c>
      <c r="N16" s="134">
        <f>N7/RES_summary!N$6</f>
        <v>1.0027655439592251</v>
      </c>
      <c r="O16" s="134">
        <f>O7/RES_summary!O$6</f>
        <v>1.1601612962831536</v>
      </c>
      <c r="P16" s="134">
        <f>P7/RES_summary!P$6</f>
        <v>1.3211893884460422</v>
      </c>
      <c r="Q16" s="134">
        <f>Q7/RES_summary!Q$6</f>
        <v>1.501351813796143</v>
      </c>
    </row>
    <row r="17" spans="1:17" ht="12.95" customHeight="1" x14ac:dyDescent="0.25">
      <c r="A17" s="133" t="s">
        <v>49</v>
      </c>
      <c r="B17" s="132">
        <f>1000000*B5/RES_summary!B$6</f>
        <v>203.5112602727427</v>
      </c>
      <c r="C17" s="132">
        <f>1000000*C5/RES_summary!C$6</f>
        <v>201.86042778752258</v>
      </c>
      <c r="D17" s="132">
        <f>1000000*D5/RES_summary!D$6</f>
        <v>201.39223257462297</v>
      </c>
      <c r="E17" s="132">
        <f>1000000*E5/RES_summary!E$6</f>
        <v>199.95609155793306</v>
      </c>
      <c r="F17" s="132">
        <f>1000000*F5/RES_summary!F$6</f>
        <v>200.06029962715763</v>
      </c>
      <c r="G17" s="132">
        <f>1000000*G5/RES_summary!G$6</f>
        <v>198.12223614363779</v>
      </c>
      <c r="H17" s="132">
        <f>1000000*H5/RES_summary!H$6</f>
        <v>198.06495635904838</v>
      </c>
      <c r="I17" s="132">
        <f>1000000*I5/RES_summary!I$6</f>
        <v>198.25344777873352</v>
      </c>
      <c r="J17" s="132">
        <f>1000000*J5/RES_summary!J$6</f>
        <v>198.38523867995136</v>
      </c>
      <c r="K17" s="132">
        <f>1000000*K5/RES_summary!K$6</f>
        <v>194.02139569328867</v>
      </c>
      <c r="L17" s="132">
        <f>1000000*L5/RES_summary!L$6</f>
        <v>194.94629998255976</v>
      </c>
      <c r="M17" s="132">
        <f>1000000*M5/RES_summary!M$6</f>
        <v>199.68341063838434</v>
      </c>
      <c r="N17" s="132">
        <f>1000000*N5/RES_summary!N$6</f>
        <v>206.9995539666937</v>
      </c>
      <c r="O17" s="132">
        <f>1000000*O5/RES_summary!O$6</f>
        <v>215.35984386597875</v>
      </c>
      <c r="P17" s="132">
        <f>1000000*P5/RES_summary!P$6</f>
        <v>220.71681543599939</v>
      </c>
      <c r="Q17" s="132">
        <f>1000000*Q5/RES_summary!Q$6</f>
        <v>221.36375292695345</v>
      </c>
    </row>
    <row r="18" spans="1:17" ht="12.95" customHeight="1" x14ac:dyDescent="0.25">
      <c r="A18" s="131" t="s">
        <v>48</v>
      </c>
      <c r="B18" s="130">
        <f>B3*1000000/0.086/RES_summary!B$6</f>
        <v>135.96105138546298</v>
      </c>
      <c r="C18" s="130">
        <f>C3*1000000/0.086/RES_summary!C$6</f>
        <v>137.55455069307675</v>
      </c>
      <c r="D18" s="130">
        <f>D3*1000000/0.086/RES_summary!D$6</f>
        <v>139.66705676882714</v>
      </c>
      <c r="E18" s="130">
        <f>E3*1000000/0.086/RES_summary!E$6</f>
        <v>140.92048694772117</v>
      </c>
      <c r="F18" s="130">
        <f>F3*1000000/0.086/RES_summary!F$6</f>
        <v>143.23207789762034</v>
      </c>
      <c r="G18" s="130">
        <f>G3*1000000/0.086/RES_summary!G$6</f>
        <v>143.96890918736057</v>
      </c>
      <c r="H18" s="130">
        <f>H3*1000000/0.086/RES_summary!H$6</f>
        <v>146.0655771287922</v>
      </c>
      <c r="I18" s="130">
        <f>I3*1000000/0.086/RES_summary!I$6</f>
        <v>148.19465934296986</v>
      </c>
      <c r="J18" s="130">
        <f>J3*1000000/0.086/RES_summary!J$6</f>
        <v>149.65275077749274</v>
      </c>
      <c r="K18" s="130">
        <f>K3*1000000/0.086/RES_summary!K$6</f>
        <v>147.53331600728851</v>
      </c>
      <c r="L18" s="130">
        <f>L3*1000000/0.086/RES_summary!L$6</f>
        <v>149.76884539692102</v>
      </c>
      <c r="M18" s="130">
        <f>M3*1000000/0.086/RES_summary!M$6</f>
        <v>154.22232998381725</v>
      </c>
      <c r="N18" s="130">
        <f>N3*1000000/0.086/RES_summary!N$6</f>
        <v>160.07058047944392</v>
      </c>
      <c r="O18" s="130">
        <f>O3*1000000/0.086/RES_summary!O$6</f>
        <v>166.66720626971059</v>
      </c>
      <c r="P18" s="130">
        <f>P3*1000000/0.086/RES_summary!P$6</f>
        <v>171.25870387220621</v>
      </c>
      <c r="Q18" s="130">
        <f>Q3*1000000/0.086/RES_summary!Q$6</f>
        <v>171.233068919082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tabColor theme="8" tint="0.59999389629810485"/>
    <pageSetUpPr fitToPage="1"/>
  </sheetPr>
  <dimension ref="A1:Q19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253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131.78879483586945</v>
      </c>
      <c r="C3" s="144">
        <v>133.96835155517724</v>
      </c>
      <c r="D3" s="144">
        <v>134.8586248192974</v>
      </c>
      <c r="E3" s="144">
        <v>134.68740346031788</v>
      </c>
      <c r="F3" s="144">
        <v>133.24879755049633</v>
      </c>
      <c r="G3" s="144">
        <v>131.92433299040425</v>
      </c>
      <c r="H3" s="144">
        <v>130.39715068351262</v>
      </c>
      <c r="I3" s="144">
        <v>127.84387150306297</v>
      </c>
      <c r="J3" s="144">
        <v>125.78529667602417</v>
      </c>
      <c r="K3" s="144">
        <v>121.32695456730555</v>
      </c>
      <c r="L3" s="144">
        <v>114.50938992238299</v>
      </c>
      <c r="M3" s="144">
        <v>101.40897974248642</v>
      </c>
      <c r="N3" s="144">
        <v>86.353016605664095</v>
      </c>
      <c r="O3" s="144">
        <v>71.269956894016389</v>
      </c>
      <c r="P3" s="144">
        <v>55.759170576909817</v>
      </c>
      <c r="Q3" s="144">
        <v>40.86345884012929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2937.0428138746101</v>
      </c>
      <c r="C5" s="144">
        <v>2977.7414403675402</v>
      </c>
      <c r="D5" s="144">
        <v>2991.8371297062326</v>
      </c>
      <c r="E5" s="144">
        <v>2983.0130233056907</v>
      </c>
      <c r="F5" s="144">
        <v>2944.0476101922254</v>
      </c>
      <c r="G5" s="144">
        <v>2907.660536033934</v>
      </c>
      <c r="H5" s="144">
        <v>2865.0177938491233</v>
      </c>
      <c r="I5" s="144">
        <v>2801.6041832568758</v>
      </c>
      <c r="J5" s="144">
        <v>2759.6972515197526</v>
      </c>
      <c r="K5" s="144">
        <v>2666.5536539742607</v>
      </c>
      <c r="L5" s="144">
        <v>2514.0729576086496</v>
      </c>
      <c r="M5" s="144">
        <v>2219.3204655261106</v>
      </c>
      <c r="N5" s="144">
        <v>1890.7851912291335</v>
      </c>
      <c r="O5" s="144">
        <v>1561.5264770835047</v>
      </c>
      <c r="P5" s="144">
        <v>1219.962799432768</v>
      </c>
      <c r="Q5" s="144">
        <v>891.93194739910916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47019138.664701097</v>
      </c>
      <c r="C7" s="62">
        <v>48050693.326612949</v>
      </c>
      <c r="D7" s="62">
        <v>49029738.969464444</v>
      </c>
      <c r="E7" s="62">
        <v>50028125.796313785</v>
      </c>
      <c r="F7" s="62">
        <v>50930609.554988176</v>
      </c>
      <c r="G7" s="62">
        <v>51887193.917445913</v>
      </c>
      <c r="H7" s="62">
        <v>52735330.900947936</v>
      </c>
      <c r="I7" s="62">
        <v>53875429.28206645</v>
      </c>
      <c r="J7" s="62">
        <v>56142947.742933437</v>
      </c>
      <c r="K7" s="62">
        <v>57689060.312187389</v>
      </c>
      <c r="L7" s="62">
        <v>58575318.177038431</v>
      </c>
      <c r="M7" s="62">
        <v>57990525.739148483</v>
      </c>
      <c r="N7" s="62">
        <v>59108969.003369331</v>
      </c>
      <c r="O7" s="62">
        <v>60898318.764129505</v>
      </c>
      <c r="P7" s="62">
        <v>61762543.952287003</v>
      </c>
      <c r="Q7" s="62">
        <v>62937910.957744226</v>
      </c>
    </row>
    <row r="8" spans="1:17" ht="12.95" customHeight="1" x14ac:dyDescent="0.25">
      <c r="A8" s="133" t="s">
        <v>136</v>
      </c>
      <c r="B8" s="143"/>
      <c r="C8" s="143">
        <v>27899633.898883905</v>
      </c>
      <c r="D8" s="143">
        <v>27847124.879823547</v>
      </c>
      <c r="E8" s="143">
        <v>27866466.063821394</v>
      </c>
      <c r="F8" s="143">
        <v>27770562.995646443</v>
      </c>
      <c r="G8" s="143">
        <v>27824663.59942979</v>
      </c>
      <c r="H8" s="143">
        <v>27716216.220474076</v>
      </c>
      <c r="I8" s="143">
        <v>28008177.618090566</v>
      </c>
      <c r="J8" s="143">
        <v>29135597.69783904</v>
      </c>
      <c r="K8" s="143">
        <v>28414191.806226004</v>
      </c>
      <c r="L8" s="143">
        <v>27754337.101823095</v>
      </c>
      <c r="M8" s="143">
        <v>26283286.799082104</v>
      </c>
      <c r="N8" s="143">
        <v>27986522.501192901</v>
      </c>
      <c r="O8" s="143">
        <v>28657428.997732226</v>
      </c>
      <c r="P8" s="143">
        <v>27732304.425129551</v>
      </c>
      <c r="Q8" s="143">
        <v>28043446.242429275</v>
      </c>
    </row>
    <row r="9" spans="1:17" ht="12.95" customHeight="1" x14ac:dyDescent="0.25">
      <c r="A9" s="131" t="s">
        <v>135</v>
      </c>
      <c r="B9" s="142"/>
      <c r="C9" s="142">
        <f>B7+C8-C7</f>
        <v>26868079.236972049</v>
      </c>
      <c r="D9" s="142">
        <f t="shared" ref="D9:Q9" si="0">C7+D8-D7</f>
        <v>26868079.236972056</v>
      </c>
      <c r="E9" s="142">
        <f t="shared" si="0"/>
        <v>26868079.236972056</v>
      </c>
      <c r="F9" s="142">
        <f t="shared" si="0"/>
        <v>26868079.236972049</v>
      </c>
      <c r="G9" s="142">
        <f t="shared" si="0"/>
        <v>26868079.236972049</v>
      </c>
      <c r="H9" s="142">
        <f t="shared" si="0"/>
        <v>26868079.236972056</v>
      </c>
      <c r="I9" s="142">
        <f t="shared" si="0"/>
        <v>26868079.236972049</v>
      </c>
      <c r="J9" s="142">
        <f t="shared" si="0"/>
        <v>26868079.236972049</v>
      </c>
      <c r="K9" s="142">
        <f t="shared" si="0"/>
        <v>26868079.236972049</v>
      </c>
      <c r="L9" s="142">
        <f t="shared" si="0"/>
        <v>26868079.236972049</v>
      </c>
      <c r="M9" s="142">
        <f t="shared" si="0"/>
        <v>26868079.236972049</v>
      </c>
      <c r="N9" s="142">
        <f t="shared" si="0"/>
        <v>26868079.236972049</v>
      </c>
      <c r="O9" s="142">
        <f t="shared" si="0"/>
        <v>26868079.236972049</v>
      </c>
      <c r="P9" s="142">
        <f t="shared" si="0"/>
        <v>26868079.236972049</v>
      </c>
      <c r="Q9" s="142">
        <f t="shared" si="0"/>
        <v>26868079.236972049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521.75877031465632</v>
      </c>
      <c r="C11" s="140">
        <v>523.13861391507817</v>
      </c>
      <c r="D11" s="140">
        <v>524.13399407353711</v>
      </c>
      <c r="E11" s="140">
        <v>525.01701673439084</v>
      </c>
      <c r="F11" s="140">
        <v>526.28382004291871</v>
      </c>
      <c r="G11" s="140">
        <v>527.57323386650739</v>
      </c>
      <c r="H11" s="140">
        <v>529.22740704633395</v>
      </c>
      <c r="I11" s="140">
        <v>530.60908970243088</v>
      </c>
      <c r="J11" s="140">
        <v>529.99282004050292</v>
      </c>
      <c r="K11" s="140">
        <v>529.06437467615081</v>
      </c>
      <c r="L11" s="140">
        <v>529.62048295038585</v>
      </c>
      <c r="M11" s="140">
        <v>531.32217783276906</v>
      </c>
      <c r="N11" s="140">
        <v>531.05178150838742</v>
      </c>
      <c r="O11" s="140">
        <v>530.71173698444682</v>
      </c>
      <c r="P11" s="140">
        <v>531.46083542070335</v>
      </c>
      <c r="Q11" s="140">
        <v>532.72730002171568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62.464836602367413</v>
      </c>
      <c r="C13" s="137">
        <f t="shared" ref="C13:Q13" si="1">IF(C5=0,0,1000000*C5/C7)</f>
        <v>61.970831932165147</v>
      </c>
      <c r="D13" s="137">
        <f t="shared" si="1"/>
        <v>61.020865959933801</v>
      </c>
      <c r="E13" s="137">
        <f t="shared" si="1"/>
        <v>59.626719486770931</v>
      </c>
      <c r="F13" s="137">
        <f t="shared" si="1"/>
        <v>57.805073136099615</v>
      </c>
      <c r="G13" s="137">
        <f t="shared" si="1"/>
        <v>56.038114927935965</v>
      </c>
      <c r="H13" s="137">
        <f t="shared" si="1"/>
        <v>54.328241520479843</v>
      </c>
      <c r="I13" s="137">
        <f t="shared" si="1"/>
        <v>52.00151944198889</v>
      </c>
      <c r="J13" s="137">
        <f t="shared" si="1"/>
        <v>49.154833553731748</v>
      </c>
      <c r="K13" s="137">
        <f t="shared" si="1"/>
        <v>46.222865124584544</v>
      </c>
      <c r="L13" s="137">
        <f t="shared" si="1"/>
        <v>42.920346587108568</v>
      </c>
      <c r="M13" s="137">
        <f t="shared" si="1"/>
        <v>38.270397400930662</v>
      </c>
      <c r="N13" s="137">
        <f t="shared" si="1"/>
        <v>31.988126727795827</v>
      </c>
      <c r="O13" s="137">
        <f t="shared" si="1"/>
        <v>25.641536725038119</v>
      </c>
      <c r="P13" s="137">
        <f t="shared" si="1"/>
        <v>19.752470046817006</v>
      </c>
      <c r="Q13" s="137">
        <f t="shared" si="1"/>
        <v>14.17161665880429</v>
      </c>
    </row>
    <row r="14" spans="1:17" ht="12.95" customHeight="1" x14ac:dyDescent="0.25">
      <c r="A14" s="131" t="s">
        <v>132</v>
      </c>
      <c r="B14" s="130"/>
      <c r="C14" s="130">
        <v>61.61402734100453</v>
      </c>
      <c r="D14" s="130">
        <v>60.569662875869497</v>
      </c>
      <c r="E14" s="130">
        <v>58.876814906536524</v>
      </c>
      <c r="F14" s="130">
        <v>56.91126377016051</v>
      </c>
      <c r="G14" s="130">
        <v>55.283023301649493</v>
      </c>
      <c r="H14" s="130">
        <v>53.466370813169405</v>
      </c>
      <c r="I14" s="130">
        <v>50.648640308425797</v>
      </c>
      <c r="J14" s="130">
        <v>47.770143857568833</v>
      </c>
      <c r="K14" s="130">
        <v>44.614609915754073</v>
      </c>
      <c r="L14" s="130">
        <v>40.765239693426935</v>
      </c>
      <c r="M14" s="130">
        <v>34.68177684388634</v>
      </c>
      <c r="N14" s="130">
        <v>27.940756072668954</v>
      </c>
      <c r="O14" s="130">
        <v>22.054067114732195</v>
      </c>
      <c r="P14" s="130">
        <v>15.787708869841779</v>
      </c>
      <c r="Q14" s="130">
        <v>10.560315324977873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18.335351480035897</v>
      </c>
      <c r="C16" s="134">
        <f>C7/RES_summary!C$6</f>
        <v>18.522262176086908</v>
      </c>
      <c r="D16" s="134">
        <f>D7/RES_summary!D$6</f>
        <v>18.681668080073813</v>
      </c>
      <c r="E16" s="134">
        <f>E7/RES_summary!E$6</f>
        <v>18.855193172646917</v>
      </c>
      <c r="F16" s="134">
        <f>F7/RES_summary!F$6</f>
        <v>19.050718350858254</v>
      </c>
      <c r="G16" s="134">
        <f>G7/RES_summary!G$6</f>
        <v>19.282446791075678</v>
      </c>
      <c r="H16" s="134">
        <f>H7/RES_summary!H$6</f>
        <v>19.578534509738876</v>
      </c>
      <c r="I16" s="134">
        <f>I7/RES_summary!I$6</f>
        <v>19.900073535335398</v>
      </c>
      <c r="J16" s="134">
        <f>J7/RES_summary!J$6</f>
        <v>20.280314477532418</v>
      </c>
      <c r="K16" s="134">
        <f>K7/RES_summary!K$6</f>
        <v>20.599307243614035</v>
      </c>
      <c r="L16" s="134">
        <f>L7/RES_summary!L$6</f>
        <v>20.827764718131892</v>
      </c>
      <c r="M16" s="134">
        <f>M7/RES_summary!M$6</f>
        <v>21.013976120290781</v>
      </c>
      <c r="N16" s="134">
        <f>N7/RES_summary!N$6</f>
        <v>21.279380350401055</v>
      </c>
      <c r="O16" s="134">
        <f>O7/RES_summary!O$6</f>
        <v>21.597890357758008</v>
      </c>
      <c r="P16" s="134">
        <f>P7/RES_summary!P$6</f>
        <v>21.808607672488531</v>
      </c>
      <c r="Q16" s="134">
        <f>Q7/RES_summary!Q$6</f>
        <v>22.073857974084355</v>
      </c>
    </row>
    <row r="17" spans="1:17" ht="12.95" customHeight="1" x14ac:dyDescent="0.25">
      <c r="A17" s="133" t="s">
        <v>49</v>
      </c>
      <c r="B17" s="132">
        <f>1000000*B5/RES_summary!B$6</f>
        <v>1145.3147342474178</v>
      </c>
      <c r="C17" s="132">
        <f>1000000*C5/RES_summary!C$6</f>
        <v>1147.8399963177812</v>
      </c>
      <c r="D17" s="132">
        <f>1000000*D5/RES_summary!D$6</f>
        <v>1139.971563822158</v>
      </c>
      <c r="E17" s="132">
        <f>1000000*E5/RES_summary!E$6</f>
        <v>1124.2733141742963</v>
      </c>
      <c r="F17" s="132">
        <f>1000000*F5/RES_summary!F$6</f>
        <v>1101.2281675665965</v>
      </c>
      <c r="G17" s="132">
        <f>1000000*G5/RES_summary!G$6</f>
        <v>1080.551969370109</v>
      </c>
      <c r="H17" s="132">
        <f>1000000*H5/RES_summary!H$6</f>
        <v>1063.6673514621432</v>
      </c>
      <c r="I17" s="132">
        <f>1000000*I5/RES_summary!I$6</f>
        <v>1034.8340608447522</v>
      </c>
      <c r="J17" s="132">
        <f>1000000*J5/RES_summary!J$6</f>
        <v>996.87548256044215</v>
      </c>
      <c r="K17" s="132">
        <f>1000000*K5/RES_summary!K$6</f>
        <v>952.159000381449</v>
      </c>
      <c r="L17" s="132">
        <f>1000000*L5/RES_summary!L$6</f>
        <v>893.93488033697224</v>
      </c>
      <c r="M17" s="132">
        <f>1000000*M5/RES_summary!M$6</f>
        <v>804.2132170971953</v>
      </c>
      <c r="N17" s="132">
        <f>1000000*N5/RES_summary!N$6</f>
        <v>680.68751533759735</v>
      </c>
      <c r="O17" s="132">
        <f>1000000*O5/RES_summary!O$6</f>
        <v>553.80309879179867</v>
      </c>
      <c r="P17" s="132">
        <f>1000000*P5/RES_summary!P$6</f>
        <v>430.77386981361326</v>
      </c>
      <c r="Q17" s="132">
        <f>1000000*Q5/RES_summary!Q$6</f>
        <v>312.82225338961376</v>
      </c>
    </row>
    <row r="18" spans="1:17" ht="12.95" customHeight="1" x14ac:dyDescent="0.25">
      <c r="A18" s="133" t="s">
        <v>48</v>
      </c>
      <c r="B18" s="132">
        <f>B3*1000000/0.086/RES_summary!B$6</f>
        <v>597.57800736419017</v>
      </c>
      <c r="C18" s="132">
        <f>C3*1000000/0.086/RES_summary!C$6</f>
        <v>600.47942466997245</v>
      </c>
      <c r="D18" s="132">
        <f>D3*1000000/0.086/RES_summary!D$6</f>
        <v>597.49784887636383</v>
      </c>
      <c r="E18" s="132">
        <f>E3*1000000/0.086/RES_summary!E$6</f>
        <v>590.26262140187544</v>
      </c>
      <c r="F18" s="132">
        <f>F3*1000000/0.086/RES_summary!F$6</f>
        <v>579.55856676581175</v>
      </c>
      <c r="G18" s="132">
        <f>G3*1000000/0.086/RES_summary!G$6</f>
        <v>570.0702968414115</v>
      </c>
      <c r="H18" s="132">
        <f>H3*1000000/0.086/RES_summary!H$6</f>
        <v>562.92191437415147</v>
      </c>
      <c r="I18" s="132">
        <f>I3*1000000/0.086/RES_summary!I$6</f>
        <v>549.09235901790396</v>
      </c>
      <c r="J18" s="132">
        <f>J3*1000000/0.086/RES_summary!J$6</f>
        <v>528.33684823144597</v>
      </c>
      <c r="K18" s="132">
        <f>K3*1000000/0.086/RES_summary!K$6</f>
        <v>503.75340612908008</v>
      </c>
      <c r="L18" s="132">
        <f>L3*1000000/0.086/RES_summary!L$6</f>
        <v>473.44622305026257</v>
      </c>
      <c r="M18" s="132">
        <f>M3*1000000/0.086/RES_summary!M$6</f>
        <v>427.29631794997914</v>
      </c>
      <c r="N18" s="132">
        <f>N3*1000000/0.086/RES_summary!N$6</f>
        <v>361.48031767054874</v>
      </c>
      <c r="O18" s="132">
        <f>O3*1000000/0.086/RES_summary!O$6</f>
        <v>293.90980450716461</v>
      </c>
      <c r="P18" s="132">
        <f>P3*1000000/0.086/RES_summary!P$6</f>
        <v>228.93944072855226</v>
      </c>
      <c r="Q18" s="132">
        <f>Q3*1000000/0.086/RES_summary!Q$6</f>
        <v>166.64895443495794</v>
      </c>
    </row>
    <row r="19" spans="1:17" ht="12.95" customHeight="1" x14ac:dyDescent="0.25">
      <c r="A19" s="131" t="s">
        <v>139</v>
      </c>
      <c r="B19" s="142">
        <v>170.34068276890591</v>
      </c>
      <c r="C19" s="142">
        <v>171.39659753810602</v>
      </c>
      <c r="D19" s="142">
        <v>172.13020235662862</v>
      </c>
      <c r="E19" s="142">
        <v>172.96585774404306</v>
      </c>
      <c r="F19" s="142">
        <v>173.91779743749441</v>
      </c>
      <c r="G19" s="142">
        <v>175.08400004537083</v>
      </c>
      <c r="H19" s="142">
        <v>176.92620008101593</v>
      </c>
      <c r="I19" s="142">
        <v>178.79093253310785</v>
      </c>
      <c r="J19" s="142">
        <v>180.41836527476985</v>
      </c>
      <c r="K19" s="142">
        <v>181.8220967155107</v>
      </c>
      <c r="L19" s="142">
        <v>182.67623733292092</v>
      </c>
      <c r="M19" s="142">
        <v>183.23640889336187</v>
      </c>
      <c r="N19" s="142">
        <v>184.07768469205064</v>
      </c>
      <c r="O19" s="142">
        <v>184.88919229219852</v>
      </c>
      <c r="P19" s="142">
        <v>185.31240397252483</v>
      </c>
      <c r="Q19" s="142">
        <v>186.0275945455563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254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32.346298575305866</v>
      </c>
      <c r="C3" s="144">
        <v>34.481924680253123</v>
      </c>
      <c r="D3" s="144">
        <v>35.913129243811063</v>
      </c>
      <c r="E3" s="144">
        <v>37.358691816188845</v>
      </c>
      <c r="F3" s="144">
        <v>38.481256729368312</v>
      </c>
      <c r="G3" s="144">
        <v>39.265694267555652</v>
      </c>
      <c r="H3" s="144">
        <v>39.844217147759821</v>
      </c>
      <c r="I3" s="144">
        <v>40.437123434879972</v>
      </c>
      <c r="J3" s="144">
        <v>41.656074435553528</v>
      </c>
      <c r="K3" s="144">
        <v>41.938717394001507</v>
      </c>
      <c r="L3" s="144">
        <v>42.280501396254849</v>
      </c>
      <c r="M3" s="144">
        <v>42.061714835884004</v>
      </c>
      <c r="N3" s="144">
        <v>42.677056625967737</v>
      </c>
      <c r="O3" s="144">
        <v>43.427842585083198</v>
      </c>
      <c r="P3" s="144">
        <v>43.3654695356351</v>
      </c>
      <c r="Q3" s="144">
        <v>43.511299954743173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13574.043648530815</v>
      </c>
      <c r="C5" s="144">
        <v>14119.158454419685</v>
      </c>
      <c r="D5" s="144">
        <v>14386.450051428057</v>
      </c>
      <c r="E5" s="144">
        <v>14667.824923418284</v>
      </c>
      <c r="F5" s="144">
        <v>14817.474501856974</v>
      </c>
      <c r="G5" s="144">
        <v>14845.127968507431</v>
      </c>
      <c r="H5" s="144">
        <v>14795.504679977757</v>
      </c>
      <c r="I5" s="144">
        <v>14769.191599370744</v>
      </c>
      <c r="J5" s="144">
        <v>15033.153316623278</v>
      </c>
      <c r="K5" s="144">
        <v>14974.340550386169</v>
      </c>
      <c r="L5" s="144">
        <v>14903.65762466824</v>
      </c>
      <c r="M5" s="144">
        <v>14573.189639151095</v>
      </c>
      <c r="N5" s="144">
        <v>14597.372859406389</v>
      </c>
      <c r="O5" s="144">
        <v>14674.943664316006</v>
      </c>
      <c r="P5" s="144">
        <v>14455.252699159029</v>
      </c>
      <c r="Q5" s="144">
        <v>14300.558074297893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1336968.2606566162</v>
      </c>
      <c r="C7" s="62">
        <v>1407061.4835610744</v>
      </c>
      <c r="D7" s="62">
        <v>1452927.1290496308</v>
      </c>
      <c r="E7" s="62">
        <v>1503429.2940354964</v>
      </c>
      <c r="F7" s="62">
        <v>1541469.9878166195</v>
      </c>
      <c r="G7" s="62">
        <v>1567846.0278091426</v>
      </c>
      <c r="H7" s="62">
        <v>1588611.1915471416</v>
      </c>
      <c r="I7" s="62">
        <v>1616581.087444046</v>
      </c>
      <c r="J7" s="62">
        <v>1686346.3464721092</v>
      </c>
      <c r="K7" s="62">
        <v>1726027.225333879</v>
      </c>
      <c r="L7" s="62">
        <v>1774783.2809803183</v>
      </c>
      <c r="M7" s="62">
        <v>1779045.0016356115</v>
      </c>
      <c r="N7" s="62">
        <v>1830979.0709377378</v>
      </c>
      <c r="O7" s="62">
        <v>1904350.6937832532</v>
      </c>
      <c r="P7" s="62">
        <v>1939569.4505391181</v>
      </c>
      <c r="Q7" s="62">
        <v>1997804.9478020116</v>
      </c>
    </row>
    <row r="8" spans="1:17" ht="12.95" customHeight="1" x14ac:dyDescent="0.25">
      <c r="A8" s="133" t="s">
        <v>136</v>
      </c>
      <c r="B8" s="143"/>
      <c r="C8" s="143">
        <v>178894.12466319749</v>
      </c>
      <c r="D8" s="143">
        <v>159562.58782643898</v>
      </c>
      <c r="E8" s="143">
        <v>169315.46972895288</v>
      </c>
      <c r="F8" s="143">
        <v>162200.59723764937</v>
      </c>
      <c r="G8" s="143">
        <v>156123.13910459311</v>
      </c>
      <c r="H8" s="143">
        <v>156350.88231011236</v>
      </c>
      <c r="I8" s="143">
        <v>169656.97180476214</v>
      </c>
      <c r="J8" s="143">
        <v>217828.25335177488</v>
      </c>
      <c r="K8" s="143">
        <v>194406.70793004852</v>
      </c>
      <c r="L8" s="143">
        <v>210444.54702279027</v>
      </c>
      <c r="M8" s="143">
        <v>183155.84531849061</v>
      </c>
      <c r="N8" s="143">
        <v>211496.65712856565</v>
      </c>
      <c r="O8" s="143">
        <v>242687.09257446791</v>
      </c>
      <c r="P8" s="143">
        <v>197419.35399351438</v>
      </c>
      <c r="Q8" s="143">
        <v>214358.63636748673</v>
      </c>
    </row>
    <row r="9" spans="1:17" ht="12.95" customHeight="1" x14ac:dyDescent="0.25">
      <c r="A9" s="131" t="s">
        <v>135</v>
      </c>
      <c r="B9" s="142"/>
      <c r="C9" s="142">
        <f>B7+C8-C7</f>
        <v>108800.90175873926</v>
      </c>
      <c r="D9" s="142">
        <f t="shared" ref="D9:Q9" si="0">C7+D8-D7</f>
        <v>113696.94233788247</v>
      </c>
      <c r="E9" s="142">
        <f t="shared" si="0"/>
        <v>118813.30474308738</v>
      </c>
      <c r="F9" s="142">
        <f t="shared" si="0"/>
        <v>124159.90345652634</v>
      </c>
      <c r="G9" s="142">
        <f t="shared" si="0"/>
        <v>129747.09911206993</v>
      </c>
      <c r="H9" s="142">
        <f t="shared" si="0"/>
        <v>135585.71857211343</v>
      </c>
      <c r="I9" s="142">
        <f t="shared" si="0"/>
        <v>141687.07590785762</v>
      </c>
      <c r="J9" s="142">
        <f t="shared" si="0"/>
        <v>148062.99432371184</v>
      </c>
      <c r="K9" s="142">
        <f t="shared" si="0"/>
        <v>154725.82906827866</v>
      </c>
      <c r="L9" s="142">
        <f t="shared" si="0"/>
        <v>161688.49137635087</v>
      </c>
      <c r="M9" s="142">
        <f t="shared" si="0"/>
        <v>178894.12466319744</v>
      </c>
      <c r="N9" s="142">
        <f t="shared" si="0"/>
        <v>159562.58782643941</v>
      </c>
      <c r="O9" s="142">
        <f t="shared" si="0"/>
        <v>169315.46972895251</v>
      </c>
      <c r="P9" s="142">
        <f t="shared" si="0"/>
        <v>162200.59723764937</v>
      </c>
      <c r="Q9" s="142">
        <f t="shared" si="0"/>
        <v>156123.13910459331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27.708747711030011</v>
      </c>
      <c r="C11" s="140">
        <v>28.397769871020444</v>
      </c>
      <c r="D11" s="140">
        <v>29.026933301685094</v>
      </c>
      <c r="E11" s="140">
        <v>29.616074331371426</v>
      </c>
      <c r="F11" s="140">
        <v>30.197890574485506</v>
      </c>
      <c r="G11" s="140">
        <v>30.756073055685498</v>
      </c>
      <c r="H11" s="140">
        <v>31.31389300848393</v>
      </c>
      <c r="I11" s="140">
        <v>31.836482487500536</v>
      </c>
      <c r="J11" s="140">
        <v>32.220316546452089</v>
      </c>
      <c r="K11" s="140">
        <v>32.566342600565257</v>
      </c>
      <c r="L11" s="140">
        <v>32.987455129941502</v>
      </c>
      <c r="M11" s="140">
        <v>33.560923826864453</v>
      </c>
      <c r="N11" s="140">
        <v>33.995490097262412</v>
      </c>
      <c r="O11" s="140">
        <v>34.410688404068495</v>
      </c>
      <c r="P11" s="140">
        <v>34.88348880905658</v>
      </c>
      <c r="Q11" s="140">
        <v>35.379412865033053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10152.854071393054</v>
      </c>
      <c r="C13" s="137">
        <f t="shared" ref="C13:Q13" si="1">IF(C5=0,0,1000000*C5/C7)</f>
        <v>10034.499998312856</v>
      </c>
      <c r="D13" s="137">
        <f t="shared" si="1"/>
        <v>9901.7010308275603</v>
      </c>
      <c r="E13" s="137">
        <f t="shared" si="1"/>
        <v>9756.2452598266136</v>
      </c>
      <c r="F13" s="137">
        <f t="shared" si="1"/>
        <v>9612.5611390234408</v>
      </c>
      <c r="G13" s="137">
        <f t="shared" si="1"/>
        <v>9468.4858750138446</v>
      </c>
      <c r="H13" s="137">
        <f t="shared" si="1"/>
        <v>9313.4838522498867</v>
      </c>
      <c r="I13" s="137">
        <f t="shared" si="1"/>
        <v>9136.0660557535721</v>
      </c>
      <c r="J13" s="137">
        <f t="shared" si="1"/>
        <v>8914.6297544825939</v>
      </c>
      <c r="K13" s="137">
        <f t="shared" si="1"/>
        <v>8675.6108655757525</v>
      </c>
      <c r="L13" s="137">
        <f t="shared" si="1"/>
        <v>8397.452119582771</v>
      </c>
      <c r="M13" s="137">
        <f t="shared" si="1"/>
        <v>8191.5801037932442</v>
      </c>
      <c r="N13" s="137">
        <f t="shared" si="1"/>
        <v>7972.4411333278267</v>
      </c>
      <c r="O13" s="137">
        <f t="shared" si="1"/>
        <v>7706.0090414135975</v>
      </c>
      <c r="P13" s="137">
        <f t="shared" si="1"/>
        <v>7452.8152086232749</v>
      </c>
      <c r="Q13" s="137">
        <f t="shared" si="1"/>
        <v>7158.1352774360639</v>
      </c>
    </row>
    <row r="14" spans="1:17" ht="12.95" customHeight="1" x14ac:dyDescent="0.25">
      <c r="A14" s="131" t="s">
        <v>132</v>
      </c>
      <c r="B14" s="130"/>
      <c r="C14" s="130">
        <v>9221.9601252265711</v>
      </c>
      <c r="D14" s="130">
        <v>8909.6076987347606</v>
      </c>
      <c r="E14" s="130">
        <v>8786.3738568499648</v>
      </c>
      <c r="F14" s="130">
        <v>8694.3388851080799</v>
      </c>
      <c r="G14" s="130">
        <v>8614.7180862206678</v>
      </c>
      <c r="H14" s="130">
        <v>8487.0562077545819</v>
      </c>
      <c r="I14" s="130">
        <v>8323.9439550590232</v>
      </c>
      <c r="J14" s="130">
        <v>8112.9222899324759</v>
      </c>
      <c r="K14" s="130">
        <v>7778.0032050772334</v>
      </c>
      <c r="L14" s="130">
        <v>7464.7538008183083</v>
      </c>
      <c r="M14" s="130">
        <v>7203.0815968229663</v>
      </c>
      <c r="N14" s="130">
        <v>6836.1519317295142</v>
      </c>
      <c r="O14" s="130">
        <v>6449.6212183845992</v>
      </c>
      <c r="P14" s="130">
        <v>6030.4928088924125</v>
      </c>
      <c r="Q14" s="130">
        <v>5552.6673682520368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0.52135755083907265</v>
      </c>
      <c r="C16" s="134">
        <f>C7/RES_summary!C$6</f>
        <v>0.54238471689143275</v>
      </c>
      <c r="D16" s="134">
        <f>D7/RES_summary!D$6</f>
        <v>0.55360487206232956</v>
      </c>
      <c r="E16" s="134">
        <f>E7/RES_summary!E$6</f>
        <v>0.56663025666542532</v>
      </c>
      <c r="F16" s="134">
        <f>F7/RES_summary!F$6</f>
        <v>0.57659059730062046</v>
      </c>
      <c r="G16" s="134">
        <f>G7/RES_summary!G$6</f>
        <v>0.58264680213636189</v>
      </c>
      <c r="H16" s="134">
        <f>H7/RES_summary!H$6</f>
        <v>0.58978825969031756</v>
      </c>
      <c r="I16" s="134">
        <f>I7/RES_summary!I$6</f>
        <v>0.59711974353914721</v>
      </c>
      <c r="J16" s="134">
        <f>J7/RES_summary!J$6</f>
        <v>0.6091528072427731</v>
      </c>
      <c r="K16" s="134">
        <f>K7/RES_summary!K$6</f>
        <v>0.61632075358980787</v>
      </c>
      <c r="L16" s="134">
        <f>L7/RES_summary!L$6</f>
        <v>0.63106389777021221</v>
      </c>
      <c r="M16" s="134">
        <f>M7/RES_summary!M$6</f>
        <v>0.64467098210933316</v>
      </c>
      <c r="N16" s="134">
        <f>N7/RES_summary!N$6</f>
        <v>0.65915715873655578</v>
      </c>
      <c r="O16" s="134">
        <f>O7/RES_summary!O$6</f>
        <v>0.67538740513272721</v>
      </c>
      <c r="P16" s="134">
        <f>P7/RES_summary!P$6</f>
        <v>0.68486993076303615</v>
      </c>
      <c r="Q16" s="134">
        <f>Q7/RES_summary!Q$6</f>
        <v>0.70067884374669409</v>
      </c>
    </row>
    <row r="17" spans="1:17" ht="12.95" customHeight="1" x14ac:dyDescent="0.25">
      <c r="A17" s="133" t="s">
        <v>49</v>
      </c>
      <c r="B17" s="132">
        <f>1000000*B5/RES_summary!B$6</f>
        <v>5293.2671326879899</v>
      </c>
      <c r="C17" s="132">
        <f>1000000*C5/RES_summary!C$6</f>
        <v>5442.5594407320004</v>
      </c>
      <c r="D17" s="132">
        <f>1000000*D5/RES_summary!D$6</f>
        <v>5481.6299323707281</v>
      </c>
      <c r="E17" s="132">
        <f>1000000*E5/RES_summary!E$6</f>
        <v>5528.1837556663932</v>
      </c>
      <c r="F17" s="132">
        <f>1000000*F5/RES_summary!F$6</f>
        <v>5542.5123687382593</v>
      </c>
      <c r="G17" s="132">
        <f>1000000*G5/RES_summary!G$6</f>
        <v>5516.7830161501288</v>
      </c>
      <c r="H17" s="132">
        <f>1000000*H5/RES_summary!H$6</f>
        <v>5492.9834328723355</v>
      </c>
      <c r="I17" s="132">
        <f>1000000*I5/RES_summary!I$6</f>
        <v>5455.3254201682803</v>
      </c>
      <c r="J17" s="132">
        <f>1000000*J5/RES_summary!J$6</f>
        <v>5430.3717404730251</v>
      </c>
      <c r="K17" s="132">
        <f>1000000*K5/RES_summary!K$6</f>
        <v>5346.9590265235738</v>
      </c>
      <c r="L17" s="132">
        <f>1000000*L5/RES_summary!L$6</f>
        <v>5299.3288659226337</v>
      </c>
      <c r="M17" s="132">
        <f>1000000*M5/RES_summary!M$6</f>
        <v>5280.8739905396633</v>
      </c>
      <c r="N17" s="132">
        <f>1000000*N5/RES_summary!N$6</f>
        <v>5255.0916456388168</v>
      </c>
      <c r="O17" s="132">
        <f>1000000*O5/RES_summary!O$6</f>
        <v>5204.5414504096643</v>
      </c>
      <c r="P17" s="132">
        <f>1000000*P5/RES_summary!P$6</f>
        <v>5104.2090359195254</v>
      </c>
      <c r="Q17" s="132">
        <f>1000000*Q5/RES_summary!Q$6</f>
        <v>5015.5539495763223</v>
      </c>
    </row>
    <row r="18" spans="1:17" ht="12.95" customHeight="1" x14ac:dyDescent="0.25">
      <c r="A18" s="131" t="s">
        <v>48</v>
      </c>
      <c r="B18" s="130">
        <f>B3*1000000/0.086/RES_summary!B$6</f>
        <v>146.66980354673871</v>
      </c>
      <c r="C18" s="130">
        <f>C3*1000000/0.086/RES_summary!C$6</f>
        <v>154.55655050725707</v>
      </c>
      <c r="D18" s="130">
        <f>D3*1000000/0.086/RES_summary!D$6</f>
        <v>159.11490643144569</v>
      </c>
      <c r="E18" s="130">
        <f>E3*1000000/0.086/RES_summary!E$6</f>
        <v>163.72310102529593</v>
      </c>
      <c r="F18" s="130">
        <f>F3*1000000/0.086/RES_summary!F$6</f>
        <v>167.37218201889041</v>
      </c>
      <c r="G18" s="130">
        <f>G3*1000000/0.086/RES_summary!G$6</f>
        <v>169.67458147707836</v>
      </c>
      <c r="H18" s="130">
        <f>H3*1000000/0.086/RES_summary!H$6</f>
        <v>172.00669551433907</v>
      </c>
      <c r="I18" s="130">
        <f>I3*1000000/0.086/RES_summary!I$6</f>
        <v>173.67837220280396</v>
      </c>
      <c r="J18" s="130">
        <f>J3*1000000/0.086/RES_summary!J$6</f>
        <v>174.96829644294883</v>
      </c>
      <c r="K18" s="130">
        <f>K3*1000000/0.086/RES_summary!K$6</f>
        <v>174.1308995289516</v>
      </c>
      <c r="L18" s="130">
        <f>L3*1000000/0.086/RES_summary!L$6</f>
        <v>174.81137318342667</v>
      </c>
      <c r="M18" s="130">
        <f>M3*1000000/0.086/RES_summary!M$6</f>
        <v>177.23100973577135</v>
      </c>
      <c r="N18" s="130">
        <f>N3*1000000/0.086/RES_summary!N$6</f>
        <v>178.64941599952081</v>
      </c>
      <c r="O18" s="130">
        <f>O3*1000000/0.086/RES_summary!O$6</f>
        <v>179.09185413610567</v>
      </c>
      <c r="P18" s="130">
        <f>P3*1000000/0.086/RES_summary!P$6</f>
        <v>178.05261878358422</v>
      </c>
      <c r="Q18" s="130">
        <f>Q3*1000000/0.086/RES_summary!Q$6</f>
        <v>177.44735392890789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tabColor theme="6" tint="-0.249977111117893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255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ht="12" customHeight="1" x14ac:dyDescent="0.25">
      <c r="A3" s="152" t="s">
        <v>172</v>
      </c>
      <c r="B3" s="151">
        <v>0</v>
      </c>
      <c r="C3" s="151">
        <v>0</v>
      </c>
      <c r="D3" s="151">
        <v>0</v>
      </c>
      <c r="E3" s="151">
        <v>0</v>
      </c>
      <c r="F3" s="151">
        <v>0</v>
      </c>
      <c r="G3" s="151">
        <v>0</v>
      </c>
      <c r="H3" s="151">
        <v>0</v>
      </c>
      <c r="I3" s="151">
        <v>0</v>
      </c>
      <c r="J3" s="151">
        <v>0</v>
      </c>
      <c r="K3" s="151">
        <v>0</v>
      </c>
      <c r="L3" s="151">
        <v>0</v>
      </c>
      <c r="M3" s="151">
        <v>0</v>
      </c>
      <c r="N3" s="151">
        <v>0</v>
      </c>
      <c r="O3" s="151">
        <v>0</v>
      </c>
      <c r="P3" s="151">
        <v>0</v>
      </c>
      <c r="Q3" s="151">
        <v>0</v>
      </c>
    </row>
    <row r="4" spans="1:17" ht="12.95" customHeight="1" x14ac:dyDescent="0.25">
      <c r="A4" s="150" t="s">
        <v>65</v>
      </c>
      <c r="B4" s="149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1:17" ht="12" customHeight="1" x14ac:dyDescent="0.25">
      <c r="A5" s="23" t="s">
        <v>58</v>
      </c>
      <c r="B5" s="67">
        <f>B3</f>
        <v>0</v>
      </c>
      <c r="C5" s="67">
        <f t="shared" ref="C5:Q5" si="0">C3</f>
        <v>0</v>
      </c>
      <c r="D5" s="67">
        <f t="shared" si="0"/>
        <v>0</v>
      </c>
      <c r="E5" s="67">
        <f t="shared" si="0"/>
        <v>0</v>
      </c>
      <c r="F5" s="67">
        <f t="shared" si="0"/>
        <v>0</v>
      </c>
      <c r="G5" s="67">
        <f t="shared" si="0"/>
        <v>0</v>
      </c>
      <c r="H5" s="67">
        <f t="shared" si="0"/>
        <v>0</v>
      </c>
      <c r="I5" s="67">
        <f t="shared" si="0"/>
        <v>0</v>
      </c>
      <c r="J5" s="67">
        <f t="shared" si="0"/>
        <v>0</v>
      </c>
      <c r="K5" s="67">
        <f t="shared" si="0"/>
        <v>0</v>
      </c>
      <c r="L5" s="67">
        <f t="shared" si="0"/>
        <v>0</v>
      </c>
      <c r="M5" s="67">
        <f t="shared" si="0"/>
        <v>0</v>
      </c>
      <c r="N5" s="67">
        <f t="shared" si="0"/>
        <v>0</v>
      </c>
      <c r="O5" s="67">
        <f t="shared" si="0"/>
        <v>0</v>
      </c>
      <c r="P5" s="67">
        <f t="shared" si="0"/>
        <v>0</v>
      </c>
      <c r="Q5" s="67">
        <f t="shared" si="0"/>
        <v>0</v>
      </c>
    </row>
    <row r="6" spans="1:17" ht="12" hidden="1" customHeight="1" x14ac:dyDescent="0.25">
      <c r="A6" s="23" t="s">
        <v>60</v>
      </c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</row>
    <row r="7" spans="1:17" ht="12.95" customHeight="1" x14ac:dyDescent="0.25">
      <c r="A7" s="146" t="s">
        <v>112</v>
      </c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</row>
    <row r="8" spans="1:17" ht="12" customHeight="1" x14ac:dyDescent="0.25">
      <c r="A8" s="23" t="s">
        <v>60</v>
      </c>
      <c r="B8" s="67">
        <v>0</v>
      </c>
      <c r="C8" s="67">
        <v>0</v>
      </c>
      <c r="D8" s="67">
        <v>0</v>
      </c>
      <c r="E8" s="67">
        <v>0</v>
      </c>
      <c r="F8" s="67">
        <v>0</v>
      </c>
      <c r="G8" s="67">
        <v>0</v>
      </c>
      <c r="H8" s="67">
        <v>0</v>
      </c>
      <c r="I8" s="67">
        <v>0</v>
      </c>
      <c r="J8" s="67">
        <v>0</v>
      </c>
      <c r="K8" s="67">
        <v>0</v>
      </c>
      <c r="L8" s="67">
        <v>0</v>
      </c>
      <c r="M8" s="67">
        <v>0</v>
      </c>
      <c r="N8" s="67">
        <v>0</v>
      </c>
      <c r="O8" s="67">
        <v>0</v>
      </c>
      <c r="P8" s="67">
        <v>0</v>
      </c>
      <c r="Q8" s="67">
        <v>0</v>
      </c>
    </row>
    <row r="9" spans="1:17" ht="12" customHeight="1" x14ac:dyDescent="0.25">
      <c r="A9" s="146" t="s">
        <v>63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</row>
    <row r="10" spans="1:17" ht="12" customHeight="1" x14ac:dyDescent="0.25">
      <c r="A10" s="23" t="s">
        <v>171</v>
      </c>
      <c r="B10" s="67">
        <v>0</v>
      </c>
      <c r="C10" s="67">
        <v>0</v>
      </c>
      <c r="D10" s="67">
        <v>0</v>
      </c>
      <c r="E10" s="67">
        <v>0</v>
      </c>
      <c r="F10" s="67">
        <v>0</v>
      </c>
      <c r="G10" s="67">
        <v>0</v>
      </c>
      <c r="H10" s="67">
        <v>0</v>
      </c>
      <c r="I10" s="67">
        <v>0</v>
      </c>
      <c r="J10" s="67">
        <v>0</v>
      </c>
      <c r="K10" s="67">
        <v>0</v>
      </c>
      <c r="L10" s="67">
        <v>0</v>
      </c>
      <c r="M10" s="67">
        <v>0</v>
      </c>
      <c r="N10" s="67">
        <v>0</v>
      </c>
      <c r="O10" s="67">
        <v>0</v>
      </c>
      <c r="P10" s="67">
        <v>0</v>
      </c>
      <c r="Q10" s="67">
        <v>0</v>
      </c>
    </row>
    <row r="11" spans="1:17" ht="12" customHeight="1" x14ac:dyDescent="0.25">
      <c r="A11" s="23" t="s">
        <v>144</v>
      </c>
      <c r="B11" s="67">
        <v>0</v>
      </c>
      <c r="C11" s="67">
        <v>0</v>
      </c>
      <c r="D11" s="67">
        <v>0</v>
      </c>
      <c r="E11" s="67">
        <v>0</v>
      </c>
      <c r="F11" s="67">
        <v>0</v>
      </c>
      <c r="G11" s="67">
        <v>0</v>
      </c>
      <c r="H11" s="67">
        <v>0</v>
      </c>
      <c r="I11" s="67">
        <v>0</v>
      </c>
      <c r="J11" s="67">
        <v>0</v>
      </c>
      <c r="K11" s="67">
        <v>0</v>
      </c>
      <c r="L11" s="67">
        <v>0</v>
      </c>
      <c r="M11" s="67">
        <v>0</v>
      </c>
      <c r="N11" s="67">
        <v>0</v>
      </c>
      <c r="O11" s="67">
        <v>0</v>
      </c>
      <c r="P11" s="67">
        <v>0</v>
      </c>
      <c r="Q11" s="67">
        <v>0</v>
      </c>
    </row>
    <row r="12" spans="1:17" ht="12" customHeight="1" x14ac:dyDescent="0.25">
      <c r="A12" s="23" t="s">
        <v>143</v>
      </c>
      <c r="B12" s="67">
        <v>0</v>
      </c>
      <c r="C12" s="67">
        <v>0</v>
      </c>
      <c r="D12" s="67">
        <v>0</v>
      </c>
      <c r="E12" s="67">
        <v>0</v>
      </c>
      <c r="F12" s="67">
        <v>0</v>
      </c>
      <c r="G12" s="67">
        <v>0</v>
      </c>
      <c r="H12" s="67">
        <v>0</v>
      </c>
      <c r="I12" s="67">
        <v>0</v>
      </c>
      <c r="J12" s="67">
        <v>0</v>
      </c>
      <c r="K12" s="67">
        <v>0</v>
      </c>
      <c r="L12" s="67">
        <v>0</v>
      </c>
      <c r="M12" s="67">
        <v>0</v>
      </c>
      <c r="N12" s="67">
        <v>0</v>
      </c>
      <c r="O12" s="67">
        <v>0</v>
      </c>
      <c r="P12" s="67">
        <v>0</v>
      </c>
      <c r="Q12" s="67">
        <v>0</v>
      </c>
    </row>
    <row r="13" spans="1:17" ht="12" hidden="1" customHeight="1" x14ac:dyDescent="0.25">
      <c r="A13" s="148" t="s">
        <v>57</v>
      </c>
      <c r="B13" s="67"/>
      <c r="C13" s="67"/>
      <c r="D13" s="67"/>
      <c r="E13" s="67"/>
      <c r="F13" s="67"/>
      <c r="G13" s="67"/>
      <c r="H13" s="67"/>
      <c r="I13" s="67"/>
      <c r="J13" s="67"/>
      <c r="K13" s="67"/>
      <c r="L13" s="67"/>
      <c r="M13" s="67"/>
      <c r="N13" s="67"/>
      <c r="O13" s="67"/>
      <c r="P13" s="67"/>
      <c r="Q13" s="67"/>
    </row>
    <row r="14" spans="1:17" ht="12" hidden="1" customHeight="1" x14ac:dyDescent="0.25">
      <c r="A14" s="148" t="s">
        <v>59</v>
      </c>
      <c r="B14" s="67"/>
      <c r="C14" s="67"/>
      <c r="D14" s="67"/>
      <c r="E14" s="67"/>
      <c r="F14" s="67"/>
      <c r="G14" s="67"/>
      <c r="H14" s="67"/>
      <c r="I14" s="67"/>
      <c r="J14" s="67"/>
      <c r="K14" s="67"/>
      <c r="L14" s="67"/>
      <c r="M14" s="67"/>
      <c r="N14" s="67"/>
      <c r="O14" s="67"/>
      <c r="P14" s="67"/>
      <c r="Q14" s="67"/>
    </row>
    <row r="15" spans="1:17" ht="12" customHeight="1" x14ac:dyDescent="0.25">
      <c r="A15" s="23" t="s">
        <v>142</v>
      </c>
      <c r="B15" s="67">
        <v>0</v>
      </c>
      <c r="C15" s="67">
        <v>0</v>
      </c>
      <c r="D15" s="67">
        <v>0</v>
      </c>
      <c r="E15" s="67">
        <v>0</v>
      </c>
      <c r="F15" s="67">
        <v>0</v>
      </c>
      <c r="G15" s="67">
        <v>0</v>
      </c>
      <c r="H15" s="67">
        <v>0</v>
      </c>
      <c r="I15" s="67">
        <v>0</v>
      </c>
      <c r="J15" s="67">
        <v>0</v>
      </c>
      <c r="K15" s="67">
        <v>0</v>
      </c>
      <c r="L15" s="67">
        <v>0</v>
      </c>
      <c r="M15" s="67">
        <v>0</v>
      </c>
      <c r="N15" s="67">
        <v>0</v>
      </c>
      <c r="O15" s="67">
        <v>0</v>
      </c>
      <c r="P15" s="67">
        <v>0</v>
      </c>
      <c r="Q15" s="67">
        <v>0</v>
      </c>
    </row>
    <row r="16" spans="1:17" ht="12" customHeight="1" x14ac:dyDescent="0.25">
      <c r="A16" s="23" t="s">
        <v>141</v>
      </c>
      <c r="B16" s="67">
        <v>0</v>
      </c>
      <c r="C16" s="67">
        <v>0</v>
      </c>
      <c r="D16" s="67">
        <v>0</v>
      </c>
      <c r="E16" s="67">
        <v>0</v>
      </c>
      <c r="F16" s="67">
        <v>0</v>
      </c>
      <c r="G16" s="67">
        <v>0</v>
      </c>
      <c r="H16" s="67">
        <v>0</v>
      </c>
      <c r="I16" s="67">
        <v>0</v>
      </c>
      <c r="J16" s="67">
        <v>0</v>
      </c>
      <c r="K16" s="67">
        <v>0</v>
      </c>
      <c r="L16" s="67">
        <v>0</v>
      </c>
      <c r="M16" s="67">
        <v>0</v>
      </c>
      <c r="N16" s="67">
        <v>0</v>
      </c>
      <c r="O16" s="67">
        <v>0</v>
      </c>
      <c r="P16" s="67">
        <v>0</v>
      </c>
      <c r="Q16" s="67">
        <v>0</v>
      </c>
    </row>
    <row r="17" spans="1:17" ht="12" hidden="1" customHeight="1" x14ac:dyDescent="0.25">
      <c r="A17" s="148" t="s">
        <v>60</v>
      </c>
      <c r="B17" s="67"/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</row>
    <row r="18" spans="1:17" ht="12" hidden="1" customHeight="1" x14ac:dyDescent="0.25">
      <c r="A18" s="148" t="s">
        <v>59</v>
      </c>
      <c r="B18" s="67"/>
      <c r="C18" s="67"/>
      <c r="D18" s="67"/>
      <c r="E18" s="67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</row>
    <row r="19" spans="1:17" ht="12" customHeight="1" x14ac:dyDescent="0.25">
      <c r="A19" s="146" t="s">
        <v>62</v>
      </c>
      <c r="B19" s="145"/>
      <c r="C19" s="145"/>
      <c r="D19" s="145"/>
      <c r="E19" s="145"/>
      <c r="F19" s="145"/>
      <c r="G19" s="145"/>
      <c r="H19" s="145"/>
      <c r="I19" s="145"/>
      <c r="J19" s="145"/>
      <c r="K19" s="145"/>
      <c r="L19" s="145"/>
      <c r="M19" s="145"/>
      <c r="N19" s="145"/>
      <c r="O19" s="145"/>
      <c r="P19" s="145"/>
      <c r="Q19" s="145"/>
    </row>
    <row r="20" spans="1:17" ht="12" customHeight="1" x14ac:dyDescent="0.25">
      <c r="A20" s="23" t="s">
        <v>58</v>
      </c>
      <c r="B20" s="67">
        <v>0</v>
      </c>
      <c r="C20" s="67">
        <v>0</v>
      </c>
      <c r="D20" s="67">
        <v>0</v>
      </c>
      <c r="E20" s="67">
        <v>0</v>
      </c>
      <c r="F20" s="67">
        <v>0</v>
      </c>
      <c r="G20" s="67">
        <v>0</v>
      </c>
      <c r="H20" s="67">
        <v>0</v>
      </c>
      <c r="I20" s="67">
        <v>0</v>
      </c>
      <c r="J20" s="67">
        <v>0</v>
      </c>
      <c r="K20" s="67">
        <v>0</v>
      </c>
      <c r="L20" s="67">
        <v>0</v>
      </c>
      <c r="M20" s="67">
        <v>0</v>
      </c>
      <c r="N20" s="67">
        <v>0</v>
      </c>
      <c r="O20" s="67">
        <v>0</v>
      </c>
      <c r="P20" s="67">
        <v>0</v>
      </c>
      <c r="Q20" s="67">
        <v>0</v>
      </c>
    </row>
    <row r="21" spans="1:17" ht="12" customHeight="1" x14ac:dyDescent="0.25">
      <c r="A21" s="23" t="s">
        <v>57</v>
      </c>
      <c r="B21" s="67">
        <v>0</v>
      </c>
      <c r="C21" s="67">
        <v>0</v>
      </c>
      <c r="D21" s="67">
        <v>0</v>
      </c>
      <c r="E21" s="67">
        <v>0</v>
      </c>
      <c r="F21" s="67">
        <v>0</v>
      </c>
      <c r="G21" s="67">
        <v>0</v>
      </c>
      <c r="H21" s="67">
        <v>0</v>
      </c>
      <c r="I21" s="67">
        <v>0</v>
      </c>
      <c r="J21" s="67">
        <v>0</v>
      </c>
      <c r="K21" s="67">
        <v>0</v>
      </c>
      <c r="L21" s="67">
        <v>0</v>
      </c>
      <c r="M21" s="67">
        <v>0</v>
      </c>
      <c r="N21" s="67">
        <v>0</v>
      </c>
      <c r="O21" s="67">
        <v>0</v>
      </c>
      <c r="P21" s="67">
        <v>0</v>
      </c>
      <c r="Q21" s="67">
        <v>0</v>
      </c>
    </row>
    <row r="22" spans="1:17" ht="12" customHeight="1" x14ac:dyDescent="0.25">
      <c r="A22" s="29" t="s">
        <v>140</v>
      </c>
      <c r="B22" s="83">
        <v>0</v>
      </c>
      <c r="C22" s="83">
        <v>0</v>
      </c>
      <c r="D22" s="83">
        <v>0</v>
      </c>
      <c r="E22" s="83">
        <v>0</v>
      </c>
      <c r="F22" s="83">
        <v>0</v>
      </c>
      <c r="G22" s="83">
        <v>0</v>
      </c>
      <c r="H22" s="83">
        <v>0</v>
      </c>
      <c r="I22" s="83">
        <v>0</v>
      </c>
      <c r="J22" s="83">
        <v>0</v>
      </c>
      <c r="K22" s="83">
        <v>0</v>
      </c>
      <c r="L22" s="83">
        <v>0</v>
      </c>
      <c r="M22" s="83">
        <v>0</v>
      </c>
      <c r="N22" s="83">
        <v>0</v>
      </c>
      <c r="O22" s="83">
        <v>0</v>
      </c>
      <c r="P22" s="83">
        <v>0</v>
      </c>
      <c r="Q22" s="83"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51">
        <v>1785</v>
      </c>
      <c r="C24" s="151">
        <v>1883</v>
      </c>
      <c r="D24" s="151">
        <v>2019</v>
      </c>
      <c r="E24" s="151">
        <v>2145</v>
      </c>
      <c r="F24" s="151">
        <v>2273.0000000000005</v>
      </c>
      <c r="G24" s="151">
        <v>2402</v>
      </c>
      <c r="H24" s="151">
        <v>2517.0000000000005</v>
      </c>
      <c r="I24" s="151">
        <v>2617.0000000000005</v>
      </c>
      <c r="J24" s="151">
        <v>2733.0000000000005</v>
      </c>
      <c r="K24" s="151">
        <v>2854</v>
      </c>
      <c r="L24" s="151">
        <v>2913.0000000000005</v>
      </c>
      <c r="M24" s="151">
        <v>2898.0000000000009</v>
      </c>
      <c r="N24" s="151">
        <v>2764.0000000000009</v>
      </c>
      <c r="O24" s="151">
        <v>2624</v>
      </c>
      <c r="P24" s="151">
        <v>2501.0000000000005</v>
      </c>
      <c r="Q24" s="151">
        <v>2360.0000000000005</v>
      </c>
    </row>
    <row r="25" spans="1:17" ht="12.95" customHeight="1" x14ac:dyDescent="0.25">
      <c r="A25" s="150" t="s">
        <v>65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</row>
    <row r="26" spans="1:17" ht="12" customHeight="1" x14ac:dyDescent="0.25">
      <c r="A26" s="23" t="s">
        <v>84</v>
      </c>
      <c r="B26" s="67">
        <f>B24</f>
        <v>1785</v>
      </c>
      <c r="C26" s="67">
        <f t="shared" ref="C26:Q26" si="1">C24</f>
        <v>1883</v>
      </c>
      <c r="D26" s="67">
        <f t="shared" si="1"/>
        <v>2019</v>
      </c>
      <c r="E26" s="67">
        <f t="shared" si="1"/>
        <v>2145</v>
      </c>
      <c r="F26" s="67">
        <f t="shared" si="1"/>
        <v>2273.0000000000005</v>
      </c>
      <c r="G26" s="67">
        <f t="shared" si="1"/>
        <v>2402</v>
      </c>
      <c r="H26" s="67">
        <f t="shared" si="1"/>
        <v>2517.0000000000005</v>
      </c>
      <c r="I26" s="67">
        <f t="shared" si="1"/>
        <v>2617.0000000000005</v>
      </c>
      <c r="J26" s="67">
        <f t="shared" si="1"/>
        <v>2733.0000000000005</v>
      </c>
      <c r="K26" s="67">
        <f t="shared" si="1"/>
        <v>2854</v>
      </c>
      <c r="L26" s="67">
        <f t="shared" si="1"/>
        <v>2913.0000000000005</v>
      </c>
      <c r="M26" s="67">
        <f t="shared" si="1"/>
        <v>2898.0000000000009</v>
      </c>
      <c r="N26" s="67">
        <f t="shared" si="1"/>
        <v>2764.0000000000009</v>
      </c>
      <c r="O26" s="67">
        <f t="shared" si="1"/>
        <v>2624</v>
      </c>
      <c r="P26" s="67">
        <f t="shared" si="1"/>
        <v>2501.0000000000005</v>
      </c>
      <c r="Q26" s="67">
        <f t="shared" si="1"/>
        <v>2360.0000000000005</v>
      </c>
    </row>
    <row r="27" spans="1:17" ht="12" hidden="1" customHeight="1" x14ac:dyDescent="0.25">
      <c r="A27" s="23" t="s">
        <v>60</v>
      </c>
      <c r="B27" s="67"/>
      <c r="C27" s="67"/>
      <c r="D27" s="67"/>
      <c r="E27" s="67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</row>
    <row r="28" spans="1:17" ht="12.95" customHeight="1" x14ac:dyDescent="0.25">
      <c r="A28" s="146" t="s">
        <v>112</v>
      </c>
      <c r="B28" s="145"/>
      <c r="C28" s="145"/>
      <c r="D28" s="145"/>
      <c r="E28" s="145"/>
      <c r="F28" s="145"/>
      <c r="G28" s="145"/>
      <c r="H28" s="145"/>
      <c r="I28" s="145"/>
      <c r="J28" s="145"/>
      <c r="K28" s="145"/>
      <c r="L28" s="145"/>
      <c r="M28" s="145"/>
      <c r="N28" s="145"/>
      <c r="O28" s="145"/>
      <c r="P28" s="145"/>
      <c r="Q28" s="145"/>
    </row>
    <row r="29" spans="1:17" ht="12" customHeight="1" x14ac:dyDescent="0.25">
      <c r="A29" s="23" t="s">
        <v>60</v>
      </c>
      <c r="B29" s="67">
        <v>6</v>
      </c>
      <c r="C29" s="67">
        <v>8</v>
      </c>
      <c r="D29" s="67">
        <v>8</v>
      </c>
      <c r="E29" s="67">
        <v>10</v>
      </c>
      <c r="F29" s="67">
        <v>13</v>
      </c>
      <c r="G29" s="67">
        <v>15</v>
      </c>
      <c r="H29" s="67">
        <v>20.000000000000004</v>
      </c>
      <c r="I29" s="67">
        <v>26.000000000000004</v>
      </c>
      <c r="J29" s="67">
        <v>31.000000000000004</v>
      </c>
      <c r="K29" s="67">
        <v>32</v>
      </c>
      <c r="L29" s="67">
        <v>36.000000000000007</v>
      </c>
      <c r="M29" s="67">
        <v>42.000000000000007</v>
      </c>
      <c r="N29" s="67">
        <v>48.000000000000007</v>
      </c>
      <c r="O29" s="67">
        <v>50.000000000000007</v>
      </c>
      <c r="P29" s="67">
        <v>52.000000000000007</v>
      </c>
      <c r="Q29" s="67">
        <v>52.000000000000007</v>
      </c>
    </row>
    <row r="30" spans="1:17" ht="12" customHeight="1" x14ac:dyDescent="0.25">
      <c r="A30" s="146" t="s">
        <v>63</v>
      </c>
      <c r="B30" s="145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</row>
    <row r="31" spans="1:17" ht="12" customHeight="1" x14ac:dyDescent="0.25">
      <c r="A31" s="23" t="s">
        <v>169</v>
      </c>
      <c r="B31" s="67">
        <v>247</v>
      </c>
      <c r="C31" s="67">
        <v>265</v>
      </c>
      <c r="D31" s="67">
        <v>290</v>
      </c>
      <c r="E31" s="67">
        <v>314</v>
      </c>
      <c r="F31" s="67">
        <v>338</v>
      </c>
      <c r="G31" s="67">
        <v>363</v>
      </c>
      <c r="H31" s="67">
        <v>386.00000000000017</v>
      </c>
      <c r="I31" s="67">
        <v>407.00000000000017</v>
      </c>
      <c r="J31" s="67">
        <v>432.00000000000017</v>
      </c>
      <c r="K31" s="67">
        <v>457</v>
      </c>
      <c r="L31" s="67">
        <v>473.00000000000011</v>
      </c>
      <c r="M31" s="67">
        <v>478.00000000000023</v>
      </c>
      <c r="N31" s="67">
        <v>463.00000000000023</v>
      </c>
      <c r="O31" s="67">
        <v>447.00000000000011</v>
      </c>
      <c r="P31" s="67">
        <v>432.00000000000011</v>
      </c>
      <c r="Q31" s="67">
        <v>413.00000000000011</v>
      </c>
    </row>
    <row r="32" spans="1:17" ht="12" customHeight="1" x14ac:dyDescent="0.25">
      <c r="A32" s="23" t="s">
        <v>168</v>
      </c>
      <c r="B32" s="67">
        <v>11</v>
      </c>
      <c r="C32" s="67">
        <v>12</v>
      </c>
      <c r="D32" s="67">
        <v>13</v>
      </c>
      <c r="E32" s="67">
        <v>14</v>
      </c>
      <c r="F32" s="67">
        <v>16</v>
      </c>
      <c r="G32" s="67">
        <v>18</v>
      </c>
      <c r="H32" s="67">
        <v>21.000000000000004</v>
      </c>
      <c r="I32" s="67">
        <v>24.000000000000021</v>
      </c>
      <c r="J32" s="67">
        <v>26.000000000000007</v>
      </c>
      <c r="K32" s="67">
        <v>30.000000000000004</v>
      </c>
      <c r="L32" s="67">
        <v>33.000000000000014</v>
      </c>
      <c r="M32" s="67">
        <v>34.000000000000014</v>
      </c>
      <c r="N32" s="67">
        <v>34.000000000000014</v>
      </c>
      <c r="O32" s="67">
        <v>33.000000000000007</v>
      </c>
      <c r="P32" s="67">
        <v>33.000000000000007</v>
      </c>
      <c r="Q32" s="67">
        <v>33.000000000000007</v>
      </c>
    </row>
    <row r="33" spans="1:17" ht="12" hidden="1" customHeight="1" x14ac:dyDescent="0.25">
      <c r="A33" s="148" t="s">
        <v>57</v>
      </c>
      <c r="B33" s="67"/>
      <c r="C33" s="67"/>
      <c r="D33" s="67"/>
      <c r="E33" s="67"/>
      <c r="F33" s="67"/>
      <c r="G33" s="67"/>
      <c r="H33" s="67"/>
      <c r="I33" s="67"/>
      <c r="J33" s="67"/>
      <c r="K33" s="67"/>
      <c r="L33" s="67"/>
      <c r="M33" s="67"/>
      <c r="N33" s="67"/>
      <c r="O33" s="67"/>
      <c r="P33" s="67"/>
      <c r="Q33" s="67"/>
    </row>
    <row r="34" spans="1:17" ht="12" hidden="1" customHeight="1" x14ac:dyDescent="0.25">
      <c r="A34" s="148" t="s">
        <v>59</v>
      </c>
      <c r="B34" s="67"/>
      <c r="C34" s="67"/>
      <c r="D34" s="67"/>
      <c r="E34" s="67"/>
      <c r="F34" s="67"/>
      <c r="G34" s="67"/>
      <c r="H34" s="67"/>
      <c r="I34" s="67"/>
      <c r="J34" s="67"/>
      <c r="K34" s="67"/>
      <c r="L34" s="67"/>
      <c r="M34" s="67"/>
      <c r="N34" s="67"/>
      <c r="O34" s="67"/>
      <c r="P34" s="67"/>
      <c r="Q34" s="67"/>
    </row>
    <row r="35" spans="1:17" ht="12" customHeight="1" x14ac:dyDescent="0.25">
      <c r="A35" s="23" t="s">
        <v>142</v>
      </c>
      <c r="B35" s="67">
        <v>1462</v>
      </c>
      <c r="C35" s="67">
        <v>1537</v>
      </c>
      <c r="D35" s="67">
        <v>1642</v>
      </c>
      <c r="E35" s="67">
        <v>1738</v>
      </c>
      <c r="F35" s="67">
        <v>1832.0000000000005</v>
      </c>
      <c r="G35" s="67">
        <v>1924</v>
      </c>
      <c r="H35" s="67">
        <v>2002.0000000000005</v>
      </c>
      <c r="I35" s="67">
        <v>2066.0000000000005</v>
      </c>
      <c r="J35" s="67">
        <v>2143.0000000000005</v>
      </c>
      <c r="K35" s="67">
        <v>2221</v>
      </c>
      <c r="L35" s="67">
        <v>2251.0000000000005</v>
      </c>
      <c r="M35" s="67">
        <v>2229.0000000000009</v>
      </c>
      <c r="N35" s="67">
        <v>2114.0000000000005</v>
      </c>
      <c r="O35" s="67">
        <v>1997</v>
      </c>
      <c r="P35" s="67">
        <v>1892.0000000000002</v>
      </c>
      <c r="Q35" s="67">
        <v>1774.0000000000002</v>
      </c>
    </row>
    <row r="36" spans="1:17" ht="12" customHeight="1" x14ac:dyDescent="0.25">
      <c r="A36" s="23" t="s">
        <v>141</v>
      </c>
      <c r="B36" s="67">
        <v>65</v>
      </c>
      <c r="C36" s="67">
        <v>69</v>
      </c>
      <c r="D36" s="67">
        <v>74</v>
      </c>
      <c r="E36" s="67">
        <v>78.999999999999986</v>
      </c>
      <c r="F36" s="67">
        <v>87.000000000000014</v>
      </c>
      <c r="G36" s="67">
        <v>96.999999999999986</v>
      </c>
      <c r="H36" s="67">
        <v>108.00000000000006</v>
      </c>
      <c r="I36" s="67">
        <v>120.00000000000003</v>
      </c>
      <c r="J36" s="67">
        <v>132.00000000000003</v>
      </c>
      <c r="K36" s="67">
        <v>146</v>
      </c>
      <c r="L36" s="67">
        <v>155.99999999999997</v>
      </c>
      <c r="M36" s="67">
        <v>157</v>
      </c>
      <c r="N36" s="67">
        <v>153</v>
      </c>
      <c r="O36" s="67">
        <v>147</v>
      </c>
      <c r="P36" s="67">
        <v>144.00000000000003</v>
      </c>
      <c r="Q36" s="67">
        <v>139.99999999999997</v>
      </c>
    </row>
    <row r="37" spans="1:17" ht="12" hidden="1" customHeight="1" x14ac:dyDescent="0.25">
      <c r="A37" s="148" t="s">
        <v>60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</row>
    <row r="38" spans="1:17" ht="12" hidden="1" customHeight="1" x14ac:dyDescent="0.25">
      <c r="A38" s="147" t="s">
        <v>59</v>
      </c>
      <c r="B38" s="81"/>
      <c r="C38" s="81"/>
      <c r="D38" s="81"/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</row>
    <row r="39" spans="1:17" ht="12" customHeight="1" x14ac:dyDescent="0.25">
      <c r="A39" s="146" t="s">
        <v>62</v>
      </c>
      <c r="B39" s="145"/>
      <c r="C39" s="145"/>
      <c r="D39" s="145"/>
      <c r="E39" s="145"/>
      <c r="F39" s="145"/>
      <c r="G39" s="145"/>
      <c r="H39" s="145"/>
      <c r="I39" s="145"/>
      <c r="J39" s="145"/>
      <c r="K39" s="145"/>
      <c r="L39" s="145"/>
      <c r="M39" s="145"/>
      <c r="N39" s="145"/>
      <c r="O39" s="145"/>
      <c r="P39" s="145"/>
      <c r="Q39" s="145"/>
    </row>
    <row r="40" spans="1:17" ht="12" customHeight="1" x14ac:dyDescent="0.25">
      <c r="A40" s="23" t="s">
        <v>57</v>
      </c>
      <c r="B40" s="67">
        <v>58</v>
      </c>
      <c r="C40" s="67">
        <v>58</v>
      </c>
      <c r="D40" s="67">
        <v>47</v>
      </c>
      <c r="E40" s="67">
        <v>57</v>
      </c>
      <c r="F40" s="67">
        <v>68</v>
      </c>
      <c r="G40" s="67">
        <v>80</v>
      </c>
      <c r="H40" s="67">
        <v>102.00000000000003</v>
      </c>
      <c r="I40" s="67">
        <v>112.00000000000003</v>
      </c>
      <c r="J40" s="67">
        <v>101.00000000000003</v>
      </c>
      <c r="K40" s="67">
        <v>84</v>
      </c>
      <c r="L40" s="67">
        <v>103.00000000000003</v>
      </c>
      <c r="M40" s="67">
        <v>111.00000000000004</v>
      </c>
      <c r="N40" s="67">
        <v>101.00000000000004</v>
      </c>
      <c r="O40" s="67">
        <v>92.000000000000014</v>
      </c>
      <c r="P40" s="67">
        <v>65.000000000000014</v>
      </c>
      <c r="Q40" s="67">
        <v>98.000000000000028</v>
      </c>
    </row>
    <row r="41" spans="1:17" ht="12" customHeight="1" x14ac:dyDescent="0.25">
      <c r="A41" s="29" t="s">
        <v>140</v>
      </c>
      <c r="B41" s="83">
        <v>1727</v>
      </c>
      <c r="C41" s="83">
        <v>1825</v>
      </c>
      <c r="D41" s="83">
        <v>1972</v>
      </c>
      <c r="E41" s="83">
        <v>2088</v>
      </c>
      <c r="F41" s="83">
        <v>2205</v>
      </c>
      <c r="G41" s="83">
        <v>2322</v>
      </c>
      <c r="H41" s="83">
        <v>2415.0000000000005</v>
      </c>
      <c r="I41" s="83">
        <v>2505.0000000000005</v>
      </c>
      <c r="J41" s="83">
        <v>2632.0000000000009</v>
      </c>
      <c r="K41" s="83">
        <v>2770.0000000000005</v>
      </c>
      <c r="L41" s="83">
        <v>2810.0000000000009</v>
      </c>
      <c r="M41" s="83">
        <v>2787.0000000000014</v>
      </c>
      <c r="N41" s="83">
        <v>2663.0000000000018</v>
      </c>
      <c r="O41" s="83">
        <v>2532.0000000000009</v>
      </c>
      <c r="P41" s="83">
        <v>2436.0000000000009</v>
      </c>
      <c r="Q41" s="83">
        <v>2262.0000000000009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51">
        <v>504374</v>
      </c>
      <c r="C43" s="151">
        <v>492724</v>
      </c>
      <c r="D43" s="151">
        <v>477094.00000000006</v>
      </c>
      <c r="E43" s="151">
        <v>439403</v>
      </c>
      <c r="F43" s="151">
        <v>416901.99999999994</v>
      </c>
      <c r="G43" s="151">
        <v>397553</v>
      </c>
      <c r="H43" s="151">
        <v>359961.00000000006</v>
      </c>
      <c r="I43" s="151">
        <v>331313.00000000006</v>
      </c>
      <c r="J43" s="151">
        <v>318759</v>
      </c>
      <c r="K43" s="151">
        <v>303938.00000000006</v>
      </c>
      <c r="L43" s="151">
        <v>278538.00000000012</v>
      </c>
      <c r="M43" s="151">
        <v>258782.00000000012</v>
      </c>
      <c r="N43" s="151">
        <v>224711.00000000009</v>
      </c>
      <c r="O43" s="151">
        <v>213418</v>
      </c>
      <c r="P43" s="151">
        <v>173685</v>
      </c>
      <c r="Q43" s="151">
        <v>161948.00000000003</v>
      </c>
    </row>
    <row r="44" spans="1:17" ht="12.95" customHeight="1" x14ac:dyDescent="0.25">
      <c r="A44" s="150" t="s">
        <v>65</v>
      </c>
      <c r="B44" s="149"/>
      <c r="C44" s="149"/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</row>
    <row r="45" spans="1:17" ht="12" customHeight="1" x14ac:dyDescent="0.25">
      <c r="A45" s="23" t="s">
        <v>166</v>
      </c>
      <c r="B45" s="67">
        <f>B43</f>
        <v>504374</v>
      </c>
      <c r="C45" s="67">
        <f t="shared" ref="C45:Q45" si="2">C43</f>
        <v>492724</v>
      </c>
      <c r="D45" s="67">
        <f t="shared" si="2"/>
        <v>477094.00000000006</v>
      </c>
      <c r="E45" s="67">
        <f t="shared" si="2"/>
        <v>439403</v>
      </c>
      <c r="F45" s="67">
        <f t="shared" si="2"/>
        <v>416901.99999999994</v>
      </c>
      <c r="G45" s="67">
        <f t="shared" si="2"/>
        <v>397553</v>
      </c>
      <c r="H45" s="67">
        <f t="shared" si="2"/>
        <v>359961.00000000006</v>
      </c>
      <c r="I45" s="67">
        <f t="shared" si="2"/>
        <v>331313.00000000006</v>
      </c>
      <c r="J45" s="67">
        <f t="shared" si="2"/>
        <v>318759</v>
      </c>
      <c r="K45" s="67">
        <f t="shared" si="2"/>
        <v>303938.00000000006</v>
      </c>
      <c r="L45" s="67">
        <f t="shared" si="2"/>
        <v>278538.00000000012</v>
      </c>
      <c r="M45" s="67">
        <f t="shared" si="2"/>
        <v>258782.00000000012</v>
      </c>
      <c r="N45" s="67">
        <f t="shared" si="2"/>
        <v>224711.00000000009</v>
      </c>
      <c r="O45" s="67">
        <f t="shared" si="2"/>
        <v>213418</v>
      </c>
      <c r="P45" s="67">
        <f t="shared" si="2"/>
        <v>173685</v>
      </c>
      <c r="Q45" s="67">
        <f t="shared" si="2"/>
        <v>161948.00000000003</v>
      </c>
    </row>
    <row r="46" spans="1:17" ht="12" hidden="1" customHeight="1" x14ac:dyDescent="0.25">
      <c r="A46" s="23" t="s">
        <v>60</v>
      </c>
      <c r="B46" s="67"/>
      <c r="C46" s="67"/>
      <c r="D46" s="67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</row>
    <row r="47" spans="1:17" ht="12.95" customHeight="1" x14ac:dyDescent="0.25">
      <c r="A47" s="146" t="s">
        <v>112</v>
      </c>
      <c r="B47" s="145"/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145"/>
    </row>
    <row r="48" spans="1:17" ht="12" customHeight="1" x14ac:dyDescent="0.25">
      <c r="A48" s="23" t="s">
        <v>60</v>
      </c>
      <c r="B48" s="67">
        <v>1666</v>
      </c>
      <c r="C48" s="67">
        <v>2007</v>
      </c>
      <c r="D48" s="67">
        <v>1910</v>
      </c>
      <c r="E48" s="67">
        <v>1961</v>
      </c>
      <c r="F48" s="67">
        <v>2307</v>
      </c>
      <c r="G48" s="67">
        <v>2548</v>
      </c>
      <c r="H48" s="67">
        <v>2885.0000000000005</v>
      </c>
      <c r="I48" s="67">
        <v>3280.0000000000005</v>
      </c>
      <c r="J48" s="67">
        <v>3573.0000000000005</v>
      </c>
      <c r="K48" s="67">
        <v>3456</v>
      </c>
      <c r="L48" s="67">
        <v>3446.0000000000005</v>
      </c>
      <c r="M48" s="67">
        <v>3734.0000000000009</v>
      </c>
      <c r="N48" s="67">
        <v>3894.0000000000005</v>
      </c>
      <c r="O48" s="67">
        <v>4098.0000000000009</v>
      </c>
      <c r="P48" s="67">
        <v>3631.0000000000005</v>
      </c>
      <c r="Q48" s="67">
        <v>3558.0000000000005</v>
      </c>
    </row>
    <row r="49" spans="1:17" ht="12" customHeight="1" x14ac:dyDescent="0.25">
      <c r="A49" s="146" t="s">
        <v>63</v>
      </c>
      <c r="B49" s="145"/>
      <c r="C49" s="145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</row>
    <row r="50" spans="1:17" ht="12" customHeight="1" x14ac:dyDescent="0.25">
      <c r="A50" s="23" t="s">
        <v>165</v>
      </c>
      <c r="B50" s="67">
        <v>429390</v>
      </c>
      <c r="C50" s="67">
        <v>429579</v>
      </c>
      <c r="D50" s="67">
        <v>417890</v>
      </c>
      <c r="E50" s="67">
        <v>387757</v>
      </c>
      <c r="F50" s="67">
        <v>368575.99999999994</v>
      </c>
      <c r="G50" s="67">
        <v>352262.99999999994</v>
      </c>
      <c r="H50" s="67">
        <v>319293</v>
      </c>
      <c r="I50" s="67">
        <v>294922.00000000006</v>
      </c>
      <c r="J50" s="67">
        <v>284994</v>
      </c>
      <c r="K50" s="67">
        <v>271796.00000000006</v>
      </c>
      <c r="L50" s="67">
        <v>249317.00000000009</v>
      </c>
      <c r="M50" s="67">
        <v>232448.00000000012</v>
      </c>
      <c r="N50" s="67">
        <v>201782.00000000009</v>
      </c>
      <c r="O50" s="67">
        <v>191573</v>
      </c>
      <c r="P50" s="67">
        <v>156004</v>
      </c>
      <c r="Q50" s="67">
        <v>145198.00000000003</v>
      </c>
    </row>
    <row r="51" spans="1:17" ht="12" customHeight="1" x14ac:dyDescent="0.25">
      <c r="A51" s="23" t="s">
        <v>164</v>
      </c>
      <c r="B51" s="67">
        <v>18947</v>
      </c>
      <c r="C51" s="67">
        <v>19258.000000000004</v>
      </c>
      <c r="D51" s="67">
        <v>18893.000000000004</v>
      </c>
      <c r="E51" s="67">
        <v>17604</v>
      </c>
      <c r="F51" s="67">
        <v>17441.000000000004</v>
      </c>
      <c r="G51" s="67">
        <v>17754.000000000022</v>
      </c>
      <c r="H51" s="67">
        <v>17214.000000000015</v>
      </c>
      <c r="I51" s="67">
        <v>17074.999999999985</v>
      </c>
      <c r="J51" s="67">
        <v>17492.000000000004</v>
      </c>
      <c r="K51" s="67">
        <v>17824</v>
      </c>
      <c r="L51" s="67">
        <v>17224.000000000004</v>
      </c>
      <c r="M51" s="67">
        <v>16427.000000000007</v>
      </c>
      <c r="N51" s="67">
        <v>14603.000000000007</v>
      </c>
      <c r="O51" s="67">
        <v>14140.000000000004</v>
      </c>
      <c r="P51" s="67">
        <v>11875.000000000002</v>
      </c>
      <c r="Q51" s="67">
        <v>11423</v>
      </c>
    </row>
    <row r="52" spans="1:17" ht="12" hidden="1" customHeight="1" x14ac:dyDescent="0.25">
      <c r="A52" s="148" t="s">
        <v>163</v>
      </c>
      <c r="B52" s="67"/>
      <c r="C52" s="67"/>
      <c r="D52" s="67"/>
      <c r="E52" s="67"/>
      <c r="F52" s="67"/>
      <c r="G52" s="67"/>
      <c r="H52" s="67"/>
      <c r="I52" s="67"/>
      <c r="J52" s="67"/>
      <c r="K52" s="67"/>
      <c r="L52" s="67"/>
      <c r="M52" s="67"/>
      <c r="N52" s="67"/>
      <c r="O52" s="67"/>
      <c r="P52" s="67"/>
      <c r="Q52" s="67"/>
    </row>
    <row r="53" spans="1:17" ht="12" hidden="1" customHeight="1" x14ac:dyDescent="0.25">
      <c r="A53" s="148" t="s">
        <v>59</v>
      </c>
      <c r="B53" s="67"/>
      <c r="C53" s="67"/>
      <c r="D53" s="67"/>
      <c r="E53" s="67"/>
      <c r="F53" s="67"/>
      <c r="G53" s="67"/>
      <c r="H53" s="67"/>
      <c r="I53" s="67"/>
      <c r="J53" s="67"/>
      <c r="K53" s="67"/>
      <c r="L53" s="67"/>
      <c r="M53" s="67"/>
      <c r="N53" s="67"/>
      <c r="O53" s="67"/>
      <c r="P53" s="67"/>
      <c r="Q53" s="67"/>
    </row>
    <row r="54" spans="1:17" ht="12" customHeight="1" x14ac:dyDescent="0.25">
      <c r="A54" s="23" t="s">
        <v>142</v>
      </c>
      <c r="B54" s="67">
        <v>53669</v>
      </c>
      <c r="C54" s="67">
        <v>42004</v>
      </c>
      <c r="D54" s="67">
        <v>38567.000000000036</v>
      </c>
      <c r="E54" s="67">
        <v>32564</v>
      </c>
      <c r="F54" s="67">
        <v>29490.000000000011</v>
      </c>
      <c r="G54" s="67">
        <v>26215.000000000033</v>
      </c>
      <c r="H54" s="67">
        <v>22254.000000000044</v>
      </c>
      <c r="I54" s="67">
        <v>18258.999999999975</v>
      </c>
      <c r="J54" s="67">
        <v>15331.999999999998</v>
      </c>
      <c r="K54" s="67">
        <v>13436.999999999984</v>
      </c>
      <c r="L54" s="67">
        <v>11221.999999999995</v>
      </c>
      <c r="M54" s="67">
        <v>9253.0000000000055</v>
      </c>
      <c r="N54" s="67">
        <v>7764.0000000000109</v>
      </c>
      <c r="O54" s="67">
        <v>7175.0000000000018</v>
      </c>
      <c r="P54" s="67">
        <v>5395.0000000000009</v>
      </c>
      <c r="Q54" s="67">
        <v>4938.0000000000009</v>
      </c>
    </row>
    <row r="55" spans="1:17" ht="12" customHeight="1" x14ac:dyDescent="0.25">
      <c r="A55" s="23" t="s">
        <v>141</v>
      </c>
      <c r="B55" s="67">
        <v>2368</v>
      </c>
      <c r="C55" s="67">
        <v>1883</v>
      </c>
      <c r="D55" s="67">
        <v>1744.000000000003</v>
      </c>
      <c r="E55" s="67">
        <v>1477.9999999999998</v>
      </c>
      <c r="F55" s="67">
        <v>1395.0000000000007</v>
      </c>
      <c r="G55" s="67">
        <v>1321.0000000000043</v>
      </c>
      <c r="H55" s="67">
        <v>1200.0000000000039</v>
      </c>
      <c r="I55" s="67">
        <v>1056.999999999998</v>
      </c>
      <c r="J55" s="67">
        <v>940.99999999999989</v>
      </c>
      <c r="K55" s="67">
        <v>880.99999999999932</v>
      </c>
      <c r="L55" s="67">
        <v>775</v>
      </c>
      <c r="M55" s="67">
        <v>654.00000000000023</v>
      </c>
      <c r="N55" s="67">
        <v>562.00000000000102</v>
      </c>
      <c r="O55" s="67">
        <v>529.99999999999989</v>
      </c>
      <c r="P55" s="67">
        <v>411.00000000000011</v>
      </c>
      <c r="Q55" s="67">
        <v>389.00000000000011</v>
      </c>
    </row>
    <row r="56" spans="1:17" ht="12" hidden="1" customHeight="1" x14ac:dyDescent="0.25">
      <c r="A56" s="148" t="s">
        <v>60</v>
      </c>
      <c r="B56" s="67"/>
      <c r="C56" s="67"/>
      <c r="D56" s="67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</row>
    <row r="57" spans="1:17" ht="12" hidden="1" customHeight="1" x14ac:dyDescent="0.25">
      <c r="A57" s="147" t="s">
        <v>59</v>
      </c>
      <c r="B57" s="81"/>
      <c r="C57" s="81"/>
      <c r="D57" s="81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</row>
    <row r="58" spans="1:17" ht="12" customHeight="1" x14ac:dyDescent="0.25">
      <c r="A58" s="146" t="s">
        <v>62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23" t="s">
        <v>57</v>
      </c>
      <c r="B59" s="67">
        <v>16501</v>
      </c>
      <c r="C59" s="67">
        <v>15254</v>
      </c>
      <c r="D59" s="67">
        <v>11050</v>
      </c>
      <c r="E59" s="67">
        <v>11590.000000000011</v>
      </c>
      <c r="F59" s="67">
        <v>12500.000000000015</v>
      </c>
      <c r="G59" s="67">
        <v>13224.000000000002</v>
      </c>
      <c r="H59" s="67">
        <v>14606.00000000002</v>
      </c>
      <c r="I59" s="67">
        <v>14219.000000000011</v>
      </c>
      <c r="J59" s="67">
        <v>11765.000000000002</v>
      </c>
      <c r="K59" s="67">
        <v>8908.0000000000018</v>
      </c>
      <c r="L59" s="67">
        <v>9828.0000000000036</v>
      </c>
      <c r="M59" s="67">
        <v>9924.0000000000055</v>
      </c>
      <c r="N59" s="67">
        <v>8193.0000000000018</v>
      </c>
      <c r="O59" s="67">
        <v>7506.0000000000009</v>
      </c>
      <c r="P59" s="67">
        <v>4531</v>
      </c>
      <c r="Q59" s="67">
        <v>6694.9999999999991</v>
      </c>
    </row>
    <row r="60" spans="1:17" ht="12" customHeight="1" x14ac:dyDescent="0.25">
      <c r="A60" s="29" t="s">
        <v>140</v>
      </c>
      <c r="B60" s="83">
        <v>487873</v>
      </c>
      <c r="C60" s="83">
        <v>477470.00000000006</v>
      </c>
      <c r="D60" s="83">
        <v>466044.00000000006</v>
      </c>
      <c r="E60" s="83">
        <v>427813.00000000006</v>
      </c>
      <c r="F60" s="83">
        <v>404402</v>
      </c>
      <c r="G60" s="83">
        <v>384329.00000000006</v>
      </c>
      <c r="H60" s="83">
        <v>345355.00000000012</v>
      </c>
      <c r="I60" s="83">
        <v>317094.00000000012</v>
      </c>
      <c r="J60" s="83">
        <v>306994.00000000017</v>
      </c>
      <c r="K60" s="83">
        <v>295030.00000000006</v>
      </c>
      <c r="L60" s="83">
        <v>268710.00000000006</v>
      </c>
      <c r="M60" s="83">
        <v>248858.00000000015</v>
      </c>
      <c r="N60" s="83">
        <v>216518.00000000012</v>
      </c>
      <c r="O60" s="83">
        <v>205912.00000000006</v>
      </c>
      <c r="P60" s="83">
        <v>169154.00000000003</v>
      </c>
      <c r="Q60" s="83">
        <v>155253.00000000003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51">
        <v>432289</v>
      </c>
      <c r="C62" s="151">
        <v>433451</v>
      </c>
      <c r="D62" s="151">
        <v>433716</v>
      </c>
      <c r="E62" s="151">
        <v>457583.99999999994</v>
      </c>
      <c r="F62" s="151">
        <v>461892.99999999994</v>
      </c>
      <c r="G62" s="151">
        <v>458231.99999999988</v>
      </c>
      <c r="H62" s="151">
        <v>448451</v>
      </c>
      <c r="I62" s="151">
        <v>420654</v>
      </c>
      <c r="J62" s="151">
        <v>428203</v>
      </c>
      <c r="K62" s="151">
        <v>432370.00000000012</v>
      </c>
      <c r="L62" s="151">
        <v>442863.00000000012</v>
      </c>
      <c r="M62" s="151">
        <v>443196.00000000029</v>
      </c>
      <c r="N62" s="151">
        <v>442905.00000000023</v>
      </c>
      <c r="O62" s="151">
        <v>442267.00000000017</v>
      </c>
      <c r="P62" s="151">
        <v>434942.00000000023</v>
      </c>
      <c r="Q62" s="151">
        <v>427092.00000000012</v>
      </c>
    </row>
    <row r="63" spans="1:17" ht="12.95" customHeight="1" x14ac:dyDescent="0.25">
      <c r="A63" s="150" t="s">
        <v>65</v>
      </c>
      <c r="B63" s="149"/>
      <c r="C63" s="149"/>
      <c r="D63" s="149"/>
      <c r="E63" s="149"/>
      <c r="F63" s="149"/>
      <c r="G63" s="149"/>
      <c r="H63" s="149"/>
      <c r="I63" s="149"/>
      <c r="J63" s="149"/>
      <c r="K63" s="149"/>
      <c r="L63" s="149"/>
      <c r="M63" s="149"/>
      <c r="N63" s="149"/>
      <c r="O63" s="149"/>
      <c r="P63" s="149"/>
      <c r="Q63" s="149"/>
    </row>
    <row r="64" spans="1:17" ht="12" customHeight="1" x14ac:dyDescent="0.25">
      <c r="A64" s="23" t="s">
        <v>161</v>
      </c>
      <c r="B64" s="67">
        <f>B62</f>
        <v>432289</v>
      </c>
      <c r="C64" s="67">
        <f t="shared" ref="C64:Q64" si="3">C62</f>
        <v>433451</v>
      </c>
      <c r="D64" s="67">
        <f t="shared" si="3"/>
        <v>433716</v>
      </c>
      <c r="E64" s="67">
        <f t="shared" si="3"/>
        <v>457583.99999999994</v>
      </c>
      <c r="F64" s="67">
        <f t="shared" si="3"/>
        <v>461892.99999999994</v>
      </c>
      <c r="G64" s="67">
        <f t="shared" si="3"/>
        <v>458231.99999999988</v>
      </c>
      <c r="H64" s="67">
        <f t="shared" si="3"/>
        <v>448451</v>
      </c>
      <c r="I64" s="67">
        <f t="shared" si="3"/>
        <v>420654</v>
      </c>
      <c r="J64" s="67">
        <f t="shared" si="3"/>
        <v>428203</v>
      </c>
      <c r="K64" s="67">
        <f t="shared" si="3"/>
        <v>432370.00000000012</v>
      </c>
      <c r="L64" s="67">
        <f t="shared" si="3"/>
        <v>442863.00000000012</v>
      </c>
      <c r="M64" s="67">
        <f t="shared" si="3"/>
        <v>443196.00000000029</v>
      </c>
      <c r="N64" s="67">
        <f t="shared" si="3"/>
        <v>442905.00000000023</v>
      </c>
      <c r="O64" s="67">
        <f t="shared" si="3"/>
        <v>442267.00000000017</v>
      </c>
      <c r="P64" s="67">
        <f t="shared" si="3"/>
        <v>434942.00000000023</v>
      </c>
      <c r="Q64" s="67">
        <f t="shared" si="3"/>
        <v>427092.00000000012</v>
      </c>
    </row>
    <row r="65" spans="1:17" ht="12" hidden="1" customHeight="1" x14ac:dyDescent="0.25">
      <c r="A65" s="23" t="s">
        <v>60</v>
      </c>
      <c r="B65" s="67"/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</row>
    <row r="66" spans="1:17" ht="12.95" customHeight="1" x14ac:dyDescent="0.25">
      <c r="A66" s="146" t="s">
        <v>112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23" t="s">
        <v>60</v>
      </c>
      <c r="B67" s="67">
        <v>1428</v>
      </c>
      <c r="C67" s="67">
        <v>1765</v>
      </c>
      <c r="D67" s="67">
        <v>1736</v>
      </c>
      <c r="E67" s="67">
        <v>2042</v>
      </c>
      <c r="F67" s="67">
        <v>2556</v>
      </c>
      <c r="G67" s="67">
        <v>2937</v>
      </c>
      <c r="H67" s="67">
        <v>3594.0000000000005</v>
      </c>
      <c r="I67" s="67">
        <v>4164.0000000000009</v>
      </c>
      <c r="J67" s="67">
        <v>4799.0000000000009</v>
      </c>
      <c r="K67" s="67">
        <v>4916</v>
      </c>
      <c r="L67" s="67">
        <v>5479.0000000000009</v>
      </c>
      <c r="M67" s="67">
        <v>6395.0000000000018</v>
      </c>
      <c r="N67" s="67">
        <v>7675.0000000000018</v>
      </c>
      <c r="O67" s="67">
        <v>8491.0000000000018</v>
      </c>
      <c r="P67" s="67">
        <v>9092.0000000000018</v>
      </c>
      <c r="Q67" s="67">
        <v>9383.0000000000018</v>
      </c>
    </row>
    <row r="68" spans="1:17" ht="12" customHeight="1" x14ac:dyDescent="0.25">
      <c r="A68" s="146" t="s">
        <v>63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23" t="s">
        <v>160</v>
      </c>
      <c r="B69" s="67">
        <v>374282</v>
      </c>
      <c r="C69" s="67">
        <v>382642</v>
      </c>
      <c r="D69" s="67">
        <v>383896</v>
      </c>
      <c r="E69" s="67">
        <v>388724.99999999994</v>
      </c>
      <c r="F69" s="67">
        <v>391985.99999999994</v>
      </c>
      <c r="G69" s="67">
        <v>391583.99999999988</v>
      </c>
      <c r="H69" s="67">
        <v>390359</v>
      </c>
      <c r="I69" s="67">
        <v>389046</v>
      </c>
      <c r="J69" s="67">
        <v>390022</v>
      </c>
      <c r="K69" s="67">
        <v>393945.00000000012</v>
      </c>
      <c r="L69" s="67">
        <v>398789.00000000012</v>
      </c>
      <c r="M69" s="67">
        <v>400020.00000000023</v>
      </c>
      <c r="N69" s="67">
        <v>400524.00000000023</v>
      </c>
      <c r="O69" s="67">
        <v>407186.00000000017</v>
      </c>
      <c r="P69" s="67">
        <v>396986.00000000023</v>
      </c>
      <c r="Q69" s="67">
        <v>388254.00000000012</v>
      </c>
    </row>
    <row r="70" spans="1:17" ht="12" customHeight="1" x14ac:dyDescent="0.25">
      <c r="A70" s="23" t="s">
        <v>159</v>
      </c>
      <c r="B70" s="67">
        <v>16515</v>
      </c>
      <c r="C70" s="67">
        <v>17154</v>
      </c>
      <c r="D70" s="67">
        <v>17356.000000000004</v>
      </c>
      <c r="E70" s="67">
        <v>17648.000000000004</v>
      </c>
      <c r="F70" s="67">
        <v>18549</v>
      </c>
      <c r="G70" s="67">
        <v>19736.000000000004</v>
      </c>
      <c r="H70" s="67">
        <v>21046.000000000004</v>
      </c>
      <c r="I70" s="67">
        <v>22525.000000000011</v>
      </c>
      <c r="J70" s="67">
        <v>23939.000000000011</v>
      </c>
      <c r="K70" s="67">
        <v>25834.000000000004</v>
      </c>
      <c r="L70" s="67">
        <v>27551.000000000018</v>
      </c>
      <c r="M70" s="67">
        <v>28269.000000000011</v>
      </c>
      <c r="N70" s="67">
        <v>28985.000000000022</v>
      </c>
      <c r="O70" s="67">
        <v>30054.000000000011</v>
      </c>
      <c r="P70" s="67">
        <v>30218.000000000018</v>
      </c>
      <c r="Q70" s="67">
        <v>30545.000000000018</v>
      </c>
    </row>
    <row r="71" spans="1:17" ht="12" hidden="1" customHeight="1" x14ac:dyDescent="0.25">
      <c r="A71" s="148" t="s">
        <v>109</v>
      </c>
      <c r="B71" s="67"/>
      <c r="C71" s="67"/>
      <c r="D71" s="67"/>
      <c r="E71" s="67"/>
      <c r="F71" s="67"/>
      <c r="G71" s="67"/>
      <c r="H71" s="67"/>
      <c r="I71" s="67"/>
      <c r="J71" s="67"/>
      <c r="K71" s="67"/>
      <c r="L71" s="67"/>
      <c r="M71" s="67"/>
      <c r="N71" s="67"/>
      <c r="O71" s="67"/>
      <c r="P71" s="67"/>
      <c r="Q71" s="67"/>
    </row>
    <row r="72" spans="1:17" ht="12" hidden="1" customHeight="1" x14ac:dyDescent="0.25">
      <c r="A72" s="148" t="s">
        <v>59</v>
      </c>
      <c r="B72" s="67"/>
      <c r="C72" s="67"/>
      <c r="D72" s="67"/>
      <c r="E72" s="67"/>
      <c r="F72" s="67"/>
      <c r="G72" s="67"/>
      <c r="H72" s="67"/>
      <c r="I72" s="67"/>
      <c r="J72" s="67"/>
      <c r="K72" s="67"/>
      <c r="L72" s="67"/>
      <c r="M72" s="67"/>
      <c r="N72" s="67"/>
      <c r="O72" s="67"/>
      <c r="P72" s="67"/>
      <c r="Q72" s="67"/>
    </row>
    <row r="73" spans="1:17" ht="12" customHeight="1" x14ac:dyDescent="0.25">
      <c r="A73" s="23" t="s">
        <v>142</v>
      </c>
      <c r="B73" s="67">
        <v>39739</v>
      </c>
      <c r="C73" s="67">
        <v>32211</v>
      </c>
      <c r="D73" s="67">
        <v>31060</v>
      </c>
      <c r="E73" s="67">
        <v>48987.000000000007</v>
      </c>
      <c r="F73" s="67">
        <v>49038</v>
      </c>
      <c r="G73" s="67">
        <v>44660.999999999993</v>
      </c>
      <c r="H73" s="67">
        <v>35151.000000000007</v>
      </c>
      <c r="I73" s="67">
        <v>8586</v>
      </c>
      <c r="J73" s="67">
        <v>13417.999999999993</v>
      </c>
      <c r="K73" s="67">
        <v>11816</v>
      </c>
      <c r="L73" s="67">
        <v>15455</v>
      </c>
      <c r="M73" s="67">
        <v>13923.000000000031</v>
      </c>
      <c r="N73" s="67">
        <v>12492.000000000027</v>
      </c>
      <c r="O73" s="67">
        <v>4681.0000000000009</v>
      </c>
      <c r="P73" s="67">
        <v>7191.0000000000064</v>
      </c>
      <c r="Q73" s="67">
        <v>7688.0000000000018</v>
      </c>
    </row>
    <row r="74" spans="1:17" ht="12" customHeight="1" x14ac:dyDescent="0.25">
      <c r="A74" s="23" t="s">
        <v>141</v>
      </c>
      <c r="B74" s="67">
        <v>1753</v>
      </c>
      <c r="C74" s="67">
        <v>1444</v>
      </c>
      <c r="D74" s="67">
        <v>1403.999999999995</v>
      </c>
      <c r="E74" s="67">
        <v>2224</v>
      </c>
      <c r="F74" s="67">
        <v>2320.00000000001</v>
      </c>
      <c r="G74" s="67">
        <v>2251</v>
      </c>
      <c r="H74" s="67">
        <v>1895.0000000000005</v>
      </c>
      <c r="I74" s="67">
        <v>497.00000000000017</v>
      </c>
      <c r="J74" s="67">
        <v>824.00000000000023</v>
      </c>
      <c r="K74" s="67">
        <v>775</v>
      </c>
      <c r="L74" s="67">
        <v>1068.0000000000002</v>
      </c>
      <c r="M74" s="67">
        <v>984.00000000000045</v>
      </c>
      <c r="N74" s="67">
        <v>904.00000000000045</v>
      </c>
      <c r="O74" s="67">
        <v>346.00000000000006</v>
      </c>
      <c r="P74" s="67">
        <v>547.00000000000011</v>
      </c>
      <c r="Q74" s="67">
        <v>605.00000000000011</v>
      </c>
    </row>
    <row r="75" spans="1:17" ht="12" hidden="1" customHeight="1" x14ac:dyDescent="0.25">
      <c r="A75" s="148" t="s">
        <v>60</v>
      </c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</row>
    <row r="76" spans="1:17" ht="12" hidden="1" customHeight="1" x14ac:dyDescent="0.25">
      <c r="A76" s="147" t="s">
        <v>59</v>
      </c>
      <c r="B76" s="8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 ht="12" customHeight="1" x14ac:dyDescent="0.25">
      <c r="A77" s="146" t="s">
        <v>62</v>
      </c>
      <c r="B77" s="145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145"/>
      <c r="O77" s="145"/>
      <c r="P77" s="145"/>
      <c r="Q77" s="145"/>
    </row>
    <row r="78" spans="1:17" ht="12" customHeight="1" x14ac:dyDescent="0.25">
      <c r="A78" s="23" t="s">
        <v>109</v>
      </c>
      <c r="B78" s="67">
        <v>376289</v>
      </c>
      <c r="C78" s="67">
        <v>381523.99999999994</v>
      </c>
      <c r="D78" s="67">
        <v>381816.99999999994</v>
      </c>
      <c r="E78" s="67">
        <v>406608</v>
      </c>
      <c r="F78" s="67">
        <v>415546</v>
      </c>
      <c r="G78" s="67">
        <v>413335.99999999994</v>
      </c>
      <c r="H78" s="67">
        <v>406627.00000000017</v>
      </c>
      <c r="I78" s="67">
        <v>384537.00000000012</v>
      </c>
      <c r="J78" s="67">
        <v>394969.00000000017</v>
      </c>
      <c r="K78" s="67">
        <v>403634</v>
      </c>
      <c r="L78" s="67">
        <v>415452</v>
      </c>
      <c r="M78" s="67">
        <v>416033.00000000006</v>
      </c>
      <c r="N78" s="67">
        <v>416513.00000000017</v>
      </c>
      <c r="O78" s="67">
        <v>424500.00000000017</v>
      </c>
      <c r="P78" s="67">
        <v>413611.00000000023</v>
      </c>
      <c r="Q78" s="67">
        <v>406760.00000000023</v>
      </c>
    </row>
    <row r="79" spans="1:17" ht="12" customHeight="1" x14ac:dyDescent="0.25">
      <c r="A79" s="29" t="s">
        <v>140</v>
      </c>
      <c r="B79" s="83">
        <v>56000</v>
      </c>
      <c r="C79" s="83">
        <v>51927</v>
      </c>
      <c r="D79" s="83">
        <v>51899</v>
      </c>
      <c r="E79" s="83">
        <v>50976</v>
      </c>
      <c r="F79" s="83">
        <v>46347.000000000022</v>
      </c>
      <c r="G79" s="83">
        <v>44896.000000000007</v>
      </c>
      <c r="H79" s="83">
        <v>41824.000000000015</v>
      </c>
      <c r="I79" s="83">
        <v>36117.000000000007</v>
      </c>
      <c r="J79" s="83">
        <v>33234.000000000007</v>
      </c>
      <c r="K79" s="83">
        <v>28736</v>
      </c>
      <c r="L79" s="83">
        <v>27411.000000000007</v>
      </c>
      <c r="M79" s="83">
        <v>27162.999999999996</v>
      </c>
      <c r="N79" s="83">
        <v>26392.000000000011</v>
      </c>
      <c r="O79" s="83">
        <v>17767.000000000004</v>
      </c>
      <c r="P79" s="83">
        <v>21331.000000000004</v>
      </c>
      <c r="Q79" s="83">
        <v>20332.000000000004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51">
        <v>235161</v>
      </c>
      <c r="C81" s="151">
        <v>253647.00000000003</v>
      </c>
      <c r="D81" s="151">
        <v>272848</v>
      </c>
      <c r="E81" s="151">
        <v>304558</v>
      </c>
      <c r="F81" s="151">
        <v>330975</v>
      </c>
      <c r="G81" s="151">
        <v>370980.00000000006</v>
      </c>
      <c r="H81" s="151">
        <v>420250.00000000017</v>
      </c>
      <c r="I81" s="151">
        <v>481795.00000000012</v>
      </c>
      <c r="J81" s="151">
        <v>490304.00000000006</v>
      </c>
      <c r="K81" s="151">
        <v>492703.99999999994</v>
      </c>
      <c r="L81" s="151">
        <v>494442.00000000012</v>
      </c>
      <c r="M81" s="151">
        <v>494632.00000000012</v>
      </c>
      <c r="N81" s="151">
        <v>494957.00000000012</v>
      </c>
      <c r="O81" s="151">
        <v>495526.00000000006</v>
      </c>
      <c r="P81" s="151">
        <v>528831.00000000023</v>
      </c>
      <c r="Q81" s="151">
        <v>598247.00000000012</v>
      </c>
    </row>
    <row r="82" spans="1:17" ht="12.95" customHeight="1" x14ac:dyDescent="0.25">
      <c r="A82" s="150" t="s">
        <v>65</v>
      </c>
      <c r="B82" s="149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1:17" ht="12" customHeight="1" x14ac:dyDescent="0.25">
      <c r="A83" s="23" t="s">
        <v>157</v>
      </c>
      <c r="B83" s="67">
        <f>B81</f>
        <v>235161</v>
      </c>
      <c r="C83" s="67">
        <f t="shared" ref="C83:Q83" si="4">C81</f>
        <v>253647.00000000003</v>
      </c>
      <c r="D83" s="67">
        <f t="shared" si="4"/>
        <v>272848</v>
      </c>
      <c r="E83" s="67">
        <f t="shared" si="4"/>
        <v>304558</v>
      </c>
      <c r="F83" s="67">
        <f t="shared" si="4"/>
        <v>330975</v>
      </c>
      <c r="G83" s="67">
        <f t="shared" si="4"/>
        <v>370980.00000000006</v>
      </c>
      <c r="H83" s="67">
        <f t="shared" si="4"/>
        <v>420250.00000000017</v>
      </c>
      <c r="I83" s="67">
        <f t="shared" si="4"/>
        <v>481795.00000000012</v>
      </c>
      <c r="J83" s="67">
        <f t="shared" si="4"/>
        <v>490304.00000000006</v>
      </c>
      <c r="K83" s="67">
        <f t="shared" si="4"/>
        <v>492703.99999999994</v>
      </c>
      <c r="L83" s="67">
        <f t="shared" si="4"/>
        <v>494442.00000000012</v>
      </c>
      <c r="M83" s="67">
        <f t="shared" si="4"/>
        <v>494632.00000000012</v>
      </c>
      <c r="N83" s="67">
        <f t="shared" si="4"/>
        <v>494957.00000000012</v>
      </c>
      <c r="O83" s="67">
        <f t="shared" si="4"/>
        <v>495526.00000000006</v>
      </c>
      <c r="P83" s="67">
        <f t="shared" si="4"/>
        <v>528831.00000000023</v>
      </c>
      <c r="Q83" s="67">
        <f t="shared" si="4"/>
        <v>598247.00000000012</v>
      </c>
    </row>
    <row r="84" spans="1:17" ht="12" hidden="1" customHeight="1" x14ac:dyDescent="0.25">
      <c r="A84" s="23" t="s">
        <v>60</v>
      </c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67"/>
      <c r="O84" s="67"/>
      <c r="P84" s="67"/>
      <c r="Q84" s="67"/>
    </row>
    <row r="85" spans="1:17" ht="12.95" customHeight="1" x14ac:dyDescent="0.25">
      <c r="A85" s="146" t="s">
        <v>112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23" t="s">
        <v>60</v>
      </c>
      <c r="B86" s="67">
        <v>777</v>
      </c>
      <c r="C86" s="67">
        <v>1033</v>
      </c>
      <c r="D86" s="67">
        <v>1092</v>
      </c>
      <c r="E86" s="67">
        <v>1359</v>
      </c>
      <c r="F86" s="67">
        <v>1831</v>
      </c>
      <c r="G86" s="67">
        <v>2378</v>
      </c>
      <c r="H86" s="67">
        <v>3368.0000000000005</v>
      </c>
      <c r="I86" s="67">
        <v>4769.0000000000009</v>
      </c>
      <c r="J86" s="67">
        <v>5495.0000000000009</v>
      </c>
      <c r="K86" s="67">
        <v>5602</v>
      </c>
      <c r="L86" s="67">
        <v>6117.0000000000009</v>
      </c>
      <c r="M86" s="67">
        <v>7137.0000000000018</v>
      </c>
      <c r="N86" s="67">
        <v>8577.0000000000018</v>
      </c>
      <c r="O86" s="67">
        <v>9514.0000000000018</v>
      </c>
      <c r="P86" s="67">
        <v>11055.000000000002</v>
      </c>
      <c r="Q86" s="67">
        <v>13144.000000000002</v>
      </c>
    </row>
    <row r="87" spans="1:17" ht="12" customHeight="1" x14ac:dyDescent="0.25">
      <c r="A87" s="146" t="s">
        <v>63</v>
      </c>
      <c r="B87" s="145"/>
      <c r="C87" s="145"/>
      <c r="D87" s="145"/>
      <c r="E87" s="145"/>
      <c r="F87" s="145"/>
      <c r="G87" s="145"/>
      <c r="H87" s="145"/>
      <c r="I87" s="145"/>
      <c r="J87" s="145"/>
      <c r="K87" s="145"/>
      <c r="L87" s="145"/>
      <c r="M87" s="145"/>
      <c r="N87" s="145"/>
      <c r="O87" s="145"/>
      <c r="P87" s="145"/>
      <c r="Q87" s="145"/>
    </row>
    <row r="88" spans="1:17" ht="12" customHeight="1" x14ac:dyDescent="0.25">
      <c r="A88" s="23" t="s">
        <v>156</v>
      </c>
      <c r="B88" s="67">
        <v>195753</v>
      </c>
      <c r="C88" s="67">
        <v>218220.00000000003</v>
      </c>
      <c r="D88" s="67">
        <v>236260.00000000003</v>
      </c>
      <c r="E88" s="67">
        <v>265455</v>
      </c>
      <c r="F88" s="67">
        <v>285752</v>
      </c>
      <c r="G88" s="67">
        <v>333060.00000000006</v>
      </c>
      <c r="H88" s="67">
        <v>370211.00000000017</v>
      </c>
      <c r="I88" s="67">
        <v>444143.00000000012</v>
      </c>
      <c r="J88" s="67">
        <v>448283.00000000006</v>
      </c>
      <c r="K88" s="67">
        <v>450117.99999999994</v>
      </c>
      <c r="L88" s="67">
        <v>429612.00000000012</v>
      </c>
      <c r="M88" s="67">
        <v>424079.00000000017</v>
      </c>
      <c r="N88" s="67">
        <v>420974.00000000017</v>
      </c>
      <c r="O88" s="67">
        <v>437451.00000000006</v>
      </c>
      <c r="P88" s="67">
        <v>466728.00000000023</v>
      </c>
      <c r="Q88" s="67">
        <v>528213.00000000012</v>
      </c>
    </row>
    <row r="89" spans="1:17" ht="12" customHeight="1" x14ac:dyDescent="0.25">
      <c r="A89" s="23" t="s">
        <v>155</v>
      </c>
      <c r="B89" s="67">
        <v>8638</v>
      </c>
      <c r="C89" s="67">
        <v>9783</v>
      </c>
      <c r="D89" s="67">
        <v>10682</v>
      </c>
      <c r="E89" s="67">
        <v>12052</v>
      </c>
      <c r="F89" s="67">
        <v>13522</v>
      </c>
      <c r="G89" s="67">
        <v>16786</v>
      </c>
      <c r="H89" s="67">
        <v>19959.000000000004</v>
      </c>
      <c r="I89" s="67">
        <v>25715.000000000007</v>
      </c>
      <c r="J89" s="67">
        <v>27515.000000000007</v>
      </c>
      <c r="K89" s="67">
        <v>29518</v>
      </c>
      <c r="L89" s="67">
        <v>29680.000000000007</v>
      </c>
      <c r="M89" s="67">
        <v>29970.000000000015</v>
      </c>
      <c r="N89" s="67">
        <v>30465.000000000015</v>
      </c>
      <c r="O89" s="67">
        <v>32288.000000000007</v>
      </c>
      <c r="P89" s="67">
        <v>35527.000000000015</v>
      </c>
      <c r="Q89" s="67">
        <v>41556.000000000007</v>
      </c>
    </row>
    <row r="90" spans="1:17" ht="12" hidden="1" customHeight="1" x14ac:dyDescent="0.25">
      <c r="A90" s="148" t="s">
        <v>55</v>
      </c>
      <c r="B90" s="67"/>
      <c r="C90" s="67"/>
      <c r="D90" s="67"/>
      <c r="E90" s="67"/>
      <c r="F90" s="67"/>
      <c r="G90" s="67"/>
      <c r="H90" s="67"/>
      <c r="I90" s="67"/>
      <c r="J90" s="67"/>
      <c r="K90" s="67"/>
      <c r="L90" s="67"/>
      <c r="M90" s="67"/>
      <c r="N90" s="67"/>
      <c r="O90" s="67"/>
      <c r="P90" s="67"/>
      <c r="Q90" s="67"/>
    </row>
    <row r="91" spans="1:17" ht="12" hidden="1" customHeight="1" x14ac:dyDescent="0.25">
      <c r="A91" s="148" t="s">
        <v>59</v>
      </c>
      <c r="B91" s="67"/>
      <c r="C91" s="67"/>
      <c r="D91" s="67"/>
      <c r="E91" s="67"/>
      <c r="F91" s="67"/>
      <c r="G91" s="67"/>
      <c r="H91" s="67"/>
      <c r="I91" s="67"/>
      <c r="J91" s="67"/>
      <c r="K91" s="67"/>
      <c r="L91" s="67"/>
      <c r="M91" s="67"/>
      <c r="N91" s="67"/>
      <c r="O91" s="67"/>
      <c r="P91" s="67"/>
      <c r="Q91" s="67"/>
    </row>
    <row r="92" spans="1:17" ht="12" customHeight="1" x14ac:dyDescent="0.25">
      <c r="A92" s="23" t="s">
        <v>144</v>
      </c>
      <c r="B92" s="67">
        <v>4264</v>
      </c>
      <c r="C92" s="67">
        <v>4402.0000000000009</v>
      </c>
      <c r="D92" s="67">
        <v>4418.9999999999955</v>
      </c>
      <c r="E92" s="67">
        <v>4463</v>
      </c>
      <c r="F92" s="67">
        <v>4476</v>
      </c>
      <c r="G92" s="67">
        <v>4502</v>
      </c>
      <c r="H92" s="67">
        <v>4545.0000000000018</v>
      </c>
      <c r="I92" s="67">
        <v>3837.0000000000009</v>
      </c>
      <c r="J92" s="67">
        <v>3335.0000000000009</v>
      </c>
      <c r="K92" s="67">
        <v>3271.0000000000032</v>
      </c>
      <c r="L92" s="67">
        <v>3137.0000000000005</v>
      </c>
      <c r="M92" s="67">
        <v>3064.9999999999936</v>
      </c>
      <c r="N92" s="67">
        <v>2838.9999999999859</v>
      </c>
      <c r="O92" s="67">
        <v>2478.9999999999991</v>
      </c>
      <c r="P92" s="67">
        <v>2375.9999999999914</v>
      </c>
      <c r="Q92" s="67">
        <v>2363.0000000000005</v>
      </c>
    </row>
    <row r="93" spans="1:17" ht="12" customHeight="1" x14ac:dyDescent="0.25">
      <c r="A93" s="23" t="s">
        <v>143</v>
      </c>
      <c r="B93" s="67">
        <v>188</v>
      </c>
      <c r="C93" s="67">
        <v>197.00000000000009</v>
      </c>
      <c r="D93" s="67">
        <v>199.99999999999966</v>
      </c>
      <c r="E93" s="67">
        <v>203.00000000000003</v>
      </c>
      <c r="F93" s="67">
        <v>212.00000000000009</v>
      </c>
      <c r="G93" s="67">
        <v>227.00000000000003</v>
      </c>
      <c r="H93" s="67">
        <v>245.00000000000003</v>
      </c>
      <c r="I93" s="67">
        <v>222.00000000000009</v>
      </c>
      <c r="J93" s="67">
        <v>205.00000000000003</v>
      </c>
      <c r="K93" s="67">
        <v>214.0000000000002</v>
      </c>
      <c r="L93" s="67">
        <v>216.99999999999997</v>
      </c>
      <c r="M93" s="67">
        <v>216.99999999999963</v>
      </c>
      <c r="N93" s="67">
        <v>204.99999999999952</v>
      </c>
      <c r="O93" s="67">
        <v>182.99999999999991</v>
      </c>
      <c r="P93" s="67">
        <v>180.99999999999955</v>
      </c>
      <c r="Q93" s="67">
        <v>186</v>
      </c>
    </row>
    <row r="94" spans="1:17" ht="12" hidden="1" customHeight="1" x14ac:dyDescent="0.25">
      <c r="A94" s="148" t="s">
        <v>57</v>
      </c>
      <c r="B94" s="67"/>
      <c r="C94" s="67"/>
      <c r="D94" s="67"/>
      <c r="E94" s="67"/>
      <c r="F94" s="67"/>
      <c r="G94" s="67"/>
      <c r="H94" s="67"/>
      <c r="I94" s="67"/>
      <c r="J94" s="67"/>
      <c r="K94" s="67"/>
      <c r="L94" s="67"/>
      <c r="M94" s="67"/>
      <c r="N94" s="67"/>
      <c r="O94" s="67"/>
      <c r="P94" s="67"/>
      <c r="Q94" s="67"/>
    </row>
    <row r="95" spans="1:17" ht="12" hidden="1" customHeight="1" x14ac:dyDescent="0.25">
      <c r="A95" s="148" t="s">
        <v>59</v>
      </c>
      <c r="B95" s="67"/>
      <c r="C95" s="67"/>
      <c r="D95" s="67"/>
      <c r="E95" s="67"/>
      <c r="F95" s="67"/>
      <c r="G95" s="67"/>
      <c r="H95" s="67"/>
      <c r="I95" s="67"/>
      <c r="J95" s="67"/>
      <c r="K95" s="67"/>
      <c r="L95" s="67"/>
      <c r="M95" s="67"/>
      <c r="N95" s="67"/>
      <c r="O95" s="67"/>
      <c r="P95" s="67"/>
      <c r="Q95" s="67"/>
    </row>
    <row r="96" spans="1:17" ht="12" customHeight="1" x14ac:dyDescent="0.25">
      <c r="A96" s="23" t="s">
        <v>142</v>
      </c>
      <c r="B96" s="67">
        <v>25206</v>
      </c>
      <c r="C96" s="67">
        <v>20142</v>
      </c>
      <c r="D96" s="67">
        <v>20366</v>
      </c>
      <c r="E96" s="67">
        <v>21413</v>
      </c>
      <c r="F96" s="67">
        <v>25793.000000000015</v>
      </c>
      <c r="G96" s="67">
        <v>15618</v>
      </c>
      <c r="H96" s="67">
        <v>23995.999999999982</v>
      </c>
      <c r="I96" s="67">
        <v>7447.0000000000018</v>
      </c>
      <c r="J96" s="67">
        <v>10331.999999999984</v>
      </c>
      <c r="K96" s="67">
        <v>8993</v>
      </c>
      <c r="L96" s="67">
        <v>29740.999999999978</v>
      </c>
      <c r="M96" s="67">
        <v>34838.999999999964</v>
      </c>
      <c r="N96" s="67">
        <v>37742.999999999942</v>
      </c>
      <c r="O96" s="67">
        <v>21535.000000000004</v>
      </c>
      <c r="P96" s="67">
        <v>22319.99999999996</v>
      </c>
      <c r="Q96" s="67">
        <v>24038.000000000004</v>
      </c>
    </row>
    <row r="97" spans="1:17" ht="12" customHeight="1" x14ac:dyDescent="0.25">
      <c r="A97" s="23" t="s">
        <v>141</v>
      </c>
      <c r="B97" s="67">
        <v>1112</v>
      </c>
      <c r="C97" s="67">
        <v>903</v>
      </c>
      <c r="D97" s="67">
        <v>921.00000000000011</v>
      </c>
      <c r="E97" s="67">
        <v>972</v>
      </c>
      <c r="F97" s="67">
        <v>1220</v>
      </c>
      <c r="G97" s="67">
        <v>787</v>
      </c>
      <c r="H97" s="67">
        <v>1294.0000000000002</v>
      </c>
      <c r="I97" s="67">
        <v>431.00000000000011</v>
      </c>
      <c r="J97" s="67">
        <v>634.00000000000011</v>
      </c>
      <c r="K97" s="67">
        <v>590</v>
      </c>
      <c r="L97" s="67">
        <v>2055.0000000000005</v>
      </c>
      <c r="M97" s="67">
        <v>2462.0000000000009</v>
      </c>
      <c r="N97" s="67">
        <v>2731.0000000000014</v>
      </c>
      <c r="O97" s="67">
        <v>1590.0000000000005</v>
      </c>
      <c r="P97" s="67">
        <v>1699.0000000000005</v>
      </c>
      <c r="Q97" s="67">
        <v>1891.0000000000005</v>
      </c>
    </row>
    <row r="98" spans="1:17" ht="12" hidden="1" customHeight="1" x14ac:dyDescent="0.25">
      <c r="A98" s="148" t="s">
        <v>60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7"/>
      <c r="P98" s="67"/>
      <c r="Q98" s="67"/>
    </row>
    <row r="99" spans="1:17" ht="12" hidden="1" customHeight="1" x14ac:dyDescent="0.25">
      <c r="A99" s="147" t="s">
        <v>59</v>
      </c>
      <c r="B99" s="81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</row>
    <row r="100" spans="1:17" ht="12" customHeight="1" x14ac:dyDescent="0.25">
      <c r="A100" s="146" t="s">
        <v>62</v>
      </c>
      <c r="B100" s="145"/>
      <c r="C100" s="145"/>
      <c r="D100" s="145"/>
      <c r="E100" s="145"/>
      <c r="F100" s="145"/>
      <c r="G100" s="145"/>
      <c r="H100" s="145"/>
      <c r="I100" s="145"/>
      <c r="J100" s="145"/>
      <c r="K100" s="145"/>
      <c r="L100" s="145"/>
      <c r="M100" s="145"/>
      <c r="N100" s="145"/>
      <c r="O100" s="145"/>
      <c r="P100" s="145"/>
      <c r="Q100" s="145"/>
    </row>
    <row r="101" spans="1:17" ht="12" customHeight="1" x14ac:dyDescent="0.25">
      <c r="A101" s="23" t="s">
        <v>55</v>
      </c>
      <c r="B101" s="67">
        <v>0</v>
      </c>
      <c r="C101" s="67">
        <v>0</v>
      </c>
      <c r="D101" s="67">
        <v>0</v>
      </c>
      <c r="E101" s="67">
        <v>0</v>
      </c>
      <c r="F101" s="67">
        <v>0</v>
      </c>
      <c r="G101" s="67">
        <v>0</v>
      </c>
      <c r="H101" s="67">
        <v>0</v>
      </c>
      <c r="I101" s="67">
        <v>0</v>
      </c>
      <c r="J101" s="67">
        <v>0</v>
      </c>
      <c r="K101" s="67">
        <v>0</v>
      </c>
      <c r="L101" s="67">
        <v>0</v>
      </c>
      <c r="M101" s="67">
        <v>0</v>
      </c>
      <c r="N101" s="67">
        <v>0</v>
      </c>
      <c r="O101" s="67">
        <v>0</v>
      </c>
      <c r="P101" s="67">
        <v>0</v>
      </c>
      <c r="Q101" s="67">
        <v>0</v>
      </c>
    </row>
    <row r="102" spans="1:17" ht="12" customHeight="1" x14ac:dyDescent="0.25">
      <c r="A102" s="23" t="s">
        <v>57</v>
      </c>
      <c r="B102" s="67">
        <v>7694</v>
      </c>
      <c r="C102" s="67">
        <v>7852</v>
      </c>
      <c r="D102" s="67">
        <v>6319</v>
      </c>
      <c r="E102" s="67">
        <v>8032.9999999999982</v>
      </c>
      <c r="F102" s="67">
        <v>9923.9999999999891</v>
      </c>
      <c r="G102" s="67">
        <v>12340.000000000009</v>
      </c>
      <c r="H102" s="67">
        <v>17052.000000000004</v>
      </c>
      <c r="I102" s="67">
        <v>20677.000000000004</v>
      </c>
      <c r="J102" s="67">
        <v>18097</v>
      </c>
      <c r="K102" s="67">
        <v>14441</v>
      </c>
      <c r="L102" s="67">
        <v>17446.000000000007</v>
      </c>
      <c r="M102" s="67">
        <v>18968.000000000015</v>
      </c>
      <c r="N102" s="67">
        <v>18046.000000000007</v>
      </c>
      <c r="O102" s="67">
        <v>17428.000000000007</v>
      </c>
      <c r="P102" s="67">
        <v>13797.000000000004</v>
      </c>
      <c r="Q102" s="67">
        <v>24733.000000000011</v>
      </c>
    </row>
    <row r="103" spans="1:17" ht="12" customHeight="1" x14ac:dyDescent="0.25">
      <c r="A103" s="29" t="s">
        <v>140</v>
      </c>
      <c r="B103" s="83">
        <v>227467</v>
      </c>
      <c r="C103" s="83">
        <v>245795</v>
      </c>
      <c r="D103" s="83">
        <v>266529</v>
      </c>
      <c r="E103" s="83">
        <v>296525</v>
      </c>
      <c r="F103" s="83">
        <v>321050.99999999994</v>
      </c>
      <c r="G103" s="83">
        <v>358639.99999999988</v>
      </c>
      <c r="H103" s="83">
        <v>403198.00000000012</v>
      </c>
      <c r="I103" s="83">
        <v>461118.00000000006</v>
      </c>
      <c r="J103" s="83">
        <v>472207.00000000012</v>
      </c>
      <c r="K103" s="83">
        <v>478263</v>
      </c>
      <c r="L103" s="83">
        <v>476996.00000000006</v>
      </c>
      <c r="M103" s="83">
        <v>475664.00000000023</v>
      </c>
      <c r="N103" s="83">
        <v>476911.00000000023</v>
      </c>
      <c r="O103" s="83">
        <v>478098.00000000006</v>
      </c>
      <c r="P103" s="83">
        <v>515034.00000000006</v>
      </c>
      <c r="Q103" s="83">
        <v>573514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51">
        <v>0</v>
      </c>
      <c r="C105" s="151">
        <v>0</v>
      </c>
      <c r="D105" s="151">
        <v>0</v>
      </c>
      <c r="E105" s="151">
        <v>0</v>
      </c>
      <c r="F105" s="151">
        <v>0</v>
      </c>
      <c r="G105" s="151">
        <v>0</v>
      </c>
      <c r="H105" s="151">
        <v>0</v>
      </c>
      <c r="I105" s="151">
        <v>0</v>
      </c>
      <c r="J105" s="151">
        <v>0</v>
      </c>
      <c r="K105" s="151">
        <v>0</v>
      </c>
      <c r="L105" s="151">
        <v>0</v>
      </c>
      <c r="M105" s="151">
        <v>0</v>
      </c>
      <c r="N105" s="151">
        <v>0</v>
      </c>
      <c r="O105" s="151">
        <v>0</v>
      </c>
      <c r="P105" s="151">
        <v>0</v>
      </c>
      <c r="Q105" s="151">
        <v>0</v>
      </c>
    </row>
    <row r="106" spans="1:17" ht="12.95" customHeight="1" x14ac:dyDescent="0.25">
      <c r="A106" s="150" t="s">
        <v>65</v>
      </c>
      <c r="B106" s="149"/>
      <c r="C106" s="149"/>
      <c r="D106" s="149"/>
      <c r="E106" s="149"/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</row>
    <row r="107" spans="1:17" ht="12" customHeight="1" x14ac:dyDescent="0.25">
      <c r="A107" s="23" t="s">
        <v>153</v>
      </c>
      <c r="B107" s="67">
        <f>B105</f>
        <v>0</v>
      </c>
      <c r="C107" s="67">
        <f t="shared" ref="C107:Q107" si="5">C105</f>
        <v>0</v>
      </c>
      <c r="D107" s="67">
        <f t="shared" si="5"/>
        <v>0</v>
      </c>
      <c r="E107" s="67">
        <f t="shared" si="5"/>
        <v>0</v>
      </c>
      <c r="F107" s="67">
        <f t="shared" si="5"/>
        <v>0</v>
      </c>
      <c r="G107" s="67">
        <f t="shared" si="5"/>
        <v>0</v>
      </c>
      <c r="H107" s="67">
        <f t="shared" si="5"/>
        <v>0</v>
      </c>
      <c r="I107" s="67">
        <f t="shared" si="5"/>
        <v>0</v>
      </c>
      <c r="J107" s="67">
        <f t="shared" si="5"/>
        <v>0</v>
      </c>
      <c r="K107" s="67">
        <f t="shared" si="5"/>
        <v>0</v>
      </c>
      <c r="L107" s="67">
        <f t="shared" si="5"/>
        <v>0</v>
      </c>
      <c r="M107" s="67">
        <f t="shared" si="5"/>
        <v>0</v>
      </c>
      <c r="N107" s="67">
        <f t="shared" si="5"/>
        <v>0</v>
      </c>
      <c r="O107" s="67">
        <f t="shared" si="5"/>
        <v>0</v>
      </c>
      <c r="P107" s="67">
        <f t="shared" si="5"/>
        <v>0</v>
      </c>
      <c r="Q107" s="67">
        <f t="shared" si="5"/>
        <v>0</v>
      </c>
    </row>
    <row r="108" spans="1:17" ht="12" hidden="1" customHeight="1" x14ac:dyDescent="0.25">
      <c r="A108" s="23" t="s">
        <v>60</v>
      </c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</row>
    <row r="109" spans="1:17" ht="12.95" customHeight="1" x14ac:dyDescent="0.25">
      <c r="A109" s="146" t="s">
        <v>112</v>
      </c>
      <c r="B109" s="145"/>
      <c r="C109" s="145"/>
      <c r="D109" s="145"/>
      <c r="E109" s="145"/>
      <c r="F109" s="145"/>
      <c r="G109" s="145"/>
      <c r="H109" s="145"/>
      <c r="I109" s="145"/>
      <c r="J109" s="145"/>
      <c r="K109" s="145"/>
      <c r="L109" s="145"/>
      <c r="M109" s="145"/>
      <c r="N109" s="145"/>
      <c r="O109" s="145"/>
      <c r="P109" s="145"/>
      <c r="Q109" s="145"/>
    </row>
    <row r="110" spans="1:17" ht="12" customHeight="1" x14ac:dyDescent="0.25">
      <c r="A110" s="23" t="s">
        <v>60</v>
      </c>
      <c r="B110" s="67">
        <v>0</v>
      </c>
      <c r="C110" s="67">
        <v>0</v>
      </c>
      <c r="D110" s="67">
        <v>0</v>
      </c>
      <c r="E110" s="67">
        <v>0</v>
      </c>
      <c r="F110" s="67">
        <v>0</v>
      </c>
      <c r="G110" s="67">
        <v>0</v>
      </c>
      <c r="H110" s="67">
        <v>0</v>
      </c>
      <c r="I110" s="67">
        <v>0</v>
      </c>
      <c r="J110" s="67">
        <v>0</v>
      </c>
      <c r="K110" s="67">
        <v>0</v>
      </c>
      <c r="L110" s="67">
        <v>0</v>
      </c>
      <c r="M110" s="67">
        <v>0</v>
      </c>
      <c r="N110" s="67">
        <v>0</v>
      </c>
      <c r="O110" s="67">
        <v>0</v>
      </c>
      <c r="P110" s="67">
        <v>0</v>
      </c>
      <c r="Q110" s="67">
        <v>0</v>
      </c>
    </row>
    <row r="111" spans="1:17" ht="12" customHeight="1" x14ac:dyDescent="0.25">
      <c r="A111" s="146" t="s">
        <v>63</v>
      </c>
      <c r="B111" s="145"/>
      <c r="C111" s="145"/>
      <c r="D111" s="145"/>
      <c r="E111" s="145"/>
      <c r="F111" s="145"/>
      <c r="G111" s="145"/>
      <c r="H111" s="145"/>
      <c r="I111" s="145"/>
      <c r="J111" s="145"/>
      <c r="K111" s="145"/>
      <c r="L111" s="145"/>
      <c r="M111" s="145"/>
      <c r="N111" s="145"/>
      <c r="O111" s="145"/>
      <c r="P111" s="145"/>
      <c r="Q111" s="145"/>
    </row>
    <row r="112" spans="1:17" ht="12" customHeight="1" x14ac:dyDescent="0.25">
      <c r="A112" s="23" t="s">
        <v>152</v>
      </c>
      <c r="B112" s="67">
        <v>0</v>
      </c>
      <c r="C112" s="67">
        <v>0</v>
      </c>
      <c r="D112" s="67">
        <v>0</v>
      </c>
      <c r="E112" s="67">
        <v>0</v>
      </c>
      <c r="F112" s="67">
        <v>0</v>
      </c>
      <c r="G112" s="67">
        <v>0</v>
      </c>
      <c r="H112" s="67">
        <v>0</v>
      </c>
      <c r="I112" s="67">
        <v>0</v>
      </c>
      <c r="J112" s="67">
        <v>0</v>
      </c>
      <c r="K112" s="67">
        <v>0</v>
      </c>
      <c r="L112" s="67">
        <v>0</v>
      </c>
      <c r="M112" s="67">
        <v>0</v>
      </c>
      <c r="N112" s="67">
        <v>0</v>
      </c>
      <c r="O112" s="67">
        <v>0</v>
      </c>
      <c r="P112" s="67">
        <v>0</v>
      </c>
      <c r="Q112" s="67">
        <v>0</v>
      </c>
    </row>
    <row r="113" spans="1:17" ht="12" customHeight="1" x14ac:dyDescent="0.25">
      <c r="A113" s="23" t="s">
        <v>151</v>
      </c>
      <c r="B113" s="67">
        <v>0</v>
      </c>
      <c r="C113" s="67">
        <v>0</v>
      </c>
      <c r="D113" s="67">
        <v>0</v>
      </c>
      <c r="E113" s="67">
        <v>0</v>
      </c>
      <c r="F113" s="67">
        <v>0</v>
      </c>
      <c r="G113" s="67">
        <v>0</v>
      </c>
      <c r="H113" s="67">
        <v>0</v>
      </c>
      <c r="I113" s="67">
        <v>0</v>
      </c>
      <c r="J113" s="67">
        <v>0</v>
      </c>
      <c r="K113" s="67">
        <v>0</v>
      </c>
      <c r="L113" s="67">
        <v>0</v>
      </c>
      <c r="M113" s="67">
        <v>0</v>
      </c>
      <c r="N113" s="67">
        <v>0</v>
      </c>
      <c r="O113" s="67">
        <v>0</v>
      </c>
      <c r="P113" s="67">
        <v>0</v>
      </c>
      <c r="Q113" s="67">
        <v>0</v>
      </c>
    </row>
    <row r="114" spans="1:17" ht="12" hidden="1" customHeight="1" x14ac:dyDescent="0.25">
      <c r="A114" s="148" t="s">
        <v>79</v>
      </c>
      <c r="B114" s="67"/>
      <c r="C114" s="67"/>
      <c r="D114" s="67"/>
      <c r="E114" s="67"/>
      <c r="F114" s="67"/>
      <c r="G114" s="67"/>
      <c r="H114" s="67"/>
      <c r="I114" s="67"/>
      <c r="J114" s="67"/>
      <c r="K114" s="67"/>
      <c r="L114" s="67"/>
      <c r="M114" s="67"/>
      <c r="N114" s="67"/>
      <c r="O114" s="67"/>
      <c r="P114" s="67"/>
      <c r="Q114" s="67"/>
    </row>
    <row r="115" spans="1:17" ht="12" hidden="1" customHeight="1" x14ac:dyDescent="0.25">
      <c r="A115" s="148" t="s">
        <v>59</v>
      </c>
      <c r="B115" s="67"/>
      <c r="C115" s="67"/>
      <c r="D115" s="67"/>
      <c r="E115" s="67"/>
      <c r="F115" s="67"/>
      <c r="G115" s="67"/>
      <c r="H115" s="67"/>
      <c r="I115" s="67"/>
      <c r="J115" s="67"/>
      <c r="K115" s="67"/>
      <c r="L115" s="67"/>
      <c r="M115" s="67"/>
      <c r="N115" s="67"/>
      <c r="O115" s="67"/>
      <c r="P115" s="67"/>
      <c r="Q115" s="67"/>
    </row>
    <row r="116" spans="1:17" ht="12" customHeight="1" x14ac:dyDescent="0.25">
      <c r="A116" s="23" t="s">
        <v>142</v>
      </c>
      <c r="B116" s="67">
        <v>0</v>
      </c>
      <c r="C116" s="67">
        <v>0</v>
      </c>
      <c r="D116" s="67">
        <v>0</v>
      </c>
      <c r="E116" s="67">
        <v>0</v>
      </c>
      <c r="F116" s="67">
        <v>0</v>
      </c>
      <c r="G116" s="67">
        <v>0</v>
      </c>
      <c r="H116" s="67">
        <v>0</v>
      </c>
      <c r="I116" s="67">
        <v>0</v>
      </c>
      <c r="J116" s="67">
        <v>0</v>
      </c>
      <c r="K116" s="67">
        <v>0</v>
      </c>
      <c r="L116" s="67">
        <v>0</v>
      </c>
      <c r="M116" s="67">
        <v>0</v>
      </c>
      <c r="N116" s="67">
        <v>0</v>
      </c>
      <c r="O116" s="67">
        <v>0</v>
      </c>
      <c r="P116" s="67">
        <v>0</v>
      </c>
      <c r="Q116" s="67">
        <v>0</v>
      </c>
    </row>
    <row r="117" spans="1:17" ht="12" customHeight="1" x14ac:dyDescent="0.25">
      <c r="A117" s="23" t="s">
        <v>141</v>
      </c>
      <c r="B117" s="67">
        <v>0</v>
      </c>
      <c r="C117" s="67">
        <v>0</v>
      </c>
      <c r="D117" s="67">
        <v>0</v>
      </c>
      <c r="E117" s="67">
        <v>0</v>
      </c>
      <c r="F117" s="67">
        <v>0</v>
      </c>
      <c r="G117" s="67">
        <v>0</v>
      </c>
      <c r="H117" s="67">
        <v>0</v>
      </c>
      <c r="I117" s="67">
        <v>0</v>
      </c>
      <c r="J117" s="67">
        <v>0</v>
      </c>
      <c r="K117" s="67">
        <v>0</v>
      </c>
      <c r="L117" s="67">
        <v>0</v>
      </c>
      <c r="M117" s="67">
        <v>0</v>
      </c>
      <c r="N117" s="67">
        <v>0</v>
      </c>
      <c r="O117" s="67">
        <v>0</v>
      </c>
      <c r="P117" s="67">
        <v>0</v>
      </c>
      <c r="Q117" s="67">
        <v>0</v>
      </c>
    </row>
    <row r="118" spans="1:17" ht="12" hidden="1" customHeight="1" x14ac:dyDescent="0.25">
      <c r="A118" s="148" t="s">
        <v>60</v>
      </c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</row>
    <row r="119" spans="1:17" ht="12" hidden="1" customHeight="1" x14ac:dyDescent="0.25">
      <c r="A119" s="147" t="s">
        <v>59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</row>
    <row r="120" spans="1:17" ht="12" customHeight="1" x14ac:dyDescent="0.25">
      <c r="A120" s="146" t="s">
        <v>62</v>
      </c>
      <c r="B120" s="145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  <c r="N120" s="145"/>
      <c r="O120" s="145"/>
      <c r="P120" s="145"/>
      <c r="Q120" s="145"/>
    </row>
    <row r="121" spans="1:17" ht="12" customHeight="1" x14ac:dyDescent="0.25">
      <c r="A121" s="23" t="s">
        <v>57</v>
      </c>
      <c r="B121" s="67">
        <v>0</v>
      </c>
      <c r="C121" s="67">
        <v>0</v>
      </c>
      <c r="D121" s="67">
        <v>0</v>
      </c>
      <c r="E121" s="67">
        <v>0</v>
      </c>
      <c r="F121" s="67">
        <v>0</v>
      </c>
      <c r="G121" s="67">
        <v>0</v>
      </c>
      <c r="H121" s="67">
        <v>0</v>
      </c>
      <c r="I121" s="67">
        <v>0</v>
      </c>
      <c r="J121" s="67">
        <v>0</v>
      </c>
      <c r="K121" s="67">
        <v>0</v>
      </c>
      <c r="L121" s="67">
        <v>0</v>
      </c>
      <c r="M121" s="67">
        <v>0</v>
      </c>
      <c r="N121" s="67">
        <v>0</v>
      </c>
      <c r="O121" s="67">
        <v>0</v>
      </c>
      <c r="P121" s="67">
        <v>0</v>
      </c>
      <c r="Q121" s="67">
        <v>0</v>
      </c>
    </row>
    <row r="122" spans="1:17" ht="12" customHeight="1" x14ac:dyDescent="0.25">
      <c r="A122" s="29" t="s">
        <v>140</v>
      </c>
      <c r="B122" s="83">
        <v>0</v>
      </c>
      <c r="C122" s="83">
        <v>0</v>
      </c>
      <c r="D122" s="83">
        <v>0</v>
      </c>
      <c r="E122" s="83">
        <v>0</v>
      </c>
      <c r="F122" s="83">
        <v>0</v>
      </c>
      <c r="G122" s="83">
        <v>0</v>
      </c>
      <c r="H122" s="83">
        <v>0</v>
      </c>
      <c r="I122" s="83">
        <v>0</v>
      </c>
      <c r="J122" s="83">
        <v>0</v>
      </c>
      <c r="K122" s="83">
        <v>0</v>
      </c>
      <c r="L122" s="83">
        <v>0</v>
      </c>
      <c r="M122" s="83">
        <v>0</v>
      </c>
      <c r="N122" s="83">
        <v>0</v>
      </c>
      <c r="O122" s="83">
        <v>0</v>
      </c>
      <c r="P122" s="83">
        <v>0</v>
      </c>
      <c r="Q122" s="83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51">
        <v>1279501</v>
      </c>
      <c r="C124" s="151">
        <v>1304670.0000000002</v>
      </c>
      <c r="D124" s="151">
        <v>1333837</v>
      </c>
      <c r="E124" s="151">
        <v>1346955.9999999998</v>
      </c>
      <c r="F124" s="151">
        <v>1360821</v>
      </c>
      <c r="G124" s="151">
        <v>1362373.9999999995</v>
      </c>
      <c r="H124" s="151">
        <v>1364978.9999999998</v>
      </c>
      <c r="I124" s="151">
        <v>1375629</v>
      </c>
      <c r="J124" s="151">
        <v>1434535.0000000002</v>
      </c>
      <c r="K124" s="151">
        <v>1477823.0000000005</v>
      </c>
      <c r="L124" s="151">
        <v>1498833.0000000002</v>
      </c>
      <c r="M124" s="151">
        <v>1459011.0000000007</v>
      </c>
      <c r="N124" s="151">
        <v>1508032.0000000009</v>
      </c>
      <c r="O124" s="151">
        <v>1555360.0000000007</v>
      </c>
      <c r="P124" s="151">
        <v>1573968.0000000005</v>
      </c>
      <c r="Q124" s="151">
        <v>1535972.0000000002</v>
      </c>
    </row>
    <row r="125" spans="1:17" ht="12.95" customHeight="1" x14ac:dyDescent="0.25">
      <c r="A125" s="150" t="s">
        <v>65</v>
      </c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</row>
    <row r="126" spans="1:17" ht="12" customHeight="1" x14ac:dyDescent="0.25">
      <c r="A126" s="23" t="s">
        <v>149</v>
      </c>
      <c r="B126" s="67">
        <f>B124</f>
        <v>1279501</v>
      </c>
      <c r="C126" s="67">
        <f t="shared" ref="C126:Q126" si="6">C124</f>
        <v>1304670.0000000002</v>
      </c>
      <c r="D126" s="67">
        <f t="shared" si="6"/>
        <v>1333837</v>
      </c>
      <c r="E126" s="67">
        <f t="shared" si="6"/>
        <v>1346955.9999999998</v>
      </c>
      <c r="F126" s="67">
        <f t="shared" si="6"/>
        <v>1360821</v>
      </c>
      <c r="G126" s="67">
        <f t="shared" si="6"/>
        <v>1362373.9999999995</v>
      </c>
      <c r="H126" s="67">
        <f t="shared" si="6"/>
        <v>1364978.9999999998</v>
      </c>
      <c r="I126" s="67">
        <f t="shared" si="6"/>
        <v>1375629</v>
      </c>
      <c r="J126" s="67">
        <f t="shared" si="6"/>
        <v>1434535.0000000002</v>
      </c>
      <c r="K126" s="67">
        <f t="shared" si="6"/>
        <v>1477823.0000000005</v>
      </c>
      <c r="L126" s="67">
        <f t="shared" si="6"/>
        <v>1498833.0000000002</v>
      </c>
      <c r="M126" s="67">
        <f t="shared" si="6"/>
        <v>1459011.0000000007</v>
      </c>
      <c r="N126" s="67">
        <f t="shared" si="6"/>
        <v>1508032.0000000009</v>
      </c>
      <c r="O126" s="67">
        <f t="shared" si="6"/>
        <v>1555360.0000000007</v>
      </c>
      <c r="P126" s="67">
        <f t="shared" si="6"/>
        <v>1573968.0000000005</v>
      </c>
      <c r="Q126" s="67">
        <f t="shared" si="6"/>
        <v>1535972.0000000002</v>
      </c>
    </row>
    <row r="127" spans="1:17" ht="12" hidden="1" customHeight="1" x14ac:dyDescent="0.25">
      <c r="A127" s="23" t="s">
        <v>60</v>
      </c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</row>
    <row r="128" spans="1:17" ht="12.95" customHeight="1" x14ac:dyDescent="0.25">
      <c r="A128" s="146" t="s">
        <v>112</v>
      </c>
      <c r="B128" s="145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  <c r="M128" s="145"/>
      <c r="N128" s="145"/>
      <c r="O128" s="145"/>
      <c r="P128" s="145"/>
      <c r="Q128" s="145"/>
    </row>
    <row r="129" spans="1:17" ht="12" customHeight="1" x14ac:dyDescent="0.25">
      <c r="A129" s="23" t="s">
        <v>60</v>
      </c>
      <c r="B129" s="67">
        <v>4226</v>
      </c>
      <c r="C129" s="67">
        <v>5314</v>
      </c>
      <c r="D129" s="67">
        <v>5340</v>
      </c>
      <c r="E129" s="67">
        <v>6010</v>
      </c>
      <c r="F129" s="67">
        <v>7530</v>
      </c>
      <c r="G129" s="67">
        <v>8731</v>
      </c>
      <c r="H129" s="67">
        <v>10940.000000000002</v>
      </c>
      <c r="I129" s="67">
        <v>13618.000000000002</v>
      </c>
      <c r="J129" s="67">
        <v>16078.000000000002</v>
      </c>
      <c r="K129" s="67">
        <v>16803</v>
      </c>
      <c r="L129" s="67">
        <v>18542.000000000004</v>
      </c>
      <c r="M129" s="67">
        <v>21051.000000000004</v>
      </c>
      <c r="N129" s="67">
        <v>26134.000000000007</v>
      </c>
      <c r="O129" s="67">
        <v>29863.000000000004</v>
      </c>
      <c r="P129" s="67">
        <v>32904.000000000007</v>
      </c>
      <c r="Q129" s="67">
        <v>33745.000000000007</v>
      </c>
    </row>
    <row r="130" spans="1:17" ht="12" customHeight="1" x14ac:dyDescent="0.25">
      <c r="A130" s="146" t="s">
        <v>63</v>
      </c>
      <c r="B130" s="145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145"/>
      <c r="O130" s="145"/>
      <c r="P130" s="145"/>
      <c r="Q130" s="145"/>
    </row>
    <row r="131" spans="1:17" ht="12" customHeight="1" x14ac:dyDescent="0.25">
      <c r="A131" s="23" t="s">
        <v>148</v>
      </c>
      <c r="B131" s="67">
        <v>1143933</v>
      </c>
      <c r="C131" s="67">
        <v>1183717.0000000002</v>
      </c>
      <c r="D131" s="67">
        <v>1215418</v>
      </c>
      <c r="E131" s="67">
        <v>1249025.9999999998</v>
      </c>
      <c r="F131" s="67">
        <v>1264234</v>
      </c>
      <c r="G131" s="67">
        <v>1245541.9999999998</v>
      </c>
      <c r="H131" s="67">
        <v>1240747.9999999998</v>
      </c>
      <c r="I131" s="67">
        <v>1203885</v>
      </c>
      <c r="J131" s="67">
        <v>1294454.0000000002</v>
      </c>
      <c r="K131" s="67">
        <v>1344208.0000000005</v>
      </c>
      <c r="L131" s="67">
        <v>1389449.0000000002</v>
      </c>
      <c r="M131" s="67">
        <v>1359306.0000000007</v>
      </c>
      <c r="N131" s="67">
        <v>1405880.0000000009</v>
      </c>
      <c r="O131" s="67">
        <v>1422579.0000000007</v>
      </c>
      <c r="P131" s="67">
        <v>1440864.0000000005</v>
      </c>
      <c r="Q131" s="67">
        <v>1401653.0000000005</v>
      </c>
    </row>
    <row r="132" spans="1:17" ht="12" customHeight="1" x14ac:dyDescent="0.25">
      <c r="A132" s="23" t="s">
        <v>147</v>
      </c>
      <c r="B132" s="67">
        <v>50475</v>
      </c>
      <c r="C132" s="67">
        <v>53067</v>
      </c>
      <c r="D132" s="67">
        <v>54951</v>
      </c>
      <c r="E132" s="67">
        <v>56705</v>
      </c>
      <c r="F132" s="67">
        <v>59823</v>
      </c>
      <c r="G132" s="67">
        <v>62776.000000000007</v>
      </c>
      <c r="H132" s="67">
        <v>66893.000000000015</v>
      </c>
      <c r="I132" s="67">
        <v>69702.000000000029</v>
      </c>
      <c r="J132" s="67">
        <v>79452</v>
      </c>
      <c r="K132" s="67">
        <v>88149</v>
      </c>
      <c r="L132" s="67">
        <v>95991</v>
      </c>
      <c r="M132" s="67">
        <v>96062</v>
      </c>
      <c r="N132" s="67">
        <v>101740.00000000001</v>
      </c>
      <c r="O132" s="67">
        <v>104999.00000000001</v>
      </c>
      <c r="P132" s="67">
        <v>109678.00000000001</v>
      </c>
      <c r="Q132" s="67">
        <v>110271.00000000003</v>
      </c>
    </row>
    <row r="133" spans="1:17" ht="12" hidden="1" customHeight="1" x14ac:dyDescent="0.25">
      <c r="A133" s="148" t="s">
        <v>61</v>
      </c>
      <c r="B133" s="67"/>
      <c r="C133" s="67"/>
      <c r="D133" s="67"/>
      <c r="E133" s="67"/>
      <c r="F133" s="67"/>
      <c r="G133" s="67"/>
      <c r="H133" s="67"/>
      <c r="I133" s="67"/>
      <c r="J133" s="67"/>
      <c r="K133" s="67"/>
      <c r="L133" s="67"/>
      <c r="M133" s="67"/>
      <c r="N133" s="67"/>
      <c r="O133" s="67"/>
      <c r="P133" s="67"/>
      <c r="Q133" s="67"/>
    </row>
    <row r="134" spans="1:17" ht="12" hidden="1" customHeight="1" x14ac:dyDescent="0.25">
      <c r="A134" s="148" t="s">
        <v>59</v>
      </c>
      <c r="B134" s="67"/>
      <c r="C134" s="67"/>
      <c r="D134" s="67"/>
      <c r="E134" s="67"/>
      <c r="F134" s="67"/>
      <c r="G134" s="67"/>
      <c r="H134" s="67"/>
      <c r="I134" s="67"/>
      <c r="J134" s="67"/>
      <c r="K134" s="67"/>
      <c r="L134" s="67"/>
      <c r="M134" s="67"/>
      <c r="N134" s="67"/>
      <c r="O134" s="67"/>
      <c r="P134" s="67"/>
      <c r="Q134" s="67"/>
    </row>
    <row r="135" spans="1:17" ht="12" customHeight="1" x14ac:dyDescent="0.25">
      <c r="A135" s="23" t="s">
        <v>142</v>
      </c>
      <c r="B135" s="67">
        <v>81497</v>
      </c>
      <c r="C135" s="67">
        <v>64973</v>
      </c>
      <c r="D135" s="67">
        <v>60723.000000000007</v>
      </c>
      <c r="E135" s="67">
        <v>39435.000000000007</v>
      </c>
      <c r="F135" s="67">
        <v>35103</v>
      </c>
      <c r="G135" s="67">
        <v>51461.999999999876</v>
      </c>
      <c r="H135" s="67">
        <v>54404.999999999964</v>
      </c>
      <c r="I135" s="67">
        <v>96456.999999999913</v>
      </c>
      <c r="J135" s="67">
        <v>57123.000000000007</v>
      </c>
      <c r="K135" s="67">
        <v>42668.000000000007</v>
      </c>
      <c r="L135" s="67">
        <v>12528.000000000004</v>
      </c>
      <c r="M135" s="67">
        <v>3403.0000000000014</v>
      </c>
      <c r="N135" s="67">
        <v>384.00000000000017</v>
      </c>
      <c r="O135" s="67">
        <v>25871.999999999891</v>
      </c>
      <c r="P135" s="67">
        <v>21769.000000000007</v>
      </c>
      <c r="Q135" s="67">
        <v>22293.999999999836</v>
      </c>
    </row>
    <row r="136" spans="1:17" ht="12" customHeight="1" x14ac:dyDescent="0.25">
      <c r="A136" s="23" t="s">
        <v>141</v>
      </c>
      <c r="B136" s="67">
        <v>3596</v>
      </c>
      <c r="C136" s="67">
        <v>2913</v>
      </c>
      <c r="D136" s="67">
        <v>2745</v>
      </c>
      <c r="E136" s="67">
        <v>1790</v>
      </c>
      <c r="F136" s="67">
        <v>1660.9999999999998</v>
      </c>
      <c r="G136" s="67">
        <v>2594</v>
      </c>
      <c r="H136" s="67">
        <v>2932.9999999999995</v>
      </c>
      <c r="I136" s="67">
        <v>5585.0000000000009</v>
      </c>
      <c r="J136" s="67">
        <v>3506.0000000000009</v>
      </c>
      <c r="K136" s="67">
        <v>2798</v>
      </c>
      <c r="L136" s="67">
        <v>865.00000000000023</v>
      </c>
      <c r="M136" s="67">
        <v>240.00000000000011</v>
      </c>
      <c r="N136" s="67">
        <v>28.000000000000014</v>
      </c>
      <c r="O136" s="67">
        <v>1910.0000000000005</v>
      </c>
      <c r="P136" s="67">
        <v>1657.0000000000005</v>
      </c>
      <c r="Q136" s="67">
        <v>1754.0000000000007</v>
      </c>
    </row>
    <row r="137" spans="1:17" ht="12" hidden="1" customHeight="1" x14ac:dyDescent="0.25">
      <c r="A137" s="148" t="s">
        <v>60</v>
      </c>
      <c r="B137" s="67"/>
      <c r="C137" s="67"/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</row>
    <row r="138" spans="1:17" ht="12" hidden="1" customHeight="1" x14ac:dyDescent="0.25">
      <c r="A138" s="147" t="s">
        <v>59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</row>
    <row r="139" spans="1:17" ht="12" customHeight="1" x14ac:dyDescent="0.25">
      <c r="A139" s="146" t="s">
        <v>62</v>
      </c>
      <c r="B139" s="145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  <c r="N139" s="145"/>
      <c r="O139" s="145"/>
      <c r="P139" s="145"/>
      <c r="Q139" s="145"/>
    </row>
    <row r="140" spans="1:17" ht="12" customHeight="1" x14ac:dyDescent="0.25">
      <c r="A140" s="23" t="s">
        <v>57</v>
      </c>
      <c r="B140" s="67">
        <v>41860</v>
      </c>
      <c r="C140" s="67">
        <v>40389</v>
      </c>
      <c r="D140" s="67">
        <v>30892</v>
      </c>
      <c r="E140" s="67">
        <v>35528.999999999964</v>
      </c>
      <c r="F140" s="67">
        <v>40802.999999999942</v>
      </c>
      <c r="G140" s="67">
        <v>45317.999999999985</v>
      </c>
      <c r="H140" s="67">
        <v>55386.000000000007</v>
      </c>
      <c r="I140" s="67">
        <v>59037</v>
      </c>
      <c r="J140" s="67">
        <v>52948.000000000015</v>
      </c>
      <c r="K140" s="67">
        <v>43314</v>
      </c>
      <c r="L140" s="67">
        <v>52886.000000000036</v>
      </c>
      <c r="M140" s="67">
        <v>55951.000000000022</v>
      </c>
      <c r="N140" s="67">
        <v>54981.000000000029</v>
      </c>
      <c r="O140" s="67">
        <v>54704</v>
      </c>
      <c r="P140" s="67">
        <v>41064</v>
      </c>
      <c r="Q140" s="67">
        <v>63500.000000000029</v>
      </c>
    </row>
    <row r="141" spans="1:17" ht="12" customHeight="1" x14ac:dyDescent="0.25">
      <c r="A141" s="29" t="s">
        <v>140</v>
      </c>
      <c r="B141" s="83">
        <v>1237641</v>
      </c>
      <c r="C141" s="83">
        <v>1264280.9999999998</v>
      </c>
      <c r="D141" s="83">
        <v>1302944.9999999998</v>
      </c>
      <c r="E141" s="83">
        <v>1311427.0000000002</v>
      </c>
      <c r="F141" s="83">
        <v>1320018</v>
      </c>
      <c r="G141" s="83">
        <v>1317055.9999999995</v>
      </c>
      <c r="H141" s="83">
        <v>1309592.9999999998</v>
      </c>
      <c r="I141" s="83">
        <v>1316592</v>
      </c>
      <c r="J141" s="83">
        <v>1381587.0000000002</v>
      </c>
      <c r="K141" s="83">
        <v>1434508.9999999998</v>
      </c>
      <c r="L141" s="83">
        <v>1445947.0000000002</v>
      </c>
      <c r="M141" s="83">
        <v>1403060.0000000007</v>
      </c>
      <c r="N141" s="83">
        <v>1453051.0000000007</v>
      </c>
      <c r="O141" s="83">
        <v>1500656.0000000002</v>
      </c>
      <c r="P141" s="83">
        <v>1532904.0000000002</v>
      </c>
      <c r="Q141" s="83">
        <v>1472472.0000000005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51">
        <v>13972</v>
      </c>
      <c r="C143" s="151">
        <v>16461</v>
      </c>
      <c r="D143" s="151">
        <v>19369</v>
      </c>
      <c r="E143" s="151">
        <v>22838.999999999996</v>
      </c>
      <c r="F143" s="151">
        <v>26891.999999999993</v>
      </c>
      <c r="G143" s="151">
        <v>31850.999999999996</v>
      </c>
      <c r="H143" s="151">
        <v>37552.999999999993</v>
      </c>
      <c r="I143" s="151">
        <v>44702.000000000007</v>
      </c>
      <c r="J143" s="151">
        <v>52413.000000000015</v>
      </c>
      <c r="K143" s="151">
        <v>62094.000000000007</v>
      </c>
      <c r="L143" s="151">
        <v>71842.000000000015</v>
      </c>
      <c r="M143" s="151">
        <v>78248.000000000044</v>
      </c>
      <c r="N143" s="151">
        <v>81869.000000000029</v>
      </c>
      <c r="O143" s="151">
        <v>88100.000000000015</v>
      </c>
      <c r="P143" s="151">
        <v>95754.000000000015</v>
      </c>
      <c r="Q143" s="151">
        <v>103282.00000000001</v>
      </c>
    </row>
    <row r="144" spans="1:17" ht="12.95" customHeight="1" x14ac:dyDescent="0.25">
      <c r="A144" s="150" t="s">
        <v>65</v>
      </c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</row>
    <row r="145" spans="1:17" ht="12" customHeight="1" x14ac:dyDescent="0.25">
      <c r="A145" s="23" t="s">
        <v>60</v>
      </c>
      <c r="B145" s="67">
        <f>B143</f>
        <v>13972</v>
      </c>
      <c r="C145" s="67">
        <f t="shared" ref="C145:Q145" si="7">C143</f>
        <v>16461</v>
      </c>
      <c r="D145" s="67">
        <f t="shared" si="7"/>
        <v>19369</v>
      </c>
      <c r="E145" s="67">
        <f t="shared" si="7"/>
        <v>22838.999999999996</v>
      </c>
      <c r="F145" s="67">
        <f t="shared" si="7"/>
        <v>26891.999999999993</v>
      </c>
      <c r="G145" s="67">
        <f t="shared" si="7"/>
        <v>31850.999999999996</v>
      </c>
      <c r="H145" s="67">
        <f t="shared" si="7"/>
        <v>37552.999999999993</v>
      </c>
      <c r="I145" s="67">
        <f t="shared" si="7"/>
        <v>44702.000000000007</v>
      </c>
      <c r="J145" s="67">
        <f t="shared" si="7"/>
        <v>52413.000000000015</v>
      </c>
      <c r="K145" s="67">
        <f t="shared" si="7"/>
        <v>62094.000000000007</v>
      </c>
      <c r="L145" s="67">
        <f t="shared" si="7"/>
        <v>71842.000000000015</v>
      </c>
      <c r="M145" s="67">
        <f t="shared" si="7"/>
        <v>78248.000000000044</v>
      </c>
      <c r="N145" s="67">
        <f t="shared" si="7"/>
        <v>81869.000000000029</v>
      </c>
      <c r="O145" s="67">
        <f t="shared" si="7"/>
        <v>88100.000000000015</v>
      </c>
      <c r="P145" s="67">
        <f t="shared" si="7"/>
        <v>95754.000000000015</v>
      </c>
      <c r="Q145" s="67">
        <f t="shared" si="7"/>
        <v>103282.00000000001</v>
      </c>
    </row>
    <row r="146" spans="1:17" ht="12.95" customHeight="1" x14ac:dyDescent="0.25">
      <c r="A146" s="146" t="s">
        <v>112</v>
      </c>
      <c r="B146" s="145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145"/>
      <c r="O146" s="145"/>
      <c r="P146" s="145"/>
      <c r="Q146" s="145"/>
    </row>
    <row r="147" spans="1:17" ht="12" customHeight="1" x14ac:dyDescent="0.25">
      <c r="A147" s="23" t="s">
        <v>60</v>
      </c>
      <c r="B147" s="67">
        <v>8383.1999999999989</v>
      </c>
      <c r="C147" s="67">
        <v>9876.6</v>
      </c>
      <c r="D147" s="67">
        <v>11621.4</v>
      </c>
      <c r="E147" s="67">
        <v>13703.4</v>
      </c>
      <c r="F147" s="67">
        <v>16135.199999999999</v>
      </c>
      <c r="G147" s="67">
        <v>19110.599999999999</v>
      </c>
      <c r="H147" s="67">
        <v>22531.800000000003</v>
      </c>
      <c r="I147" s="67">
        <v>26821.200000000004</v>
      </c>
      <c r="J147" s="67">
        <v>31447.800000000003</v>
      </c>
      <c r="K147" s="67">
        <v>37256.400000000001</v>
      </c>
      <c r="L147" s="67">
        <v>43105.200000000004</v>
      </c>
      <c r="M147" s="67">
        <v>46948.800000000003</v>
      </c>
      <c r="N147" s="67">
        <v>49121.400000000009</v>
      </c>
      <c r="O147" s="67">
        <v>52860.000000000007</v>
      </c>
      <c r="P147" s="67">
        <v>57452.400000000009</v>
      </c>
      <c r="Q147" s="67">
        <v>61969.200000000004</v>
      </c>
    </row>
    <row r="148" spans="1:17" ht="12" customHeight="1" x14ac:dyDescent="0.25">
      <c r="A148" s="146" t="s">
        <v>63</v>
      </c>
      <c r="B148" s="14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  <c r="O148" s="145"/>
      <c r="P148" s="145"/>
      <c r="Q148" s="145"/>
    </row>
    <row r="149" spans="1:17" ht="12" customHeight="1" x14ac:dyDescent="0.25">
      <c r="A149" s="23" t="s">
        <v>144</v>
      </c>
      <c r="B149" s="67">
        <v>1937</v>
      </c>
      <c r="C149" s="67">
        <v>1999</v>
      </c>
      <c r="D149" s="67">
        <v>2007.0000000000002</v>
      </c>
      <c r="E149" s="67">
        <v>2027.0000000000002</v>
      </c>
      <c r="F149" s="67">
        <v>2033</v>
      </c>
      <c r="G149" s="67">
        <v>2045</v>
      </c>
      <c r="H149" s="67">
        <v>2065.0000000000005</v>
      </c>
      <c r="I149" s="67">
        <v>1743.0000000000005</v>
      </c>
      <c r="J149" s="67">
        <v>1515.0000000000002</v>
      </c>
      <c r="K149" s="67">
        <v>1485.9999999999998</v>
      </c>
      <c r="L149" s="67">
        <v>1425.0000000000002</v>
      </c>
      <c r="M149" s="67">
        <v>1392.0000000000007</v>
      </c>
      <c r="N149" s="67">
        <v>1289.0000000000007</v>
      </c>
      <c r="O149" s="67">
        <v>1126.0000000000002</v>
      </c>
      <c r="P149" s="67">
        <v>1079.0000000000002</v>
      </c>
      <c r="Q149" s="67">
        <v>1073.0000000000002</v>
      </c>
    </row>
    <row r="150" spans="1:17" ht="12" customHeight="1" x14ac:dyDescent="0.25">
      <c r="A150" s="23" t="s">
        <v>143</v>
      </c>
      <c r="B150" s="67">
        <v>85</v>
      </c>
      <c r="C150" s="67">
        <v>90</v>
      </c>
      <c r="D150" s="67">
        <v>91</v>
      </c>
      <c r="E150" s="67">
        <v>92.000000000000014</v>
      </c>
      <c r="F150" s="67">
        <v>96.000000000000014</v>
      </c>
      <c r="G150" s="67">
        <v>103.00000000000001</v>
      </c>
      <c r="H150" s="67">
        <v>111.00000000000004</v>
      </c>
      <c r="I150" s="67">
        <v>101.00000000000003</v>
      </c>
      <c r="J150" s="67">
        <v>93.000000000000014</v>
      </c>
      <c r="K150" s="67">
        <v>97.000000000000014</v>
      </c>
      <c r="L150" s="67">
        <v>98.000000000000028</v>
      </c>
      <c r="M150" s="67">
        <v>98.000000000000028</v>
      </c>
      <c r="N150" s="67">
        <v>93.000000000000028</v>
      </c>
      <c r="O150" s="67">
        <v>83.000000000000028</v>
      </c>
      <c r="P150" s="67">
        <v>82.000000000000014</v>
      </c>
      <c r="Q150" s="67">
        <v>84</v>
      </c>
    </row>
    <row r="151" spans="1:17" ht="12" hidden="1" customHeight="1" x14ac:dyDescent="0.25">
      <c r="A151" s="148" t="s">
        <v>57</v>
      </c>
      <c r="B151" s="67"/>
      <c r="C151" s="67"/>
      <c r="D151" s="67"/>
      <c r="E151" s="67"/>
      <c r="F151" s="67"/>
      <c r="G151" s="67"/>
      <c r="H151" s="67"/>
      <c r="I151" s="67"/>
      <c r="J151" s="67"/>
      <c r="K151" s="67"/>
      <c r="L151" s="67"/>
      <c r="M151" s="67"/>
      <c r="N151" s="67"/>
      <c r="O151" s="67"/>
      <c r="P151" s="67"/>
      <c r="Q151" s="67"/>
    </row>
    <row r="152" spans="1:17" ht="12" hidden="1" customHeight="1" x14ac:dyDescent="0.25">
      <c r="A152" s="148" t="s">
        <v>59</v>
      </c>
      <c r="B152" s="67"/>
      <c r="C152" s="67"/>
      <c r="D152" s="67"/>
      <c r="E152" s="67"/>
      <c r="F152" s="67"/>
      <c r="G152" s="67"/>
      <c r="H152" s="67"/>
      <c r="I152" s="67"/>
      <c r="J152" s="67"/>
      <c r="K152" s="67"/>
      <c r="L152" s="67"/>
      <c r="M152" s="67"/>
      <c r="N152" s="67"/>
      <c r="O152" s="67"/>
      <c r="P152" s="67"/>
      <c r="Q152" s="67"/>
    </row>
    <row r="153" spans="1:17" ht="12" customHeight="1" x14ac:dyDescent="0.25">
      <c r="A153" s="23" t="s">
        <v>142</v>
      </c>
      <c r="B153" s="67">
        <v>11445</v>
      </c>
      <c r="C153" s="67">
        <v>13755</v>
      </c>
      <c r="D153" s="67">
        <v>16524</v>
      </c>
      <c r="E153" s="67">
        <v>19819.999999999996</v>
      </c>
      <c r="F153" s="67">
        <v>23643.999999999993</v>
      </c>
      <c r="G153" s="67">
        <v>28277.999999999996</v>
      </c>
      <c r="H153" s="67">
        <v>33566.999999999993</v>
      </c>
      <c r="I153" s="67">
        <v>40512.000000000007</v>
      </c>
      <c r="J153" s="67">
        <v>47867.000000000015</v>
      </c>
      <c r="K153" s="67">
        <v>56787.000000000007</v>
      </c>
      <c r="L153" s="67">
        <v>65775.000000000015</v>
      </c>
      <c r="M153" s="67">
        <v>71692.000000000044</v>
      </c>
      <c r="N153" s="67">
        <v>75055.000000000029</v>
      </c>
      <c r="O153" s="67">
        <v>80918.000000000015</v>
      </c>
      <c r="P153" s="67">
        <v>87902.000000000015</v>
      </c>
      <c r="Q153" s="67">
        <v>94677.000000000015</v>
      </c>
    </row>
    <row r="154" spans="1:17" ht="12" customHeight="1" x14ac:dyDescent="0.25">
      <c r="A154" s="23" t="s">
        <v>141</v>
      </c>
      <c r="B154" s="67">
        <v>505</v>
      </c>
      <c r="C154" s="67">
        <v>617</v>
      </c>
      <c r="D154" s="67">
        <v>747</v>
      </c>
      <c r="E154" s="67">
        <v>900</v>
      </c>
      <c r="F154" s="67">
        <v>1119</v>
      </c>
      <c r="G154" s="67">
        <v>1425.0000000000002</v>
      </c>
      <c r="H154" s="67">
        <v>1810.0000000000007</v>
      </c>
      <c r="I154" s="67">
        <v>2346.0000000000005</v>
      </c>
      <c r="J154" s="67">
        <v>2938.0000000000005</v>
      </c>
      <c r="K154" s="67">
        <v>3724</v>
      </c>
      <c r="L154" s="67">
        <v>4544.0000000000009</v>
      </c>
      <c r="M154" s="67">
        <v>5066.0000000000018</v>
      </c>
      <c r="N154" s="67">
        <v>5432.0000000000036</v>
      </c>
      <c r="O154" s="67">
        <v>5973.0000000000009</v>
      </c>
      <c r="P154" s="67">
        <v>6691.0000000000018</v>
      </c>
      <c r="Q154" s="67">
        <v>7448.0000000000009</v>
      </c>
    </row>
    <row r="155" spans="1:17" ht="12" hidden="1" customHeight="1" x14ac:dyDescent="0.25">
      <c r="A155" s="148" t="s">
        <v>60</v>
      </c>
      <c r="B155" s="67"/>
      <c r="C155" s="67"/>
      <c r="D155" s="67"/>
      <c r="E155" s="67"/>
      <c r="F155" s="67"/>
      <c r="G155" s="67"/>
      <c r="H155" s="67"/>
      <c r="I155" s="67"/>
      <c r="J155" s="67"/>
      <c r="K155" s="67"/>
      <c r="L155" s="67"/>
      <c r="M155" s="67"/>
      <c r="N155" s="67"/>
      <c r="O155" s="67"/>
      <c r="P155" s="67"/>
      <c r="Q155" s="67"/>
    </row>
    <row r="156" spans="1:17" ht="12" hidden="1" customHeight="1" x14ac:dyDescent="0.25">
      <c r="A156" s="147" t="s">
        <v>59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</row>
    <row r="157" spans="1:17" ht="12" customHeight="1" x14ac:dyDescent="0.25">
      <c r="A157" s="146" t="s">
        <v>62</v>
      </c>
      <c r="B157" s="145"/>
      <c r="C157" s="145"/>
      <c r="D157" s="145"/>
      <c r="E157" s="145"/>
      <c r="F157" s="145"/>
      <c r="G157" s="145"/>
      <c r="H157" s="145"/>
      <c r="I157" s="145"/>
      <c r="J157" s="145"/>
      <c r="K157" s="145"/>
      <c r="L157" s="145"/>
      <c r="M157" s="145"/>
      <c r="N157" s="145"/>
      <c r="O157" s="145"/>
      <c r="P157" s="145"/>
      <c r="Q157" s="145"/>
    </row>
    <row r="158" spans="1:17" ht="12" customHeight="1" x14ac:dyDescent="0.25">
      <c r="A158" s="23" t="s">
        <v>57</v>
      </c>
      <c r="B158" s="67">
        <v>457</v>
      </c>
      <c r="C158" s="67">
        <v>509.99999999999994</v>
      </c>
      <c r="D158" s="67">
        <v>449</v>
      </c>
      <c r="E158" s="67">
        <v>601.99999999999955</v>
      </c>
      <c r="F158" s="67">
        <v>805.99999999999989</v>
      </c>
      <c r="G158" s="67">
        <v>1059</v>
      </c>
      <c r="H158" s="67">
        <v>1524.0000000000002</v>
      </c>
      <c r="I158" s="67">
        <v>1918</v>
      </c>
      <c r="J158" s="67">
        <v>1935.0000000000005</v>
      </c>
      <c r="K158" s="67">
        <v>1820</v>
      </c>
      <c r="L158" s="67">
        <v>2535</v>
      </c>
      <c r="M158" s="67">
        <v>3001.0000000000009</v>
      </c>
      <c r="N158" s="67">
        <v>2985.0000000000009</v>
      </c>
      <c r="O158" s="67">
        <v>3099.0000000000009</v>
      </c>
      <c r="P158" s="67">
        <v>2498.0000000000005</v>
      </c>
      <c r="Q158" s="67">
        <v>4270</v>
      </c>
    </row>
    <row r="159" spans="1:17" ht="12" customHeight="1" x14ac:dyDescent="0.25">
      <c r="A159" s="29" t="s">
        <v>140</v>
      </c>
      <c r="B159" s="83">
        <v>13515</v>
      </c>
      <c r="C159" s="83">
        <v>15951</v>
      </c>
      <c r="D159" s="83">
        <v>18920</v>
      </c>
      <c r="E159" s="83">
        <v>22236.999999999996</v>
      </c>
      <c r="F159" s="83">
        <v>26086</v>
      </c>
      <c r="G159" s="83">
        <v>30791.999999999996</v>
      </c>
      <c r="H159" s="83">
        <v>36029</v>
      </c>
      <c r="I159" s="83">
        <v>42784</v>
      </c>
      <c r="J159" s="83">
        <v>50478.000000000007</v>
      </c>
      <c r="K159" s="83">
        <v>60273.999999999993</v>
      </c>
      <c r="L159" s="83">
        <v>69307</v>
      </c>
      <c r="M159" s="83">
        <v>75247.000000000015</v>
      </c>
      <c r="N159" s="83">
        <v>78884</v>
      </c>
      <c r="O159" s="83">
        <v>85000.999999999985</v>
      </c>
      <c r="P159" s="83">
        <v>93255.999999999971</v>
      </c>
      <c r="Q159" s="83">
        <v>99012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51">
        <v>97316</v>
      </c>
      <c r="C161" s="151">
        <v>91377</v>
      </c>
      <c r="D161" s="151">
        <v>85601</v>
      </c>
      <c r="E161" s="151">
        <v>79796</v>
      </c>
      <c r="F161" s="151">
        <v>73666</v>
      </c>
      <c r="G161" s="151">
        <v>67510.999999999985</v>
      </c>
      <c r="H161" s="151">
        <v>59817.000000000007</v>
      </c>
      <c r="I161" s="151">
        <v>50588.000000000007</v>
      </c>
      <c r="J161" s="151">
        <v>41400.000000000015</v>
      </c>
      <c r="K161" s="151">
        <v>28751</v>
      </c>
      <c r="L161" s="151">
        <v>22936.000000000004</v>
      </c>
      <c r="M161" s="151">
        <v>22850.000000000011</v>
      </c>
      <c r="N161" s="151">
        <v>22520.000000000007</v>
      </c>
      <c r="O161" s="151">
        <v>22347.000000000007</v>
      </c>
      <c r="P161" s="151">
        <v>22345.000000000004</v>
      </c>
      <c r="Q161" s="151">
        <v>22341.000000000004</v>
      </c>
    </row>
    <row r="162" spans="1:17" ht="12.95" customHeight="1" x14ac:dyDescent="0.25">
      <c r="A162" s="150" t="s">
        <v>65</v>
      </c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</row>
    <row r="163" spans="1:17" ht="12" customHeight="1" x14ac:dyDescent="0.25">
      <c r="A163" s="23" t="s">
        <v>60</v>
      </c>
      <c r="B163" s="67">
        <f>B161</f>
        <v>97316</v>
      </c>
      <c r="C163" s="67">
        <f t="shared" ref="C163:Q163" si="8">C161</f>
        <v>91377</v>
      </c>
      <c r="D163" s="67">
        <f t="shared" si="8"/>
        <v>85601</v>
      </c>
      <c r="E163" s="67">
        <f t="shared" si="8"/>
        <v>79796</v>
      </c>
      <c r="F163" s="67">
        <f t="shared" si="8"/>
        <v>73666</v>
      </c>
      <c r="G163" s="67">
        <f t="shared" si="8"/>
        <v>67510.999999999985</v>
      </c>
      <c r="H163" s="67">
        <f t="shared" si="8"/>
        <v>59817.000000000007</v>
      </c>
      <c r="I163" s="67">
        <f t="shared" si="8"/>
        <v>50588.000000000007</v>
      </c>
      <c r="J163" s="67">
        <f t="shared" si="8"/>
        <v>41400.000000000015</v>
      </c>
      <c r="K163" s="67">
        <f t="shared" si="8"/>
        <v>28751</v>
      </c>
      <c r="L163" s="67">
        <f t="shared" si="8"/>
        <v>22936.000000000004</v>
      </c>
      <c r="M163" s="67">
        <f t="shared" si="8"/>
        <v>22850.000000000011</v>
      </c>
      <c r="N163" s="67">
        <f t="shared" si="8"/>
        <v>22520.000000000007</v>
      </c>
      <c r="O163" s="67">
        <f t="shared" si="8"/>
        <v>22347.000000000007</v>
      </c>
      <c r="P163" s="67">
        <f t="shared" si="8"/>
        <v>22345.000000000004</v>
      </c>
      <c r="Q163" s="67">
        <f t="shared" si="8"/>
        <v>22341.000000000004</v>
      </c>
    </row>
    <row r="164" spans="1:17" ht="12.95" customHeight="1" x14ac:dyDescent="0.25">
      <c r="A164" s="146" t="s">
        <v>112</v>
      </c>
      <c r="B164" s="145"/>
      <c r="C164" s="145"/>
      <c r="D164" s="145"/>
      <c r="E164" s="145"/>
      <c r="F164" s="145"/>
      <c r="G164" s="145"/>
      <c r="H164" s="145"/>
      <c r="I164" s="145"/>
      <c r="J164" s="145"/>
      <c r="K164" s="145"/>
      <c r="L164" s="145"/>
      <c r="M164" s="145"/>
      <c r="N164" s="145"/>
      <c r="O164" s="145"/>
      <c r="P164" s="145"/>
      <c r="Q164" s="145"/>
    </row>
    <row r="165" spans="1:17" ht="12" customHeight="1" x14ac:dyDescent="0.25">
      <c r="A165" s="23" t="s">
        <v>60</v>
      </c>
      <c r="B165" s="67">
        <v>321</v>
      </c>
      <c r="C165" s="67">
        <v>372</v>
      </c>
      <c r="D165" s="67">
        <v>343</v>
      </c>
      <c r="E165" s="67">
        <v>356</v>
      </c>
      <c r="F165" s="67">
        <v>408</v>
      </c>
      <c r="G165" s="67">
        <v>433</v>
      </c>
      <c r="H165" s="67">
        <v>479.00000000000006</v>
      </c>
      <c r="I165" s="67">
        <v>501.00000000000006</v>
      </c>
      <c r="J165" s="67">
        <v>464.00000000000006</v>
      </c>
      <c r="K165" s="67">
        <v>327</v>
      </c>
      <c r="L165" s="67">
        <v>284.00000000000006</v>
      </c>
      <c r="M165" s="67">
        <v>330.00000000000011</v>
      </c>
      <c r="N165" s="67">
        <v>390.00000000000011</v>
      </c>
      <c r="O165" s="67">
        <v>429.00000000000006</v>
      </c>
      <c r="P165" s="67">
        <v>467.00000000000006</v>
      </c>
      <c r="Q165" s="67">
        <v>491.00000000000011</v>
      </c>
    </row>
    <row r="166" spans="1:17" ht="12" customHeight="1" x14ac:dyDescent="0.25">
      <c r="A166" s="146" t="s">
        <v>63</v>
      </c>
      <c r="B166" s="145"/>
      <c r="C166" s="145"/>
      <c r="D166" s="145"/>
      <c r="E166" s="145"/>
      <c r="F166" s="145"/>
      <c r="G166" s="145"/>
      <c r="H166" s="145"/>
      <c r="I166" s="145"/>
      <c r="J166" s="145"/>
      <c r="K166" s="145"/>
      <c r="L166" s="145"/>
      <c r="M166" s="145"/>
      <c r="N166" s="145"/>
      <c r="O166" s="145"/>
      <c r="P166" s="145"/>
      <c r="Q166" s="145"/>
    </row>
    <row r="167" spans="1:17" ht="12" customHeight="1" x14ac:dyDescent="0.25">
      <c r="A167" s="23" t="s">
        <v>144</v>
      </c>
      <c r="B167" s="67">
        <v>13485</v>
      </c>
      <c r="C167" s="67">
        <v>13922</v>
      </c>
      <c r="D167" s="67">
        <v>13977</v>
      </c>
      <c r="E167" s="67">
        <v>14118</v>
      </c>
      <c r="F167" s="67">
        <v>14158</v>
      </c>
      <c r="G167" s="67">
        <v>14238.999999999998</v>
      </c>
      <c r="H167" s="67">
        <v>14375.000000000002</v>
      </c>
      <c r="I167" s="67">
        <v>12136.000000000002</v>
      </c>
      <c r="J167" s="67">
        <v>10551.000000000002</v>
      </c>
      <c r="K167" s="67">
        <v>10347.999999999998</v>
      </c>
      <c r="L167" s="67">
        <v>9927.0000000000036</v>
      </c>
      <c r="M167" s="67">
        <v>9699.0000000000055</v>
      </c>
      <c r="N167" s="67">
        <v>8982.0000000000036</v>
      </c>
      <c r="O167" s="67">
        <v>7844.0000000000018</v>
      </c>
      <c r="P167" s="67">
        <v>7519.0000000000018</v>
      </c>
      <c r="Q167" s="67">
        <v>7476.0000000000018</v>
      </c>
    </row>
    <row r="168" spans="1:17" ht="12" customHeight="1" x14ac:dyDescent="0.25">
      <c r="A168" s="23" t="s">
        <v>143</v>
      </c>
      <c r="B168" s="67">
        <v>595</v>
      </c>
      <c r="C168" s="67">
        <v>624</v>
      </c>
      <c r="D168" s="67">
        <v>632</v>
      </c>
      <c r="E168" s="67">
        <v>641</v>
      </c>
      <c r="F168" s="67">
        <v>670</v>
      </c>
      <c r="G168" s="67">
        <v>717.99999999999977</v>
      </c>
      <c r="H168" s="67">
        <v>775</v>
      </c>
      <c r="I168" s="67">
        <v>703.00000000000011</v>
      </c>
      <c r="J168" s="67">
        <v>648.00000000000011</v>
      </c>
      <c r="K168" s="67">
        <v>678.99999999999989</v>
      </c>
      <c r="L168" s="67">
        <v>686.00000000000011</v>
      </c>
      <c r="M168" s="67">
        <v>685.00000000000034</v>
      </c>
      <c r="N168" s="67">
        <v>650.00000000000034</v>
      </c>
      <c r="O168" s="67">
        <v>579.00000000000011</v>
      </c>
      <c r="P168" s="67">
        <v>572.00000000000011</v>
      </c>
      <c r="Q168" s="67">
        <v>588.00000000000023</v>
      </c>
    </row>
    <row r="169" spans="1:17" ht="12" hidden="1" customHeight="1" x14ac:dyDescent="0.25">
      <c r="A169" s="148" t="s">
        <v>57</v>
      </c>
      <c r="B169" s="67"/>
      <c r="C169" s="67"/>
      <c r="D169" s="67"/>
      <c r="E169" s="67"/>
      <c r="F169" s="67"/>
      <c r="G169" s="67"/>
      <c r="H169" s="67"/>
      <c r="I169" s="67"/>
      <c r="J169" s="67"/>
      <c r="K169" s="67"/>
      <c r="L169" s="67"/>
      <c r="M169" s="67"/>
      <c r="N169" s="67"/>
      <c r="O169" s="67"/>
      <c r="P169" s="67"/>
      <c r="Q169" s="67"/>
    </row>
    <row r="170" spans="1:17" ht="12" hidden="1" customHeight="1" x14ac:dyDescent="0.25">
      <c r="A170" s="148" t="s">
        <v>59</v>
      </c>
      <c r="B170" s="67"/>
      <c r="C170" s="67"/>
      <c r="D170" s="67"/>
      <c r="E170" s="67"/>
      <c r="F170" s="67"/>
      <c r="G170" s="67"/>
      <c r="H170" s="67"/>
      <c r="I170" s="67"/>
      <c r="J170" s="67"/>
      <c r="K170" s="67"/>
      <c r="L170" s="67"/>
      <c r="M170" s="67"/>
      <c r="N170" s="67"/>
      <c r="O170" s="67"/>
      <c r="P170" s="67"/>
      <c r="Q170" s="67"/>
    </row>
    <row r="171" spans="1:17" ht="12" customHeight="1" x14ac:dyDescent="0.25">
      <c r="A171" s="23" t="s">
        <v>142</v>
      </c>
      <c r="B171" s="67">
        <v>79718</v>
      </c>
      <c r="C171" s="67">
        <v>73534</v>
      </c>
      <c r="D171" s="67">
        <v>67921</v>
      </c>
      <c r="E171" s="67">
        <v>62213</v>
      </c>
      <c r="F171" s="67">
        <v>56180</v>
      </c>
      <c r="G171" s="67">
        <v>50031.999999999993</v>
      </c>
      <c r="H171" s="67">
        <v>42382.000000000007</v>
      </c>
      <c r="I171" s="67">
        <v>35683.000000000007</v>
      </c>
      <c r="J171" s="67">
        <v>28455.000000000011</v>
      </c>
      <c r="K171" s="67">
        <v>16633</v>
      </c>
      <c r="L171" s="67">
        <v>11527</v>
      </c>
      <c r="M171" s="67">
        <v>11643.000000000005</v>
      </c>
      <c r="N171" s="67">
        <v>12018.000000000005</v>
      </c>
      <c r="O171" s="67">
        <v>12967.000000000004</v>
      </c>
      <c r="P171" s="67">
        <v>13246.000000000002</v>
      </c>
      <c r="Q171" s="67">
        <v>13236.000000000002</v>
      </c>
    </row>
    <row r="172" spans="1:17" ht="12" customHeight="1" x14ac:dyDescent="0.25">
      <c r="A172" s="23" t="s">
        <v>141</v>
      </c>
      <c r="B172" s="67">
        <v>3518</v>
      </c>
      <c r="C172" s="67">
        <v>3296.9999999999995</v>
      </c>
      <c r="D172" s="67">
        <v>3070.9999999999991</v>
      </c>
      <c r="E172" s="67">
        <v>2823.9999999999991</v>
      </c>
      <c r="F172" s="67">
        <v>2657.9999999999991</v>
      </c>
      <c r="G172" s="67">
        <v>2521.9999999999986</v>
      </c>
      <c r="H172" s="67">
        <v>2284.9999999999991</v>
      </c>
      <c r="I172" s="67">
        <v>2066.0000000000005</v>
      </c>
      <c r="J172" s="67">
        <v>1746.0000000000005</v>
      </c>
      <c r="K172" s="67">
        <v>1091</v>
      </c>
      <c r="L172" s="67">
        <v>796.00000000000023</v>
      </c>
      <c r="M172" s="67">
        <v>823.00000000000034</v>
      </c>
      <c r="N172" s="67">
        <v>870.00000000000045</v>
      </c>
      <c r="O172" s="67">
        <v>957.00000000000034</v>
      </c>
      <c r="P172" s="67">
        <v>1008.0000000000005</v>
      </c>
      <c r="Q172" s="67">
        <v>1041.0000000000007</v>
      </c>
    </row>
    <row r="173" spans="1:17" ht="12" hidden="1" customHeight="1" x14ac:dyDescent="0.25">
      <c r="A173" s="148" t="s">
        <v>60</v>
      </c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</row>
    <row r="174" spans="1:17" ht="12" hidden="1" customHeight="1" x14ac:dyDescent="0.25">
      <c r="A174" s="147" t="s">
        <v>59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</row>
    <row r="175" spans="1:17" ht="12" customHeight="1" x14ac:dyDescent="0.25">
      <c r="A175" s="146" t="s">
        <v>62</v>
      </c>
      <c r="B175" s="145"/>
      <c r="C175" s="145"/>
      <c r="D175" s="145"/>
      <c r="E175" s="145"/>
      <c r="F175" s="145"/>
      <c r="G175" s="145"/>
      <c r="H175" s="145"/>
      <c r="I175" s="145"/>
      <c r="J175" s="145"/>
      <c r="K175" s="145"/>
      <c r="L175" s="145"/>
      <c r="M175" s="145"/>
      <c r="N175" s="145"/>
      <c r="O175" s="145"/>
      <c r="P175" s="145"/>
      <c r="Q175" s="145"/>
    </row>
    <row r="176" spans="1:17" ht="12" customHeight="1" x14ac:dyDescent="0.25">
      <c r="A176" s="23" t="s">
        <v>57</v>
      </c>
      <c r="B176" s="67">
        <v>3184</v>
      </c>
      <c r="C176" s="67">
        <v>2829</v>
      </c>
      <c r="D176" s="67">
        <v>1982.0000000000002</v>
      </c>
      <c r="E176" s="67">
        <v>2106.0000000000005</v>
      </c>
      <c r="F176" s="67">
        <v>2210</v>
      </c>
      <c r="G176" s="67">
        <v>2247</v>
      </c>
      <c r="H176" s="67">
        <v>2427.0000000000005</v>
      </c>
      <c r="I176" s="67">
        <v>2172.0000000000005</v>
      </c>
      <c r="J176" s="67">
        <v>1527.0000000000005</v>
      </c>
      <c r="K176" s="67">
        <v>843</v>
      </c>
      <c r="L176" s="67">
        <v>809.00000000000045</v>
      </c>
      <c r="M176" s="67">
        <v>876.00000000000034</v>
      </c>
      <c r="N176" s="67">
        <v>820.00000000000034</v>
      </c>
      <c r="O176" s="67">
        <v>786.00000000000023</v>
      </c>
      <c r="P176" s="67">
        <v>583.99999999999989</v>
      </c>
      <c r="Q176" s="67">
        <v>922.9999999999992</v>
      </c>
    </row>
    <row r="177" spans="1:17" ht="12" customHeight="1" x14ac:dyDescent="0.25">
      <c r="A177" s="29" t="s">
        <v>140</v>
      </c>
      <c r="B177" s="83">
        <v>94132</v>
      </c>
      <c r="C177" s="83">
        <v>88548</v>
      </c>
      <c r="D177" s="83">
        <v>83619</v>
      </c>
      <c r="E177" s="83">
        <v>77690</v>
      </c>
      <c r="F177" s="83">
        <v>71456</v>
      </c>
      <c r="G177" s="83">
        <v>65264.000000000007</v>
      </c>
      <c r="H177" s="83">
        <v>57390.000000000022</v>
      </c>
      <c r="I177" s="83">
        <v>48416.000000000015</v>
      </c>
      <c r="J177" s="83">
        <v>39873.000000000015</v>
      </c>
      <c r="K177" s="83">
        <v>27908</v>
      </c>
      <c r="L177" s="83">
        <v>22127</v>
      </c>
      <c r="M177" s="83">
        <v>21974.000000000011</v>
      </c>
      <c r="N177" s="83">
        <v>21700.000000000015</v>
      </c>
      <c r="O177" s="83">
        <v>21561.000000000004</v>
      </c>
      <c r="P177" s="83">
        <v>21761.000000000004</v>
      </c>
      <c r="Q177" s="83">
        <v>21418.000000000004</v>
      </c>
    </row>
  </sheetData>
  <pageMargins left="0.39370078740157483" right="0.39370078740157483" top="0.39370078740157483" bottom="0.39370078740157483" header="0.31496062992125984" footer="0.31496062992125984"/>
  <pageSetup paperSize="9" scale="44" orientation="portrait" horizontalDpi="1200" verticalDpi="12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tabColor theme="6" tint="-0.249977111117893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256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ht="12" customHeight="1" x14ac:dyDescent="0.25">
      <c r="A3" s="152" t="s">
        <v>172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</row>
    <row r="4" spans="1:17" ht="12.95" customHeight="1" x14ac:dyDescent="0.25">
      <c r="A4" s="150" t="s">
        <v>65</v>
      </c>
      <c r="B4" s="149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1:17" ht="12" customHeight="1" x14ac:dyDescent="0.25">
      <c r="A5" s="23" t="s">
        <v>58</v>
      </c>
      <c r="B5" s="67"/>
      <c r="C5" s="67">
        <f>RES_hhdet_num!B5+RES_hhdet_in!C5-RES_hhdet_num!C5</f>
        <v>0</v>
      </c>
      <c r="D5" s="67">
        <f>RES_hhdet_num!C5+RES_hhdet_in!D5-RES_hhdet_num!D5</f>
        <v>0</v>
      </c>
      <c r="E5" s="67">
        <f>RES_hhdet_num!D5+RES_hhdet_in!E5-RES_hhdet_num!E5</f>
        <v>0</v>
      </c>
      <c r="F5" s="67">
        <f>RES_hhdet_num!E5+RES_hhdet_in!F5-RES_hhdet_num!F5</f>
        <v>0</v>
      </c>
      <c r="G5" s="67">
        <f>RES_hhdet_num!F5+RES_hhdet_in!G5-RES_hhdet_num!G5</f>
        <v>0</v>
      </c>
      <c r="H5" s="67">
        <f>RES_hhdet_num!G5+RES_hhdet_in!H5-RES_hhdet_num!H5</f>
        <v>0</v>
      </c>
      <c r="I5" s="67">
        <f>RES_hhdet_num!H5+RES_hhdet_in!I5-RES_hhdet_num!I5</f>
        <v>0</v>
      </c>
      <c r="J5" s="67">
        <f>RES_hhdet_num!I5+RES_hhdet_in!J5-RES_hhdet_num!J5</f>
        <v>0</v>
      </c>
      <c r="K5" s="67">
        <f>RES_hhdet_num!J5+RES_hhdet_in!K5-RES_hhdet_num!K5</f>
        <v>0</v>
      </c>
      <c r="L5" s="67">
        <f>RES_hhdet_num!K5+RES_hhdet_in!L5-RES_hhdet_num!L5</f>
        <v>0</v>
      </c>
      <c r="M5" s="67">
        <f>RES_hhdet_num!L5+RES_hhdet_in!M5-RES_hhdet_num!M5</f>
        <v>0</v>
      </c>
      <c r="N5" s="67">
        <f>RES_hhdet_num!M5+RES_hhdet_in!N5-RES_hhdet_num!N5</f>
        <v>0</v>
      </c>
      <c r="O5" s="67">
        <f>RES_hhdet_num!N5+RES_hhdet_in!O5-RES_hhdet_num!O5</f>
        <v>0</v>
      </c>
      <c r="P5" s="67">
        <f>RES_hhdet_num!O5+RES_hhdet_in!P5-RES_hhdet_num!P5</f>
        <v>0</v>
      </c>
      <c r="Q5" s="67">
        <f>RES_hhdet_num!P5+RES_hhdet_in!Q5-RES_hhdet_num!Q5</f>
        <v>0</v>
      </c>
    </row>
    <row r="6" spans="1:17" ht="12" hidden="1" customHeight="1" x14ac:dyDescent="0.25">
      <c r="A6" s="23" t="s">
        <v>60</v>
      </c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</row>
    <row r="7" spans="1:17" ht="12.95" customHeight="1" x14ac:dyDescent="0.25">
      <c r="A7" s="146" t="s">
        <v>112</v>
      </c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</row>
    <row r="8" spans="1:17" ht="12" customHeight="1" x14ac:dyDescent="0.25">
      <c r="A8" s="23" t="s">
        <v>60</v>
      </c>
      <c r="B8" s="67"/>
      <c r="C8" s="67">
        <f>RES_hhdet_num!B8+RES_hhdet_in!C8-RES_hhdet_num!C8</f>
        <v>0</v>
      </c>
      <c r="D8" s="67">
        <f>RES_hhdet_num!C8+RES_hhdet_in!D8-RES_hhdet_num!D8</f>
        <v>0</v>
      </c>
      <c r="E8" s="67">
        <f>RES_hhdet_num!D8+RES_hhdet_in!E8-RES_hhdet_num!E8</f>
        <v>0</v>
      </c>
      <c r="F8" s="67">
        <f>RES_hhdet_num!E8+RES_hhdet_in!F8-RES_hhdet_num!F8</f>
        <v>0</v>
      </c>
      <c r="G8" s="67">
        <f>RES_hhdet_num!F8+RES_hhdet_in!G8-RES_hhdet_num!G8</f>
        <v>0</v>
      </c>
      <c r="H8" s="67">
        <f>RES_hhdet_num!G8+RES_hhdet_in!H8-RES_hhdet_num!H8</f>
        <v>0</v>
      </c>
      <c r="I8" s="67">
        <f>RES_hhdet_num!H8+RES_hhdet_in!I8-RES_hhdet_num!I8</f>
        <v>0</v>
      </c>
      <c r="J8" s="67">
        <f>RES_hhdet_num!I8+RES_hhdet_in!J8-RES_hhdet_num!J8</f>
        <v>0</v>
      </c>
      <c r="K8" s="67">
        <f>RES_hhdet_num!J8+RES_hhdet_in!K8-RES_hhdet_num!K8</f>
        <v>0</v>
      </c>
      <c r="L8" s="67">
        <f>RES_hhdet_num!K8+RES_hhdet_in!L8-RES_hhdet_num!L8</f>
        <v>0</v>
      </c>
      <c r="M8" s="67">
        <f>RES_hhdet_num!L8+RES_hhdet_in!M8-RES_hhdet_num!M8</f>
        <v>0</v>
      </c>
      <c r="N8" s="67">
        <f>RES_hhdet_num!M8+RES_hhdet_in!N8-RES_hhdet_num!N8</f>
        <v>0</v>
      </c>
      <c r="O8" s="67">
        <f>RES_hhdet_num!N8+RES_hhdet_in!O8-RES_hhdet_num!O8</f>
        <v>0</v>
      </c>
      <c r="P8" s="67">
        <f>RES_hhdet_num!O8+RES_hhdet_in!P8-RES_hhdet_num!P8</f>
        <v>0</v>
      </c>
      <c r="Q8" s="67">
        <f>RES_hhdet_num!P8+RES_hhdet_in!Q8-RES_hhdet_num!Q8</f>
        <v>0</v>
      </c>
    </row>
    <row r="9" spans="1:17" ht="12" customHeight="1" x14ac:dyDescent="0.25">
      <c r="A9" s="146" t="s">
        <v>63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</row>
    <row r="10" spans="1:17" ht="12" customHeight="1" x14ac:dyDescent="0.25">
      <c r="A10" s="23" t="s">
        <v>171</v>
      </c>
      <c r="B10" s="67"/>
      <c r="C10" s="67">
        <f>RES_hhdet_num!B10+RES_hhdet_in!C10-RES_hhdet_num!C10</f>
        <v>0</v>
      </c>
      <c r="D10" s="67">
        <f>RES_hhdet_num!C10+RES_hhdet_in!D10-RES_hhdet_num!D10</f>
        <v>0</v>
      </c>
      <c r="E10" s="67">
        <f>RES_hhdet_num!D10+RES_hhdet_in!E10-RES_hhdet_num!E10</f>
        <v>0</v>
      </c>
      <c r="F10" s="67">
        <f>RES_hhdet_num!E10+RES_hhdet_in!F10-RES_hhdet_num!F10</f>
        <v>0</v>
      </c>
      <c r="G10" s="67">
        <f>RES_hhdet_num!F10+RES_hhdet_in!G10-RES_hhdet_num!G10</f>
        <v>0</v>
      </c>
      <c r="H10" s="67">
        <f>RES_hhdet_num!G10+RES_hhdet_in!H10-RES_hhdet_num!H10</f>
        <v>0</v>
      </c>
      <c r="I10" s="67">
        <f>RES_hhdet_num!H10+RES_hhdet_in!I10-RES_hhdet_num!I10</f>
        <v>0</v>
      </c>
      <c r="J10" s="67">
        <f>RES_hhdet_num!I10+RES_hhdet_in!J10-RES_hhdet_num!J10</f>
        <v>0</v>
      </c>
      <c r="K10" s="67">
        <f>RES_hhdet_num!J10+RES_hhdet_in!K10-RES_hhdet_num!K10</f>
        <v>0</v>
      </c>
      <c r="L10" s="67">
        <f>RES_hhdet_num!K10+RES_hhdet_in!L10-RES_hhdet_num!L10</f>
        <v>0</v>
      </c>
      <c r="M10" s="67">
        <f>RES_hhdet_num!L10+RES_hhdet_in!M10-RES_hhdet_num!M10</f>
        <v>0</v>
      </c>
      <c r="N10" s="67">
        <f>RES_hhdet_num!M10+RES_hhdet_in!N10-RES_hhdet_num!N10</f>
        <v>0</v>
      </c>
      <c r="O10" s="67">
        <f>RES_hhdet_num!N10+RES_hhdet_in!O10-RES_hhdet_num!O10</f>
        <v>0</v>
      </c>
      <c r="P10" s="67">
        <f>RES_hhdet_num!O10+RES_hhdet_in!P10-RES_hhdet_num!P10</f>
        <v>0</v>
      </c>
      <c r="Q10" s="67">
        <f>RES_hhdet_num!P10+RES_hhdet_in!Q10-RES_hhdet_num!Q10</f>
        <v>0</v>
      </c>
    </row>
    <row r="11" spans="1:17" ht="12" customHeight="1" x14ac:dyDescent="0.25">
      <c r="A11" s="23" t="s">
        <v>144</v>
      </c>
      <c r="B11" s="67"/>
      <c r="C11" s="67">
        <f>RES_hhdet_num!B11+RES_hhdet_in!C11-RES_hhdet_num!C11</f>
        <v>0</v>
      </c>
      <c r="D11" s="67">
        <f>RES_hhdet_num!C11+RES_hhdet_in!D11-RES_hhdet_num!D11</f>
        <v>0</v>
      </c>
      <c r="E11" s="67">
        <f>RES_hhdet_num!D11+RES_hhdet_in!E11-RES_hhdet_num!E11</f>
        <v>0</v>
      </c>
      <c r="F11" s="67">
        <f>RES_hhdet_num!E11+RES_hhdet_in!F11-RES_hhdet_num!F11</f>
        <v>0</v>
      </c>
      <c r="G11" s="67">
        <f>RES_hhdet_num!F11+RES_hhdet_in!G11-RES_hhdet_num!G11</f>
        <v>0</v>
      </c>
      <c r="H11" s="67">
        <f>RES_hhdet_num!G11+RES_hhdet_in!H11-RES_hhdet_num!H11</f>
        <v>0</v>
      </c>
      <c r="I11" s="67">
        <f>RES_hhdet_num!H11+RES_hhdet_in!I11-RES_hhdet_num!I11</f>
        <v>0</v>
      </c>
      <c r="J11" s="67">
        <f>RES_hhdet_num!I11+RES_hhdet_in!J11-RES_hhdet_num!J11</f>
        <v>0</v>
      </c>
      <c r="K11" s="67">
        <f>RES_hhdet_num!J11+RES_hhdet_in!K11-RES_hhdet_num!K11</f>
        <v>0</v>
      </c>
      <c r="L11" s="67">
        <f>RES_hhdet_num!K11+RES_hhdet_in!L11-RES_hhdet_num!L11</f>
        <v>0</v>
      </c>
      <c r="M11" s="67">
        <f>RES_hhdet_num!L11+RES_hhdet_in!M11-RES_hhdet_num!M11</f>
        <v>0</v>
      </c>
      <c r="N11" s="67">
        <f>RES_hhdet_num!M11+RES_hhdet_in!N11-RES_hhdet_num!N11</f>
        <v>0</v>
      </c>
      <c r="O11" s="67">
        <f>RES_hhdet_num!N11+RES_hhdet_in!O11-RES_hhdet_num!O11</f>
        <v>0</v>
      </c>
      <c r="P11" s="67">
        <f>RES_hhdet_num!O11+RES_hhdet_in!P11-RES_hhdet_num!P11</f>
        <v>0</v>
      </c>
      <c r="Q11" s="67">
        <f>RES_hhdet_num!P11+RES_hhdet_in!Q11-RES_hhdet_num!Q11</f>
        <v>0</v>
      </c>
    </row>
    <row r="12" spans="1:17" ht="12" customHeight="1" x14ac:dyDescent="0.25">
      <c r="A12" s="23" t="s">
        <v>143</v>
      </c>
      <c r="B12" s="67"/>
      <c r="C12" s="67">
        <f>RES_hhdet_num!B12+RES_hhdet_in!C12-RES_hhdet_num!C12</f>
        <v>0</v>
      </c>
      <c r="D12" s="67">
        <f>RES_hhdet_num!C12+RES_hhdet_in!D12-RES_hhdet_num!D12</f>
        <v>0</v>
      </c>
      <c r="E12" s="67">
        <f>RES_hhdet_num!D12+RES_hhdet_in!E12-RES_hhdet_num!E12</f>
        <v>0</v>
      </c>
      <c r="F12" s="67">
        <f>RES_hhdet_num!E12+RES_hhdet_in!F12-RES_hhdet_num!F12</f>
        <v>0</v>
      </c>
      <c r="G12" s="67">
        <f>RES_hhdet_num!F12+RES_hhdet_in!G12-RES_hhdet_num!G12</f>
        <v>0</v>
      </c>
      <c r="H12" s="67">
        <f>RES_hhdet_num!G12+RES_hhdet_in!H12-RES_hhdet_num!H12</f>
        <v>0</v>
      </c>
      <c r="I12" s="67">
        <f>RES_hhdet_num!H12+RES_hhdet_in!I12-RES_hhdet_num!I12</f>
        <v>0</v>
      </c>
      <c r="J12" s="67">
        <f>RES_hhdet_num!I12+RES_hhdet_in!J12-RES_hhdet_num!J12</f>
        <v>0</v>
      </c>
      <c r="K12" s="67">
        <f>RES_hhdet_num!J12+RES_hhdet_in!K12-RES_hhdet_num!K12</f>
        <v>0</v>
      </c>
      <c r="L12" s="67">
        <f>RES_hhdet_num!K12+RES_hhdet_in!L12-RES_hhdet_num!L12</f>
        <v>0</v>
      </c>
      <c r="M12" s="67">
        <f>RES_hhdet_num!L12+RES_hhdet_in!M12-RES_hhdet_num!M12</f>
        <v>0</v>
      </c>
      <c r="N12" s="67">
        <f>RES_hhdet_num!M12+RES_hhdet_in!N12-RES_hhdet_num!N12</f>
        <v>0</v>
      </c>
      <c r="O12" s="67">
        <f>RES_hhdet_num!N12+RES_hhdet_in!O12-RES_hhdet_num!O12</f>
        <v>0</v>
      </c>
      <c r="P12" s="67">
        <f>RES_hhdet_num!O12+RES_hhdet_in!P12-RES_hhdet_num!P12</f>
        <v>0</v>
      </c>
      <c r="Q12" s="67">
        <f>RES_hhdet_num!P12+RES_hhdet_in!Q12-RES_hhdet_num!Q12</f>
        <v>0</v>
      </c>
    </row>
    <row r="13" spans="1:17" ht="12" hidden="1" customHeight="1" x14ac:dyDescent="0.25">
      <c r="A13" s="148" t="s">
        <v>57</v>
      </c>
      <c r="B13" s="67"/>
      <c r="C13" s="67">
        <f>RES_hhdet_num!B13+RES_hhdet_in!C13-RES_hhdet_num!C13</f>
        <v>0</v>
      </c>
      <c r="D13" s="67">
        <f>RES_hhdet_num!C13+RES_hhdet_in!D13-RES_hhdet_num!D13</f>
        <v>0</v>
      </c>
      <c r="E13" s="67">
        <f>RES_hhdet_num!D13+RES_hhdet_in!E13-RES_hhdet_num!E13</f>
        <v>0</v>
      </c>
      <c r="F13" s="67">
        <f>RES_hhdet_num!E13+RES_hhdet_in!F13-RES_hhdet_num!F13</f>
        <v>0</v>
      </c>
      <c r="G13" s="67">
        <f>RES_hhdet_num!F13+RES_hhdet_in!G13-RES_hhdet_num!G13</f>
        <v>0</v>
      </c>
      <c r="H13" s="67">
        <f>RES_hhdet_num!G13+RES_hhdet_in!H13-RES_hhdet_num!H13</f>
        <v>0</v>
      </c>
      <c r="I13" s="67">
        <f>RES_hhdet_num!H13+RES_hhdet_in!I13-RES_hhdet_num!I13</f>
        <v>0</v>
      </c>
      <c r="J13" s="67">
        <f>RES_hhdet_num!I13+RES_hhdet_in!J13-RES_hhdet_num!J13</f>
        <v>0</v>
      </c>
      <c r="K13" s="67">
        <f>RES_hhdet_num!J13+RES_hhdet_in!K13-RES_hhdet_num!K13</f>
        <v>0</v>
      </c>
      <c r="L13" s="67">
        <f>RES_hhdet_num!K13+RES_hhdet_in!L13-RES_hhdet_num!L13</f>
        <v>0</v>
      </c>
      <c r="M13" s="67">
        <f>RES_hhdet_num!L13+RES_hhdet_in!M13-RES_hhdet_num!M13</f>
        <v>0</v>
      </c>
      <c r="N13" s="67">
        <f>RES_hhdet_num!M13+RES_hhdet_in!N13-RES_hhdet_num!N13</f>
        <v>0</v>
      </c>
      <c r="O13" s="67">
        <f>RES_hhdet_num!N13+RES_hhdet_in!O13-RES_hhdet_num!O13</f>
        <v>0</v>
      </c>
      <c r="P13" s="67">
        <f>RES_hhdet_num!O13+RES_hhdet_in!P13-RES_hhdet_num!P13</f>
        <v>0</v>
      </c>
      <c r="Q13" s="67">
        <f>RES_hhdet_num!P13+RES_hhdet_in!Q13-RES_hhdet_num!Q13</f>
        <v>0</v>
      </c>
    </row>
    <row r="14" spans="1:17" ht="12" hidden="1" customHeight="1" x14ac:dyDescent="0.25">
      <c r="A14" s="148" t="s">
        <v>59</v>
      </c>
      <c r="B14" s="67"/>
      <c r="C14" s="67">
        <f>RES_hhdet_num!B14+RES_hhdet_in!C14-RES_hhdet_num!C14</f>
        <v>0</v>
      </c>
      <c r="D14" s="67">
        <f>RES_hhdet_num!C14+RES_hhdet_in!D14-RES_hhdet_num!D14</f>
        <v>0</v>
      </c>
      <c r="E14" s="67">
        <f>RES_hhdet_num!D14+RES_hhdet_in!E14-RES_hhdet_num!E14</f>
        <v>0</v>
      </c>
      <c r="F14" s="67">
        <f>RES_hhdet_num!E14+RES_hhdet_in!F14-RES_hhdet_num!F14</f>
        <v>0</v>
      </c>
      <c r="G14" s="67">
        <f>RES_hhdet_num!F14+RES_hhdet_in!G14-RES_hhdet_num!G14</f>
        <v>0</v>
      </c>
      <c r="H14" s="67">
        <f>RES_hhdet_num!G14+RES_hhdet_in!H14-RES_hhdet_num!H14</f>
        <v>0</v>
      </c>
      <c r="I14" s="67">
        <f>RES_hhdet_num!H14+RES_hhdet_in!I14-RES_hhdet_num!I14</f>
        <v>0</v>
      </c>
      <c r="J14" s="67">
        <f>RES_hhdet_num!I14+RES_hhdet_in!J14-RES_hhdet_num!J14</f>
        <v>0</v>
      </c>
      <c r="K14" s="67">
        <f>RES_hhdet_num!J14+RES_hhdet_in!K14-RES_hhdet_num!K14</f>
        <v>0</v>
      </c>
      <c r="L14" s="67">
        <f>RES_hhdet_num!K14+RES_hhdet_in!L14-RES_hhdet_num!L14</f>
        <v>0</v>
      </c>
      <c r="M14" s="67">
        <f>RES_hhdet_num!L14+RES_hhdet_in!M14-RES_hhdet_num!M14</f>
        <v>0</v>
      </c>
      <c r="N14" s="67">
        <f>RES_hhdet_num!M14+RES_hhdet_in!N14-RES_hhdet_num!N14</f>
        <v>0</v>
      </c>
      <c r="O14" s="67">
        <f>RES_hhdet_num!N14+RES_hhdet_in!O14-RES_hhdet_num!O14</f>
        <v>0</v>
      </c>
      <c r="P14" s="67">
        <f>RES_hhdet_num!O14+RES_hhdet_in!P14-RES_hhdet_num!P14</f>
        <v>0</v>
      </c>
      <c r="Q14" s="67">
        <f>RES_hhdet_num!P14+RES_hhdet_in!Q14-RES_hhdet_num!Q14</f>
        <v>0</v>
      </c>
    </row>
    <row r="15" spans="1:17" ht="12" customHeight="1" x14ac:dyDescent="0.25">
      <c r="A15" s="23" t="s">
        <v>142</v>
      </c>
      <c r="B15" s="67"/>
      <c r="C15" s="67">
        <f>RES_hhdet_num!B15+RES_hhdet_in!C15-RES_hhdet_num!C15</f>
        <v>0</v>
      </c>
      <c r="D15" s="67">
        <f>RES_hhdet_num!C15+RES_hhdet_in!D15-RES_hhdet_num!D15</f>
        <v>0</v>
      </c>
      <c r="E15" s="67">
        <f>RES_hhdet_num!D15+RES_hhdet_in!E15-RES_hhdet_num!E15</f>
        <v>0</v>
      </c>
      <c r="F15" s="67">
        <f>RES_hhdet_num!E15+RES_hhdet_in!F15-RES_hhdet_num!F15</f>
        <v>0</v>
      </c>
      <c r="G15" s="67">
        <f>RES_hhdet_num!F15+RES_hhdet_in!G15-RES_hhdet_num!G15</f>
        <v>0</v>
      </c>
      <c r="H15" s="67">
        <f>RES_hhdet_num!G15+RES_hhdet_in!H15-RES_hhdet_num!H15</f>
        <v>0</v>
      </c>
      <c r="I15" s="67">
        <f>RES_hhdet_num!H15+RES_hhdet_in!I15-RES_hhdet_num!I15</f>
        <v>0</v>
      </c>
      <c r="J15" s="67">
        <f>RES_hhdet_num!I15+RES_hhdet_in!J15-RES_hhdet_num!J15</f>
        <v>0</v>
      </c>
      <c r="K15" s="67">
        <f>RES_hhdet_num!J15+RES_hhdet_in!K15-RES_hhdet_num!K15</f>
        <v>0</v>
      </c>
      <c r="L15" s="67">
        <f>RES_hhdet_num!K15+RES_hhdet_in!L15-RES_hhdet_num!L15</f>
        <v>0</v>
      </c>
      <c r="M15" s="67">
        <f>RES_hhdet_num!L15+RES_hhdet_in!M15-RES_hhdet_num!M15</f>
        <v>0</v>
      </c>
      <c r="N15" s="67">
        <f>RES_hhdet_num!M15+RES_hhdet_in!N15-RES_hhdet_num!N15</f>
        <v>0</v>
      </c>
      <c r="O15" s="67">
        <f>RES_hhdet_num!N15+RES_hhdet_in!O15-RES_hhdet_num!O15</f>
        <v>0</v>
      </c>
      <c r="P15" s="67">
        <f>RES_hhdet_num!O15+RES_hhdet_in!P15-RES_hhdet_num!P15</f>
        <v>0</v>
      </c>
      <c r="Q15" s="67">
        <f>RES_hhdet_num!P15+RES_hhdet_in!Q15-RES_hhdet_num!Q15</f>
        <v>0</v>
      </c>
    </row>
    <row r="16" spans="1:17" ht="12" customHeight="1" x14ac:dyDescent="0.25">
      <c r="A16" s="23" t="s">
        <v>141</v>
      </c>
      <c r="B16" s="67"/>
      <c r="C16" s="67">
        <f>RES_hhdet_num!B16+RES_hhdet_in!C16-RES_hhdet_num!C16</f>
        <v>0</v>
      </c>
      <c r="D16" s="67">
        <f>RES_hhdet_num!C16+RES_hhdet_in!D16-RES_hhdet_num!D16</f>
        <v>0</v>
      </c>
      <c r="E16" s="67">
        <f>RES_hhdet_num!D16+RES_hhdet_in!E16-RES_hhdet_num!E16</f>
        <v>0</v>
      </c>
      <c r="F16" s="67">
        <f>RES_hhdet_num!E16+RES_hhdet_in!F16-RES_hhdet_num!F16</f>
        <v>0</v>
      </c>
      <c r="G16" s="67">
        <f>RES_hhdet_num!F16+RES_hhdet_in!G16-RES_hhdet_num!G16</f>
        <v>0</v>
      </c>
      <c r="H16" s="67">
        <f>RES_hhdet_num!G16+RES_hhdet_in!H16-RES_hhdet_num!H16</f>
        <v>0</v>
      </c>
      <c r="I16" s="67">
        <f>RES_hhdet_num!H16+RES_hhdet_in!I16-RES_hhdet_num!I16</f>
        <v>0</v>
      </c>
      <c r="J16" s="67">
        <f>RES_hhdet_num!I16+RES_hhdet_in!J16-RES_hhdet_num!J16</f>
        <v>0</v>
      </c>
      <c r="K16" s="67">
        <f>RES_hhdet_num!J16+RES_hhdet_in!K16-RES_hhdet_num!K16</f>
        <v>0</v>
      </c>
      <c r="L16" s="67">
        <f>RES_hhdet_num!K16+RES_hhdet_in!L16-RES_hhdet_num!L16</f>
        <v>0</v>
      </c>
      <c r="M16" s="67">
        <f>RES_hhdet_num!L16+RES_hhdet_in!M16-RES_hhdet_num!M16</f>
        <v>0</v>
      </c>
      <c r="N16" s="67">
        <f>RES_hhdet_num!M16+RES_hhdet_in!N16-RES_hhdet_num!N16</f>
        <v>0</v>
      </c>
      <c r="O16" s="67">
        <f>RES_hhdet_num!N16+RES_hhdet_in!O16-RES_hhdet_num!O16</f>
        <v>0</v>
      </c>
      <c r="P16" s="67">
        <f>RES_hhdet_num!O16+RES_hhdet_in!P16-RES_hhdet_num!P16</f>
        <v>0</v>
      </c>
      <c r="Q16" s="67">
        <f>RES_hhdet_num!P16+RES_hhdet_in!Q16-RES_hhdet_num!Q16</f>
        <v>0</v>
      </c>
    </row>
    <row r="17" spans="1:17" ht="12" hidden="1" customHeight="1" x14ac:dyDescent="0.25">
      <c r="A17" s="148" t="s">
        <v>60</v>
      </c>
      <c r="B17" s="67"/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</row>
    <row r="18" spans="1:17" ht="12" hidden="1" customHeight="1" x14ac:dyDescent="0.25">
      <c r="A18" s="148" t="s">
        <v>59</v>
      </c>
      <c r="B18" s="67"/>
      <c r="C18" s="67"/>
      <c r="D18" s="67"/>
      <c r="E18" s="67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</row>
    <row r="19" spans="1:17" ht="12" customHeight="1" x14ac:dyDescent="0.25">
      <c r="A19" s="146" t="s">
        <v>62</v>
      </c>
      <c r="B19" s="145"/>
      <c r="C19" s="145"/>
      <c r="D19" s="145"/>
      <c r="E19" s="145"/>
      <c r="F19" s="145"/>
      <c r="G19" s="145"/>
      <c r="H19" s="145"/>
      <c r="I19" s="145"/>
      <c r="J19" s="145"/>
      <c r="K19" s="145"/>
      <c r="L19" s="145"/>
      <c r="M19" s="145"/>
      <c r="N19" s="145"/>
      <c r="O19" s="145"/>
      <c r="P19" s="145"/>
      <c r="Q19" s="145"/>
    </row>
    <row r="20" spans="1:17" ht="12" customHeight="1" x14ac:dyDescent="0.25">
      <c r="A20" s="23" t="s">
        <v>58</v>
      </c>
      <c r="B20" s="67"/>
      <c r="C20" s="67">
        <f>RES_hhdet_num!B20+RES_hhdet_in!C20-RES_hhdet_num!C20</f>
        <v>0</v>
      </c>
      <c r="D20" s="67">
        <f>RES_hhdet_num!C20+RES_hhdet_in!D20-RES_hhdet_num!D20</f>
        <v>0</v>
      </c>
      <c r="E20" s="67">
        <f>RES_hhdet_num!D20+RES_hhdet_in!E20-RES_hhdet_num!E20</f>
        <v>0</v>
      </c>
      <c r="F20" s="67">
        <f>RES_hhdet_num!E20+RES_hhdet_in!F20-RES_hhdet_num!F20</f>
        <v>0</v>
      </c>
      <c r="G20" s="67">
        <f>RES_hhdet_num!F20+RES_hhdet_in!G20-RES_hhdet_num!G20</f>
        <v>0</v>
      </c>
      <c r="H20" s="67">
        <f>RES_hhdet_num!G20+RES_hhdet_in!H20-RES_hhdet_num!H20</f>
        <v>0</v>
      </c>
      <c r="I20" s="67">
        <f>RES_hhdet_num!H20+RES_hhdet_in!I20-RES_hhdet_num!I20</f>
        <v>0</v>
      </c>
      <c r="J20" s="67">
        <f>RES_hhdet_num!I20+RES_hhdet_in!J20-RES_hhdet_num!J20</f>
        <v>0</v>
      </c>
      <c r="K20" s="67">
        <f>RES_hhdet_num!J20+RES_hhdet_in!K20-RES_hhdet_num!K20</f>
        <v>0</v>
      </c>
      <c r="L20" s="67">
        <f>RES_hhdet_num!K20+RES_hhdet_in!L20-RES_hhdet_num!L20</f>
        <v>0</v>
      </c>
      <c r="M20" s="67">
        <f>RES_hhdet_num!L20+RES_hhdet_in!M20-RES_hhdet_num!M20</f>
        <v>0</v>
      </c>
      <c r="N20" s="67">
        <f>RES_hhdet_num!M20+RES_hhdet_in!N20-RES_hhdet_num!N20</f>
        <v>0</v>
      </c>
      <c r="O20" s="67">
        <f>RES_hhdet_num!N20+RES_hhdet_in!O20-RES_hhdet_num!O20</f>
        <v>0</v>
      </c>
      <c r="P20" s="67">
        <f>RES_hhdet_num!O20+RES_hhdet_in!P20-RES_hhdet_num!P20</f>
        <v>0</v>
      </c>
      <c r="Q20" s="67">
        <f>RES_hhdet_num!P20+RES_hhdet_in!Q20-RES_hhdet_num!Q20</f>
        <v>0</v>
      </c>
    </row>
    <row r="21" spans="1:17" ht="12" customHeight="1" x14ac:dyDescent="0.25">
      <c r="A21" s="23" t="s">
        <v>57</v>
      </c>
      <c r="B21" s="67"/>
      <c r="C21" s="67">
        <f>RES_hhdet_num!B21+RES_hhdet_in!C21-RES_hhdet_num!C21</f>
        <v>0</v>
      </c>
      <c r="D21" s="67">
        <f>RES_hhdet_num!C21+RES_hhdet_in!D21-RES_hhdet_num!D21</f>
        <v>0</v>
      </c>
      <c r="E21" s="67">
        <f>RES_hhdet_num!D21+RES_hhdet_in!E21-RES_hhdet_num!E21</f>
        <v>0</v>
      </c>
      <c r="F21" s="67">
        <f>RES_hhdet_num!E21+RES_hhdet_in!F21-RES_hhdet_num!F21</f>
        <v>0</v>
      </c>
      <c r="G21" s="67">
        <f>RES_hhdet_num!F21+RES_hhdet_in!G21-RES_hhdet_num!G21</f>
        <v>0</v>
      </c>
      <c r="H21" s="67">
        <f>RES_hhdet_num!G21+RES_hhdet_in!H21-RES_hhdet_num!H21</f>
        <v>0</v>
      </c>
      <c r="I21" s="67">
        <f>RES_hhdet_num!H21+RES_hhdet_in!I21-RES_hhdet_num!I21</f>
        <v>0</v>
      </c>
      <c r="J21" s="67">
        <f>RES_hhdet_num!I21+RES_hhdet_in!J21-RES_hhdet_num!J21</f>
        <v>0</v>
      </c>
      <c r="K21" s="67">
        <f>RES_hhdet_num!J21+RES_hhdet_in!K21-RES_hhdet_num!K21</f>
        <v>0</v>
      </c>
      <c r="L21" s="67">
        <f>RES_hhdet_num!K21+RES_hhdet_in!L21-RES_hhdet_num!L21</f>
        <v>0</v>
      </c>
      <c r="M21" s="67">
        <f>RES_hhdet_num!L21+RES_hhdet_in!M21-RES_hhdet_num!M21</f>
        <v>0</v>
      </c>
      <c r="N21" s="67">
        <f>RES_hhdet_num!M21+RES_hhdet_in!N21-RES_hhdet_num!N21</f>
        <v>0</v>
      </c>
      <c r="O21" s="67">
        <f>RES_hhdet_num!N21+RES_hhdet_in!O21-RES_hhdet_num!O21</f>
        <v>0</v>
      </c>
      <c r="P21" s="67">
        <f>RES_hhdet_num!O21+RES_hhdet_in!P21-RES_hhdet_num!P21</f>
        <v>0</v>
      </c>
      <c r="Q21" s="67">
        <f>RES_hhdet_num!P21+RES_hhdet_in!Q21-RES_hhdet_num!Q21</f>
        <v>0</v>
      </c>
    </row>
    <row r="22" spans="1:17" ht="12" customHeight="1" x14ac:dyDescent="0.25">
      <c r="A22" s="29" t="s">
        <v>140</v>
      </c>
      <c r="B22" s="83"/>
      <c r="C22" s="83">
        <f>RES_hhdet_num!B22+RES_hhdet_in!C22-RES_hhdet_num!C22</f>
        <v>0</v>
      </c>
      <c r="D22" s="83">
        <f>RES_hhdet_num!C22+RES_hhdet_in!D22-RES_hhdet_num!D22</f>
        <v>0</v>
      </c>
      <c r="E22" s="83">
        <f>RES_hhdet_num!D22+RES_hhdet_in!E22-RES_hhdet_num!E22</f>
        <v>0</v>
      </c>
      <c r="F22" s="83">
        <f>RES_hhdet_num!E22+RES_hhdet_in!F22-RES_hhdet_num!F22</f>
        <v>0</v>
      </c>
      <c r="G22" s="83">
        <f>RES_hhdet_num!F22+RES_hhdet_in!G22-RES_hhdet_num!G22</f>
        <v>0</v>
      </c>
      <c r="H22" s="83">
        <f>RES_hhdet_num!G22+RES_hhdet_in!H22-RES_hhdet_num!H22</f>
        <v>0</v>
      </c>
      <c r="I22" s="83">
        <f>RES_hhdet_num!H22+RES_hhdet_in!I22-RES_hhdet_num!I22</f>
        <v>0</v>
      </c>
      <c r="J22" s="83">
        <f>RES_hhdet_num!I22+RES_hhdet_in!J22-RES_hhdet_num!J22</f>
        <v>0</v>
      </c>
      <c r="K22" s="83">
        <f>RES_hhdet_num!J22+RES_hhdet_in!K22-RES_hhdet_num!K22</f>
        <v>0</v>
      </c>
      <c r="L22" s="83">
        <f>RES_hhdet_num!K22+RES_hhdet_in!L22-RES_hhdet_num!L22</f>
        <v>0</v>
      </c>
      <c r="M22" s="83">
        <f>RES_hhdet_num!L22+RES_hhdet_in!M22-RES_hhdet_num!M22</f>
        <v>0</v>
      </c>
      <c r="N22" s="83">
        <f>RES_hhdet_num!M22+RES_hhdet_in!N22-RES_hhdet_num!N22</f>
        <v>0</v>
      </c>
      <c r="O22" s="83">
        <f>RES_hhdet_num!N22+RES_hhdet_in!O22-RES_hhdet_num!O22</f>
        <v>0</v>
      </c>
      <c r="P22" s="83">
        <f>RES_hhdet_num!O22+RES_hhdet_in!P22-RES_hhdet_num!P22</f>
        <v>0</v>
      </c>
      <c r="Q22" s="83">
        <f>RES_hhdet_num!P22+RES_hhdet_in!Q22-RES_hhdet_num!Q22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51"/>
      <c r="C24" s="151"/>
      <c r="D24" s="151"/>
      <c r="E24" s="151"/>
      <c r="F24" s="151"/>
      <c r="G24" s="151"/>
      <c r="H24" s="151"/>
      <c r="I24" s="151"/>
      <c r="J24" s="151"/>
      <c r="K24" s="151"/>
      <c r="L24" s="151"/>
      <c r="M24" s="151"/>
      <c r="N24" s="151"/>
      <c r="O24" s="151"/>
      <c r="P24" s="151"/>
      <c r="Q24" s="151"/>
    </row>
    <row r="25" spans="1:17" ht="12.95" customHeight="1" x14ac:dyDescent="0.25">
      <c r="A25" s="150" t="s">
        <v>65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</row>
    <row r="26" spans="1:17" ht="12" customHeight="1" x14ac:dyDescent="0.25">
      <c r="A26" s="23" t="s">
        <v>84</v>
      </c>
      <c r="B26" s="67"/>
      <c r="C26" s="67">
        <f>RES_hhdet_num!B26+RES_hhdet_in!C26-RES_hhdet_num!C26</f>
        <v>111.5625</v>
      </c>
      <c r="D26" s="67">
        <f>RES_hhdet_num!C26+RES_hhdet_in!D26-RES_hhdet_num!D26</f>
        <v>111.5625</v>
      </c>
      <c r="E26" s="67">
        <f>RES_hhdet_num!D26+RES_hhdet_in!E26-RES_hhdet_num!E26</f>
        <v>111.5625</v>
      </c>
      <c r="F26" s="67">
        <f>RES_hhdet_num!E26+RES_hhdet_in!F26-RES_hhdet_num!F26</f>
        <v>111.56249999999955</v>
      </c>
      <c r="G26" s="67">
        <f>RES_hhdet_num!F26+RES_hhdet_in!G26-RES_hhdet_num!G26</f>
        <v>111.56250000000045</v>
      </c>
      <c r="H26" s="67">
        <f>RES_hhdet_num!G26+RES_hhdet_in!H26-RES_hhdet_num!H26</f>
        <v>111.56249999999955</v>
      </c>
      <c r="I26" s="67">
        <f>RES_hhdet_num!H26+RES_hhdet_in!I26-RES_hhdet_num!I26</f>
        <v>111.5625</v>
      </c>
      <c r="J26" s="67">
        <f>RES_hhdet_num!I26+RES_hhdet_in!J26-RES_hhdet_num!J26</f>
        <v>111.5625</v>
      </c>
      <c r="K26" s="67">
        <f>RES_hhdet_num!J26+RES_hhdet_in!K26-RES_hhdet_num!K26</f>
        <v>111.56250000000045</v>
      </c>
      <c r="L26" s="67">
        <f>RES_hhdet_num!K26+RES_hhdet_in!L26-RES_hhdet_num!L26</f>
        <v>111.56249999999955</v>
      </c>
      <c r="M26" s="67">
        <f>RES_hhdet_num!L26+RES_hhdet_in!M26-RES_hhdet_num!M26</f>
        <v>111.56249999999955</v>
      </c>
      <c r="N26" s="67">
        <f>RES_hhdet_num!M26+RES_hhdet_in!N26-RES_hhdet_num!N26</f>
        <v>134</v>
      </c>
      <c r="O26" s="67">
        <f>RES_hhdet_num!N26+RES_hhdet_in!O26-RES_hhdet_num!O26</f>
        <v>140.00000000000091</v>
      </c>
      <c r="P26" s="67">
        <f>RES_hhdet_num!O26+RES_hhdet_in!P26-RES_hhdet_num!P26</f>
        <v>122.99999999999955</v>
      </c>
      <c r="Q26" s="67">
        <f>RES_hhdet_num!P26+RES_hhdet_in!Q26-RES_hhdet_num!Q26</f>
        <v>141</v>
      </c>
    </row>
    <row r="27" spans="1:17" ht="12" hidden="1" customHeight="1" x14ac:dyDescent="0.25">
      <c r="A27" s="23" t="s">
        <v>60</v>
      </c>
      <c r="B27" s="67"/>
      <c r="C27" s="67"/>
      <c r="D27" s="67"/>
      <c r="E27" s="67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</row>
    <row r="28" spans="1:17" ht="12.95" customHeight="1" x14ac:dyDescent="0.25">
      <c r="A28" s="146" t="s">
        <v>112</v>
      </c>
      <c r="B28" s="145"/>
      <c r="C28" s="145"/>
      <c r="D28" s="145"/>
      <c r="E28" s="145"/>
      <c r="F28" s="145"/>
      <c r="G28" s="145"/>
      <c r="H28" s="145"/>
      <c r="I28" s="145"/>
      <c r="J28" s="145"/>
      <c r="K28" s="145"/>
      <c r="L28" s="145"/>
      <c r="M28" s="145"/>
      <c r="N28" s="145"/>
      <c r="O28" s="145"/>
      <c r="P28" s="145"/>
      <c r="Q28" s="145"/>
    </row>
    <row r="29" spans="1:17" ht="12" customHeight="1" x14ac:dyDescent="0.25">
      <c r="A29" s="23" t="s">
        <v>60</v>
      </c>
      <c r="B29" s="67"/>
      <c r="C29" s="67">
        <f>RES_hhdet_num!B29+RES_hhdet_in!C29-RES_hhdet_num!C29</f>
        <v>1</v>
      </c>
      <c r="D29" s="67">
        <f>RES_hhdet_num!C29+RES_hhdet_in!D29-RES_hhdet_num!D29</f>
        <v>1</v>
      </c>
      <c r="E29" s="67">
        <f>RES_hhdet_num!D29+RES_hhdet_in!E29-RES_hhdet_num!E29</f>
        <v>1</v>
      </c>
      <c r="F29" s="67">
        <f>RES_hhdet_num!E29+RES_hhdet_in!F29-RES_hhdet_num!F29</f>
        <v>1</v>
      </c>
      <c r="G29" s="67">
        <f>RES_hhdet_num!F29+RES_hhdet_in!G29-RES_hhdet_num!G29</f>
        <v>1</v>
      </c>
      <c r="H29" s="67">
        <f>RES_hhdet_num!G29+RES_hhdet_in!H29-RES_hhdet_num!H29</f>
        <v>0.99999999999999645</v>
      </c>
      <c r="I29" s="67">
        <f>RES_hhdet_num!H29+RES_hhdet_in!I29-RES_hhdet_num!I29</f>
        <v>1</v>
      </c>
      <c r="J29" s="67">
        <f>RES_hhdet_num!I29+RES_hhdet_in!J29-RES_hhdet_num!J29</f>
        <v>0</v>
      </c>
      <c r="K29" s="67">
        <f>RES_hhdet_num!J29+RES_hhdet_in!K29-RES_hhdet_num!K29</f>
        <v>4</v>
      </c>
      <c r="L29" s="67">
        <f>RES_hhdet_num!K29+RES_hhdet_in!L29-RES_hhdet_num!L29</f>
        <v>1.9999999999999929</v>
      </c>
      <c r="M29" s="67">
        <f>RES_hhdet_num!L29+RES_hhdet_in!M29-RES_hhdet_num!M29</f>
        <v>5</v>
      </c>
      <c r="N29" s="67">
        <f>RES_hhdet_num!M29+RES_hhdet_in!N29-RES_hhdet_num!N29</f>
        <v>6.125</v>
      </c>
      <c r="O29" s="67">
        <f>RES_hhdet_num!N29+RES_hhdet_in!O29-RES_hhdet_num!O29</f>
        <v>6</v>
      </c>
      <c r="P29" s="67">
        <f>RES_hhdet_num!O29+RES_hhdet_in!P29-RES_hhdet_num!P29</f>
        <v>8.8076923076923066</v>
      </c>
      <c r="Q29" s="67">
        <f>RES_hhdet_num!P29+RES_hhdet_in!Q29-RES_hhdet_num!Q29</f>
        <v>10.807692307692307</v>
      </c>
    </row>
    <row r="30" spans="1:17" ht="12" customHeight="1" x14ac:dyDescent="0.25">
      <c r="A30" s="146" t="s">
        <v>63</v>
      </c>
      <c r="B30" s="145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</row>
    <row r="31" spans="1:17" ht="12" customHeight="1" x14ac:dyDescent="0.25">
      <c r="A31" s="23" t="s">
        <v>169</v>
      </c>
      <c r="B31" s="67"/>
      <c r="C31" s="67">
        <f>RES_hhdet_num!B31+RES_hhdet_in!C31-RES_hhdet_num!C31</f>
        <v>80.551379163557158</v>
      </c>
      <c r="D31" s="67">
        <f>RES_hhdet_num!C31+RES_hhdet_in!D31-RES_hhdet_num!D31</f>
        <v>85.998940119418762</v>
      </c>
      <c r="E31" s="67">
        <f>RES_hhdet_num!D31+RES_hhdet_in!E31-RES_hhdet_num!E31</f>
        <v>72.975792839619544</v>
      </c>
      <c r="F31" s="67">
        <f>RES_hhdet_num!E31+RES_hhdet_in!F31-RES_hhdet_num!F31</f>
        <v>69.681132408136136</v>
      </c>
      <c r="G31" s="67">
        <f>RES_hhdet_num!F31+RES_hhdet_in!G31-RES_hhdet_num!G31</f>
        <v>67.410241812938125</v>
      </c>
      <c r="H31" s="67">
        <f>RES_hhdet_num!G31+RES_hhdet_in!H31-RES_hhdet_num!H31</f>
        <v>48.078344119281326</v>
      </c>
      <c r="I31" s="67">
        <f>RES_hhdet_num!H31+RES_hhdet_in!I31-RES_hhdet_num!I31</f>
        <v>0</v>
      </c>
      <c r="J31" s="67">
        <f>RES_hhdet_num!I31+RES_hhdet_in!J31-RES_hhdet_num!J31</f>
        <v>85.443510029365541</v>
      </c>
      <c r="K31" s="67">
        <f>RES_hhdet_num!J31+RES_hhdet_in!K31-RES_hhdet_num!K31</f>
        <v>69.779502213999422</v>
      </c>
      <c r="L31" s="67">
        <f>RES_hhdet_num!K31+RES_hhdet_in!L31-RES_hhdet_num!L31</f>
        <v>46.207284342565003</v>
      </c>
      <c r="M31" s="67">
        <f>RES_hhdet_num!L31+RES_hhdet_in!M31-RES_hhdet_num!M31</f>
        <v>43.189786812292709</v>
      </c>
      <c r="N31" s="67">
        <f>RES_hhdet_num!M31+RES_hhdet_in!N31-RES_hhdet_num!N31</f>
        <v>15</v>
      </c>
      <c r="O31" s="67">
        <f>RES_hhdet_num!N31+RES_hhdet_in!O31-RES_hhdet_num!O31</f>
        <v>16.000000000000114</v>
      </c>
      <c r="P31" s="67">
        <f>RES_hhdet_num!O31+RES_hhdet_in!P31-RES_hhdet_num!P31</f>
        <v>15</v>
      </c>
      <c r="Q31" s="67">
        <f>RES_hhdet_num!P31+RES_hhdet_in!Q31-RES_hhdet_num!Q31</f>
        <v>19</v>
      </c>
    </row>
    <row r="32" spans="1:17" ht="12" customHeight="1" x14ac:dyDescent="0.25">
      <c r="A32" s="23" t="s">
        <v>168</v>
      </c>
      <c r="B32" s="67"/>
      <c r="C32" s="67">
        <f>RES_hhdet_num!B32+RES_hhdet_in!C32-RES_hhdet_num!C32</f>
        <v>4.3969417086190923</v>
      </c>
      <c r="D32" s="67">
        <f>RES_hhdet_num!C32+RES_hhdet_in!D32-RES_hhdet_num!D32</f>
        <v>4.8151282184999999</v>
      </c>
      <c r="E32" s="67">
        <f>RES_hhdet_num!D32+RES_hhdet_in!E32-RES_hhdet_num!E32</f>
        <v>4.2925687656237912</v>
      </c>
      <c r="F32" s="67">
        <f>RES_hhdet_num!E32+RES_hhdet_in!F32-RES_hhdet_num!F32</f>
        <v>4.4346098181366216</v>
      </c>
      <c r="G32" s="67">
        <f>RES_hhdet_num!F32+RES_hhdet_in!G32-RES_hhdet_num!G32</f>
        <v>4.5823260403109813</v>
      </c>
      <c r="H32" s="67">
        <f>RES_hhdet_num!G32+RES_hhdet_in!H32-RES_hhdet_num!H32</f>
        <v>3.8669565453495061</v>
      </c>
      <c r="I32" s="67">
        <f>RES_hhdet_num!H32+RES_hhdet_in!I32-RES_hhdet_num!I32</f>
        <v>0.74860887640681639</v>
      </c>
      <c r="J32" s="67">
        <f>RES_hhdet_num!I32+RES_hhdet_in!J32-RES_hhdet_num!J32</f>
        <v>6.6470631036192387</v>
      </c>
      <c r="K32" s="67">
        <f>RES_hhdet_num!J32+RES_hhdet_in!K32-RES_hhdet_num!K32</f>
        <v>6.221849160656415</v>
      </c>
      <c r="L32" s="67">
        <f>RES_hhdet_num!K32+RES_hhdet_in!L32-RES_hhdet_num!L32</f>
        <v>4.340043093667326</v>
      </c>
      <c r="M32" s="67">
        <f>RES_hhdet_num!L32+RES_hhdet_in!M32-RES_hhdet_num!M32</f>
        <v>3.4277254217948894</v>
      </c>
      <c r="N32" s="67">
        <f>RES_hhdet_num!M32+RES_hhdet_in!N32-RES_hhdet_num!N32</f>
        <v>0</v>
      </c>
      <c r="O32" s="67">
        <f>RES_hhdet_num!N32+RES_hhdet_in!O32-RES_hhdet_num!O32</f>
        <v>1.0000000000000071</v>
      </c>
      <c r="P32" s="67">
        <f>RES_hhdet_num!O32+RES_hhdet_in!P32-RES_hhdet_num!P32</f>
        <v>0</v>
      </c>
      <c r="Q32" s="67">
        <f>RES_hhdet_num!P32+RES_hhdet_in!Q32-RES_hhdet_num!Q32</f>
        <v>0</v>
      </c>
    </row>
    <row r="33" spans="1:17" ht="12" hidden="1" customHeight="1" x14ac:dyDescent="0.25">
      <c r="A33" s="148" t="s">
        <v>57</v>
      </c>
      <c r="B33" s="67"/>
      <c r="C33" s="67">
        <f>RES_hhdet_num!B33+RES_hhdet_in!C33-RES_hhdet_num!C33</f>
        <v>0</v>
      </c>
      <c r="D33" s="67">
        <f>RES_hhdet_num!C33+RES_hhdet_in!D33-RES_hhdet_num!D33</f>
        <v>0</v>
      </c>
      <c r="E33" s="67">
        <f>RES_hhdet_num!D33+RES_hhdet_in!E33-RES_hhdet_num!E33</f>
        <v>0</v>
      </c>
      <c r="F33" s="67">
        <f>RES_hhdet_num!E33+RES_hhdet_in!F33-RES_hhdet_num!F33</f>
        <v>0</v>
      </c>
      <c r="G33" s="67">
        <f>RES_hhdet_num!F33+RES_hhdet_in!G33-RES_hhdet_num!G33</f>
        <v>0</v>
      </c>
      <c r="H33" s="67">
        <f>RES_hhdet_num!G33+RES_hhdet_in!H33-RES_hhdet_num!H33</f>
        <v>0</v>
      </c>
      <c r="I33" s="67">
        <f>RES_hhdet_num!H33+RES_hhdet_in!I33-RES_hhdet_num!I33</f>
        <v>0</v>
      </c>
      <c r="J33" s="67">
        <f>RES_hhdet_num!I33+RES_hhdet_in!J33-RES_hhdet_num!J33</f>
        <v>0</v>
      </c>
      <c r="K33" s="67">
        <f>RES_hhdet_num!J33+RES_hhdet_in!K33-RES_hhdet_num!K33</f>
        <v>0</v>
      </c>
      <c r="L33" s="67">
        <f>RES_hhdet_num!K33+RES_hhdet_in!L33-RES_hhdet_num!L33</f>
        <v>0</v>
      </c>
      <c r="M33" s="67">
        <f>RES_hhdet_num!L33+RES_hhdet_in!M33-RES_hhdet_num!M33</f>
        <v>0</v>
      </c>
      <c r="N33" s="67">
        <f>RES_hhdet_num!M33+RES_hhdet_in!N33-RES_hhdet_num!N33</f>
        <v>0</v>
      </c>
      <c r="O33" s="67">
        <f>RES_hhdet_num!N33+RES_hhdet_in!O33-RES_hhdet_num!O33</f>
        <v>0</v>
      </c>
      <c r="P33" s="67">
        <f>RES_hhdet_num!O33+RES_hhdet_in!P33-RES_hhdet_num!P33</f>
        <v>0</v>
      </c>
      <c r="Q33" s="67">
        <f>RES_hhdet_num!P33+RES_hhdet_in!Q33-RES_hhdet_num!Q33</f>
        <v>0</v>
      </c>
    </row>
    <row r="34" spans="1:17" ht="12" hidden="1" customHeight="1" x14ac:dyDescent="0.25">
      <c r="A34" s="148" t="s">
        <v>59</v>
      </c>
      <c r="B34" s="67"/>
      <c r="C34" s="67">
        <f>RES_hhdet_num!B34+RES_hhdet_in!C34-RES_hhdet_num!C34</f>
        <v>0</v>
      </c>
      <c r="D34" s="67">
        <f>RES_hhdet_num!C34+RES_hhdet_in!D34-RES_hhdet_num!D34</f>
        <v>0</v>
      </c>
      <c r="E34" s="67">
        <f>RES_hhdet_num!D34+RES_hhdet_in!E34-RES_hhdet_num!E34</f>
        <v>0</v>
      </c>
      <c r="F34" s="67">
        <f>RES_hhdet_num!E34+RES_hhdet_in!F34-RES_hhdet_num!F34</f>
        <v>0</v>
      </c>
      <c r="G34" s="67">
        <f>RES_hhdet_num!F34+RES_hhdet_in!G34-RES_hhdet_num!G34</f>
        <v>0</v>
      </c>
      <c r="H34" s="67">
        <f>RES_hhdet_num!G34+RES_hhdet_in!H34-RES_hhdet_num!H34</f>
        <v>0</v>
      </c>
      <c r="I34" s="67">
        <f>RES_hhdet_num!H34+RES_hhdet_in!I34-RES_hhdet_num!I34</f>
        <v>0</v>
      </c>
      <c r="J34" s="67">
        <f>RES_hhdet_num!I34+RES_hhdet_in!J34-RES_hhdet_num!J34</f>
        <v>0</v>
      </c>
      <c r="K34" s="67">
        <f>RES_hhdet_num!J34+RES_hhdet_in!K34-RES_hhdet_num!K34</f>
        <v>0</v>
      </c>
      <c r="L34" s="67">
        <f>RES_hhdet_num!K34+RES_hhdet_in!L34-RES_hhdet_num!L34</f>
        <v>0</v>
      </c>
      <c r="M34" s="67">
        <f>RES_hhdet_num!L34+RES_hhdet_in!M34-RES_hhdet_num!M34</f>
        <v>0</v>
      </c>
      <c r="N34" s="67">
        <f>RES_hhdet_num!M34+RES_hhdet_in!N34-RES_hhdet_num!N34</f>
        <v>0</v>
      </c>
      <c r="O34" s="67">
        <f>RES_hhdet_num!N34+RES_hhdet_in!O34-RES_hhdet_num!O34</f>
        <v>0</v>
      </c>
      <c r="P34" s="67">
        <f>RES_hhdet_num!O34+RES_hhdet_in!P34-RES_hhdet_num!P34</f>
        <v>0</v>
      </c>
      <c r="Q34" s="67">
        <f>RES_hhdet_num!P34+RES_hhdet_in!Q34-RES_hhdet_num!Q34</f>
        <v>0</v>
      </c>
    </row>
    <row r="35" spans="1:17" ht="12" customHeight="1" x14ac:dyDescent="0.25">
      <c r="A35" s="23" t="s">
        <v>142</v>
      </c>
      <c r="B35" s="67"/>
      <c r="C35" s="67">
        <f>RES_hhdet_num!B35+RES_hhdet_in!C35-RES_hhdet_num!C35</f>
        <v>137.25</v>
      </c>
      <c r="D35" s="67">
        <f>RES_hhdet_num!C35+RES_hhdet_in!D35-RES_hhdet_num!D35</f>
        <v>137.25</v>
      </c>
      <c r="E35" s="67">
        <f>RES_hhdet_num!D35+RES_hhdet_in!E35-RES_hhdet_num!E35</f>
        <v>137.24999999999977</v>
      </c>
      <c r="F35" s="67">
        <f>RES_hhdet_num!E35+RES_hhdet_in!F35-RES_hhdet_num!F35</f>
        <v>137.24999999999977</v>
      </c>
      <c r="G35" s="67">
        <f>RES_hhdet_num!F35+RES_hhdet_in!G35-RES_hhdet_num!G35</f>
        <v>137.25</v>
      </c>
      <c r="H35" s="67">
        <f>RES_hhdet_num!G35+RES_hhdet_in!H35-RES_hhdet_num!H35</f>
        <v>137.24999999999955</v>
      </c>
      <c r="I35" s="67">
        <f>RES_hhdet_num!H35+RES_hhdet_in!I35-RES_hhdet_num!I35</f>
        <v>137.25</v>
      </c>
      <c r="J35" s="67">
        <f>RES_hhdet_num!I35+RES_hhdet_in!J35-RES_hhdet_num!J35</f>
        <v>137.25</v>
      </c>
      <c r="K35" s="67">
        <f>RES_hhdet_num!J35+RES_hhdet_in!K35-RES_hhdet_num!K35</f>
        <v>238.32658363603105</v>
      </c>
      <c r="L35" s="67">
        <f>RES_hhdet_num!K35+RES_hhdet_in!L35-RES_hhdet_num!L35</f>
        <v>262.35872698310732</v>
      </c>
      <c r="M35" s="67">
        <f>RES_hhdet_num!L35+RES_hhdet_in!M35-RES_hhdet_num!M35</f>
        <v>269.04047351000781</v>
      </c>
      <c r="N35" s="67">
        <f>RES_hhdet_num!M35+RES_hhdet_in!N35-RES_hhdet_num!N35</f>
        <v>332.15444942523027</v>
      </c>
      <c r="O35" s="67">
        <f>RES_hhdet_num!N35+RES_hhdet_in!O35-RES_hhdet_num!O35</f>
        <v>337.56635761207508</v>
      </c>
      <c r="P35" s="67">
        <f>RES_hhdet_num!O35+RES_hhdet_in!P35-RES_hhdet_num!P35</f>
        <v>324.26648301355885</v>
      </c>
      <c r="Q35" s="67">
        <f>RES_hhdet_num!P35+RES_hhdet_in!Q35-RES_hhdet_num!Q35</f>
        <v>324.27645459978544</v>
      </c>
    </row>
    <row r="36" spans="1:17" ht="12" customHeight="1" x14ac:dyDescent="0.25">
      <c r="A36" s="23" t="s">
        <v>141</v>
      </c>
      <c r="B36" s="67"/>
      <c r="C36" s="67">
        <f>RES_hhdet_num!B36+RES_hhdet_in!C36-RES_hhdet_num!C36</f>
        <v>6.8854275468120534</v>
      </c>
      <c r="D36" s="67">
        <f>RES_hhdet_num!C36+RES_hhdet_in!D36-RES_hhdet_num!D36</f>
        <v>7.1194736427049889</v>
      </c>
      <c r="E36" s="67">
        <f>RES_hhdet_num!D36+RES_hhdet_in!E36-RES_hhdet_num!E36</f>
        <v>6.5819696900631754</v>
      </c>
      <c r="F36" s="67">
        <f>RES_hhdet_num!E36+RES_hhdet_in!F36-RES_hhdet_num!F36</f>
        <v>6.5227388997920599</v>
      </c>
      <c r="G36" s="67">
        <f>RES_hhdet_num!F36+RES_hhdet_in!G36-RES_hhdet_num!G36</f>
        <v>6.5873779007880131</v>
      </c>
      <c r="H36" s="67">
        <f>RES_hhdet_num!G36+RES_hhdet_in!H36-RES_hhdet_num!H36</f>
        <v>5.9999999999999716</v>
      </c>
      <c r="I36" s="67">
        <f>RES_hhdet_num!H36+RES_hhdet_in!I36-RES_hhdet_num!I36</f>
        <v>9.9326759927185151</v>
      </c>
      <c r="J36" s="67">
        <f>RES_hhdet_num!I36+RES_hhdet_in!J36-RES_hhdet_num!J36</f>
        <v>9.8840021137644385</v>
      </c>
      <c r="K36" s="67">
        <f>RES_hhdet_num!J36+RES_hhdet_in!K36-RES_hhdet_num!K36</f>
        <v>13.690720331317266</v>
      </c>
      <c r="L36" s="67">
        <f>RES_hhdet_num!K36+RES_hhdet_in!L36-RES_hhdet_num!L36</f>
        <v>14.998938427523598</v>
      </c>
      <c r="M36" s="67">
        <f>RES_hhdet_num!L36+RES_hhdet_in!M36-RES_hhdet_num!M36</f>
        <v>15.115720396023164</v>
      </c>
      <c r="N36" s="67">
        <f>RES_hhdet_num!M36+RES_hhdet_in!N36-RES_hhdet_num!N36</f>
        <v>17.184162697365707</v>
      </c>
      <c r="O36" s="67">
        <f>RES_hhdet_num!N36+RES_hhdet_in!O36-RES_hhdet_num!O36</f>
        <v>19.24614238792546</v>
      </c>
      <c r="P36" s="67">
        <f>RES_hhdet_num!O36+RES_hhdet_in!P36-RES_hhdet_num!P36</f>
        <v>19.546016986440804</v>
      </c>
      <c r="Q36" s="67">
        <f>RES_hhdet_num!P36+RES_hhdet_in!Q36-RES_hhdet_num!Q36</f>
        <v>27.932675992718515</v>
      </c>
    </row>
    <row r="37" spans="1:17" ht="12" hidden="1" customHeight="1" x14ac:dyDescent="0.25">
      <c r="A37" s="148" t="s">
        <v>60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</row>
    <row r="38" spans="1:17" ht="12" hidden="1" customHeight="1" x14ac:dyDescent="0.25">
      <c r="A38" s="147" t="s">
        <v>59</v>
      </c>
      <c r="B38" s="81"/>
      <c r="C38" s="81"/>
      <c r="D38" s="81"/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</row>
    <row r="39" spans="1:17" ht="12" customHeight="1" x14ac:dyDescent="0.25">
      <c r="A39" s="146" t="s">
        <v>62</v>
      </c>
      <c r="B39" s="145"/>
      <c r="C39" s="145"/>
      <c r="D39" s="145"/>
      <c r="E39" s="145"/>
      <c r="F39" s="145"/>
      <c r="G39" s="145"/>
      <c r="H39" s="145"/>
      <c r="I39" s="145"/>
      <c r="J39" s="145"/>
      <c r="K39" s="145"/>
      <c r="L39" s="145"/>
      <c r="M39" s="145"/>
      <c r="N39" s="145"/>
      <c r="O39" s="145"/>
      <c r="P39" s="145"/>
      <c r="Q39" s="145"/>
    </row>
    <row r="40" spans="1:17" ht="12" customHeight="1" x14ac:dyDescent="0.25">
      <c r="A40" s="23" t="s">
        <v>57</v>
      </c>
      <c r="B40" s="67"/>
      <c r="C40" s="67">
        <f>RES_hhdet_num!B40+RES_hhdet_in!C40-RES_hhdet_num!C40</f>
        <v>30.907105351623215</v>
      </c>
      <c r="D40" s="67">
        <f>RES_hhdet_num!C40+RES_hhdet_in!D40-RES_hhdet_num!D40</f>
        <v>12.306594176940024</v>
      </c>
      <c r="E40" s="67">
        <f>RES_hhdet_num!D40+RES_hhdet_in!E40-RES_hhdet_num!E40</f>
        <v>23.5</v>
      </c>
      <c r="F40" s="67">
        <f>RES_hhdet_num!E40+RES_hhdet_in!F40-RES_hhdet_num!F40</f>
        <v>28.5</v>
      </c>
      <c r="G40" s="67">
        <f>RES_hhdet_num!F40+RES_hhdet_in!G40-RES_hhdet_num!G40</f>
        <v>34</v>
      </c>
      <c r="H40" s="67">
        <f>RES_hhdet_num!G40+RES_hhdet_in!H40-RES_hhdet_num!H40</f>
        <v>39.999999999999972</v>
      </c>
      <c r="I40" s="67">
        <f>RES_hhdet_num!H40+RES_hhdet_in!I40-RES_hhdet_num!I40</f>
        <v>51.000000000000028</v>
      </c>
      <c r="J40" s="67">
        <f>RES_hhdet_num!I40+RES_hhdet_in!J40-RES_hhdet_num!J40</f>
        <v>11</v>
      </c>
      <c r="K40" s="67">
        <f>RES_hhdet_num!J40+RES_hhdet_in!K40-RES_hhdet_num!K40</f>
        <v>17.000000000000028</v>
      </c>
      <c r="L40" s="67">
        <f>RES_hhdet_num!K40+RES_hhdet_in!L40-RES_hhdet_num!L40</f>
        <v>41.999999999999972</v>
      </c>
      <c r="M40" s="67">
        <f>RES_hhdet_num!L40+RES_hhdet_in!M40-RES_hhdet_num!M40</f>
        <v>44.617512234087698</v>
      </c>
      <c r="N40" s="67">
        <f>RES_hhdet_num!M40+RES_hhdet_in!N40-RES_hhdet_num!N40</f>
        <v>10</v>
      </c>
      <c r="O40" s="67">
        <f>RES_hhdet_num!N40+RES_hhdet_in!O40-RES_hhdet_num!O40</f>
        <v>9.0000000000000284</v>
      </c>
      <c r="P40" s="67">
        <f>RES_hhdet_num!O40+RES_hhdet_in!P40-RES_hhdet_num!P40</f>
        <v>27</v>
      </c>
      <c r="Q40" s="67">
        <f>RES_hhdet_num!P40+RES_hhdet_in!Q40-RES_hhdet_num!Q40</f>
        <v>0</v>
      </c>
    </row>
    <row r="41" spans="1:17" ht="12" customHeight="1" x14ac:dyDescent="0.25">
      <c r="A41" s="29" t="s">
        <v>140</v>
      </c>
      <c r="B41" s="83"/>
      <c r="C41" s="83">
        <f>RES_hhdet_num!B41+RES_hhdet_in!C41-RES_hhdet_num!C41</f>
        <v>162</v>
      </c>
      <c r="D41" s="83">
        <f>RES_hhdet_num!C41+RES_hhdet_in!D41-RES_hhdet_num!D41</f>
        <v>162</v>
      </c>
      <c r="E41" s="83">
        <f>RES_hhdet_num!D41+RES_hhdet_in!E41-RES_hhdet_num!E41</f>
        <v>162</v>
      </c>
      <c r="F41" s="83">
        <f>RES_hhdet_num!E41+RES_hhdet_in!F41-RES_hhdet_num!F41</f>
        <v>162</v>
      </c>
      <c r="G41" s="83">
        <f>RES_hhdet_num!F41+RES_hhdet_in!G41-RES_hhdet_num!G41</f>
        <v>162</v>
      </c>
      <c r="H41" s="83">
        <f>RES_hhdet_num!G41+RES_hhdet_in!H41-RES_hhdet_num!H41</f>
        <v>161.99999999999955</v>
      </c>
      <c r="I41" s="83">
        <f>RES_hhdet_num!H41+RES_hhdet_in!I41-RES_hhdet_num!I41</f>
        <v>162</v>
      </c>
      <c r="J41" s="83">
        <f>RES_hhdet_num!I41+RES_hhdet_in!J41-RES_hhdet_num!J41</f>
        <v>161.99999999999955</v>
      </c>
      <c r="K41" s="83">
        <f>RES_hhdet_num!J41+RES_hhdet_in!K41-RES_hhdet_num!K41</f>
        <v>340.6553946483773</v>
      </c>
      <c r="L41" s="83">
        <f>RES_hhdet_num!K41+RES_hhdet_in!L41-RES_hhdet_num!L41</f>
        <v>408.25590582305949</v>
      </c>
      <c r="M41" s="83">
        <f>RES_hhdet_num!L41+RES_hhdet_in!M41-RES_hhdet_num!M41</f>
        <v>374.77619952856276</v>
      </c>
      <c r="N41" s="83">
        <f>RES_hhdet_num!M41+RES_hhdet_in!N41-RES_hhdet_num!N41</f>
        <v>390.56249999999955</v>
      </c>
      <c r="O41" s="83">
        <f>RES_hhdet_num!N41+RES_hhdet_in!O41-RES_hhdet_num!O41</f>
        <v>390.56250000000091</v>
      </c>
      <c r="P41" s="83">
        <f>RES_hhdet_num!O41+RES_hhdet_in!P41-RES_hhdet_num!P41</f>
        <v>366.5625</v>
      </c>
      <c r="Q41" s="83">
        <f>RES_hhdet_num!P41+RES_hhdet_in!Q41-RES_hhdet_num!Q41</f>
        <v>362.375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51"/>
      <c r="C43" s="151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  <c r="P43" s="151"/>
      <c r="Q43" s="151"/>
    </row>
    <row r="44" spans="1:17" ht="12.95" customHeight="1" x14ac:dyDescent="0.25">
      <c r="A44" s="150" t="s">
        <v>65</v>
      </c>
      <c r="B44" s="149"/>
      <c r="C44" s="149"/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</row>
    <row r="45" spans="1:17" ht="12" customHeight="1" x14ac:dyDescent="0.25">
      <c r="A45" s="23" t="s">
        <v>166</v>
      </c>
      <c r="B45" s="67"/>
      <c r="C45" s="67">
        <f>RES_hhdet_num!B45+RES_hhdet_in!C45-RES_hhdet_num!C45</f>
        <v>31523.375</v>
      </c>
      <c r="D45" s="67">
        <f>RES_hhdet_num!C45+RES_hhdet_in!D45-RES_hhdet_num!D45</f>
        <v>31523.374999999942</v>
      </c>
      <c r="E45" s="67">
        <f>RES_hhdet_num!D45+RES_hhdet_in!E45-RES_hhdet_num!E45</f>
        <v>37691.000000000058</v>
      </c>
      <c r="F45" s="67">
        <f>RES_hhdet_num!E45+RES_hhdet_in!F45-RES_hhdet_num!F45</f>
        <v>31523.375000000058</v>
      </c>
      <c r="G45" s="67">
        <f>RES_hhdet_num!F45+RES_hhdet_in!G45-RES_hhdet_num!G45</f>
        <v>31523.374999999942</v>
      </c>
      <c r="H45" s="67">
        <f>RES_hhdet_num!G45+RES_hhdet_in!H45-RES_hhdet_num!H45</f>
        <v>37591.999999999942</v>
      </c>
      <c r="I45" s="67">
        <f>RES_hhdet_num!H45+RES_hhdet_in!I45-RES_hhdet_num!I45</f>
        <v>31523.375</v>
      </c>
      <c r="J45" s="67">
        <f>RES_hhdet_num!I45+RES_hhdet_in!J45-RES_hhdet_num!J45</f>
        <v>31523.375000000058</v>
      </c>
      <c r="K45" s="67">
        <f>RES_hhdet_num!J45+RES_hhdet_in!K45-RES_hhdet_num!K45</f>
        <v>31523.374999999942</v>
      </c>
      <c r="L45" s="67">
        <f>RES_hhdet_num!K45+RES_hhdet_in!L45-RES_hhdet_num!L45</f>
        <v>31523.374999999942</v>
      </c>
      <c r="M45" s="67">
        <f>RES_hhdet_num!L45+RES_hhdet_in!M45-RES_hhdet_num!M45</f>
        <v>31523.375</v>
      </c>
      <c r="N45" s="67">
        <f>RES_hhdet_num!M45+RES_hhdet_in!N45-RES_hhdet_num!N45</f>
        <v>34071.000000000029</v>
      </c>
      <c r="O45" s="67">
        <f>RES_hhdet_num!N45+RES_hhdet_in!O45-RES_hhdet_num!O45</f>
        <v>31523.375000000087</v>
      </c>
      <c r="P45" s="67">
        <f>RES_hhdet_num!O45+RES_hhdet_in!P45-RES_hhdet_num!P45</f>
        <v>39733</v>
      </c>
      <c r="Q45" s="67">
        <f>RES_hhdet_num!P45+RES_hhdet_in!Q45-RES_hhdet_num!Q45</f>
        <v>31523.374999999971</v>
      </c>
    </row>
    <row r="46" spans="1:17" ht="12" hidden="1" customHeight="1" x14ac:dyDescent="0.25">
      <c r="A46" s="23" t="s">
        <v>60</v>
      </c>
      <c r="B46" s="67"/>
      <c r="C46" s="67"/>
      <c r="D46" s="67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</row>
    <row r="47" spans="1:17" ht="12.95" customHeight="1" x14ac:dyDescent="0.25">
      <c r="A47" s="146" t="s">
        <v>112</v>
      </c>
      <c r="B47" s="145"/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145"/>
    </row>
    <row r="48" spans="1:17" ht="12" customHeight="1" x14ac:dyDescent="0.25">
      <c r="A48" s="23" t="s">
        <v>60</v>
      </c>
      <c r="B48" s="67"/>
      <c r="C48" s="67">
        <f>RES_hhdet_num!B48+RES_hhdet_in!C48-RES_hhdet_num!C48</f>
        <v>246</v>
      </c>
      <c r="D48" s="67">
        <f>RES_hhdet_num!C48+RES_hhdet_in!D48-RES_hhdet_num!D48</f>
        <v>297</v>
      </c>
      <c r="E48" s="67">
        <f>RES_hhdet_num!D48+RES_hhdet_in!E48-RES_hhdet_num!E48</f>
        <v>209</v>
      </c>
      <c r="F48" s="67">
        <f>RES_hhdet_num!E48+RES_hhdet_in!F48-RES_hhdet_num!F48</f>
        <v>363</v>
      </c>
      <c r="G48" s="67">
        <f>RES_hhdet_num!F48+RES_hhdet_in!G48-RES_hhdet_num!G48</f>
        <v>338</v>
      </c>
      <c r="H48" s="67">
        <f>RES_hhdet_num!G48+RES_hhdet_in!H48-RES_hhdet_num!H48</f>
        <v>336.99999999999955</v>
      </c>
      <c r="I48" s="67">
        <f>RES_hhdet_num!H48+RES_hhdet_in!I48-RES_hhdet_num!I48</f>
        <v>829.99999999999955</v>
      </c>
      <c r="J48" s="67">
        <f>RES_hhdet_num!I48+RES_hhdet_in!J48-RES_hhdet_num!J48</f>
        <v>880.99999999999955</v>
      </c>
      <c r="K48" s="67">
        <f>RES_hhdet_num!J48+RES_hhdet_in!K48-RES_hhdet_num!K48</f>
        <v>704</v>
      </c>
      <c r="L48" s="67">
        <f>RES_hhdet_num!K48+RES_hhdet_in!L48-RES_hhdet_num!L48</f>
        <v>316.99999999999955</v>
      </c>
      <c r="M48" s="67">
        <f>RES_hhdet_num!L48+RES_hhdet_in!M48-RES_hhdet_num!M48</f>
        <v>441.99999999999909</v>
      </c>
      <c r="N48" s="67">
        <f>RES_hhdet_num!M48+RES_hhdet_in!N48-RES_hhdet_num!N48</f>
        <v>734.52593733949698</v>
      </c>
      <c r="O48" s="67">
        <f>RES_hhdet_num!N48+RES_hhdet_in!O48-RES_hhdet_num!O48</f>
        <v>634.99999999999909</v>
      </c>
      <c r="P48" s="67">
        <f>RES_hhdet_num!O48+RES_hhdet_in!P48-RES_hhdet_num!P48</f>
        <v>727.00000000000045</v>
      </c>
      <c r="Q48" s="67">
        <f>RES_hhdet_num!P48+RES_hhdet_in!Q48-RES_hhdet_num!Q48</f>
        <v>769.99999999999955</v>
      </c>
    </row>
    <row r="49" spans="1:17" ht="12" customHeight="1" x14ac:dyDescent="0.25">
      <c r="A49" s="146" t="s">
        <v>63</v>
      </c>
      <c r="B49" s="145"/>
      <c r="C49" s="145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</row>
    <row r="50" spans="1:17" ht="12" customHeight="1" x14ac:dyDescent="0.25">
      <c r="A50" s="23" t="s">
        <v>165</v>
      </c>
      <c r="B50" s="67"/>
      <c r="C50" s="67">
        <f>RES_hhdet_num!B50+RES_hhdet_in!C50-RES_hhdet_num!C50</f>
        <v>20127.75</v>
      </c>
      <c r="D50" s="67">
        <f>RES_hhdet_num!C50+RES_hhdet_in!D50-RES_hhdet_num!D50</f>
        <v>25550.106983258796</v>
      </c>
      <c r="E50" s="67">
        <f>RES_hhdet_num!D50+RES_hhdet_in!E50-RES_hhdet_num!E50</f>
        <v>30133</v>
      </c>
      <c r="F50" s="67">
        <f>RES_hhdet_num!E50+RES_hhdet_in!F50-RES_hhdet_num!F50</f>
        <v>26938.558806195389</v>
      </c>
      <c r="G50" s="67">
        <f>RES_hhdet_num!F50+RES_hhdet_in!G50-RES_hhdet_num!G50</f>
        <v>26606.429217431752</v>
      </c>
      <c r="H50" s="67">
        <f>RES_hhdet_num!G50+RES_hhdet_in!H50-RES_hhdet_num!H50</f>
        <v>32969.999999999942</v>
      </c>
      <c r="I50" s="67">
        <f>RES_hhdet_num!H50+RES_hhdet_in!I50-RES_hhdet_num!I50</f>
        <v>26998.984647751786</v>
      </c>
      <c r="J50" s="67">
        <f>RES_hhdet_num!I50+RES_hhdet_in!J50-RES_hhdet_num!J50</f>
        <v>26165.471670524334</v>
      </c>
      <c r="K50" s="67">
        <f>RES_hhdet_num!J50+RES_hhdet_in!K50-RES_hhdet_num!K50</f>
        <v>27657.940434542659</v>
      </c>
      <c r="L50" s="67">
        <f>RES_hhdet_num!K50+RES_hhdet_in!L50-RES_hhdet_num!L50</f>
        <v>27710.980760768201</v>
      </c>
      <c r="M50" s="67">
        <f>RES_hhdet_num!L50+RES_hhdet_in!M50-RES_hhdet_num!M50</f>
        <v>27723.253838874953</v>
      </c>
      <c r="N50" s="67">
        <f>RES_hhdet_num!M50+RES_hhdet_in!N50-RES_hhdet_num!N50</f>
        <v>30666.000000000029</v>
      </c>
      <c r="O50" s="67">
        <f>RES_hhdet_num!N50+RES_hhdet_in!O50-RES_hhdet_num!O50</f>
        <v>28761.904290358187</v>
      </c>
      <c r="P50" s="67">
        <f>RES_hhdet_num!O50+RES_hhdet_in!P50-RES_hhdet_num!P50</f>
        <v>37305.706345908227</v>
      </c>
      <c r="Q50" s="67">
        <f>RES_hhdet_num!P50+RES_hhdet_in!Q50-RES_hhdet_num!Q50</f>
        <v>29080.32969128681</v>
      </c>
    </row>
    <row r="51" spans="1:17" ht="12" customHeight="1" x14ac:dyDescent="0.25">
      <c r="A51" s="23" t="s">
        <v>164</v>
      </c>
      <c r="B51" s="67"/>
      <c r="C51" s="67">
        <f>RES_hhdet_num!B51+RES_hhdet_in!C51-RES_hhdet_num!C51</f>
        <v>887.99999999999636</v>
      </c>
      <c r="D51" s="67">
        <f>RES_hhdet_num!C51+RES_hhdet_in!D51-RES_hhdet_num!D51</f>
        <v>985.82029307048651</v>
      </c>
      <c r="E51" s="67">
        <f>RES_hhdet_num!D51+RES_hhdet_in!E51-RES_hhdet_num!E51</f>
        <v>1289.0000000000036</v>
      </c>
      <c r="F51" s="67">
        <f>RES_hhdet_num!E51+RES_hhdet_in!F51-RES_hhdet_num!F51</f>
        <v>888</v>
      </c>
      <c r="G51" s="67">
        <f>RES_hhdet_num!F51+RES_hhdet_in!G51-RES_hhdet_num!G51</f>
        <v>887.99999999999636</v>
      </c>
      <c r="H51" s="67">
        <f>RES_hhdet_num!G51+RES_hhdet_in!H51-RES_hhdet_num!H51</f>
        <v>888</v>
      </c>
      <c r="I51" s="67">
        <f>RES_hhdet_num!H51+RES_hhdet_in!I51-RES_hhdet_num!I51</f>
        <v>888</v>
      </c>
      <c r="J51" s="67">
        <f>RES_hhdet_num!I51+RES_hhdet_in!J51-RES_hhdet_num!J51</f>
        <v>986.90720654346296</v>
      </c>
      <c r="K51" s="67">
        <f>RES_hhdet_num!J51+RES_hhdet_in!K51-RES_hhdet_num!K51</f>
        <v>935.57638694674824</v>
      </c>
      <c r="L51" s="67">
        <f>RES_hhdet_num!K51+RES_hhdet_in!L51-RES_hhdet_num!L51</f>
        <v>961.49758797922186</v>
      </c>
      <c r="M51" s="67">
        <f>RES_hhdet_num!L51+RES_hhdet_in!M51-RES_hhdet_num!M51</f>
        <v>1569.0692627003446</v>
      </c>
      <c r="N51" s="67">
        <f>RES_hhdet_num!M51+RES_hhdet_in!N51-RES_hhdet_num!N51</f>
        <v>1824</v>
      </c>
      <c r="O51" s="67">
        <f>RES_hhdet_num!N51+RES_hhdet_in!O51-RES_hhdet_num!O51</f>
        <v>1887.5690365313458</v>
      </c>
      <c r="P51" s="67">
        <f>RES_hhdet_num!O51+RES_hhdet_in!P51-RES_hhdet_num!P51</f>
        <v>2427.2936540917763</v>
      </c>
      <c r="Q51" s="67">
        <f>RES_hhdet_num!P51+RES_hhdet_in!Q51-RES_hhdet_num!Q51</f>
        <v>2443.0453087131464</v>
      </c>
    </row>
    <row r="52" spans="1:17" ht="12" hidden="1" customHeight="1" x14ac:dyDescent="0.25">
      <c r="A52" s="148" t="s">
        <v>163</v>
      </c>
      <c r="B52" s="67"/>
      <c r="C52" s="67">
        <f>RES_hhdet_num!B52+RES_hhdet_in!C52-RES_hhdet_num!C52</f>
        <v>0</v>
      </c>
      <c r="D52" s="67">
        <f>RES_hhdet_num!C52+RES_hhdet_in!D52-RES_hhdet_num!D52</f>
        <v>0</v>
      </c>
      <c r="E52" s="67">
        <f>RES_hhdet_num!D52+RES_hhdet_in!E52-RES_hhdet_num!E52</f>
        <v>0</v>
      </c>
      <c r="F52" s="67">
        <f>RES_hhdet_num!E52+RES_hhdet_in!F52-RES_hhdet_num!F52</f>
        <v>0</v>
      </c>
      <c r="G52" s="67">
        <f>RES_hhdet_num!F52+RES_hhdet_in!G52-RES_hhdet_num!G52</f>
        <v>0</v>
      </c>
      <c r="H52" s="67">
        <f>RES_hhdet_num!G52+RES_hhdet_in!H52-RES_hhdet_num!H52</f>
        <v>0</v>
      </c>
      <c r="I52" s="67">
        <f>RES_hhdet_num!H52+RES_hhdet_in!I52-RES_hhdet_num!I52</f>
        <v>0</v>
      </c>
      <c r="J52" s="67">
        <f>RES_hhdet_num!I52+RES_hhdet_in!J52-RES_hhdet_num!J52</f>
        <v>0</v>
      </c>
      <c r="K52" s="67">
        <f>RES_hhdet_num!J52+RES_hhdet_in!K52-RES_hhdet_num!K52</f>
        <v>0</v>
      </c>
      <c r="L52" s="67">
        <f>RES_hhdet_num!K52+RES_hhdet_in!L52-RES_hhdet_num!L52</f>
        <v>0</v>
      </c>
      <c r="M52" s="67">
        <f>RES_hhdet_num!L52+RES_hhdet_in!M52-RES_hhdet_num!M52</f>
        <v>0</v>
      </c>
      <c r="N52" s="67">
        <f>RES_hhdet_num!M52+RES_hhdet_in!N52-RES_hhdet_num!N52</f>
        <v>0</v>
      </c>
      <c r="O52" s="67">
        <f>RES_hhdet_num!N52+RES_hhdet_in!O52-RES_hhdet_num!O52</f>
        <v>0</v>
      </c>
      <c r="P52" s="67">
        <f>RES_hhdet_num!O52+RES_hhdet_in!P52-RES_hhdet_num!P52</f>
        <v>0</v>
      </c>
      <c r="Q52" s="67">
        <f>RES_hhdet_num!P52+RES_hhdet_in!Q52-RES_hhdet_num!Q52</f>
        <v>0</v>
      </c>
    </row>
    <row r="53" spans="1:17" ht="12" hidden="1" customHeight="1" x14ac:dyDescent="0.25">
      <c r="A53" s="148" t="s">
        <v>59</v>
      </c>
      <c r="B53" s="67"/>
      <c r="C53" s="67">
        <f>RES_hhdet_num!B53+RES_hhdet_in!C53-RES_hhdet_num!C53</f>
        <v>0</v>
      </c>
      <c r="D53" s="67">
        <f>RES_hhdet_num!C53+RES_hhdet_in!D53-RES_hhdet_num!D53</f>
        <v>0</v>
      </c>
      <c r="E53" s="67">
        <f>RES_hhdet_num!D53+RES_hhdet_in!E53-RES_hhdet_num!E53</f>
        <v>0</v>
      </c>
      <c r="F53" s="67">
        <f>RES_hhdet_num!E53+RES_hhdet_in!F53-RES_hhdet_num!F53</f>
        <v>0</v>
      </c>
      <c r="G53" s="67">
        <f>RES_hhdet_num!F53+RES_hhdet_in!G53-RES_hhdet_num!G53</f>
        <v>0</v>
      </c>
      <c r="H53" s="67">
        <f>RES_hhdet_num!G53+RES_hhdet_in!H53-RES_hhdet_num!H53</f>
        <v>0</v>
      </c>
      <c r="I53" s="67">
        <f>RES_hhdet_num!H53+RES_hhdet_in!I53-RES_hhdet_num!I53</f>
        <v>0</v>
      </c>
      <c r="J53" s="67">
        <f>RES_hhdet_num!I53+RES_hhdet_in!J53-RES_hhdet_num!J53</f>
        <v>0</v>
      </c>
      <c r="K53" s="67">
        <f>RES_hhdet_num!J53+RES_hhdet_in!K53-RES_hhdet_num!K53</f>
        <v>0</v>
      </c>
      <c r="L53" s="67">
        <f>RES_hhdet_num!K53+RES_hhdet_in!L53-RES_hhdet_num!L53</f>
        <v>0</v>
      </c>
      <c r="M53" s="67">
        <f>RES_hhdet_num!L53+RES_hhdet_in!M53-RES_hhdet_num!M53</f>
        <v>0</v>
      </c>
      <c r="N53" s="67">
        <f>RES_hhdet_num!M53+RES_hhdet_in!N53-RES_hhdet_num!N53</f>
        <v>0</v>
      </c>
      <c r="O53" s="67">
        <f>RES_hhdet_num!N53+RES_hhdet_in!O53-RES_hhdet_num!O53</f>
        <v>0</v>
      </c>
      <c r="P53" s="67">
        <f>RES_hhdet_num!O53+RES_hhdet_in!P53-RES_hhdet_num!P53</f>
        <v>0</v>
      </c>
      <c r="Q53" s="67">
        <f>RES_hhdet_num!P53+RES_hhdet_in!Q53-RES_hhdet_num!Q53</f>
        <v>0</v>
      </c>
    </row>
    <row r="54" spans="1:17" ht="12" customHeight="1" x14ac:dyDescent="0.25">
      <c r="A54" s="23" t="s">
        <v>142</v>
      </c>
      <c r="B54" s="67"/>
      <c r="C54" s="67">
        <f>RES_hhdet_num!B54+RES_hhdet_in!C54-RES_hhdet_num!C54</f>
        <v>12634.42191920006</v>
      </c>
      <c r="D54" s="67">
        <f>RES_hhdet_num!C54+RES_hhdet_in!D54-RES_hhdet_num!D54</f>
        <v>5031.75</v>
      </c>
      <c r="E54" s="67">
        <f>RES_hhdet_num!D54+RES_hhdet_in!E54-RES_hhdet_num!E54</f>
        <v>6003.5466188825958</v>
      </c>
      <c r="F54" s="67">
        <f>RES_hhdet_num!E54+RES_hhdet_in!F54-RES_hhdet_num!F54</f>
        <v>5185.8893030302388</v>
      </c>
      <c r="G54" s="67">
        <f>RES_hhdet_num!F54+RES_hhdet_in!G54-RES_hhdet_num!G54</f>
        <v>5048.8251206835303</v>
      </c>
      <c r="H54" s="67">
        <f>RES_hhdet_num!G54+RES_hhdet_in!H54-RES_hhdet_num!H54</f>
        <v>6036.646566531439</v>
      </c>
      <c r="I54" s="67">
        <f>RES_hhdet_num!H54+RES_hhdet_in!I54-RES_hhdet_num!I54</f>
        <v>5919.9850347257125</v>
      </c>
      <c r="J54" s="67">
        <f>RES_hhdet_num!I54+RES_hhdet_in!J54-RES_hhdet_num!J54</f>
        <v>5031.7499999999982</v>
      </c>
      <c r="K54" s="67">
        <f>RES_hhdet_num!J54+RES_hhdet_in!K54-RES_hhdet_num!K54</f>
        <v>6001.1719192000619</v>
      </c>
      <c r="L54" s="67">
        <f>RES_hhdet_num!K54+RES_hhdet_in!L54-RES_hhdet_num!L54</f>
        <v>6382.126241734748</v>
      </c>
      <c r="M54" s="67">
        <f>RES_hhdet_num!L54+RES_hhdet_in!M54-RES_hhdet_num!M54</f>
        <v>4281.4985142447895</v>
      </c>
      <c r="N54" s="67">
        <f>RES_hhdet_num!M54+RES_hhdet_in!N54-RES_hhdet_num!N54</f>
        <v>3043.3601656801675</v>
      </c>
      <c r="O54" s="67">
        <f>RES_hhdet_num!N54+RES_hhdet_in!O54-RES_hhdet_num!O54</f>
        <v>1749.3126008131894</v>
      </c>
      <c r="P54" s="67">
        <f>RES_hhdet_num!O54+RES_hhdet_in!P54-RES_hhdet_num!P54</f>
        <v>1780.0000000000009</v>
      </c>
      <c r="Q54" s="67">
        <f>RES_hhdet_num!P54+RES_hhdet_in!Q54-RES_hhdet_num!Q54</f>
        <v>2315.5534883305618</v>
      </c>
    </row>
    <row r="55" spans="1:17" ht="12" customHeight="1" x14ac:dyDescent="0.25">
      <c r="A55" s="23" t="s">
        <v>141</v>
      </c>
      <c r="B55" s="67"/>
      <c r="C55" s="67">
        <f>RES_hhdet_num!B55+RES_hhdet_in!C55-RES_hhdet_num!C55</f>
        <v>528.45827716059694</v>
      </c>
      <c r="D55" s="67">
        <f>RES_hhdet_num!C55+RES_hhdet_in!D55-RES_hhdet_num!D55</f>
        <v>222.00000000000023</v>
      </c>
      <c r="E55" s="67">
        <f>RES_hhdet_num!D55+RES_hhdet_in!E55-RES_hhdet_num!E55</f>
        <v>266.02480968887494</v>
      </c>
      <c r="F55" s="67">
        <f>RES_hhdet_num!E55+RES_hhdet_in!F55-RES_hhdet_num!F55</f>
        <v>222.00000000000023</v>
      </c>
      <c r="G55" s="67">
        <f>RES_hhdet_num!F55+RES_hhdet_in!G55-RES_hhdet_num!G55</f>
        <v>222</v>
      </c>
      <c r="H55" s="67">
        <f>RES_hhdet_num!G55+RES_hhdet_in!H55-RES_hhdet_num!H55</f>
        <v>232.92486203998146</v>
      </c>
      <c r="I55" s="67">
        <f>RES_hhdet_num!H55+RES_hhdet_in!I55-RES_hhdet_num!I55</f>
        <v>254.14173871161574</v>
      </c>
      <c r="J55" s="67">
        <f>RES_hhdet_num!I55+RES_hhdet_in!J55-RES_hhdet_num!J55</f>
        <v>223.71175344868004</v>
      </c>
      <c r="K55" s="67">
        <f>RES_hhdet_num!J55+RES_hhdet_in!K55-RES_hhdet_num!K55</f>
        <v>265.45827716059716</v>
      </c>
      <c r="L55" s="67">
        <f>RES_hhdet_num!K55+RES_hhdet_in!L55-RES_hhdet_num!L55</f>
        <v>283.07148193597186</v>
      </c>
      <c r="M55" s="67">
        <f>RES_hhdet_num!L55+RES_hhdet_in!M55-RES_hhdet_num!M55</f>
        <v>222</v>
      </c>
      <c r="N55" s="67">
        <f>RES_hhdet_num!M55+RES_hhdet_in!N55-RES_hhdet_num!N55</f>
        <v>262.75853273848236</v>
      </c>
      <c r="O55" s="67">
        <f>RES_hhdet_num!N55+RES_hhdet_in!O55-RES_hhdet_num!O55</f>
        <v>182.25856224524523</v>
      </c>
      <c r="P55" s="67">
        <f>RES_hhdet_num!O55+RES_hhdet_in!P55-RES_hhdet_num!P55</f>
        <v>118.99999999999977</v>
      </c>
      <c r="Q55" s="67">
        <f>RES_hhdet_num!P55+RES_hhdet_in!Q55-RES_hhdet_num!Q55</f>
        <v>168.41095726216861</v>
      </c>
    </row>
    <row r="56" spans="1:17" ht="12" hidden="1" customHeight="1" x14ac:dyDescent="0.25">
      <c r="A56" s="148" t="s">
        <v>60</v>
      </c>
      <c r="B56" s="67"/>
      <c r="C56" s="67"/>
      <c r="D56" s="67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</row>
    <row r="57" spans="1:17" ht="12" hidden="1" customHeight="1" x14ac:dyDescent="0.25">
      <c r="A57" s="147" t="s">
        <v>59</v>
      </c>
      <c r="B57" s="81"/>
      <c r="C57" s="81"/>
      <c r="D57" s="81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</row>
    <row r="58" spans="1:17" ht="12" customHeight="1" x14ac:dyDescent="0.25">
      <c r="A58" s="146" t="s">
        <v>62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23" t="s">
        <v>57</v>
      </c>
      <c r="B59" s="67"/>
      <c r="C59" s="67">
        <f>RES_hhdet_num!B59+RES_hhdet_in!C59-RES_hhdet_num!C59</f>
        <v>1660.3696433562764</v>
      </c>
      <c r="D59" s="67">
        <f>RES_hhdet_num!C59+RES_hhdet_in!D59-RES_hhdet_num!D59</f>
        <v>4413.3481460066614</v>
      </c>
      <c r="E59" s="67">
        <f>RES_hhdet_num!D59+RES_hhdet_in!E59-RES_hhdet_num!E59</f>
        <v>1705.729166666657</v>
      </c>
      <c r="F59" s="67">
        <f>RES_hhdet_num!E59+RES_hhdet_in!F59-RES_hhdet_num!F59</f>
        <v>1547.2499999999982</v>
      </c>
      <c r="G59" s="67">
        <f>RES_hhdet_num!F59+RES_hhdet_in!G59-RES_hhdet_num!G59</f>
        <v>1547.25</v>
      </c>
      <c r="H59" s="67">
        <f>RES_hhdet_num!G59+RES_hhdet_in!H59-RES_hhdet_num!H59</f>
        <v>1705.7291666666479</v>
      </c>
      <c r="I59" s="67">
        <f>RES_hhdet_num!H59+RES_hhdet_in!I59-RES_hhdet_num!I59</f>
        <v>1600.294092268141</v>
      </c>
      <c r="J59" s="67">
        <f>RES_hhdet_num!I59+RES_hhdet_in!J59-RES_hhdet_num!J59</f>
        <v>2835.4824794398555</v>
      </c>
      <c r="K59" s="67">
        <f>RES_hhdet_num!J59+RES_hhdet_in!K59-RES_hhdet_num!K59</f>
        <v>3162.9432402048606</v>
      </c>
      <c r="L59" s="67">
        <f>RES_hhdet_num!K59+RES_hhdet_in!L59-RES_hhdet_num!L59</f>
        <v>1756.5981460066596</v>
      </c>
      <c r="M59" s="67">
        <f>RES_hhdet_num!L59+RES_hhdet_in!M59-RES_hhdet_num!M59</f>
        <v>1547.2499999999982</v>
      </c>
      <c r="N59" s="67">
        <f>RES_hhdet_num!M59+RES_hhdet_in!N59-RES_hhdet_num!N59</f>
        <v>2071.8125000000036</v>
      </c>
      <c r="O59" s="67">
        <f>RES_hhdet_num!N59+RES_hhdet_in!O59-RES_hhdet_num!O59</f>
        <v>1942.169640491581</v>
      </c>
      <c r="P59" s="67">
        <f>RES_hhdet_num!O59+RES_hhdet_in!P59-RES_hhdet_num!P59</f>
        <v>3087.7291666666688</v>
      </c>
      <c r="Q59" s="67">
        <f>RES_hhdet_num!P59+RES_hhdet_in!Q59-RES_hhdet_num!Q59</f>
        <v>1349.0552903676389</v>
      </c>
    </row>
    <row r="60" spans="1:17" ht="12" customHeight="1" x14ac:dyDescent="0.25">
      <c r="A60" s="29" t="s">
        <v>140</v>
      </c>
      <c r="B60" s="83"/>
      <c r="C60" s="83">
        <f>RES_hhdet_num!B60+RES_hhdet_in!C60-RES_hhdet_num!C60</f>
        <v>45737.999999999942</v>
      </c>
      <c r="D60" s="83">
        <f>RES_hhdet_num!C60+RES_hhdet_in!D60-RES_hhdet_num!D60</f>
        <v>45738</v>
      </c>
      <c r="E60" s="83">
        <f>RES_hhdet_num!D60+RES_hhdet_in!E60-RES_hhdet_num!E60</f>
        <v>60984.125</v>
      </c>
      <c r="F60" s="83">
        <f>RES_hhdet_num!E60+RES_hhdet_in!F60-RES_hhdet_num!F60</f>
        <v>52186.819635952008</v>
      </c>
      <c r="G60" s="83">
        <f>RES_hhdet_num!F60+RES_hhdet_in!G60-RES_hhdet_num!G60</f>
        <v>49116.630324572907</v>
      </c>
      <c r="H60" s="83">
        <f>RES_hhdet_num!G60+RES_hhdet_in!H60-RES_hhdet_num!H60</f>
        <v>60984.124999999942</v>
      </c>
      <c r="I60" s="83">
        <f>RES_hhdet_num!H60+RES_hhdet_in!I60-RES_hhdet_num!I60</f>
        <v>58214.185074398527</v>
      </c>
      <c r="J60" s="83">
        <f>RES_hhdet_num!I60+RES_hhdet_in!J60-RES_hhdet_num!J60</f>
        <v>45737.999999999942</v>
      </c>
      <c r="K60" s="83">
        <f>RES_hhdet_num!J60+RES_hhdet_in!K60-RES_hhdet_num!K60</f>
        <v>65198.005356643815</v>
      </c>
      <c r="L60" s="83">
        <f>RES_hhdet_num!K60+RES_hhdet_in!L60-RES_hhdet_num!L60</f>
        <v>61422.02685399336</v>
      </c>
      <c r="M60" s="83">
        <f>RES_hhdet_num!L60+RES_hhdet_in!M60-RES_hhdet_num!M60</f>
        <v>45737.999999999913</v>
      </c>
      <c r="N60" s="83">
        <f>RES_hhdet_num!M60+RES_hhdet_in!N60-RES_hhdet_num!N60</f>
        <v>54535.30536404805</v>
      </c>
      <c r="O60" s="83">
        <f>RES_hhdet_num!N60+RES_hhdet_in!O60-RES_hhdet_num!O60</f>
        <v>57605.494675427093</v>
      </c>
      <c r="P60" s="83">
        <f>RES_hhdet_num!O60+RES_hhdet_in!P60-RES_hhdet_num!P60</f>
        <v>45738.000000000029</v>
      </c>
      <c r="Q60" s="83">
        <f>RES_hhdet_num!P60+RES_hhdet_in!Q60-RES_hhdet_num!Q60</f>
        <v>41579.569709632371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51"/>
      <c r="C62" s="151"/>
      <c r="D62" s="151"/>
      <c r="E62" s="151"/>
      <c r="F62" s="151"/>
      <c r="G62" s="151"/>
      <c r="H62" s="151"/>
      <c r="I62" s="151"/>
      <c r="J62" s="151"/>
      <c r="K62" s="151"/>
      <c r="L62" s="151"/>
      <c r="M62" s="151"/>
      <c r="N62" s="151"/>
      <c r="O62" s="151"/>
      <c r="P62" s="151"/>
      <c r="Q62" s="151"/>
    </row>
    <row r="63" spans="1:17" ht="12.95" customHeight="1" x14ac:dyDescent="0.25">
      <c r="A63" s="150" t="s">
        <v>65</v>
      </c>
      <c r="B63" s="149"/>
      <c r="C63" s="149"/>
      <c r="D63" s="149"/>
      <c r="E63" s="149"/>
      <c r="F63" s="149"/>
      <c r="G63" s="149"/>
      <c r="H63" s="149"/>
      <c r="I63" s="149"/>
      <c r="J63" s="149"/>
      <c r="K63" s="149"/>
      <c r="L63" s="149"/>
      <c r="M63" s="149"/>
      <c r="N63" s="149"/>
      <c r="O63" s="149"/>
      <c r="P63" s="149"/>
      <c r="Q63" s="149"/>
    </row>
    <row r="64" spans="1:17" ht="12" customHeight="1" x14ac:dyDescent="0.25">
      <c r="A64" s="23" t="s">
        <v>161</v>
      </c>
      <c r="B64" s="67"/>
      <c r="C64" s="67">
        <f>RES_hhdet_num!B64+RES_hhdet_in!C64-RES_hhdet_num!C64</f>
        <v>27018.0625</v>
      </c>
      <c r="D64" s="67">
        <f>RES_hhdet_num!C64+RES_hhdet_in!D64-RES_hhdet_num!D64</f>
        <v>27018.0625</v>
      </c>
      <c r="E64" s="67">
        <f>RES_hhdet_num!D64+RES_hhdet_in!E64-RES_hhdet_num!E64</f>
        <v>27018.062500000058</v>
      </c>
      <c r="F64" s="67">
        <f>RES_hhdet_num!E64+RES_hhdet_in!F64-RES_hhdet_num!F64</f>
        <v>27018.0625</v>
      </c>
      <c r="G64" s="67">
        <f>RES_hhdet_num!F64+RES_hhdet_in!G64-RES_hhdet_num!G64</f>
        <v>27018.062500000058</v>
      </c>
      <c r="H64" s="67">
        <f>RES_hhdet_num!G64+RES_hhdet_in!H64-RES_hhdet_num!H64</f>
        <v>27018.062499999884</v>
      </c>
      <c r="I64" s="67">
        <f>RES_hhdet_num!H64+RES_hhdet_in!I64-RES_hhdet_num!I64</f>
        <v>27797</v>
      </c>
      <c r="J64" s="67">
        <f>RES_hhdet_num!I64+RES_hhdet_in!J64-RES_hhdet_num!J64</f>
        <v>27018.0625</v>
      </c>
      <c r="K64" s="67">
        <f>RES_hhdet_num!J64+RES_hhdet_in!K64-RES_hhdet_num!K64</f>
        <v>27018.062499999884</v>
      </c>
      <c r="L64" s="67">
        <f>RES_hhdet_num!K64+RES_hhdet_in!L64-RES_hhdet_num!L64</f>
        <v>27018.0625</v>
      </c>
      <c r="M64" s="67">
        <f>RES_hhdet_num!L64+RES_hhdet_in!M64-RES_hhdet_num!M64</f>
        <v>27018.062499999825</v>
      </c>
      <c r="N64" s="67">
        <f>RES_hhdet_num!M64+RES_hhdet_in!N64-RES_hhdet_num!N64</f>
        <v>27018.062500000058</v>
      </c>
      <c r="O64" s="67">
        <f>RES_hhdet_num!N64+RES_hhdet_in!O64-RES_hhdet_num!O64</f>
        <v>27018.062500000058</v>
      </c>
      <c r="P64" s="67">
        <f>RES_hhdet_num!O64+RES_hhdet_in!P64-RES_hhdet_num!P64</f>
        <v>27018.062499999942</v>
      </c>
      <c r="Q64" s="67">
        <f>RES_hhdet_num!P64+RES_hhdet_in!Q64-RES_hhdet_num!Q64</f>
        <v>27018.062500000116</v>
      </c>
    </row>
    <row r="65" spans="1:17" ht="12" hidden="1" customHeight="1" x14ac:dyDescent="0.25">
      <c r="A65" s="23" t="s">
        <v>60</v>
      </c>
      <c r="B65" s="67"/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</row>
    <row r="66" spans="1:17" ht="12.95" customHeight="1" x14ac:dyDescent="0.25">
      <c r="A66" s="146" t="s">
        <v>112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23" t="s">
        <v>60</v>
      </c>
      <c r="B67" s="67"/>
      <c r="C67" s="67">
        <f>RES_hhdet_num!B67+RES_hhdet_in!C67-RES_hhdet_num!C67</f>
        <v>211</v>
      </c>
      <c r="D67" s="67">
        <f>RES_hhdet_num!C67+RES_hhdet_in!D67-RES_hhdet_num!D67</f>
        <v>205</v>
      </c>
      <c r="E67" s="67">
        <f>RES_hhdet_num!D67+RES_hhdet_in!E67-RES_hhdet_num!E67</f>
        <v>190</v>
      </c>
      <c r="F67" s="67">
        <f>RES_hhdet_num!E67+RES_hhdet_in!F67-RES_hhdet_num!F67</f>
        <v>189</v>
      </c>
      <c r="G67" s="67">
        <f>RES_hhdet_num!F67+RES_hhdet_in!G67-RES_hhdet_num!G67</f>
        <v>174</v>
      </c>
      <c r="H67" s="67">
        <f>RES_hhdet_num!G67+RES_hhdet_in!H67-RES_hhdet_num!H67</f>
        <v>158.99999999999955</v>
      </c>
      <c r="I67" s="67">
        <f>RES_hhdet_num!H67+RES_hhdet_in!I67-RES_hhdet_num!I67</f>
        <v>134.24999999999909</v>
      </c>
      <c r="J67" s="67">
        <f>RES_hhdet_num!I67+RES_hhdet_in!J67-RES_hhdet_num!J67</f>
        <v>838.5</v>
      </c>
      <c r="K67" s="67">
        <f>RES_hhdet_num!J67+RES_hhdet_in!K67-RES_hhdet_num!K67</f>
        <v>701.00000000000091</v>
      </c>
      <c r="L67" s="67">
        <f>RES_hhdet_num!K67+RES_hhdet_in!L67-RES_hhdet_num!L67</f>
        <v>341.99999999999909</v>
      </c>
      <c r="M67" s="67">
        <f>RES_hhdet_num!L67+RES_hhdet_in!M67-RES_hhdet_num!M67</f>
        <v>784.99999999999909</v>
      </c>
      <c r="N67" s="67">
        <f>RES_hhdet_num!M67+RES_hhdet_in!N67-RES_hhdet_num!N67</f>
        <v>1112</v>
      </c>
      <c r="O67" s="67">
        <f>RES_hhdet_num!N67+RES_hhdet_in!O67-RES_hhdet_num!O67</f>
        <v>1023</v>
      </c>
      <c r="P67" s="67">
        <f>RES_hhdet_num!O67+RES_hhdet_in!P67-RES_hhdet_num!P67</f>
        <v>1338</v>
      </c>
      <c r="Q67" s="67">
        <f>RES_hhdet_num!P67+RES_hhdet_in!Q67-RES_hhdet_num!Q67</f>
        <v>1377</v>
      </c>
    </row>
    <row r="68" spans="1:17" ht="12" customHeight="1" x14ac:dyDescent="0.25">
      <c r="A68" s="146" t="s">
        <v>63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23" t="s">
        <v>160</v>
      </c>
      <c r="B69" s="67"/>
      <c r="C69" s="67">
        <f>RES_hhdet_num!B69+RES_hhdet_in!C69-RES_hhdet_num!C69</f>
        <v>17544.75</v>
      </c>
      <c r="D69" s="67">
        <f>RES_hhdet_num!C69+RES_hhdet_in!D69-RES_hhdet_num!D69</f>
        <v>21942.125893182762</v>
      </c>
      <c r="E69" s="67">
        <f>RES_hhdet_num!D69+RES_hhdet_in!E69-RES_hhdet_num!E69</f>
        <v>31212.84292465949</v>
      </c>
      <c r="F69" s="67">
        <f>RES_hhdet_num!E69+RES_hhdet_in!F69-RES_hhdet_num!F69</f>
        <v>22007.474004990712</v>
      </c>
      <c r="G69" s="67">
        <f>RES_hhdet_num!F69+RES_hhdet_in!G69-RES_hhdet_num!G69</f>
        <v>20254.909427402308</v>
      </c>
      <c r="H69" s="67">
        <f>RES_hhdet_num!G69+RES_hhdet_in!H69-RES_hhdet_num!H69</f>
        <v>17544.749999999825</v>
      </c>
      <c r="I69" s="67">
        <f>RES_hhdet_num!H69+RES_hhdet_in!I69-RES_hhdet_num!I69</f>
        <v>23159.918771912984</v>
      </c>
      <c r="J69" s="67">
        <f>RES_hhdet_num!I69+RES_hhdet_in!J69-RES_hhdet_num!J69</f>
        <v>25684.034450425999</v>
      </c>
      <c r="K69" s="67">
        <f>RES_hhdet_num!J69+RES_hhdet_in!K69-RES_hhdet_num!K69</f>
        <v>25499.775711631926</v>
      </c>
      <c r="L69" s="67">
        <f>RES_hhdet_num!K69+RES_hhdet_in!L69-RES_hhdet_num!L69</f>
        <v>26994.847327746218</v>
      </c>
      <c r="M69" s="67">
        <f>RES_hhdet_num!L69+RES_hhdet_in!M69-RES_hhdet_num!M69</f>
        <v>24204.387376625324</v>
      </c>
      <c r="N69" s="67">
        <f>RES_hhdet_num!M69+RES_hhdet_in!N69-RES_hhdet_num!N69</f>
        <v>25826.021793456166</v>
      </c>
      <c r="O69" s="67">
        <f>RES_hhdet_num!N69+RES_hhdet_in!O69-RES_hhdet_num!O69</f>
        <v>25719.313264979573</v>
      </c>
      <c r="P69" s="67">
        <f>RES_hhdet_num!O69+RES_hhdet_in!P69-RES_hhdet_num!P69</f>
        <v>26425.416203720786</v>
      </c>
      <c r="Q69" s="67">
        <f>RES_hhdet_num!P69+RES_hhdet_in!Q69-RES_hhdet_num!Q69</f>
        <v>26132.583592167357</v>
      </c>
    </row>
    <row r="70" spans="1:17" ht="12" customHeight="1" x14ac:dyDescent="0.25">
      <c r="A70" s="23" t="s">
        <v>159</v>
      </c>
      <c r="B70" s="67"/>
      <c r="C70" s="67">
        <f>RES_hhdet_num!B70+RES_hhdet_in!C70-RES_hhdet_num!C70</f>
        <v>1104.3793164137533</v>
      </c>
      <c r="D70" s="67">
        <f>RES_hhdet_num!C70+RES_hhdet_in!D70-RES_hhdet_num!D70</f>
        <v>1017.4884549636008</v>
      </c>
      <c r="E70" s="67">
        <f>RES_hhdet_num!D70+RES_hhdet_in!E70-RES_hhdet_num!E70</f>
        <v>1555.1842801409548</v>
      </c>
      <c r="F70" s="67">
        <f>RES_hhdet_num!E70+RES_hhdet_in!F70-RES_hhdet_num!F70</f>
        <v>1104.3019013507474</v>
      </c>
      <c r="G70" s="67">
        <f>RES_hhdet_num!F70+RES_hhdet_in!G70-RES_hhdet_num!G70</f>
        <v>891.20453131740942</v>
      </c>
      <c r="H70" s="67">
        <f>RES_hhdet_num!G70+RES_hhdet_in!H70-RES_hhdet_num!H70</f>
        <v>774</v>
      </c>
      <c r="I70" s="67">
        <f>RES_hhdet_num!H70+RES_hhdet_in!I70-RES_hhdet_num!I70</f>
        <v>1264.893728087005</v>
      </c>
      <c r="J70" s="67">
        <f>RES_hhdet_num!I70+RES_hhdet_in!J70-RES_hhdet_num!J70</f>
        <v>1406.9409386053594</v>
      </c>
      <c r="K70" s="67">
        <f>RES_hhdet_num!J70+RES_hhdet_in!K70-RES_hhdet_num!K70</f>
        <v>1445.3738993365841</v>
      </c>
      <c r="L70" s="67">
        <f>RES_hhdet_num!K70+RES_hhdet_in!L70-RES_hhdet_num!L70</f>
        <v>1502.319708045492</v>
      </c>
      <c r="M70" s="67">
        <f>RES_hhdet_num!L70+RES_hhdet_in!M70-RES_hhdet_num!M70</f>
        <v>1334.5705875828535</v>
      </c>
      <c r="N70" s="67">
        <f>RES_hhdet_num!M70+RES_hhdet_in!N70-RES_hhdet_num!N70</f>
        <v>1192.040706543823</v>
      </c>
      <c r="O70" s="67">
        <f>RES_hhdet_num!N70+RES_hhdet_in!O70-RES_hhdet_num!O70</f>
        <v>1298.7492350205503</v>
      </c>
      <c r="P70" s="67">
        <f>RES_hhdet_num!O70+RES_hhdet_in!P70-RES_hhdet_num!P70</f>
        <v>773.99999999999636</v>
      </c>
      <c r="Q70" s="67">
        <f>RES_hhdet_num!P70+RES_hhdet_in!Q70-RES_hhdet_num!Q70</f>
        <v>787.45994555261495</v>
      </c>
    </row>
    <row r="71" spans="1:17" ht="12" hidden="1" customHeight="1" x14ac:dyDescent="0.25">
      <c r="A71" s="148" t="s">
        <v>109</v>
      </c>
      <c r="B71" s="67"/>
      <c r="C71" s="67">
        <f>RES_hhdet_num!B71+RES_hhdet_in!C71-RES_hhdet_num!C71</f>
        <v>0</v>
      </c>
      <c r="D71" s="67">
        <f>RES_hhdet_num!C71+RES_hhdet_in!D71-RES_hhdet_num!D71</f>
        <v>0</v>
      </c>
      <c r="E71" s="67">
        <f>RES_hhdet_num!D71+RES_hhdet_in!E71-RES_hhdet_num!E71</f>
        <v>0</v>
      </c>
      <c r="F71" s="67">
        <f>RES_hhdet_num!E71+RES_hhdet_in!F71-RES_hhdet_num!F71</f>
        <v>0</v>
      </c>
      <c r="G71" s="67">
        <f>RES_hhdet_num!F71+RES_hhdet_in!G71-RES_hhdet_num!G71</f>
        <v>0</v>
      </c>
      <c r="H71" s="67">
        <f>RES_hhdet_num!G71+RES_hhdet_in!H71-RES_hhdet_num!H71</f>
        <v>0</v>
      </c>
      <c r="I71" s="67">
        <f>RES_hhdet_num!H71+RES_hhdet_in!I71-RES_hhdet_num!I71</f>
        <v>0</v>
      </c>
      <c r="J71" s="67">
        <f>RES_hhdet_num!I71+RES_hhdet_in!J71-RES_hhdet_num!J71</f>
        <v>0</v>
      </c>
      <c r="K71" s="67">
        <f>RES_hhdet_num!J71+RES_hhdet_in!K71-RES_hhdet_num!K71</f>
        <v>0</v>
      </c>
      <c r="L71" s="67">
        <f>RES_hhdet_num!K71+RES_hhdet_in!L71-RES_hhdet_num!L71</f>
        <v>0</v>
      </c>
      <c r="M71" s="67">
        <f>RES_hhdet_num!L71+RES_hhdet_in!M71-RES_hhdet_num!M71</f>
        <v>0</v>
      </c>
      <c r="N71" s="67">
        <f>RES_hhdet_num!M71+RES_hhdet_in!N71-RES_hhdet_num!N71</f>
        <v>0</v>
      </c>
      <c r="O71" s="67">
        <f>RES_hhdet_num!N71+RES_hhdet_in!O71-RES_hhdet_num!O71</f>
        <v>0</v>
      </c>
      <c r="P71" s="67">
        <f>RES_hhdet_num!O71+RES_hhdet_in!P71-RES_hhdet_num!P71</f>
        <v>0</v>
      </c>
      <c r="Q71" s="67">
        <f>RES_hhdet_num!P71+RES_hhdet_in!Q71-RES_hhdet_num!Q71</f>
        <v>0</v>
      </c>
    </row>
    <row r="72" spans="1:17" ht="12" hidden="1" customHeight="1" x14ac:dyDescent="0.25">
      <c r="A72" s="148" t="s">
        <v>59</v>
      </c>
      <c r="B72" s="67"/>
      <c r="C72" s="67">
        <f>RES_hhdet_num!B72+RES_hhdet_in!C72-RES_hhdet_num!C72</f>
        <v>0</v>
      </c>
      <c r="D72" s="67">
        <f>RES_hhdet_num!C72+RES_hhdet_in!D72-RES_hhdet_num!D72</f>
        <v>0</v>
      </c>
      <c r="E72" s="67">
        <f>RES_hhdet_num!D72+RES_hhdet_in!E72-RES_hhdet_num!E72</f>
        <v>0</v>
      </c>
      <c r="F72" s="67">
        <f>RES_hhdet_num!E72+RES_hhdet_in!F72-RES_hhdet_num!F72</f>
        <v>0</v>
      </c>
      <c r="G72" s="67">
        <f>RES_hhdet_num!F72+RES_hhdet_in!G72-RES_hhdet_num!G72</f>
        <v>0</v>
      </c>
      <c r="H72" s="67">
        <f>RES_hhdet_num!G72+RES_hhdet_in!H72-RES_hhdet_num!H72</f>
        <v>0</v>
      </c>
      <c r="I72" s="67">
        <f>RES_hhdet_num!H72+RES_hhdet_in!I72-RES_hhdet_num!I72</f>
        <v>0</v>
      </c>
      <c r="J72" s="67">
        <f>RES_hhdet_num!I72+RES_hhdet_in!J72-RES_hhdet_num!J72</f>
        <v>0</v>
      </c>
      <c r="K72" s="67">
        <f>RES_hhdet_num!J72+RES_hhdet_in!K72-RES_hhdet_num!K72</f>
        <v>0</v>
      </c>
      <c r="L72" s="67">
        <f>RES_hhdet_num!K72+RES_hhdet_in!L72-RES_hhdet_num!L72</f>
        <v>0</v>
      </c>
      <c r="M72" s="67">
        <f>RES_hhdet_num!L72+RES_hhdet_in!M72-RES_hhdet_num!M72</f>
        <v>0</v>
      </c>
      <c r="N72" s="67">
        <f>RES_hhdet_num!M72+RES_hhdet_in!N72-RES_hhdet_num!N72</f>
        <v>0</v>
      </c>
      <c r="O72" s="67">
        <f>RES_hhdet_num!N72+RES_hhdet_in!O72-RES_hhdet_num!O72</f>
        <v>0</v>
      </c>
      <c r="P72" s="67">
        <f>RES_hhdet_num!O72+RES_hhdet_in!P72-RES_hhdet_num!P72</f>
        <v>0</v>
      </c>
      <c r="Q72" s="67">
        <f>RES_hhdet_num!P72+RES_hhdet_in!Q72-RES_hhdet_num!Q72</f>
        <v>0</v>
      </c>
    </row>
    <row r="73" spans="1:17" ht="12" customHeight="1" x14ac:dyDescent="0.25">
      <c r="A73" s="23" t="s">
        <v>142</v>
      </c>
      <c r="B73" s="67"/>
      <c r="C73" s="67">
        <f>RES_hhdet_num!B73+RES_hhdet_in!C73-RES_hhdet_num!C73</f>
        <v>8739.6153495963808</v>
      </c>
      <c r="D73" s="67">
        <f>RES_hhdet_num!C73+RES_hhdet_in!D73-RES_hhdet_num!D73</f>
        <v>3894.4202914461202</v>
      </c>
      <c r="E73" s="67">
        <f>RES_hhdet_num!D73+RES_hhdet_in!E73-RES_hhdet_num!E73</f>
        <v>3725.2500000000073</v>
      </c>
      <c r="F73" s="67">
        <f>RES_hhdet_num!E73+RES_hhdet_in!F73-RES_hhdet_num!F73</f>
        <v>3769.3248824846232</v>
      </c>
      <c r="G73" s="67">
        <f>RES_hhdet_num!F73+RES_hhdet_in!G73-RES_hhdet_num!G73</f>
        <v>5764.7492686046389</v>
      </c>
      <c r="H73" s="67">
        <f>RES_hhdet_num!G73+RES_hhdet_in!H73-RES_hhdet_num!H73</f>
        <v>10083.593407940985</v>
      </c>
      <c r="I73" s="67">
        <f>RES_hhdet_num!H73+RES_hhdet_in!I73-RES_hhdet_num!I73</f>
        <v>26565.000000000007</v>
      </c>
      <c r="J73" s="67">
        <f>RES_hhdet_num!I73+RES_hhdet_in!J73-RES_hhdet_num!J73</f>
        <v>0</v>
      </c>
      <c r="K73" s="67">
        <f>RES_hhdet_num!J73+RES_hhdet_in!K73-RES_hhdet_num!K73</f>
        <v>1898.187298446217</v>
      </c>
      <c r="L73" s="67">
        <f>RES_hhdet_num!K73+RES_hhdet_in!L73-RES_hhdet_num!L73</f>
        <v>0</v>
      </c>
      <c r="M73" s="67">
        <f>RES_hhdet_num!L73+RES_hhdet_in!M73-RES_hhdet_num!M73</f>
        <v>2458.1625673465842</v>
      </c>
      <c r="N73" s="67">
        <f>RES_hhdet_num!M73+RES_hhdet_in!N73-RES_hhdet_num!N73</f>
        <v>4642.4559143454262</v>
      </c>
      <c r="O73" s="67">
        <f>RES_hhdet_num!N73+RES_hhdet_in!O73-RES_hhdet_num!O73</f>
        <v>7811.0000000000264</v>
      </c>
      <c r="P73" s="67">
        <f>RES_hhdet_num!O73+RES_hhdet_in!P73-RES_hhdet_num!P73</f>
        <v>0</v>
      </c>
      <c r="Q73" s="67">
        <f>RES_hhdet_num!P73+RES_hhdet_in!Q73-RES_hhdet_num!Q73</f>
        <v>1333.7893056521661</v>
      </c>
    </row>
    <row r="74" spans="1:17" ht="12" customHeight="1" x14ac:dyDescent="0.25">
      <c r="A74" s="23" t="s">
        <v>141</v>
      </c>
      <c r="B74" s="67"/>
      <c r="C74" s="67">
        <f>RES_hhdet_num!B74+RES_hhdet_in!C74-RES_hhdet_num!C74</f>
        <v>363.31599654829643</v>
      </c>
      <c r="D74" s="67">
        <f>RES_hhdet_num!C74+RES_hhdet_in!D74-RES_hhdet_num!D74</f>
        <v>164.24999999999977</v>
      </c>
      <c r="E74" s="67">
        <f>RES_hhdet_num!D74+RES_hhdet_in!E74-RES_hhdet_num!E74</f>
        <v>468.84343333704192</v>
      </c>
      <c r="F74" s="67">
        <f>RES_hhdet_num!E74+RES_hhdet_in!F74-RES_hhdet_num!F74</f>
        <v>164.25</v>
      </c>
      <c r="G74" s="67">
        <f>RES_hhdet_num!F74+RES_hhdet_in!G74-RES_hhdet_num!G74</f>
        <v>164.25</v>
      </c>
      <c r="H74" s="67">
        <f>RES_hhdet_num!G74+RES_hhdet_in!H74-RES_hhdet_num!H74</f>
        <v>362.29245766382337</v>
      </c>
      <c r="I74" s="67">
        <f>RES_hhdet_num!H74+RES_hhdet_in!I74-RES_hhdet_num!I74</f>
        <v>1398.0000000000002</v>
      </c>
      <c r="J74" s="67">
        <f>RES_hhdet_num!I74+RES_hhdet_in!J74-RES_hhdet_num!J74</f>
        <v>273.90760160606897</v>
      </c>
      <c r="K74" s="67">
        <f>RES_hhdet_num!J74+RES_hhdet_in!K74-RES_hhdet_num!K74</f>
        <v>68.426638142842421</v>
      </c>
      <c r="L74" s="67">
        <f>RES_hhdet_num!K74+RES_hhdet_in!L74-RES_hhdet_num!L74</f>
        <v>125.50371789107157</v>
      </c>
      <c r="M74" s="67">
        <f>RES_hhdet_num!L74+RES_hhdet_in!M74-RES_hhdet_num!M74</f>
        <v>96.124037650332411</v>
      </c>
      <c r="N74" s="67">
        <f>RES_hhdet_num!M74+RES_hhdet_in!N74-RES_hhdet_num!N74</f>
        <v>312.4012285117085</v>
      </c>
      <c r="O74" s="67">
        <f>RES_hhdet_num!N74+RES_hhdet_in!O74-RES_hhdet_num!O74</f>
        <v>558.00000000000045</v>
      </c>
      <c r="P74" s="67">
        <f>RES_hhdet_num!O74+RES_hhdet_in!P74-RES_hhdet_num!P74</f>
        <v>173.54127315694211</v>
      </c>
      <c r="Q74" s="67">
        <f>RES_hhdet_num!P74+RES_hhdet_in!Q74-RES_hhdet_num!Q74</f>
        <v>144.07225935478129</v>
      </c>
    </row>
    <row r="75" spans="1:17" ht="12" hidden="1" customHeight="1" x14ac:dyDescent="0.25">
      <c r="A75" s="148" t="s">
        <v>60</v>
      </c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</row>
    <row r="76" spans="1:17" ht="12" hidden="1" customHeight="1" x14ac:dyDescent="0.25">
      <c r="A76" s="147" t="s">
        <v>59</v>
      </c>
      <c r="B76" s="8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 ht="12" customHeight="1" x14ac:dyDescent="0.25">
      <c r="A77" s="146" t="s">
        <v>62</v>
      </c>
      <c r="B77" s="145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145"/>
      <c r="O77" s="145"/>
      <c r="P77" s="145"/>
      <c r="Q77" s="145"/>
    </row>
    <row r="78" spans="1:17" ht="12" customHeight="1" x14ac:dyDescent="0.25">
      <c r="A78" s="23" t="s">
        <v>109</v>
      </c>
      <c r="B78" s="67"/>
      <c r="C78" s="67">
        <f>RES_hhdet_num!B78+RES_hhdet_in!C78-RES_hhdet_num!C78</f>
        <v>35277.000000000058</v>
      </c>
      <c r="D78" s="67">
        <f>RES_hhdet_num!C78+RES_hhdet_in!D78-RES_hhdet_num!D78</f>
        <v>35277</v>
      </c>
      <c r="E78" s="67">
        <f>RES_hhdet_num!D78+RES_hhdet_in!E78-RES_hhdet_num!E78</f>
        <v>35277</v>
      </c>
      <c r="F78" s="67">
        <f>RES_hhdet_num!E78+RES_hhdet_in!F78-RES_hhdet_num!F78</f>
        <v>35277</v>
      </c>
      <c r="G78" s="67">
        <f>RES_hhdet_num!F78+RES_hhdet_in!G78-RES_hhdet_num!G78</f>
        <v>35277</v>
      </c>
      <c r="H78" s="67">
        <f>RES_hhdet_num!G78+RES_hhdet_in!H78-RES_hhdet_num!H78</f>
        <v>35276.999999999825</v>
      </c>
      <c r="I78" s="67">
        <f>RES_hhdet_num!H78+RES_hhdet_in!I78-RES_hhdet_num!I78</f>
        <v>47036.125000000058</v>
      </c>
      <c r="J78" s="67">
        <f>RES_hhdet_num!I78+RES_hhdet_in!J78-RES_hhdet_num!J78</f>
        <v>35276.999999999942</v>
      </c>
      <c r="K78" s="67">
        <f>RES_hhdet_num!J78+RES_hhdet_in!K78-RES_hhdet_num!K78</f>
        <v>61503.830676756857</v>
      </c>
      <c r="L78" s="67">
        <f>RES_hhdet_num!K78+RES_hhdet_in!L78-RES_hhdet_num!L78</f>
        <v>59731.713424792804</v>
      </c>
      <c r="M78" s="67">
        <f>RES_hhdet_num!L78+RES_hhdet_in!M78-RES_hhdet_num!M78</f>
        <v>78383.534111447691</v>
      </c>
      <c r="N78" s="67">
        <f>RES_hhdet_num!M78+RES_hhdet_in!N78-RES_hhdet_num!N78</f>
        <v>64141.245149102004</v>
      </c>
      <c r="O78" s="67">
        <f>RES_hhdet_num!N78+RES_hhdet_in!O78-RES_hhdet_num!O78</f>
        <v>57313.544856362976</v>
      </c>
      <c r="P78" s="67">
        <f>RES_hhdet_num!O78+RES_hhdet_in!P78-RES_hhdet_num!P78</f>
        <v>51490.588134978549</v>
      </c>
      <c r="Q78" s="67">
        <f>RES_hhdet_num!P78+RES_hhdet_in!Q78-RES_hhdet_num!Q78</f>
        <v>35277</v>
      </c>
    </row>
    <row r="79" spans="1:17" ht="12" customHeight="1" x14ac:dyDescent="0.25">
      <c r="A79" s="29" t="s">
        <v>140</v>
      </c>
      <c r="B79" s="83"/>
      <c r="C79" s="83">
        <f>RES_hhdet_num!B79+RES_hhdet_in!C79-RES_hhdet_num!C79</f>
        <v>6026.231823243339</v>
      </c>
      <c r="D79" s="83">
        <f>RES_hhdet_num!C79+RES_hhdet_in!D79-RES_hhdet_num!D79</f>
        <v>5250</v>
      </c>
      <c r="E79" s="83">
        <f>RES_hhdet_num!D79+RES_hhdet_in!E79-RES_hhdet_num!E79</f>
        <v>8702.5283885523095</v>
      </c>
      <c r="F79" s="83">
        <f>RES_hhdet_num!E79+RES_hhdet_in!F79-RES_hhdet_num!F79</f>
        <v>7091.817350897858</v>
      </c>
      <c r="G79" s="83">
        <f>RES_hhdet_num!F79+RES_hhdet_in!G79-RES_hhdet_num!G79</f>
        <v>5679.4823563630271</v>
      </c>
      <c r="H79" s="83">
        <f>RES_hhdet_num!G79+RES_hhdet_in!H79-RES_hhdet_num!H79</f>
        <v>5976.5256349785777</v>
      </c>
      <c r="I79" s="83">
        <f>RES_hhdet_num!H79+RES_hhdet_in!I79-RES_hhdet_num!I79</f>
        <v>7000.0000000000073</v>
      </c>
      <c r="J79" s="83">
        <f>RES_hhdet_num!I79+RES_hhdet_in!J79-RES_hhdet_num!J79</f>
        <v>5368.9005662179479</v>
      </c>
      <c r="K79" s="83">
        <f>RES_hhdet_num!J79+RES_hhdet_in!K79-RES_hhdet_num!K79</f>
        <v>7203.2318232433463</v>
      </c>
      <c r="L79" s="83">
        <f>RES_hhdet_num!K79+RES_hhdet_in!L79-RES_hhdet_num!L79</f>
        <v>8078.3490752071448</v>
      </c>
      <c r="M79" s="83">
        <f>RES_hhdet_num!L79+RES_hhdet_in!M79-RES_hhdet_num!M79</f>
        <v>12779.231682907481</v>
      </c>
      <c r="N79" s="83">
        <f>RES_hhdet_num!M79+RES_hhdet_in!N79-RES_hhdet_num!N79</f>
        <v>4600.5855786204556</v>
      </c>
      <c r="O79" s="83">
        <f>RES_hhdet_num!N79+RES_hhdet_in!O79-RES_hhdet_num!O79</f>
        <v>8625.0000000000073</v>
      </c>
      <c r="P79" s="83">
        <f>RES_hhdet_num!O79+RES_hhdet_in!P79-RES_hhdet_num!P79</f>
        <v>1023.4743650214114</v>
      </c>
      <c r="Q79" s="83">
        <f>RES_hhdet_num!P79+RES_hhdet_in!Q79-RES_hhdet_num!Q79</f>
        <v>7142.6425964358896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51"/>
      <c r="C81" s="151"/>
      <c r="D81" s="151"/>
      <c r="E81" s="151"/>
      <c r="F81" s="151"/>
      <c r="G81" s="151"/>
      <c r="H81" s="151"/>
      <c r="I81" s="151"/>
      <c r="J81" s="151"/>
      <c r="K81" s="151"/>
      <c r="L81" s="151"/>
      <c r="M81" s="151"/>
      <c r="N81" s="151"/>
      <c r="O81" s="151"/>
      <c r="P81" s="151"/>
      <c r="Q81" s="151"/>
    </row>
    <row r="82" spans="1:17" ht="12.95" customHeight="1" x14ac:dyDescent="0.25">
      <c r="A82" s="150" t="s">
        <v>65</v>
      </c>
      <c r="B82" s="149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1:17" ht="12" customHeight="1" x14ac:dyDescent="0.25">
      <c r="A83" s="23" t="s">
        <v>157</v>
      </c>
      <c r="B83" s="67"/>
      <c r="C83" s="67">
        <f>RES_hhdet_num!B83+RES_hhdet_in!C83-RES_hhdet_num!C83</f>
        <v>14697.562499999971</v>
      </c>
      <c r="D83" s="67">
        <f>RES_hhdet_num!C83+RES_hhdet_in!D83-RES_hhdet_num!D83</f>
        <v>14697.5625</v>
      </c>
      <c r="E83" s="67">
        <f>RES_hhdet_num!D83+RES_hhdet_in!E83-RES_hhdet_num!E83</f>
        <v>14697.5625</v>
      </c>
      <c r="F83" s="67">
        <f>RES_hhdet_num!E83+RES_hhdet_in!F83-RES_hhdet_num!F83</f>
        <v>14697.5625</v>
      </c>
      <c r="G83" s="67">
        <f>RES_hhdet_num!F83+RES_hhdet_in!G83-RES_hhdet_num!G83</f>
        <v>14697.562499999942</v>
      </c>
      <c r="H83" s="67">
        <f>RES_hhdet_num!G83+RES_hhdet_in!H83-RES_hhdet_num!H83</f>
        <v>14697.562499999884</v>
      </c>
      <c r="I83" s="67">
        <f>RES_hhdet_num!H83+RES_hhdet_in!I83-RES_hhdet_num!I83</f>
        <v>14697.562500000058</v>
      </c>
      <c r="J83" s="67">
        <f>RES_hhdet_num!I83+RES_hhdet_in!J83-RES_hhdet_num!J83</f>
        <v>14697.562500000058</v>
      </c>
      <c r="K83" s="67">
        <f>RES_hhdet_num!J83+RES_hhdet_in!K83-RES_hhdet_num!K83</f>
        <v>14697.562500000116</v>
      </c>
      <c r="L83" s="67">
        <f>RES_hhdet_num!K83+RES_hhdet_in!L83-RES_hhdet_num!L83</f>
        <v>14697.562499999825</v>
      </c>
      <c r="M83" s="67">
        <f>RES_hhdet_num!L83+RES_hhdet_in!M83-RES_hhdet_num!M83</f>
        <v>14697.5625</v>
      </c>
      <c r="N83" s="67">
        <f>RES_hhdet_num!M83+RES_hhdet_in!N83-RES_hhdet_num!N83</f>
        <v>14697.5625</v>
      </c>
      <c r="O83" s="67">
        <f>RES_hhdet_num!N83+RES_hhdet_in!O83-RES_hhdet_num!O83</f>
        <v>14697.562500000058</v>
      </c>
      <c r="P83" s="67">
        <f>RES_hhdet_num!O83+RES_hhdet_in!P83-RES_hhdet_num!P83</f>
        <v>14697.562499999767</v>
      </c>
      <c r="Q83" s="67">
        <f>RES_hhdet_num!P83+RES_hhdet_in!Q83-RES_hhdet_num!Q83</f>
        <v>14697.562500000116</v>
      </c>
    </row>
    <row r="84" spans="1:17" ht="12" hidden="1" customHeight="1" x14ac:dyDescent="0.25">
      <c r="A84" s="23" t="s">
        <v>60</v>
      </c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67"/>
      <c r="O84" s="67"/>
      <c r="P84" s="67"/>
      <c r="Q84" s="67"/>
    </row>
    <row r="85" spans="1:17" ht="12.95" customHeight="1" x14ac:dyDescent="0.25">
      <c r="A85" s="146" t="s">
        <v>112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23" t="s">
        <v>60</v>
      </c>
      <c r="B86" s="67"/>
      <c r="C86" s="67">
        <f>RES_hhdet_num!B86+RES_hhdet_in!C86-RES_hhdet_num!C86</f>
        <v>115</v>
      </c>
      <c r="D86" s="67">
        <f>RES_hhdet_num!C86+RES_hhdet_in!D86-RES_hhdet_num!D86</f>
        <v>103</v>
      </c>
      <c r="E86" s="67">
        <f>RES_hhdet_num!D86+RES_hhdet_in!E86-RES_hhdet_num!E86</f>
        <v>120</v>
      </c>
      <c r="F86" s="67">
        <f>RES_hhdet_num!E86+RES_hhdet_in!F86-RES_hhdet_num!F86</f>
        <v>126</v>
      </c>
      <c r="G86" s="67">
        <f>RES_hhdet_num!F86+RES_hhdet_in!G86-RES_hhdet_num!G86</f>
        <v>124</v>
      </c>
      <c r="H86" s="67">
        <f>RES_hhdet_num!G86+RES_hhdet_in!H86-RES_hhdet_num!H86</f>
        <v>128.99999999999955</v>
      </c>
      <c r="I86" s="67">
        <f>RES_hhdet_num!H86+RES_hhdet_in!I86-RES_hhdet_num!I86</f>
        <v>122.99999999999909</v>
      </c>
      <c r="J86" s="67">
        <f>RES_hhdet_num!I86+RES_hhdet_in!J86-RES_hhdet_num!J86</f>
        <v>0</v>
      </c>
      <c r="K86" s="67">
        <f>RES_hhdet_num!J86+RES_hhdet_in!K86-RES_hhdet_num!K86</f>
        <v>504.00000000000091</v>
      </c>
      <c r="L86" s="67">
        <f>RES_hhdet_num!K86+RES_hhdet_in!L86-RES_hhdet_num!L86</f>
        <v>351.99999999999909</v>
      </c>
      <c r="M86" s="67">
        <f>RES_hhdet_num!L86+RES_hhdet_in!M86-RES_hhdet_num!M86</f>
        <v>709.99999999999909</v>
      </c>
      <c r="N86" s="67">
        <f>RES_hhdet_num!M86+RES_hhdet_in!N86-RES_hhdet_num!N86</f>
        <v>1055</v>
      </c>
      <c r="O86" s="67">
        <f>RES_hhdet_num!N86+RES_hhdet_in!O86-RES_hhdet_num!O86</f>
        <v>1194</v>
      </c>
      <c r="P86" s="67">
        <f>RES_hhdet_num!O86+RES_hhdet_in!P86-RES_hhdet_num!P86</f>
        <v>1704</v>
      </c>
      <c r="Q86" s="67">
        <f>RES_hhdet_num!P86+RES_hhdet_in!Q86-RES_hhdet_num!Q86</f>
        <v>2346</v>
      </c>
    </row>
    <row r="87" spans="1:17" ht="12" customHeight="1" x14ac:dyDescent="0.25">
      <c r="A87" s="146" t="s">
        <v>63</v>
      </c>
      <c r="B87" s="145"/>
      <c r="C87" s="145"/>
      <c r="D87" s="145"/>
      <c r="E87" s="145"/>
      <c r="F87" s="145"/>
      <c r="G87" s="145"/>
      <c r="H87" s="145"/>
      <c r="I87" s="145"/>
      <c r="J87" s="145"/>
      <c r="K87" s="145"/>
      <c r="L87" s="145"/>
      <c r="M87" s="145"/>
      <c r="N87" s="145"/>
      <c r="O87" s="145"/>
      <c r="P87" s="145"/>
      <c r="Q87" s="145"/>
    </row>
    <row r="88" spans="1:17" ht="12" customHeight="1" x14ac:dyDescent="0.25">
      <c r="A88" s="23" t="s">
        <v>156</v>
      </c>
      <c r="B88" s="67"/>
      <c r="C88" s="67">
        <f>RES_hhdet_num!B88+RES_hhdet_in!C88-RES_hhdet_num!C88</f>
        <v>9176.2499999999709</v>
      </c>
      <c r="D88" s="67">
        <f>RES_hhdet_num!C88+RES_hhdet_in!D88-RES_hhdet_num!D88</f>
        <v>9734.5813135325443</v>
      </c>
      <c r="E88" s="67">
        <f>RES_hhdet_num!D88+RES_hhdet_in!E88-RES_hhdet_num!E88</f>
        <v>9429.4350965181366</v>
      </c>
      <c r="F88" s="67">
        <f>RES_hhdet_num!E88+RES_hhdet_in!F88-RES_hhdet_num!F88</f>
        <v>12145.82955965976</v>
      </c>
      <c r="G88" s="67">
        <f>RES_hhdet_num!F88+RES_hhdet_in!G88-RES_hhdet_num!G88</f>
        <v>9176.2499999999418</v>
      </c>
      <c r="H88" s="67">
        <f>RES_hhdet_num!G88+RES_hhdet_in!H88-RES_hhdet_num!H88</f>
        <v>15926.008412427269</v>
      </c>
      <c r="I88" s="67">
        <f>RES_hhdet_num!H88+RES_hhdet_in!I88-RES_hhdet_num!I88</f>
        <v>9176.2500000000582</v>
      </c>
      <c r="J88" s="67">
        <f>RES_hhdet_num!I88+RES_hhdet_in!J88-RES_hhdet_num!J88</f>
        <v>14084.451482079516</v>
      </c>
      <c r="K88" s="67">
        <f>RES_hhdet_num!J88+RES_hhdet_in!K88-RES_hhdet_num!K88</f>
        <v>14279.232477058307</v>
      </c>
      <c r="L88" s="67">
        <f>RES_hhdet_num!K88+RES_hhdet_in!L88-RES_hhdet_num!L88</f>
        <v>28631.328742509941</v>
      </c>
      <c r="M88" s="67">
        <f>RES_hhdet_num!L88+RES_hhdet_in!M88-RES_hhdet_num!M88</f>
        <v>15398.53444535262</v>
      </c>
      <c r="N88" s="67">
        <f>RES_hhdet_num!M88+RES_hhdet_in!N88-RES_hhdet_num!N88</f>
        <v>13605.8308060462</v>
      </c>
      <c r="O88" s="67">
        <f>RES_hhdet_num!N88+RES_hhdet_in!O88-RES_hhdet_num!O88</f>
        <v>9176.25</v>
      </c>
      <c r="P88" s="67">
        <f>RES_hhdet_num!O88+RES_hhdet_in!P88-RES_hhdet_num!P88</f>
        <v>14447.197681540332</v>
      </c>
      <c r="Q88" s="67">
        <f>RES_hhdet_num!P88+RES_hhdet_in!Q88-RES_hhdet_num!Q88</f>
        <v>14680.686789952917</v>
      </c>
    </row>
    <row r="89" spans="1:17" ht="12" customHeight="1" x14ac:dyDescent="0.25">
      <c r="A89" s="23" t="s">
        <v>155</v>
      </c>
      <c r="B89" s="67"/>
      <c r="C89" s="67">
        <f>RES_hhdet_num!B89+RES_hhdet_in!C89-RES_hhdet_num!C89</f>
        <v>1199.8232995194758</v>
      </c>
      <c r="D89" s="67">
        <f>RES_hhdet_num!C89+RES_hhdet_in!D89-RES_hhdet_num!D89</f>
        <v>1092.2689997875859</v>
      </c>
      <c r="E89" s="67">
        <f>RES_hhdet_num!D89+RES_hhdet_in!E89-RES_hhdet_num!E89</f>
        <v>1370.3607588898794</v>
      </c>
      <c r="F89" s="67">
        <f>RES_hhdet_num!E89+RES_hhdet_in!F89-RES_hhdet_num!F89</f>
        <v>1052.0795303035575</v>
      </c>
      <c r="G89" s="67">
        <f>RES_hhdet_num!F89+RES_hhdet_in!G89-RES_hhdet_num!G89</f>
        <v>1421.1941294395947</v>
      </c>
      <c r="H89" s="67">
        <f>RES_hhdet_num!G89+RES_hhdet_in!H89-RES_hhdet_num!H89</f>
        <v>1107.1603687742827</v>
      </c>
      <c r="I89" s="67">
        <f>RES_hhdet_num!H89+RES_hhdet_in!I89-RES_hhdet_num!I89</f>
        <v>1340.7332610881494</v>
      </c>
      <c r="J89" s="67">
        <f>RES_hhdet_num!I89+RES_hhdet_in!J89-RES_hhdet_num!J89</f>
        <v>421.7476160676415</v>
      </c>
      <c r="K89" s="67">
        <f>RES_hhdet_num!J89+RES_hhdet_in!K89-RES_hhdet_num!K89</f>
        <v>342.04030654497183</v>
      </c>
      <c r="L89" s="67">
        <f>RES_hhdet_num!K89+RES_hhdet_in!L89-RES_hhdet_num!L89</f>
        <v>0</v>
      </c>
      <c r="M89" s="67">
        <f>RES_hhdet_num!L89+RES_hhdet_in!M89-RES_hhdet_num!M89</f>
        <v>319.34421049715456</v>
      </c>
      <c r="N89" s="67">
        <f>RES_hhdet_num!M89+RES_hhdet_in!N89-RES_hhdet_num!N89</f>
        <v>282.87548527960826</v>
      </c>
      <c r="O89" s="67">
        <f>RES_hhdet_num!N89+RES_hhdet_in!O89-RES_hhdet_num!O89</f>
        <v>392.42263588637434</v>
      </c>
      <c r="P89" s="67">
        <f>RES_hhdet_num!O89+RES_hhdet_in!P89-RES_hhdet_num!P89</f>
        <v>926.71839959249337</v>
      </c>
      <c r="Q89" s="67">
        <f>RES_hhdet_num!P89+RES_hhdet_in!Q89-RES_hhdet_num!Q89</f>
        <v>1976.9425527492931</v>
      </c>
    </row>
    <row r="90" spans="1:17" ht="12" hidden="1" customHeight="1" x14ac:dyDescent="0.25">
      <c r="A90" s="148" t="s">
        <v>55</v>
      </c>
      <c r="B90" s="67"/>
      <c r="C90" s="67">
        <f>RES_hhdet_num!B90+RES_hhdet_in!C90-RES_hhdet_num!C90</f>
        <v>0</v>
      </c>
      <c r="D90" s="67">
        <f>RES_hhdet_num!C90+RES_hhdet_in!D90-RES_hhdet_num!D90</f>
        <v>0</v>
      </c>
      <c r="E90" s="67">
        <f>RES_hhdet_num!D90+RES_hhdet_in!E90-RES_hhdet_num!E90</f>
        <v>0</v>
      </c>
      <c r="F90" s="67">
        <f>RES_hhdet_num!E90+RES_hhdet_in!F90-RES_hhdet_num!F90</f>
        <v>0</v>
      </c>
      <c r="G90" s="67">
        <f>RES_hhdet_num!F90+RES_hhdet_in!G90-RES_hhdet_num!G90</f>
        <v>0</v>
      </c>
      <c r="H90" s="67">
        <f>RES_hhdet_num!G90+RES_hhdet_in!H90-RES_hhdet_num!H90</f>
        <v>0</v>
      </c>
      <c r="I90" s="67">
        <f>RES_hhdet_num!H90+RES_hhdet_in!I90-RES_hhdet_num!I90</f>
        <v>0</v>
      </c>
      <c r="J90" s="67">
        <f>RES_hhdet_num!I90+RES_hhdet_in!J90-RES_hhdet_num!J90</f>
        <v>0</v>
      </c>
      <c r="K90" s="67">
        <f>RES_hhdet_num!J90+RES_hhdet_in!K90-RES_hhdet_num!K90</f>
        <v>0</v>
      </c>
      <c r="L90" s="67">
        <f>RES_hhdet_num!K90+RES_hhdet_in!L90-RES_hhdet_num!L90</f>
        <v>0</v>
      </c>
      <c r="M90" s="67">
        <f>RES_hhdet_num!L90+RES_hhdet_in!M90-RES_hhdet_num!M90</f>
        <v>0</v>
      </c>
      <c r="N90" s="67">
        <f>RES_hhdet_num!M90+RES_hhdet_in!N90-RES_hhdet_num!N90</f>
        <v>0</v>
      </c>
      <c r="O90" s="67">
        <f>RES_hhdet_num!N90+RES_hhdet_in!O90-RES_hhdet_num!O90</f>
        <v>0</v>
      </c>
      <c r="P90" s="67">
        <f>RES_hhdet_num!O90+RES_hhdet_in!P90-RES_hhdet_num!P90</f>
        <v>0</v>
      </c>
      <c r="Q90" s="67">
        <f>RES_hhdet_num!P90+RES_hhdet_in!Q90-RES_hhdet_num!Q90</f>
        <v>0</v>
      </c>
    </row>
    <row r="91" spans="1:17" ht="12" hidden="1" customHeight="1" x14ac:dyDescent="0.25">
      <c r="A91" s="148" t="s">
        <v>59</v>
      </c>
      <c r="B91" s="67"/>
      <c r="C91" s="67">
        <f>RES_hhdet_num!B91+RES_hhdet_in!C91-RES_hhdet_num!C91</f>
        <v>0</v>
      </c>
      <c r="D91" s="67">
        <f>RES_hhdet_num!C91+RES_hhdet_in!D91-RES_hhdet_num!D91</f>
        <v>0</v>
      </c>
      <c r="E91" s="67">
        <f>RES_hhdet_num!D91+RES_hhdet_in!E91-RES_hhdet_num!E91</f>
        <v>0</v>
      </c>
      <c r="F91" s="67">
        <f>RES_hhdet_num!E91+RES_hhdet_in!F91-RES_hhdet_num!F91</f>
        <v>0</v>
      </c>
      <c r="G91" s="67">
        <f>RES_hhdet_num!F91+RES_hhdet_in!G91-RES_hhdet_num!G91</f>
        <v>0</v>
      </c>
      <c r="H91" s="67">
        <f>RES_hhdet_num!G91+RES_hhdet_in!H91-RES_hhdet_num!H91</f>
        <v>0</v>
      </c>
      <c r="I91" s="67">
        <f>RES_hhdet_num!H91+RES_hhdet_in!I91-RES_hhdet_num!I91</f>
        <v>0</v>
      </c>
      <c r="J91" s="67">
        <f>RES_hhdet_num!I91+RES_hhdet_in!J91-RES_hhdet_num!J91</f>
        <v>0</v>
      </c>
      <c r="K91" s="67">
        <f>RES_hhdet_num!J91+RES_hhdet_in!K91-RES_hhdet_num!K91</f>
        <v>0</v>
      </c>
      <c r="L91" s="67">
        <f>RES_hhdet_num!K91+RES_hhdet_in!L91-RES_hhdet_num!L91</f>
        <v>0</v>
      </c>
      <c r="M91" s="67">
        <f>RES_hhdet_num!L91+RES_hhdet_in!M91-RES_hhdet_num!M91</f>
        <v>0</v>
      </c>
      <c r="N91" s="67">
        <f>RES_hhdet_num!M91+RES_hhdet_in!N91-RES_hhdet_num!N91</f>
        <v>0</v>
      </c>
      <c r="O91" s="67">
        <f>RES_hhdet_num!N91+RES_hhdet_in!O91-RES_hhdet_num!O91</f>
        <v>0</v>
      </c>
      <c r="P91" s="67">
        <f>RES_hhdet_num!O91+RES_hhdet_in!P91-RES_hhdet_num!P91</f>
        <v>0</v>
      </c>
      <c r="Q91" s="67">
        <f>RES_hhdet_num!P91+RES_hhdet_in!Q91-RES_hhdet_num!Q91</f>
        <v>0</v>
      </c>
    </row>
    <row r="92" spans="1:17" ht="12" customHeight="1" x14ac:dyDescent="0.25">
      <c r="A92" s="23" t="s">
        <v>144</v>
      </c>
      <c r="B92" s="67"/>
      <c r="C92" s="67">
        <f>RES_hhdet_num!B92+RES_hhdet_in!C92-RES_hhdet_num!C92</f>
        <v>399.75</v>
      </c>
      <c r="D92" s="67">
        <f>RES_hhdet_num!C92+RES_hhdet_in!D92-RES_hhdet_num!D92</f>
        <v>399.74999999999909</v>
      </c>
      <c r="E92" s="67">
        <f>RES_hhdet_num!D92+RES_hhdet_in!E92-RES_hhdet_num!E92</f>
        <v>417.0245034567979</v>
      </c>
      <c r="F92" s="67">
        <f>RES_hhdet_num!E92+RES_hhdet_in!F92-RES_hhdet_num!F92</f>
        <v>399.75</v>
      </c>
      <c r="G92" s="67">
        <f>RES_hhdet_num!F92+RES_hhdet_in!G92-RES_hhdet_num!G92</f>
        <v>464.60350017281689</v>
      </c>
      <c r="H92" s="67">
        <f>RES_hhdet_num!G92+RES_hhdet_in!H92-RES_hhdet_num!H92</f>
        <v>513.15084804686376</v>
      </c>
      <c r="I92" s="67">
        <f>RES_hhdet_num!H92+RES_hhdet_in!I92-RES_hhdet_num!I92</f>
        <v>1007.5716648247244</v>
      </c>
      <c r="J92" s="67">
        <f>RES_hhdet_num!I92+RES_hhdet_in!J92-RES_hhdet_num!J92</f>
        <v>537.50972213267005</v>
      </c>
      <c r="K92" s="67">
        <f>RES_hhdet_num!J92+RES_hhdet_in!K92-RES_hhdet_num!K92</f>
        <v>743.25940934540722</v>
      </c>
      <c r="L92" s="67">
        <f>RES_hhdet_num!K92+RES_hhdet_in!L92-RES_hhdet_num!L92</f>
        <v>489.50969423502602</v>
      </c>
      <c r="M92" s="67">
        <f>RES_hhdet_num!L92+RES_hhdet_in!M92-RES_hhdet_num!M92</f>
        <v>597.61454423522355</v>
      </c>
      <c r="N92" s="67">
        <f>RES_hhdet_num!M92+RES_hhdet_in!N92-RES_hhdet_num!N92</f>
        <v>760.02313350913892</v>
      </c>
      <c r="O92" s="67">
        <f>RES_hhdet_num!N92+RES_hhdet_in!O92-RES_hhdet_num!O92</f>
        <v>755.0706717550479</v>
      </c>
      <c r="P92" s="67">
        <f>RES_hhdet_num!O92+RES_hhdet_in!P92-RES_hhdet_num!P92</f>
        <v>759.75039478974804</v>
      </c>
      <c r="Q92" s="67">
        <f>RES_hhdet_num!P92+RES_hhdet_in!Q92-RES_hhdet_num!Q92</f>
        <v>362.86897608058416</v>
      </c>
    </row>
    <row r="93" spans="1:17" ht="12" customHeight="1" x14ac:dyDescent="0.25">
      <c r="A93" s="23" t="s">
        <v>143</v>
      </c>
      <c r="B93" s="67"/>
      <c r="C93" s="67">
        <f>RES_hhdet_num!B93+RES_hhdet_in!C93-RES_hhdet_num!C93</f>
        <v>17.999999999999972</v>
      </c>
      <c r="D93" s="67">
        <f>RES_hhdet_num!C93+RES_hhdet_in!D93-RES_hhdet_num!D93</f>
        <v>18</v>
      </c>
      <c r="E93" s="67">
        <f>RES_hhdet_num!D93+RES_hhdet_in!E93-RES_hhdet_num!E93</f>
        <v>18.008128945727492</v>
      </c>
      <c r="F93" s="67">
        <f>RES_hhdet_num!E93+RES_hhdet_in!F93-RES_hhdet_num!F93</f>
        <v>18</v>
      </c>
      <c r="G93" s="67">
        <f>RES_hhdet_num!F93+RES_hhdet_in!G93-RES_hhdet_num!G93</f>
        <v>18.000000000000028</v>
      </c>
      <c r="H93" s="67">
        <f>RES_hhdet_num!G93+RES_hhdet_in!H93-RES_hhdet_num!H93</f>
        <v>17.999999999999972</v>
      </c>
      <c r="I93" s="67">
        <f>RES_hhdet_num!H93+RES_hhdet_in!I93-RES_hhdet_num!I93</f>
        <v>45.156281393334297</v>
      </c>
      <c r="J93" s="67">
        <f>RES_hhdet_num!I93+RES_hhdet_in!J93-RES_hhdet_num!J93</f>
        <v>21.221643590454789</v>
      </c>
      <c r="K93" s="67">
        <f>RES_hhdet_num!J93+RES_hhdet_in!K93-RES_hhdet_num!K93</f>
        <v>33.821519888786156</v>
      </c>
      <c r="L93" s="67">
        <f>RES_hhdet_num!K93+RES_hhdet_in!L93-RES_hhdet_num!L93</f>
        <v>33.530975371671389</v>
      </c>
      <c r="M93" s="67">
        <f>RES_hhdet_num!L93+RES_hhdet_in!M93-RES_hhdet_num!M93</f>
        <v>39.008128945727805</v>
      </c>
      <c r="N93" s="67">
        <f>RES_hhdet_num!M93+RES_hhdet_in!N93-RES_hhdet_num!N93</f>
        <v>37.128095178677967</v>
      </c>
      <c r="O93" s="67">
        <f>RES_hhdet_num!N93+RES_hhdet_in!O93-RES_hhdet_num!O93</f>
        <v>44.044537580520256</v>
      </c>
      <c r="P93" s="67">
        <f>RES_hhdet_num!O93+RES_hhdet_in!P93-RES_hhdet_num!P93</f>
        <v>52.628433378062084</v>
      </c>
      <c r="Q93" s="67">
        <f>RES_hhdet_num!P93+RES_hhdet_in!Q93-RES_hhdet_num!Q93</f>
        <v>39.03199144050015</v>
      </c>
    </row>
    <row r="94" spans="1:17" ht="12" hidden="1" customHeight="1" x14ac:dyDescent="0.25">
      <c r="A94" s="148" t="s">
        <v>57</v>
      </c>
      <c r="B94" s="67"/>
      <c r="C94" s="67">
        <f>RES_hhdet_num!B94+RES_hhdet_in!C94-RES_hhdet_num!C94</f>
        <v>0</v>
      </c>
      <c r="D94" s="67">
        <f>RES_hhdet_num!C94+RES_hhdet_in!D94-RES_hhdet_num!D94</f>
        <v>0</v>
      </c>
      <c r="E94" s="67">
        <f>RES_hhdet_num!D94+RES_hhdet_in!E94-RES_hhdet_num!E94</f>
        <v>0</v>
      </c>
      <c r="F94" s="67">
        <f>RES_hhdet_num!E94+RES_hhdet_in!F94-RES_hhdet_num!F94</f>
        <v>0</v>
      </c>
      <c r="G94" s="67">
        <f>RES_hhdet_num!F94+RES_hhdet_in!G94-RES_hhdet_num!G94</f>
        <v>0</v>
      </c>
      <c r="H94" s="67">
        <f>RES_hhdet_num!G94+RES_hhdet_in!H94-RES_hhdet_num!H94</f>
        <v>0</v>
      </c>
      <c r="I94" s="67">
        <f>RES_hhdet_num!H94+RES_hhdet_in!I94-RES_hhdet_num!I94</f>
        <v>0</v>
      </c>
      <c r="J94" s="67">
        <f>RES_hhdet_num!I94+RES_hhdet_in!J94-RES_hhdet_num!J94</f>
        <v>0</v>
      </c>
      <c r="K94" s="67">
        <f>RES_hhdet_num!J94+RES_hhdet_in!K94-RES_hhdet_num!K94</f>
        <v>0</v>
      </c>
      <c r="L94" s="67">
        <f>RES_hhdet_num!K94+RES_hhdet_in!L94-RES_hhdet_num!L94</f>
        <v>0</v>
      </c>
      <c r="M94" s="67">
        <f>RES_hhdet_num!L94+RES_hhdet_in!M94-RES_hhdet_num!M94</f>
        <v>0</v>
      </c>
      <c r="N94" s="67">
        <f>RES_hhdet_num!M94+RES_hhdet_in!N94-RES_hhdet_num!N94</f>
        <v>0</v>
      </c>
      <c r="O94" s="67">
        <f>RES_hhdet_num!N94+RES_hhdet_in!O94-RES_hhdet_num!O94</f>
        <v>0</v>
      </c>
      <c r="P94" s="67">
        <f>RES_hhdet_num!O94+RES_hhdet_in!P94-RES_hhdet_num!P94</f>
        <v>0</v>
      </c>
      <c r="Q94" s="67">
        <f>RES_hhdet_num!P94+RES_hhdet_in!Q94-RES_hhdet_num!Q94</f>
        <v>0</v>
      </c>
    </row>
    <row r="95" spans="1:17" ht="12" hidden="1" customHeight="1" x14ac:dyDescent="0.25">
      <c r="A95" s="148" t="s">
        <v>59</v>
      </c>
      <c r="B95" s="67"/>
      <c r="C95" s="67">
        <f>RES_hhdet_num!B95+RES_hhdet_in!C95-RES_hhdet_num!C95</f>
        <v>0</v>
      </c>
      <c r="D95" s="67">
        <f>RES_hhdet_num!C95+RES_hhdet_in!D95-RES_hhdet_num!D95</f>
        <v>0</v>
      </c>
      <c r="E95" s="67">
        <f>RES_hhdet_num!D95+RES_hhdet_in!E95-RES_hhdet_num!E95</f>
        <v>0</v>
      </c>
      <c r="F95" s="67">
        <f>RES_hhdet_num!E95+RES_hhdet_in!F95-RES_hhdet_num!F95</f>
        <v>0</v>
      </c>
      <c r="G95" s="67">
        <f>RES_hhdet_num!F95+RES_hhdet_in!G95-RES_hhdet_num!G95</f>
        <v>0</v>
      </c>
      <c r="H95" s="67">
        <f>RES_hhdet_num!G95+RES_hhdet_in!H95-RES_hhdet_num!H95</f>
        <v>0</v>
      </c>
      <c r="I95" s="67">
        <f>RES_hhdet_num!H95+RES_hhdet_in!I95-RES_hhdet_num!I95</f>
        <v>0</v>
      </c>
      <c r="J95" s="67">
        <f>RES_hhdet_num!I95+RES_hhdet_in!J95-RES_hhdet_num!J95</f>
        <v>0</v>
      </c>
      <c r="K95" s="67">
        <f>RES_hhdet_num!J95+RES_hhdet_in!K95-RES_hhdet_num!K95</f>
        <v>0</v>
      </c>
      <c r="L95" s="67">
        <f>RES_hhdet_num!K95+RES_hhdet_in!L95-RES_hhdet_num!L95</f>
        <v>0</v>
      </c>
      <c r="M95" s="67">
        <f>RES_hhdet_num!L95+RES_hhdet_in!M95-RES_hhdet_num!M95</f>
        <v>0</v>
      </c>
      <c r="N95" s="67">
        <f>RES_hhdet_num!M95+RES_hhdet_in!N95-RES_hhdet_num!N95</f>
        <v>0</v>
      </c>
      <c r="O95" s="67">
        <f>RES_hhdet_num!N95+RES_hhdet_in!O95-RES_hhdet_num!O95</f>
        <v>0</v>
      </c>
      <c r="P95" s="67">
        <f>RES_hhdet_num!O95+RES_hhdet_in!P95-RES_hhdet_num!P95</f>
        <v>0</v>
      </c>
      <c r="Q95" s="67">
        <f>RES_hhdet_num!P95+RES_hhdet_in!Q95-RES_hhdet_num!Q95</f>
        <v>0</v>
      </c>
    </row>
    <row r="96" spans="1:17" ht="12" customHeight="1" x14ac:dyDescent="0.25">
      <c r="A96" s="23" t="s">
        <v>142</v>
      </c>
      <c r="B96" s="67"/>
      <c r="C96" s="67">
        <f>RES_hhdet_num!B96+RES_hhdet_in!C96-RES_hhdet_num!C96</f>
        <v>6714.3781618305147</v>
      </c>
      <c r="D96" s="67">
        <f>RES_hhdet_num!C96+RES_hhdet_in!D96-RES_hhdet_num!D96</f>
        <v>3371.2228761700571</v>
      </c>
      <c r="E96" s="67">
        <f>RES_hhdet_num!D96+RES_hhdet_in!E96-RES_hhdet_num!E96</f>
        <v>3274.6193694127978</v>
      </c>
      <c r="F96" s="67">
        <f>RES_hhdet_num!E96+RES_hhdet_in!F96-RES_hhdet_num!F96</f>
        <v>2363.25</v>
      </c>
      <c r="G96" s="67">
        <f>RES_hhdet_num!F96+RES_hhdet_in!G96-RES_hhdet_num!G96</f>
        <v>10304.554025010602</v>
      </c>
      <c r="H96" s="67">
        <f>RES_hhdet_num!G96+RES_hhdet_in!H96-RES_hhdet_num!H96</f>
        <v>651.31265899365462</v>
      </c>
      <c r="I96" s="67">
        <f>RES_hhdet_num!H96+RES_hhdet_in!I96-RES_hhdet_num!I96</f>
        <v>16548.999999999978</v>
      </c>
      <c r="J96" s="67">
        <f>RES_hhdet_num!I96+RES_hhdet_in!J96-RES_hhdet_num!J96</f>
        <v>0</v>
      </c>
      <c r="K96" s="67">
        <f>RES_hhdet_num!J96+RES_hhdet_in!K96-RES_hhdet_num!K96</f>
        <v>1487.9424975579623</v>
      </c>
      <c r="L96" s="67">
        <f>RES_hhdet_num!K96+RES_hhdet_in!L96-RES_hhdet_num!L96</f>
        <v>0</v>
      </c>
      <c r="M96" s="67">
        <f>RES_hhdet_num!L96+RES_hhdet_in!M96-RES_hhdet_num!M96</f>
        <v>2363.2499999999927</v>
      </c>
      <c r="N96" s="67">
        <f>RES_hhdet_num!M96+RES_hhdet_in!N96-RES_hhdet_num!N96</f>
        <v>3033.9944341678201</v>
      </c>
      <c r="O96" s="67">
        <f>RES_hhdet_num!N96+RES_hhdet_in!O96-RES_hhdet_num!O96</f>
        <v>16207.999999999938</v>
      </c>
      <c r="P96" s="67">
        <f>RES_hhdet_num!O96+RES_hhdet_in!P96-RES_hhdet_num!P96</f>
        <v>4476.2343660988881</v>
      </c>
      <c r="Q96" s="67">
        <f>RES_hhdet_num!P96+RES_hhdet_in!Q96-RES_hhdet_num!Q96</f>
        <v>2698.446250705616</v>
      </c>
    </row>
    <row r="97" spans="1:17" ht="12" customHeight="1" x14ac:dyDescent="0.25">
      <c r="A97" s="23" t="s">
        <v>141</v>
      </c>
      <c r="B97" s="67"/>
      <c r="C97" s="67">
        <f>RES_hhdet_num!B97+RES_hhdet_in!C97-RES_hhdet_num!C97</f>
        <v>282.9892503293097</v>
      </c>
      <c r="D97" s="67">
        <f>RES_hhdet_num!C97+RES_hhdet_in!D97-RES_hhdet_num!D97</f>
        <v>161.12483006222499</v>
      </c>
      <c r="E97" s="67">
        <f>RES_hhdet_num!D97+RES_hhdet_in!E97-RES_hhdet_num!E97</f>
        <v>188.11464277668756</v>
      </c>
      <c r="F97" s="67">
        <f>RES_hhdet_num!E97+RES_hhdet_in!F97-RES_hhdet_num!F97</f>
        <v>214.89017890696709</v>
      </c>
      <c r="G97" s="67">
        <f>RES_hhdet_num!F97+RES_hhdet_in!G97-RES_hhdet_num!G97</f>
        <v>433</v>
      </c>
      <c r="H97" s="67">
        <f>RES_hhdet_num!G97+RES_hhdet_in!H97-RES_hhdet_num!H97</f>
        <v>227.63083600968298</v>
      </c>
      <c r="I97" s="67">
        <f>RES_hhdet_num!H97+RES_hhdet_in!I97-RES_hhdet_num!I97</f>
        <v>863.00000000000011</v>
      </c>
      <c r="J97" s="67">
        <f>RES_hhdet_num!I97+RES_hhdet_in!J97-RES_hhdet_num!J97</f>
        <v>164.69939515741328</v>
      </c>
      <c r="K97" s="67">
        <f>RES_hhdet_num!J97+RES_hhdet_in!K97-RES_hhdet_num!K97</f>
        <v>53.771608313044339</v>
      </c>
      <c r="L97" s="67">
        <f>RES_hhdet_num!K97+RES_hhdet_in!L97-RES_hhdet_num!L97</f>
        <v>338.44845070321935</v>
      </c>
      <c r="M97" s="67">
        <f>RES_hhdet_num!L97+RES_hhdet_in!M97-RES_hhdet_num!M97</f>
        <v>170.10605237439222</v>
      </c>
      <c r="N97" s="67">
        <f>RES_hhdet_num!M97+RES_hhdet_in!N97-RES_hhdet_num!N97</f>
        <v>89.210367252010201</v>
      </c>
      <c r="O97" s="67">
        <f>RES_hhdet_num!N97+RES_hhdet_in!O97-RES_hhdet_num!O97</f>
        <v>1141.0000000000009</v>
      </c>
      <c r="P97" s="67">
        <f>RES_hhdet_num!O97+RES_hhdet_in!P97-RES_hhdet_num!P97</f>
        <v>189.48351502712694</v>
      </c>
      <c r="Q97" s="67">
        <f>RES_hhdet_num!P97+RES_hhdet_in!Q97-RES_hhdet_num!Q97</f>
        <v>335.89944861854519</v>
      </c>
    </row>
    <row r="98" spans="1:17" ht="12" hidden="1" customHeight="1" x14ac:dyDescent="0.25">
      <c r="A98" s="148" t="s">
        <v>60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7"/>
      <c r="P98" s="67"/>
      <c r="Q98" s="67"/>
    </row>
    <row r="99" spans="1:17" ht="12" hidden="1" customHeight="1" x14ac:dyDescent="0.25">
      <c r="A99" s="147" t="s">
        <v>59</v>
      </c>
      <c r="B99" s="81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</row>
    <row r="100" spans="1:17" ht="12" customHeight="1" x14ac:dyDescent="0.25">
      <c r="A100" s="146" t="s">
        <v>62</v>
      </c>
      <c r="B100" s="145"/>
      <c r="C100" s="145"/>
      <c r="D100" s="145"/>
      <c r="E100" s="145"/>
      <c r="F100" s="145"/>
      <c r="G100" s="145"/>
      <c r="H100" s="145"/>
      <c r="I100" s="145"/>
      <c r="J100" s="145"/>
      <c r="K100" s="145"/>
      <c r="L100" s="145"/>
      <c r="M100" s="145"/>
      <c r="N100" s="145"/>
      <c r="O100" s="145"/>
      <c r="P100" s="145"/>
      <c r="Q100" s="145"/>
    </row>
    <row r="101" spans="1:17" ht="12" customHeight="1" x14ac:dyDescent="0.25">
      <c r="A101" s="23" t="s">
        <v>55</v>
      </c>
      <c r="B101" s="67"/>
      <c r="C101" s="67">
        <f>RES_hhdet_num!B101+RES_hhdet_in!C101-RES_hhdet_num!C101</f>
        <v>0</v>
      </c>
      <c r="D101" s="67">
        <f>RES_hhdet_num!C101+RES_hhdet_in!D101-RES_hhdet_num!D101</f>
        <v>0</v>
      </c>
      <c r="E101" s="67">
        <f>RES_hhdet_num!D101+RES_hhdet_in!E101-RES_hhdet_num!E101</f>
        <v>0</v>
      </c>
      <c r="F101" s="67">
        <f>RES_hhdet_num!E101+RES_hhdet_in!F101-RES_hhdet_num!F101</f>
        <v>0</v>
      </c>
      <c r="G101" s="67">
        <f>RES_hhdet_num!F101+RES_hhdet_in!G101-RES_hhdet_num!G101</f>
        <v>0</v>
      </c>
      <c r="H101" s="67">
        <f>RES_hhdet_num!G101+RES_hhdet_in!H101-RES_hhdet_num!H101</f>
        <v>0</v>
      </c>
      <c r="I101" s="67">
        <f>RES_hhdet_num!H101+RES_hhdet_in!I101-RES_hhdet_num!I101</f>
        <v>0</v>
      </c>
      <c r="J101" s="67">
        <f>RES_hhdet_num!I101+RES_hhdet_in!J101-RES_hhdet_num!J101</f>
        <v>0</v>
      </c>
      <c r="K101" s="67">
        <f>RES_hhdet_num!J101+RES_hhdet_in!K101-RES_hhdet_num!K101</f>
        <v>0</v>
      </c>
      <c r="L101" s="67">
        <f>RES_hhdet_num!K101+RES_hhdet_in!L101-RES_hhdet_num!L101</f>
        <v>0</v>
      </c>
      <c r="M101" s="67">
        <f>RES_hhdet_num!L101+RES_hhdet_in!M101-RES_hhdet_num!M101</f>
        <v>0</v>
      </c>
      <c r="N101" s="67">
        <f>RES_hhdet_num!M101+RES_hhdet_in!N101-RES_hhdet_num!N101</f>
        <v>0</v>
      </c>
      <c r="O101" s="67">
        <f>RES_hhdet_num!N101+RES_hhdet_in!O101-RES_hhdet_num!O101</f>
        <v>0</v>
      </c>
      <c r="P101" s="67">
        <f>RES_hhdet_num!O101+RES_hhdet_in!P101-RES_hhdet_num!P101</f>
        <v>0</v>
      </c>
      <c r="Q101" s="67">
        <f>RES_hhdet_num!P101+RES_hhdet_in!Q101-RES_hhdet_num!Q101</f>
        <v>0</v>
      </c>
    </row>
    <row r="102" spans="1:17" ht="12" customHeight="1" x14ac:dyDescent="0.25">
      <c r="A102" s="23" t="s">
        <v>57</v>
      </c>
      <c r="B102" s="67"/>
      <c r="C102" s="67">
        <f>RES_hhdet_num!B102+RES_hhdet_in!C102-RES_hhdet_num!C102</f>
        <v>721.5</v>
      </c>
      <c r="D102" s="67">
        <f>RES_hhdet_num!C102+RES_hhdet_in!D102-RES_hhdet_num!D102</f>
        <v>2013.020051537389</v>
      </c>
      <c r="E102" s="67">
        <f>RES_hhdet_num!D102+RES_hhdet_in!E102-RES_hhdet_num!E102</f>
        <v>1201.5200515373872</v>
      </c>
      <c r="F102" s="67">
        <f>RES_hhdet_num!E102+RES_hhdet_in!F102-RES_hhdet_num!F102</f>
        <v>1763.2834422722008</v>
      </c>
      <c r="G102" s="67">
        <f>RES_hhdet_num!F102+RES_hhdet_in!G102-RES_hhdet_num!G102</f>
        <v>2115.2658468315622</v>
      </c>
      <c r="H102" s="67">
        <f>RES_hhdet_num!G102+RES_hhdet_in!H102-RES_hhdet_num!H102</f>
        <v>3008.1103537105264</v>
      </c>
      <c r="I102" s="67">
        <f>RES_hhdet_num!H102+RES_hhdet_in!I102-RES_hhdet_num!I102</f>
        <v>5107.8833373780944</v>
      </c>
      <c r="J102" s="67">
        <f>RES_hhdet_num!I102+RES_hhdet_in!J102-RES_hhdet_num!J102</f>
        <v>6763.6633124924265</v>
      </c>
      <c r="K102" s="67">
        <f>RES_hhdet_num!J102+RES_hhdet_in!K102-RES_hhdet_num!K102</f>
        <v>4710.7095858236898</v>
      </c>
      <c r="L102" s="67">
        <f>RES_hhdet_num!K102+RES_hhdet_in!L102-RES_hhdet_num!L102</f>
        <v>1776.2095858236862</v>
      </c>
      <c r="M102" s="67">
        <f>RES_hhdet_num!L102+RES_hhdet_in!M102-RES_hhdet_num!M102</f>
        <v>4882.4594476874845</v>
      </c>
      <c r="N102" s="67">
        <f>RES_hhdet_num!M102+RES_hhdet_in!N102-RES_hhdet_num!N102</f>
        <v>6439.1050871725165</v>
      </c>
      <c r="O102" s="67">
        <f>RES_hhdet_num!N102+RES_hhdet_in!O102-RES_hhdet_num!O102</f>
        <v>5658.0988946981888</v>
      </c>
      <c r="P102" s="67">
        <f>RES_hhdet_num!O102+RES_hhdet_in!P102-RES_hhdet_num!P102</f>
        <v>6721.7205772052475</v>
      </c>
      <c r="Q102" s="67">
        <f>RES_hhdet_num!P102+RES_hhdet_in!Q102-RES_hhdet_num!Q102</f>
        <v>3812.2205772052439</v>
      </c>
    </row>
    <row r="103" spans="1:17" ht="12" customHeight="1" x14ac:dyDescent="0.25">
      <c r="A103" s="29" t="s">
        <v>140</v>
      </c>
      <c r="B103" s="83"/>
      <c r="C103" s="83">
        <f>RES_hhdet_num!B103+RES_hhdet_in!C103-RES_hhdet_num!C103</f>
        <v>21324.75</v>
      </c>
      <c r="D103" s="83">
        <f>RES_hhdet_num!C103+RES_hhdet_in!D103-RES_hhdet_num!D103</f>
        <v>21324.75</v>
      </c>
      <c r="E103" s="83">
        <f>RES_hhdet_num!D103+RES_hhdet_in!E103-RES_hhdet_num!E103</f>
        <v>21324.75</v>
      </c>
      <c r="F103" s="83">
        <f>RES_hhdet_num!E103+RES_hhdet_in!F103-RES_hhdet_num!F103</f>
        <v>21324.750000000058</v>
      </c>
      <c r="G103" s="83">
        <f>RES_hhdet_num!F103+RES_hhdet_in!G103-RES_hhdet_num!G103</f>
        <v>21324.750000000058</v>
      </c>
      <c r="H103" s="83">
        <f>RES_hhdet_num!G103+RES_hhdet_in!H103-RES_hhdet_num!H103</f>
        <v>21324.749999999767</v>
      </c>
      <c r="I103" s="83">
        <f>RES_hhdet_num!H103+RES_hhdet_in!I103-RES_hhdet_num!I103</f>
        <v>21324.750000000058</v>
      </c>
      <c r="J103" s="83">
        <f>RES_hhdet_num!I103+RES_hhdet_in!J103-RES_hhdet_num!J103</f>
        <v>21324.749999999942</v>
      </c>
      <c r="K103" s="83">
        <f>RES_hhdet_num!J103+RES_hhdet_in!K103-RES_hhdet_num!K103</f>
        <v>53895.80714748695</v>
      </c>
      <c r="L103" s="83">
        <f>RES_hhdet_num!K103+RES_hhdet_in!L103-RES_hhdet_num!L103</f>
        <v>55355.797800975794</v>
      </c>
      <c r="M103" s="83">
        <f>RES_hhdet_num!L103+RES_hhdet_in!M103-RES_hhdet_num!M103</f>
        <v>67170.549109264975</v>
      </c>
      <c r="N103" s="83">
        <f>RES_hhdet_num!M103+RES_hhdet_in!N103-RES_hhdet_num!N103</f>
        <v>62087.330095440615</v>
      </c>
      <c r="O103" s="83">
        <f>RES_hhdet_num!N103+RES_hhdet_in!O103-RES_hhdet_num!O103</f>
        <v>75134.467993121187</v>
      </c>
      <c r="P103" s="83">
        <f>RES_hhdet_num!O103+RES_hhdet_in!P103-RES_hhdet_num!P103</f>
        <v>83192.539516332385</v>
      </c>
      <c r="Q103" s="83">
        <f>RES_hhdet_num!P103+RES_hhdet_in!Q103-RES_hhdet_num!Q103</f>
        <v>93275.628102090908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  <c r="P105" s="151"/>
      <c r="Q105" s="151"/>
    </row>
    <row r="106" spans="1:17" ht="12.95" customHeight="1" x14ac:dyDescent="0.25">
      <c r="A106" s="150" t="s">
        <v>65</v>
      </c>
      <c r="B106" s="149"/>
      <c r="C106" s="149"/>
      <c r="D106" s="149"/>
      <c r="E106" s="149"/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</row>
    <row r="107" spans="1:17" ht="12" customHeight="1" x14ac:dyDescent="0.25">
      <c r="A107" s="23" t="s">
        <v>153</v>
      </c>
      <c r="B107" s="67"/>
      <c r="C107" s="67">
        <f>RES_hhdet_num!B107+RES_hhdet_in!C107-RES_hhdet_num!C107</f>
        <v>0</v>
      </c>
      <c r="D107" s="67">
        <f>RES_hhdet_num!C107+RES_hhdet_in!D107-RES_hhdet_num!D107</f>
        <v>0</v>
      </c>
      <c r="E107" s="67">
        <f>RES_hhdet_num!D107+RES_hhdet_in!E107-RES_hhdet_num!E107</f>
        <v>0</v>
      </c>
      <c r="F107" s="67">
        <f>RES_hhdet_num!E107+RES_hhdet_in!F107-RES_hhdet_num!F107</f>
        <v>0</v>
      </c>
      <c r="G107" s="67">
        <f>RES_hhdet_num!F107+RES_hhdet_in!G107-RES_hhdet_num!G107</f>
        <v>0</v>
      </c>
      <c r="H107" s="67">
        <f>RES_hhdet_num!G107+RES_hhdet_in!H107-RES_hhdet_num!H107</f>
        <v>0</v>
      </c>
      <c r="I107" s="67">
        <f>RES_hhdet_num!H107+RES_hhdet_in!I107-RES_hhdet_num!I107</f>
        <v>0</v>
      </c>
      <c r="J107" s="67">
        <f>RES_hhdet_num!I107+RES_hhdet_in!J107-RES_hhdet_num!J107</f>
        <v>0</v>
      </c>
      <c r="K107" s="67">
        <f>RES_hhdet_num!J107+RES_hhdet_in!K107-RES_hhdet_num!K107</f>
        <v>0</v>
      </c>
      <c r="L107" s="67">
        <f>RES_hhdet_num!K107+RES_hhdet_in!L107-RES_hhdet_num!L107</f>
        <v>0</v>
      </c>
      <c r="M107" s="67">
        <f>RES_hhdet_num!L107+RES_hhdet_in!M107-RES_hhdet_num!M107</f>
        <v>0</v>
      </c>
      <c r="N107" s="67">
        <f>RES_hhdet_num!M107+RES_hhdet_in!N107-RES_hhdet_num!N107</f>
        <v>0</v>
      </c>
      <c r="O107" s="67">
        <f>RES_hhdet_num!N107+RES_hhdet_in!O107-RES_hhdet_num!O107</f>
        <v>0</v>
      </c>
      <c r="P107" s="67">
        <f>RES_hhdet_num!O107+RES_hhdet_in!P107-RES_hhdet_num!P107</f>
        <v>0</v>
      </c>
      <c r="Q107" s="67">
        <f>RES_hhdet_num!P107+RES_hhdet_in!Q107-RES_hhdet_num!Q107</f>
        <v>0</v>
      </c>
    </row>
    <row r="108" spans="1:17" ht="12" hidden="1" customHeight="1" x14ac:dyDescent="0.25">
      <c r="A108" s="23" t="s">
        <v>60</v>
      </c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</row>
    <row r="109" spans="1:17" ht="12.95" customHeight="1" x14ac:dyDescent="0.25">
      <c r="A109" s="146" t="s">
        <v>112</v>
      </c>
      <c r="B109" s="145"/>
      <c r="C109" s="145"/>
      <c r="D109" s="145"/>
      <c r="E109" s="145"/>
      <c r="F109" s="145"/>
      <c r="G109" s="145"/>
      <c r="H109" s="145"/>
      <c r="I109" s="145"/>
      <c r="J109" s="145"/>
      <c r="K109" s="145"/>
      <c r="L109" s="145"/>
      <c r="M109" s="145"/>
      <c r="N109" s="145"/>
      <c r="O109" s="145"/>
      <c r="P109" s="145"/>
      <c r="Q109" s="145"/>
    </row>
    <row r="110" spans="1:17" ht="12" customHeight="1" x14ac:dyDescent="0.25">
      <c r="A110" s="23" t="s">
        <v>60</v>
      </c>
      <c r="B110" s="67"/>
      <c r="C110" s="67">
        <f>RES_hhdet_num!B110+RES_hhdet_in!C110-RES_hhdet_num!C110</f>
        <v>0</v>
      </c>
      <c r="D110" s="67">
        <f>RES_hhdet_num!C110+RES_hhdet_in!D110-RES_hhdet_num!D110</f>
        <v>0</v>
      </c>
      <c r="E110" s="67">
        <f>RES_hhdet_num!D110+RES_hhdet_in!E110-RES_hhdet_num!E110</f>
        <v>0</v>
      </c>
      <c r="F110" s="67">
        <f>RES_hhdet_num!E110+RES_hhdet_in!F110-RES_hhdet_num!F110</f>
        <v>0</v>
      </c>
      <c r="G110" s="67">
        <f>RES_hhdet_num!F110+RES_hhdet_in!G110-RES_hhdet_num!G110</f>
        <v>0</v>
      </c>
      <c r="H110" s="67">
        <f>RES_hhdet_num!G110+RES_hhdet_in!H110-RES_hhdet_num!H110</f>
        <v>0</v>
      </c>
      <c r="I110" s="67">
        <f>RES_hhdet_num!H110+RES_hhdet_in!I110-RES_hhdet_num!I110</f>
        <v>0</v>
      </c>
      <c r="J110" s="67">
        <f>RES_hhdet_num!I110+RES_hhdet_in!J110-RES_hhdet_num!J110</f>
        <v>0</v>
      </c>
      <c r="K110" s="67">
        <f>RES_hhdet_num!J110+RES_hhdet_in!K110-RES_hhdet_num!K110</f>
        <v>0</v>
      </c>
      <c r="L110" s="67">
        <f>RES_hhdet_num!K110+RES_hhdet_in!L110-RES_hhdet_num!L110</f>
        <v>0</v>
      </c>
      <c r="M110" s="67">
        <f>RES_hhdet_num!L110+RES_hhdet_in!M110-RES_hhdet_num!M110</f>
        <v>0</v>
      </c>
      <c r="N110" s="67">
        <f>RES_hhdet_num!M110+RES_hhdet_in!N110-RES_hhdet_num!N110</f>
        <v>0</v>
      </c>
      <c r="O110" s="67">
        <f>RES_hhdet_num!N110+RES_hhdet_in!O110-RES_hhdet_num!O110</f>
        <v>0</v>
      </c>
      <c r="P110" s="67">
        <f>RES_hhdet_num!O110+RES_hhdet_in!P110-RES_hhdet_num!P110</f>
        <v>0</v>
      </c>
      <c r="Q110" s="67">
        <f>RES_hhdet_num!P110+RES_hhdet_in!Q110-RES_hhdet_num!Q110</f>
        <v>0</v>
      </c>
    </row>
    <row r="111" spans="1:17" ht="12" customHeight="1" x14ac:dyDescent="0.25">
      <c r="A111" s="146" t="s">
        <v>63</v>
      </c>
      <c r="B111" s="145"/>
      <c r="C111" s="145"/>
      <c r="D111" s="145"/>
      <c r="E111" s="145"/>
      <c r="F111" s="145"/>
      <c r="G111" s="145"/>
      <c r="H111" s="145"/>
      <c r="I111" s="145"/>
      <c r="J111" s="145"/>
      <c r="K111" s="145"/>
      <c r="L111" s="145"/>
      <c r="M111" s="145"/>
      <c r="N111" s="145"/>
      <c r="O111" s="145"/>
      <c r="P111" s="145"/>
      <c r="Q111" s="145"/>
    </row>
    <row r="112" spans="1:17" ht="12" customHeight="1" x14ac:dyDescent="0.25">
      <c r="A112" s="23" t="s">
        <v>152</v>
      </c>
      <c r="B112" s="67"/>
      <c r="C112" s="67">
        <f>RES_hhdet_num!B112+RES_hhdet_in!C112-RES_hhdet_num!C112</f>
        <v>0</v>
      </c>
      <c r="D112" s="67">
        <f>RES_hhdet_num!C112+RES_hhdet_in!D112-RES_hhdet_num!D112</f>
        <v>0</v>
      </c>
      <c r="E112" s="67">
        <f>RES_hhdet_num!D112+RES_hhdet_in!E112-RES_hhdet_num!E112</f>
        <v>0</v>
      </c>
      <c r="F112" s="67">
        <f>RES_hhdet_num!E112+RES_hhdet_in!F112-RES_hhdet_num!F112</f>
        <v>0</v>
      </c>
      <c r="G112" s="67">
        <f>RES_hhdet_num!F112+RES_hhdet_in!G112-RES_hhdet_num!G112</f>
        <v>0</v>
      </c>
      <c r="H112" s="67">
        <f>RES_hhdet_num!G112+RES_hhdet_in!H112-RES_hhdet_num!H112</f>
        <v>0</v>
      </c>
      <c r="I112" s="67">
        <f>RES_hhdet_num!H112+RES_hhdet_in!I112-RES_hhdet_num!I112</f>
        <v>0</v>
      </c>
      <c r="J112" s="67">
        <f>RES_hhdet_num!I112+RES_hhdet_in!J112-RES_hhdet_num!J112</f>
        <v>0</v>
      </c>
      <c r="K112" s="67">
        <f>RES_hhdet_num!J112+RES_hhdet_in!K112-RES_hhdet_num!K112</f>
        <v>0</v>
      </c>
      <c r="L112" s="67">
        <f>RES_hhdet_num!K112+RES_hhdet_in!L112-RES_hhdet_num!L112</f>
        <v>0</v>
      </c>
      <c r="M112" s="67">
        <f>RES_hhdet_num!L112+RES_hhdet_in!M112-RES_hhdet_num!M112</f>
        <v>0</v>
      </c>
      <c r="N112" s="67">
        <f>RES_hhdet_num!M112+RES_hhdet_in!N112-RES_hhdet_num!N112</f>
        <v>0</v>
      </c>
      <c r="O112" s="67">
        <f>RES_hhdet_num!N112+RES_hhdet_in!O112-RES_hhdet_num!O112</f>
        <v>0</v>
      </c>
      <c r="P112" s="67">
        <f>RES_hhdet_num!O112+RES_hhdet_in!P112-RES_hhdet_num!P112</f>
        <v>0</v>
      </c>
      <c r="Q112" s="67">
        <f>RES_hhdet_num!P112+RES_hhdet_in!Q112-RES_hhdet_num!Q112</f>
        <v>0</v>
      </c>
    </row>
    <row r="113" spans="1:17" ht="12" customHeight="1" x14ac:dyDescent="0.25">
      <c r="A113" s="23" t="s">
        <v>151</v>
      </c>
      <c r="B113" s="67"/>
      <c r="C113" s="67">
        <f>RES_hhdet_num!B113+RES_hhdet_in!C113-RES_hhdet_num!C113</f>
        <v>0</v>
      </c>
      <c r="D113" s="67">
        <f>RES_hhdet_num!C113+RES_hhdet_in!D113-RES_hhdet_num!D113</f>
        <v>0</v>
      </c>
      <c r="E113" s="67">
        <f>RES_hhdet_num!D113+RES_hhdet_in!E113-RES_hhdet_num!E113</f>
        <v>0</v>
      </c>
      <c r="F113" s="67">
        <f>RES_hhdet_num!E113+RES_hhdet_in!F113-RES_hhdet_num!F113</f>
        <v>0</v>
      </c>
      <c r="G113" s="67">
        <f>RES_hhdet_num!F113+RES_hhdet_in!G113-RES_hhdet_num!G113</f>
        <v>0</v>
      </c>
      <c r="H113" s="67">
        <f>RES_hhdet_num!G113+RES_hhdet_in!H113-RES_hhdet_num!H113</f>
        <v>0</v>
      </c>
      <c r="I113" s="67">
        <f>RES_hhdet_num!H113+RES_hhdet_in!I113-RES_hhdet_num!I113</f>
        <v>0</v>
      </c>
      <c r="J113" s="67">
        <f>RES_hhdet_num!I113+RES_hhdet_in!J113-RES_hhdet_num!J113</f>
        <v>0</v>
      </c>
      <c r="K113" s="67">
        <f>RES_hhdet_num!J113+RES_hhdet_in!K113-RES_hhdet_num!K113</f>
        <v>0</v>
      </c>
      <c r="L113" s="67">
        <f>RES_hhdet_num!K113+RES_hhdet_in!L113-RES_hhdet_num!L113</f>
        <v>0</v>
      </c>
      <c r="M113" s="67">
        <f>RES_hhdet_num!L113+RES_hhdet_in!M113-RES_hhdet_num!M113</f>
        <v>0</v>
      </c>
      <c r="N113" s="67">
        <f>RES_hhdet_num!M113+RES_hhdet_in!N113-RES_hhdet_num!N113</f>
        <v>0</v>
      </c>
      <c r="O113" s="67">
        <f>RES_hhdet_num!N113+RES_hhdet_in!O113-RES_hhdet_num!O113</f>
        <v>0</v>
      </c>
      <c r="P113" s="67">
        <f>RES_hhdet_num!O113+RES_hhdet_in!P113-RES_hhdet_num!P113</f>
        <v>0</v>
      </c>
      <c r="Q113" s="67">
        <f>RES_hhdet_num!P113+RES_hhdet_in!Q113-RES_hhdet_num!Q113</f>
        <v>0</v>
      </c>
    </row>
    <row r="114" spans="1:17" ht="12" hidden="1" customHeight="1" x14ac:dyDescent="0.25">
      <c r="A114" s="148" t="s">
        <v>79</v>
      </c>
      <c r="B114" s="67"/>
      <c r="C114" s="67">
        <f>RES_hhdet_num!B114+RES_hhdet_in!C114-RES_hhdet_num!C114</f>
        <v>0</v>
      </c>
      <c r="D114" s="67">
        <f>RES_hhdet_num!C114+RES_hhdet_in!D114-RES_hhdet_num!D114</f>
        <v>0</v>
      </c>
      <c r="E114" s="67">
        <f>RES_hhdet_num!D114+RES_hhdet_in!E114-RES_hhdet_num!E114</f>
        <v>0</v>
      </c>
      <c r="F114" s="67">
        <f>RES_hhdet_num!E114+RES_hhdet_in!F114-RES_hhdet_num!F114</f>
        <v>0</v>
      </c>
      <c r="G114" s="67">
        <f>RES_hhdet_num!F114+RES_hhdet_in!G114-RES_hhdet_num!G114</f>
        <v>0</v>
      </c>
      <c r="H114" s="67">
        <f>RES_hhdet_num!G114+RES_hhdet_in!H114-RES_hhdet_num!H114</f>
        <v>0</v>
      </c>
      <c r="I114" s="67">
        <f>RES_hhdet_num!H114+RES_hhdet_in!I114-RES_hhdet_num!I114</f>
        <v>0</v>
      </c>
      <c r="J114" s="67">
        <f>RES_hhdet_num!I114+RES_hhdet_in!J114-RES_hhdet_num!J114</f>
        <v>0</v>
      </c>
      <c r="K114" s="67">
        <f>RES_hhdet_num!J114+RES_hhdet_in!K114-RES_hhdet_num!K114</f>
        <v>0</v>
      </c>
      <c r="L114" s="67">
        <f>RES_hhdet_num!K114+RES_hhdet_in!L114-RES_hhdet_num!L114</f>
        <v>0</v>
      </c>
      <c r="M114" s="67">
        <f>RES_hhdet_num!L114+RES_hhdet_in!M114-RES_hhdet_num!M114</f>
        <v>0</v>
      </c>
      <c r="N114" s="67">
        <f>RES_hhdet_num!M114+RES_hhdet_in!N114-RES_hhdet_num!N114</f>
        <v>0</v>
      </c>
      <c r="O114" s="67">
        <f>RES_hhdet_num!N114+RES_hhdet_in!O114-RES_hhdet_num!O114</f>
        <v>0</v>
      </c>
      <c r="P114" s="67">
        <f>RES_hhdet_num!O114+RES_hhdet_in!P114-RES_hhdet_num!P114</f>
        <v>0</v>
      </c>
      <c r="Q114" s="67">
        <f>RES_hhdet_num!P114+RES_hhdet_in!Q114-RES_hhdet_num!Q114</f>
        <v>0</v>
      </c>
    </row>
    <row r="115" spans="1:17" ht="12" hidden="1" customHeight="1" x14ac:dyDescent="0.25">
      <c r="A115" s="148" t="s">
        <v>59</v>
      </c>
      <c r="B115" s="67"/>
      <c r="C115" s="67">
        <f>RES_hhdet_num!B115+RES_hhdet_in!C115-RES_hhdet_num!C115</f>
        <v>0</v>
      </c>
      <c r="D115" s="67">
        <f>RES_hhdet_num!C115+RES_hhdet_in!D115-RES_hhdet_num!D115</f>
        <v>0</v>
      </c>
      <c r="E115" s="67">
        <f>RES_hhdet_num!D115+RES_hhdet_in!E115-RES_hhdet_num!E115</f>
        <v>0</v>
      </c>
      <c r="F115" s="67">
        <f>RES_hhdet_num!E115+RES_hhdet_in!F115-RES_hhdet_num!F115</f>
        <v>0</v>
      </c>
      <c r="G115" s="67">
        <f>RES_hhdet_num!F115+RES_hhdet_in!G115-RES_hhdet_num!G115</f>
        <v>0</v>
      </c>
      <c r="H115" s="67">
        <f>RES_hhdet_num!G115+RES_hhdet_in!H115-RES_hhdet_num!H115</f>
        <v>0</v>
      </c>
      <c r="I115" s="67">
        <f>RES_hhdet_num!H115+RES_hhdet_in!I115-RES_hhdet_num!I115</f>
        <v>0</v>
      </c>
      <c r="J115" s="67">
        <f>RES_hhdet_num!I115+RES_hhdet_in!J115-RES_hhdet_num!J115</f>
        <v>0</v>
      </c>
      <c r="K115" s="67">
        <f>RES_hhdet_num!J115+RES_hhdet_in!K115-RES_hhdet_num!K115</f>
        <v>0</v>
      </c>
      <c r="L115" s="67">
        <f>RES_hhdet_num!K115+RES_hhdet_in!L115-RES_hhdet_num!L115</f>
        <v>0</v>
      </c>
      <c r="M115" s="67">
        <f>RES_hhdet_num!L115+RES_hhdet_in!M115-RES_hhdet_num!M115</f>
        <v>0</v>
      </c>
      <c r="N115" s="67">
        <f>RES_hhdet_num!M115+RES_hhdet_in!N115-RES_hhdet_num!N115</f>
        <v>0</v>
      </c>
      <c r="O115" s="67">
        <f>RES_hhdet_num!N115+RES_hhdet_in!O115-RES_hhdet_num!O115</f>
        <v>0</v>
      </c>
      <c r="P115" s="67">
        <f>RES_hhdet_num!O115+RES_hhdet_in!P115-RES_hhdet_num!P115</f>
        <v>0</v>
      </c>
      <c r="Q115" s="67">
        <f>RES_hhdet_num!P115+RES_hhdet_in!Q115-RES_hhdet_num!Q115</f>
        <v>0</v>
      </c>
    </row>
    <row r="116" spans="1:17" ht="12" customHeight="1" x14ac:dyDescent="0.25">
      <c r="A116" s="23" t="s">
        <v>142</v>
      </c>
      <c r="B116" s="67"/>
      <c r="C116" s="67">
        <f>RES_hhdet_num!B116+RES_hhdet_in!C116-RES_hhdet_num!C116</f>
        <v>0</v>
      </c>
      <c r="D116" s="67">
        <f>RES_hhdet_num!C116+RES_hhdet_in!D116-RES_hhdet_num!D116</f>
        <v>0</v>
      </c>
      <c r="E116" s="67">
        <f>RES_hhdet_num!D116+RES_hhdet_in!E116-RES_hhdet_num!E116</f>
        <v>0</v>
      </c>
      <c r="F116" s="67">
        <f>RES_hhdet_num!E116+RES_hhdet_in!F116-RES_hhdet_num!F116</f>
        <v>0</v>
      </c>
      <c r="G116" s="67">
        <f>RES_hhdet_num!F116+RES_hhdet_in!G116-RES_hhdet_num!G116</f>
        <v>0</v>
      </c>
      <c r="H116" s="67">
        <f>RES_hhdet_num!G116+RES_hhdet_in!H116-RES_hhdet_num!H116</f>
        <v>0</v>
      </c>
      <c r="I116" s="67">
        <f>RES_hhdet_num!H116+RES_hhdet_in!I116-RES_hhdet_num!I116</f>
        <v>0</v>
      </c>
      <c r="J116" s="67">
        <f>RES_hhdet_num!I116+RES_hhdet_in!J116-RES_hhdet_num!J116</f>
        <v>0</v>
      </c>
      <c r="K116" s="67">
        <f>RES_hhdet_num!J116+RES_hhdet_in!K116-RES_hhdet_num!K116</f>
        <v>0</v>
      </c>
      <c r="L116" s="67">
        <f>RES_hhdet_num!K116+RES_hhdet_in!L116-RES_hhdet_num!L116</f>
        <v>0</v>
      </c>
      <c r="M116" s="67">
        <f>RES_hhdet_num!L116+RES_hhdet_in!M116-RES_hhdet_num!M116</f>
        <v>0</v>
      </c>
      <c r="N116" s="67">
        <f>RES_hhdet_num!M116+RES_hhdet_in!N116-RES_hhdet_num!N116</f>
        <v>0</v>
      </c>
      <c r="O116" s="67">
        <f>RES_hhdet_num!N116+RES_hhdet_in!O116-RES_hhdet_num!O116</f>
        <v>0</v>
      </c>
      <c r="P116" s="67">
        <f>RES_hhdet_num!O116+RES_hhdet_in!P116-RES_hhdet_num!P116</f>
        <v>0</v>
      </c>
      <c r="Q116" s="67">
        <f>RES_hhdet_num!P116+RES_hhdet_in!Q116-RES_hhdet_num!Q116</f>
        <v>0</v>
      </c>
    </row>
    <row r="117" spans="1:17" ht="12" customHeight="1" x14ac:dyDescent="0.25">
      <c r="A117" s="23" t="s">
        <v>141</v>
      </c>
      <c r="B117" s="67"/>
      <c r="C117" s="67">
        <f>RES_hhdet_num!B117+RES_hhdet_in!C117-RES_hhdet_num!C117</f>
        <v>0</v>
      </c>
      <c r="D117" s="67">
        <f>RES_hhdet_num!C117+RES_hhdet_in!D117-RES_hhdet_num!D117</f>
        <v>0</v>
      </c>
      <c r="E117" s="67">
        <f>RES_hhdet_num!D117+RES_hhdet_in!E117-RES_hhdet_num!E117</f>
        <v>0</v>
      </c>
      <c r="F117" s="67">
        <f>RES_hhdet_num!E117+RES_hhdet_in!F117-RES_hhdet_num!F117</f>
        <v>0</v>
      </c>
      <c r="G117" s="67">
        <f>RES_hhdet_num!F117+RES_hhdet_in!G117-RES_hhdet_num!G117</f>
        <v>0</v>
      </c>
      <c r="H117" s="67">
        <f>RES_hhdet_num!G117+RES_hhdet_in!H117-RES_hhdet_num!H117</f>
        <v>0</v>
      </c>
      <c r="I117" s="67">
        <f>RES_hhdet_num!H117+RES_hhdet_in!I117-RES_hhdet_num!I117</f>
        <v>0</v>
      </c>
      <c r="J117" s="67">
        <f>RES_hhdet_num!I117+RES_hhdet_in!J117-RES_hhdet_num!J117</f>
        <v>0</v>
      </c>
      <c r="K117" s="67">
        <f>RES_hhdet_num!J117+RES_hhdet_in!K117-RES_hhdet_num!K117</f>
        <v>0</v>
      </c>
      <c r="L117" s="67">
        <f>RES_hhdet_num!K117+RES_hhdet_in!L117-RES_hhdet_num!L117</f>
        <v>0</v>
      </c>
      <c r="M117" s="67">
        <f>RES_hhdet_num!L117+RES_hhdet_in!M117-RES_hhdet_num!M117</f>
        <v>0</v>
      </c>
      <c r="N117" s="67">
        <f>RES_hhdet_num!M117+RES_hhdet_in!N117-RES_hhdet_num!N117</f>
        <v>0</v>
      </c>
      <c r="O117" s="67">
        <f>RES_hhdet_num!N117+RES_hhdet_in!O117-RES_hhdet_num!O117</f>
        <v>0</v>
      </c>
      <c r="P117" s="67">
        <f>RES_hhdet_num!O117+RES_hhdet_in!P117-RES_hhdet_num!P117</f>
        <v>0</v>
      </c>
      <c r="Q117" s="67">
        <f>RES_hhdet_num!P117+RES_hhdet_in!Q117-RES_hhdet_num!Q117</f>
        <v>0</v>
      </c>
    </row>
    <row r="118" spans="1:17" ht="12" hidden="1" customHeight="1" x14ac:dyDescent="0.25">
      <c r="A118" s="148" t="s">
        <v>60</v>
      </c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</row>
    <row r="119" spans="1:17" ht="12" hidden="1" customHeight="1" x14ac:dyDescent="0.25">
      <c r="A119" s="147" t="s">
        <v>59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</row>
    <row r="120" spans="1:17" ht="12" customHeight="1" x14ac:dyDescent="0.25">
      <c r="A120" s="146" t="s">
        <v>62</v>
      </c>
      <c r="B120" s="145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  <c r="N120" s="145"/>
      <c r="O120" s="145"/>
      <c r="P120" s="145"/>
      <c r="Q120" s="145"/>
    </row>
    <row r="121" spans="1:17" ht="12" customHeight="1" x14ac:dyDescent="0.25">
      <c r="A121" s="23" t="s">
        <v>57</v>
      </c>
      <c r="B121" s="67"/>
      <c r="C121" s="67">
        <f>RES_hhdet_num!B121+RES_hhdet_in!C121-RES_hhdet_num!C121</f>
        <v>0</v>
      </c>
      <c r="D121" s="67">
        <f>RES_hhdet_num!C121+RES_hhdet_in!D121-RES_hhdet_num!D121</f>
        <v>0</v>
      </c>
      <c r="E121" s="67">
        <f>RES_hhdet_num!D121+RES_hhdet_in!E121-RES_hhdet_num!E121</f>
        <v>0</v>
      </c>
      <c r="F121" s="67">
        <f>RES_hhdet_num!E121+RES_hhdet_in!F121-RES_hhdet_num!F121</f>
        <v>0</v>
      </c>
      <c r="G121" s="67">
        <f>RES_hhdet_num!F121+RES_hhdet_in!G121-RES_hhdet_num!G121</f>
        <v>0</v>
      </c>
      <c r="H121" s="67">
        <f>RES_hhdet_num!G121+RES_hhdet_in!H121-RES_hhdet_num!H121</f>
        <v>0</v>
      </c>
      <c r="I121" s="67">
        <f>RES_hhdet_num!H121+RES_hhdet_in!I121-RES_hhdet_num!I121</f>
        <v>0</v>
      </c>
      <c r="J121" s="67">
        <f>RES_hhdet_num!I121+RES_hhdet_in!J121-RES_hhdet_num!J121</f>
        <v>0</v>
      </c>
      <c r="K121" s="67">
        <f>RES_hhdet_num!J121+RES_hhdet_in!K121-RES_hhdet_num!K121</f>
        <v>0</v>
      </c>
      <c r="L121" s="67">
        <f>RES_hhdet_num!K121+RES_hhdet_in!L121-RES_hhdet_num!L121</f>
        <v>0</v>
      </c>
      <c r="M121" s="67">
        <f>RES_hhdet_num!L121+RES_hhdet_in!M121-RES_hhdet_num!M121</f>
        <v>0</v>
      </c>
      <c r="N121" s="67">
        <f>RES_hhdet_num!M121+RES_hhdet_in!N121-RES_hhdet_num!N121</f>
        <v>0</v>
      </c>
      <c r="O121" s="67">
        <f>RES_hhdet_num!N121+RES_hhdet_in!O121-RES_hhdet_num!O121</f>
        <v>0</v>
      </c>
      <c r="P121" s="67">
        <f>RES_hhdet_num!O121+RES_hhdet_in!P121-RES_hhdet_num!P121</f>
        <v>0</v>
      </c>
      <c r="Q121" s="67">
        <f>RES_hhdet_num!P121+RES_hhdet_in!Q121-RES_hhdet_num!Q121</f>
        <v>0</v>
      </c>
    </row>
    <row r="122" spans="1:17" ht="12" customHeight="1" x14ac:dyDescent="0.25">
      <c r="A122" s="29" t="s">
        <v>140</v>
      </c>
      <c r="B122" s="83"/>
      <c r="C122" s="83">
        <f>RES_hhdet_num!B122+RES_hhdet_in!C122-RES_hhdet_num!C122</f>
        <v>0</v>
      </c>
      <c r="D122" s="83">
        <f>RES_hhdet_num!C122+RES_hhdet_in!D122-RES_hhdet_num!D122</f>
        <v>0</v>
      </c>
      <c r="E122" s="83">
        <f>RES_hhdet_num!D122+RES_hhdet_in!E122-RES_hhdet_num!E122</f>
        <v>0</v>
      </c>
      <c r="F122" s="83">
        <f>RES_hhdet_num!E122+RES_hhdet_in!F122-RES_hhdet_num!F122</f>
        <v>0</v>
      </c>
      <c r="G122" s="83">
        <f>RES_hhdet_num!F122+RES_hhdet_in!G122-RES_hhdet_num!G122</f>
        <v>0</v>
      </c>
      <c r="H122" s="83">
        <f>RES_hhdet_num!G122+RES_hhdet_in!H122-RES_hhdet_num!H122</f>
        <v>0</v>
      </c>
      <c r="I122" s="83">
        <f>RES_hhdet_num!H122+RES_hhdet_in!I122-RES_hhdet_num!I122</f>
        <v>0</v>
      </c>
      <c r="J122" s="83">
        <f>RES_hhdet_num!I122+RES_hhdet_in!J122-RES_hhdet_num!J122</f>
        <v>0</v>
      </c>
      <c r="K122" s="83">
        <f>RES_hhdet_num!J122+RES_hhdet_in!K122-RES_hhdet_num!K122</f>
        <v>0</v>
      </c>
      <c r="L122" s="83">
        <f>RES_hhdet_num!K122+RES_hhdet_in!L122-RES_hhdet_num!L122</f>
        <v>0</v>
      </c>
      <c r="M122" s="83">
        <f>RES_hhdet_num!L122+RES_hhdet_in!M122-RES_hhdet_num!M122</f>
        <v>0</v>
      </c>
      <c r="N122" s="83">
        <f>RES_hhdet_num!M122+RES_hhdet_in!N122-RES_hhdet_num!N122</f>
        <v>0</v>
      </c>
      <c r="O122" s="83">
        <f>RES_hhdet_num!N122+RES_hhdet_in!O122-RES_hhdet_num!O122</f>
        <v>0</v>
      </c>
      <c r="P122" s="83">
        <f>RES_hhdet_num!O122+RES_hhdet_in!P122-RES_hhdet_num!P122</f>
        <v>0</v>
      </c>
      <c r="Q122" s="83">
        <f>RES_hhdet_num!P122+RES_hhdet_in!Q122-RES_hhdet_num!Q122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51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  <c r="O124" s="151"/>
      <c r="P124" s="151"/>
      <c r="Q124" s="151"/>
    </row>
    <row r="125" spans="1:17" ht="12.95" customHeight="1" x14ac:dyDescent="0.25">
      <c r="A125" s="150" t="s">
        <v>65</v>
      </c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</row>
    <row r="126" spans="1:17" ht="12" customHeight="1" x14ac:dyDescent="0.25">
      <c r="A126" s="23" t="s">
        <v>149</v>
      </c>
      <c r="B126" s="67"/>
      <c r="C126" s="67">
        <f>RES_hhdet_num!B126+RES_hhdet_in!C126-RES_hhdet_num!C126</f>
        <v>79968.812499999767</v>
      </c>
      <c r="D126" s="67">
        <f>RES_hhdet_num!C126+RES_hhdet_in!D126-RES_hhdet_num!D126</f>
        <v>79968.812500000233</v>
      </c>
      <c r="E126" s="67">
        <f>RES_hhdet_num!D126+RES_hhdet_in!E126-RES_hhdet_num!E126</f>
        <v>79968.812500000233</v>
      </c>
      <c r="F126" s="67">
        <f>RES_hhdet_num!E126+RES_hhdet_in!F126-RES_hhdet_num!F126</f>
        <v>79968.812499999767</v>
      </c>
      <c r="G126" s="67">
        <f>RES_hhdet_num!F126+RES_hhdet_in!G126-RES_hhdet_num!G126</f>
        <v>79968.812500000466</v>
      </c>
      <c r="H126" s="67">
        <f>RES_hhdet_num!G126+RES_hhdet_in!H126-RES_hhdet_num!H126</f>
        <v>79968.812499999767</v>
      </c>
      <c r="I126" s="67">
        <f>RES_hhdet_num!H126+RES_hhdet_in!I126-RES_hhdet_num!I126</f>
        <v>79968.812499999767</v>
      </c>
      <c r="J126" s="67">
        <f>RES_hhdet_num!I126+RES_hhdet_in!J126-RES_hhdet_num!J126</f>
        <v>79968.812499999767</v>
      </c>
      <c r="K126" s="67">
        <f>RES_hhdet_num!J126+RES_hhdet_in!K126-RES_hhdet_num!K126</f>
        <v>79968.812499999767</v>
      </c>
      <c r="L126" s="67">
        <f>RES_hhdet_num!K126+RES_hhdet_in!L126-RES_hhdet_num!L126</f>
        <v>79968.812500000233</v>
      </c>
      <c r="M126" s="67">
        <f>RES_hhdet_num!L126+RES_hhdet_in!M126-RES_hhdet_num!M126</f>
        <v>79968.812499999534</v>
      </c>
      <c r="N126" s="67">
        <f>RES_hhdet_num!M126+RES_hhdet_in!N126-RES_hhdet_num!N126</f>
        <v>79968.812499999767</v>
      </c>
      <c r="O126" s="67">
        <f>RES_hhdet_num!N126+RES_hhdet_in!O126-RES_hhdet_num!O126</f>
        <v>79968.812500000233</v>
      </c>
      <c r="P126" s="67">
        <f>RES_hhdet_num!O126+RES_hhdet_in!P126-RES_hhdet_num!P126</f>
        <v>79968.812500000233</v>
      </c>
      <c r="Q126" s="67">
        <f>RES_hhdet_num!P126+RES_hhdet_in!Q126-RES_hhdet_num!Q126</f>
        <v>79968.812500000233</v>
      </c>
    </row>
    <row r="127" spans="1:17" ht="12" hidden="1" customHeight="1" x14ac:dyDescent="0.25">
      <c r="A127" s="23" t="s">
        <v>60</v>
      </c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</row>
    <row r="128" spans="1:17" ht="12.95" customHeight="1" x14ac:dyDescent="0.25">
      <c r="A128" s="146" t="s">
        <v>112</v>
      </c>
      <c r="B128" s="145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  <c r="M128" s="145"/>
      <c r="N128" s="145"/>
      <c r="O128" s="145"/>
      <c r="P128" s="145"/>
      <c r="Q128" s="145"/>
    </row>
    <row r="129" spans="1:17" ht="12" customHeight="1" x14ac:dyDescent="0.25">
      <c r="A129" s="23" t="s">
        <v>60</v>
      </c>
      <c r="B129" s="67"/>
      <c r="C129" s="67">
        <f>RES_hhdet_num!B129+RES_hhdet_in!C129-RES_hhdet_num!C129</f>
        <v>623</v>
      </c>
      <c r="D129" s="67">
        <f>RES_hhdet_num!C129+RES_hhdet_in!D129-RES_hhdet_num!D129</f>
        <v>529</v>
      </c>
      <c r="E129" s="67">
        <f>RES_hhdet_num!D129+RES_hhdet_in!E129-RES_hhdet_num!E129</f>
        <v>585</v>
      </c>
      <c r="F129" s="67">
        <f>RES_hhdet_num!E129+RES_hhdet_in!F129-RES_hhdet_num!F129</f>
        <v>556</v>
      </c>
      <c r="G129" s="67">
        <f>RES_hhdet_num!F129+RES_hhdet_in!G129-RES_hhdet_num!G129</f>
        <v>512</v>
      </c>
      <c r="H129" s="67">
        <f>RES_hhdet_num!G129+RES_hhdet_in!H129-RES_hhdet_num!H129</f>
        <v>471.99999999999818</v>
      </c>
      <c r="I129" s="67">
        <f>RES_hhdet_num!H129+RES_hhdet_in!I129-RES_hhdet_num!I129</f>
        <v>399</v>
      </c>
      <c r="J129" s="67">
        <f>RES_hhdet_num!I129+RES_hhdet_in!J129-RES_hhdet_num!J129</f>
        <v>549.99999999999818</v>
      </c>
      <c r="K129" s="67">
        <f>RES_hhdet_num!J129+RES_hhdet_in!K129-RES_hhdet_num!K129</f>
        <v>2100</v>
      </c>
      <c r="L129" s="67">
        <f>RES_hhdet_num!K129+RES_hhdet_in!L129-RES_hhdet_num!L129</f>
        <v>1123.9999999999964</v>
      </c>
      <c r="M129" s="67">
        <f>RES_hhdet_num!L129+RES_hhdet_in!M129-RES_hhdet_num!M129</f>
        <v>2233</v>
      </c>
      <c r="N129" s="67">
        <f>RES_hhdet_num!M129+RES_hhdet_in!N129-RES_hhdet_num!N129</f>
        <v>3422.9999999999964</v>
      </c>
      <c r="O129" s="67">
        <f>RES_hhdet_num!N129+RES_hhdet_in!O129-RES_hhdet_num!O129</f>
        <v>3306.0000000000036</v>
      </c>
      <c r="P129" s="67">
        <f>RES_hhdet_num!O129+RES_hhdet_in!P129-RES_hhdet_num!P129</f>
        <v>4516.9999999999927</v>
      </c>
      <c r="Q129" s="67">
        <f>RES_hhdet_num!P129+RES_hhdet_in!Q129-RES_hhdet_num!Q129</f>
        <v>5522</v>
      </c>
    </row>
    <row r="130" spans="1:17" ht="12" customHeight="1" x14ac:dyDescent="0.25">
      <c r="A130" s="146" t="s">
        <v>63</v>
      </c>
      <c r="B130" s="145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145"/>
      <c r="O130" s="145"/>
      <c r="P130" s="145"/>
      <c r="Q130" s="145"/>
    </row>
    <row r="131" spans="1:17" ht="12" customHeight="1" x14ac:dyDescent="0.25">
      <c r="A131" s="23" t="s">
        <v>148</v>
      </c>
      <c r="B131" s="67"/>
      <c r="C131" s="67">
        <f>RES_hhdet_num!B131+RES_hhdet_in!C131-RES_hhdet_num!C131</f>
        <v>55427.562359413598</v>
      </c>
      <c r="D131" s="67">
        <f>RES_hhdet_num!C131+RES_hhdet_in!D131-RES_hhdet_num!D131</f>
        <v>63586.525662028464</v>
      </c>
      <c r="E131" s="67">
        <f>RES_hhdet_num!D131+RES_hhdet_in!E131-RES_hhdet_num!E131</f>
        <v>53622.000000000233</v>
      </c>
      <c r="F131" s="67">
        <f>RES_hhdet_num!E131+RES_hhdet_in!F131-RES_hhdet_num!F131</f>
        <v>66698.88940025866</v>
      </c>
      <c r="G131" s="67">
        <f>RES_hhdet_num!F131+RES_hhdet_in!G131-RES_hhdet_num!G131</f>
        <v>82015.969351588516</v>
      </c>
      <c r="H131" s="67">
        <f>RES_hhdet_num!G131+RES_hhdet_in!H131-RES_hhdet_num!H131</f>
        <v>74186.125402164645</v>
      </c>
      <c r="I131" s="67">
        <f>RES_hhdet_num!H131+RES_hhdet_in!I131-RES_hhdet_num!I131</f>
        <v>103519.42317507043</v>
      </c>
      <c r="J131" s="67">
        <f>RES_hhdet_num!I131+RES_hhdet_in!J131-RES_hhdet_num!J131</f>
        <v>53621.999999999767</v>
      </c>
      <c r="K131" s="67">
        <f>RES_hhdet_num!J131+RES_hhdet_in!K131-RES_hhdet_num!K131</f>
        <v>67711.45663085999</v>
      </c>
      <c r="L131" s="67">
        <f>RES_hhdet_num!K131+RES_hhdet_in!L131-RES_hhdet_num!L131</f>
        <v>75847.42728668754</v>
      </c>
      <c r="M131" s="67">
        <f>RES_hhdet_num!L131+RES_hhdet_in!M131-RES_hhdet_num!M131</f>
        <v>77394.74241715949</v>
      </c>
      <c r="N131" s="67">
        <f>RES_hhdet_num!M131+RES_hhdet_in!N131-RES_hhdet_num!N131</f>
        <v>75483.002564689377</v>
      </c>
      <c r="O131" s="67">
        <f>RES_hhdet_num!N131+RES_hhdet_in!O131-RES_hhdet_num!O131</f>
        <v>93258.861715999199</v>
      </c>
      <c r="P131" s="67">
        <f>RES_hhdet_num!O131+RES_hhdet_in!P131-RES_hhdet_num!P131</f>
        <v>68887.221249713795</v>
      </c>
      <c r="Q131" s="67">
        <f>RES_hhdet_num!P131+RES_hhdet_in!Q131-RES_hhdet_num!Q131</f>
        <v>74701.3959808012</v>
      </c>
    </row>
    <row r="132" spans="1:17" ht="12" customHeight="1" x14ac:dyDescent="0.25">
      <c r="A132" s="23" t="s">
        <v>147</v>
      </c>
      <c r="B132" s="67"/>
      <c r="C132" s="67">
        <f>RES_hhdet_num!B132+RES_hhdet_in!C132-RES_hhdet_num!C132</f>
        <v>4146.7064088018378</v>
      </c>
      <c r="D132" s="67">
        <f>RES_hhdet_num!C132+RES_hhdet_in!D132-RES_hhdet_num!D132</f>
        <v>4085.5329629813641</v>
      </c>
      <c r="E132" s="67">
        <f>RES_hhdet_num!D132+RES_hhdet_in!E132-RES_hhdet_num!E132</f>
        <v>3631.4000558532425</v>
      </c>
      <c r="F132" s="67">
        <f>RES_hhdet_num!E132+RES_hhdet_in!F132-RES_hhdet_num!F132</f>
        <v>3438.6854523436778</v>
      </c>
      <c r="G132" s="67">
        <f>RES_hhdet_num!F132+RES_hhdet_in!G132-RES_hhdet_num!G132</f>
        <v>2698.8057437862371</v>
      </c>
      <c r="H132" s="67">
        <f>RES_hhdet_num!G132+RES_hhdet_in!H132-RES_hhdet_num!H132</f>
        <v>3000.8815659205138</v>
      </c>
      <c r="I132" s="67">
        <f>RES_hhdet_num!H132+RES_hhdet_in!I132-RES_hhdet_num!I132</f>
        <v>3022.9488134217536</v>
      </c>
      <c r="J132" s="67">
        <f>RES_hhdet_num!I132+RES_hhdet_in!J132-RES_hhdet_num!J132</f>
        <v>5770.2240143578674</v>
      </c>
      <c r="K132" s="67">
        <f>RES_hhdet_num!J132+RES_hhdet_in!K132-RES_hhdet_num!K132</f>
        <v>4998.0004926932015</v>
      </c>
      <c r="L132" s="67">
        <f>RES_hhdet_num!K132+RES_hhdet_in!L132-RES_hhdet_num!L132</f>
        <v>4121.3852133127511</v>
      </c>
      <c r="M132" s="67">
        <f>RES_hhdet_num!L132+RES_hhdet_in!M132-RES_hhdet_num!M132</f>
        <v>2574.0700828401314</v>
      </c>
      <c r="N132" s="67">
        <f>RES_hhdet_num!M132+RES_hhdet_in!N132-RES_hhdet_num!N132</f>
        <v>4485.8099353103316</v>
      </c>
      <c r="O132" s="67">
        <f>RES_hhdet_num!N132+RES_hhdet_in!O132-RES_hhdet_num!O132</f>
        <v>3881.682841679969</v>
      </c>
      <c r="P132" s="67">
        <f>RES_hhdet_num!O132+RES_hhdet_in!P132-RES_hhdet_num!P132</f>
        <v>2160.198354589942</v>
      </c>
      <c r="Q132" s="67">
        <f>RES_hhdet_num!P132+RES_hhdet_in!Q132-RES_hhdet_num!Q132</f>
        <v>1041.3124408255826</v>
      </c>
    </row>
    <row r="133" spans="1:17" ht="12" hidden="1" customHeight="1" x14ac:dyDescent="0.25">
      <c r="A133" s="148" t="s">
        <v>61</v>
      </c>
      <c r="B133" s="67"/>
      <c r="C133" s="67">
        <f>RES_hhdet_num!B133+RES_hhdet_in!C133-RES_hhdet_num!C133</f>
        <v>0</v>
      </c>
      <c r="D133" s="67">
        <f>RES_hhdet_num!C133+RES_hhdet_in!D133-RES_hhdet_num!D133</f>
        <v>0</v>
      </c>
      <c r="E133" s="67">
        <f>RES_hhdet_num!D133+RES_hhdet_in!E133-RES_hhdet_num!E133</f>
        <v>0</v>
      </c>
      <c r="F133" s="67">
        <f>RES_hhdet_num!E133+RES_hhdet_in!F133-RES_hhdet_num!F133</f>
        <v>0</v>
      </c>
      <c r="G133" s="67">
        <f>RES_hhdet_num!F133+RES_hhdet_in!G133-RES_hhdet_num!G133</f>
        <v>0</v>
      </c>
      <c r="H133" s="67">
        <f>RES_hhdet_num!G133+RES_hhdet_in!H133-RES_hhdet_num!H133</f>
        <v>0</v>
      </c>
      <c r="I133" s="67">
        <f>RES_hhdet_num!H133+RES_hhdet_in!I133-RES_hhdet_num!I133</f>
        <v>0</v>
      </c>
      <c r="J133" s="67">
        <f>RES_hhdet_num!I133+RES_hhdet_in!J133-RES_hhdet_num!J133</f>
        <v>0</v>
      </c>
      <c r="K133" s="67">
        <f>RES_hhdet_num!J133+RES_hhdet_in!K133-RES_hhdet_num!K133</f>
        <v>0</v>
      </c>
      <c r="L133" s="67">
        <f>RES_hhdet_num!K133+RES_hhdet_in!L133-RES_hhdet_num!L133</f>
        <v>0</v>
      </c>
      <c r="M133" s="67">
        <f>RES_hhdet_num!L133+RES_hhdet_in!M133-RES_hhdet_num!M133</f>
        <v>0</v>
      </c>
      <c r="N133" s="67">
        <f>RES_hhdet_num!M133+RES_hhdet_in!N133-RES_hhdet_num!N133</f>
        <v>0</v>
      </c>
      <c r="O133" s="67">
        <f>RES_hhdet_num!N133+RES_hhdet_in!O133-RES_hhdet_num!O133</f>
        <v>0</v>
      </c>
      <c r="P133" s="67">
        <f>RES_hhdet_num!O133+RES_hhdet_in!P133-RES_hhdet_num!P133</f>
        <v>0</v>
      </c>
      <c r="Q133" s="67">
        <f>RES_hhdet_num!P133+RES_hhdet_in!Q133-RES_hhdet_num!Q133</f>
        <v>0</v>
      </c>
    </row>
    <row r="134" spans="1:17" ht="12" hidden="1" customHeight="1" x14ac:dyDescent="0.25">
      <c r="A134" s="148" t="s">
        <v>59</v>
      </c>
      <c r="B134" s="67"/>
      <c r="C134" s="67">
        <f>RES_hhdet_num!B134+RES_hhdet_in!C134-RES_hhdet_num!C134</f>
        <v>0</v>
      </c>
      <c r="D134" s="67">
        <f>RES_hhdet_num!C134+RES_hhdet_in!D134-RES_hhdet_num!D134</f>
        <v>0</v>
      </c>
      <c r="E134" s="67">
        <f>RES_hhdet_num!D134+RES_hhdet_in!E134-RES_hhdet_num!E134</f>
        <v>0</v>
      </c>
      <c r="F134" s="67">
        <f>RES_hhdet_num!E134+RES_hhdet_in!F134-RES_hhdet_num!F134</f>
        <v>0</v>
      </c>
      <c r="G134" s="67">
        <f>RES_hhdet_num!F134+RES_hhdet_in!G134-RES_hhdet_num!G134</f>
        <v>0</v>
      </c>
      <c r="H134" s="67">
        <f>RES_hhdet_num!G134+RES_hhdet_in!H134-RES_hhdet_num!H134</f>
        <v>0</v>
      </c>
      <c r="I134" s="67">
        <f>RES_hhdet_num!H134+RES_hhdet_in!I134-RES_hhdet_num!I134</f>
        <v>0</v>
      </c>
      <c r="J134" s="67">
        <f>RES_hhdet_num!I134+RES_hhdet_in!J134-RES_hhdet_num!J134</f>
        <v>0</v>
      </c>
      <c r="K134" s="67">
        <f>RES_hhdet_num!J134+RES_hhdet_in!K134-RES_hhdet_num!K134</f>
        <v>0</v>
      </c>
      <c r="L134" s="67">
        <f>RES_hhdet_num!K134+RES_hhdet_in!L134-RES_hhdet_num!L134</f>
        <v>0</v>
      </c>
      <c r="M134" s="67">
        <f>RES_hhdet_num!L134+RES_hhdet_in!M134-RES_hhdet_num!M134</f>
        <v>0</v>
      </c>
      <c r="N134" s="67">
        <f>RES_hhdet_num!M134+RES_hhdet_in!N134-RES_hhdet_num!N134</f>
        <v>0</v>
      </c>
      <c r="O134" s="67">
        <f>RES_hhdet_num!N134+RES_hhdet_in!O134-RES_hhdet_num!O134</f>
        <v>0</v>
      </c>
      <c r="P134" s="67">
        <f>RES_hhdet_num!O134+RES_hhdet_in!P134-RES_hhdet_num!P134</f>
        <v>0</v>
      </c>
      <c r="Q134" s="67">
        <f>RES_hhdet_num!P134+RES_hhdet_in!Q134-RES_hhdet_num!Q134</f>
        <v>0</v>
      </c>
    </row>
    <row r="135" spans="1:17" ht="12" customHeight="1" x14ac:dyDescent="0.25">
      <c r="A135" s="23" t="s">
        <v>142</v>
      </c>
      <c r="B135" s="67"/>
      <c r="C135" s="67">
        <f>RES_hhdet_num!B135+RES_hhdet_in!C135-RES_hhdet_num!C135</f>
        <v>19574.765679009201</v>
      </c>
      <c r="D135" s="67">
        <f>RES_hhdet_num!C135+RES_hhdet_in!D135-RES_hhdet_num!D135</f>
        <v>11787.940796165138</v>
      </c>
      <c r="E135" s="67">
        <f>RES_hhdet_num!D135+RES_hhdet_in!E135-RES_hhdet_num!E135</f>
        <v>22694.533820469405</v>
      </c>
      <c r="F135" s="67">
        <f>RES_hhdet_num!E135+RES_hhdet_in!F135-RES_hhdet_num!F135</f>
        <v>9458.2727428854851</v>
      </c>
      <c r="G135" s="67">
        <f>RES_hhdet_num!F135+RES_hhdet_in!G135-RES_hhdet_num!G135</f>
        <v>7640.2500000000073</v>
      </c>
      <c r="H135" s="67">
        <f>RES_hhdet_num!G135+RES_hhdet_in!H135-RES_hhdet_num!H135</f>
        <v>7640.2499999999782</v>
      </c>
      <c r="I135" s="67">
        <f>RES_hhdet_num!H135+RES_hhdet_in!I135-RES_hhdet_num!I135</f>
        <v>7640.2499999999709</v>
      </c>
      <c r="J135" s="67">
        <f>RES_hhdet_num!I135+RES_hhdet_in!J135-RES_hhdet_num!J135</f>
        <v>40135.299565458823</v>
      </c>
      <c r="K135" s="67">
        <f>RES_hhdet_num!J135+RES_hhdet_in!K135-RES_hhdet_num!K135</f>
        <v>14455</v>
      </c>
      <c r="L135" s="67">
        <f>RES_hhdet_num!K135+RES_hhdet_in!L135-RES_hhdet_num!L135</f>
        <v>30140.000000000004</v>
      </c>
      <c r="M135" s="67">
        <f>RES_hhdet_num!L135+RES_hhdet_in!M135-RES_hhdet_num!M135</f>
        <v>9125.0000000000018</v>
      </c>
      <c r="N135" s="67">
        <f>RES_hhdet_num!M135+RES_hhdet_in!N135-RES_hhdet_num!N135</f>
        <v>3019.0000000000014</v>
      </c>
      <c r="O135" s="67">
        <f>RES_hhdet_num!N135+RES_hhdet_in!O135-RES_hhdet_num!O135</f>
        <v>0</v>
      </c>
      <c r="P135" s="67">
        <f>RES_hhdet_num!O135+RES_hhdet_in!P135-RES_hhdet_num!P135</f>
        <v>10462.724833589193</v>
      </c>
      <c r="Q135" s="67">
        <f>RES_hhdet_num!P135+RES_hhdet_in!Q135-RES_hhdet_num!Q135</f>
        <v>6709.0072240895861</v>
      </c>
    </row>
    <row r="136" spans="1:17" ht="12" customHeight="1" x14ac:dyDescent="0.25">
      <c r="A136" s="23" t="s">
        <v>141</v>
      </c>
      <c r="B136" s="67"/>
      <c r="C136" s="67">
        <f>RES_hhdet_num!B136+RES_hhdet_in!C136-RES_hhdet_num!C136</f>
        <v>819.7780527750574</v>
      </c>
      <c r="D136" s="67">
        <f>RES_hhdet_num!C136+RES_hhdet_in!D136-RES_hhdet_num!D136</f>
        <v>508.81307882530746</v>
      </c>
      <c r="E136" s="67">
        <f>RES_hhdet_num!D136+RES_hhdet_in!E136-RES_hhdet_num!E136</f>
        <v>1018.9925354049183</v>
      </c>
      <c r="F136" s="67">
        <f>RES_hhdet_num!E136+RES_hhdet_in!F136-RES_hhdet_num!F136</f>
        <v>372.96490451191971</v>
      </c>
      <c r="G136" s="67">
        <f>RES_hhdet_num!F136+RES_hhdet_in!G136-RES_hhdet_num!G136</f>
        <v>515.15552579412633</v>
      </c>
      <c r="H136" s="67">
        <f>RES_hhdet_num!G136+RES_hhdet_in!H136-RES_hhdet_num!H136</f>
        <v>337.49999999999955</v>
      </c>
      <c r="I136" s="67">
        <f>RES_hhdet_num!H136+RES_hhdet_in!I136-RES_hhdet_num!I136</f>
        <v>646.79846637770333</v>
      </c>
      <c r="J136" s="67">
        <f>RES_hhdet_num!I136+RES_hhdet_in!J136-RES_hhdet_num!J136</f>
        <v>2079</v>
      </c>
      <c r="K136" s="67">
        <f>RES_hhdet_num!J136+RES_hhdet_in!K136-RES_hhdet_num!K136</f>
        <v>708.00000000000091</v>
      </c>
      <c r="L136" s="67">
        <f>RES_hhdet_num!K136+RES_hhdet_in!L136-RES_hhdet_num!L136</f>
        <v>1932.9999999999998</v>
      </c>
      <c r="M136" s="67">
        <f>RES_hhdet_num!L136+RES_hhdet_in!M136-RES_hhdet_num!M136</f>
        <v>625.00000000000011</v>
      </c>
      <c r="N136" s="67">
        <f>RES_hhdet_num!M136+RES_hhdet_in!N136-RES_hhdet_num!N136</f>
        <v>212.00000000000011</v>
      </c>
      <c r="O136" s="67">
        <f>RES_hhdet_num!N136+RES_hhdet_in!O136-RES_hhdet_num!O136</f>
        <v>28</v>
      </c>
      <c r="P136" s="67">
        <f>RES_hhdet_num!O136+RES_hhdet_in!P136-RES_hhdet_num!P136</f>
        <v>540.36298071443798</v>
      </c>
      <c r="Q136" s="67">
        <f>RES_hhdet_num!P136+RES_hhdet_in!Q136-RES_hhdet_num!Q136</f>
        <v>288.89863102529489</v>
      </c>
    </row>
    <row r="137" spans="1:17" ht="12" hidden="1" customHeight="1" x14ac:dyDescent="0.25">
      <c r="A137" s="148" t="s">
        <v>60</v>
      </c>
      <c r="B137" s="67"/>
      <c r="C137" s="67"/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</row>
    <row r="138" spans="1:17" ht="12" hidden="1" customHeight="1" x14ac:dyDescent="0.25">
      <c r="A138" s="147" t="s">
        <v>59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</row>
    <row r="139" spans="1:17" ht="12" customHeight="1" x14ac:dyDescent="0.25">
      <c r="A139" s="146" t="s">
        <v>62</v>
      </c>
      <c r="B139" s="145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  <c r="N139" s="145"/>
      <c r="O139" s="145"/>
      <c r="P139" s="145"/>
      <c r="Q139" s="145"/>
    </row>
    <row r="140" spans="1:17" ht="12" customHeight="1" x14ac:dyDescent="0.25">
      <c r="A140" s="23" t="s">
        <v>57</v>
      </c>
      <c r="B140" s="67"/>
      <c r="C140" s="67">
        <f>RES_hhdet_num!B140+RES_hhdet_in!C140-RES_hhdet_num!C140</f>
        <v>3924.75</v>
      </c>
      <c r="D140" s="67">
        <f>RES_hhdet_num!C140+RES_hhdet_in!D140-RES_hhdet_num!D140</f>
        <v>10991.548069252356</v>
      </c>
      <c r="E140" s="67">
        <f>RES_hhdet_num!D140+RES_hhdet_in!E140-RES_hhdet_num!E140</f>
        <v>3924.7500000000073</v>
      </c>
      <c r="F140" s="67">
        <f>RES_hhdet_num!E140+RES_hhdet_in!F140-RES_hhdet_num!F140</f>
        <v>3924.7500000000146</v>
      </c>
      <c r="G140" s="67">
        <f>RES_hhdet_num!F140+RES_hhdet_in!G140-RES_hhdet_num!G140</f>
        <v>3924.75</v>
      </c>
      <c r="H140" s="67">
        <f>RES_hhdet_num!G140+RES_hhdet_in!H140-RES_hhdet_num!H140</f>
        <v>3924.7499999999927</v>
      </c>
      <c r="I140" s="67">
        <f>RES_hhdet_num!H140+RES_hhdet_in!I140-RES_hhdet_num!I140</f>
        <v>3924.75</v>
      </c>
      <c r="J140" s="67">
        <f>RES_hhdet_num!I140+RES_hhdet_in!J140-RES_hhdet_num!J140</f>
        <v>9624.5012021172442</v>
      </c>
      <c r="K140" s="67">
        <f>RES_hhdet_num!J140+RES_hhdet_in!K140-RES_hhdet_num!K140</f>
        <v>12277.773430436268</v>
      </c>
      <c r="L140" s="67">
        <f>RES_hhdet_num!K140+RES_hhdet_in!L140-RES_hhdet_num!L140</f>
        <v>5419.2980692523488</v>
      </c>
      <c r="M140" s="67">
        <f>RES_hhdet_num!L140+RES_hhdet_in!M140-RES_hhdet_num!M140</f>
        <v>5556.5364675111268</v>
      </c>
      <c r="N140" s="67">
        <f>RES_hhdet_num!M140+RES_hhdet_in!N140-RES_hhdet_num!N140</f>
        <v>5861.5059933789307</v>
      </c>
      <c r="O140" s="67">
        <f>RES_hhdet_num!N140+RES_hhdet_in!O140-RES_hhdet_num!O140</f>
        <v>6105.3884934605521</v>
      </c>
      <c r="P140" s="67">
        <f>RES_hhdet_num!O140+RES_hhdet_in!P140-RES_hhdet_num!P140</f>
        <v>14201.818139487623</v>
      </c>
      <c r="Q140" s="67">
        <f>RES_hhdet_num!P140+RES_hhdet_in!Q140-RES_hhdet_num!Q140</f>
        <v>6786.1850912360096</v>
      </c>
    </row>
    <row r="141" spans="1:17" ht="12" customHeight="1" x14ac:dyDescent="0.25">
      <c r="A141" s="29" t="s">
        <v>140</v>
      </c>
      <c r="B141" s="83"/>
      <c r="C141" s="83">
        <f>RES_hhdet_num!B141+RES_hhdet_in!C141-RES_hhdet_num!C141</f>
        <v>116028.75000000023</v>
      </c>
      <c r="D141" s="83">
        <f>RES_hhdet_num!C141+RES_hhdet_in!D141-RES_hhdet_num!D141</f>
        <v>116028.75</v>
      </c>
      <c r="E141" s="83">
        <f>RES_hhdet_num!D141+RES_hhdet_in!E141-RES_hhdet_num!E141</f>
        <v>116028.74999999977</v>
      </c>
      <c r="F141" s="83">
        <f>RES_hhdet_num!E141+RES_hhdet_in!F141-RES_hhdet_num!F141</f>
        <v>116028.75</v>
      </c>
      <c r="G141" s="83">
        <f>RES_hhdet_num!F141+RES_hhdet_in!G141-RES_hhdet_num!G141</f>
        <v>116028.75000000047</v>
      </c>
      <c r="H141" s="83">
        <f>RES_hhdet_num!G141+RES_hhdet_in!H141-RES_hhdet_num!H141</f>
        <v>116028.74999999977</v>
      </c>
      <c r="I141" s="83">
        <f>RES_hhdet_num!H141+RES_hhdet_in!I141-RES_hhdet_num!I141</f>
        <v>116028.74999999977</v>
      </c>
      <c r="J141" s="83">
        <f>RES_hhdet_num!I141+RES_hhdet_in!J141-RES_hhdet_num!J141</f>
        <v>116028.74999999977</v>
      </c>
      <c r="K141" s="83">
        <f>RES_hhdet_num!J141+RES_hhdet_in!K141-RES_hhdet_num!K141</f>
        <v>219270.12282491219</v>
      </c>
      <c r="L141" s="83">
        <f>RES_hhdet_num!K141+RES_hhdet_in!L141-RES_hhdet_num!L141</f>
        <v>223670.01443074713</v>
      </c>
      <c r="M141" s="83">
        <f>RES_hhdet_num!L141+RES_hhdet_in!M141-RES_hhdet_num!M141</f>
        <v>207484.77603248833</v>
      </c>
      <c r="N141" s="83">
        <f>RES_hhdet_num!M141+RES_hhdet_in!N141-RES_hhdet_num!N141</f>
        <v>207935.70776292612</v>
      </c>
      <c r="O141" s="83">
        <f>RES_hhdet_num!N141+RES_hhdet_in!O141-RES_hhdet_num!O141</f>
        <v>195566.22979223239</v>
      </c>
      <c r="P141" s="83">
        <f>RES_hhdet_num!O141+RES_hhdet_in!P141-RES_hhdet_num!P141</f>
        <v>195640.86922365637</v>
      </c>
      <c r="Q141" s="83">
        <f>RES_hhdet_num!P141+RES_hhdet_in!Q141-RES_hhdet_num!Q141</f>
        <v>203298.86973642628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51"/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  <c r="O143" s="151"/>
      <c r="P143" s="151"/>
      <c r="Q143" s="151"/>
    </row>
    <row r="144" spans="1:17" ht="12.95" customHeight="1" x14ac:dyDescent="0.25">
      <c r="A144" s="150" t="s">
        <v>65</v>
      </c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</row>
    <row r="145" spans="1:17" ht="12" customHeight="1" x14ac:dyDescent="0.25">
      <c r="A145" s="23" t="s">
        <v>60</v>
      </c>
      <c r="B145" s="67"/>
      <c r="C145" s="67">
        <f>RES_hhdet_num!B145+RES_hhdet_in!C145-RES_hhdet_num!C145</f>
        <v>873.25</v>
      </c>
      <c r="D145" s="67">
        <f>RES_hhdet_num!C145+RES_hhdet_in!D145-RES_hhdet_num!D145</f>
        <v>873.25</v>
      </c>
      <c r="E145" s="67">
        <f>RES_hhdet_num!D145+RES_hhdet_in!E145-RES_hhdet_num!E145</f>
        <v>873.25000000000364</v>
      </c>
      <c r="F145" s="67">
        <f>RES_hhdet_num!E145+RES_hhdet_in!F145-RES_hhdet_num!F145</f>
        <v>873.25000000000364</v>
      </c>
      <c r="G145" s="67">
        <f>RES_hhdet_num!F145+RES_hhdet_in!G145-RES_hhdet_num!G145</f>
        <v>873.24999999999636</v>
      </c>
      <c r="H145" s="67">
        <f>RES_hhdet_num!G145+RES_hhdet_in!H145-RES_hhdet_num!H145</f>
        <v>873.25000000000728</v>
      </c>
      <c r="I145" s="67">
        <f>RES_hhdet_num!H145+RES_hhdet_in!I145-RES_hhdet_num!I145</f>
        <v>873.24999999998545</v>
      </c>
      <c r="J145" s="67">
        <f>RES_hhdet_num!I145+RES_hhdet_in!J145-RES_hhdet_num!J145</f>
        <v>873.24999999999272</v>
      </c>
      <c r="K145" s="67">
        <f>RES_hhdet_num!J145+RES_hhdet_in!K145-RES_hhdet_num!K145</f>
        <v>873.25000000000728</v>
      </c>
      <c r="L145" s="67">
        <f>RES_hhdet_num!K145+RES_hhdet_in!L145-RES_hhdet_num!L145</f>
        <v>873.24999999998545</v>
      </c>
      <c r="M145" s="67">
        <f>RES_hhdet_num!L145+RES_hhdet_in!M145-RES_hhdet_num!M145</f>
        <v>873.2499999999709</v>
      </c>
      <c r="N145" s="67">
        <f>RES_hhdet_num!M145+RES_hhdet_in!N145-RES_hhdet_num!N145</f>
        <v>873.25000000001455</v>
      </c>
      <c r="O145" s="67">
        <f>RES_hhdet_num!N145+RES_hhdet_in!O145-RES_hhdet_num!O145</f>
        <v>873.25000000001455</v>
      </c>
      <c r="P145" s="67">
        <f>RES_hhdet_num!O145+RES_hhdet_in!P145-RES_hhdet_num!P145</f>
        <v>873.25</v>
      </c>
      <c r="Q145" s="67">
        <f>RES_hhdet_num!P145+RES_hhdet_in!Q145-RES_hhdet_num!Q145</f>
        <v>873.25</v>
      </c>
    </row>
    <row r="146" spans="1:17" ht="12.95" customHeight="1" x14ac:dyDescent="0.25">
      <c r="A146" s="146" t="s">
        <v>112</v>
      </c>
      <c r="B146" s="145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145"/>
      <c r="O146" s="145"/>
      <c r="P146" s="145"/>
      <c r="Q146" s="145"/>
    </row>
    <row r="147" spans="1:17" ht="12" customHeight="1" x14ac:dyDescent="0.25">
      <c r="A147" s="23" t="s">
        <v>60</v>
      </c>
      <c r="B147" s="67"/>
      <c r="C147" s="67">
        <f>RES_hhdet_num!B147+RES_hhdet_in!C147-RES_hhdet_num!C147</f>
        <v>859.59999999999854</v>
      </c>
      <c r="D147" s="67">
        <f>RES_hhdet_num!C147+RES_hhdet_in!D147-RES_hhdet_num!D147</f>
        <v>901.20000000000073</v>
      </c>
      <c r="E147" s="67">
        <f>RES_hhdet_num!D147+RES_hhdet_in!E147-RES_hhdet_num!E147</f>
        <v>958</v>
      </c>
      <c r="F147" s="67">
        <f>RES_hhdet_num!E147+RES_hhdet_in!F147-RES_hhdet_num!F147</f>
        <v>1016.2000000000025</v>
      </c>
      <c r="G147" s="67">
        <f>RES_hhdet_num!F147+RES_hhdet_in!G147-RES_hhdet_num!G147</f>
        <v>1106.5999999999985</v>
      </c>
      <c r="H147" s="67">
        <f>RES_hhdet_num!G147+RES_hhdet_in!H147-RES_hhdet_num!H147</f>
        <v>1180.7999999999956</v>
      </c>
      <c r="I147" s="67">
        <f>RES_hhdet_num!H147+RES_hhdet_in!I147-RES_hhdet_num!I147</f>
        <v>1325.5999999999985</v>
      </c>
      <c r="J147" s="67">
        <f>RES_hhdet_num!I147+RES_hhdet_in!J147-RES_hhdet_num!J147</f>
        <v>1381.4000000000015</v>
      </c>
      <c r="K147" s="67">
        <f>RES_hhdet_num!J147+RES_hhdet_in!K147-RES_hhdet_num!K147</f>
        <v>1578.4000000000015</v>
      </c>
      <c r="L147" s="67">
        <f>RES_hhdet_num!K147+RES_hhdet_in!L147-RES_hhdet_num!L147</f>
        <v>1585.1999999999971</v>
      </c>
      <c r="M147" s="67">
        <f>RES_hhdet_num!L147+RES_hhdet_in!M147-RES_hhdet_num!M147</f>
        <v>1251.4000000000015</v>
      </c>
      <c r="N147" s="67">
        <f>RES_hhdet_num!M147+RES_hhdet_in!N147-RES_hhdet_num!N147</f>
        <v>972.39999999999418</v>
      </c>
      <c r="O147" s="67">
        <f>RES_hhdet_num!N147+RES_hhdet_in!O147-RES_hhdet_num!O147</f>
        <v>1233.4000000000015</v>
      </c>
      <c r="P147" s="67">
        <f>RES_hhdet_num!O147+RES_hhdet_in!P147-RES_hhdet_num!P147</f>
        <v>1376.5999999999985</v>
      </c>
      <c r="Q147" s="67">
        <f>RES_hhdet_num!P147+RES_hhdet_in!Q147-RES_hhdet_num!Q147</f>
        <v>1363.2000000000044</v>
      </c>
    </row>
    <row r="148" spans="1:17" ht="12" customHeight="1" x14ac:dyDescent="0.25">
      <c r="A148" s="146" t="s">
        <v>63</v>
      </c>
      <c r="B148" s="14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  <c r="O148" s="145"/>
      <c r="P148" s="145"/>
      <c r="Q148" s="145"/>
    </row>
    <row r="149" spans="1:17" ht="12" customHeight="1" x14ac:dyDescent="0.25">
      <c r="A149" s="23" t="s">
        <v>144</v>
      </c>
      <c r="B149" s="67"/>
      <c r="C149" s="67">
        <f>RES_hhdet_num!B149+RES_hhdet_in!C149-RES_hhdet_num!C149</f>
        <v>190.05462808349557</v>
      </c>
      <c r="D149" s="67">
        <f>RES_hhdet_num!C149+RES_hhdet_in!D149-RES_hhdet_num!D149</f>
        <v>250.10015268105803</v>
      </c>
      <c r="E149" s="67">
        <f>RES_hhdet_num!D149+RES_hhdet_in!E149-RES_hhdet_num!E149</f>
        <v>252.52486694544837</v>
      </c>
      <c r="F149" s="67">
        <f>RES_hhdet_num!E149+RES_hhdet_in!F149-RES_hhdet_num!F149</f>
        <v>262.63301242784019</v>
      </c>
      <c r="G149" s="67">
        <f>RES_hhdet_num!F149+RES_hhdet_in!G149-RES_hhdet_num!G149</f>
        <v>248.87450559797071</v>
      </c>
      <c r="H149" s="67">
        <f>RES_hhdet_num!G149+RES_hhdet_in!H149-RES_hhdet_num!H149</f>
        <v>226.40675631966678</v>
      </c>
      <c r="I149" s="67">
        <f>RES_hhdet_num!H149+RES_hhdet_in!I149-RES_hhdet_num!I149</f>
        <v>391.26829065465881</v>
      </c>
      <c r="J149" s="67">
        <f>RES_hhdet_num!I149+RES_hhdet_in!J149-RES_hhdet_num!J149</f>
        <v>228.00000000000023</v>
      </c>
      <c r="K149" s="67">
        <f>RES_hhdet_num!J149+RES_hhdet_in!K149-RES_hhdet_num!K149</f>
        <v>243.26373973468139</v>
      </c>
      <c r="L149" s="67">
        <f>RES_hhdet_num!K149+RES_hhdet_in!L149-RES_hhdet_num!L149</f>
        <v>248.83240315167382</v>
      </c>
      <c r="M149" s="67">
        <f>RES_hhdet_num!L149+RES_hhdet_in!M149-RES_hhdet_num!M149</f>
        <v>257.91543624161022</v>
      </c>
      <c r="N149" s="67">
        <f>RES_hhdet_num!M149+RES_hhdet_in!N149-RES_hhdet_num!N149</f>
        <v>247.33628798842255</v>
      </c>
      <c r="O149" s="67">
        <f>RES_hhdet_num!N149+RES_hhdet_in!O149-RES_hhdet_num!O149</f>
        <v>254.97063688999219</v>
      </c>
      <c r="P149" s="67">
        <f>RES_hhdet_num!O149+RES_hhdet_in!P149-RES_hhdet_num!P149</f>
        <v>263.31115417743331</v>
      </c>
      <c r="Q149" s="67">
        <f>RES_hhdet_num!P149+RES_hhdet_in!Q149-RES_hhdet_num!Q149</f>
        <v>6</v>
      </c>
    </row>
    <row r="150" spans="1:17" ht="12" customHeight="1" x14ac:dyDescent="0.25">
      <c r="A150" s="23" t="s">
        <v>143</v>
      </c>
      <c r="B150" s="67"/>
      <c r="C150" s="67">
        <f>RES_hhdet_num!B150+RES_hhdet_in!C150-RES_hhdet_num!C150</f>
        <v>6.3481323299222652</v>
      </c>
      <c r="D150" s="67">
        <f>RES_hhdet_num!C150+RES_hhdet_in!D150-RES_hhdet_num!D150</f>
        <v>10.714415466122347</v>
      </c>
      <c r="E150" s="67">
        <f>RES_hhdet_num!D150+RES_hhdet_in!E150-RES_hhdet_num!E150</f>
        <v>11.385686918610375</v>
      </c>
      <c r="F150" s="67">
        <f>RES_hhdet_num!E150+RES_hhdet_in!F150-RES_hhdet_num!F150</f>
        <v>9.0096283617504298</v>
      </c>
      <c r="G150" s="67">
        <f>RES_hhdet_num!F150+RES_hhdet_in!G150-RES_hhdet_num!G150</f>
        <v>7.3190442641378013</v>
      </c>
      <c r="H150" s="67">
        <f>RES_hhdet_num!G150+RES_hhdet_in!H150-RES_hhdet_num!H150</f>
        <v>7.7841302659693241</v>
      </c>
      <c r="I150" s="67">
        <f>RES_hhdet_num!H150+RES_hhdet_in!I150-RES_hhdet_num!I150</f>
        <v>18.428727438846607</v>
      </c>
      <c r="J150" s="67">
        <f>RES_hhdet_num!I150+RES_hhdet_in!J150-RES_hhdet_num!J150</f>
        <v>10.127535082122435</v>
      </c>
      <c r="K150" s="67">
        <f>RES_hhdet_num!J150+RES_hhdet_in!K150-RES_hhdet_num!K150</f>
        <v>10.313272105772953</v>
      </c>
      <c r="L150" s="67">
        <f>RES_hhdet_num!K150+RES_hhdet_in!L150-RES_hhdet_num!L150</f>
        <v>10.716449527558808</v>
      </c>
      <c r="M150" s="67">
        <f>RES_hhdet_num!L150+RES_hhdet_in!M150-RES_hhdet_num!M150</f>
        <v>15.834563758389265</v>
      </c>
      <c r="N150" s="67">
        <f>RES_hhdet_num!M150+RES_hhdet_in!N150-RES_hhdet_num!N150</f>
        <v>15.413712011577417</v>
      </c>
      <c r="O150" s="67">
        <f>RES_hhdet_num!N150+RES_hhdet_in!O150-RES_hhdet_num!O150</f>
        <v>16.779363110008276</v>
      </c>
      <c r="P150" s="67">
        <f>RES_hhdet_num!O150+RES_hhdet_in!P150-RES_hhdet_num!P150</f>
        <v>17.438845822566762</v>
      </c>
      <c r="Q150" s="67">
        <f>RES_hhdet_num!P150+RES_hhdet_in!Q150-RES_hhdet_num!Q150</f>
        <v>0</v>
      </c>
    </row>
    <row r="151" spans="1:17" ht="12" hidden="1" customHeight="1" x14ac:dyDescent="0.25">
      <c r="A151" s="148" t="s">
        <v>57</v>
      </c>
      <c r="B151" s="67"/>
      <c r="C151" s="67">
        <f>RES_hhdet_num!B151+RES_hhdet_in!C151-RES_hhdet_num!C151</f>
        <v>0</v>
      </c>
      <c r="D151" s="67">
        <f>RES_hhdet_num!C151+RES_hhdet_in!D151-RES_hhdet_num!D151</f>
        <v>0</v>
      </c>
      <c r="E151" s="67">
        <f>RES_hhdet_num!D151+RES_hhdet_in!E151-RES_hhdet_num!E151</f>
        <v>0</v>
      </c>
      <c r="F151" s="67">
        <f>RES_hhdet_num!E151+RES_hhdet_in!F151-RES_hhdet_num!F151</f>
        <v>0</v>
      </c>
      <c r="G151" s="67">
        <f>RES_hhdet_num!F151+RES_hhdet_in!G151-RES_hhdet_num!G151</f>
        <v>0</v>
      </c>
      <c r="H151" s="67">
        <f>RES_hhdet_num!G151+RES_hhdet_in!H151-RES_hhdet_num!H151</f>
        <v>0</v>
      </c>
      <c r="I151" s="67">
        <f>RES_hhdet_num!H151+RES_hhdet_in!I151-RES_hhdet_num!I151</f>
        <v>0</v>
      </c>
      <c r="J151" s="67">
        <f>RES_hhdet_num!I151+RES_hhdet_in!J151-RES_hhdet_num!J151</f>
        <v>0</v>
      </c>
      <c r="K151" s="67">
        <f>RES_hhdet_num!J151+RES_hhdet_in!K151-RES_hhdet_num!K151</f>
        <v>0</v>
      </c>
      <c r="L151" s="67">
        <f>RES_hhdet_num!K151+RES_hhdet_in!L151-RES_hhdet_num!L151</f>
        <v>0</v>
      </c>
      <c r="M151" s="67">
        <f>RES_hhdet_num!L151+RES_hhdet_in!M151-RES_hhdet_num!M151</f>
        <v>0</v>
      </c>
      <c r="N151" s="67">
        <f>RES_hhdet_num!M151+RES_hhdet_in!N151-RES_hhdet_num!N151</f>
        <v>0</v>
      </c>
      <c r="O151" s="67">
        <f>RES_hhdet_num!N151+RES_hhdet_in!O151-RES_hhdet_num!O151</f>
        <v>0</v>
      </c>
      <c r="P151" s="67">
        <f>RES_hhdet_num!O151+RES_hhdet_in!P151-RES_hhdet_num!P151</f>
        <v>0</v>
      </c>
      <c r="Q151" s="67">
        <f>RES_hhdet_num!P151+RES_hhdet_in!Q151-RES_hhdet_num!Q151</f>
        <v>0</v>
      </c>
    </row>
    <row r="152" spans="1:17" ht="12" hidden="1" customHeight="1" x14ac:dyDescent="0.25">
      <c r="A152" s="148" t="s">
        <v>59</v>
      </c>
      <c r="B152" s="67"/>
      <c r="C152" s="67">
        <f>RES_hhdet_num!B152+RES_hhdet_in!C152-RES_hhdet_num!C152</f>
        <v>0</v>
      </c>
      <c r="D152" s="67">
        <f>RES_hhdet_num!C152+RES_hhdet_in!D152-RES_hhdet_num!D152</f>
        <v>0</v>
      </c>
      <c r="E152" s="67">
        <f>RES_hhdet_num!D152+RES_hhdet_in!E152-RES_hhdet_num!E152</f>
        <v>0</v>
      </c>
      <c r="F152" s="67">
        <f>RES_hhdet_num!E152+RES_hhdet_in!F152-RES_hhdet_num!F152</f>
        <v>0</v>
      </c>
      <c r="G152" s="67">
        <f>RES_hhdet_num!F152+RES_hhdet_in!G152-RES_hhdet_num!G152</f>
        <v>0</v>
      </c>
      <c r="H152" s="67">
        <f>RES_hhdet_num!G152+RES_hhdet_in!H152-RES_hhdet_num!H152</f>
        <v>0</v>
      </c>
      <c r="I152" s="67">
        <f>RES_hhdet_num!H152+RES_hhdet_in!I152-RES_hhdet_num!I152</f>
        <v>0</v>
      </c>
      <c r="J152" s="67">
        <f>RES_hhdet_num!I152+RES_hhdet_in!J152-RES_hhdet_num!J152</f>
        <v>0</v>
      </c>
      <c r="K152" s="67">
        <f>RES_hhdet_num!J152+RES_hhdet_in!K152-RES_hhdet_num!K152</f>
        <v>0</v>
      </c>
      <c r="L152" s="67">
        <f>RES_hhdet_num!K152+RES_hhdet_in!L152-RES_hhdet_num!L152</f>
        <v>0</v>
      </c>
      <c r="M152" s="67">
        <f>RES_hhdet_num!L152+RES_hhdet_in!M152-RES_hhdet_num!M152</f>
        <v>0</v>
      </c>
      <c r="N152" s="67">
        <f>RES_hhdet_num!M152+RES_hhdet_in!N152-RES_hhdet_num!N152</f>
        <v>0</v>
      </c>
      <c r="O152" s="67">
        <f>RES_hhdet_num!N152+RES_hhdet_in!O152-RES_hhdet_num!O152</f>
        <v>0</v>
      </c>
      <c r="P152" s="67">
        <f>RES_hhdet_num!O152+RES_hhdet_in!P152-RES_hhdet_num!P152</f>
        <v>0</v>
      </c>
      <c r="Q152" s="67">
        <f>RES_hhdet_num!P152+RES_hhdet_in!Q152-RES_hhdet_num!Q152</f>
        <v>0</v>
      </c>
    </row>
    <row r="153" spans="1:17" ht="12" customHeight="1" x14ac:dyDescent="0.25">
      <c r="A153" s="23" t="s">
        <v>142</v>
      </c>
      <c r="B153" s="67"/>
      <c r="C153" s="67">
        <f>RES_hhdet_num!B153+RES_hhdet_in!C153-RES_hhdet_num!C153</f>
        <v>1073.25</v>
      </c>
      <c r="D153" s="67">
        <f>RES_hhdet_num!C153+RES_hhdet_in!D153-RES_hhdet_num!D153</f>
        <v>1073.25</v>
      </c>
      <c r="E153" s="67">
        <f>RES_hhdet_num!D153+RES_hhdet_in!E153-RES_hhdet_num!E153</f>
        <v>1073.2500000000036</v>
      </c>
      <c r="F153" s="67">
        <f>RES_hhdet_num!E153+RES_hhdet_in!F153-RES_hhdet_num!F153</f>
        <v>1073.25</v>
      </c>
      <c r="G153" s="67">
        <f>RES_hhdet_num!F153+RES_hhdet_in!G153-RES_hhdet_num!G153</f>
        <v>1073.2499999999964</v>
      </c>
      <c r="H153" s="67">
        <f>RES_hhdet_num!G153+RES_hhdet_in!H153-RES_hhdet_num!H153</f>
        <v>1073.2500000000073</v>
      </c>
      <c r="I153" s="67">
        <f>RES_hhdet_num!H153+RES_hhdet_in!I153-RES_hhdet_num!I153</f>
        <v>1073.2499999999854</v>
      </c>
      <c r="J153" s="67">
        <f>RES_hhdet_num!I153+RES_hhdet_in!J153-RES_hhdet_num!J153</f>
        <v>1073.2499999999927</v>
      </c>
      <c r="K153" s="67">
        <f>RES_hhdet_num!J153+RES_hhdet_in!K153-RES_hhdet_num!K153</f>
        <v>3945.3856487834419</v>
      </c>
      <c r="L153" s="67">
        <f>RES_hhdet_num!K153+RES_hhdet_in!L153-RES_hhdet_num!L153</f>
        <v>4340.3554548768589</v>
      </c>
      <c r="M153" s="67">
        <f>RES_hhdet_num!L153+RES_hhdet_in!M153-RES_hhdet_num!M153</f>
        <v>4868.294059895954</v>
      </c>
      <c r="N153" s="67">
        <f>RES_hhdet_num!M153+RES_hhdet_in!N153-RES_hhdet_num!N153</f>
        <v>5397.991446344502</v>
      </c>
      <c r="O153" s="67">
        <f>RES_hhdet_num!N153+RES_hhdet_in!O153-RES_hhdet_num!O153</f>
        <v>6259.5093170228793</v>
      </c>
      <c r="P153" s="67">
        <f>RES_hhdet_num!O153+RES_hhdet_in!P153-RES_hhdet_num!P153</f>
        <v>7001.3091134143615</v>
      </c>
      <c r="Q153" s="67">
        <f>RES_hhdet_num!P153+RES_hhdet_in!Q153-RES_hhdet_num!Q153</f>
        <v>8481.8029819064977</v>
      </c>
    </row>
    <row r="154" spans="1:17" ht="12" customHeight="1" x14ac:dyDescent="0.25">
      <c r="A154" s="23" t="s">
        <v>141</v>
      </c>
      <c r="B154" s="67"/>
      <c r="C154" s="67">
        <f>RES_hhdet_num!B154+RES_hhdet_in!C154-RES_hhdet_num!C154</f>
        <v>114.71159080314953</v>
      </c>
      <c r="D154" s="67">
        <f>RES_hhdet_num!C154+RES_hhdet_in!D154-RES_hhdet_num!D154</f>
        <v>114.32997697594419</v>
      </c>
      <c r="E154" s="67">
        <f>RES_hhdet_num!D154+RES_hhdet_in!E154-RES_hhdet_num!E154</f>
        <v>110.29538623996189</v>
      </c>
      <c r="F154" s="67">
        <f>RES_hhdet_num!E154+RES_hhdet_in!F154-RES_hhdet_num!F154</f>
        <v>100.86591286591602</v>
      </c>
      <c r="G154" s="67">
        <f>RES_hhdet_num!F154+RES_hhdet_in!G154-RES_hhdet_num!G154</f>
        <v>100.45943065373035</v>
      </c>
      <c r="H154" s="67">
        <f>RES_hhdet_num!G154+RES_hhdet_in!H154-RES_hhdet_num!H154</f>
        <v>96.039048664039228</v>
      </c>
      <c r="I154" s="67">
        <f>RES_hhdet_num!H154+RES_hhdet_in!I154-RES_hhdet_num!I154</f>
        <v>143.09641983498977</v>
      </c>
      <c r="J154" s="67">
        <f>RES_hhdet_num!I154+RES_hhdet_in!J154-RES_hhdet_num!J154</f>
        <v>225.55642701589886</v>
      </c>
      <c r="K154" s="67">
        <f>RES_hhdet_num!J154+RES_hhdet_in!K154-RES_hhdet_num!K154</f>
        <v>244.89100909762556</v>
      </c>
      <c r="L154" s="67">
        <f>RES_hhdet_num!K154+RES_hhdet_in!L154-RES_hhdet_num!L154</f>
        <v>226.87004058987077</v>
      </c>
      <c r="M154" s="67">
        <f>RES_hhdet_num!L154+RES_hhdet_in!M154-RES_hhdet_num!M154</f>
        <v>227.33633792432374</v>
      </c>
      <c r="N154" s="67">
        <f>RES_hhdet_num!M154+RES_hhdet_in!N154-RES_hhdet_num!N154</f>
        <v>132.5847938975694</v>
      </c>
      <c r="O154" s="67">
        <f>RES_hhdet_num!N154+RES_hhdet_in!O154-RES_hhdet_num!O154</f>
        <v>203.75278248025552</v>
      </c>
      <c r="P154" s="67">
        <f>RES_hhdet_num!O154+RES_hhdet_in!P154-RES_hhdet_num!P154</f>
        <v>436.44512755781216</v>
      </c>
      <c r="Q154" s="67">
        <f>RES_hhdet_num!P154+RES_hhdet_in!Q154-RES_hhdet_num!Q154</f>
        <v>686.47732852635727</v>
      </c>
    </row>
    <row r="155" spans="1:17" ht="12" hidden="1" customHeight="1" x14ac:dyDescent="0.25">
      <c r="A155" s="148" t="s">
        <v>60</v>
      </c>
      <c r="B155" s="67"/>
      <c r="C155" s="67"/>
      <c r="D155" s="67"/>
      <c r="E155" s="67"/>
      <c r="F155" s="67"/>
      <c r="G155" s="67"/>
      <c r="H155" s="67"/>
      <c r="I155" s="67"/>
      <c r="J155" s="67"/>
      <c r="K155" s="67"/>
      <c r="L155" s="67"/>
      <c r="M155" s="67"/>
      <c r="N155" s="67"/>
      <c r="O155" s="67"/>
      <c r="P155" s="67"/>
      <c r="Q155" s="67"/>
    </row>
    <row r="156" spans="1:17" ht="12" hidden="1" customHeight="1" x14ac:dyDescent="0.25">
      <c r="A156" s="147" t="s">
        <v>59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</row>
    <row r="157" spans="1:17" ht="12" customHeight="1" x14ac:dyDescent="0.25">
      <c r="A157" s="146" t="s">
        <v>62</v>
      </c>
      <c r="B157" s="145"/>
      <c r="C157" s="145"/>
      <c r="D157" s="145"/>
      <c r="E157" s="145"/>
      <c r="F157" s="145"/>
      <c r="G157" s="145"/>
      <c r="H157" s="145"/>
      <c r="I157" s="145"/>
      <c r="J157" s="145"/>
      <c r="K157" s="145"/>
      <c r="L157" s="145"/>
      <c r="M157" s="145"/>
      <c r="N157" s="145"/>
      <c r="O157" s="145"/>
      <c r="P157" s="145"/>
      <c r="Q157" s="145"/>
    </row>
    <row r="158" spans="1:17" ht="12" customHeight="1" x14ac:dyDescent="0.25">
      <c r="A158" s="23" t="s">
        <v>57</v>
      </c>
      <c r="B158" s="67"/>
      <c r="C158" s="67">
        <f>RES_hhdet_num!B158+RES_hhdet_in!C158-RES_hhdet_num!C158</f>
        <v>42.750000000000057</v>
      </c>
      <c r="D158" s="67">
        <f>RES_hhdet_num!C158+RES_hhdet_in!D158-RES_hhdet_num!D158</f>
        <v>117.57700817910791</v>
      </c>
      <c r="E158" s="67">
        <f>RES_hhdet_num!D158+RES_hhdet_in!E158-RES_hhdet_num!E158</f>
        <v>42.75</v>
      </c>
      <c r="F158" s="67">
        <f>RES_hhdet_num!E158+RES_hhdet_in!F158-RES_hhdet_num!F158</f>
        <v>42.749999999999886</v>
      </c>
      <c r="G158" s="67">
        <f>RES_hhdet_num!F158+RES_hhdet_in!G158-RES_hhdet_num!G158</f>
        <v>42.75</v>
      </c>
      <c r="H158" s="67">
        <f>RES_hhdet_num!G158+RES_hhdet_in!H158-RES_hhdet_num!H158</f>
        <v>42.749999999999773</v>
      </c>
      <c r="I158" s="67">
        <f>RES_hhdet_num!H158+RES_hhdet_in!I158-RES_hhdet_num!I158</f>
        <v>42.75</v>
      </c>
      <c r="J158" s="67">
        <f>RES_hhdet_num!I158+RES_hhdet_in!J158-RES_hhdet_num!J158</f>
        <v>231.40034363013638</v>
      </c>
      <c r="K158" s="67">
        <f>RES_hhdet_num!J158+RES_hhdet_in!K158-RES_hhdet_num!K158</f>
        <v>265.34331022377592</v>
      </c>
      <c r="L158" s="67">
        <f>RES_hhdet_num!K158+RES_hhdet_in!L158-RES_hhdet_num!L158</f>
        <v>99.327008179107906</v>
      </c>
      <c r="M158" s="67">
        <f>RES_hhdet_num!L158+RES_hhdet_in!M158-RES_hhdet_num!M158</f>
        <v>129.19014553601755</v>
      </c>
      <c r="N158" s="67">
        <f>RES_hhdet_num!M158+RES_hhdet_in!N158-RES_hhdet_num!N158</f>
        <v>171.37650923237925</v>
      </c>
      <c r="O158" s="67">
        <f>RES_hhdet_num!N158+RES_hhdet_in!O158-RES_hhdet_num!O158</f>
        <v>233.09288647624817</v>
      </c>
      <c r="P158" s="67">
        <f>RES_hhdet_num!O158+RES_hhdet_in!P158-RES_hhdet_num!P158</f>
        <v>601.00000000000045</v>
      </c>
      <c r="Q158" s="67">
        <f>RES_hhdet_num!P158+RES_hhdet_in!Q158-RES_hhdet_num!Q158</f>
        <v>406.3522242331037</v>
      </c>
    </row>
    <row r="159" spans="1:17" ht="12" customHeight="1" x14ac:dyDescent="0.25">
      <c r="A159" s="29" t="s">
        <v>140</v>
      </c>
      <c r="B159" s="83"/>
      <c r="C159" s="83">
        <f>RES_hhdet_num!B159+RES_hhdet_in!C159-RES_hhdet_num!C159</f>
        <v>1266.75</v>
      </c>
      <c r="D159" s="83">
        <f>RES_hhdet_num!C159+RES_hhdet_in!D159-RES_hhdet_num!D159</f>
        <v>1266.75</v>
      </c>
      <c r="E159" s="83">
        <f>RES_hhdet_num!D159+RES_hhdet_in!E159-RES_hhdet_num!E159</f>
        <v>1266.7500000000036</v>
      </c>
      <c r="F159" s="83">
        <f>RES_hhdet_num!E159+RES_hhdet_in!F159-RES_hhdet_num!F159</f>
        <v>1266.75</v>
      </c>
      <c r="G159" s="83">
        <f>RES_hhdet_num!F159+RES_hhdet_in!G159-RES_hhdet_num!G159</f>
        <v>1266.7500000000036</v>
      </c>
      <c r="H159" s="83">
        <f>RES_hhdet_num!G159+RES_hhdet_in!H159-RES_hhdet_num!H159</f>
        <v>1266.75</v>
      </c>
      <c r="I159" s="83">
        <f>RES_hhdet_num!H159+RES_hhdet_in!I159-RES_hhdet_num!I159</f>
        <v>1266.75</v>
      </c>
      <c r="J159" s="83">
        <f>RES_hhdet_num!I159+RES_hhdet_in!J159-RES_hhdet_num!J159</f>
        <v>1266.7499999999927</v>
      </c>
      <c r="K159" s="83">
        <f>RES_hhdet_num!J159+RES_hhdet_in!K159-RES_hhdet_num!K159</f>
        <v>4564.6939167971213</v>
      </c>
      <c r="L159" s="83">
        <f>RES_hhdet_num!K159+RES_hhdet_in!L159-RES_hhdet_num!L159</f>
        <v>4991.4229918208875</v>
      </c>
      <c r="M159" s="83">
        <f>RES_hhdet_num!L159+RES_hhdet_in!M159-RES_hhdet_num!M159</f>
        <v>5523.5598544639652</v>
      </c>
      <c r="N159" s="83">
        <f>RES_hhdet_num!M159+RES_hhdet_in!N159-RES_hhdet_num!N159</f>
        <v>6064.3734907676408</v>
      </c>
      <c r="O159" s="83">
        <f>RES_hhdet_num!N159+RES_hhdet_in!O159-RES_hhdet_num!O159</f>
        <v>6908.6571135237609</v>
      </c>
      <c r="P159" s="83">
        <f>RES_hhdet_num!O159+RES_hhdet_in!P159-RES_hhdet_num!P159</f>
        <v>7512.1388388117193</v>
      </c>
      <c r="Q159" s="83">
        <f>RES_hhdet_num!P159+RES_hhdet_in!Q159-RES_hhdet_num!Q159</f>
        <v>8882.6477757668763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51"/>
      <c r="C161" s="151"/>
      <c r="D161" s="151"/>
      <c r="E161" s="151"/>
      <c r="F161" s="151"/>
      <c r="G161" s="151"/>
      <c r="H161" s="151"/>
      <c r="I161" s="151"/>
      <c r="J161" s="151"/>
      <c r="K161" s="151"/>
      <c r="L161" s="151"/>
      <c r="M161" s="151"/>
      <c r="N161" s="151"/>
      <c r="O161" s="151"/>
      <c r="P161" s="151"/>
      <c r="Q161" s="151"/>
    </row>
    <row r="162" spans="1:17" ht="12.95" customHeight="1" x14ac:dyDescent="0.25">
      <c r="A162" s="150" t="s">
        <v>65</v>
      </c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</row>
    <row r="163" spans="1:17" ht="12" customHeight="1" x14ac:dyDescent="0.25">
      <c r="A163" s="23" t="s">
        <v>60</v>
      </c>
      <c r="B163" s="67"/>
      <c r="C163" s="67">
        <f>RES_hhdet_num!B163+RES_hhdet_in!C163-RES_hhdet_num!C163</f>
        <v>6082.25</v>
      </c>
      <c r="D163" s="67">
        <f>RES_hhdet_num!C163+RES_hhdet_in!D163-RES_hhdet_num!D163</f>
        <v>6082.25</v>
      </c>
      <c r="E163" s="67">
        <f>RES_hhdet_num!D163+RES_hhdet_in!E163-RES_hhdet_num!E163</f>
        <v>6082.25</v>
      </c>
      <c r="F163" s="67">
        <f>RES_hhdet_num!E163+RES_hhdet_in!F163-RES_hhdet_num!F163</f>
        <v>6130</v>
      </c>
      <c r="G163" s="67">
        <f>RES_hhdet_num!F163+RES_hhdet_in!G163-RES_hhdet_num!G163</f>
        <v>6155.0000000000146</v>
      </c>
      <c r="H163" s="67">
        <f>RES_hhdet_num!G163+RES_hhdet_in!H163-RES_hhdet_num!H163</f>
        <v>7693.9999999999782</v>
      </c>
      <c r="I163" s="67">
        <f>RES_hhdet_num!H163+RES_hhdet_in!I163-RES_hhdet_num!I163</f>
        <v>9229</v>
      </c>
      <c r="J163" s="67">
        <f>RES_hhdet_num!I163+RES_hhdet_in!J163-RES_hhdet_num!J163</f>
        <v>9187.9999999999927</v>
      </c>
      <c r="K163" s="67">
        <f>RES_hhdet_num!J163+RES_hhdet_in!K163-RES_hhdet_num!K163</f>
        <v>12649.000000000015</v>
      </c>
      <c r="L163" s="67">
        <f>RES_hhdet_num!K163+RES_hhdet_in!L163-RES_hhdet_num!L163</f>
        <v>6082.2499999999964</v>
      </c>
      <c r="M163" s="67">
        <f>RES_hhdet_num!L163+RES_hhdet_in!M163-RES_hhdet_num!M163</f>
        <v>6082.2499999999927</v>
      </c>
      <c r="N163" s="67">
        <f>RES_hhdet_num!M163+RES_hhdet_in!N163-RES_hhdet_num!N163</f>
        <v>6082.2500000000036</v>
      </c>
      <c r="O163" s="67">
        <f>RES_hhdet_num!N163+RES_hhdet_in!O163-RES_hhdet_num!O163</f>
        <v>6082.25</v>
      </c>
      <c r="P163" s="67">
        <f>RES_hhdet_num!O163+RES_hhdet_in!P163-RES_hhdet_num!P163</f>
        <v>3697.2500000000036</v>
      </c>
      <c r="Q163" s="67">
        <f>RES_hhdet_num!P163+RES_hhdet_in!Q163-RES_hhdet_num!Q163</f>
        <v>4</v>
      </c>
    </row>
    <row r="164" spans="1:17" ht="12.95" customHeight="1" x14ac:dyDescent="0.25">
      <c r="A164" s="146" t="s">
        <v>112</v>
      </c>
      <c r="B164" s="145"/>
      <c r="C164" s="145"/>
      <c r="D164" s="145"/>
      <c r="E164" s="145"/>
      <c r="F164" s="145"/>
      <c r="G164" s="145"/>
      <c r="H164" s="145"/>
      <c r="I164" s="145"/>
      <c r="J164" s="145"/>
      <c r="K164" s="145"/>
      <c r="L164" s="145"/>
      <c r="M164" s="145"/>
      <c r="N164" s="145"/>
      <c r="O164" s="145"/>
      <c r="P164" s="145"/>
      <c r="Q164" s="145"/>
    </row>
    <row r="165" spans="1:17" ht="12" customHeight="1" x14ac:dyDescent="0.25">
      <c r="A165" s="23" t="s">
        <v>60</v>
      </c>
      <c r="B165" s="67"/>
      <c r="C165" s="67">
        <f>RES_hhdet_num!B165+RES_hhdet_in!C165-RES_hhdet_num!C165</f>
        <v>47</v>
      </c>
      <c r="D165" s="67">
        <f>RES_hhdet_num!C165+RES_hhdet_in!D165-RES_hhdet_num!D165</f>
        <v>66</v>
      </c>
      <c r="E165" s="67">
        <f>RES_hhdet_num!D165+RES_hhdet_in!E165-RES_hhdet_num!E165</f>
        <v>38</v>
      </c>
      <c r="F165" s="67">
        <f>RES_hhdet_num!E165+RES_hhdet_in!F165-RES_hhdet_num!F165</f>
        <v>33</v>
      </c>
      <c r="G165" s="67">
        <f>RES_hhdet_num!F165+RES_hhdet_in!G165-RES_hhdet_num!G165</f>
        <v>112</v>
      </c>
      <c r="H165" s="67">
        <f>RES_hhdet_num!G165+RES_hhdet_in!H165-RES_hhdet_num!H165</f>
        <v>166.99999999999994</v>
      </c>
      <c r="I165" s="67">
        <f>RES_hhdet_num!H165+RES_hhdet_in!I165-RES_hhdet_num!I165</f>
        <v>242.99999999999994</v>
      </c>
      <c r="J165" s="67">
        <f>RES_hhdet_num!I165+RES_hhdet_in!J165-RES_hhdet_num!J165</f>
        <v>294.99999999999994</v>
      </c>
      <c r="K165" s="67">
        <f>RES_hhdet_num!J165+RES_hhdet_in!K165-RES_hhdet_num!K165</f>
        <v>278</v>
      </c>
      <c r="L165" s="67">
        <f>RES_hhdet_num!K165+RES_hhdet_in!L165-RES_hhdet_num!L165</f>
        <v>140.99999999999994</v>
      </c>
      <c r="M165" s="67">
        <f>RES_hhdet_num!L165+RES_hhdet_in!M165-RES_hhdet_num!M165</f>
        <v>86.999999999999943</v>
      </c>
      <c r="N165" s="67">
        <f>RES_hhdet_num!M165+RES_hhdet_in!N165-RES_hhdet_num!N165</f>
        <v>106</v>
      </c>
      <c r="O165" s="67">
        <f>RES_hhdet_num!N165+RES_hhdet_in!O165-RES_hhdet_num!O165</f>
        <v>77.000000000000057</v>
      </c>
      <c r="P165" s="67">
        <f>RES_hhdet_num!O165+RES_hhdet_in!P165-RES_hhdet_num!P165</f>
        <v>94.999999999999943</v>
      </c>
      <c r="Q165" s="67">
        <f>RES_hhdet_num!P165+RES_hhdet_in!Q165-RES_hhdet_num!Q165</f>
        <v>73.999999999999886</v>
      </c>
    </row>
    <row r="166" spans="1:17" ht="12" customHeight="1" x14ac:dyDescent="0.25">
      <c r="A166" s="146" t="s">
        <v>63</v>
      </c>
      <c r="B166" s="145"/>
      <c r="C166" s="145"/>
      <c r="D166" s="145"/>
      <c r="E166" s="145"/>
      <c r="F166" s="145"/>
      <c r="G166" s="145"/>
      <c r="H166" s="145"/>
      <c r="I166" s="145"/>
      <c r="J166" s="145"/>
      <c r="K166" s="145"/>
      <c r="L166" s="145"/>
      <c r="M166" s="145"/>
      <c r="N166" s="145"/>
      <c r="O166" s="145"/>
      <c r="P166" s="145"/>
      <c r="Q166" s="145"/>
    </row>
    <row r="167" spans="1:17" ht="12" customHeight="1" x14ac:dyDescent="0.25">
      <c r="A167" s="23" t="s">
        <v>144</v>
      </c>
      <c r="B167" s="67"/>
      <c r="C167" s="67">
        <f>RES_hhdet_num!B167+RES_hhdet_in!C167-RES_hhdet_num!C167</f>
        <v>1653.4757841075643</v>
      </c>
      <c r="D167" s="67">
        <f>RES_hhdet_num!C167+RES_hhdet_in!D167-RES_hhdet_num!D167</f>
        <v>1653.5372621397037</v>
      </c>
      <c r="E167" s="67">
        <f>RES_hhdet_num!D167+RES_hhdet_in!E167-RES_hhdet_num!E167</f>
        <v>1649.2361834910444</v>
      </c>
      <c r="F167" s="67">
        <f>RES_hhdet_num!E167+RES_hhdet_in!F167-RES_hhdet_num!F167</f>
        <v>1678.6673860264364</v>
      </c>
      <c r="G167" s="67">
        <f>RES_hhdet_num!F167+RES_hhdet_in!G167-RES_hhdet_num!G167</f>
        <v>1671.624122484458</v>
      </c>
      <c r="H167" s="67">
        <f>RES_hhdet_num!G167+RES_hhdet_in!H167-RES_hhdet_num!H167</f>
        <v>1663.009900990095</v>
      </c>
      <c r="I167" s="67">
        <f>RES_hhdet_num!H167+RES_hhdet_in!I167-RES_hhdet_num!I167</f>
        <v>2239</v>
      </c>
      <c r="J167" s="67">
        <f>RES_hhdet_num!I167+RES_hhdet_in!J167-RES_hhdet_num!J167</f>
        <v>1585</v>
      </c>
      <c r="K167" s="67">
        <f>RES_hhdet_num!J167+RES_hhdet_in!K167-RES_hhdet_num!K167</f>
        <v>1696.9707989480394</v>
      </c>
      <c r="L167" s="67">
        <f>RES_hhdet_num!K167+RES_hhdet_in!L167-RES_hhdet_num!L167</f>
        <v>1662.1868574496111</v>
      </c>
      <c r="M167" s="67">
        <f>RES_hhdet_num!L167+RES_hhdet_in!M167-RES_hhdet_num!M167</f>
        <v>1594.2853399638643</v>
      </c>
      <c r="N167" s="67">
        <f>RES_hhdet_num!M167+RES_hhdet_in!N167-RES_hhdet_num!N167</f>
        <v>2556.6646737175961</v>
      </c>
      <c r="O167" s="67">
        <f>RES_hhdet_num!N167+RES_hhdet_in!O167-RES_hhdet_num!O167</f>
        <v>3093.8689276723289</v>
      </c>
      <c r="P167" s="67">
        <f>RES_hhdet_num!O167+RES_hhdet_in!P167-RES_hhdet_num!P167</f>
        <v>2415.9843742100729</v>
      </c>
      <c r="Q167" s="67">
        <f>RES_hhdet_num!P167+RES_hhdet_in!Q167-RES_hhdet_num!Q167</f>
        <v>43</v>
      </c>
    </row>
    <row r="168" spans="1:17" ht="12" customHeight="1" x14ac:dyDescent="0.25">
      <c r="A168" s="23" t="s">
        <v>143</v>
      </c>
      <c r="B168" s="67"/>
      <c r="C168" s="67">
        <f>RES_hhdet_num!B168+RES_hhdet_in!C168-RES_hhdet_num!C168</f>
        <v>93.697521137991657</v>
      </c>
      <c r="D168" s="67">
        <f>RES_hhdet_num!C168+RES_hhdet_in!D168-RES_hhdet_num!D168</f>
        <v>77.255163032489236</v>
      </c>
      <c r="E168" s="67">
        <f>RES_hhdet_num!D168+RES_hhdet_in!E168-RES_hhdet_num!E168</f>
        <v>81.282125297674838</v>
      </c>
      <c r="F168" s="67">
        <f>RES_hhdet_num!E168+RES_hhdet_in!F168-RES_hhdet_num!F168</f>
        <v>81.332613973563525</v>
      </c>
      <c r="G168" s="67">
        <f>RES_hhdet_num!F168+RES_hhdet_in!G168-RES_hhdet_num!G168</f>
        <v>88.375877515544744</v>
      </c>
      <c r="H168" s="67">
        <f>RES_hhdet_num!G168+RES_hhdet_in!H168-RES_hhdet_num!H168</f>
        <v>96.990099009900746</v>
      </c>
      <c r="I168" s="67">
        <f>RES_hhdet_num!H168+RES_hhdet_in!I168-RES_hhdet_num!I168</f>
        <v>72</v>
      </c>
      <c r="J168" s="67">
        <f>RES_hhdet_num!I168+RES_hhdet_in!J168-RES_hhdet_num!J168</f>
        <v>55.000000000000114</v>
      </c>
      <c r="K168" s="67">
        <f>RES_hhdet_num!J168+RES_hhdet_in!K168-RES_hhdet_num!K168</f>
        <v>98.029201051963582</v>
      </c>
      <c r="L168" s="67">
        <f>RES_hhdet_num!K168+RES_hhdet_in!L168-RES_hhdet_num!L168</f>
        <v>85.759917021663341</v>
      </c>
      <c r="M168" s="67">
        <f>RES_hhdet_num!L168+RES_hhdet_in!M168-RES_hhdet_num!M168</f>
        <v>96.661011239377217</v>
      </c>
      <c r="N168" s="67">
        <f>RES_hhdet_num!M168+RES_hhdet_in!N168-RES_hhdet_num!N168</f>
        <v>167.08866954987161</v>
      </c>
      <c r="O168" s="67">
        <f>RES_hhdet_num!N168+RES_hhdet_in!O168-RES_hhdet_num!O168</f>
        <v>216.22510039606095</v>
      </c>
      <c r="P168" s="67">
        <f>RES_hhdet_num!O168+RES_hhdet_in!P168-RES_hhdet_num!P168</f>
        <v>179.41532358479935</v>
      </c>
      <c r="Q168" s="67">
        <f>RES_hhdet_num!P168+RES_hhdet_in!Q168-RES_hhdet_num!Q168</f>
        <v>0</v>
      </c>
    </row>
    <row r="169" spans="1:17" ht="12" hidden="1" customHeight="1" x14ac:dyDescent="0.25">
      <c r="A169" s="148" t="s">
        <v>57</v>
      </c>
      <c r="B169" s="67"/>
      <c r="C169" s="67">
        <f>RES_hhdet_num!B169+RES_hhdet_in!C169-RES_hhdet_num!C169</f>
        <v>0</v>
      </c>
      <c r="D169" s="67">
        <f>RES_hhdet_num!C169+RES_hhdet_in!D169-RES_hhdet_num!D169</f>
        <v>0</v>
      </c>
      <c r="E169" s="67">
        <f>RES_hhdet_num!D169+RES_hhdet_in!E169-RES_hhdet_num!E169</f>
        <v>0</v>
      </c>
      <c r="F169" s="67">
        <f>RES_hhdet_num!E169+RES_hhdet_in!F169-RES_hhdet_num!F169</f>
        <v>0</v>
      </c>
      <c r="G169" s="67">
        <f>RES_hhdet_num!F169+RES_hhdet_in!G169-RES_hhdet_num!G169</f>
        <v>0</v>
      </c>
      <c r="H169" s="67">
        <f>RES_hhdet_num!G169+RES_hhdet_in!H169-RES_hhdet_num!H169</f>
        <v>0</v>
      </c>
      <c r="I169" s="67">
        <f>RES_hhdet_num!H169+RES_hhdet_in!I169-RES_hhdet_num!I169</f>
        <v>0</v>
      </c>
      <c r="J169" s="67">
        <f>RES_hhdet_num!I169+RES_hhdet_in!J169-RES_hhdet_num!J169</f>
        <v>0</v>
      </c>
      <c r="K169" s="67">
        <f>RES_hhdet_num!J169+RES_hhdet_in!K169-RES_hhdet_num!K169</f>
        <v>0</v>
      </c>
      <c r="L169" s="67">
        <f>RES_hhdet_num!K169+RES_hhdet_in!L169-RES_hhdet_num!L169</f>
        <v>0</v>
      </c>
      <c r="M169" s="67">
        <f>RES_hhdet_num!L169+RES_hhdet_in!M169-RES_hhdet_num!M169</f>
        <v>0</v>
      </c>
      <c r="N169" s="67">
        <f>RES_hhdet_num!M169+RES_hhdet_in!N169-RES_hhdet_num!N169</f>
        <v>0</v>
      </c>
      <c r="O169" s="67">
        <f>RES_hhdet_num!N169+RES_hhdet_in!O169-RES_hhdet_num!O169</f>
        <v>0</v>
      </c>
      <c r="P169" s="67">
        <f>RES_hhdet_num!O169+RES_hhdet_in!P169-RES_hhdet_num!P169</f>
        <v>0</v>
      </c>
      <c r="Q169" s="67">
        <f>RES_hhdet_num!P169+RES_hhdet_in!Q169-RES_hhdet_num!Q169</f>
        <v>0</v>
      </c>
    </row>
    <row r="170" spans="1:17" ht="12" hidden="1" customHeight="1" x14ac:dyDescent="0.25">
      <c r="A170" s="148" t="s">
        <v>59</v>
      </c>
      <c r="B170" s="67"/>
      <c r="C170" s="67">
        <f>RES_hhdet_num!B170+RES_hhdet_in!C170-RES_hhdet_num!C170</f>
        <v>0</v>
      </c>
      <c r="D170" s="67">
        <f>RES_hhdet_num!C170+RES_hhdet_in!D170-RES_hhdet_num!D170</f>
        <v>0</v>
      </c>
      <c r="E170" s="67">
        <f>RES_hhdet_num!D170+RES_hhdet_in!E170-RES_hhdet_num!E170</f>
        <v>0</v>
      </c>
      <c r="F170" s="67">
        <f>RES_hhdet_num!E170+RES_hhdet_in!F170-RES_hhdet_num!F170</f>
        <v>0</v>
      </c>
      <c r="G170" s="67">
        <f>RES_hhdet_num!F170+RES_hhdet_in!G170-RES_hhdet_num!G170</f>
        <v>0</v>
      </c>
      <c r="H170" s="67">
        <f>RES_hhdet_num!G170+RES_hhdet_in!H170-RES_hhdet_num!H170</f>
        <v>0</v>
      </c>
      <c r="I170" s="67">
        <f>RES_hhdet_num!H170+RES_hhdet_in!I170-RES_hhdet_num!I170</f>
        <v>0</v>
      </c>
      <c r="J170" s="67">
        <f>RES_hhdet_num!I170+RES_hhdet_in!J170-RES_hhdet_num!J170</f>
        <v>0</v>
      </c>
      <c r="K170" s="67">
        <f>RES_hhdet_num!J170+RES_hhdet_in!K170-RES_hhdet_num!K170</f>
        <v>0</v>
      </c>
      <c r="L170" s="67">
        <f>RES_hhdet_num!K170+RES_hhdet_in!L170-RES_hhdet_num!L170</f>
        <v>0</v>
      </c>
      <c r="M170" s="67">
        <f>RES_hhdet_num!L170+RES_hhdet_in!M170-RES_hhdet_num!M170</f>
        <v>0</v>
      </c>
      <c r="N170" s="67">
        <f>RES_hhdet_num!M170+RES_hhdet_in!N170-RES_hhdet_num!N170</f>
        <v>0</v>
      </c>
      <c r="O170" s="67">
        <f>RES_hhdet_num!N170+RES_hhdet_in!O170-RES_hhdet_num!O170</f>
        <v>0</v>
      </c>
      <c r="P170" s="67">
        <f>RES_hhdet_num!O170+RES_hhdet_in!P170-RES_hhdet_num!P170</f>
        <v>0</v>
      </c>
      <c r="Q170" s="67">
        <f>RES_hhdet_num!P170+RES_hhdet_in!Q170-RES_hhdet_num!Q170</f>
        <v>0</v>
      </c>
    </row>
    <row r="171" spans="1:17" ht="12" customHeight="1" x14ac:dyDescent="0.25">
      <c r="A171" s="23" t="s">
        <v>142</v>
      </c>
      <c r="B171" s="67"/>
      <c r="C171" s="67">
        <f>RES_hhdet_num!B171+RES_hhdet_in!C171-RES_hhdet_num!C171</f>
        <v>9887.045459151559</v>
      </c>
      <c r="D171" s="67">
        <f>RES_hhdet_num!C171+RES_hhdet_in!D171-RES_hhdet_num!D171</f>
        <v>9715.9458720841649</v>
      </c>
      <c r="E171" s="67">
        <f>RES_hhdet_num!D171+RES_hhdet_in!E171-RES_hhdet_num!E171</f>
        <v>9727.2866864816606</v>
      </c>
      <c r="F171" s="67">
        <f>RES_hhdet_num!E171+RES_hhdet_in!F171-RES_hhdet_num!F171</f>
        <v>10048.517012814846</v>
      </c>
      <c r="G171" s="67">
        <f>RES_hhdet_num!F171+RES_hhdet_in!G171-RES_hhdet_num!G171</f>
        <v>10070.762415800898</v>
      </c>
      <c r="H171" s="67">
        <f>RES_hhdet_num!G171+RES_hhdet_in!H171-RES_hhdet_num!H171</f>
        <v>10038.71392750799</v>
      </c>
      <c r="I171" s="67">
        <f>RES_hhdet_num!H171+RES_hhdet_in!I171-RES_hhdet_num!I171</f>
        <v>9994.6841108373701</v>
      </c>
      <c r="J171" s="67">
        <f>RES_hhdet_num!I171+RES_hhdet_in!J171-RES_hhdet_num!J171</f>
        <v>9919.358150392367</v>
      </c>
      <c r="K171" s="67">
        <f>RES_hhdet_num!J171+RES_hhdet_in!K171-RES_hhdet_num!K171</f>
        <v>11822.000000000011</v>
      </c>
      <c r="L171" s="67">
        <f>RES_hhdet_num!K171+RES_hhdet_in!L171-RES_hhdet_num!L171</f>
        <v>7738.8079241182277</v>
      </c>
      <c r="M171" s="67">
        <f>RES_hhdet_num!L171+RES_hhdet_in!M171-RES_hhdet_num!M171</f>
        <v>7710.7596294615669</v>
      </c>
      <c r="N171" s="67">
        <f>RES_hhdet_num!M171+RES_hhdet_in!N171-RES_hhdet_num!N171</f>
        <v>6750.4657507128813</v>
      </c>
      <c r="O171" s="67">
        <f>RES_hhdet_num!N171+RES_hhdet_in!O171-RES_hhdet_num!O171</f>
        <v>3632.7015263990943</v>
      </c>
      <c r="P171" s="67">
        <f>RES_hhdet_num!O171+RES_hhdet_in!P171-RES_hhdet_num!P171</f>
        <v>1075.9393147803021</v>
      </c>
      <c r="Q171" s="67">
        <f>RES_hhdet_num!P171+RES_hhdet_in!Q171-RES_hhdet_num!Q171</f>
        <v>1140.4412918323851</v>
      </c>
    </row>
    <row r="172" spans="1:17" ht="12" customHeight="1" x14ac:dyDescent="0.25">
      <c r="A172" s="23" t="s">
        <v>141</v>
      </c>
      <c r="B172" s="67"/>
      <c r="C172" s="67">
        <f>RES_hhdet_num!B172+RES_hhdet_in!C172-RES_hhdet_num!C172</f>
        <v>387.03123560288759</v>
      </c>
      <c r="D172" s="67">
        <f>RES_hhdet_num!C172+RES_hhdet_in!D172-RES_hhdet_num!D172</f>
        <v>411.5117027436454</v>
      </c>
      <c r="E172" s="67">
        <f>RES_hhdet_num!D172+RES_hhdet_in!E172-RES_hhdet_num!E172</f>
        <v>429.44500472961408</v>
      </c>
      <c r="F172" s="67">
        <f>RES_hhdet_num!E172+RES_hhdet_in!F172-RES_hhdet_num!F172</f>
        <v>355.98298718515252</v>
      </c>
      <c r="G172" s="67">
        <f>RES_hhdet_num!F172+RES_hhdet_in!G172-RES_hhdet_num!G172</f>
        <v>333.73758419910973</v>
      </c>
      <c r="H172" s="67">
        <f>RES_hhdet_num!G172+RES_hhdet_in!H172-RES_hhdet_num!H172</f>
        <v>365.78607249199604</v>
      </c>
      <c r="I172" s="67">
        <f>RES_hhdet_num!H172+RES_hhdet_in!I172-RES_hhdet_num!I172</f>
        <v>409.81588916262535</v>
      </c>
      <c r="J172" s="67">
        <f>RES_hhdet_num!I172+RES_hhdet_in!J172-RES_hhdet_num!J172</f>
        <v>485.14184960762896</v>
      </c>
      <c r="K172" s="67">
        <f>RES_hhdet_num!J172+RES_hhdet_in!K172-RES_hhdet_num!K172</f>
        <v>655.00000000000045</v>
      </c>
      <c r="L172" s="67">
        <f>RES_hhdet_num!K172+RES_hhdet_in!L172-RES_hhdet_num!L172</f>
        <v>341.98450105396569</v>
      </c>
      <c r="M172" s="67">
        <f>RES_hhdet_num!L172+RES_hhdet_in!M172-RES_hhdet_num!M172</f>
        <v>340.75867932715312</v>
      </c>
      <c r="N172" s="67">
        <f>RES_hhdet_num!M172+RES_hhdet_in!N172-RES_hhdet_num!N172</f>
        <v>330</v>
      </c>
      <c r="O172" s="67">
        <f>RES_hhdet_num!N172+RES_hhdet_in!O172-RES_hhdet_num!O172</f>
        <v>241.30474773765025</v>
      </c>
      <c r="P172" s="67">
        <f>RES_hhdet_num!O172+RES_hhdet_in!P172-RES_hhdet_num!P172</f>
        <v>100.52283991543004</v>
      </c>
      <c r="Q172" s="67">
        <f>RES_hhdet_num!P172+RES_hhdet_in!Q172-RES_hhdet_num!Q172</f>
        <v>88.90823396777796</v>
      </c>
    </row>
    <row r="173" spans="1:17" ht="12" hidden="1" customHeight="1" x14ac:dyDescent="0.25">
      <c r="A173" s="148" t="s">
        <v>60</v>
      </c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</row>
    <row r="174" spans="1:17" ht="12" hidden="1" customHeight="1" x14ac:dyDescent="0.25">
      <c r="A174" s="147" t="s">
        <v>59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</row>
    <row r="175" spans="1:17" ht="12" customHeight="1" x14ac:dyDescent="0.25">
      <c r="A175" s="146" t="s">
        <v>62</v>
      </c>
      <c r="B175" s="145"/>
      <c r="C175" s="145"/>
      <c r="D175" s="145"/>
      <c r="E175" s="145"/>
      <c r="F175" s="145"/>
      <c r="G175" s="145"/>
      <c r="H175" s="145"/>
      <c r="I175" s="145"/>
      <c r="J175" s="145"/>
      <c r="K175" s="145"/>
      <c r="L175" s="145"/>
      <c r="M175" s="145"/>
      <c r="N175" s="145"/>
      <c r="O175" s="145"/>
      <c r="P175" s="145"/>
      <c r="Q175" s="145"/>
    </row>
    <row r="176" spans="1:17" ht="12" customHeight="1" x14ac:dyDescent="0.25">
      <c r="A176" s="23" t="s">
        <v>57</v>
      </c>
      <c r="B176" s="67"/>
      <c r="C176" s="67">
        <f>RES_hhdet_num!B176+RES_hhdet_in!C176-RES_hhdet_num!C176</f>
        <v>395.50538158529343</v>
      </c>
      <c r="D176" s="67">
        <f>RES_hhdet_num!C176+RES_hhdet_in!D176-RES_hhdet_num!D176</f>
        <v>850.96107598516369</v>
      </c>
      <c r="E176" s="67">
        <f>RES_hhdet_num!D176+RES_hhdet_in!E176-RES_hhdet_num!E176</f>
        <v>318.9607645781557</v>
      </c>
      <c r="F176" s="67">
        <f>RES_hhdet_num!E176+RES_hhdet_in!F176-RES_hhdet_num!F176</f>
        <v>323.16666666666697</v>
      </c>
      <c r="G176" s="67">
        <f>RES_hhdet_num!F176+RES_hhdet_in!G176-RES_hhdet_num!G176</f>
        <v>323.16666666666652</v>
      </c>
      <c r="H176" s="67">
        <f>RES_hhdet_num!G176+RES_hhdet_in!H176-RES_hhdet_num!H176</f>
        <v>323.16666666666606</v>
      </c>
      <c r="I176" s="67">
        <f>RES_hhdet_num!H176+RES_hhdet_in!I176-RES_hhdet_num!I176</f>
        <v>323.16666666666652</v>
      </c>
      <c r="J176" s="67">
        <f>RES_hhdet_num!I176+RES_hhdet_in!J176-RES_hhdet_num!J176</f>
        <v>645</v>
      </c>
      <c r="K176" s="67">
        <f>RES_hhdet_num!J176+RES_hhdet_in!K176-RES_hhdet_num!K176</f>
        <v>688.24566718349024</v>
      </c>
      <c r="L176" s="67">
        <f>RES_hhdet_num!K176+RES_hhdet_in!L176-RES_hhdet_num!L176</f>
        <v>302.46107598516346</v>
      </c>
      <c r="M176" s="67">
        <f>RES_hhdet_num!L176+RES_hhdet_in!M176-RES_hhdet_num!M176</f>
        <v>302.7059020885107</v>
      </c>
      <c r="N176" s="67">
        <f>RES_hhdet_num!M176+RES_hhdet_in!N176-RES_hhdet_num!N176</f>
        <v>298.49999999999989</v>
      </c>
      <c r="O176" s="67">
        <f>RES_hhdet_num!N176+RES_hhdet_in!O176-RES_hhdet_num!O176</f>
        <v>298.50000000000023</v>
      </c>
      <c r="P176" s="67">
        <f>RES_hhdet_num!O176+RES_hhdet_in!P176-RES_hhdet_num!P176</f>
        <v>461.06840985365181</v>
      </c>
      <c r="Q176" s="67">
        <f>RES_hhdet_num!P176+RES_hhdet_in!Q176-RES_hhdet_num!Q176</f>
        <v>68.166666666667538</v>
      </c>
    </row>
    <row r="177" spans="1:17" ht="12" customHeight="1" x14ac:dyDescent="0.25">
      <c r="A177" s="29" t="s">
        <v>140</v>
      </c>
      <c r="B177" s="83"/>
      <c r="C177" s="83">
        <f>RES_hhdet_num!B177+RES_hhdet_in!C177-RES_hhdet_num!C177</f>
        <v>11625.744618414712</v>
      </c>
      <c r="D177" s="83">
        <f>RES_hhdet_num!C177+RES_hhdet_in!D177-RES_hhdet_num!D177</f>
        <v>11464.211075985164</v>
      </c>
      <c r="E177" s="83">
        <f>RES_hhdet_num!D177+RES_hhdet_in!E177-RES_hhdet_num!E177</f>
        <v>11493.455902088506</v>
      </c>
      <c r="F177" s="83">
        <f>RES_hhdet_num!E177+RES_hhdet_in!F177-RES_hhdet_num!F177</f>
        <v>11766.5</v>
      </c>
      <c r="G177" s="83">
        <f>RES_hhdet_num!F177+RES_hhdet_in!G177-RES_hhdet_num!G177</f>
        <v>11766.499999999993</v>
      </c>
      <c r="H177" s="83">
        <f>RES_hhdet_num!G177+RES_hhdet_in!H177-RES_hhdet_num!H177</f>
        <v>11766.499999999978</v>
      </c>
      <c r="I177" s="83">
        <f>RES_hhdet_num!H177+RES_hhdet_in!I177-RES_hhdet_num!I177</f>
        <v>11766.500000000007</v>
      </c>
      <c r="J177" s="83">
        <f>RES_hhdet_num!I177+RES_hhdet_in!J177-RES_hhdet_num!J177</f>
        <v>11766.5</v>
      </c>
      <c r="K177" s="83">
        <f>RES_hhdet_num!J177+RES_hhdet_in!K177-RES_hhdet_num!K177</f>
        <v>12104.004332816527</v>
      </c>
      <c r="L177" s="83">
        <f>RES_hhdet_num!K177+RES_hhdet_in!L177-RES_hhdet_num!L177</f>
        <v>9127.5389240148361</v>
      </c>
      <c r="M177" s="83">
        <f>RES_hhdet_num!L177+RES_hhdet_in!M177-RES_hhdet_num!M177</f>
        <v>9098.2940979114792</v>
      </c>
      <c r="N177" s="83">
        <f>RES_hhdet_num!M177+RES_hhdet_in!N177-RES_hhdet_num!N177</f>
        <v>8825.2499999999964</v>
      </c>
      <c r="O177" s="83">
        <f>RES_hhdet_num!N177+RES_hhdet_in!O177-RES_hhdet_num!O177</f>
        <v>8825.2500000000109</v>
      </c>
      <c r="P177" s="83">
        <f>RES_hhdet_num!O177+RES_hhdet_in!P177-RES_hhdet_num!P177</f>
        <v>3453.1517431869834</v>
      </c>
      <c r="Q177" s="83">
        <f>RES_hhdet_num!P177+RES_hhdet_in!Q177-RES_hhdet_num!Q177</f>
        <v>2792.5</v>
      </c>
    </row>
  </sheetData>
  <conditionalFormatting sqref="B3:Q4 B6:Q177 B5 D5:Q5">
    <cfRule type="cellIs" dxfId="0" priority="1" operator="lessThan">
      <formula>0</formula>
    </cfRule>
  </conditionalFormatting>
  <pageMargins left="0.39370078740157483" right="0.39370078740157483" top="0.39370078740157483" bottom="0.39370078740157483" header="0.31496062992125984" footer="0.31496062992125984"/>
  <pageSetup paperSize="9" scale="44" orientation="portrait" horizontalDpi="1200" verticalDpi="12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tabColor theme="6" tint="-0.249977111117893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257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ht="12" customHeight="1" x14ac:dyDescent="0.25">
      <c r="A3" s="152" t="s">
        <v>172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</row>
    <row r="4" spans="1:17" ht="12.95" customHeight="1" x14ac:dyDescent="0.25">
      <c r="A4" s="150" t="s">
        <v>65</v>
      </c>
      <c r="B4" s="149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1:17" ht="12" customHeight="1" x14ac:dyDescent="0.25">
      <c r="A5" s="23" t="s">
        <v>58</v>
      </c>
      <c r="B5" s="67"/>
      <c r="C5" s="67">
        <v>0</v>
      </c>
      <c r="D5" s="67">
        <v>0</v>
      </c>
      <c r="E5" s="67">
        <v>0</v>
      </c>
      <c r="F5" s="67">
        <v>0</v>
      </c>
      <c r="G5" s="67">
        <v>0</v>
      </c>
      <c r="H5" s="67">
        <v>0</v>
      </c>
      <c r="I5" s="67">
        <v>0</v>
      </c>
      <c r="J5" s="67">
        <v>0</v>
      </c>
      <c r="K5" s="67">
        <v>0</v>
      </c>
      <c r="L5" s="67">
        <v>0</v>
      </c>
      <c r="M5" s="67">
        <v>0</v>
      </c>
      <c r="N5" s="67">
        <v>0</v>
      </c>
      <c r="O5" s="67">
        <v>0</v>
      </c>
      <c r="P5" s="67">
        <v>0</v>
      </c>
      <c r="Q5" s="67">
        <v>0</v>
      </c>
    </row>
    <row r="6" spans="1:17" ht="12" hidden="1" customHeight="1" x14ac:dyDescent="0.25">
      <c r="A6" s="23" t="s">
        <v>60</v>
      </c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</row>
    <row r="7" spans="1:17" ht="12.95" customHeight="1" x14ac:dyDescent="0.25">
      <c r="A7" s="146" t="s">
        <v>112</v>
      </c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</row>
    <row r="8" spans="1:17" ht="12" customHeight="1" x14ac:dyDescent="0.25">
      <c r="A8" s="23" t="s">
        <v>60</v>
      </c>
      <c r="B8" s="67"/>
      <c r="C8" s="67">
        <v>0</v>
      </c>
      <c r="D8" s="67">
        <v>0</v>
      </c>
      <c r="E8" s="67">
        <v>0</v>
      </c>
      <c r="F8" s="67">
        <v>0</v>
      </c>
      <c r="G8" s="67">
        <v>0</v>
      </c>
      <c r="H8" s="67">
        <v>0</v>
      </c>
      <c r="I8" s="67">
        <v>0</v>
      </c>
      <c r="J8" s="67">
        <v>0</v>
      </c>
      <c r="K8" s="67">
        <v>0</v>
      </c>
      <c r="L8" s="67">
        <v>0</v>
      </c>
      <c r="M8" s="67">
        <v>0</v>
      </c>
      <c r="N8" s="67">
        <v>0</v>
      </c>
      <c r="O8" s="67">
        <v>0</v>
      </c>
      <c r="P8" s="67">
        <v>0</v>
      </c>
      <c r="Q8" s="67">
        <v>0</v>
      </c>
    </row>
    <row r="9" spans="1:17" ht="12" customHeight="1" x14ac:dyDescent="0.25">
      <c r="A9" s="146" t="s">
        <v>63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</row>
    <row r="10" spans="1:17" ht="12" customHeight="1" x14ac:dyDescent="0.25">
      <c r="A10" s="23" t="s">
        <v>171</v>
      </c>
      <c r="B10" s="67"/>
      <c r="C10" s="67">
        <v>0</v>
      </c>
      <c r="D10" s="67">
        <v>0</v>
      </c>
      <c r="E10" s="67">
        <v>0</v>
      </c>
      <c r="F10" s="67">
        <v>0</v>
      </c>
      <c r="G10" s="67">
        <v>0</v>
      </c>
      <c r="H10" s="67">
        <v>0</v>
      </c>
      <c r="I10" s="67">
        <v>0</v>
      </c>
      <c r="J10" s="67">
        <v>0</v>
      </c>
      <c r="K10" s="67">
        <v>0</v>
      </c>
      <c r="L10" s="67">
        <v>0</v>
      </c>
      <c r="M10" s="67">
        <v>0</v>
      </c>
      <c r="N10" s="67">
        <v>0</v>
      </c>
      <c r="O10" s="67">
        <v>0</v>
      </c>
      <c r="P10" s="67">
        <v>0</v>
      </c>
      <c r="Q10" s="67">
        <v>0</v>
      </c>
    </row>
    <row r="11" spans="1:17" ht="12" customHeight="1" x14ac:dyDescent="0.25">
      <c r="A11" s="23" t="s">
        <v>144</v>
      </c>
      <c r="B11" s="67"/>
      <c r="C11" s="67">
        <v>0</v>
      </c>
      <c r="D11" s="67">
        <v>0</v>
      </c>
      <c r="E11" s="67">
        <v>0</v>
      </c>
      <c r="F11" s="67">
        <v>0</v>
      </c>
      <c r="G11" s="67">
        <v>0</v>
      </c>
      <c r="H11" s="67">
        <v>0</v>
      </c>
      <c r="I11" s="67">
        <v>0</v>
      </c>
      <c r="J11" s="67">
        <v>0</v>
      </c>
      <c r="K11" s="67">
        <v>0</v>
      </c>
      <c r="L11" s="67">
        <v>0</v>
      </c>
      <c r="M11" s="67">
        <v>0</v>
      </c>
      <c r="N11" s="67">
        <v>0</v>
      </c>
      <c r="O11" s="67">
        <v>0</v>
      </c>
      <c r="P11" s="67">
        <v>0</v>
      </c>
      <c r="Q11" s="67">
        <v>0</v>
      </c>
    </row>
    <row r="12" spans="1:17" ht="12" customHeight="1" x14ac:dyDescent="0.25">
      <c r="A12" s="23" t="s">
        <v>143</v>
      </c>
      <c r="B12" s="67"/>
      <c r="C12" s="67">
        <v>0</v>
      </c>
      <c r="D12" s="67">
        <v>0</v>
      </c>
      <c r="E12" s="67">
        <v>0</v>
      </c>
      <c r="F12" s="67">
        <v>0</v>
      </c>
      <c r="G12" s="67">
        <v>0</v>
      </c>
      <c r="H12" s="67">
        <v>0</v>
      </c>
      <c r="I12" s="67">
        <v>0</v>
      </c>
      <c r="J12" s="67">
        <v>0</v>
      </c>
      <c r="K12" s="67">
        <v>0</v>
      </c>
      <c r="L12" s="67">
        <v>0</v>
      </c>
      <c r="M12" s="67">
        <v>0</v>
      </c>
      <c r="N12" s="67">
        <v>0</v>
      </c>
      <c r="O12" s="67">
        <v>0</v>
      </c>
      <c r="P12" s="67">
        <v>0</v>
      </c>
      <c r="Q12" s="67">
        <v>0</v>
      </c>
    </row>
    <row r="13" spans="1:17" ht="12" hidden="1" customHeight="1" x14ac:dyDescent="0.25">
      <c r="A13" s="148" t="s">
        <v>57</v>
      </c>
      <c r="B13" s="67"/>
      <c r="C13" s="67">
        <f>MAX(RES_hhdet_num!C13-RES_hhdet_num!B13,RES_hhdet_in_new!C13,)</f>
        <v>0</v>
      </c>
      <c r="D13" s="67">
        <f>MAX(RES_hhdet_num!D13-RES_hhdet_num!C13,RES_hhdet_in_new!D13,)</f>
        <v>0</v>
      </c>
      <c r="E13" s="67">
        <f>MAX(RES_hhdet_num!E13-RES_hhdet_num!D13,RES_hhdet_in_new!E13,)</f>
        <v>0</v>
      </c>
      <c r="F13" s="67">
        <f>MAX(RES_hhdet_num!F13-RES_hhdet_num!E13,RES_hhdet_in_new!F13,)</f>
        <v>0</v>
      </c>
      <c r="G13" s="67">
        <f>MAX(RES_hhdet_num!G13-RES_hhdet_num!F13,RES_hhdet_in_new!G13,)</f>
        <v>0</v>
      </c>
      <c r="H13" s="67">
        <f>MAX(RES_hhdet_num!H13-RES_hhdet_num!G13,RES_hhdet_in_new!H13,)</f>
        <v>0</v>
      </c>
      <c r="I13" s="67">
        <f>MAX(RES_hhdet_num!I13-RES_hhdet_num!H13,RES_hhdet_in_new!I13,)</f>
        <v>0</v>
      </c>
      <c r="J13" s="67">
        <f>MAX(RES_hhdet_num!J13-RES_hhdet_num!I13,RES_hhdet_in_new!J13,)</f>
        <v>0</v>
      </c>
      <c r="K13" s="67">
        <f>MAX(RES_hhdet_num!K13-RES_hhdet_num!J13,RES_hhdet_in_new!K13,)</f>
        <v>0</v>
      </c>
      <c r="L13" s="67">
        <f>MAX(RES_hhdet_num!L13-RES_hhdet_num!K13,RES_hhdet_in_new!L13,)</f>
        <v>0</v>
      </c>
      <c r="M13" s="67">
        <f>MAX(RES_hhdet_num!M13-RES_hhdet_num!L13,RES_hhdet_in_new!M13,)</f>
        <v>0</v>
      </c>
      <c r="N13" s="67">
        <f>MAX(RES_hhdet_num!N13-RES_hhdet_num!M13,RES_hhdet_in_new!N13,)</f>
        <v>0</v>
      </c>
      <c r="O13" s="67">
        <f>MAX(RES_hhdet_num!O13-RES_hhdet_num!N13,RES_hhdet_in_new!O13,)</f>
        <v>0</v>
      </c>
      <c r="P13" s="67">
        <f>MAX(RES_hhdet_num!P13-RES_hhdet_num!O13,RES_hhdet_in_new!P13,)</f>
        <v>0</v>
      </c>
      <c r="Q13" s="67">
        <f>MAX(RES_hhdet_num!Q13-RES_hhdet_num!P13,RES_hhdet_in_new!Q13,)</f>
        <v>0</v>
      </c>
    </row>
    <row r="14" spans="1:17" ht="12" hidden="1" customHeight="1" x14ac:dyDescent="0.25">
      <c r="A14" s="148" t="s">
        <v>59</v>
      </c>
      <c r="B14" s="67"/>
      <c r="C14" s="67">
        <f>MAX(RES_hhdet_num!C14-RES_hhdet_num!B14,RES_hhdet_in_new!C14,)</f>
        <v>0</v>
      </c>
      <c r="D14" s="67">
        <f>MAX(RES_hhdet_num!D14-RES_hhdet_num!C14,RES_hhdet_in_new!D14,)</f>
        <v>0</v>
      </c>
      <c r="E14" s="67">
        <f>MAX(RES_hhdet_num!E14-RES_hhdet_num!D14,RES_hhdet_in_new!E14,)</f>
        <v>0</v>
      </c>
      <c r="F14" s="67">
        <f>MAX(RES_hhdet_num!F14-RES_hhdet_num!E14,RES_hhdet_in_new!F14,)</f>
        <v>0</v>
      </c>
      <c r="G14" s="67">
        <f>MAX(RES_hhdet_num!G14-RES_hhdet_num!F14,RES_hhdet_in_new!G14,)</f>
        <v>0</v>
      </c>
      <c r="H14" s="67">
        <f>MAX(RES_hhdet_num!H14-RES_hhdet_num!G14,RES_hhdet_in_new!H14,)</f>
        <v>0</v>
      </c>
      <c r="I14" s="67">
        <f>MAX(RES_hhdet_num!I14-RES_hhdet_num!H14,RES_hhdet_in_new!I14,)</f>
        <v>0</v>
      </c>
      <c r="J14" s="67">
        <f>MAX(RES_hhdet_num!J14-RES_hhdet_num!I14,RES_hhdet_in_new!J14,)</f>
        <v>0</v>
      </c>
      <c r="K14" s="67">
        <f>MAX(RES_hhdet_num!K14-RES_hhdet_num!J14,RES_hhdet_in_new!K14,)</f>
        <v>0</v>
      </c>
      <c r="L14" s="67">
        <f>MAX(RES_hhdet_num!L14-RES_hhdet_num!K14,RES_hhdet_in_new!L14,)</f>
        <v>0</v>
      </c>
      <c r="M14" s="67">
        <f>MAX(RES_hhdet_num!M14-RES_hhdet_num!L14,RES_hhdet_in_new!M14,)</f>
        <v>0</v>
      </c>
      <c r="N14" s="67">
        <f>MAX(RES_hhdet_num!N14-RES_hhdet_num!M14,RES_hhdet_in_new!N14,)</f>
        <v>0</v>
      </c>
      <c r="O14" s="67">
        <f>MAX(RES_hhdet_num!O14-RES_hhdet_num!N14,RES_hhdet_in_new!O14,)</f>
        <v>0</v>
      </c>
      <c r="P14" s="67">
        <f>MAX(RES_hhdet_num!P14-RES_hhdet_num!O14,RES_hhdet_in_new!P14,)</f>
        <v>0</v>
      </c>
      <c r="Q14" s="67">
        <f>MAX(RES_hhdet_num!Q14-RES_hhdet_num!P14,RES_hhdet_in_new!Q14,)</f>
        <v>0</v>
      </c>
    </row>
    <row r="15" spans="1:17" ht="12" customHeight="1" x14ac:dyDescent="0.25">
      <c r="A15" s="23" t="s">
        <v>142</v>
      </c>
      <c r="B15" s="67"/>
      <c r="C15" s="67">
        <v>0</v>
      </c>
      <c r="D15" s="67">
        <v>0</v>
      </c>
      <c r="E15" s="67">
        <v>0</v>
      </c>
      <c r="F15" s="67">
        <v>0</v>
      </c>
      <c r="G15" s="67">
        <v>0</v>
      </c>
      <c r="H15" s="67">
        <v>0</v>
      </c>
      <c r="I15" s="67">
        <v>0</v>
      </c>
      <c r="J15" s="67">
        <v>0</v>
      </c>
      <c r="K15" s="67">
        <v>0</v>
      </c>
      <c r="L15" s="67">
        <v>0</v>
      </c>
      <c r="M15" s="67">
        <v>0</v>
      </c>
      <c r="N15" s="67">
        <v>0</v>
      </c>
      <c r="O15" s="67">
        <v>0</v>
      </c>
      <c r="P15" s="67">
        <v>0</v>
      </c>
      <c r="Q15" s="67">
        <v>0</v>
      </c>
    </row>
    <row r="16" spans="1:17" ht="12" customHeight="1" x14ac:dyDescent="0.25">
      <c r="A16" s="23" t="s">
        <v>141</v>
      </c>
      <c r="B16" s="67"/>
      <c r="C16" s="67">
        <v>0</v>
      </c>
      <c r="D16" s="67">
        <v>0</v>
      </c>
      <c r="E16" s="67">
        <v>0</v>
      </c>
      <c r="F16" s="67">
        <v>0</v>
      </c>
      <c r="G16" s="67">
        <v>0</v>
      </c>
      <c r="H16" s="67">
        <v>0</v>
      </c>
      <c r="I16" s="67">
        <v>0</v>
      </c>
      <c r="J16" s="67">
        <v>0</v>
      </c>
      <c r="K16" s="67">
        <v>0</v>
      </c>
      <c r="L16" s="67">
        <v>0</v>
      </c>
      <c r="M16" s="67">
        <v>0</v>
      </c>
      <c r="N16" s="67">
        <v>0</v>
      </c>
      <c r="O16" s="67">
        <v>0</v>
      </c>
      <c r="P16" s="67">
        <v>0</v>
      </c>
      <c r="Q16" s="67">
        <v>0</v>
      </c>
    </row>
    <row r="17" spans="1:17" ht="12" hidden="1" customHeight="1" x14ac:dyDescent="0.25">
      <c r="A17" s="148" t="s">
        <v>60</v>
      </c>
      <c r="B17" s="67"/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</row>
    <row r="18" spans="1:17" ht="12" hidden="1" customHeight="1" x14ac:dyDescent="0.25">
      <c r="A18" s="148" t="s">
        <v>59</v>
      </c>
      <c r="B18" s="67"/>
      <c r="C18" s="67"/>
      <c r="D18" s="67"/>
      <c r="E18" s="67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</row>
    <row r="19" spans="1:17" ht="12" customHeight="1" x14ac:dyDescent="0.25">
      <c r="A19" s="146" t="s">
        <v>62</v>
      </c>
      <c r="B19" s="145"/>
      <c r="C19" s="145"/>
      <c r="D19" s="145"/>
      <c r="E19" s="145"/>
      <c r="F19" s="145"/>
      <c r="G19" s="145"/>
      <c r="H19" s="145"/>
      <c r="I19" s="145"/>
      <c r="J19" s="145"/>
      <c r="K19" s="145"/>
      <c r="L19" s="145"/>
      <c r="M19" s="145"/>
      <c r="N19" s="145"/>
      <c r="O19" s="145"/>
      <c r="P19" s="145"/>
      <c r="Q19" s="145"/>
    </row>
    <row r="20" spans="1:17" ht="12" customHeight="1" x14ac:dyDescent="0.25">
      <c r="A20" s="23" t="s">
        <v>58</v>
      </c>
      <c r="B20" s="67"/>
      <c r="C20" s="67">
        <v>0</v>
      </c>
      <c r="D20" s="67">
        <v>0</v>
      </c>
      <c r="E20" s="67">
        <v>0</v>
      </c>
      <c r="F20" s="67">
        <v>0</v>
      </c>
      <c r="G20" s="67">
        <v>0</v>
      </c>
      <c r="H20" s="67">
        <v>0</v>
      </c>
      <c r="I20" s="67">
        <v>0</v>
      </c>
      <c r="J20" s="67">
        <v>0</v>
      </c>
      <c r="K20" s="67">
        <v>0</v>
      </c>
      <c r="L20" s="67">
        <v>0</v>
      </c>
      <c r="M20" s="67">
        <v>0</v>
      </c>
      <c r="N20" s="67">
        <v>0</v>
      </c>
      <c r="O20" s="67">
        <v>0</v>
      </c>
      <c r="P20" s="67">
        <v>0</v>
      </c>
      <c r="Q20" s="67">
        <v>0</v>
      </c>
    </row>
    <row r="21" spans="1:17" ht="12" customHeight="1" x14ac:dyDescent="0.25">
      <c r="A21" s="23" t="s">
        <v>57</v>
      </c>
      <c r="B21" s="67"/>
      <c r="C21" s="67">
        <v>0</v>
      </c>
      <c r="D21" s="67">
        <v>0</v>
      </c>
      <c r="E21" s="67">
        <v>0</v>
      </c>
      <c r="F21" s="67">
        <v>0</v>
      </c>
      <c r="G21" s="67">
        <v>0</v>
      </c>
      <c r="H21" s="67">
        <v>0</v>
      </c>
      <c r="I21" s="67">
        <v>0</v>
      </c>
      <c r="J21" s="67">
        <v>0</v>
      </c>
      <c r="K21" s="67">
        <v>0</v>
      </c>
      <c r="L21" s="67">
        <v>0</v>
      </c>
      <c r="M21" s="67">
        <v>0</v>
      </c>
      <c r="N21" s="67">
        <v>0</v>
      </c>
      <c r="O21" s="67">
        <v>0</v>
      </c>
      <c r="P21" s="67">
        <v>0</v>
      </c>
      <c r="Q21" s="67">
        <v>0</v>
      </c>
    </row>
    <row r="22" spans="1:17" ht="12" customHeight="1" x14ac:dyDescent="0.25">
      <c r="A22" s="29" t="s">
        <v>140</v>
      </c>
      <c r="B22" s="83"/>
      <c r="C22" s="83">
        <v>0</v>
      </c>
      <c r="D22" s="83">
        <v>0</v>
      </c>
      <c r="E22" s="83">
        <v>0</v>
      </c>
      <c r="F22" s="83">
        <v>0</v>
      </c>
      <c r="G22" s="83">
        <v>0</v>
      </c>
      <c r="H22" s="83">
        <v>0</v>
      </c>
      <c r="I22" s="83">
        <v>0</v>
      </c>
      <c r="J22" s="83">
        <v>0</v>
      </c>
      <c r="K22" s="83">
        <v>0</v>
      </c>
      <c r="L22" s="83">
        <v>0</v>
      </c>
      <c r="M22" s="83">
        <v>0</v>
      </c>
      <c r="N22" s="83">
        <v>0</v>
      </c>
      <c r="O22" s="83">
        <v>0</v>
      </c>
      <c r="P22" s="83">
        <v>0</v>
      </c>
      <c r="Q22" s="83"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51"/>
      <c r="C24" s="151"/>
      <c r="D24" s="151"/>
      <c r="E24" s="151"/>
      <c r="F24" s="151"/>
      <c r="G24" s="151"/>
      <c r="H24" s="151"/>
      <c r="I24" s="151"/>
      <c r="J24" s="151"/>
      <c r="K24" s="151"/>
      <c r="L24" s="151"/>
      <c r="M24" s="151"/>
      <c r="N24" s="151"/>
      <c r="O24" s="151"/>
      <c r="P24" s="151"/>
      <c r="Q24" s="151"/>
    </row>
    <row r="25" spans="1:17" ht="12.95" customHeight="1" x14ac:dyDescent="0.25">
      <c r="A25" s="150" t="s">
        <v>65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</row>
    <row r="26" spans="1:17" ht="12" customHeight="1" x14ac:dyDescent="0.25">
      <c r="A26" s="23" t="s">
        <v>84</v>
      </c>
      <c r="B26" s="67"/>
      <c r="C26" s="67">
        <v>209.5625</v>
      </c>
      <c r="D26" s="67">
        <v>247.56249999999997</v>
      </c>
      <c r="E26" s="67">
        <v>237.5625</v>
      </c>
      <c r="F26" s="67">
        <v>239.5625</v>
      </c>
      <c r="G26" s="67">
        <v>240.56249999999997</v>
      </c>
      <c r="H26" s="67">
        <v>226.56250000000003</v>
      </c>
      <c r="I26" s="67">
        <v>211.5625</v>
      </c>
      <c r="J26" s="67">
        <v>227.5625</v>
      </c>
      <c r="K26" s="67">
        <v>232.56250000000003</v>
      </c>
      <c r="L26" s="67">
        <v>170.5625</v>
      </c>
      <c r="M26" s="67">
        <v>96.562500000000014</v>
      </c>
      <c r="N26" s="67">
        <v>0</v>
      </c>
      <c r="O26" s="67">
        <v>0</v>
      </c>
      <c r="P26" s="67">
        <v>0</v>
      </c>
      <c r="Q26" s="67">
        <v>0</v>
      </c>
    </row>
    <row r="27" spans="1:17" ht="12" hidden="1" customHeight="1" x14ac:dyDescent="0.25">
      <c r="A27" s="23" t="s">
        <v>60</v>
      </c>
      <c r="B27" s="67"/>
      <c r="C27" s="67"/>
      <c r="D27" s="67"/>
      <c r="E27" s="67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</row>
    <row r="28" spans="1:17" ht="12.95" customHeight="1" x14ac:dyDescent="0.25">
      <c r="A28" s="146" t="s">
        <v>112</v>
      </c>
      <c r="B28" s="145"/>
      <c r="C28" s="145"/>
      <c r="D28" s="145"/>
      <c r="E28" s="145"/>
      <c r="F28" s="145"/>
      <c r="G28" s="145"/>
      <c r="H28" s="145"/>
      <c r="I28" s="145"/>
      <c r="J28" s="145"/>
      <c r="K28" s="145"/>
      <c r="L28" s="145"/>
      <c r="M28" s="145"/>
      <c r="N28" s="145"/>
      <c r="O28" s="145"/>
      <c r="P28" s="145"/>
      <c r="Q28" s="145"/>
    </row>
    <row r="29" spans="1:17" ht="12" customHeight="1" x14ac:dyDescent="0.25">
      <c r="A29" s="23" t="s">
        <v>60</v>
      </c>
      <c r="B29" s="67"/>
      <c r="C29" s="67">
        <v>3</v>
      </c>
      <c r="D29" s="67">
        <v>1</v>
      </c>
      <c r="E29" s="67">
        <v>3</v>
      </c>
      <c r="F29" s="67">
        <v>4</v>
      </c>
      <c r="G29" s="67">
        <v>3</v>
      </c>
      <c r="H29" s="67">
        <v>6</v>
      </c>
      <c r="I29" s="67">
        <v>7</v>
      </c>
      <c r="J29" s="67">
        <v>5</v>
      </c>
      <c r="K29" s="67">
        <v>5</v>
      </c>
      <c r="L29" s="67">
        <v>6</v>
      </c>
      <c r="M29" s="67">
        <v>11</v>
      </c>
      <c r="N29" s="67">
        <v>12.124999999999998</v>
      </c>
      <c r="O29" s="67">
        <v>8</v>
      </c>
      <c r="P29" s="67">
        <v>10.807692307692308</v>
      </c>
      <c r="Q29" s="67">
        <v>10.807692307692308</v>
      </c>
    </row>
    <row r="30" spans="1:17" ht="12" customHeight="1" x14ac:dyDescent="0.25">
      <c r="A30" s="146" t="s">
        <v>63</v>
      </c>
      <c r="B30" s="145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</row>
    <row r="31" spans="1:17" ht="12" customHeight="1" x14ac:dyDescent="0.25">
      <c r="A31" s="23" t="s">
        <v>169</v>
      </c>
      <c r="B31" s="67"/>
      <c r="C31" s="67">
        <v>98.551379163557129</v>
      </c>
      <c r="D31" s="67">
        <v>110.99894011941879</v>
      </c>
      <c r="E31" s="67">
        <v>96.975792839619558</v>
      </c>
      <c r="F31" s="67">
        <v>93.681132408136122</v>
      </c>
      <c r="G31" s="67">
        <v>92.410241812938153</v>
      </c>
      <c r="H31" s="67">
        <v>71.078344119281468</v>
      </c>
      <c r="I31" s="67">
        <v>21.000000000000043</v>
      </c>
      <c r="J31" s="67">
        <v>110.44351002936551</v>
      </c>
      <c r="K31" s="67">
        <v>94.77950221399928</v>
      </c>
      <c r="L31" s="67">
        <v>62.207284342565131</v>
      </c>
      <c r="M31" s="67">
        <v>48.18978681229283</v>
      </c>
      <c r="N31" s="67">
        <v>0</v>
      </c>
      <c r="O31" s="67">
        <v>0</v>
      </c>
      <c r="P31" s="67">
        <v>0</v>
      </c>
      <c r="Q31" s="67">
        <v>0</v>
      </c>
    </row>
    <row r="32" spans="1:17" ht="12" customHeight="1" x14ac:dyDescent="0.25">
      <c r="A32" s="23" t="s">
        <v>168</v>
      </c>
      <c r="B32" s="67"/>
      <c r="C32" s="67">
        <v>5.3969417086190932</v>
      </c>
      <c r="D32" s="67">
        <v>5.8151282185000008</v>
      </c>
      <c r="E32" s="67">
        <v>5.2925687656237903</v>
      </c>
      <c r="F32" s="67">
        <v>6.4346098181366216</v>
      </c>
      <c r="G32" s="67">
        <v>6.5823260403109831</v>
      </c>
      <c r="H32" s="67">
        <v>6.8669565453495105</v>
      </c>
      <c r="I32" s="67">
        <v>3.7486088764068342</v>
      </c>
      <c r="J32" s="67">
        <v>8.6470631036192209</v>
      </c>
      <c r="K32" s="67">
        <v>10.221849160656408</v>
      </c>
      <c r="L32" s="67">
        <v>7.3400430936673358</v>
      </c>
      <c r="M32" s="67">
        <v>4.4277254217948876</v>
      </c>
      <c r="N32" s="67">
        <v>0</v>
      </c>
      <c r="O32" s="67">
        <v>0</v>
      </c>
      <c r="P32" s="67">
        <v>0</v>
      </c>
      <c r="Q32" s="67">
        <v>0</v>
      </c>
    </row>
    <row r="33" spans="1:17" ht="12" hidden="1" customHeight="1" x14ac:dyDescent="0.25">
      <c r="A33" s="148" t="s">
        <v>57</v>
      </c>
      <c r="B33" s="67"/>
      <c r="C33" s="67">
        <f>MAX(RES_hhdet_num!C33-RES_hhdet_num!B33,RES_hhdet_in_new!C33,)</f>
        <v>0</v>
      </c>
      <c r="D33" s="67">
        <f>MAX(RES_hhdet_num!D33-RES_hhdet_num!C33,RES_hhdet_in_new!D33,)</f>
        <v>0</v>
      </c>
      <c r="E33" s="67">
        <f>MAX(RES_hhdet_num!E33-RES_hhdet_num!D33,RES_hhdet_in_new!E33,)</f>
        <v>0</v>
      </c>
      <c r="F33" s="67">
        <f>MAX(RES_hhdet_num!F33-RES_hhdet_num!E33,RES_hhdet_in_new!F33,)</f>
        <v>0</v>
      </c>
      <c r="G33" s="67">
        <f>MAX(RES_hhdet_num!G33-RES_hhdet_num!F33,RES_hhdet_in_new!G33,)</f>
        <v>0</v>
      </c>
      <c r="H33" s="67">
        <f>MAX(RES_hhdet_num!H33-RES_hhdet_num!G33,RES_hhdet_in_new!H33,)</f>
        <v>0</v>
      </c>
      <c r="I33" s="67">
        <f>MAX(RES_hhdet_num!I33-RES_hhdet_num!H33,RES_hhdet_in_new!I33,)</f>
        <v>0</v>
      </c>
      <c r="J33" s="67">
        <f>MAX(RES_hhdet_num!J33-RES_hhdet_num!I33,RES_hhdet_in_new!J33,)</f>
        <v>0</v>
      </c>
      <c r="K33" s="67">
        <f>MAX(RES_hhdet_num!K33-RES_hhdet_num!J33,RES_hhdet_in_new!K33,)</f>
        <v>0</v>
      </c>
      <c r="L33" s="67">
        <f>MAX(RES_hhdet_num!L33-RES_hhdet_num!K33,RES_hhdet_in_new!L33,)</f>
        <v>0</v>
      </c>
      <c r="M33" s="67">
        <f>MAX(RES_hhdet_num!M33-RES_hhdet_num!L33,RES_hhdet_in_new!M33,)</f>
        <v>0</v>
      </c>
      <c r="N33" s="67">
        <f>MAX(RES_hhdet_num!N33-RES_hhdet_num!M33,RES_hhdet_in_new!N33,)</f>
        <v>0</v>
      </c>
      <c r="O33" s="67">
        <f>MAX(RES_hhdet_num!O33-RES_hhdet_num!N33,RES_hhdet_in_new!O33,)</f>
        <v>0</v>
      </c>
      <c r="P33" s="67">
        <f>MAX(RES_hhdet_num!P33-RES_hhdet_num!O33,RES_hhdet_in_new!P33,)</f>
        <v>0</v>
      </c>
      <c r="Q33" s="67">
        <f>MAX(RES_hhdet_num!Q33-RES_hhdet_num!P33,RES_hhdet_in_new!Q33,)</f>
        <v>0</v>
      </c>
    </row>
    <row r="34" spans="1:17" ht="12" hidden="1" customHeight="1" x14ac:dyDescent="0.25">
      <c r="A34" s="148" t="s">
        <v>59</v>
      </c>
      <c r="B34" s="67"/>
      <c r="C34" s="67">
        <f>MAX(RES_hhdet_num!C34-RES_hhdet_num!B34,RES_hhdet_in_new!C34,)</f>
        <v>0</v>
      </c>
      <c r="D34" s="67">
        <f>MAX(RES_hhdet_num!D34-RES_hhdet_num!C34,RES_hhdet_in_new!D34,)</f>
        <v>0</v>
      </c>
      <c r="E34" s="67">
        <f>MAX(RES_hhdet_num!E34-RES_hhdet_num!D34,RES_hhdet_in_new!E34,)</f>
        <v>0</v>
      </c>
      <c r="F34" s="67">
        <f>MAX(RES_hhdet_num!F34-RES_hhdet_num!E34,RES_hhdet_in_new!F34,)</f>
        <v>0</v>
      </c>
      <c r="G34" s="67">
        <f>MAX(RES_hhdet_num!G34-RES_hhdet_num!F34,RES_hhdet_in_new!G34,)</f>
        <v>0</v>
      </c>
      <c r="H34" s="67">
        <f>MAX(RES_hhdet_num!H34-RES_hhdet_num!G34,RES_hhdet_in_new!H34,)</f>
        <v>0</v>
      </c>
      <c r="I34" s="67">
        <f>MAX(RES_hhdet_num!I34-RES_hhdet_num!H34,RES_hhdet_in_new!I34,)</f>
        <v>0</v>
      </c>
      <c r="J34" s="67">
        <f>MAX(RES_hhdet_num!J34-RES_hhdet_num!I34,RES_hhdet_in_new!J34,)</f>
        <v>0</v>
      </c>
      <c r="K34" s="67">
        <f>MAX(RES_hhdet_num!K34-RES_hhdet_num!J34,RES_hhdet_in_new!K34,)</f>
        <v>0</v>
      </c>
      <c r="L34" s="67">
        <f>MAX(RES_hhdet_num!L34-RES_hhdet_num!K34,RES_hhdet_in_new!L34,)</f>
        <v>0</v>
      </c>
      <c r="M34" s="67">
        <f>MAX(RES_hhdet_num!M34-RES_hhdet_num!L34,RES_hhdet_in_new!M34,)</f>
        <v>0</v>
      </c>
      <c r="N34" s="67">
        <f>MAX(RES_hhdet_num!N34-RES_hhdet_num!M34,RES_hhdet_in_new!N34,)</f>
        <v>0</v>
      </c>
      <c r="O34" s="67">
        <f>MAX(RES_hhdet_num!O34-RES_hhdet_num!N34,RES_hhdet_in_new!O34,)</f>
        <v>0</v>
      </c>
      <c r="P34" s="67">
        <f>MAX(RES_hhdet_num!P34-RES_hhdet_num!O34,RES_hhdet_in_new!P34,)</f>
        <v>0</v>
      </c>
      <c r="Q34" s="67">
        <f>MAX(RES_hhdet_num!Q34-RES_hhdet_num!P34,RES_hhdet_in_new!Q34,)</f>
        <v>0</v>
      </c>
    </row>
    <row r="35" spans="1:17" ht="12" customHeight="1" x14ac:dyDescent="0.25">
      <c r="A35" s="23" t="s">
        <v>142</v>
      </c>
      <c r="B35" s="67"/>
      <c r="C35" s="67">
        <v>212.25000000000006</v>
      </c>
      <c r="D35" s="67">
        <v>242.25</v>
      </c>
      <c r="E35" s="67">
        <v>233.24999999999986</v>
      </c>
      <c r="F35" s="67">
        <v>231.25000000000017</v>
      </c>
      <c r="G35" s="67">
        <v>229.24999999999977</v>
      </c>
      <c r="H35" s="67">
        <v>215.25000000000014</v>
      </c>
      <c r="I35" s="67">
        <v>201.24999999999994</v>
      </c>
      <c r="J35" s="67">
        <v>214.25000000000014</v>
      </c>
      <c r="K35" s="67">
        <v>316.32658363603065</v>
      </c>
      <c r="L35" s="67">
        <v>292.35872698310789</v>
      </c>
      <c r="M35" s="67">
        <v>247.04047351000844</v>
      </c>
      <c r="N35" s="67">
        <v>217.15444942522993</v>
      </c>
      <c r="O35" s="67">
        <v>220.56635761207448</v>
      </c>
      <c r="P35" s="67">
        <v>219.26648301355917</v>
      </c>
      <c r="Q35" s="67">
        <v>206.27645459978555</v>
      </c>
    </row>
    <row r="36" spans="1:17" ht="12" customHeight="1" x14ac:dyDescent="0.25">
      <c r="A36" s="23" t="s">
        <v>141</v>
      </c>
      <c r="B36" s="67"/>
      <c r="C36" s="67">
        <v>10.885427546812053</v>
      </c>
      <c r="D36" s="67">
        <v>12.119473642704989</v>
      </c>
      <c r="E36" s="67">
        <v>11.581969690063163</v>
      </c>
      <c r="F36" s="67">
        <v>14.522738899792087</v>
      </c>
      <c r="G36" s="67">
        <v>16.587377900787988</v>
      </c>
      <c r="H36" s="67">
        <v>17.000000000000036</v>
      </c>
      <c r="I36" s="67">
        <v>21.932675992718497</v>
      </c>
      <c r="J36" s="67">
        <v>21.884002113764428</v>
      </c>
      <c r="K36" s="67">
        <v>27.690720331317248</v>
      </c>
      <c r="L36" s="67">
        <v>24.998938427523584</v>
      </c>
      <c r="M36" s="67">
        <v>16.115720396023178</v>
      </c>
      <c r="N36" s="67">
        <v>13.1841626973657</v>
      </c>
      <c r="O36" s="67">
        <v>13.246142387925454</v>
      </c>
      <c r="P36" s="67">
        <v>16.546016986440826</v>
      </c>
      <c r="Q36" s="67">
        <v>23.932675992718462</v>
      </c>
    </row>
    <row r="37" spans="1:17" ht="12" hidden="1" customHeight="1" x14ac:dyDescent="0.25">
      <c r="A37" s="148" t="s">
        <v>60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</row>
    <row r="38" spans="1:17" ht="12" hidden="1" customHeight="1" x14ac:dyDescent="0.25">
      <c r="A38" s="147" t="s">
        <v>59</v>
      </c>
      <c r="B38" s="81"/>
      <c r="C38" s="81"/>
      <c r="D38" s="81"/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</row>
    <row r="39" spans="1:17" ht="12" customHeight="1" x14ac:dyDescent="0.25">
      <c r="A39" s="146" t="s">
        <v>62</v>
      </c>
      <c r="B39" s="145"/>
      <c r="C39" s="145"/>
      <c r="D39" s="145"/>
      <c r="E39" s="145"/>
      <c r="F39" s="145"/>
      <c r="G39" s="145"/>
      <c r="H39" s="145"/>
      <c r="I39" s="145"/>
      <c r="J39" s="145"/>
      <c r="K39" s="145"/>
      <c r="L39" s="145"/>
      <c r="M39" s="145"/>
      <c r="N39" s="145"/>
      <c r="O39" s="145"/>
      <c r="P39" s="145"/>
      <c r="Q39" s="145"/>
    </row>
    <row r="40" spans="1:17" ht="12" customHeight="1" x14ac:dyDescent="0.25">
      <c r="A40" s="23" t="s">
        <v>57</v>
      </c>
      <c r="B40" s="67"/>
      <c r="C40" s="67">
        <v>30.907105351623219</v>
      </c>
      <c r="D40" s="67">
        <v>1.3065941769400227</v>
      </c>
      <c r="E40" s="67">
        <v>33.5</v>
      </c>
      <c r="F40" s="67">
        <v>39.5</v>
      </c>
      <c r="G40" s="67">
        <v>46</v>
      </c>
      <c r="H40" s="67">
        <v>62.000000000000014</v>
      </c>
      <c r="I40" s="67">
        <v>61.000000000000014</v>
      </c>
      <c r="J40" s="67">
        <v>0</v>
      </c>
      <c r="K40" s="67">
        <v>0</v>
      </c>
      <c r="L40" s="67">
        <v>61.000000000000014</v>
      </c>
      <c r="M40" s="67">
        <v>52.617512234087712</v>
      </c>
      <c r="N40" s="67">
        <v>0</v>
      </c>
      <c r="O40" s="67">
        <v>0</v>
      </c>
      <c r="P40" s="67">
        <v>0</v>
      </c>
      <c r="Q40" s="67">
        <v>33.000000000000014</v>
      </c>
    </row>
    <row r="41" spans="1:17" ht="12" customHeight="1" x14ac:dyDescent="0.25">
      <c r="A41" s="29" t="s">
        <v>140</v>
      </c>
      <c r="B41" s="83"/>
      <c r="C41" s="83">
        <v>259.99999999999994</v>
      </c>
      <c r="D41" s="83">
        <v>309</v>
      </c>
      <c r="E41" s="83">
        <v>278</v>
      </c>
      <c r="F41" s="83">
        <v>279</v>
      </c>
      <c r="G41" s="83">
        <v>279</v>
      </c>
      <c r="H41" s="83">
        <v>255</v>
      </c>
      <c r="I41" s="83">
        <v>252</v>
      </c>
      <c r="J41" s="83">
        <v>289</v>
      </c>
      <c r="K41" s="83">
        <v>478.65539464837684</v>
      </c>
      <c r="L41" s="83">
        <v>448.25590582305995</v>
      </c>
      <c r="M41" s="83">
        <v>351.77619952856321</v>
      </c>
      <c r="N41" s="83">
        <v>266.5625</v>
      </c>
      <c r="O41" s="83">
        <v>259.5625</v>
      </c>
      <c r="P41" s="83">
        <v>270.5625</v>
      </c>
      <c r="Q41" s="83">
        <v>188.37500000000009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51"/>
      <c r="C43" s="151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  <c r="P43" s="151"/>
      <c r="Q43" s="151"/>
    </row>
    <row r="44" spans="1:17" ht="12.95" customHeight="1" x14ac:dyDescent="0.25">
      <c r="A44" s="150" t="s">
        <v>65</v>
      </c>
      <c r="B44" s="149"/>
      <c r="C44" s="149"/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</row>
    <row r="45" spans="1:17" ht="12" customHeight="1" x14ac:dyDescent="0.25">
      <c r="A45" s="23" t="s">
        <v>166</v>
      </c>
      <c r="B45" s="67"/>
      <c r="C45" s="67">
        <v>19873.374999999996</v>
      </c>
      <c r="D45" s="67">
        <v>15893.375000000002</v>
      </c>
      <c r="E45" s="67">
        <v>0</v>
      </c>
      <c r="F45" s="67">
        <v>9022.375</v>
      </c>
      <c r="G45" s="67">
        <v>12174.375</v>
      </c>
      <c r="H45" s="67">
        <v>0</v>
      </c>
      <c r="I45" s="67">
        <v>2875.3750000000005</v>
      </c>
      <c r="J45" s="67">
        <v>18969.375000000004</v>
      </c>
      <c r="K45" s="67">
        <v>16702.375000000004</v>
      </c>
      <c r="L45" s="67">
        <v>6123.375</v>
      </c>
      <c r="M45" s="67">
        <v>11767.375000000002</v>
      </c>
      <c r="N45" s="67">
        <v>0</v>
      </c>
      <c r="O45" s="67">
        <v>20230.374999999996</v>
      </c>
      <c r="P45" s="67">
        <v>0</v>
      </c>
      <c r="Q45" s="67">
        <v>19786.375</v>
      </c>
    </row>
    <row r="46" spans="1:17" ht="12" hidden="1" customHeight="1" x14ac:dyDescent="0.25">
      <c r="A46" s="23" t="s">
        <v>60</v>
      </c>
      <c r="B46" s="67"/>
      <c r="C46" s="67"/>
      <c r="D46" s="67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</row>
    <row r="47" spans="1:17" ht="12.95" customHeight="1" x14ac:dyDescent="0.25">
      <c r="A47" s="146" t="s">
        <v>112</v>
      </c>
      <c r="B47" s="145"/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145"/>
    </row>
    <row r="48" spans="1:17" ht="12" customHeight="1" x14ac:dyDescent="0.25">
      <c r="A48" s="23" t="s">
        <v>60</v>
      </c>
      <c r="B48" s="67"/>
      <c r="C48" s="67">
        <v>587</v>
      </c>
      <c r="D48" s="67">
        <v>200</v>
      </c>
      <c r="E48" s="67">
        <v>260</v>
      </c>
      <c r="F48" s="67">
        <v>709</v>
      </c>
      <c r="G48" s="67">
        <v>579</v>
      </c>
      <c r="H48" s="67">
        <v>674</v>
      </c>
      <c r="I48" s="67">
        <v>1225</v>
      </c>
      <c r="J48" s="67">
        <v>1174</v>
      </c>
      <c r="K48" s="67">
        <v>587</v>
      </c>
      <c r="L48" s="67">
        <v>307</v>
      </c>
      <c r="M48" s="67">
        <v>730</v>
      </c>
      <c r="N48" s="67">
        <v>894.52593733949675</v>
      </c>
      <c r="O48" s="67">
        <v>839</v>
      </c>
      <c r="P48" s="67">
        <v>260</v>
      </c>
      <c r="Q48" s="67">
        <v>697</v>
      </c>
    </row>
    <row r="49" spans="1:17" ht="12" customHeight="1" x14ac:dyDescent="0.25">
      <c r="A49" s="146" t="s">
        <v>63</v>
      </c>
      <c r="B49" s="145"/>
      <c r="C49" s="145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</row>
    <row r="50" spans="1:17" ht="12" customHeight="1" x14ac:dyDescent="0.25">
      <c r="A50" s="23" t="s">
        <v>165</v>
      </c>
      <c r="B50" s="67"/>
      <c r="C50" s="67">
        <v>20316.749999999982</v>
      </c>
      <c r="D50" s="67">
        <v>13861.106983258793</v>
      </c>
      <c r="E50" s="67">
        <v>0</v>
      </c>
      <c r="F50" s="67">
        <v>7757.5588061953131</v>
      </c>
      <c r="G50" s="67">
        <v>10293.429217431769</v>
      </c>
      <c r="H50" s="67">
        <v>0</v>
      </c>
      <c r="I50" s="67">
        <v>2627.9846477518331</v>
      </c>
      <c r="J50" s="67">
        <v>16237.471670524261</v>
      </c>
      <c r="K50" s="67">
        <v>14459.940434542736</v>
      </c>
      <c r="L50" s="67">
        <v>5231.9807607682142</v>
      </c>
      <c r="M50" s="67">
        <v>10854.253838874991</v>
      </c>
      <c r="N50" s="67">
        <v>0</v>
      </c>
      <c r="O50" s="67">
        <v>18552.904290358096</v>
      </c>
      <c r="P50" s="67">
        <v>1736.7063459082258</v>
      </c>
      <c r="Q50" s="67">
        <v>18274.329691286854</v>
      </c>
    </row>
    <row r="51" spans="1:17" ht="12" customHeight="1" x14ac:dyDescent="0.25">
      <c r="A51" s="23" t="s">
        <v>164</v>
      </c>
      <c r="B51" s="67"/>
      <c r="C51" s="67">
        <v>1199.0000000000014</v>
      </c>
      <c r="D51" s="67">
        <v>620.82029307048481</v>
      </c>
      <c r="E51" s="67">
        <v>0</v>
      </c>
      <c r="F51" s="67">
        <v>725.000000000005</v>
      </c>
      <c r="G51" s="67">
        <v>1201.0000000000148</v>
      </c>
      <c r="H51" s="67">
        <v>347.99999999999176</v>
      </c>
      <c r="I51" s="67">
        <v>748.99999999996919</v>
      </c>
      <c r="J51" s="67">
        <v>1403.9072065434793</v>
      </c>
      <c r="K51" s="67">
        <v>1267.576386946746</v>
      </c>
      <c r="L51" s="67">
        <v>361.49758797922561</v>
      </c>
      <c r="M51" s="67">
        <v>772.06926270034842</v>
      </c>
      <c r="N51" s="67">
        <v>0</v>
      </c>
      <c r="O51" s="67">
        <v>1424.5690365313428</v>
      </c>
      <c r="P51" s="67">
        <v>162.29365409177441</v>
      </c>
      <c r="Q51" s="67">
        <v>1991.0453087131445</v>
      </c>
    </row>
    <row r="52" spans="1:17" ht="12" hidden="1" customHeight="1" x14ac:dyDescent="0.25">
      <c r="A52" s="148" t="s">
        <v>163</v>
      </c>
      <c r="B52" s="67"/>
      <c r="C52" s="67">
        <f>MAX(RES_hhdet_num!C52-RES_hhdet_num!B52,RES_hhdet_in_new!C52,)</f>
        <v>0</v>
      </c>
      <c r="D52" s="67">
        <f>MAX(RES_hhdet_num!D52-RES_hhdet_num!C52,RES_hhdet_in_new!D52,)</f>
        <v>0</v>
      </c>
      <c r="E52" s="67">
        <f>MAX(RES_hhdet_num!E52-RES_hhdet_num!D52,RES_hhdet_in_new!E52,)</f>
        <v>0</v>
      </c>
      <c r="F52" s="67">
        <f>MAX(RES_hhdet_num!F52-RES_hhdet_num!E52,RES_hhdet_in_new!F52,)</f>
        <v>0</v>
      </c>
      <c r="G52" s="67">
        <f>MAX(RES_hhdet_num!G52-RES_hhdet_num!F52,RES_hhdet_in_new!G52,)</f>
        <v>0</v>
      </c>
      <c r="H52" s="67">
        <f>MAX(RES_hhdet_num!H52-RES_hhdet_num!G52,RES_hhdet_in_new!H52,)</f>
        <v>0</v>
      </c>
      <c r="I52" s="67">
        <f>MAX(RES_hhdet_num!I52-RES_hhdet_num!H52,RES_hhdet_in_new!I52,)</f>
        <v>0</v>
      </c>
      <c r="J52" s="67">
        <f>MAX(RES_hhdet_num!J52-RES_hhdet_num!I52,RES_hhdet_in_new!J52,)</f>
        <v>0</v>
      </c>
      <c r="K52" s="67">
        <f>MAX(RES_hhdet_num!K52-RES_hhdet_num!J52,RES_hhdet_in_new!K52,)</f>
        <v>0</v>
      </c>
      <c r="L52" s="67">
        <f>MAX(RES_hhdet_num!L52-RES_hhdet_num!K52,RES_hhdet_in_new!L52,)</f>
        <v>0</v>
      </c>
      <c r="M52" s="67">
        <f>MAX(RES_hhdet_num!M52-RES_hhdet_num!L52,RES_hhdet_in_new!M52,)</f>
        <v>0</v>
      </c>
      <c r="N52" s="67">
        <f>MAX(RES_hhdet_num!N52-RES_hhdet_num!M52,RES_hhdet_in_new!N52,)</f>
        <v>0</v>
      </c>
      <c r="O52" s="67">
        <f>MAX(RES_hhdet_num!O52-RES_hhdet_num!N52,RES_hhdet_in_new!O52,)</f>
        <v>0</v>
      </c>
      <c r="P52" s="67">
        <f>MAX(RES_hhdet_num!P52-RES_hhdet_num!O52,RES_hhdet_in_new!P52,)</f>
        <v>0</v>
      </c>
      <c r="Q52" s="67">
        <f>MAX(RES_hhdet_num!Q52-RES_hhdet_num!P52,RES_hhdet_in_new!Q52,)</f>
        <v>0</v>
      </c>
    </row>
    <row r="53" spans="1:17" ht="12" hidden="1" customHeight="1" x14ac:dyDescent="0.25">
      <c r="A53" s="148" t="s">
        <v>59</v>
      </c>
      <c r="B53" s="67"/>
      <c r="C53" s="67">
        <f>MAX(RES_hhdet_num!C53-RES_hhdet_num!B53,RES_hhdet_in_new!C53,)</f>
        <v>0</v>
      </c>
      <c r="D53" s="67">
        <f>MAX(RES_hhdet_num!D53-RES_hhdet_num!C53,RES_hhdet_in_new!D53,)</f>
        <v>0</v>
      </c>
      <c r="E53" s="67">
        <f>MAX(RES_hhdet_num!E53-RES_hhdet_num!D53,RES_hhdet_in_new!E53,)</f>
        <v>0</v>
      </c>
      <c r="F53" s="67">
        <f>MAX(RES_hhdet_num!F53-RES_hhdet_num!E53,RES_hhdet_in_new!F53,)</f>
        <v>0</v>
      </c>
      <c r="G53" s="67">
        <f>MAX(RES_hhdet_num!G53-RES_hhdet_num!F53,RES_hhdet_in_new!G53,)</f>
        <v>0</v>
      </c>
      <c r="H53" s="67">
        <f>MAX(RES_hhdet_num!H53-RES_hhdet_num!G53,RES_hhdet_in_new!H53,)</f>
        <v>0</v>
      </c>
      <c r="I53" s="67">
        <f>MAX(RES_hhdet_num!I53-RES_hhdet_num!H53,RES_hhdet_in_new!I53,)</f>
        <v>0</v>
      </c>
      <c r="J53" s="67">
        <f>MAX(RES_hhdet_num!J53-RES_hhdet_num!I53,RES_hhdet_in_new!J53,)</f>
        <v>0</v>
      </c>
      <c r="K53" s="67">
        <f>MAX(RES_hhdet_num!K53-RES_hhdet_num!J53,RES_hhdet_in_new!K53,)</f>
        <v>0</v>
      </c>
      <c r="L53" s="67">
        <f>MAX(RES_hhdet_num!L53-RES_hhdet_num!K53,RES_hhdet_in_new!L53,)</f>
        <v>0</v>
      </c>
      <c r="M53" s="67">
        <f>MAX(RES_hhdet_num!M53-RES_hhdet_num!L53,RES_hhdet_in_new!M53,)</f>
        <v>0</v>
      </c>
      <c r="N53" s="67">
        <f>MAX(RES_hhdet_num!N53-RES_hhdet_num!M53,RES_hhdet_in_new!N53,)</f>
        <v>0</v>
      </c>
      <c r="O53" s="67">
        <f>MAX(RES_hhdet_num!O53-RES_hhdet_num!N53,RES_hhdet_in_new!O53,)</f>
        <v>0</v>
      </c>
      <c r="P53" s="67">
        <f>MAX(RES_hhdet_num!P53-RES_hhdet_num!O53,RES_hhdet_in_new!P53,)</f>
        <v>0</v>
      </c>
      <c r="Q53" s="67">
        <f>MAX(RES_hhdet_num!Q53-RES_hhdet_num!P53,RES_hhdet_in_new!Q53,)</f>
        <v>0</v>
      </c>
    </row>
    <row r="54" spans="1:17" ht="12" customHeight="1" x14ac:dyDescent="0.25">
      <c r="A54" s="23" t="s">
        <v>142</v>
      </c>
      <c r="B54" s="67"/>
      <c r="C54" s="67">
        <v>969.42191920005723</v>
      </c>
      <c r="D54" s="67">
        <v>1594.7500000000332</v>
      </c>
      <c r="E54" s="67">
        <v>0.54661888255671731</v>
      </c>
      <c r="F54" s="67">
        <v>2111.8893030302506</v>
      </c>
      <c r="G54" s="67">
        <v>1773.8251206835503</v>
      </c>
      <c r="H54" s="67">
        <v>2075.646566531449</v>
      </c>
      <c r="I54" s="67">
        <v>1924.985034725644</v>
      </c>
      <c r="J54" s="67">
        <v>2104.7500000000232</v>
      </c>
      <c r="K54" s="67">
        <v>4106.1719192000455</v>
      </c>
      <c r="L54" s="67">
        <v>4167.1262417347598</v>
      </c>
      <c r="M54" s="67">
        <v>2312.4985142448004</v>
      </c>
      <c r="N54" s="67">
        <v>1554.3601656801729</v>
      </c>
      <c r="O54" s="67">
        <v>1160.3126008131796</v>
      </c>
      <c r="P54" s="67">
        <v>0</v>
      </c>
      <c r="Q54" s="67">
        <v>1858.553488330562</v>
      </c>
    </row>
    <row r="55" spans="1:17" ht="12" customHeight="1" x14ac:dyDescent="0.25">
      <c r="A55" s="23" t="s">
        <v>141</v>
      </c>
      <c r="B55" s="67"/>
      <c r="C55" s="67">
        <v>43.458277160596793</v>
      </c>
      <c r="D55" s="67">
        <v>83.000000000003169</v>
      </c>
      <c r="E55" s="67">
        <v>2.4809688871724238E-2</v>
      </c>
      <c r="F55" s="67">
        <v>139.00000000000114</v>
      </c>
      <c r="G55" s="67">
        <v>148.00000000000361</v>
      </c>
      <c r="H55" s="67">
        <v>111.92486203998109</v>
      </c>
      <c r="I55" s="67">
        <v>111.1417387116099</v>
      </c>
      <c r="J55" s="67">
        <v>107.71175344868197</v>
      </c>
      <c r="K55" s="67">
        <v>205.45827716059654</v>
      </c>
      <c r="L55" s="67">
        <v>177.07148193597246</v>
      </c>
      <c r="M55" s="67">
        <v>101.00000000000024</v>
      </c>
      <c r="N55" s="67">
        <v>170.75853273848321</v>
      </c>
      <c r="O55" s="67">
        <v>150.25856224524409</v>
      </c>
      <c r="P55" s="67">
        <v>0</v>
      </c>
      <c r="Q55" s="67">
        <v>146.41095726216858</v>
      </c>
    </row>
    <row r="56" spans="1:17" ht="12" hidden="1" customHeight="1" x14ac:dyDescent="0.25">
      <c r="A56" s="148" t="s">
        <v>60</v>
      </c>
      <c r="B56" s="67"/>
      <c r="C56" s="67"/>
      <c r="D56" s="67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</row>
    <row r="57" spans="1:17" ht="12" hidden="1" customHeight="1" x14ac:dyDescent="0.25">
      <c r="A57" s="147" t="s">
        <v>59</v>
      </c>
      <c r="B57" s="81"/>
      <c r="C57" s="81"/>
      <c r="D57" s="81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</row>
    <row r="58" spans="1:17" ht="12" customHeight="1" x14ac:dyDescent="0.25">
      <c r="A58" s="146" t="s">
        <v>62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23" t="s">
        <v>57</v>
      </c>
      <c r="B59" s="67"/>
      <c r="C59" s="67">
        <v>413.36964335627607</v>
      </c>
      <c r="D59" s="67">
        <v>209.34814600666149</v>
      </c>
      <c r="E59" s="67">
        <v>2245.729166666667</v>
      </c>
      <c r="F59" s="67">
        <v>2457.2500000000014</v>
      </c>
      <c r="G59" s="67">
        <v>2271.2499999999873</v>
      </c>
      <c r="H59" s="67">
        <v>3087.729166666667</v>
      </c>
      <c r="I59" s="67">
        <v>1213.2940922681321</v>
      </c>
      <c r="J59" s="67">
        <v>381.48247943984694</v>
      </c>
      <c r="K59" s="67">
        <v>305.94324020486061</v>
      </c>
      <c r="L59" s="67">
        <v>2676.5981460066619</v>
      </c>
      <c r="M59" s="67">
        <v>1643.2500000000009</v>
      </c>
      <c r="N59" s="67">
        <v>340.8125</v>
      </c>
      <c r="O59" s="67">
        <v>1255.1696404915808</v>
      </c>
      <c r="P59" s="67">
        <v>112.72916666666788</v>
      </c>
      <c r="Q59" s="67">
        <v>3513.0552903676376</v>
      </c>
    </row>
    <row r="60" spans="1:17" ht="12" customHeight="1" x14ac:dyDescent="0.25">
      <c r="A60" s="29" t="s">
        <v>140</v>
      </c>
      <c r="B60" s="83"/>
      <c r="C60" s="83">
        <v>35335.000000000029</v>
      </c>
      <c r="D60" s="83">
        <v>34311.999999999978</v>
      </c>
      <c r="E60" s="83">
        <v>22753.125</v>
      </c>
      <c r="F60" s="83">
        <v>28775.819635951979</v>
      </c>
      <c r="G60" s="83">
        <v>29043.630324572965</v>
      </c>
      <c r="H60" s="83">
        <v>22010.125</v>
      </c>
      <c r="I60" s="83">
        <v>29953.185074398534</v>
      </c>
      <c r="J60" s="83">
        <v>35638</v>
      </c>
      <c r="K60" s="83">
        <v>53234.00535664372</v>
      </c>
      <c r="L60" s="83">
        <v>35102.026853993339</v>
      </c>
      <c r="M60" s="83">
        <v>25886</v>
      </c>
      <c r="N60" s="83">
        <v>22195.305364048039</v>
      </c>
      <c r="O60" s="83">
        <v>46999.494675427035</v>
      </c>
      <c r="P60" s="83">
        <v>8979.9999999999964</v>
      </c>
      <c r="Q60" s="83">
        <v>27678.569709632364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51"/>
      <c r="C62" s="151"/>
      <c r="D62" s="151"/>
      <c r="E62" s="151"/>
      <c r="F62" s="151"/>
      <c r="G62" s="151"/>
      <c r="H62" s="151"/>
      <c r="I62" s="151"/>
      <c r="J62" s="151"/>
      <c r="K62" s="151"/>
      <c r="L62" s="151"/>
      <c r="M62" s="151"/>
      <c r="N62" s="151"/>
      <c r="O62" s="151"/>
      <c r="P62" s="151"/>
      <c r="Q62" s="151"/>
    </row>
    <row r="63" spans="1:17" ht="12.95" customHeight="1" x14ac:dyDescent="0.25">
      <c r="A63" s="150" t="s">
        <v>65</v>
      </c>
      <c r="B63" s="149"/>
      <c r="C63" s="149"/>
      <c r="D63" s="149"/>
      <c r="E63" s="149"/>
      <c r="F63" s="149"/>
      <c r="G63" s="149"/>
      <c r="H63" s="149"/>
      <c r="I63" s="149"/>
      <c r="J63" s="149"/>
      <c r="K63" s="149"/>
      <c r="L63" s="149"/>
      <c r="M63" s="149"/>
      <c r="N63" s="149"/>
      <c r="O63" s="149"/>
      <c r="P63" s="149"/>
      <c r="Q63" s="149"/>
    </row>
    <row r="64" spans="1:17" ht="12" customHeight="1" x14ac:dyDescent="0.25">
      <c r="A64" s="23" t="s">
        <v>161</v>
      </c>
      <c r="B64" s="67"/>
      <c r="C64" s="67">
        <v>28180.0625</v>
      </c>
      <c r="D64" s="67">
        <v>27283.0625</v>
      </c>
      <c r="E64" s="67">
        <v>50886.062500000007</v>
      </c>
      <c r="F64" s="67">
        <v>31327.062499999996</v>
      </c>
      <c r="G64" s="67">
        <v>23357.0625</v>
      </c>
      <c r="H64" s="67">
        <v>17237.0625</v>
      </c>
      <c r="I64" s="67">
        <v>0</v>
      </c>
      <c r="J64" s="67">
        <v>34567.0625</v>
      </c>
      <c r="K64" s="67">
        <v>31185.0625</v>
      </c>
      <c r="L64" s="67">
        <v>37511.0625</v>
      </c>
      <c r="M64" s="67">
        <v>27351.0625</v>
      </c>
      <c r="N64" s="67">
        <v>26727.062499999996</v>
      </c>
      <c r="O64" s="67">
        <v>26380.062499999996</v>
      </c>
      <c r="P64" s="67">
        <v>19693.062500000004</v>
      </c>
      <c r="Q64" s="67">
        <v>19168.0625</v>
      </c>
    </row>
    <row r="65" spans="1:17" ht="12" hidden="1" customHeight="1" x14ac:dyDescent="0.25">
      <c r="A65" s="23" t="s">
        <v>60</v>
      </c>
      <c r="B65" s="67"/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</row>
    <row r="66" spans="1:17" ht="12.95" customHeight="1" x14ac:dyDescent="0.25">
      <c r="A66" s="146" t="s">
        <v>112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23" t="s">
        <v>60</v>
      </c>
      <c r="B67" s="67"/>
      <c r="C67" s="67">
        <v>548</v>
      </c>
      <c r="D67" s="67">
        <v>176</v>
      </c>
      <c r="E67" s="67">
        <v>496</v>
      </c>
      <c r="F67" s="67">
        <v>703</v>
      </c>
      <c r="G67" s="67">
        <v>555</v>
      </c>
      <c r="H67" s="67">
        <v>816</v>
      </c>
      <c r="I67" s="67">
        <v>704.25</v>
      </c>
      <c r="J67" s="67">
        <v>1473.5</v>
      </c>
      <c r="K67" s="67">
        <v>818</v>
      </c>
      <c r="L67" s="67">
        <v>905</v>
      </c>
      <c r="M67" s="67">
        <v>1701</v>
      </c>
      <c r="N67" s="67">
        <v>2392</v>
      </c>
      <c r="O67" s="67">
        <v>1839</v>
      </c>
      <c r="P67" s="67">
        <v>1939</v>
      </c>
      <c r="Q67" s="67">
        <v>1668</v>
      </c>
    </row>
    <row r="68" spans="1:17" ht="12" customHeight="1" x14ac:dyDescent="0.25">
      <c r="A68" s="146" t="s">
        <v>63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23" t="s">
        <v>160</v>
      </c>
      <c r="B69" s="67"/>
      <c r="C69" s="67">
        <v>25904.749999999989</v>
      </c>
      <c r="D69" s="67">
        <v>23196.12589318274</v>
      </c>
      <c r="E69" s="67">
        <v>36041.842924659439</v>
      </c>
      <c r="F69" s="67">
        <v>25268.47400499069</v>
      </c>
      <c r="G69" s="67">
        <v>19852.909427402239</v>
      </c>
      <c r="H69" s="67">
        <v>16319.749999999967</v>
      </c>
      <c r="I69" s="67">
        <v>21846.918771912991</v>
      </c>
      <c r="J69" s="67">
        <v>26660.034450425996</v>
      </c>
      <c r="K69" s="67">
        <v>29422.775711632064</v>
      </c>
      <c r="L69" s="67">
        <v>31838.847327746196</v>
      </c>
      <c r="M69" s="67">
        <v>25435.38737662544</v>
      </c>
      <c r="N69" s="67">
        <v>26330.021793456159</v>
      </c>
      <c r="O69" s="67">
        <v>32381.313264979493</v>
      </c>
      <c r="P69" s="67">
        <v>16225.416203720819</v>
      </c>
      <c r="Q69" s="67">
        <v>17400.583592167259</v>
      </c>
    </row>
    <row r="70" spans="1:17" ht="12" customHeight="1" x14ac:dyDescent="0.25">
      <c r="A70" s="23" t="s">
        <v>159</v>
      </c>
      <c r="B70" s="67"/>
      <c r="C70" s="67">
        <v>1743.3793164137537</v>
      </c>
      <c r="D70" s="67">
        <v>1219.488454963604</v>
      </c>
      <c r="E70" s="67">
        <v>1847.1842801409548</v>
      </c>
      <c r="F70" s="67">
        <v>2005.3019013507426</v>
      </c>
      <c r="G70" s="67">
        <v>2078.2045313174131</v>
      </c>
      <c r="H70" s="67">
        <v>2084.0000000000009</v>
      </c>
      <c r="I70" s="67">
        <v>2743.8937280870136</v>
      </c>
      <c r="J70" s="67">
        <v>2820.9409386053608</v>
      </c>
      <c r="K70" s="67">
        <v>3340.3738993365773</v>
      </c>
      <c r="L70" s="67">
        <v>3219.3197080455075</v>
      </c>
      <c r="M70" s="67">
        <v>2052.5705875828462</v>
      </c>
      <c r="N70" s="67">
        <v>1908.0407065438342</v>
      </c>
      <c r="O70" s="67">
        <v>2367.7492350205407</v>
      </c>
      <c r="P70" s="67">
        <v>938.00000000000409</v>
      </c>
      <c r="Q70" s="67">
        <v>1114.4599455526134</v>
      </c>
    </row>
    <row r="71" spans="1:17" ht="12" hidden="1" customHeight="1" x14ac:dyDescent="0.25">
      <c r="A71" s="148" t="s">
        <v>109</v>
      </c>
      <c r="B71" s="67"/>
      <c r="C71" s="67">
        <f>MAX(RES_hhdet_num!C71-RES_hhdet_num!B71,RES_hhdet_in_new!C71,)</f>
        <v>0</v>
      </c>
      <c r="D71" s="67">
        <f>MAX(RES_hhdet_num!D71-RES_hhdet_num!C71,RES_hhdet_in_new!D71,)</f>
        <v>0</v>
      </c>
      <c r="E71" s="67">
        <f>MAX(RES_hhdet_num!E71-RES_hhdet_num!D71,RES_hhdet_in_new!E71,)</f>
        <v>0</v>
      </c>
      <c r="F71" s="67">
        <f>MAX(RES_hhdet_num!F71-RES_hhdet_num!E71,RES_hhdet_in_new!F71,)</f>
        <v>0</v>
      </c>
      <c r="G71" s="67">
        <f>MAX(RES_hhdet_num!G71-RES_hhdet_num!F71,RES_hhdet_in_new!G71,)</f>
        <v>0</v>
      </c>
      <c r="H71" s="67">
        <f>MAX(RES_hhdet_num!H71-RES_hhdet_num!G71,RES_hhdet_in_new!H71,)</f>
        <v>0</v>
      </c>
      <c r="I71" s="67">
        <f>MAX(RES_hhdet_num!I71-RES_hhdet_num!H71,RES_hhdet_in_new!I71,)</f>
        <v>0</v>
      </c>
      <c r="J71" s="67">
        <f>MAX(RES_hhdet_num!J71-RES_hhdet_num!I71,RES_hhdet_in_new!J71,)</f>
        <v>0</v>
      </c>
      <c r="K71" s="67">
        <f>MAX(RES_hhdet_num!K71-RES_hhdet_num!J71,RES_hhdet_in_new!K71,)</f>
        <v>0</v>
      </c>
      <c r="L71" s="67">
        <f>MAX(RES_hhdet_num!L71-RES_hhdet_num!K71,RES_hhdet_in_new!L71,)</f>
        <v>0</v>
      </c>
      <c r="M71" s="67">
        <f>MAX(RES_hhdet_num!M71-RES_hhdet_num!L71,RES_hhdet_in_new!M71,)</f>
        <v>0</v>
      </c>
      <c r="N71" s="67">
        <f>MAX(RES_hhdet_num!N71-RES_hhdet_num!M71,RES_hhdet_in_new!N71,)</f>
        <v>0</v>
      </c>
      <c r="O71" s="67">
        <f>MAX(RES_hhdet_num!O71-RES_hhdet_num!N71,RES_hhdet_in_new!O71,)</f>
        <v>0</v>
      </c>
      <c r="P71" s="67">
        <f>MAX(RES_hhdet_num!P71-RES_hhdet_num!O71,RES_hhdet_in_new!P71,)</f>
        <v>0</v>
      </c>
      <c r="Q71" s="67">
        <f>MAX(RES_hhdet_num!Q71-RES_hhdet_num!P71,RES_hhdet_in_new!Q71,)</f>
        <v>0</v>
      </c>
    </row>
    <row r="72" spans="1:17" ht="12" hidden="1" customHeight="1" x14ac:dyDescent="0.25">
      <c r="A72" s="148" t="s">
        <v>59</v>
      </c>
      <c r="B72" s="67"/>
      <c r="C72" s="67">
        <f>MAX(RES_hhdet_num!C72-RES_hhdet_num!B72,RES_hhdet_in_new!C72,)</f>
        <v>0</v>
      </c>
      <c r="D72" s="67">
        <f>MAX(RES_hhdet_num!D72-RES_hhdet_num!C72,RES_hhdet_in_new!D72,)</f>
        <v>0</v>
      </c>
      <c r="E72" s="67">
        <f>MAX(RES_hhdet_num!E72-RES_hhdet_num!D72,RES_hhdet_in_new!E72,)</f>
        <v>0</v>
      </c>
      <c r="F72" s="67">
        <f>MAX(RES_hhdet_num!F72-RES_hhdet_num!E72,RES_hhdet_in_new!F72,)</f>
        <v>0</v>
      </c>
      <c r="G72" s="67">
        <f>MAX(RES_hhdet_num!G72-RES_hhdet_num!F72,RES_hhdet_in_new!G72,)</f>
        <v>0</v>
      </c>
      <c r="H72" s="67">
        <f>MAX(RES_hhdet_num!H72-RES_hhdet_num!G72,RES_hhdet_in_new!H72,)</f>
        <v>0</v>
      </c>
      <c r="I72" s="67">
        <f>MAX(RES_hhdet_num!I72-RES_hhdet_num!H72,RES_hhdet_in_new!I72,)</f>
        <v>0</v>
      </c>
      <c r="J72" s="67">
        <f>MAX(RES_hhdet_num!J72-RES_hhdet_num!I72,RES_hhdet_in_new!J72,)</f>
        <v>0</v>
      </c>
      <c r="K72" s="67">
        <f>MAX(RES_hhdet_num!K72-RES_hhdet_num!J72,RES_hhdet_in_new!K72,)</f>
        <v>0</v>
      </c>
      <c r="L72" s="67">
        <f>MAX(RES_hhdet_num!L72-RES_hhdet_num!K72,RES_hhdet_in_new!L72,)</f>
        <v>0</v>
      </c>
      <c r="M72" s="67">
        <f>MAX(RES_hhdet_num!M72-RES_hhdet_num!L72,RES_hhdet_in_new!M72,)</f>
        <v>0</v>
      </c>
      <c r="N72" s="67">
        <f>MAX(RES_hhdet_num!N72-RES_hhdet_num!M72,RES_hhdet_in_new!N72,)</f>
        <v>0</v>
      </c>
      <c r="O72" s="67">
        <f>MAX(RES_hhdet_num!O72-RES_hhdet_num!N72,RES_hhdet_in_new!O72,)</f>
        <v>0</v>
      </c>
      <c r="P72" s="67">
        <f>MAX(RES_hhdet_num!P72-RES_hhdet_num!O72,RES_hhdet_in_new!P72,)</f>
        <v>0</v>
      </c>
      <c r="Q72" s="67">
        <f>MAX(RES_hhdet_num!Q72-RES_hhdet_num!P72,RES_hhdet_in_new!Q72,)</f>
        <v>0</v>
      </c>
    </row>
    <row r="73" spans="1:17" ht="12" customHeight="1" x14ac:dyDescent="0.25">
      <c r="A73" s="23" t="s">
        <v>142</v>
      </c>
      <c r="B73" s="67"/>
      <c r="C73" s="67">
        <v>1211.6153495963802</v>
      </c>
      <c r="D73" s="67">
        <v>2743.4202914461175</v>
      </c>
      <c r="E73" s="67">
        <v>21652.250000000011</v>
      </c>
      <c r="F73" s="67">
        <v>3820.324882484616</v>
      </c>
      <c r="G73" s="67">
        <v>1387.7492686046287</v>
      </c>
      <c r="H73" s="67">
        <v>573.59340794100342</v>
      </c>
      <c r="I73" s="67">
        <v>0</v>
      </c>
      <c r="J73" s="67">
        <v>4831.9999999999927</v>
      </c>
      <c r="K73" s="67">
        <v>296.18729844622447</v>
      </c>
      <c r="L73" s="67">
        <v>3639</v>
      </c>
      <c r="M73" s="67">
        <v>926.16256734661556</v>
      </c>
      <c r="N73" s="67">
        <v>3211.4559143454226</v>
      </c>
      <c r="O73" s="67">
        <v>0</v>
      </c>
      <c r="P73" s="67">
        <v>2510.0000000000055</v>
      </c>
      <c r="Q73" s="67">
        <v>1830.7893056521625</v>
      </c>
    </row>
    <row r="74" spans="1:17" ht="12" customHeight="1" x14ac:dyDescent="0.25">
      <c r="A74" s="23" t="s">
        <v>141</v>
      </c>
      <c r="B74" s="67"/>
      <c r="C74" s="67">
        <v>54.315996548296326</v>
      </c>
      <c r="D74" s="67">
        <v>124.24999999999487</v>
      </c>
      <c r="E74" s="67">
        <v>1288.8434333370469</v>
      </c>
      <c r="F74" s="67">
        <v>260.25000000001006</v>
      </c>
      <c r="G74" s="67">
        <v>95.249999999990038</v>
      </c>
      <c r="H74" s="67">
        <v>6.2924576638238436</v>
      </c>
      <c r="I74" s="67">
        <v>0</v>
      </c>
      <c r="J74" s="67">
        <v>600.90760160606908</v>
      </c>
      <c r="K74" s="67">
        <v>19.426638142842243</v>
      </c>
      <c r="L74" s="67">
        <v>418.5037178910718</v>
      </c>
      <c r="M74" s="67">
        <v>12.124037650332586</v>
      </c>
      <c r="N74" s="67">
        <v>232.40122851170844</v>
      </c>
      <c r="O74" s="67">
        <v>0</v>
      </c>
      <c r="P74" s="67">
        <v>374.54127315694217</v>
      </c>
      <c r="Q74" s="67">
        <v>202.07225935478129</v>
      </c>
    </row>
    <row r="75" spans="1:17" ht="12" hidden="1" customHeight="1" x14ac:dyDescent="0.25">
      <c r="A75" s="148" t="s">
        <v>60</v>
      </c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</row>
    <row r="76" spans="1:17" ht="12" hidden="1" customHeight="1" x14ac:dyDescent="0.25">
      <c r="A76" s="147" t="s">
        <v>59</v>
      </c>
      <c r="B76" s="8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 ht="12" customHeight="1" x14ac:dyDescent="0.25">
      <c r="A77" s="146" t="s">
        <v>62</v>
      </c>
      <c r="B77" s="145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145"/>
      <c r="O77" s="145"/>
      <c r="P77" s="145"/>
      <c r="Q77" s="145"/>
    </row>
    <row r="78" spans="1:17" ht="12" customHeight="1" x14ac:dyDescent="0.25">
      <c r="A78" s="23" t="s">
        <v>109</v>
      </c>
      <c r="B78" s="67"/>
      <c r="C78" s="67">
        <v>40511.999999999978</v>
      </c>
      <c r="D78" s="67">
        <v>35570</v>
      </c>
      <c r="E78" s="67">
        <v>60068.000000000058</v>
      </c>
      <c r="F78" s="67">
        <v>44215</v>
      </c>
      <c r="G78" s="67">
        <v>33066.999999999942</v>
      </c>
      <c r="H78" s="67">
        <v>28568.000000000062</v>
      </c>
      <c r="I78" s="67">
        <v>24946.125</v>
      </c>
      <c r="J78" s="67">
        <v>45709</v>
      </c>
      <c r="K78" s="67">
        <v>70168.830676756668</v>
      </c>
      <c r="L78" s="67">
        <v>71549.713424792819</v>
      </c>
      <c r="M78" s="67">
        <v>78964.53411144772</v>
      </c>
      <c r="N78" s="67">
        <v>64621.245149102113</v>
      </c>
      <c r="O78" s="67">
        <v>65300.544856362998</v>
      </c>
      <c r="P78" s="67">
        <v>40601.588134978592</v>
      </c>
      <c r="Q78" s="67">
        <v>28425.999999999993</v>
      </c>
    </row>
    <row r="79" spans="1:17" ht="12" customHeight="1" x14ac:dyDescent="0.25">
      <c r="A79" s="29" t="s">
        <v>140</v>
      </c>
      <c r="B79" s="83"/>
      <c r="C79" s="83">
        <v>1953.2318232433399</v>
      </c>
      <c r="D79" s="83">
        <v>5222.0000000000036</v>
      </c>
      <c r="E79" s="83">
        <v>7779.5283885523131</v>
      </c>
      <c r="F79" s="83">
        <v>2462.8173508978825</v>
      </c>
      <c r="G79" s="83">
        <v>4228.4823563630116</v>
      </c>
      <c r="H79" s="83">
        <v>2904.5256349785877</v>
      </c>
      <c r="I79" s="83">
        <v>1293</v>
      </c>
      <c r="J79" s="83">
        <v>2485.9005662179475</v>
      </c>
      <c r="K79" s="83">
        <v>2705.2318232433408</v>
      </c>
      <c r="L79" s="83">
        <v>6753.3490752071484</v>
      </c>
      <c r="M79" s="83">
        <v>12531.231682907472</v>
      </c>
      <c r="N79" s="83">
        <v>3829.5855786204706</v>
      </c>
      <c r="O79" s="83">
        <v>0</v>
      </c>
      <c r="P79" s="83">
        <v>4587.4743650214114</v>
      </c>
      <c r="Q79" s="83">
        <v>6143.6425964358905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51"/>
      <c r="C81" s="151"/>
      <c r="D81" s="151"/>
      <c r="E81" s="151"/>
      <c r="F81" s="151"/>
      <c r="G81" s="151"/>
      <c r="H81" s="151"/>
      <c r="I81" s="151"/>
      <c r="J81" s="151"/>
      <c r="K81" s="151"/>
      <c r="L81" s="151"/>
      <c r="M81" s="151"/>
      <c r="N81" s="151"/>
      <c r="O81" s="151"/>
      <c r="P81" s="151"/>
      <c r="Q81" s="151"/>
    </row>
    <row r="82" spans="1:17" ht="12.95" customHeight="1" x14ac:dyDescent="0.25">
      <c r="A82" s="150" t="s">
        <v>65</v>
      </c>
      <c r="B82" s="149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1:17" ht="12" customHeight="1" x14ac:dyDescent="0.25">
      <c r="A83" s="23" t="s">
        <v>157</v>
      </c>
      <c r="B83" s="67"/>
      <c r="C83" s="67">
        <v>33183.5625</v>
      </c>
      <c r="D83" s="67">
        <v>33898.5625</v>
      </c>
      <c r="E83" s="67">
        <v>46407.5625</v>
      </c>
      <c r="F83" s="67">
        <v>41114.562499999993</v>
      </c>
      <c r="G83" s="67">
        <v>54702.5625</v>
      </c>
      <c r="H83" s="67">
        <v>63967.5625</v>
      </c>
      <c r="I83" s="67">
        <v>76242.5625</v>
      </c>
      <c r="J83" s="67">
        <v>23206.5625</v>
      </c>
      <c r="K83" s="67">
        <v>17097.5625</v>
      </c>
      <c r="L83" s="67">
        <v>16435.5625</v>
      </c>
      <c r="M83" s="67">
        <v>14887.562500000002</v>
      </c>
      <c r="N83" s="67">
        <v>15022.5625</v>
      </c>
      <c r="O83" s="67">
        <v>15266.562500000002</v>
      </c>
      <c r="P83" s="67">
        <v>48002.5625</v>
      </c>
      <c r="Q83" s="67">
        <v>84113.5625</v>
      </c>
    </row>
    <row r="84" spans="1:17" ht="12" hidden="1" customHeight="1" x14ac:dyDescent="0.25">
      <c r="A84" s="23" t="s">
        <v>60</v>
      </c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67"/>
      <c r="O84" s="67"/>
      <c r="P84" s="67"/>
      <c r="Q84" s="67"/>
    </row>
    <row r="85" spans="1:17" ht="12.95" customHeight="1" x14ac:dyDescent="0.25">
      <c r="A85" s="146" t="s">
        <v>112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23" t="s">
        <v>60</v>
      </c>
      <c r="B86" s="67"/>
      <c r="C86" s="67">
        <v>371</v>
      </c>
      <c r="D86" s="67">
        <v>162</v>
      </c>
      <c r="E86" s="67">
        <v>387</v>
      </c>
      <c r="F86" s="67">
        <v>598</v>
      </c>
      <c r="G86" s="67">
        <v>671</v>
      </c>
      <c r="H86" s="67">
        <v>1119</v>
      </c>
      <c r="I86" s="67">
        <v>1524</v>
      </c>
      <c r="J86" s="67">
        <v>726</v>
      </c>
      <c r="K86" s="67">
        <v>611</v>
      </c>
      <c r="L86" s="67">
        <v>867</v>
      </c>
      <c r="M86" s="67">
        <v>1730</v>
      </c>
      <c r="N86" s="67">
        <v>2495</v>
      </c>
      <c r="O86" s="67">
        <v>2131</v>
      </c>
      <c r="P86" s="67">
        <v>3245</v>
      </c>
      <c r="Q86" s="67">
        <v>4435</v>
      </c>
    </row>
    <row r="87" spans="1:17" ht="12" customHeight="1" x14ac:dyDescent="0.25">
      <c r="A87" s="146" t="s">
        <v>63</v>
      </c>
      <c r="B87" s="145"/>
      <c r="C87" s="145"/>
      <c r="D87" s="145"/>
      <c r="E87" s="145"/>
      <c r="F87" s="145"/>
      <c r="G87" s="145"/>
      <c r="H87" s="145"/>
      <c r="I87" s="145"/>
      <c r="J87" s="145"/>
      <c r="K87" s="145"/>
      <c r="L87" s="145"/>
      <c r="M87" s="145"/>
      <c r="N87" s="145"/>
      <c r="O87" s="145"/>
      <c r="P87" s="145"/>
      <c r="Q87" s="145"/>
    </row>
    <row r="88" spans="1:17" ht="12" customHeight="1" x14ac:dyDescent="0.25">
      <c r="A88" s="23" t="s">
        <v>156</v>
      </c>
      <c r="B88" s="67"/>
      <c r="C88" s="67">
        <v>31643.250000000015</v>
      </c>
      <c r="D88" s="67">
        <v>27774.581313532537</v>
      </c>
      <c r="E88" s="67">
        <v>38624.435096518107</v>
      </c>
      <c r="F88" s="67">
        <v>32442.829559659782</v>
      </c>
      <c r="G88" s="67">
        <v>56484.250000000022</v>
      </c>
      <c r="H88" s="67">
        <v>53077.008412427385</v>
      </c>
      <c r="I88" s="67">
        <v>83108.25</v>
      </c>
      <c r="J88" s="67">
        <v>18224.451482079428</v>
      </c>
      <c r="K88" s="67">
        <v>16114.232477058209</v>
      </c>
      <c r="L88" s="67">
        <v>8125.3287425101262</v>
      </c>
      <c r="M88" s="67">
        <v>9865.5344453526995</v>
      </c>
      <c r="N88" s="67">
        <v>10500.830806046222</v>
      </c>
      <c r="O88" s="67">
        <v>25653.249999999905</v>
      </c>
      <c r="P88" s="67">
        <v>43724.197681540492</v>
      </c>
      <c r="Q88" s="67">
        <v>76165.686789952801</v>
      </c>
    </row>
    <row r="89" spans="1:17" ht="12" customHeight="1" x14ac:dyDescent="0.25">
      <c r="A89" s="23" t="s">
        <v>155</v>
      </c>
      <c r="B89" s="67"/>
      <c r="C89" s="67">
        <v>2344.8232995194753</v>
      </c>
      <c r="D89" s="67">
        <v>1991.2689997875857</v>
      </c>
      <c r="E89" s="67">
        <v>2740.3607588898799</v>
      </c>
      <c r="F89" s="67">
        <v>2522.0795303035579</v>
      </c>
      <c r="G89" s="67">
        <v>4685.1941294395956</v>
      </c>
      <c r="H89" s="67">
        <v>4280.1603687742854</v>
      </c>
      <c r="I89" s="67">
        <v>7096.733261088154</v>
      </c>
      <c r="J89" s="67">
        <v>2221.7476160676406</v>
      </c>
      <c r="K89" s="67">
        <v>2345.0403065449655</v>
      </c>
      <c r="L89" s="67">
        <v>162.00000000000728</v>
      </c>
      <c r="M89" s="67">
        <v>609.34421049716138</v>
      </c>
      <c r="N89" s="67">
        <v>777.87548527960882</v>
      </c>
      <c r="O89" s="67">
        <v>2215.4226358863671</v>
      </c>
      <c r="P89" s="67">
        <v>4165.7183995924997</v>
      </c>
      <c r="Q89" s="67">
        <v>8005.9425527492895</v>
      </c>
    </row>
    <row r="90" spans="1:17" ht="12" hidden="1" customHeight="1" x14ac:dyDescent="0.25">
      <c r="A90" s="148" t="s">
        <v>55</v>
      </c>
      <c r="B90" s="67"/>
      <c r="C90" s="67">
        <f>MAX(RES_hhdet_num!C90-RES_hhdet_num!B90,RES_hhdet_in_new!C90,)</f>
        <v>0</v>
      </c>
      <c r="D90" s="67">
        <f>MAX(RES_hhdet_num!D90-RES_hhdet_num!C90,RES_hhdet_in_new!D90,)</f>
        <v>0</v>
      </c>
      <c r="E90" s="67">
        <f>MAX(RES_hhdet_num!E90-RES_hhdet_num!D90,RES_hhdet_in_new!E90,)</f>
        <v>0</v>
      </c>
      <c r="F90" s="67">
        <f>MAX(RES_hhdet_num!F90-RES_hhdet_num!E90,RES_hhdet_in_new!F90,)</f>
        <v>0</v>
      </c>
      <c r="G90" s="67">
        <f>MAX(RES_hhdet_num!G90-RES_hhdet_num!F90,RES_hhdet_in_new!G90,)</f>
        <v>0</v>
      </c>
      <c r="H90" s="67">
        <f>MAX(RES_hhdet_num!H90-RES_hhdet_num!G90,RES_hhdet_in_new!H90,)</f>
        <v>0</v>
      </c>
      <c r="I90" s="67">
        <f>MAX(RES_hhdet_num!I90-RES_hhdet_num!H90,RES_hhdet_in_new!I90,)</f>
        <v>0</v>
      </c>
      <c r="J90" s="67">
        <f>MAX(RES_hhdet_num!J90-RES_hhdet_num!I90,RES_hhdet_in_new!J90,)</f>
        <v>0</v>
      </c>
      <c r="K90" s="67">
        <f>MAX(RES_hhdet_num!K90-RES_hhdet_num!J90,RES_hhdet_in_new!K90,)</f>
        <v>0</v>
      </c>
      <c r="L90" s="67">
        <f>MAX(RES_hhdet_num!L90-RES_hhdet_num!K90,RES_hhdet_in_new!L90,)</f>
        <v>0</v>
      </c>
      <c r="M90" s="67">
        <f>MAX(RES_hhdet_num!M90-RES_hhdet_num!L90,RES_hhdet_in_new!M90,)</f>
        <v>0</v>
      </c>
      <c r="N90" s="67">
        <f>MAX(RES_hhdet_num!N90-RES_hhdet_num!M90,RES_hhdet_in_new!N90,)</f>
        <v>0</v>
      </c>
      <c r="O90" s="67">
        <f>MAX(RES_hhdet_num!O90-RES_hhdet_num!N90,RES_hhdet_in_new!O90,)</f>
        <v>0</v>
      </c>
      <c r="P90" s="67">
        <f>MAX(RES_hhdet_num!P90-RES_hhdet_num!O90,RES_hhdet_in_new!P90,)</f>
        <v>0</v>
      </c>
      <c r="Q90" s="67">
        <f>MAX(RES_hhdet_num!Q90-RES_hhdet_num!P90,RES_hhdet_in_new!Q90,)</f>
        <v>0</v>
      </c>
    </row>
    <row r="91" spans="1:17" ht="12" hidden="1" customHeight="1" x14ac:dyDescent="0.25">
      <c r="A91" s="148" t="s">
        <v>59</v>
      </c>
      <c r="B91" s="67"/>
      <c r="C91" s="67">
        <f>MAX(RES_hhdet_num!C91-RES_hhdet_num!B91,RES_hhdet_in_new!C91,)</f>
        <v>0</v>
      </c>
      <c r="D91" s="67">
        <f>MAX(RES_hhdet_num!D91-RES_hhdet_num!C91,RES_hhdet_in_new!D91,)</f>
        <v>0</v>
      </c>
      <c r="E91" s="67">
        <f>MAX(RES_hhdet_num!E91-RES_hhdet_num!D91,RES_hhdet_in_new!E91,)</f>
        <v>0</v>
      </c>
      <c r="F91" s="67">
        <f>MAX(RES_hhdet_num!F91-RES_hhdet_num!E91,RES_hhdet_in_new!F91,)</f>
        <v>0</v>
      </c>
      <c r="G91" s="67">
        <f>MAX(RES_hhdet_num!G91-RES_hhdet_num!F91,RES_hhdet_in_new!G91,)</f>
        <v>0</v>
      </c>
      <c r="H91" s="67">
        <f>MAX(RES_hhdet_num!H91-RES_hhdet_num!G91,RES_hhdet_in_new!H91,)</f>
        <v>0</v>
      </c>
      <c r="I91" s="67">
        <f>MAX(RES_hhdet_num!I91-RES_hhdet_num!H91,RES_hhdet_in_new!I91,)</f>
        <v>0</v>
      </c>
      <c r="J91" s="67">
        <f>MAX(RES_hhdet_num!J91-RES_hhdet_num!I91,RES_hhdet_in_new!J91,)</f>
        <v>0</v>
      </c>
      <c r="K91" s="67">
        <f>MAX(RES_hhdet_num!K91-RES_hhdet_num!J91,RES_hhdet_in_new!K91,)</f>
        <v>0</v>
      </c>
      <c r="L91" s="67">
        <f>MAX(RES_hhdet_num!L91-RES_hhdet_num!K91,RES_hhdet_in_new!L91,)</f>
        <v>0</v>
      </c>
      <c r="M91" s="67">
        <f>MAX(RES_hhdet_num!M91-RES_hhdet_num!L91,RES_hhdet_in_new!M91,)</f>
        <v>0</v>
      </c>
      <c r="N91" s="67">
        <f>MAX(RES_hhdet_num!N91-RES_hhdet_num!M91,RES_hhdet_in_new!N91,)</f>
        <v>0</v>
      </c>
      <c r="O91" s="67">
        <f>MAX(RES_hhdet_num!O91-RES_hhdet_num!N91,RES_hhdet_in_new!O91,)</f>
        <v>0</v>
      </c>
      <c r="P91" s="67">
        <f>MAX(RES_hhdet_num!P91-RES_hhdet_num!O91,RES_hhdet_in_new!P91,)</f>
        <v>0</v>
      </c>
      <c r="Q91" s="67">
        <f>MAX(RES_hhdet_num!Q91-RES_hhdet_num!P91,RES_hhdet_in_new!Q91,)</f>
        <v>0</v>
      </c>
    </row>
    <row r="92" spans="1:17" ht="12" customHeight="1" x14ac:dyDescent="0.25">
      <c r="A92" s="23" t="s">
        <v>144</v>
      </c>
      <c r="B92" s="67"/>
      <c r="C92" s="67">
        <v>537.75000000000125</v>
      </c>
      <c r="D92" s="67">
        <v>416.74999999999386</v>
      </c>
      <c r="E92" s="67">
        <v>461.02450345680217</v>
      </c>
      <c r="F92" s="67">
        <v>412.75</v>
      </c>
      <c r="G92" s="67">
        <v>490.60350017281712</v>
      </c>
      <c r="H92" s="67">
        <v>556.15084804686524</v>
      </c>
      <c r="I92" s="67">
        <v>299.5716648247232</v>
      </c>
      <c r="J92" s="67">
        <v>35.509722132669914</v>
      </c>
      <c r="K92" s="67">
        <v>679.25940934540949</v>
      </c>
      <c r="L92" s="67">
        <v>355.50969423502306</v>
      </c>
      <c r="M92" s="67">
        <v>525.61454423521684</v>
      </c>
      <c r="N92" s="67">
        <v>534.0231335091313</v>
      </c>
      <c r="O92" s="67">
        <v>395.0706717550612</v>
      </c>
      <c r="P92" s="67">
        <v>656.75039478974008</v>
      </c>
      <c r="Q92" s="67">
        <v>349.86897608059303</v>
      </c>
    </row>
    <row r="93" spans="1:17" ht="12" customHeight="1" x14ac:dyDescent="0.25">
      <c r="A93" s="23" t="s">
        <v>143</v>
      </c>
      <c r="B93" s="67"/>
      <c r="C93" s="67">
        <v>27.000000000000071</v>
      </c>
      <c r="D93" s="67">
        <v>20.999999999999563</v>
      </c>
      <c r="E93" s="67">
        <v>21.008128945727865</v>
      </c>
      <c r="F93" s="67">
        <v>27.000000000000057</v>
      </c>
      <c r="G93" s="67">
        <v>32.999999999999957</v>
      </c>
      <c r="H93" s="67">
        <v>35.999999999999964</v>
      </c>
      <c r="I93" s="67">
        <v>22.156281393334339</v>
      </c>
      <c r="J93" s="67">
        <v>4.22164359045472</v>
      </c>
      <c r="K93" s="67">
        <v>42.821519888786327</v>
      </c>
      <c r="L93" s="67">
        <v>36.530975371671154</v>
      </c>
      <c r="M93" s="67">
        <v>39.008128945727435</v>
      </c>
      <c r="N93" s="67">
        <v>25.128095178677857</v>
      </c>
      <c r="O93" s="67">
        <v>22.044537580520668</v>
      </c>
      <c r="P93" s="67">
        <v>50.6284333780617</v>
      </c>
      <c r="Q93" s="67">
        <v>44.031991440500612</v>
      </c>
    </row>
    <row r="94" spans="1:17" ht="12" hidden="1" customHeight="1" x14ac:dyDescent="0.25">
      <c r="A94" s="148" t="s">
        <v>57</v>
      </c>
      <c r="B94" s="67"/>
      <c r="C94" s="67">
        <f>MAX(RES_hhdet_num!C94-RES_hhdet_num!B94,RES_hhdet_in_new!C94,)</f>
        <v>0</v>
      </c>
      <c r="D94" s="67">
        <f>MAX(RES_hhdet_num!D94-RES_hhdet_num!C94,RES_hhdet_in_new!D94,)</f>
        <v>0</v>
      </c>
      <c r="E94" s="67">
        <f>MAX(RES_hhdet_num!E94-RES_hhdet_num!D94,RES_hhdet_in_new!E94,)</f>
        <v>0</v>
      </c>
      <c r="F94" s="67">
        <f>MAX(RES_hhdet_num!F94-RES_hhdet_num!E94,RES_hhdet_in_new!F94,)</f>
        <v>0</v>
      </c>
      <c r="G94" s="67">
        <f>MAX(RES_hhdet_num!G94-RES_hhdet_num!F94,RES_hhdet_in_new!G94,)</f>
        <v>0</v>
      </c>
      <c r="H94" s="67">
        <f>MAX(RES_hhdet_num!H94-RES_hhdet_num!G94,RES_hhdet_in_new!H94,)</f>
        <v>0</v>
      </c>
      <c r="I94" s="67">
        <f>MAX(RES_hhdet_num!I94-RES_hhdet_num!H94,RES_hhdet_in_new!I94,)</f>
        <v>0</v>
      </c>
      <c r="J94" s="67">
        <f>MAX(RES_hhdet_num!J94-RES_hhdet_num!I94,RES_hhdet_in_new!J94,)</f>
        <v>0</v>
      </c>
      <c r="K94" s="67">
        <f>MAX(RES_hhdet_num!K94-RES_hhdet_num!J94,RES_hhdet_in_new!K94,)</f>
        <v>0</v>
      </c>
      <c r="L94" s="67">
        <f>MAX(RES_hhdet_num!L94-RES_hhdet_num!K94,RES_hhdet_in_new!L94,)</f>
        <v>0</v>
      </c>
      <c r="M94" s="67">
        <f>MAX(RES_hhdet_num!M94-RES_hhdet_num!L94,RES_hhdet_in_new!M94,)</f>
        <v>0</v>
      </c>
      <c r="N94" s="67">
        <f>MAX(RES_hhdet_num!N94-RES_hhdet_num!M94,RES_hhdet_in_new!N94,)</f>
        <v>0</v>
      </c>
      <c r="O94" s="67">
        <f>MAX(RES_hhdet_num!O94-RES_hhdet_num!N94,RES_hhdet_in_new!O94,)</f>
        <v>0</v>
      </c>
      <c r="P94" s="67">
        <f>MAX(RES_hhdet_num!P94-RES_hhdet_num!O94,RES_hhdet_in_new!P94,)</f>
        <v>0</v>
      </c>
      <c r="Q94" s="67">
        <f>MAX(RES_hhdet_num!Q94-RES_hhdet_num!P94,RES_hhdet_in_new!Q94,)</f>
        <v>0</v>
      </c>
    </row>
    <row r="95" spans="1:17" ht="12" hidden="1" customHeight="1" x14ac:dyDescent="0.25">
      <c r="A95" s="148" t="s">
        <v>59</v>
      </c>
      <c r="B95" s="67"/>
      <c r="C95" s="67">
        <f>MAX(RES_hhdet_num!C95-RES_hhdet_num!B95,RES_hhdet_in_new!C95,)</f>
        <v>0</v>
      </c>
      <c r="D95" s="67">
        <f>MAX(RES_hhdet_num!D95-RES_hhdet_num!C95,RES_hhdet_in_new!D95,)</f>
        <v>0</v>
      </c>
      <c r="E95" s="67">
        <f>MAX(RES_hhdet_num!E95-RES_hhdet_num!D95,RES_hhdet_in_new!E95,)</f>
        <v>0</v>
      </c>
      <c r="F95" s="67">
        <f>MAX(RES_hhdet_num!F95-RES_hhdet_num!E95,RES_hhdet_in_new!F95,)</f>
        <v>0</v>
      </c>
      <c r="G95" s="67">
        <f>MAX(RES_hhdet_num!G95-RES_hhdet_num!F95,RES_hhdet_in_new!G95,)</f>
        <v>0</v>
      </c>
      <c r="H95" s="67">
        <f>MAX(RES_hhdet_num!H95-RES_hhdet_num!G95,RES_hhdet_in_new!H95,)</f>
        <v>0</v>
      </c>
      <c r="I95" s="67">
        <f>MAX(RES_hhdet_num!I95-RES_hhdet_num!H95,RES_hhdet_in_new!I95,)</f>
        <v>0</v>
      </c>
      <c r="J95" s="67">
        <f>MAX(RES_hhdet_num!J95-RES_hhdet_num!I95,RES_hhdet_in_new!J95,)</f>
        <v>0</v>
      </c>
      <c r="K95" s="67">
        <f>MAX(RES_hhdet_num!K95-RES_hhdet_num!J95,RES_hhdet_in_new!K95,)</f>
        <v>0</v>
      </c>
      <c r="L95" s="67">
        <f>MAX(RES_hhdet_num!L95-RES_hhdet_num!K95,RES_hhdet_in_new!L95,)</f>
        <v>0</v>
      </c>
      <c r="M95" s="67">
        <f>MAX(RES_hhdet_num!M95-RES_hhdet_num!L95,RES_hhdet_in_new!M95,)</f>
        <v>0</v>
      </c>
      <c r="N95" s="67">
        <f>MAX(RES_hhdet_num!N95-RES_hhdet_num!M95,RES_hhdet_in_new!N95,)</f>
        <v>0</v>
      </c>
      <c r="O95" s="67">
        <f>MAX(RES_hhdet_num!O95-RES_hhdet_num!N95,RES_hhdet_in_new!O95,)</f>
        <v>0</v>
      </c>
      <c r="P95" s="67">
        <f>MAX(RES_hhdet_num!P95-RES_hhdet_num!O95,RES_hhdet_in_new!P95,)</f>
        <v>0</v>
      </c>
      <c r="Q95" s="67">
        <f>MAX(RES_hhdet_num!Q95-RES_hhdet_num!P95,RES_hhdet_in_new!Q95,)</f>
        <v>0</v>
      </c>
    </row>
    <row r="96" spans="1:17" ht="12" customHeight="1" x14ac:dyDescent="0.25">
      <c r="A96" s="23" t="s">
        <v>142</v>
      </c>
      <c r="B96" s="67"/>
      <c r="C96" s="67">
        <v>1650.3781618305152</v>
      </c>
      <c r="D96" s="67">
        <v>3595.2228761700571</v>
      </c>
      <c r="E96" s="67">
        <v>4321.6193694127969</v>
      </c>
      <c r="F96" s="67">
        <v>6743.2500000000155</v>
      </c>
      <c r="G96" s="67">
        <v>129.55402501058762</v>
      </c>
      <c r="H96" s="67">
        <v>9029.3126589936346</v>
      </c>
      <c r="I96" s="67">
        <v>0</v>
      </c>
      <c r="J96" s="67">
        <v>2884.9999999999823</v>
      </c>
      <c r="K96" s="67">
        <v>148.94249755797793</v>
      </c>
      <c r="L96" s="67">
        <v>20747.999999999978</v>
      </c>
      <c r="M96" s="67">
        <v>7461.2499999999764</v>
      </c>
      <c r="N96" s="67">
        <v>5937.9944341677983</v>
      </c>
      <c r="O96" s="67">
        <v>0</v>
      </c>
      <c r="P96" s="67">
        <v>5261.2343660988463</v>
      </c>
      <c r="Q96" s="67">
        <v>4416.4462507056587</v>
      </c>
    </row>
    <row r="97" spans="1:17" ht="12" customHeight="1" x14ac:dyDescent="0.25">
      <c r="A97" s="23" t="s">
        <v>141</v>
      </c>
      <c r="B97" s="67"/>
      <c r="C97" s="67">
        <v>73.989250329309655</v>
      </c>
      <c r="D97" s="67">
        <v>179.12483006222519</v>
      </c>
      <c r="E97" s="67">
        <v>239.11464277668756</v>
      </c>
      <c r="F97" s="67">
        <v>462.89017890696704</v>
      </c>
      <c r="G97" s="67">
        <v>0</v>
      </c>
      <c r="H97" s="67">
        <v>734.63083600968309</v>
      </c>
      <c r="I97" s="67">
        <v>0</v>
      </c>
      <c r="J97" s="67">
        <v>367.69939515741333</v>
      </c>
      <c r="K97" s="67">
        <v>9.7716083130442541</v>
      </c>
      <c r="L97" s="67">
        <v>1803.4484507032198</v>
      </c>
      <c r="M97" s="67">
        <v>577.10605237439256</v>
      </c>
      <c r="N97" s="67">
        <v>358.21036725201049</v>
      </c>
      <c r="O97" s="67">
        <v>0</v>
      </c>
      <c r="P97" s="67">
        <v>298.48351502712694</v>
      </c>
      <c r="Q97" s="67">
        <v>527.89944861854542</v>
      </c>
    </row>
    <row r="98" spans="1:17" ht="12" hidden="1" customHeight="1" x14ac:dyDescent="0.25">
      <c r="A98" s="148" t="s">
        <v>60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7"/>
      <c r="P98" s="67"/>
      <c r="Q98" s="67"/>
    </row>
    <row r="99" spans="1:17" ht="12" hidden="1" customHeight="1" x14ac:dyDescent="0.25">
      <c r="A99" s="147" t="s">
        <v>59</v>
      </c>
      <c r="B99" s="81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</row>
    <row r="100" spans="1:17" ht="12" customHeight="1" x14ac:dyDescent="0.25">
      <c r="A100" s="146" t="s">
        <v>62</v>
      </c>
      <c r="B100" s="145"/>
      <c r="C100" s="145"/>
      <c r="D100" s="145"/>
      <c r="E100" s="145"/>
      <c r="F100" s="145"/>
      <c r="G100" s="145"/>
      <c r="H100" s="145"/>
      <c r="I100" s="145"/>
      <c r="J100" s="145"/>
      <c r="K100" s="145"/>
      <c r="L100" s="145"/>
      <c r="M100" s="145"/>
      <c r="N100" s="145"/>
      <c r="O100" s="145"/>
      <c r="P100" s="145"/>
      <c r="Q100" s="145"/>
    </row>
    <row r="101" spans="1:17" ht="12" customHeight="1" x14ac:dyDescent="0.25">
      <c r="A101" s="23" t="s">
        <v>55</v>
      </c>
      <c r="B101" s="67"/>
      <c r="C101" s="67">
        <v>0</v>
      </c>
      <c r="D101" s="67">
        <v>0</v>
      </c>
      <c r="E101" s="67">
        <v>0</v>
      </c>
      <c r="F101" s="67">
        <v>0</v>
      </c>
      <c r="G101" s="67">
        <v>0</v>
      </c>
      <c r="H101" s="67">
        <v>0</v>
      </c>
      <c r="I101" s="67">
        <v>0</v>
      </c>
      <c r="J101" s="67">
        <v>0</v>
      </c>
      <c r="K101" s="67">
        <v>0</v>
      </c>
      <c r="L101" s="67">
        <v>0</v>
      </c>
      <c r="M101" s="67">
        <v>0</v>
      </c>
      <c r="N101" s="67">
        <v>0</v>
      </c>
      <c r="O101" s="67">
        <v>0</v>
      </c>
      <c r="P101" s="67">
        <v>0</v>
      </c>
      <c r="Q101" s="67">
        <v>0</v>
      </c>
    </row>
    <row r="102" spans="1:17" ht="12" customHeight="1" x14ac:dyDescent="0.25">
      <c r="A102" s="23" t="s">
        <v>57</v>
      </c>
      <c r="B102" s="67"/>
      <c r="C102" s="67">
        <v>879.50000000000011</v>
      </c>
      <c r="D102" s="67">
        <v>480.02005153738816</v>
      </c>
      <c r="E102" s="67">
        <v>2915.5200515373858</v>
      </c>
      <c r="F102" s="67">
        <v>3654.2834422721917</v>
      </c>
      <c r="G102" s="67">
        <v>4531.2658468315822</v>
      </c>
      <c r="H102" s="67">
        <v>7720.1103537105218</v>
      </c>
      <c r="I102" s="67">
        <v>8732.8833373780944</v>
      </c>
      <c r="J102" s="67">
        <v>4183.6633124924247</v>
      </c>
      <c r="K102" s="67">
        <v>1054.7095858236894</v>
      </c>
      <c r="L102" s="67">
        <v>4781.2095858236935</v>
      </c>
      <c r="M102" s="67">
        <v>6404.4594476874936</v>
      </c>
      <c r="N102" s="67">
        <v>5517.1050871725092</v>
      </c>
      <c r="O102" s="67">
        <v>5040.0988946981888</v>
      </c>
      <c r="P102" s="67">
        <v>3090.7205772052453</v>
      </c>
      <c r="Q102" s="67">
        <v>14748.220577205251</v>
      </c>
    </row>
    <row r="103" spans="1:17" ht="12" customHeight="1" x14ac:dyDescent="0.25">
      <c r="A103" s="29" t="s">
        <v>140</v>
      </c>
      <c r="B103" s="83"/>
      <c r="C103" s="83">
        <v>39652.75</v>
      </c>
      <c r="D103" s="83">
        <v>42058.750000000007</v>
      </c>
      <c r="E103" s="83">
        <v>51320.750000000007</v>
      </c>
      <c r="F103" s="83">
        <v>45850.749999999971</v>
      </c>
      <c r="G103" s="83">
        <v>58913.750000000007</v>
      </c>
      <c r="H103" s="83">
        <v>65882.75</v>
      </c>
      <c r="I103" s="83">
        <v>79244.75</v>
      </c>
      <c r="J103" s="83">
        <v>32413.750000000007</v>
      </c>
      <c r="K103" s="83">
        <v>59951.807147486819</v>
      </c>
      <c r="L103" s="83">
        <v>54088.797800975808</v>
      </c>
      <c r="M103" s="83">
        <v>65838.549109265179</v>
      </c>
      <c r="N103" s="83">
        <v>63334.33009544063</v>
      </c>
      <c r="O103" s="83">
        <v>76321.467993121027</v>
      </c>
      <c r="P103" s="83">
        <v>120128.53951633243</v>
      </c>
      <c r="Q103" s="83">
        <v>151755.62810209091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  <c r="P105" s="151"/>
      <c r="Q105" s="151"/>
    </row>
    <row r="106" spans="1:17" ht="12.95" customHeight="1" x14ac:dyDescent="0.25">
      <c r="A106" s="150" t="s">
        <v>65</v>
      </c>
      <c r="B106" s="149"/>
      <c r="C106" s="149"/>
      <c r="D106" s="149"/>
      <c r="E106" s="149"/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</row>
    <row r="107" spans="1:17" ht="12" customHeight="1" x14ac:dyDescent="0.25">
      <c r="A107" s="23" t="s">
        <v>153</v>
      </c>
      <c r="B107" s="67"/>
      <c r="C107" s="67">
        <v>0</v>
      </c>
      <c r="D107" s="67">
        <v>0</v>
      </c>
      <c r="E107" s="67">
        <v>0</v>
      </c>
      <c r="F107" s="67">
        <v>0</v>
      </c>
      <c r="G107" s="67">
        <v>0</v>
      </c>
      <c r="H107" s="67">
        <v>0</v>
      </c>
      <c r="I107" s="67">
        <v>0</v>
      </c>
      <c r="J107" s="67">
        <v>0</v>
      </c>
      <c r="K107" s="67">
        <v>0</v>
      </c>
      <c r="L107" s="67">
        <v>0</v>
      </c>
      <c r="M107" s="67">
        <v>0</v>
      </c>
      <c r="N107" s="67">
        <v>0</v>
      </c>
      <c r="O107" s="67">
        <v>0</v>
      </c>
      <c r="P107" s="67">
        <v>0</v>
      </c>
      <c r="Q107" s="67">
        <v>0</v>
      </c>
    </row>
    <row r="108" spans="1:17" ht="12" hidden="1" customHeight="1" x14ac:dyDescent="0.25">
      <c r="A108" s="23" t="s">
        <v>60</v>
      </c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</row>
    <row r="109" spans="1:17" ht="12.95" customHeight="1" x14ac:dyDescent="0.25">
      <c r="A109" s="146" t="s">
        <v>112</v>
      </c>
      <c r="B109" s="145"/>
      <c r="C109" s="145"/>
      <c r="D109" s="145"/>
      <c r="E109" s="145"/>
      <c r="F109" s="145"/>
      <c r="G109" s="145"/>
      <c r="H109" s="145"/>
      <c r="I109" s="145"/>
      <c r="J109" s="145"/>
      <c r="K109" s="145"/>
      <c r="L109" s="145"/>
      <c r="M109" s="145"/>
      <c r="N109" s="145"/>
      <c r="O109" s="145"/>
      <c r="P109" s="145"/>
      <c r="Q109" s="145"/>
    </row>
    <row r="110" spans="1:17" ht="12" customHeight="1" x14ac:dyDescent="0.25">
      <c r="A110" s="23" t="s">
        <v>60</v>
      </c>
      <c r="B110" s="67"/>
      <c r="C110" s="67">
        <v>0</v>
      </c>
      <c r="D110" s="67">
        <v>0</v>
      </c>
      <c r="E110" s="67">
        <v>0</v>
      </c>
      <c r="F110" s="67">
        <v>0</v>
      </c>
      <c r="G110" s="67">
        <v>0</v>
      </c>
      <c r="H110" s="67">
        <v>0</v>
      </c>
      <c r="I110" s="67">
        <v>0</v>
      </c>
      <c r="J110" s="67">
        <v>0</v>
      </c>
      <c r="K110" s="67">
        <v>0</v>
      </c>
      <c r="L110" s="67">
        <v>0</v>
      </c>
      <c r="M110" s="67">
        <v>0</v>
      </c>
      <c r="N110" s="67">
        <v>0</v>
      </c>
      <c r="O110" s="67">
        <v>0</v>
      </c>
      <c r="P110" s="67">
        <v>0</v>
      </c>
      <c r="Q110" s="67">
        <v>0</v>
      </c>
    </row>
    <row r="111" spans="1:17" ht="12" customHeight="1" x14ac:dyDescent="0.25">
      <c r="A111" s="146" t="s">
        <v>63</v>
      </c>
      <c r="B111" s="145"/>
      <c r="C111" s="145"/>
      <c r="D111" s="145"/>
      <c r="E111" s="145"/>
      <c r="F111" s="145"/>
      <c r="G111" s="145"/>
      <c r="H111" s="145"/>
      <c r="I111" s="145"/>
      <c r="J111" s="145"/>
      <c r="K111" s="145"/>
      <c r="L111" s="145"/>
      <c r="M111" s="145"/>
      <c r="N111" s="145"/>
      <c r="O111" s="145"/>
      <c r="P111" s="145"/>
      <c r="Q111" s="145"/>
    </row>
    <row r="112" spans="1:17" ht="12" customHeight="1" x14ac:dyDescent="0.25">
      <c r="A112" s="23" t="s">
        <v>152</v>
      </c>
      <c r="B112" s="67"/>
      <c r="C112" s="67">
        <v>0</v>
      </c>
      <c r="D112" s="67">
        <v>0</v>
      </c>
      <c r="E112" s="67">
        <v>0</v>
      </c>
      <c r="F112" s="67">
        <v>0</v>
      </c>
      <c r="G112" s="67">
        <v>0</v>
      </c>
      <c r="H112" s="67">
        <v>0</v>
      </c>
      <c r="I112" s="67">
        <v>0</v>
      </c>
      <c r="J112" s="67">
        <v>0</v>
      </c>
      <c r="K112" s="67">
        <v>0</v>
      </c>
      <c r="L112" s="67">
        <v>0</v>
      </c>
      <c r="M112" s="67">
        <v>0</v>
      </c>
      <c r="N112" s="67">
        <v>0</v>
      </c>
      <c r="O112" s="67">
        <v>0</v>
      </c>
      <c r="P112" s="67">
        <v>0</v>
      </c>
      <c r="Q112" s="67">
        <v>0</v>
      </c>
    </row>
    <row r="113" spans="1:17" ht="12" customHeight="1" x14ac:dyDescent="0.25">
      <c r="A113" s="23" t="s">
        <v>151</v>
      </c>
      <c r="B113" s="67"/>
      <c r="C113" s="67">
        <v>0</v>
      </c>
      <c r="D113" s="67">
        <v>0</v>
      </c>
      <c r="E113" s="67">
        <v>0</v>
      </c>
      <c r="F113" s="67">
        <v>0</v>
      </c>
      <c r="G113" s="67">
        <v>0</v>
      </c>
      <c r="H113" s="67">
        <v>0</v>
      </c>
      <c r="I113" s="67">
        <v>0</v>
      </c>
      <c r="J113" s="67">
        <v>0</v>
      </c>
      <c r="K113" s="67">
        <v>0</v>
      </c>
      <c r="L113" s="67">
        <v>0</v>
      </c>
      <c r="M113" s="67">
        <v>0</v>
      </c>
      <c r="N113" s="67">
        <v>0</v>
      </c>
      <c r="O113" s="67">
        <v>0</v>
      </c>
      <c r="P113" s="67">
        <v>0</v>
      </c>
      <c r="Q113" s="67">
        <v>0</v>
      </c>
    </row>
    <row r="114" spans="1:17" ht="12" hidden="1" customHeight="1" x14ac:dyDescent="0.25">
      <c r="A114" s="148" t="s">
        <v>79</v>
      </c>
      <c r="B114" s="67"/>
      <c r="C114" s="67">
        <f>MAX(RES_hhdet_num!C114-RES_hhdet_num!B114,RES_hhdet_in_new!C114,)</f>
        <v>0</v>
      </c>
      <c r="D114" s="67">
        <f>MAX(RES_hhdet_num!D114-RES_hhdet_num!C114,RES_hhdet_in_new!D114,)</f>
        <v>0</v>
      </c>
      <c r="E114" s="67">
        <f>MAX(RES_hhdet_num!E114-RES_hhdet_num!D114,RES_hhdet_in_new!E114,)</f>
        <v>0</v>
      </c>
      <c r="F114" s="67">
        <f>MAX(RES_hhdet_num!F114-RES_hhdet_num!E114,RES_hhdet_in_new!F114,)</f>
        <v>0</v>
      </c>
      <c r="G114" s="67">
        <f>MAX(RES_hhdet_num!G114-RES_hhdet_num!F114,RES_hhdet_in_new!G114,)</f>
        <v>0</v>
      </c>
      <c r="H114" s="67">
        <f>MAX(RES_hhdet_num!H114-RES_hhdet_num!G114,RES_hhdet_in_new!H114,)</f>
        <v>0</v>
      </c>
      <c r="I114" s="67">
        <f>MAX(RES_hhdet_num!I114-RES_hhdet_num!H114,RES_hhdet_in_new!I114,)</f>
        <v>0</v>
      </c>
      <c r="J114" s="67">
        <f>MAX(RES_hhdet_num!J114-RES_hhdet_num!I114,RES_hhdet_in_new!J114,)</f>
        <v>0</v>
      </c>
      <c r="K114" s="67">
        <f>MAX(RES_hhdet_num!K114-RES_hhdet_num!J114,RES_hhdet_in_new!K114,)</f>
        <v>0</v>
      </c>
      <c r="L114" s="67">
        <f>MAX(RES_hhdet_num!L114-RES_hhdet_num!K114,RES_hhdet_in_new!L114,)</f>
        <v>0</v>
      </c>
      <c r="M114" s="67">
        <f>MAX(RES_hhdet_num!M114-RES_hhdet_num!L114,RES_hhdet_in_new!M114,)</f>
        <v>0</v>
      </c>
      <c r="N114" s="67">
        <f>MAX(RES_hhdet_num!N114-RES_hhdet_num!M114,RES_hhdet_in_new!N114,)</f>
        <v>0</v>
      </c>
      <c r="O114" s="67">
        <f>MAX(RES_hhdet_num!O114-RES_hhdet_num!N114,RES_hhdet_in_new!O114,)</f>
        <v>0</v>
      </c>
      <c r="P114" s="67">
        <f>MAX(RES_hhdet_num!P114-RES_hhdet_num!O114,RES_hhdet_in_new!P114,)</f>
        <v>0</v>
      </c>
      <c r="Q114" s="67">
        <f>MAX(RES_hhdet_num!Q114-RES_hhdet_num!P114,RES_hhdet_in_new!Q114,)</f>
        <v>0</v>
      </c>
    </row>
    <row r="115" spans="1:17" ht="12" hidden="1" customHeight="1" x14ac:dyDescent="0.25">
      <c r="A115" s="148" t="s">
        <v>59</v>
      </c>
      <c r="B115" s="67"/>
      <c r="C115" s="67">
        <f>MAX(RES_hhdet_num!C115-RES_hhdet_num!B115,RES_hhdet_in_new!C115,)</f>
        <v>0</v>
      </c>
      <c r="D115" s="67">
        <f>MAX(RES_hhdet_num!D115-RES_hhdet_num!C115,RES_hhdet_in_new!D115,)</f>
        <v>0</v>
      </c>
      <c r="E115" s="67">
        <f>MAX(RES_hhdet_num!E115-RES_hhdet_num!D115,RES_hhdet_in_new!E115,)</f>
        <v>0</v>
      </c>
      <c r="F115" s="67">
        <f>MAX(RES_hhdet_num!F115-RES_hhdet_num!E115,RES_hhdet_in_new!F115,)</f>
        <v>0</v>
      </c>
      <c r="G115" s="67">
        <f>MAX(RES_hhdet_num!G115-RES_hhdet_num!F115,RES_hhdet_in_new!G115,)</f>
        <v>0</v>
      </c>
      <c r="H115" s="67">
        <f>MAX(RES_hhdet_num!H115-RES_hhdet_num!G115,RES_hhdet_in_new!H115,)</f>
        <v>0</v>
      </c>
      <c r="I115" s="67">
        <f>MAX(RES_hhdet_num!I115-RES_hhdet_num!H115,RES_hhdet_in_new!I115,)</f>
        <v>0</v>
      </c>
      <c r="J115" s="67">
        <f>MAX(RES_hhdet_num!J115-RES_hhdet_num!I115,RES_hhdet_in_new!J115,)</f>
        <v>0</v>
      </c>
      <c r="K115" s="67">
        <f>MAX(RES_hhdet_num!K115-RES_hhdet_num!J115,RES_hhdet_in_new!K115,)</f>
        <v>0</v>
      </c>
      <c r="L115" s="67">
        <f>MAX(RES_hhdet_num!L115-RES_hhdet_num!K115,RES_hhdet_in_new!L115,)</f>
        <v>0</v>
      </c>
      <c r="M115" s="67">
        <f>MAX(RES_hhdet_num!M115-RES_hhdet_num!L115,RES_hhdet_in_new!M115,)</f>
        <v>0</v>
      </c>
      <c r="N115" s="67">
        <f>MAX(RES_hhdet_num!N115-RES_hhdet_num!M115,RES_hhdet_in_new!N115,)</f>
        <v>0</v>
      </c>
      <c r="O115" s="67">
        <f>MAX(RES_hhdet_num!O115-RES_hhdet_num!N115,RES_hhdet_in_new!O115,)</f>
        <v>0</v>
      </c>
      <c r="P115" s="67">
        <f>MAX(RES_hhdet_num!P115-RES_hhdet_num!O115,RES_hhdet_in_new!P115,)</f>
        <v>0</v>
      </c>
      <c r="Q115" s="67">
        <f>MAX(RES_hhdet_num!Q115-RES_hhdet_num!P115,RES_hhdet_in_new!Q115,)</f>
        <v>0</v>
      </c>
    </row>
    <row r="116" spans="1:17" ht="12" customHeight="1" x14ac:dyDescent="0.25">
      <c r="A116" s="23" t="s">
        <v>142</v>
      </c>
      <c r="B116" s="67"/>
      <c r="C116" s="67">
        <v>0</v>
      </c>
      <c r="D116" s="67">
        <v>0</v>
      </c>
      <c r="E116" s="67">
        <v>0</v>
      </c>
      <c r="F116" s="67">
        <v>0</v>
      </c>
      <c r="G116" s="67">
        <v>0</v>
      </c>
      <c r="H116" s="67">
        <v>0</v>
      </c>
      <c r="I116" s="67">
        <v>0</v>
      </c>
      <c r="J116" s="67">
        <v>0</v>
      </c>
      <c r="K116" s="67">
        <v>0</v>
      </c>
      <c r="L116" s="67">
        <v>0</v>
      </c>
      <c r="M116" s="67">
        <v>0</v>
      </c>
      <c r="N116" s="67">
        <v>0</v>
      </c>
      <c r="O116" s="67">
        <v>0</v>
      </c>
      <c r="P116" s="67">
        <v>0</v>
      </c>
      <c r="Q116" s="67">
        <v>0</v>
      </c>
    </row>
    <row r="117" spans="1:17" ht="12" customHeight="1" x14ac:dyDescent="0.25">
      <c r="A117" s="23" t="s">
        <v>141</v>
      </c>
      <c r="B117" s="67"/>
      <c r="C117" s="67">
        <v>0</v>
      </c>
      <c r="D117" s="67">
        <v>0</v>
      </c>
      <c r="E117" s="67">
        <v>0</v>
      </c>
      <c r="F117" s="67">
        <v>0</v>
      </c>
      <c r="G117" s="67">
        <v>0</v>
      </c>
      <c r="H117" s="67">
        <v>0</v>
      </c>
      <c r="I117" s="67">
        <v>0</v>
      </c>
      <c r="J117" s="67">
        <v>0</v>
      </c>
      <c r="K117" s="67">
        <v>0</v>
      </c>
      <c r="L117" s="67">
        <v>0</v>
      </c>
      <c r="M117" s="67">
        <v>0</v>
      </c>
      <c r="N117" s="67">
        <v>0</v>
      </c>
      <c r="O117" s="67">
        <v>0</v>
      </c>
      <c r="P117" s="67">
        <v>0</v>
      </c>
      <c r="Q117" s="67">
        <v>0</v>
      </c>
    </row>
    <row r="118" spans="1:17" ht="12" hidden="1" customHeight="1" x14ac:dyDescent="0.25">
      <c r="A118" s="148" t="s">
        <v>60</v>
      </c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</row>
    <row r="119" spans="1:17" ht="12" hidden="1" customHeight="1" x14ac:dyDescent="0.25">
      <c r="A119" s="147" t="s">
        <v>59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</row>
    <row r="120" spans="1:17" ht="12" customHeight="1" x14ac:dyDescent="0.25">
      <c r="A120" s="146" t="s">
        <v>62</v>
      </c>
      <c r="B120" s="145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  <c r="N120" s="145"/>
      <c r="O120" s="145"/>
      <c r="P120" s="145"/>
      <c r="Q120" s="145"/>
    </row>
    <row r="121" spans="1:17" ht="12" customHeight="1" x14ac:dyDescent="0.25">
      <c r="A121" s="23" t="s">
        <v>57</v>
      </c>
      <c r="B121" s="67"/>
      <c r="C121" s="67">
        <v>0</v>
      </c>
      <c r="D121" s="67">
        <v>0</v>
      </c>
      <c r="E121" s="67">
        <v>0</v>
      </c>
      <c r="F121" s="67">
        <v>0</v>
      </c>
      <c r="G121" s="67">
        <v>0</v>
      </c>
      <c r="H121" s="67">
        <v>0</v>
      </c>
      <c r="I121" s="67">
        <v>0</v>
      </c>
      <c r="J121" s="67">
        <v>0</v>
      </c>
      <c r="K121" s="67">
        <v>0</v>
      </c>
      <c r="L121" s="67">
        <v>0</v>
      </c>
      <c r="M121" s="67">
        <v>0</v>
      </c>
      <c r="N121" s="67">
        <v>0</v>
      </c>
      <c r="O121" s="67">
        <v>0</v>
      </c>
      <c r="P121" s="67">
        <v>0</v>
      </c>
      <c r="Q121" s="67">
        <v>0</v>
      </c>
    </row>
    <row r="122" spans="1:17" ht="12" customHeight="1" x14ac:dyDescent="0.25">
      <c r="A122" s="29" t="s">
        <v>140</v>
      </c>
      <c r="B122" s="83"/>
      <c r="C122" s="83">
        <v>0</v>
      </c>
      <c r="D122" s="83">
        <v>0</v>
      </c>
      <c r="E122" s="83">
        <v>0</v>
      </c>
      <c r="F122" s="83">
        <v>0</v>
      </c>
      <c r="G122" s="83">
        <v>0</v>
      </c>
      <c r="H122" s="83">
        <v>0</v>
      </c>
      <c r="I122" s="83">
        <v>0</v>
      </c>
      <c r="J122" s="83">
        <v>0</v>
      </c>
      <c r="K122" s="83">
        <v>0</v>
      </c>
      <c r="L122" s="83">
        <v>0</v>
      </c>
      <c r="M122" s="83">
        <v>0</v>
      </c>
      <c r="N122" s="83">
        <v>0</v>
      </c>
      <c r="O122" s="83">
        <v>0</v>
      </c>
      <c r="P122" s="83">
        <v>0</v>
      </c>
      <c r="Q122" s="83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51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  <c r="O124" s="151"/>
      <c r="P124" s="151"/>
      <c r="Q124" s="151"/>
    </row>
    <row r="125" spans="1:17" ht="12.95" customHeight="1" x14ac:dyDescent="0.25">
      <c r="A125" s="150" t="s">
        <v>65</v>
      </c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</row>
    <row r="126" spans="1:17" ht="12" customHeight="1" x14ac:dyDescent="0.25">
      <c r="A126" s="23" t="s">
        <v>149</v>
      </c>
      <c r="B126" s="67"/>
      <c r="C126" s="67">
        <v>105137.81250000001</v>
      </c>
      <c r="D126" s="67">
        <v>109135.81249999999</v>
      </c>
      <c r="E126" s="67">
        <v>93087.812499999985</v>
      </c>
      <c r="F126" s="67">
        <v>93833.812499999985</v>
      </c>
      <c r="G126" s="67">
        <v>81521.812499999985</v>
      </c>
      <c r="H126" s="67">
        <v>82573.8125</v>
      </c>
      <c r="I126" s="67">
        <v>90618.812499999985</v>
      </c>
      <c r="J126" s="67">
        <v>138874.8125</v>
      </c>
      <c r="K126" s="67">
        <v>123256.81249999999</v>
      </c>
      <c r="L126" s="67">
        <v>100978.8125</v>
      </c>
      <c r="M126" s="67">
        <v>40146.8125</v>
      </c>
      <c r="N126" s="67">
        <v>128989.81250000001</v>
      </c>
      <c r="O126" s="67">
        <v>127296.81250000001</v>
      </c>
      <c r="P126" s="67">
        <v>98576.8125</v>
      </c>
      <c r="Q126" s="67">
        <v>41972.8125</v>
      </c>
    </row>
    <row r="127" spans="1:17" ht="12" hidden="1" customHeight="1" x14ac:dyDescent="0.25">
      <c r="A127" s="23" t="s">
        <v>60</v>
      </c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</row>
    <row r="128" spans="1:17" ht="12.95" customHeight="1" x14ac:dyDescent="0.25">
      <c r="A128" s="146" t="s">
        <v>112</v>
      </c>
      <c r="B128" s="145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  <c r="M128" s="145"/>
      <c r="N128" s="145"/>
      <c r="O128" s="145"/>
      <c r="P128" s="145"/>
      <c r="Q128" s="145"/>
    </row>
    <row r="129" spans="1:17" ht="12" customHeight="1" x14ac:dyDescent="0.25">
      <c r="A129" s="23" t="s">
        <v>60</v>
      </c>
      <c r="B129" s="67"/>
      <c r="C129" s="67">
        <v>1711</v>
      </c>
      <c r="D129" s="67">
        <v>555</v>
      </c>
      <c r="E129" s="67">
        <v>1255</v>
      </c>
      <c r="F129" s="67">
        <v>2076</v>
      </c>
      <c r="G129" s="67">
        <v>1713</v>
      </c>
      <c r="H129" s="67">
        <v>2681</v>
      </c>
      <c r="I129" s="67">
        <v>3077</v>
      </c>
      <c r="J129" s="67">
        <v>3010</v>
      </c>
      <c r="K129" s="67">
        <v>2825</v>
      </c>
      <c r="L129" s="67">
        <v>2863</v>
      </c>
      <c r="M129" s="67">
        <v>4742</v>
      </c>
      <c r="N129" s="67">
        <v>8506</v>
      </c>
      <c r="O129" s="67">
        <v>7035</v>
      </c>
      <c r="P129" s="67">
        <v>7558</v>
      </c>
      <c r="Q129" s="67">
        <v>6363</v>
      </c>
    </row>
    <row r="130" spans="1:17" ht="12" customHeight="1" x14ac:dyDescent="0.25">
      <c r="A130" s="146" t="s">
        <v>63</v>
      </c>
      <c r="B130" s="145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145"/>
      <c r="O130" s="145"/>
      <c r="P130" s="145"/>
      <c r="Q130" s="145"/>
    </row>
    <row r="131" spans="1:17" ht="12" customHeight="1" x14ac:dyDescent="0.25">
      <c r="A131" s="23" t="s">
        <v>148</v>
      </c>
      <c r="B131" s="67"/>
      <c r="C131" s="67">
        <v>95211.562359413918</v>
      </c>
      <c r="D131" s="67">
        <v>95287.525662028173</v>
      </c>
      <c r="E131" s="67">
        <v>87229.999999999985</v>
      </c>
      <c r="F131" s="67">
        <v>81906.889400258922</v>
      </c>
      <c r="G131" s="67">
        <v>63323.96935158821</v>
      </c>
      <c r="H131" s="67">
        <v>69392.125402164602</v>
      </c>
      <c r="I131" s="67">
        <v>66656.42317507058</v>
      </c>
      <c r="J131" s="67">
        <v>144190.99999999994</v>
      </c>
      <c r="K131" s="67">
        <v>117465.45663086024</v>
      </c>
      <c r="L131" s="67">
        <v>121088.42728668725</v>
      </c>
      <c r="M131" s="67">
        <v>47251.742417159869</v>
      </c>
      <c r="N131" s="67">
        <v>122057.00256468967</v>
      </c>
      <c r="O131" s="67">
        <v>109957.86171599894</v>
      </c>
      <c r="P131" s="67">
        <v>87172.221249713562</v>
      </c>
      <c r="Q131" s="67">
        <v>35490.39598080123</v>
      </c>
    </row>
    <row r="132" spans="1:17" ht="12" customHeight="1" x14ac:dyDescent="0.25">
      <c r="A132" s="23" t="s">
        <v>147</v>
      </c>
      <c r="B132" s="67"/>
      <c r="C132" s="67">
        <v>6738.7064088018342</v>
      </c>
      <c r="D132" s="67">
        <v>5969.5329629813659</v>
      </c>
      <c r="E132" s="67">
        <v>5385.4000558532425</v>
      </c>
      <c r="F132" s="67">
        <v>6556.6854523436759</v>
      </c>
      <c r="G132" s="67">
        <v>5651.8057437862444</v>
      </c>
      <c r="H132" s="67">
        <v>7117.8815659205211</v>
      </c>
      <c r="I132" s="67">
        <v>5831.9488134217736</v>
      </c>
      <c r="J132" s="67">
        <v>15520.224014357831</v>
      </c>
      <c r="K132" s="67">
        <v>13695.0004926932</v>
      </c>
      <c r="L132" s="67">
        <v>11963.385213312758</v>
      </c>
      <c r="M132" s="67">
        <v>2645.0700828401282</v>
      </c>
      <c r="N132" s="67">
        <v>10163.809935310346</v>
      </c>
      <c r="O132" s="67">
        <v>7140.6828416799626</v>
      </c>
      <c r="P132" s="67">
        <v>6839.198354589942</v>
      </c>
      <c r="Q132" s="67">
        <v>1634.3124408256031</v>
      </c>
    </row>
    <row r="133" spans="1:17" ht="12" hidden="1" customHeight="1" x14ac:dyDescent="0.25">
      <c r="A133" s="148" t="s">
        <v>61</v>
      </c>
      <c r="B133" s="67"/>
      <c r="C133" s="67">
        <f>MAX(RES_hhdet_num!C133-RES_hhdet_num!B133,RES_hhdet_in_new!C133,)</f>
        <v>0</v>
      </c>
      <c r="D133" s="67">
        <f>MAX(RES_hhdet_num!D133-RES_hhdet_num!C133,RES_hhdet_in_new!D133,)</f>
        <v>0</v>
      </c>
      <c r="E133" s="67">
        <f>MAX(RES_hhdet_num!E133-RES_hhdet_num!D133,RES_hhdet_in_new!E133,)</f>
        <v>0</v>
      </c>
      <c r="F133" s="67">
        <f>MAX(RES_hhdet_num!F133-RES_hhdet_num!E133,RES_hhdet_in_new!F133,)</f>
        <v>0</v>
      </c>
      <c r="G133" s="67">
        <f>MAX(RES_hhdet_num!G133-RES_hhdet_num!F133,RES_hhdet_in_new!G133,)</f>
        <v>0</v>
      </c>
      <c r="H133" s="67">
        <f>MAX(RES_hhdet_num!H133-RES_hhdet_num!G133,RES_hhdet_in_new!H133,)</f>
        <v>0</v>
      </c>
      <c r="I133" s="67">
        <f>MAX(RES_hhdet_num!I133-RES_hhdet_num!H133,RES_hhdet_in_new!I133,)</f>
        <v>0</v>
      </c>
      <c r="J133" s="67">
        <f>MAX(RES_hhdet_num!J133-RES_hhdet_num!I133,RES_hhdet_in_new!J133,)</f>
        <v>0</v>
      </c>
      <c r="K133" s="67">
        <f>MAX(RES_hhdet_num!K133-RES_hhdet_num!J133,RES_hhdet_in_new!K133,)</f>
        <v>0</v>
      </c>
      <c r="L133" s="67">
        <f>MAX(RES_hhdet_num!L133-RES_hhdet_num!K133,RES_hhdet_in_new!L133,)</f>
        <v>0</v>
      </c>
      <c r="M133" s="67">
        <f>MAX(RES_hhdet_num!M133-RES_hhdet_num!L133,RES_hhdet_in_new!M133,)</f>
        <v>0</v>
      </c>
      <c r="N133" s="67">
        <f>MAX(RES_hhdet_num!N133-RES_hhdet_num!M133,RES_hhdet_in_new!N133,)</f>
        <v>0</v>
      </c>
      <c r="O133" s="67">
        <f>MAX(RES_hhdet_num!O133-RES_hhdet_num!N133,RES_hhdet_in_new!O133,)</f>
        <v>0</v>
      </c>
      <c r="P133" s="67">
        <f>MAX(RES_hhdet_num!P133-RES_hhdet_num!O133,RES_hhdet_in_new!P133,)</f>
        <v>0</v>
      </c>
      <c r="Q133" s="67">
        <f>MAX(RES_hhdet_num!Q133-RES_hhdet_num!P133,RES_hhdet_in_new!Q133,)</f>
        <v>0</v>
      </c>
    </row>
    <row r="134" spans="1:17" ht="12" hidden="1" customHeight="1" x14ac:dyDescent="0.25">
      <c r="A134" s="148" t="s">
        <v>59</v>
      </c>
      <c r="B134" s="67"/>
      <c r="C134" s="67">
        <f>MAX(RES_hhdet_num!C134-RES_hhdet_num!B134,RES_hhdet_in_new!C134,)</f>
        <v>0</v>
      </c>
      <c r="D134" s="67">
        <f>MAX(RES_hhdet_num!D134-RES_hhdet_num!C134,RES_hhdet_in_new!D134,)</f>
        <v>0</v>
      </c>
      <c r="E134" s="67">
        <f>MAX(RES_hhdet_num!E134-RES_hhdet_num!D134,RES_hhdet_in_new!E134,)</f>
        <v>0</v>
      </c>
      <c r="F134" s="67">
        <f>MAX(RES_hhdet_num!F134-RES_hhdet_num!E134,RES_hhdet_in_new!F134,)</f>
        <v>0</v>
      </c>
      <c r="G134" s="67">
        <f>MAX(RES_hhdet_num!G134-RES_hhdet_num!F134,RES_hhdet_in_new!G134,)</f>
        <v>0</v>
      </c>
      <c r="H134" s="67">
        <f>MAX(RES_hhdet_num!H134-RES_hhdet_num!G134,RES_hhdet_in_new!H134,)</f>
        <v>0</v>
      </c>
      <c r="I134" s="67">
        <f>MAX(RES_hhdet_num!I134-RES_hhdet_num!H134,RES_hhdet_in_new!I134,)</f>
        <v>0</v>
      </c>
      <c r="J134" s="67">
        <f>MAX(RES_hhdet_num!J134-RES_hhdet_num!I134,RES_hhdet_in_new!J134,)</f>
        <v>0</v>
      </c>
      <c r="K134" s="67">
        <f>MAX(RES_hhdet_num!K134-RES_hhdet_num!J134,RES_hhdet_in_new!K134,)</f>
        <v>0</v>
      </c>
      <c r="L134" s="67">
        <f>MAX(RES_hhdet_num!L134-RES_hhdet_num!K134,RES_hhdet_in_new!L134,)</f>
        <v>0</v>
      </c>
      <c r="M134" s="67">
        <f>MAX(RES_hhdet_num!M134-RES_hhdet_num!L134,RES_hhdet_in_new!M134,)</f>
        <v>0</v>
      </c>
      <c r="N134" s="67">
        <f>MAX(RES_hhdet_num!N134-RES_hhdet_num!M134,RES_hhdet_in_new!N134,)</f>
        <v>0</v>
      </c>
      <c r="O134" s="67">
        <f>MAX(RES_hhdet_num!O134-RES_hhdet_num!N134,RES_hhdet_in_new!O134,)</f>
        <v>0</v>
      </c>
      <c r="P134" s="67">
        <f>MAX(RES_hhdet_num!P134-RES_hhdet_num!O134,RES_hhdet_in_new!P134,)</f>
        <v>0</v>
      </c>
      <c r="Q134" s="67">
        <f>MAX(RES_hhdet_num!Q134-RES_hhdet_num!P134,RES_hhdet_in_new!Q134,)</f>
        <v>0</v>
      </c>
    </row>
    <row r="135" spans="1:17" ht="12" customHeight="1" x14ac:dyDescent="0.25">
      <c r="A135" s="23" t="s">
        <v>142</v>
      </c>
      <c r="B135" s="67"/>
      <c r="C135" s="67">
        <v>3050.7656790091983</v>
      </c>
      <c r="D135" s="67">
        <v>7537.9407961651505</v>
      </c>
      <c r="E135" s="67">
        <v>1406.5338204694035</v>
      </c>
      <c r="F135" s="67">
        <v>5126.2727428854778</v>
      </c>
      <c r="G135" s="67">
        <v>23999.24999999988</v>
      </c>
      <c r="H135" s="67">
        <v>10583.250000000065</v>
      </c>
      <c r="I135" s="67">
        <v>49692.249999999927</v>
      </c>
      <c r="J135" s="67">
        <v>801.29956545891923</v>
      </c>
      <c r="K135" s="67">
        <v>0</v>
      </c>
      <c r="L135" s="67">
        <v>0</v>
      </c>
      <c r="M135" s="67">
        <v>0</v>
      </c>
      <c r="N135" s="67">
        <v>0</v>
      </c>
      <c r="O135" s="67">
        <v>25487.999999999891</v>
      </c>
      <c r="P135" s="67">
        <v>6359.7248335893082</v>
      </c>
      <c r="Q135" s="67">
        <v>7234.0072240894151</v>
      </c>
    </row>
    <row r="136" spans="1:17" ht="12" customHeight="1" x14ac:dyDescent="0.25">
      <c r="A136" s="23" t="s">
        <v>141</v>
      </c>
      <c r="B136" s="67"/>
      <c r="C136" s="67">
        <v>136.77805277505726</v>
      </c>
      <c r="D136" s="67">
        <v>340.81307882530734</v>
      </c>
      <c r="E136" s="67">
        <v>63.99253540491835</v>
      </c>
      <c r="F136" s="67">
        <v>243.96490451191954</v>
      </c>
      <c r="G136" s="67">
        <v>1448.1555257941263</v>
      </c>
      <c r="H136" s="67">
        <v>676.49999999999898</v>
      </c>
      <c r="I136" s="67">
        <v>3298.7984663777047</v>
      </c>
      <c r="J136" s="67">
        <v>0</v>
      </c>
      <c r="K136" s="67">
        <v>0</v>
      </c>
      <c r="L136" s="67">
        <v>0</v>
      </c>
      <c r="M136" s="67">
        <v>0</v>
      </c>
      <c r="N136" s="67">
        <v>0</v>
      </c>
      <c r="O136" s="67">
        <v>1910.0000000000005</v>
      </c>
      <c r="P136" s="67">
        <v>287.36298071443798</v>
      </c>
      <c r="Q136" s="67">
        <v>385.89863102529517</v>
      </c>
    </row>
    <row r="137" spans="1:17" ht="12" hidden="1" customHeight="1" x14ac:dyDescent="0.25">
      <c r="A137" s="148" t="s">
        <v>60</v>
      </c>
      <c r="B137" s="67"/>
      <c r="C137" s="67"/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</row>
    <row r="138" spans="1:17" ht="12" hidden="1" customHeight="1" x14ac:dyDescent="0.25">
      <c r="A138" s="147" t="s">
        <v>59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</row>
    <row r="139" spans="1:17" ht="12" customHeight="1" x14ac:dyDescent="0.25">
      <c r="A139" s="146" t="s">
        <v>62</v>
      </c>
      <c r="B139" s="145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  <c r="N139" s="145"/>
      <c r="O139" s="145"/>
      <c r="P139" s="145"/>
      <c r="Q139" s="145"/>
    </row>
    <row r="140" spans="1:17" ht="12" customHeight="1" x14ac:dyDescent="0.25">
      <c r="A140" s="23" t="s">
        <v>57</v>
      </c>
      <c r="B140" s="67"/>
      <c r="C140" s="67">
        <v>2453.7500000000036</v>
      </c>
      <c r="D140" s="67">
        <v>1494.5480692523593</v>
      </c>
      <c r="E140" s="67">
        <v>8561.7499999999673</v>
      </c>
      <c r="F140" s="67">
        <v>9198.7499999999927</v>
      </c>
      <c r="G140" s="67">
        <v>8439.7500000000437</v>
      </c>
      <c r="H140" s="67">
        <v>13992.750000000013</v>
      </c>
      <c r="I140" s="67">
        <v>7575.7499999999964</v>
      </c>
      <c r="J140" s="67">
        <v>3535.5012021172588</v>
      </c>
      <c r="K140" s="67">
        <v>2643.7734304362493</v>
      </c>
      <c r="L140" s="67">
        <v>14991.298069252382</v>
      </c>
      <c r="M140" s="67">
        <v>8621.5364675111159</v>
      </c>
      <c r="N140" s="67">
        <v>4891.5059933789407</v>
      </c>
      <c r="O140" s="67">
        <v>5828.3884934605239</v>
      </c>
      <c r="P140" s="67">
        <v>561.81813948762635</v>
      </c>
      <c r="Q140" s="67">
        <v>29222.185091236042</v>
      </c>
    </row>
    <row r="141" spans="1:17" ht="12" customHeight="1" x14ac:dyDescent="0.25">
      <c r="A141" s="29" t="s">
        <v>140</v>
      </c>
      <c r="B141" s="83"/>
      <c r="C141" s="83">
        <v>142668.75</v>
      </c>
      <c r="D141" s="83">
        <v>154692.75000000003</v>
      </c>
      <c r="E141" s="83">
        <v>124510.75000000015</v>
      </c>
      <c r="F141" s="83">
        <v>124619.74999999988</v>
      </c>
      <c r="G141" s="83">
        <v>113066.75000000006</v>
      </c>
      <c r="H141" s="83">
        <v>108565.74999999999</v>
      </c>
      <c r="I141" s="83">
        <v>123027.75000000001</v>
      </c>
      <c r="J141" s="83">
        <v>181023.75000000003</v>
      </c>
      <c r="K141" s="83">
        <v>272192.12282491178</v>
      </c>
      <c r="L141" s="83">
        <v>235108.0144307476</v>
      </c>
      <c r="M141" s="83">
        <v>164597.77603248888</v>
      </c>
      <c r="N141" s="83">
        <v>257926.70776292621</v>
      </c>
      <c r="O141" s="83">
        <v>243171.22979223184</v>
      </c>
      <c r="P141" s="83">
        <v>227888.86922365639</v>
      </c>
      <c r="Q141" s="83">
        <v>142866.8697364266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51"/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  <c r="O143" s="151"/>
      <c r="P143" s="151"/>
      <c r="Q143" s="151"/>
    </row>
    <row r="144" spans="1:17" ht="12.95" customHeight="1" x14ac:dyDescent="0.25">
      <c r="A144" s="150" t="s">
        <v>65</v>
      </c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</row>
    <row r="145" spans="1:17" ht="12" customHeight="1" x14ac:dyDescent="0.25">
      <c r="A145" s="23" t="s">
        <v>60</v>
      </c>
      <c r="B145" s="67"/>
      <c r="C145" s="67">
        <v>3362.25</v>
      </c>
      <c r="D145" s="67">
        <v>3781.25</v>
      </c>
      <c r="E145" s="67">
        <v>4343.25</v>
      </c>
      <c r="F145" s="67">
        <v>4926.25</v>
      </c>
      <c r="G145" s="67">
        <v>5832.25</v>
      </c>
      <c r="H145" s="67">
        <v>6575.25</v>
      </c>
      <c r="I145" s="67">
        <v>8022.2499999999991</v>
      </c>
      <c r="J145" s="67">
        <v>8584.25</v>
      </c>
      <c r="K145" s="67">
        <v>10554.25</v>
      </c>
      <c r="L145" s="67">
        <v>10621.25</v>
      </c>
      <c r="M145" s="67">
        <v>7279.25</v>
      </c>
      <c r="N145" s="67">
        <v>4494.25</v>
      </c>
      <c r="O145" s="67">
        <v>7104.25</v>
      </c>
      <c r="P145" s="67">
        <v>8527.25</v>
      </c>
      <c r="Q145" s="67">
        <v>8401.25</v>
      </c>
    </row>
    <row r="146" spans="1:17" ht="12.95" customHeight="1" x14ac:dyDescent="0.25">
      <c r="A146" s="146" t="s">
        <v>112</v>
      </c>
      <c r="B146" s="145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145"/>
      <c r="O146" s="145"/>
      <c r="P146" s="145"/>
      <c r="Q146" s="145"/>
    </row>
    <row r="147" spans="1:17" ht="12" customHeight="1" x14ac:dyDescent="0.25">
      <c r="A147" s="23" t="s">
        <v>60</v>
      </c>
      <c r="B147" s="67"/>
      <c r="C147" s="67">
        <v>2353</v>
      </c>
      <c r="D147" s="67">
        <v>2646</v>
      </c>
      <c r="E147" s="67">
        <v>3040</v>
      </c>
      <c r="F147" s="67">
        <v>3448</v>
      </c>
      <c r="G147" s="67">
        <v>4082</v>
      </c>
      <c r="H147" s="67">
        <v>4602</v>
      </c>
      <c r="I147" s="67">
        <v>5615</v>
      </c>
      <c r="J147" s="67">
        <v>6008</v>
      </c>
      <c r="K147" s="67">
        <v>7387</v>
      </c>
      <c r="L147" s="67">
        <v>7434</v>
      </c>
      <c r="M147" s="67">
        <v>5095</v>
      </c>
      <c r="N147" s="67">
        <v>3145</v>
      </c>
      <c r="O147" s="67">
        <v>4972</v>
      </c>
      <c r="P147" s="67">
        <v>5969</v>
      </c>
      <c r="Q147" s="67">
        <v>5880</v>
      </c>
    </row>
    <row r="148" spans="1:17" ht="12" customHeight="1" x14ac:dyDescent="0.25">
      <c r="A148" s="146" t="s">
        <v>63</v>
      </c>
      <c r="B148" s="14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  <c r="O148" s="145"/>
      <c r="P148" s="145"/>
      <c r="Q148" s="145"/>
    </row>
    <row r="149" spans="1:17" ht="12" customHeight="1" x14ac:dyDescent="0.25">
      <c r="A149" s="23" t="s">
        <v>144</v>
      </c>
      <c r="B149" s="67"/>
      <c r="C149" s="67">
        <v>252.05462808349552</v>
      </c>
      <c r="D149" s="67">
        <v>258.10015268105843</v>
      </c>
      <c r="E149" s="67">
        <v>272.52486694544859</v>
      </c>
      <c r="F149" s="67">
        <v>268.63301242784001</v>
      </c>
      <c r="G149" s="67">
        <v>260.87450559797094</v>
      </c>
      <c r="H149" s="67">
        <v>246.40675631966738</v>
      </c>
      <c r="I149" s="67">
        <v>69.268290654658955</v>
      </c>
      <c r="J149" s="67">
        <v>0</v>
      </c>
      <c r="K149" s="67">
        <v>214.263739734681</v>
      </c>
      <c r="L149" s="67">
        <v>187.83240315167427</v>
      </c>
      <c r="M149" s="67">
        <v>224.91543624161071</v>
      </c>
      <c r="N149" s="67">
        <v>144.33628798842255</v>
      </c>
      <c r="O149" s="67">
        <v>91.970636889991709</v>
      </c>
      <c r="P149" s="67">
        <v>216.31115417743325</v>
      </c>
      <c r="Q149" s="67">
        <v>0</v>
      </c>
    </row>
    <row r="150" spans="1:17" ht="12" customHeight="1" x14ac:dyDescent="0.25">
      <c r="A150" s="23" t="s">
        <v>143</v>
      </c>
      <c r="B150" s="67"/>
      <c r="C150" s="67">
        <v>11.348132329922258</v>
      </c>
      <c r="D150" s="67">
        <v>11.714415466122341</v>
      </c>
      <c r="E150" s="67">
        <v>12.385686918610384</v>
      </c>
      <c r="F150" s="67">
        <v>13.009628361750432</v>
      </c>
      <c r="G150" s="67">
        <v>14.319044264137798</v>
      </c>
      <c r="H150" s="67">
        <v>15.784130265969347</v>
      </c>
      <c r="I150" s="67">
        <v>8.4287274388465896</v>
      </c>
      <c r="J150" s="67">
        <v>2.1275350821224275</v>
      </c>
      <c r="K150" s="67">
        <v>14.313272105772947</v>
      </c>
      <c r="L150" s="67">
        <v>11.716449527558828</v>
      </c>
      <c r="M150" s="67">
        <v>15.834563758389262</v>
      </c>
      <c r="N150" s="67">
        <v>10.41371201157742</v>
      </c>
      <c r="O150" s="67">
        <v>6.779363110008271</v>
      </c>
      <c r="P150" s="67">
        <v>16.438845822566748</v>
      </c>
      <c r="Q150" s="67">
        <v>1.9999999999999858</v>
      </c>
    </row>
    <row r="151" spans="1:17" ht="12" hidden="1" customHeight="1" x14ac:dyDescent="0.25">
      <c r="A151" s="148" t="s">
        <v>57</v>
      </c>
      <c r="B151" s="67"/>
      <c r="C151" s="67">
        <f>MAX(RES_hhdet_num!C151-RES_hhdet_num!B151,RES_hhdet_in_new!C151,)</f>
        <v>0</v>
      </c>
      <c r="D151" s="67">
        <f>MAX(RES_hhdet_num!D151-RES_hhdet_num!C151,RES_hhdet_in_new!D151,)</f>
        <v>0</v>
      </c>
      <c r="E151" s="67">
        <f>MAX(RES_hhdet_num!E151-RES_hhdet_num!D151,RES_hhdet_in_new!E151,)</f>
        <v>0</v>
      </c>
      <c r="F151" s="67">
        <f>MAX(RES_hhdet_num!F151-RES_hhdet_num!E151,RES_hhdet_in_new!F151,)</f>
        <v>0</v>
      </c>
      <c r="G151" s="67">
        <f>MAX(RES_hhdet_num!G151-RES_hhdet_num!F151,RES_hhdet_in_new!G151,)</f>
        <v>0</v>
      </c>
      <c r="H151" s="67">
        <f>MAX(RES_hhdet_num!H151-RES_hhdet_num!G151,RES_hhdet_in_new!H151,)</f>
        <v>0</v>
      </c>
      <c r="I151" s="67">
        <f>MAX(RES_hhdet_num!I151-RES_hhdet_num!H151,RES_hhdet_in_new!I151,)</f>
        <v>0</v>
      </c>
      <c r="J151" s="67">
        <f>MAX(RES_hhdet_num!J151-RES_hhdet_num!I151,RES_hhdet_in_new!J151,)</f>
        <v>0</v>
      </c>
      <c r="K151" s="67">
        <f>MAX(RES_hhdet_num!K151-RES_hhdet_num!J151,RES_hhdet_in_new!K151,)</f>
        <v>0</v>
      </c>
      <c r="L151" s="67">
        <f>MAX(RES_hhdet_num!L151-RES_hhdet_num!K151,RES_hhdet_in_new!L151,)</f>
        <v>0</v>
      </c>
      <c r="M151" s="67">
        <f>MAX(RES_hhdet_num!M151-RES_hhdet_num!L151,RES_hhdet_in_new!M151,)</f>
        <v>0</v>
      </c>
      <c r="N151" s="67">
        <f>MAX(RES_hhdet_num!N151-RES_hhdet_num!M151,RES_hhdet_in_new!N151,)</f>
        <v>0</v>
      </c>
      <c r="O151" s="67">
        <f>MAX(RES_hhdet_num!O151-RES_hhdet_num!N151,RES_hhdet_in_new!O151,)</f>
        <v>0</v>
      </c>
      <c r="P151" s="67">
        <f>MAX(RES_hhdet_num!P151-RES_hhdet_num!O151,RES_hhdet_in_new!P151,)</f>
        <v>0</v>
      </c>
      <c r="Q151" s="67">
        <f>MAX(RES_hhdet_num!Q151-RES_hhdet_num!P151,RES_hhdet_in_new!Q151,)</f>
        <v>0</v>
      </c>
    </row>
    <row r="152" spans="1:17" ht="12" hidden="1" customHeight="1" x14ac:dyDescent="0.25">
      <c r="A152" s="148" t="s">
        <v>59</v>
      </c>
      <c r="B152" s="67"/>
      <c r="C152" s="67">
        <f>MAX(RES_hhdet_num!C152-RES_hhdet_num!B152,RES_hhdet_in_new!C152,)</f>
        <v>0</v>
      </c>
      <c r="D152" s="67">
        <f>MAX(RES_hhdet_num!D152-RES_hhdet_num!C152,RES_hhdet_in_new!D152,)</f>
        <v>0</v>
      </c>
      <c r="E152" s="67">
        <f>MAX(RES_hhdet_num!E152-RES_hhdet_num!D152,RES_hhdet_in_new!E152,)</f>
        <v>0</v>
      </c>
      <c r="F152" s="67">
        <f>MAX(RES_hhdet_num!F152-RES_hhdet_num!E152,RES_hhdet_in_new!F152,)</f>
        <v>0</v>
      </c>
      <c r="G152" s="67">
        <f>MAX(RES_hhdet_num!G152-RES_hhdet_num!F152,RES_hhdet_in_new!G152,)</f>
        <v>0</v>
      </c>
      <c r="H152" s="67">
        <f>MAX(RES_hhdet_num!H152-RES_hhdet_num!G152,RES_hhdet_in_new!H152,)</f>
        <v>0</v>
      </c>
      <c r="I152" s="67">
        <f>MAX(RES_hhdet_num!I152-RES_hhdet_num!H152,RES_hhdet_in_new!I152,)</f>
        <v>0</v>
      </c>
      <c r="J152" s="67">
        <f>MAX(RES_hhdet_num!J152-RES_hhdet_num!I152,RES_hhdet_in_new!J152,)</f>
        <v>0</v>
      </c>
      <c r="K152" s="67">
        <f>MAX(RES_hhdet_num!K152-RES_hhdet_num!J152,RES_hhdet_in_new!K152,)</f>
        <v>0</v>
      </c>
      <c r="L152" s="67">
        <f>MAX(RES_hhdet_num!L152-RES_hhdet_num!K152,RES_hhdet_in_new!L152,)</f>
        <v>0</v>
      </c>
      <c r="M152" s="67">
        <f>MAX(RES_hhdet_num!M152-RES_hhdet_num!L152,RES_hhdet_in_new!M152,)</f>
        <v>0</v>
      </c>
      <c r="N152" s="67">
        <f>MAX(RES_hhdet_num!N152-RES_hhdet_num!M152,RES_hhdet_in_new!N152,)</f>
        <v>0</v>
      </c>
      <c r="O152" s="67">
        <f>MAX(RES_hhdet_num!O152-RES_hhdet_num!N152,RES_hhdet_in_new!O152,)</f>
        <v>0</v>
      </c>
      <c r="P152" s="67">
        <f>MAX(RES_hhdet_num!P152-RES_hhdet_num!O152,RES_hhdet_in_new!P152,)</f>
        <v>0</v>
      </c>
      <c r="Q152" s="67">
        <f>MAX(RES_hhdet_num!Q152-RES_hhdet_num!P152,RES_hhdet_in_new!Q152,)</f>
        <v>0</v>
      </c>
    </row>
    <row r="153" spans="1:17" ht="12" customHeight="1" x14ac:dyDescent="0.25">
      <c r="A153" s="23" t="s">
        <v>142</v>
      </c>
      <c r="B153" s="67"/>
      <c r="C153" s="67">
        <v>3383.25</v>
      </c>
      <c r="D153" s="67">
        <v>3842.25</v>
      </c>
      <c r="E153" s="67">
        <v>4369.2500000000018</v>
      </c>
      <c r="F153" s="67">
        <v>4897.2499999999982</v>
      </c>
      <c r="G153" s="67">
        <v>5707.25</v>
      </c>
      <c r="H153" s="67">
        <v>6362.25</v>
      </c>
      <c r="I153" s="67">
        <v>8018.25</v>
      </c>
      <c r="J153" s="67">
        <v>8428.25</v>
      </c>
      <c r="K153" s="67">
        <v>12865.385648783436</v>
      </c>
      <c r="L153" s="67">
        <v>13328.355454876873</v>
      </c>
      <c r="M153" s="67">
        <v>10785.294059895979</v>
      </c>
      <c r="N153" s="67">
        <v>8760.9914463444929</v>
      </c>
      <c r="O153" s="67">
        <v>12122.509317022863</v>
      </c>
      <c r="P153" s="67">
        <v>13985.309113414363</v>
      </c>
      <c r="Q153" s="67">
        <v>15256.802981906494</v>
      </c>
    </row>
    <row r="154" spans="1:17" ht="12" customHeight="1" x14ac:dyDescent="0.25">
      <c r="A154" s="23" t="s">
        <v>141</v>
      </c>
      <c r="B154" s="67"/>
      <c r="C154" s="67">
        <v>226.71159080314953</v>
      </c>
      <c r="D154" s="67">
        <v>244.32997697594422</v>
      </c>
      <c r="E154" s="67">
        <v>263.29538623996189</v>
      </c>
      <c r="F154" s="67">
        <v>319.86591286591602</v>
      </c>
      <c r="G154" s="67">
        <v>406.45943065373058</v>
      </c>
      <c r="H154" s="67">
        <v>481.03904866403974</v>
      </c>
      <c r="I154" s="67">
        <v>679.09641983498955</v>
      </c>
      <c r="J154" s="67">
        <v>817.55642701589875</v>
      </c>
      <c r="K154" s="67">
        <v>1030.8910090976251</v>
      </c>
      <c r="L154" s="67">
        <v>1046.8700405898715</v>
      </c>
      <c r="M154" s="67">
        <v>749.33633792432443</v>
      </c>
      <c r="N154" s="67">
        <v>498.58479389757116</v>
      </c>
      <c r="O154" s="67">
        <v>744.75278248025325</v>
      </c>
      <c r="P154" s="67">
        <v>1154.4451275578131</v>
      </c>
      <c r="Q154" s="67">
        <v>1443.4773285263568</v>
      </c>
    </row>
    <row r="155" spans="1:17" ht="12" hidden="1" customHeight="1" x14ac:dyDescent="0.25">
      <c r="A155" s="148" t="s">
        <v>60</v>
      </c>
      <c r="B155" s="67"/>
      <c r="C155" s="67"/>
      <c r="D155" s="67"/>
      <c r="E155" s="67"/>
      <c r="F155" s="67"/>
      <c r="G155" s="67"/>
      <c r="H155" s="67"/>
      <c r="I155" s="67"/>
      <c r="J155" s="67"/>
      <c r="K155" s="67"/>
      <c r="L155" s="67"/>
      <c r="M155" s="67"/>
      <c r="N155" s="67"/>
      <c r="O155" s="67"/>
      <c r="P155" s="67"/>
      <c r="Q155" s="67"/>
    </row>
    <row r="156" spans="1:17" ht="12" hidden="1" customHeight="1" x14ac:dyDescent="0.25">
      <c r="A156" s="147" t="s">
        <v>59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</row>
    <row r="157" spans="1:17" ht="12" customHeight="1" x14ac:dyDescent="0.25">
      <c r="A157" s="146" t="s">
        <v>62</v>
      </c>
      <c r="B157" s="145"/>
      <c r="C157" s="145"/>
      <c r="D157" s="145"/>
      <c r="E157" s="145"/>
      <c r="F157" s="145"/>
      <c r="G157" s="145"/>
      <c r="H157" s="145"/>
      <c r="I157" s="145"/>
      <c r="J157" s="145"/>
      <c r="K157" s="145"/>
      <c r="L157" s="145"/>
      <c r="M157" s="145"/>
      <c r="N157" s="145"/>
      <c r="O157" s="145"/>
      <c r="P157" s="145"/>
      <c r="Q157" s="145"/>
    </row>
    <row r="158" spans="1:17" ht="12" customHeight="1" x14ac:dyDescent="0.25">
      <c r="A158" s="23" t="s">
        <v>57</v>
      </c>
      <c r="B158" s="67"/>
      <c r="C158" s="67">
        <v>95.749999999999972</v>
      </c>
      <c r="D158" s="67">
        <v>56.57700817910797</v>
      </c>
      <c r="E158" s="67">
        <v>195.74999999999952</v>
      </c>
      <c r="F158" s="67">
        <v>246.75000000000028</v>
      </c>
      <c r="G158" s="67">
        <v>295.75000000000017</v>
      </c>
      <c r="H158" s="67">
        <v>507.74999999999989</v>
      </c>
      <c r="I158" s="67">
        <v>436.74999999999972</v>
      </c>
      <c r="J158" s="67">
        <v>248.40034363013669</v>
      </c>
      <c r="K158" s="67">
        <v>150.34331022377523</v>
      </c>
      <c r="L158" s="67">
        <v>814.32700817910768</v>
      </c>
      <c r="M158" s="67">
        <v>595.19014553601824</v>
      </c>
      <c r="N158" s="67">
        <v>155.37650923237911</v>
      </c>
      <c r="O158" s="67">
        <v>347.0928864762484</v>
      </c>
      <c r="P158" s="67">
        <v>0</v>
      </c>
      <c r="Q158" s="67">
        <v>2178.3522242331037</v>
      </c>
    </row>
    <row r="159" spans="1:17" ht="12" customHeight="1" x14ac:dyDescent="0.25">
      <c r="A159" s="29" t="s">
        <v>140</v>
      </c>
      <c r="B159" s="83"/>
      <c r="C159" s="83">
        <v>3702.7499999999995</v>
      </c>
      <c r="D159" s="83">
        <v>4235.7499999999991</v>
      </c>
      <c r="E159" s="83">
        <v>4583.75</v>
      </c>
      <c r="F159" s="83">
        <v>5115.7500000000018</v>
      </c>
      <c r="G159" s="83">
        <v>5972.7499999999982</v>
      </c>
      <c r="H159" s="83">
        <v>6503.75</v>
      </c>
      <c r="I159" s="83">
        <v>8021.7499999999982</v>
      </c>
      <c r="J159" s="83">
        <v>8960.75</v>
      </c>
      <c r="K159" s="83">
        <v>14360.693916797107</v>
      </c>
      <c r="L159" s="83">
        <v>14024.422991820891</v>
      </c>
      <c r="M159" s="83">
        <v>11463.559854463982</v>
      </c>
      <c r="N159" s="83">
        <v>9701.3734907676208</v>
      </c>
      <c r="O159" s="83">
        <v>13025.65711352375</v>
      </c>
      <c r="P159" s="83">
        <v>15767.138838811705</v>
      </c>
      <c r="Q159" s="83">
        <v>14638.647775766898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51"/>
      <c r="C161" s="151"/>
      <c r="D161" s="151"/>
      <c r="E161" s="151"/>
      <c r="F161" s="151"/>
      <c r="G161" s="151"/>
      <c r="H161" s="151"/>
      <c r="I161" s="151"/>
      <c r="J161" s="151"/>
      <c r="K161" s="151"/>
      <c r="L161" s="151"/>
      <c r="M161" s="151"/>
      <c r="N161" s="151"/>
      <c r="O161" s="151"/>
      <c r="P161" s="151"/>
      <c r="Q161" s="151"/>
    </row>
    <row r="162" spans="1:17" ht="12.95" customHeight="1" x14ac:dyDescent="0.25">
      <c r="A162" s="150" t="s">
        <v>65</v>
      </c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</row>
    <row r="163" spans="1:17" ht="12" customHeight="1" x14ac:dyDescent="0.25">
      <c r="A163" s="23" t="s">
        <v>60</v>
      </c>
      <c r="B163" s="67"/>
      <c r="C163" s="67">
        <v>143.25</v>
      </c>
      <c r="D163" s="67">
        <v>306.25</v>
      </c>
      <c r="E163" s="67">
        <v>277.25</v>
      </c>
      <c r="F163" s="67">
        <v>0</v>
      </c>
      <c r="G163" s="67">
        <v>0</v>
      </c>
      <c r="H163" s="67">
        <v>0</v>
      </c>
      <c r="I163" s="67">
        <v>0</v>
      </c>
      <c r="J163" s="67">
        <v>0</v>
      </c>
      <c r="K163" s="67">
        <v>0</v>
      </c>
      <c r="L163" s="67">
        <v>267.25</v>
      </c>
      <c r="M163" s="67">
        <v>5996.25</v>
      </c>
      <c r="N163" s="67">
        <v>5752.25</v>
      </c>
      <c r="O163" s="67">
        <v>5909.2500000000009</v>
      </c>
      <c r="P163" s="67">
        <v>3695.2499999999995</v>
      </c>
      <c r="Q163" s="67">
        <v>0</v>
      </c>
    </row>
    <row r="164" spans="1:17" ht="12.95" customHeight="1" x14ac:dyDescent="0.25">
      <c r="A164" s="146" t="s">
        <v>112</v>
      </c>
      <c r="B164" s="145"/>
      <c r="C164" s="145"/>
      <c r="D164" s="145"/>
      <c r="E164" s="145"/>
      <c r="F164" s="145"/>
      <c r="G164" s="145"/>
      <c r="H164" s="145"/>
      <c r="I164" s="145"/>
      <c r="J164" s="145"/>
      <c r="K164" s="145"/>
      <c r="L164" s="145"/>
      <c r="M164" s="145"/>
      <c r="N164" s="145"/>
      <c r="O164" s="145"/>
      <c r="P164" s="145"/>
      <c r="Q164" s="145"/>
    </row>
    <row r="165" spans="1:17" ht="12" customHeight="1" x14ac:dyDescent="0.25">
      <c r="A165" s="23" t="s">
        <v>60</v>
      </c>
      <c r="B165" s="67"/>
      <c r="C165" s="67">
        <v>98</v>
      </c>
      <c r="D165" s="67">
        <v>37</v>
      </c>
      <c r="E165" s="67">
        <v>51</v>
      </c>
      <c r="F165" s="67">
        <v>85</v>
      </c>
      <c r="G165" s="67">
        <v>137</v>
      </c>
      <c r="H165" s="67">
        <v>213</v>
      </c>
      <c r="I165" s="67">
        <v>265</v>
      </c>
      <c r="J165" s="67">
        <v>258</v>
      </c>
      <c r="K165" s="67">
        <v>141</v>
      </c>
      <c r="L165" s="67">
        <v>98</v>
      </c>
      <c r="M165" s="67">
        <v>133</v>
      </c>
      <c r="N165" s="67">
        <v>166</v>
      </c>
      <c r="O165" s="67">
        <v>116</v>
      </c>
      <c r="P165" s="67">
        <v>133</v>
      </c>
      <c r="Q165" s="67">
        <v>98</v>
      </c>
    </row>
    <row r="166" spans="1:17" ht="12" customHeight="1" x14ac:dyDescent="0.25">
      <c r="A166" s="146" t="s">
        <v>63</v>
      </c>
      <c r="B166" s="145"/>
      <c r="C166" s="145"/>
      <c r="D166" s="145"/>
      <c r="E166" s="145"/>
      <c r="F166" s="145"/>
      <c r="G166" s="145"/>
      <c r="H166" s="145"/>
      <c r="I166" s="145"/>
      <c r="J166" s="145"/>
      <c r="K166" s="145"/>
      <c r="L166" s="145"/>
      <c r="M166" s="145"/>
      <c r="N166" s="145"/>
      <c r="O166" s="145"/>
      <c r="P166" s="145"/>
      <c r="Q166" s="145"/>
    </row>
    <row r="167" spans="1:17" ht="12" customHeight="1" x14ac:dyDescent="0.25">
      <c r="A167" s="23" t="s">
        <v>144</v>
      </c>
      <c r="B167" s="67"/>
      <c r="C167" s="67">
        <v>2090.4757841075639</v>
      </c>
      <c r="D167" s="67">
        <v>1708.5372621397044</v>
      </c>
      <c r="E167" s="67">
        <v>1790.236183491045</v>
      </c>
      <c r="F167" s="67">
        <v>1718.6673860264364</v>
      </c>
      <c r="G167" s="67">
        <v>1752.6241224844555</v>
      </c>
      <c r="H167" s="67">
        <v>1799.0099009900991</v>
      </c>
      <c r="I167" s="67">
        <v>0</v>
      </c>
      <c r="J167" s="67">
        <v>0</v>
      </c>
      <c r="K167" s="67">
        <v>1493.9707989480366</v>
      </c>
      <c r="L167" s="67">
        <v>1241.186857449617</v>
      </c>
      <c r="M167" s="67">
        <v>1366.2853399638657</v>
      </c>
      <c r="N167" s="67">
        <v>1839.664673717595</v>
      </c>
      <c r="O167" s="67">
        <v>1955.8689276723271</v>
      </c>
      <c r="P167" s="67">
        <v>2090.9843742100725</v>
      </c>
      <c r="Q167" s="67">
        <v>0</v>
      </c>
    </row>
    <row r="168" spans="1:17" ht="12" customHeight="1" x14ac:dyDescent="0.25">
      <c r="A168" s="23" t="s">
        <v>143</v>
      </c>
      <c r="B168" s="67"/>
      <c r="C168" s="67">
        <v>122.69752113799166</v>
      </c>
      <c r="D168" s="67">
        <v>85.255163032489278</v>
      </c>
      <c r="E168" s="67">
        <v>90.282125297674838</v>
      </c>
      <c r="F168" s="67">
        <v>110.33261397356353</v>
      </c>
      <c r="G168" s="67">
        <v>136.37587751554457</v>
      </c>
      <c r="H168" s="67">
        <v>153.99009900990097</v>
      </c>
      <c r="I168" s="67">
        <v>1.136868377216159E-13</v>
      </c>
      <c r="J168" s="67">
        <v>1.1368683772161588E-13</v>
      </c>
      <c r="K168" s="67">
        <v>129.02920105196335</v>
      </c>
      <c r="L168" s="67">
        <v>92.759917021663526</v>
      </c>
      <c r="M168" s="67">
        <v>95.661011239377501</v>
      </c>
      <c r="N168" s="67">
        <v>132.08866954987161</v>
      </c>
      <c r="O168" s="67">
        <v>145.22510039606072</v>
      </c>
      <c r="P168" s="67">
        <v>172.41532358479932</v>
      </c>
      <c r="Q168" s="67">
        <v>16.000000000000167</v>
      </c>
    </row>
    <row r="169" spans="1:17" ht="12" hidden="1" customHeight="1" x14ac:dyDescent="0.25">
      <c r="A169" s="148" t="s">
        <v>57</v>
      </c>
      <c r="B169" s="67"/>
      <c r="C169" s="67">
        <f>MAX(RES_hhdet_num!C169-RES_hhdet_num!B169,RES_hhdet_in_new!C169,)</f>
        <v>0</v>
      </c>
      <c r="D169" s="67">
        <f>MAX(RES_hhdet_num!D169-RES_hhdet_num!C169,RES_hhdet_in_new!D169,)</f>
        <v>0</v>
      </c>
      <c r="E169" s="67">
        <f>MAX(RES_hhdet_num!E169-RES_hhdet_num!D169,RES_hhdet_in_new!E169,)</f>
        <v>0</v>
      </c>
      <c r="F169" s="67">
        <f>MAX(RES_hhdet_num!F169-RES_hhdet_num!E169,RES_hhdet_in_new!F169,)</f>
        <v>0</v>
      </c>
      <c r="G169" s="67">
        <f>MAX(RES_hhdet_num!G169-RES_hhdet_num!F169,RES_hhdet_in_new!G169,)</f>
        <v>0</v>
      </c>
      <c r="H169" s="67">
        <f>MAX(RES_hhdet_num!H169-RES_hhdet_num!G169,RES_hhdet_in_new!H169,)</f>
        <v>0</v>
      </c>
      <c r="I169" s="67">
        <f>MAX(RES_hhdet_num!I169-RES_hhdet_num!H169,RES_hhdet_in_new!I169,)</f>
        <v>0</v>
      </c>
      <c r="J169" s="67">
        <f>MAX(RES_hhdet_num!J169-RES_hhdet_num!I169,RES_hhdet_in_new!J169,)</f>
        <v>0</v>
      </c>
      <c r="K169" s="67">
        <f>MAX(RES_hhdet_num!K169-RES_hhdet_num!J169,RES_hhdet_in_new!K169,)</f>
        <v>0</v>
      </c>
      <c r="L169" s="67">
        <f>MAX(RES_hhdet_num!L169-RES_hhdet_num!K169,RES_hhdet_in_new!L169,)</f>
        <v>0</v>
      </c>
      <c r="M169" s="67">
        <f>MAX(RES_hhdet_num!M169-RES_hhdet_num!L169,RES_hhdet_in_new!M169,)</f>
        <v>0</v>
      </c>
      <c r="N169" s="67">
        <f>MAX(RES_hhdet_num!N169-RES_hhdet_num!M169,RES_hhdet_in_new!N169,)</f>
        <v>0</v>
      </c>
      <c r="O169" s="67">
        <f>MAX(RES_hhdet_num!O169-RES_hhdet_num!N169,RES_hhdet_in_new!O169,)</f>
        <v>0</v>
      </c>
      <c r="P169" s="67">
        <f>MAX(RES_hhdet_num!P169-RES_hhdet_num!O169,RES_hhdet_in_new!P169,)</f>
        <v>0</v>
      </c>
      <c r="Q169" s="67">
        <f>MAX(RES_hhdet_num!Q169-RES_hhdet_num!P169,RES_hhdet_in_new!Q169,)</f>
        <v>0</v>
      </c>
    </row>
    <row r="170" spans="1:17" ht="12" hidden="1" customHeight="1" x14ac:dyDescent="0.25">
      <c r="A170" s="148" t="s">
        <v>59</v>
      </c>
      <c r="B170" s="67"/>
      <c r="C170" s="67">
        <f>MAX(RES_hhdet_num!C170-RES_hhdet_num!B170,RES_hhdet_in_new!C170,)</f>
        <v>0</v>
      </c>
      <c r="D170" s="67">
        <f>MAX(RES_hhdet_num!D170-RES_hhdet_num!C170,RES_hhdet_in_new!D170,)</f>
        <v>0</v>
      </c>
      <c r="E170" s="67">
        <f>MAX(RES_hhdet_num!E170-RES_hhdet_num!D170,RES_hhdet_in_new!E170,)</f>
        <v>0</v>
      </c>
      <c r="F170" s="67">
        <f>MAX(RES_hhdet_num!F170-RES_hhdet_num!E170,RES_hhdet_in_new!F170,)</f>
        <v>0</v>
      </c>
      <c r="G170" s="67">
        <f>MAX(RES_hhdet_num!G170-RES_hhdet_num!F170,RES_hhdet_in_new!G170,)</f>
        <v>0</v>
      </c>
      <c r="H170" s="67">
        <f>MAX(RES_hhdet_num!H170-RES_hhdet_num!G170,RES_hhdet_in_new!H170,)</f>
        <v>0</v>
      </c>
      <c r="I170" s="67">
        <f>MAX(RES_hhdet_num!I170-RES_hhdet_num!H170,RES_hhdet_in_new!I170,)</f>
        <v>0</v>
      </c>
      <c r="J170" s="67">
        <f>MAX(RES_hhdet_num!J170-RES_hhdet_num!I170,RES_hhdet_in_new!J170,)</f>
        <v>0</v>
      </c>
      <c r="K170" s="67">
        <f>MAX(RES_hhdet_num!K170-RES_hhdet_num!J170,RES_hhdet_in_new!K170,)</f>
        <v>0</v>
      </c>
      <c r="L170" s="67">
        <f>MAX(RES_hhdet_num!L170-RES_hhdet_num!K170,RES_hhdet_in_new!L170,)</f>
        <v>0</v>
      </c>
      <c r="M170" s="67">
        <f>MAX(RES_hhdet_num!M170-RES_hhdet_num!L170,RES_hhdet_in_new!M170,)</f>
        <v>0</v>
      </c>
      <c r="N170" s="67">
        <f>MAX(RES_hhdet_num!N170-RES_hhdet_num!M170,RES_hhdet_in_new!N170,)</f>
        <v>0</v>
      </c>
      <c r="O170" s="67">
        <f>MAX(RES_hhdet_num!O170-RES_hhdet_num!N170,RES_hhdet_in_new!O170,)</f>
        <v>0</v>
      </c>
      <c r="P170" s="67">
        <f>MAX(RES_hhdet_num!P170-RES_hhdet_num!O170,RES_hhdet_in_new!P170,)</f>
        <v>0</v>
      </c>
      <c r="Q170" s="67">
        <f>MAX(RES_hhdet_num!Q170-RES_hhdet_num!P170,RES_hhdet_in_new!Q170,)</f>
        <v>0</v>
      </c>
    </row>
    <row r="171" spans="1:17" ht="12" customHeight="1" x14ac:dyDescent="0.25">
      <c r="A171" s="23" t="s">
        <v>142</v>
      </c>
      <c r="B171" s="67"/>
      <c r="C171" s="67">
        <v>3703.0454591515577</v>
      </c>
      <c r="D171" s="67">
        <v>4102.9458720841612</v>
      </c>
      <c r="E171" s="67">
        <v>4019.2866864816656</v>
      </c>
      <c r="F171" s="67">
        <v>4015.5170128148475</v>
      </c>
      <c r="G171" s="67">
        <v>3922.7624158008903</v>
      </c>
      <c r="H171" s="67">
        <v>2388.7139275080035</v>
      </c>
      <c r="I171" s="67">
        <v>3295.6841108373733</v>
      </c>
      <c r="J171" s="67">
        <v>2691.358150392371</v>
      </c>
      <c r="K171" s="67">
        <v>0</v>
      </c>
      <c r="L171" s="67">
        <v>2632.8079241182259</v>
      </c>
      <c r="M171" s="67">
        <v>7826.7596294615705</v>
      </c>
      <c r="N171" s="67">
        <v>7125.4657507128813</v>
      </c>
      <c r="O171" s="67">
        <v>4581.7015263990916</v>
      </c>
      <c r="P171" s="67">
        <v>1354.9393147802998</v>
      </c>
      <c r="Q171" s="67">
        <v>1130.4412918323856</v>
      </c>
    </row>
    <row r="172" spans="1:17" ht="12" customHeight="1" x14ac:dyDescent="0.25">
      <c r="A172" s="23" t="s">
        <v>141</v>
      </c>
      <c r="B172" s="67"/>
      <c r="C172" s="67">
        <v>166.03123560288691</v>
      </c>
      <c r="D172" s="67">
        <v>185.51170274364506</v>
      </c>
      <c r="E172" s="67">
        <v>182.44500472961423</v>
      </c>
      <c r="F172" s="67">
        <v>189.98298718515244</v>
      </c>
      <c r="G172" s="67">
        <v>197.73758419910948</v>
      </c>
      <c r="H172" s="67">
        <v>128.78607249199632</v>
      </c>
      <c r="I172" s="67">
        <v>190.81588916262683</v>
      </c>
      <c r="J172" s="67">
        <v>165.1418496076289</v>
      </c>
      <c r="K172" s="67">
        <v>0</v>
      </c>
      <c r="L172" s="67">
        <v>46.98450105396595</v>
      </c>
      <c r="M172" s="67">
        <v>367.75867932715335</v>
      </c>
      <c r="N172" s="67">
        <v>377.00000000000011</v>
      </c>
      <c r="O172" s="67">
        <v>328.30474773765013</v>
      </c>
      <c r="P172" s="67">
        <v>151.52283991543024</v>
      </c>
      <c r="Q172" s="67">
        <v>121.90823396777829</v>
      </c>
    </row>
    <row r="173" spans="1:17" ht="12" hidden="1" customHeight="1" x14ac:dyDescent="0.25">
      <c r="A173" s="148" t="s">
        <v>60</v>
      </c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</row>
    <row r="174" spans="1:17" ht="12" hidden="1" customHeight="1" x14ac:dyDescent="0.25">
      <c r="A174" s="147" t="s">
        <v>59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</row>
    <row r="175" spans="1:17" ht="12" customHeight="1" x14ac:dyDescent="0.25">
      <c r="A175" s="146" t="s">
        <v>62</v>
      </c>
      <c r="B175" s="145"/>
      <c r="C175" s="145"/>
      <c r="D175" s="145"/>
      <c r="E175" s="145"/>
      <c r="F175" s="145"/>
      <c r="G175" s="145"/>
      <c r="H175" s="145"/>
      <c r="I175" s="145"/>
      <c r="J175" s="145"/>
      <c r="K175" s="145"/>
      <c r="L175" s="145"/>
      <c r="M175" s="145"/>
      <c r="N175" s="145"/>
      <c r="O175" s="145"/>
      <c r="P175" s="145"/>
      <c r="Q175" s="145"/>
    </row>
    <row r="176" spans="1:17" ht="12" customHeight="1" x14ac:dyDescent="0.25">
      <c r="A176" s="23" t="s">
        <v>57</v>
      </c>
      <c r="B176" s="67"/>
      <c r="C176" s="67">
        <v>40.505381585293307</v>
      </c>
      <c r="D176" s="67">
        <v>3.9610759851638435</v>
      </c>
      <c r="E176" s="67">
        <v>442.96076457815599</v>
      </c>
      <c r="F176" s="67">
        <v>427.16666666666663</v>
      </c>
      <c r="G176" s="67">
        <v>360.16666666666663</v>
      </c>
      <c r="H176" s="67">
        <v>503.16666666666669</v>
      </c>
      <c r="I176" s="67">
        <v>68.166666666666742</v>
      </c>
      <c r="J176" s="67">
        <v>0</v>
      </c>
      <c r="K176" s="67">
        <v>4.2456671834897302</v>
      </c>
      <c r="L176" s="67">
        <v>268.46107598516403</v>
      </c>
      <c r="M176" s="67">
        <v>369.70590208851058</v>
      </c>
      <c r="N176" s="67">
        <v>242.49999999999991</v>
      </c>
      <c r="O176" s="67">
        <v>264.50000000000006</v>
      </c>
      <c r="P176" s="67">
        <v>259.06840985365142</v>
      </c>
      <c r="Q176" s="67">
        <v>407.16666666666686</v>
      </c>
    </row>
    <row r="177" spans="1:17" ht="12" customHeight="1" x14ac:dyDescent="0.25">
      <c r="A177" s="29" t="s">
        <v>140</v>
      </c>
      <c r="B177" s="83"/>
      <c r="C177" s="83">
        <v>6041.7446184147066</v>
      </c>
      <c r="D177" s="83">
        <v>6535.2110759851639</v>
      </c>
      <c r="E177" s="83">
        <v>5564.4559020885108</v>
      </c>
      <c r="F177" s="83">
        <v>5532.5</v>
      </c>
      <c r="G177" s="83">
        <v>5574.5</v>
      </c>
      <c r="H177" s="83">
        <v>3892.5</v>
      </c>
      <c r="I177" s="83">
        <v>2792.5</v>
      </c>
      <c r="J177" s="83">
        <v>3223.5</v>
      </c>
      <c r="K177" s="83">
        <v>139.00433281651027</v>
      </c>
      <c r="L177" s="83">
        <v>3346.5389240148361</v>
      </c>
      <c r="M177" s="83">
        <v>8945.2940979114901</v>
      </c>
      <c r="N177" s="83">
        <v>8551.25</v>
      </c>
      <c r="O177" s="83">
        <v>8686.2500000000018</v>
      </c>
      <c r="P177" s="83">
        <v>3653.1517431869843</v>
      </c>
      <c r="Q177" s="83">
        <v>2449.5</v>
      </c>
    </row>
  </sheetData>
  <pageMargins left="0.39370078740157483" right="0.39370078740157483" top="0.39370078740157483" bottom="0.39370078740157483" header="0.31496062992125984" footer="0.31496062992125984"/>
  <pageSetup paperSize="9" scale="44" orientation="portrait" horizontalDpi="1200" verticalDpi="12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tabColor theme="6" tint="-0.249977111117893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258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ht="12" customHeight="1" x14ac:dyDescent="0.25">
      <c r="A3" s="152" t="s">
        <v>172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</row>
    <row r="4" spans="1:17" ht="12.95" customHeight="1" x14ac:dyDescent="0.25">
      <c r="A4" s="150" t="s">
        <v>65</v>
      </c>
      <c r="B4" s="149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1:17" ht="12" customHeight="1" x14ac:dyDescent="0.25">
      <c r="A5" s="23" t="s">
        <v>58</v>
      </c>
      <c r="B5" s="67"/>
      <c r="C5" s="67">
        <v>0</v>
      </c>
      <c r="D5" s="67">
        <v>0</v>
      </c>
      <c r="E5" s="67">
        <v>0</v>
      </c>
      <c r="F5" s="67">
        <v>0</v>
      </c>
      <c r="G5" s="67">
        <v>0</v>
      </c>
      <c r="H5" s="67">
        <v>0</v>
      </c>
      <c r="I5" s="67">
        <v>0</v>
      </c>
      <c r="J5" s="67">
        <v>0</v>
      </c>
      <c r="K5" s="67">
        <v>0</v>
      </c>
      <c r="L5" s="67">
        <v>0</v>
      </c>
      <c r="M5" s="67">
        <v>0</v>
      </c>
      <c r="N5" s="67">
        <v>0</v>
      </c>
      <c r="O5" s="67">
        <v>0</v>
      </c>
      <c r="P5" s="67">
        <v>0</v>
      </c>
      <c r="Q5" s="67">
        <v>0</v>
      </c>
    </row>
    <row r="6" spans="1:17" ht="12" hidden="1" customHeight="1" x14ac:dyDescent="0.25">
      <c r="A6" s="23" t="s">
        <v>60</v>
      </c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</row>
    <row r="7" spans="1:17" ht="12.95" customHeight="1" x14ac:dyDescent="0.25">
      <c r="A7" s="146" t="s">
        <v>112</v>
      </c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</row>
    <row r="8" spans="1:17" ht="12" customHeight="1" x14ac:dyDescent="0.25">
      <c r="A8" s="23" t="s">
        <v>60</v>
      </c>
      <c r="B8" s="67"/>
      <c r="C8" s="67">
        <v>0</v>
      </c>
      <c r="D8" s="67">
        <v>0</v>
      </c>
      <c r="E8" s="67">
        <v>0</v>
      </c>
      <c r="F8" s="67">
        <v>0</v>
      </c>
      <c r="G8" s="67">
        <v>0</v>
      </c>
      <c r="H8" s="67">
        <v>0</v>
      </c>
      <c r="I8" s="67">
        <v>0</v>
      </c>
      <c r="J8" s="67">
        <v>0</v>
      </c>
      <c r="K8" s="67">
        <v>0</v>
      </c>
      <c r="L8" s="67">
        <v>0</v>
      </c>
      <c r="M8" s="67">
        <v>0</v>
      </c>
      <c r="N8" s="67">
        <v>0</v>
      </c>
      <c r="O8" s="67">
        <v>0</v>
      </c>
      <c r="P8" s="67">
        <v>0</v>
      </c>
      <c r="Q8" s="67">
        <v>0</v>
      </c>
    </row>
    <row r="9" spans="1:17" ht="12" customHeight="1" x14ac:dyDescent="0.25">
      <c r="A9" s="146" t="s">
        <v>63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</row>
    <row r="10" spans="1:17" ht="12" customHeight="1" x14ac:dyDescent="0.25">
      <c r="A10" s="23" t="s">
        <v>171</v>
      </c>
      <c r="B10" s="67"/>
      <c r="C10" s="67">
        <v>0</v>
      </c>
      <c r="D10" s="67">
        <v>0</v>
      </c>
      <c r="E10" s="67">
        <v>0</v>
      </c>
      <c r="F10" s="67">
        <v>0</v>
      </c>
      <c r="G10" s="67">
        <v>0</v>
      </c>
      <c r="H10" s="67">
        <v>0</v>
      </c>
      <c r="I10" s="67">
        <v>0</v>
      </c>
      <c r="J10" s="67">
        <v>0</v>
      </c>
      <c r="K10" s="67">
        <v>0</v>
      </c>
      <c r="L10" s="67">
        <v>0</v>
      </c>
      <c r="M10" s="67">
        <v>0</v>
      </c>
      <c r="N10" s="67">
        <v>0</v>
      </c>
      <c r="O10" s="67">
        <v>0</v>
      </c>
      <c r="P10" s="67">
        <v>0</v>
      </c>
      <c r="Q10" s="67">
        <v>0</v>
      </c>
    </row>
    <row r="11" spans="1:17" ht="12" customHeight="1" x14ac:dyDescent="0.25">
      <c r="A11" s="23" t="s">
        <v>144</v>
      </c>
      <c r="B11" s="67"/>
      <c r="C11" s="67">
        <v>0</v>
      </c>
      <c r="D11" s="67">
        <v>0</v>
      </c>
      <c r="E11" s="67">
        <v>0</v>
      </c>
      <c r="F11" s="67">
        <v>0</v>
      </c>
      <c r="G11" s="67">
        <v>0</v>
      </c>
      <c r="H11" s="67">
        <v>0</v>
      </c>
      <c r="I11" s="67">
        <v>0</v>
      </c>
      <c r="J11" s="67">
        <v>0</v>
      </c>
      <c r="K11" s="67">
        <v>0</v>
      </c>
      <c r="L11" s="67">
        <v>0</v>
      </c>
      <c r="M11" s="67">
        <v>0</v>
      </c>
      <c r="N11" s="67">
        <v>0</v>
      </c>
      <c r="O11" s="67">
        <v>0</v>
      </c>
      <c r="P11" s="67">
        <v>0</v>
      </c>
      <c r="Q11" s="67">
        <v>0</v>
      </c>
    </row>
    <row r="12" spans="1:17" ht="12" customHeight="1" x14ac:dyDescent="0.25">
      <c r="A12" s="23" t="s">
        <v>143</v>
      </c>
      <c r="B12" s="67"/>
      <c r="C12" s="67">
        <v>0</v>
      </c>
      <c r="D12" s="67">
        <v>0</v>
      </c>
      <c r="E12" s="67">
        <v>0</v>
      </c>
      <c r="F12" s="67">
        <v>0</v>
      </c>
      <c r="G12" s="67">
        <v>0</v>
      </c>
      <c r="H12" s="67">
        <v>0</v>
      </c>
      <c r="I12" s="67">
        <v>0</v>
      </c>
      <c r="J12" s="67">
        <v>0</v>
      </c>
      <c r="K12" s="67">
        <v>0</v>
      </c>
      <c r="L12" s="67">
        <v>0</v>
      </c>
      <c r="M12" s="67">
        <v>0</v>
      </c>
      <c r="N12" s="67">
        <v>0</v>
      </c>
      <c r="O12" s="67">
        <v>0</v>
      </c>
      <c r="P12" s="67">
        <v>0</v>
      </c>
      <c r="Q12" s="67">
        <v>0</v>
      </c>
    </row>
    <row r="13" spans="1:17" ht="12" hidden="1" customHeight="1" x14ac:dyDescent="0.25">
      <c r="A13" s="148" t="s">
        <v>57</v>
      </c>
      <c r="B13" s="67"/>
      <c r="C13" s="67"/>
      <c r="D13" s="67"/>
      <c r="E13" s="67"/>
      <c r="F13" s="67"/>
      <c r="G13" s="67"/>
      <c r="H13" s="67"/>
      <c r="I13" s="67"/>
      <c r="J13" s="67"/>
      <c r="K13" s="67"/>
      <c r="L13" s="67"/>
      <c r="M13" s="67"/>
      <c r="N13" s="67"/>
      <c r="O13" s="67"/>
      <c r="P13" s="67"/>
      <c r="Q13" s="67"/>
    </row>
    <row r="14" spans="1:17" ht="12" hidden="1" customHeight="1" x14ac:dyDescent="0.25">
      <c r="A14" s="148" t="s">
        <v>59</v>
      </c>
      <c r="B14" s="67"/>
      <c r="C14" s="67"/>
      <c r="D14" s="67"/>
      <c r="E14" s="67"/>
      <c r="F14" s="67"/>
      <c r="G14" s="67"/>
      <c r="H14" s="67"/>
      <c r="I14" s="67"/>
      <c r="J14" s="67"/>
      <c r="K14" s="67"/>
      <c r="L14" s="67"/>
      <c r="M14" s="67"/>
      <c r="N14" s="67"/>
      <c r="O14" s="67"/>
      <c r="P14" s="67"/>
      <c r="Q14" s="67"/>
    </row>
    <row r="15" spans="1:17" ht="12" customHeight="1" x14ac:dyDescent="0.25">
      <c r="A15" s="23" t="s">
        <v>142</v>
      </c>
      <c r="B15" s="67"/>
      <c r="C15" s="67">
        <v>0</v>
      </c>
      <c r="D15" s="67">
        <v>0</v>
      </c>
      <c r="E15" s="67">
        <v>0</v>
      </c>
      <c r="F15" s="67">
        <v>0</v>
      </c>
      <c r="G15" s="67">
        <v>0</v>
      </c>
      <c r="H15" s="67">
        <v>0</v>
      </c>
      <c r="I15" s="67">
        <v>0</v>
      </c>
      <c r="J15" s="67">
        <v>0</v>
      </c>
      <c r="K15" s="67">
        <v>0</v>
      </c>
      <c r="L15" s="67">
        <v>0</v>
      </c>
      <c r="M15" s="67">
        <v>0</v>
      </c>
      <c r="N15" s="67">
        <v>0</v>
      </c>
      <c r="O15" s="67">
        <v>0</v>
      </c>
      <c r="P15" s="67">
        <v>0</v>
      </c>
      <c r="Q15" s="67">
        <v>0</v>
      </c>
    </row>
    <row r="16" spans="1:17" ht="12" customHeight="1" x14ac:dyDescent="0.25">
      <c r="A16" s="23" t="s">
        <v>141</v>
      </c>
      <c r="B16" s="67"/>
      <c r="C16" s="67">
        <v>0</v>
      </c>
      <c r="D16" s="67">
        <v>0</v>
      </c>
      <c r="E16" s="67">
        <v>0</v>
      </c>
      <c r="F16" s="67">
        <v>0</v>
      </c>
      <c r="G16" s="67">
        <v>0</v>
      </c>
      <c r="H16" s="67">
        <v>0</v>
      </c>
      <c r="I16" s="67">
        <v>0</v>
      </c>
      <c r="J16" s="67">
        <v>0</v>
      </c>
      <c r="K16" s="67">
        <v>0</v>
      </c>
      <c r="L16" s="67">
        <v>0</v>
      </c>
      <c r="M16" s="67">
        <v>0</v>
      </c>
      <c r="N16" s="67">
        <v>0</v>
      </c>
      <c r="O16" s="67">
        <v>0</v>
      </c>
      <c r="P16" s="67">
        <v>0</v>
      </c>
      <c r="Q16" s="67">
        <v>0</v>
      </c>
    </row>
    <row r="17" spans="1:17" ht="12" hidden="1" customHeight="1" x14ac:dyDescent="0.25">
      <c r="A17" s="148" t="s">
        <v>60</v>
      </c>
      <c r="B17" s="67"/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</row>
    <row r="18" spans="1:17" ht="12" hidden="1" customHeight="1" x14ac:dyDescent="0.25">
      <c r="A18" s="148" t="s">
        <v>59</v>
      </c>
      <c r="B18" s="67"/>
      <c r="C18" s="67"/>
      <c r="D18" s="67"/>
      <c r="E18" s="67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</row>
    <row r="19" spans="1:17" ht="12" customHeight="1" x14ac:dyDescent="0.25">
      <c r="A19" s="146" t="s">
        <v>62</v>
      </c>
      <c r="B19" s="145"/>
      <c r="C19" s="145"/>
      <c r="D19" s="145"/>
      <c r="E19" s="145"/>
      <c r="F19" s="145"/>
      <c r="G19" s="145"/>
      <c r="H19" s="145"/>
      <c r="I19" s="145"/>
      <c r="J19" s="145"/>
      <c r="K19" s="145"/>
      <c r="L19" s="145"/>
      <c r="M19" s="145"/>
      <c r="N19" s="145"/>
      <c r="O19" s="145"/>
      <c r="P19" s="145"/>
      <c r="Q19" s="145"/>
    </row>
    <row r="20" spans="1:17" ht="12" customHeight="1" x14ac:dyDescent="0.25">
      <c r="A20" s="23" t="s">
        <v>58</v>
      </c>
      <c r="B20" s="67"/>
      <c r="C20" s="67">
        <v>0</v>
      </c>
      <c r="D20" s="67">
        <v>0</v>
      </c>
      <c r="E20" s="67">
        <v>0</v>
      </c>
      <c r="F20" s="67">
        <v>0</v>
      </c>
      <c r="G20" s="67">
        <v>0</v>
      </c>
      <c r="H20" s="67">
        <v>0</v>
      </c>
      <c r="I20" s="67">
        <v>0</v>
      </c>
      <c r="J20" s="67">
        <v>0</v>
      </c>
      <c r="K20" s="67">
        <v>0</v>
      </c>
      <c r="L20" s="67">
        <v>0</v>
      </c>
      <c r="M20" s="67">
        <v>0</v>
      </c>
      <c r="N20" s="67">
        <v>0</v>
      </c>
      <c r="O20" s="67">
        <v>0</v>
      </c>
      <c r="P20" s="67">
        <v>0</v>
      </c>
      <c r="Q20" s="67">
        <v>0</v>
      </c>
    </row>
    <row r="21" spans="1:17" ht="12" customHeight="1" x14ac:dyDescent="0.25">
      <c r="A21" s="23" t="s">
        <v>57</v>
      </c>
      <c r="B21" s="67"/>
      <c r="C21" s="67">
        <v>0</v>
      </c>
      <c r="D21" s="67">
        <v>0</v>
      </c>
      <c r="E21" s="67">
        <v>0</v>
      </c>
      <c r="F21" s="67">
        <v>0</v>
      </c>
      <c r="G21" s="67">
        <v>0</v>
      </c>
      <c r="H21" s="67">
        <v>0</v>
      </c>
      <c r="I21" s="67">
        <v>0</v>
      </c>
      <c r="J21" s="67">
        <v>0</v>
      </c>
      <c r="K21" s="67">
        <v>0</v>
      </c>
      <c r="L21" s="67">
        <v>0</v>
      </c>
      <c r="M21" s="67">
        <v>0</v>
      </c>
      <c r="N21" s="67">
        <v>0</v>
      </c>
      <c r="O21" s="67">
        <v>0</v>
      </c>
      <c r="P21" s="67">
        <v>0</v>
      </c>
      <c r="Q21" s="67">
        <v>0</v>
      </c>
    </row>
    <row r="22" spans="1:17" ht="12" customHeight="1" x14ac:dyDescent="0.25">
      <c r="A22" s="29" t="s">
        <v>140</v>
      </c>
      <c r="B22" s="83"/>
      <c r="C22" s="83">
        <v>0</v>
      </c>
      <c r="D22" s="83">
        <v>0</v>
      </c>
      <c r="E22" s="83">
        <v>0</v>
      </c>
      <c r="F22" s="83">
        <v>0</v>
      </c>
      <c r="G22" s="83">
        <v>0</v>
      </c>
      <c r="H22" s="83">
        <v>0</v>
      </c>
      <c r="I22" s="83">
        <v>0</v>
      </c>
      <c r="J22" s="83">
        <v>0</v>
      </c>
      <c r="K22" s="83">
        <v>0</v>
      </c>
      <c r="L22" s="83">
        <v>0</v>
      </c>
      <c r="M22" s="83">
        <v>0</v>
      </c>
      <c r="N22" s="83">
        <v>0</v>
      </c>
      <c r="O22" s="83">
        <v>0</v>
      </c>
      <c r="P22" s="83">
        <v>0</v>
      </c>
      <c r="Q22" s="83"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51"/>
      <c r="C24" s="151"/>
      <c r="D24" s="151"/>
      <c r="E24" s="151"/>
      <c r="F24" s="151"/>
      <c r="G24" s="151"/>
      <c r="H24" s="151"/>
      <c r="I24" s="151"/>
      <c r="J24" s="151"/>
      <c r="K24" s="151"/>
      <c r="L24" s="151"/>
      <c r="M24" s="151"/>
      <c r="N24" s="151"/>
      <c r="O24" s="151"/>
      <c r="P24" s="151"/>
      <c r="Q24" s="151"/>
    </row>
    <row r="25" spans="1:17" ht="12.95" customHeight="1" x14ac:dyDescent="0.25">
      <c r="A25" s="150" t="s">
        <v>65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</row>
    <row r="26" spans="1:17" ht="12" customHeight="1" x14ac:dyDescent="0.25">
      <c r="A26" s="23" t="s">
        <v>84</v>
      </c>
      <c r="B26" s="67"/>
      <c r="C26" s="67">
        <v>91.766980057350068</v>
      </c>
      <c r="D26" s="67">
        <v>109.54712664475373</v>
      </c>
      <c r="E26" s="67">
        <v>101.56875393747166</v>
      </c>
      <c r="F26" s="67">
        <v>100.11574222627274</v>
      </c>
      <c r="G26" s="67">
        <v>98.992567853249142</v>
      </c>
      <c r="H26" s="67">
        <v>77.945300664630977</v>
      </c>
      <c r="I26" s="67">
        <v>83.075989451439</v>
      </c>
      <c r="J26" s="67">
        <v>119.09057313298473</v>
      </c>
      <c r="K26" s="67">
        <v>105.00135137465568</v>
      </c>
      <c r="L26" s="67">
        <v>69.547327436232464</v>
      </c>
      <c r="M26" s="67">
        <v>52.617512234087719</v>
      </c>
      <c r="N26" s="67">
        <v>0</v>
      </c>
      <c r="O26" s="67">
        <v>0</v>
      </c>
      <c r="P26" s="67">
        <v>0</v>
      </c>
      <c r="Q26" s="67">
        <v>0</v>
      </c>
    </row>
    <row r="27" spans="1:17" ht="12" hidden="1" customHeight="1" x14ac:dyDescent="0.25">
      <c r="A27" s="23" t="s">
        <v>60</v>
      </c>
      <c r="B27" s="67"/>
      <c r="C27" s="67"/>
      <c r="D27" s="67"/>
      <c r="E27" s="67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</row>
    <row r="28" spans="1:17" ht="12.95" customHeight="1" x14ac:dyDescent="0.25">
      <c r="A28" s="146" t="s">
        <v>112</v>
      </c>
      <c r="B28" s="145"/>
      <c r="C28" s="145"/>
      <c r="D28" s="145"/>
      <c r="E28" s="145"/>
      <c r="F28" s="145"/>
      <c r="G28" s="145"/>
      <c r="H28" s="145"/>
      <c r="I28" s="145"/>
      <c r="J28" s="145"/>
      <c r="K28" s="145"/>
      <c r="L28" s="145"/>
      <c r="M28" s="145"/>
      <c r="N28" s="145"/>
      <c r="O28" s="145"/>
      <c r="P28" s="145"/>
      <c r="Q28" s="145"/>
    </row>
    <row r="29" spans="1:17" ht="12" customHeight="1" x14ac:dyDescent="0.25">
      <c r="A29" s="23" t="s">
        <v>60</v>
      </c>
      <c r="B29" s="67"/>
      <c r="C29" s="67">
        <v>1</v>
      </c>
      <c r="D29" s="67">
        <v>0</v>
      </c>
      <c r="E29" s="67">
        <v>1</v>
      </c>
      <c r="F29" s="67">
        <v>2</v>
      </c>
      <c r="G29" s="67">
        <v>1</v>
      </c>
      <c r="H29" s="67">
        <v>2.0000000000000004</v>
      </c>
      <c r="I29" s="67">
        <v>3.0000000000000009</v>
      </c>
      <c r="J29" s="67">
        <v>3.0000000000000009</v>
      </c>
      <c r="K29" s="67">
        <v>2</v>
      </c>
      <c r="L29" s="67">
        <v>2.0000000000000004</v>
      </c>
      <c r="M29" s="67">
        <v>6.0000000000000027</v>
      </c>
      <c r="N29" s="67">
        <v>0</v>
      </c>
      <c r="O29" s="67">
        <v>0</v>
      </c>
      <c r="P29" s="67">
        <v>0</v>
      </c>
      <c r="Q29" s="67">
        <v>0</v>
      </c>
    </row>
    <row r="30" spans="1:17" ht="12" customHeight="1" x14ac:dyDescent="0.25">
      <c r="A30" s="146" t="s">
        <v>63</v>
      </c>
      <c r="B30" s="145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</row>
    <row r="31" spans="1:17" ht="12" customHeight="1" x14ac:dyDescent="0.25">
      <c r="A31" s="23" t="s">
        <v>169</v>
      </c>
      <c r="B31" s="67"/>
      <c r="C31" s="67">
        <v>86.834836516959456</v>
      </c>
      <c r="D31" s="67">
        <v>103.88998919794912</v>
      </c>
      <c r="E31" s="67">
        <v>96.276185171847871</v>
      </c>
      <c r="F31" s="67">
        <v>93.681132408136122</v>
      </c>
      <c r="G31" s="67">
        <v>92.410241812938153</v>
      </c>
      <c r="H31" s="67">
        <v>71.078344119281468</v>
      </c>
      <c r="I31" s="67">
        <v>0</v>
      </c>
      <c r="J31" s="67">
        <v>110.44351002936551</v>
      </c>
      <c r="K31" s="67">
        <v>94.77950221399928</v>
      </c>
      <c r="L31" s="67">
        <v>62.207284342565131</v>
      </c>
      <c r="M31" s="67">
        <v>48.18978681229283</v>
      </c>
      <c r="N31" s="67">
        <v>0</v>
      </c>
      <c r="O31" s="67">
        <v>0</v>
      </c>
      <c r="P31" s="67">
        <v>0</v>
      </c>
      <c r="Q31" s="67">
        <v>0</v>
      </c>
    </row>
    <row r="32" spans="1:17" ht="12" customHeight="1" x14ac:dyDescent="0.25">
      <c r="A32" s="23" t="s">
        <v>168</v>
      </c>
      <c r="B32" s="67"/>
      <c r="C32" s="67">
        <v>4.9321435403906175</v>
      </c>
      <c r="D32" s="67">
        <v>5.6571374468046152</v>
      </c>
      <c r="E32" s="67">
        <v>5.2925687656237903</v>
      </c>
      <c r="F32" s="67">
        <v>6.4346098181366216</v>
      </c>
      <c r="G32" s="67">
        <v>6.5823260403109831</v>
      </c>
      <c r="H32" s="67">
        <v>6.8669565453495105</v>
      </c>
      <c r="I32" s="67">
        <v>0</v>
      </c>
      <c r="J32" s="67">
        <v>8.6470631036192209</v>
      </c>
      <c r="K32" s="67">
        <v>10.221849160656408</v>
      </c>
      <c r="L32" s="67">
        <v>7.3400430936673358</v>
      </c>
      <c r="M32" s="67">
        <v>4.4277254217948876</v>
      </c>
      <c r="N32" s="67">
        <v>0</v>
      </c>
      <c r="O32" s="67">
        <v>0</v>
      </c>
      <c r="P32" s="67">
        <v>0</v>
      </c>
      <c r="Q32" s="67">
        <v>0</v>
      </c>
    </row>
    <row r="33" spans="1:17" ht="12" hidden="1" customHeight="1" x14ac:dyDescent="0.25">
      <c r="A33" s="148" t="s">
        <v>57</v>
      </c>
      <c r="B33" s="67"/>
      <c r="C33" s="67"/>
      <c r="D33" s="67"/>
      <c r="E33" s="67"/>
      <c r="F33" s="67"/>
      <c r="G33" s="67"/>
      <c r="H33" s="67"/>
      <c r="I33" s="67"/>
      <c r="J33" s="67"/>
      <c r="K33" s="67"/>
      <c r="L33" s="67"/>
      <c r="M33" s="67"/>
      <c r="N33" s="67"/>
      <c r="O33" s="67"/>
      <c r="P33" s="67"/>
      <c r="Q33" s="67"/>
    </row>
    <row r="34" spans="1:17" ht="12" hidden="1" customHeight="1" x14ac:dyDescent="0.25">
      <c r="A34" s="148" t="s">
        <v>59</v>
      </c>
      <c r="B34" s="67"/>
      <c r="C34" s="67"/>
      <c r="D34" s="67"/>
      <c r="E34" s="67"/>
      <c r="F34" s="67"/>
      <c r="G34" s="67"/>
      <c r="H34" s="67"/>
      <c r="I34" s="67"/>
      <c r="J34" s="67"/>
      <c r="K34" s="67"/>
      <c r="L34" s="67"/>
      <c r="M34" s="67"/>
      <c r="N34" s="67"/>
      <c r="O34" s="67"/>
      <c r="P34" s="67"/>
      <c r="Q34" s="67"/>
    </row>
    <row r="35" spans="1:17" ht="12" customHeight="1" x14ac:dyDescent="0.25">
      <c r="A35" s="23" t="s">
        <v>142</v>
      </c>
      <c r="B35" s="67"/>
      <c r="C35" s="67">
        <v>0</v>
      </c>
      <c r="D35" s="67">
        <v>0</v>
      </c>
      <c r="E35" s="67">
        <v>0</v>
      </c>
      <c r="F35" s="67">
        <v>0</v>
      </c>
      <c r="G35" s="67">
        <v>0</v>
      </c>
      <c r="H35" s="67">
        <v>0</v>
      </c>
      <c r="I35" s="67">
        <v>67.17428829216513</v>
      </c>
      <c r="J35" s="67">
        <v>0</v>
      </c>
      <c r="K35" s="67">
        <v>0</v>
      </c>
      <c r="L35" s="67">
        <v>0</v>
      </c>
      <c r="M35" s="67">
        <v>0</v>
      </c>
      <c r="N35" s="67">
        <v>0</v>
      </c>
      <c r="O35" s="67">
        <v>0</v>
      </c>
      <c r="P35" s="67">
        <v>0</v>
      </c>
      <c r="Q35" s="67">
        <v>0</v>
      </c>
    </row>
    <row r="36" spans="1:17" ht="12" customHeight="1" x14ac:dyDescent="0.25">
      <c r="A36" s="23" t="s">
        <v>141</v>
      </c>
      <c r="B36" s="67"/>
      <c r="C36" s="67">
        <v>0</v>
      </c>
      <c r="D36" s="67">
        <v>0</v>
      </c>
      <c r="E36" s="67">
        <v>0</v>
      </c>
      <c r="F36" s="67">
        <v>0</v>
      </c>
      <c r="G36" s="67">
        <v>0</v>
      </c>
      <c r="H36" s="67">
        <v>0</v>
      </c>
      <c r="I36" s="67">
        <v>15.901701159273873</v>
      </c>
      <c r="J36" s="67">
        <v>0</v>
      </c>
      <c r="K36" s="67">
        <v>0</v>
      </c>
      <c r="L36" s="67">
        <v>0</v>
      </c>
      <c r="M36" s="67">
        <v>0</v>
      </c>
      <c r="N36" s="67">
        <v>0</v>
      </c>
      <c r="O36" s="67">
        <v>0</v>
      </c>
      <c r="P36" s="67">
        <v>0</v>
      </c>
      <c r="Q36" s="67">
        <v>0</v>
      </c>
    </row>
    <row r="37" spans="1:17" ht="12" hidden="1" customHeight="1" x14ac:dyDescent="0.25">
      <c r="A37" s="148" t="s">
        <v>60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</row>
    <row r="38" spans="1:17" ht="12" hidden="1" customHeight="1" x14ac:dyDescent="0.25">
      <c r="A38" s="147" t="s">
        <v>59</v>
      </c>
      <c r="B38" s="81"/>
      <c r="C38" s="81"/>
      <c r="D38" s="81"/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</row>
    <row r="39" spans="1:17" ht="12" customHeight="1" x14ac:dyDescent="0.25">
      <c r="A39" s="146" t="s">
        <v>62</v>
      </c>
      <c r="B39" s="145"/>
      <c r="C39" s="145"/>
      <c r="D39" s="145"/>
      <c r="E39" s="145"/>
      <c r="F39" s="145"/>
      <c r="G39" s="145"/>
      <c r="H39" s="145"/>
      <c r="I39" s="145"/>
      <c r="J39" s="145"/>
      <c r="K39" s="145"/>
      <c r="L39" s="145"/>
      <c r="M39" s="145"/>
      <c r="N39" s="145"/>
      <c r="O39" s="145"/>
      <c r="P39" s="145"/>
      <c r="Q39" s="145"/>
    </row>
    <row r="40" spans="1:17" ht="12" customHeight="1" x14ac:dyDescent="0.25">
      <c r="A40" s="23" t="s">
        <v>57</v>
      </c>
      <c r="B40" s="67"/>
      <c r="C40" s="67">
        <v>29</v>
      </c>
      <c r="D40" s="67">
        <v>0</v>
      </c>
      <c r="E40" s="67">
        <v>33.5</v>
      </c>
      <c r="F40" s="67">
        <v>39.5</v>
      </c>
      <c r="G40" s="67">
        <v>46</v>
      </c>
      <c r="H40" s="67">
        <v>62.000000000000014</v>
      </c>
      <c r="I40" s="67">
        <v>61.000000000000014</v>
      </c>
      <c r="J40" s="67">
        <v>0</v>
      </c>
      <c r="K40" s="67">
        <v>0</v>
      </c>
      <c r="L40" s="67">
        <v>61.000000000000014</v>
      </c>
      <c r="M40" s="67">
        <v>52.617512234087712</v>
      </c>
      <c r="N40" s="67">
        <v>0</v>
      </c>
      <c r="O40" s="67">
        <v>0</v>
      </c>
      <c r="P40" s="67">
        <v>0</v>
      </c>
      <c r="Q40" s="67">
        <v>0</v>
      </c>
    </row>
    <row r="41" spans="1:17" ht="12" customHeight="1" x14ac:dyDescent="0.25">
      <c r="A41" s="29" t="s">
        <v>140</v>
      </c>
      <c r="B41" s="83"/>
      <c r="C41" s="83">
        <v>62.766980057350068</v>
      </c>
      <c r="D41" s="83">
        <v>109.54712664475373</v>
      </c>
      <c r="E41" s="83">
        <v>68.068753937471655</v>
      </c>
      <c r="F41" s="83">
        <v>60.615742226272744</v>
      </c>
      <c r="G41" s="83">
        <v>52.992567853249142</v>
      </c>
      <c r="H41" s="83">
        <v>15.945300664630967</v>
      </c>
      <c r="I41" s="83">
        <v>22.075989451438989</v>
      </c>
      <c r="J41" s="83">
        <v>119.09057313298473</v>
      </c>
      <c r="K41" s="83">
        <v>105.00135137465568</v>
      </c>
      <c r="L41" s="83">
        <v>8.5473274362324521</v>
      </c>
      <c r="M41" s="83">
        <v>0</v>
      </c>
      <c r="N41" s="83">
        <v>0</v>
      </c>
      <c r="O41" s="83">
        <v>0</v>
      </c>
      <c r="P41" s="83">
        <v>0</v>
      </c>
      <c r="Q41" s="83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51"/>
      <c r="C43" s="151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  <c r="P43" s="151"/>
      <c r="Q43" s="151"/>
    </row>
    <row r="44" spans="1:17" ht="12.95" customHeight="1" x14ac:dyDescent="0.25">
      <c r="A44" s="150" t="s">
        <v>65</v>
      </c>
      <c r="B44" s="149"/>
      <c r="C44" s="149"/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</row>
    <row r="45" spans="1:17" ht="12" customHeight="1" x14ac:dyDescent="0.25">
      <c r="A45" s="23" t="s">
        <v>166</v>
      </c>
      <c r="B45" s="67"/>
      <c r="C45" s="67">
        <v>8702.5093100971753</v>
      </c>
      <c r="D45" s="67">
        <v>7032.8646864430712</v>
      </c>
      <c r="E45" s="67">
        <v>0</v>
      </c>
      <c r="F45" s="67">
        <v>3770.5474344639401</v>
      </c>
      <c r="G45" s="67">
        <v>5009.810935862407</v>
      </c>
      <c r="H45" s="67">
        <v>0</v>
      </c>
      <c r="I45" s="67">
        <v>1129.0971848457616</v>
      </c>
      <c r="J45" s="67">
        <v>9927.2671935161197</v>
      </c>
      <c r="K45" s="67">
        <v>7541.0779733029394</v>
      </c>
      <c r="L45" s="67">
        <v>2496.822960145636</v>
      </c>
      <c r="M45" s="67">
        <v>6412.1164844074865</v>
      </c>
      <c r="N45" s="67">
        <v>0</v>
      </c>
      <c r="O45" s="67">
        <v>9981.1405565703262</v>
      </c>
      <c r="P45" s="67">
        <v>0</v>
      </c>
      <c r="Q45" s="67">
        <v>8922.9902038312775</v>
      </c>
    </row>
    <row r="46" spans="1:17" ht="12" hidden="1" customHeight="1" x14ac:dyDescent="0.25">
      <c r="A46" s="23" t="s">
        <v>60</v>
      </c>
      <c r="B46" s="67"/>
      <c r="C46" s="67"/>
      <c r="D46" s="67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</row>
    <row r="47" spans="1:17" ht="12.95" customHeight="1" x14ac:dyDescent="0.25">
      <c r="A47" s="146" t="s">
        <v>112</v>
      </c>
      <c r="B47" s="145"/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145"/>
    </row>
    <row r="48" spans="1:17" ht="12" customHeight="1" x14ac:dyDescent="0.25">
      <c r="A48" s="23" t="s">
        <v>60</v>
      </c>
      <c r="B48" s="67"/>
      <c r="C48" s="67">
        <v>257</v>
      </c>
      <c r="D48" s="67">
        <v>89</v>
      </c>
      <c r="E48" s="67">
        <v>0</v>
      </c>
      <c r="F48" s="67">
        <v>220</v>
      </c>
      <c r="G48" s="67">
        <v>164</v>
      </c>
      <c r="H48" s="67">
        <v>0</v>
      </c>
      <c r="I48" s="67">
        <v>196.00000000000006</v>
      </c>
      <c r="J48" s="67">
        <v>328.00000000000006</v>
      </c>
      <c r="K48" s="67">
        <v>251</v>
      </c>
      <c r="L48" s="67">
        <v>125.00000000000003</v>
      </c>
      <c r="M48" s="67">
        <v>398.00000000000017</v>
      </c>
      <c r="N48" s="67">
        <v>0</v>
      </c>
      <c r="O48" s="67">
        <v>414.00000000000011</v>
      </c>
      <c r="P48" s="67">
        <v>0</v>
      </c>
      <c r="Q48" s="67">
        <v>314.00000000000006</v>
      </c>
    </row>
    <row r="49" spans="1:17" ht="12" customHeight="1" x14ac:dyDescent="0.25">
      <c r="A49" s="146" t="s">
        <v>63</v>
      </c>
      <c r="B49" s="145"/>
      <c r="C49" s="145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</row>
    <row r="50" spans="1:17" ht="12" customHeight="1" x14ac:dyDescent="0.25">
      <c r="A50" s="23" t="s">
        <v>165</v>
      </c>
      <c r="B50" s="67"/>
      <c r="C50" s="67">
        <v>8031.4594784347864</v>
      </c>
      <c r="D50" s="67">
        <v>6106.0106649706322</v>
      </c>
      <c r="E50" s="67">
        <v>0</v>
      </c>
      <c r="F50" s="67">
        <v>3111.4278238435172</v>
      </c>
      <c r="G50" s="67">
        <v>3928.2049661389542</v>
      </c>
      <c r="H50" s="67">
        <v>0</v>
      </c>
      <c r="I50" s="67">
        <v>1067.3038521174296</v>
      </c>
      <c r="J50" s="67">
        <v>8080.7216710485745</v>
      </c>
      <c r="K50" s="67">
        <v>6161.4388985259611</v>
      </c>
      <c r="L50" s="67">
        <v>1948.4778666278648</v>
      </c>
      <c r="M50" s="67">
        <v>5988.8845909293877</v>
      </c>
      <c r="N50" s="67">
        <v>0</v>
      </c>
      <c r="O50" s="67">
        <v>8175.7014916766038</v>
      </c>
      <c r="P50" s="67">
        <v>0</v>
      </c>
      <c r="Q50" s="67">
        <v>6413.4662915236167</v>
      </c>
    </row>
    <row r="51" spans="1:17" ht="12" customHeight="1" x14ac:dyDescent="0.25">
      <c r="A51" s="23" t="s">
        <v>164</v>
      </c>
      <c r="B51" s="67"/>
      <c r="C51" s="67">
        <v>671.04983166238844</v>
      </c>
      <c r="D51" s="67">
        <v>276.05556364902282</v>
      </c>
      <c r="E51" s="67">
        <v>0</v>
      </c>
      <c r="F51" s="67">
        <v>147.23262685485429</v>
      </c>
      <c r="G51" s="67">
        <v>510.98091473935949</v>
      </c>
      <c r="H51" s="67">
        <v>0</v>
      </c>
      <c r="I51" s="67">
        <v>61.793332728331933</v>
      </c>
      <c r="J51" s="67">
        <v>912.9682781742132</v>
      </c>
      <c r="K51" s="67">
        <v>736.05851052747926</v>
      </c>
      <c r="L51" s="67">
        <v>134.6100858537458</v>
      </c>
      <c r="M51" s="67">
        <v>423.23189347809853</v>
      </c>
      <c r="N51" s="67">
        <v>0</v>
      </c>
      <c r="O51" s="67">
        <v>603.44839352261101</v>
      </c>
      <c r="P51" s="67">
        <v>0</v>
      </c>
      <c r="Q51" s="67">
        <v>504.55946671492904</v>
      </c>
    </row>
    <row r="52" spans="1:17" ht="12" hidden="1" customHeight="1" x14ac:dyDescent="0.25">
      <c r="A52" s="148" t="s">
        <v>163</v>
      </c>
      <c r="B52" s="67"/>
      <c r="C52" s="67"/>
      <c r="D52" s="67"/>
      <c r="E52" s="67"/>
      <c r="F52" s="67"/>
      <c r="G52" s="67"/>
      <c r="H52" s="67"/>
      <c r="I52" s="67"/>
      <c r="J52" s="67"/>
      <c r="K52" s="67"/>
      <c r="L52" s="67"/>
      <c r="M52" s="67"/>
      <c r="N52" s="67"/>
      <c r="O52" s="67"/>
      <c r="P52" s="67"/>
      <c r="Q52" s="67"/>
    </row>
    <row r="53" spans="1:17" ht="12" hidden="1" customHeight="1" x14ac:dyDescent="0.25">
      <c r="A53" s="148" t="s">
        <v>59</v>
      </c>
      <c r="B53" s="67"/>
      <c r="C53" s="67"/>
      <c r="D53" s="67"/>
      <c r="E53" s="67"/>
      <c r="F53" s="67"/>
      <c r="G53" s="67"/>
      <c r="H53" s="67"/>
      <c r="I53" s="67"/>
      <c r="J53" s="67"/>
      <c r="K53" s="67"/>
      <c r="L53" s="67"/>
      <c r="M53" s="67"/>
      <c r="N53" s="67"/>
      <c r="O53" s="67"/>
      <c r="P53" s="67"/>
      <c r="Q53" s="67"/>
    </row>
    <row r="54" spans="1:17" ht="12" customHeight="1" x14ac:dyDescent="0.25">
      <c r="A54" s="23" t="s">
        <v>142</v>
      </c>
      <c r="B54" s="67"/>
      <c r="C54" s="67">
        <v>0</v>
      </c>
      <c r="D54" s="67">
        <v>622.64255718974221</v>
      </c>
      <c r="E54" s="67">
        <v>0</v>
      </c>
      <c r="F54" s="67">
        <v>488.76629921471954</v>
      </c>
      <c r="G54" s="67">
        <v>543.25013859703688</v>
      </c>
      <c r="H54" s="67">
        <v>0</v>
      </c>
      <c r="I54" s="67">
        <v>0</v>
      </c>
      <c r="J54" s="67">
        <v>879.59234987435457</v>
      </c>
      <c r="K54" s="67">
        <v>603.98044711695184</v>
      </c>
      <c r="L54" s="67">
        <v>387.00793998547056</v>
      </c>
      <c r="M54" s="67">
        <v>0</v>
      </c>
      <c r="N54" s="67">
        <v>0</v>
      </c>
      <c r="O54" s="67">
        <v>1119.3099373248185</v>
      </c>
      <c r="P54" s="67">
        <v>0</v>
      </c>
      <c r="Q54" s="67">
        <v>1858.553488330562</v>
      </c>
    </row>
    <row r="55" spans="1:17" ht="12" customHeight="1" x14ac:dyDescent="0.25">
      <c r="A55" s="23" t="s">
        <v>141</v>
      </c>
      <c r="B55" s="67"/>
      <c r="C55" s="67">
        <v>0</v>
      </c>
      <c r="D55" s="67">
        <v>28.155900633674136</v>
      </c>
      <c r="E55" s="67">
        <v>0</v>
      </c>
      <c r="F55" s="67">
        <v>23.120684550848889</v>
      </c>
      <c r="G55" s="67">
        <v>27.374916387056484</v>
      </c>
      <c r="H55" s="67">
        <v>0</v>
      </c>
      <c r="I55" s="67">
        <v>0</v>
      </c>
      <c r="J55" s="67">
        <v>53.984894418977802</v>
      </c>
      <c r="K55" s="67">
        <v>39.600117132547034</v>
      </c>
      <c r="L55" s="67">
        <v>26.727067678554594</v>
      </c>
      <c r="M55" s="67">
        <v>0</v>
      </c>
      <c r="N55" s="67">
        <v>0</v>
      </c>
      <c r="O55" s="67">
        <v>82.68073404629321</v>
      </c>
      <c r="P55" s="67">
        <v>0</v>
      </c>
      <c r="Q55" s="67">
        <v>146.41095726216858</v>
      </c>
    </row>
    <row r="56" spans="1:17" ht="12" hidden="1" customHeight="1" x14ac:dyDescent="0.25">
      <c r="A56" s="148" t="s">
        <v>60</v>
      </c>
      <c r="B56" s="67"/>
      <c r="C56" s="67"/>
      <c r="D56" s="67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</row>
    <row r="57" spans="1:17" ht="12" hidden="1" customHeight="1" x14ac:dyDescent="0.25">
      <c r="A57" s="147" t="s">
        <v>59</v>
      </c>
      <c r="B57" s="81"/>
      <c r="C57" s="81"/>
      <c r="D57" s="81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</row>
    <row r="58" spans="1:17" ht="12" customHeight="1" x14ac:dyDescent="0.25">
      <c r="A58" s="146" t="s">
        <v>62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23" t="s">
        <v>57</v>
      </c>
      <c r="B59" s="67"/>
      <c r="C59" s="67">
        <v>62.766980057350068</v>
      </c>
      <c r="D59" s="67">
        <v>0</v>
      </c>
      <c r="E59" s="67">
        <v>0</v>
      </c>
      <c r="F59" s="67">
        <v>60.615742226272744</v>
      </c>
      <c r="G59" s="67">
        <v>52.992567853249142</v>
      </c>
      <c r="H59" s="67">
        <v>0</v>
      </c>
      <c r="I59" s="67">
        <v>22.075989451438989</v>
      </c>
      <c r="J59" s="67">
        <v>0</v>
      </c>
      <c r="K59" s="67">
        <v>0</v>
      </c>
      <c r="L59" s="67">
        <v>8.5473274362324521</v>
      </c>
      <c r="M59" s="67">
        <v>0</v>
      </c>
      <c r="N59" s="67">
        <v>0</v>
      </c>
      <c r="O59" s="67">
        <v>0</v>
      </c>
      <c r="P59" s="67">
        <v>0</v>
      </c>
      <c r="Q59" s="67">
        <v>0</v>
      </c>
    </row>
    <row r="60" spans="1:17" ht="12" customHeight="1" x14ac:dyDescent="0.25">
      <c r="A60" s="29" t="s">
        <v>140</v>
      </c>
      <c r="B60" s="83"/>
      <c r="C60" s="83">
        <v>8639.7423300398259</v>
      </c>
      <c r="D60" s="83">
        <v>7032.8646864430712</v>
      </c>
      <c r="E60" s="83">
        <v>0</v>
      </c>
      <c r="F60" s="83">
        <v>3709.931692237667</v>
      </c>
      <c r="G60" s="83">
        <v>4956.8183680091579</v>
      </c>
      <c r="H60" s="83">
        <v>0</v>
      </c>
      <c r="I60" s="83">
        <v>1107.0211953943226</v>
      </c>
      <c r="J60" s="83">
        <v>9927.2671935161197</v>
      </c>
      <c r="K60" s="83">
        <v>7541.0779733029394</v>
      </c>
      <c r="L60" s="83">
        <v>2488.275632709403</v>
      </c>
      <c r="M60" s="83">
        <v>6412.1164844074865</v>
      </c>
      <c r="N60" s="83">
        <v>0</v>
      </c>
      <c r="O60" s="83">
        <v>9981.1405565703262</v>
      </c>
      <c r="P60" s="83">
        <v>0</v>
      </c>
      <c r="Q60" s="83">
        <v>8922.9902038312757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51"/>
      <c r="C62" s="151"/>
      <c r="D62" s="151"/>
      <c r="E62" s="151"/>
      <c r="F62" s="151"/>
      <c r="G62" s="151"/>
      <c r="H62" s="151"/>
      <c r="I62" s="151"/>
      <c r="J62" s="151"/>
      <c r="K62" s="151"/>
      <c r="L62" s="151"/>
      <c r="M62" s="151"/>
      <c r="N62" s="151"/>
      <c r="O62" s="151"/>
      <c r="P62" s="151"/>
      <c r="Q62" s="151"/>
    </row>
    <row r="63" spans="1:17" ht="12.95" customHeight="1" x14ac:dyDescent="0.25">
      <c r="A63" s="150" t="s">
        <v>65</v>
      </c>
      <c r="B63" s="149"/>
      <c r="C63" s="149"/>
      <c r="D63" s="149"/>
      <c r="E63" s="149"/>
      <c r="F63" s="149"/>
      <c r="G63" s="149"/>
      <c r="H63" s="149"/>
      <c r="I63" s="149"/>
      <c r="J63" s="149"/>
      <c r="K63" s="149"/>
      <c r="L63" s="149"/>
      <c r="M63" s="149"/>
      <c r="N63" s="149"/>
      <c r="O63" s="149"/>
      <c r="P63" s="149"/>
      <c r="Q63" s="149"/>
    </row>
    <row r="64" spans="1:17" ht="12" customHeight="1" x14ac:dyDescent="0.25">
      <c r="A64" s="23" t="s">
        <v>161</v>
      </c>
      <c r="B64" s="67"/>
      <c r="C64" s="67">
        <v>12339.990377345081</v>
      </c>
      <c r="D64" s="67">
        <v>12072.834548626028</v>
      </c>
      <c r="E64" s="67">
        <v>21756.101913851318</v>
      </c>
      <c r="F64" s="67">
        <v>13091.915946595711</v>
      </c>
      <c r="G64" s="67">
        <v>9611.53793456516</v>
      </c>
      <c r="H64" s="67">
        <v>5930.1429810208483</v>
      </c>
      <c r="I64" s="67">
        <v>0</v>
      </c>
      <c r="J64" s="67">
        <v>18090.024870744095</v>
      </c>
      <c r="K64" s="67">
        <v>14079.972932880832</v>
      </c>
      <c r="L64" s="67">
        <v>15295.238673028834</v>
      </c>
      <c r="M64" s="67">
        <v>14903.765599575898</v>
      </c>
      <c r="N64" s="67">
        <v>11169.09138245231</v>
      </c>
      <c r="O64" s="67">
        <v>13015.236331684904</v>
      </c>
      <c r="P64" s="67">
        <v>7847.2781921365195</v>
      </c>
      <c r="Q64" s="67">
        <v>8644.1520447239891</v>
      </c>
    </row>
    <row r="65" spans="1:17" ht="12" hidden="1" customHeight="1" x14ac:dyDescent="0.25">
      <c r="A65" s="23" t="s">
        <v>60</v>
      </c>
      <c r="B65" s="67"/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</row>
    <row r="66" spans="1:17" ht="12.95" customHeight="1" x14ac:dyDescent="0.25">
      <c r="A66" s="146" t="s">
        <v>112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23" t="s">
        <v>60</v>
      </c>
      <c r="B67" s="67"/>
      <c r="C67" s="67">
        <v>240</v>
      </c>
      <c r="D67" s="67">
        <v>78</v>
      </c>
      <c r="E67" s="67">
        <v>212</v>
      </c>
      <c r="F67" s="67">
        <v>294</v>
      </c>
      <c r="G67" s="67">
        <v>228</v>
      </c>
      <c r="H67" s="67">
        <v>281.00000000000006</v>
      </c>
      <c r="I67" s="67">
        <v>0</v>
      </c>
      <c r="J67" s="67">
        <v>421.00000000000011</v>
      </c>
      <c r="K67" s="67">
        <v>353</v>
      </c>
      <c r="L67" s="67">
        <v>369.00000000000006</v>
      </c>
      <c r="M67" s="67">
        <v>927.00000000000045</v>
      </c>
      <c r="N67" s="67">
        <v>1000.0000000000005</v>
      </c>
      <c r="O67" s="67">
        <v>907.00000000000023</v>
      </c>
      <c r="P67" s="67">
        <v>773.00000000000023</v>
      </c>
      <c r="Q67" s="67">
        <v>752.00000000000011</v>
      </c>
    </row>
    <row r="68" spans="1:17" ht="12" customHeight="1" x14ac:dyDescent="0.25">
      <c r="A68" s="146" t="s">
        <v>63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23" t="s">
        <v>160</v>
      </c>
      <c r="B69" s="67"/>
      <c r="C69" s="67">
        <v>11198.937357972756</v>
      </c>
      <c r="D69" s="67">
        <v>9703.8968280589597</v>
      </c>
      <c r="E69" s="67">
        <v>10803.111148790847</v>
      </c>
      <c r="F69" s="67">
        <v>9390.384922034993</v>
      </c>
      <c r="G69" s="67">
        <v>7732.8415562049777</v>
      </c>
      <c r="H69" s="67">
        <v>4383.7930844990142</v>
      </c>
      <c r="I69" s="67">
        <v>0</v>
      </c>
      <c r="J69" s="67">
        <v>10943.136901993865</v>
      </c>
      <c r="K69" s="67">
        <v>11138.896013840997</v>
      </c>
      <c r="L69" s="67">
        <v>10610.528004672859</v>
      </c>
      <c r="M69" s="67">
        <v>13249.441277133783</v>
      </c>
      <c r="N69" s="67">
        <v>9747.6746072034093</v>
      </c>
      <c r="O69" s="67">
        <v>11125.103345882007</v>
      </c>
      <c r="P69" s="67">
        <v>4671.7153465596393</v>
      </c>
      <c r="Q69" s="67">
        <v>5825.9473301322632</v>
      </c>
    </row>
    <row r="70" spans="1:17" ht="12" customHeight="1" x14ac:dyDescent="0.25">
      <c r="A70" s="23" t="s">
        <v>159</v>
      </c>
      <c r="B70" s="67"/>
      <c r="C70" s="67">
        <v>1141.0530193723237</v>
      </c>
      <c r="D70" s="67">
        <v>640.71473875161837</v>
      </c>
      <c r="E70" s="67">
        <v>782.45805017392979</v>
      </c>
      <c r="F70" s="67">
        <v>1345.3583442235872</v>
      </c>
      <c r="G70" s="67">
        <v>1576.7385004322482</v>
      </c>
      <c r="H70" s="67">
        <v>1546.3498965218337</v>
      </c>
      <c r="I70" s="67">
        <v>0</v>
      </c>
      <c r="J70" s="67">
        <v>2085.6743011851418</v>
      </c>
      <c r="K70" s="67">
        <v>2625.4629824507692</v>
      </c>
      <c r="L70" s="67">
        <v>2450.0459392228522</v>
      </c>
      <c r="M70" s="67">
        <v>1654.3243224421155</v>
      </c>
      <c r="N70" s="67">
        <v>1421.4167752489013</v>
      </c>
      <c r="O70" s="67">
        <v>1890.1329858028962</v>
      </c>
      <c r="P70" s="67">
        <v>519.60421360536441</v>
      </c>
      <c r="Q70" s="67">
        <v>785.34314958478217</v>
      </c>
    </row>
    <row r="71" spans="1:17" ht="12" hidden="1" customHeight="1" x14ac:dyDescent="0.25">
      <c r="A71" s="148" t="s">
        <v>109</v>
      </c>
      <c r="B71" s="67"/>
      <c r="C71" s="67"/>
      <c r="D71" s="67"/>
      <c r="E71" s="67"/>
      <c r="F71" s="67"/>
      <c r="G71" s="67"/>
      <c r="H71" s="67"/>
      <c r="I71" s="67"/>
      <c r="J71" s="67"/>
      <c r="K71" s="67"/>
      <c r="L71" s="67"/>
      <c r="M71" s="67"/>
      <c r="N71" s="67"/>
      <c r="O71" s="67"/>
      <c r="P71" s="67"/>
      <c r="Q71" s="67"/>
    </row>
    <row r="72" spans="1:17" ht="12" hidden="1" customHeight="1" x14ac:dyDescent="0.25">
      <c r="A72" s="148" t="s">
        <v>59</v>
      </c>
      <c r="B72" s="67"/>
      <c r="C72" s="67"/>
      <c r="D72" s="67"/>
      <c r="E72" s="67"/>
      <c r="F72" s="67"/>
      <c r="G72" s="67"/>
      <c r="H72" s="67"/>
      <c r="I72" s="67"/>
      <c r="J72" s="67"/>
      <c r="K72" s="67"/>
      <c r="L72" s="67"/>
      <c r="M72" s="67"/>
      <c r="N72" s="67"/>
      <c r="O72" s="67"/>
      <c r="P72" s="67"/>
      <c r="Q72" s="67"/>
    </row>
    <row r="73" spans="1:17" ht="12" customHeight="1" x14ac:dyDescent="0.25">
      <c r="A73" s="23" t="s">
        <v>142</v>
      </c>
      <c r="B73" s="67"/>
      <c r="C73" s="67">
        <v>0</v>
      </c>
      <c r="D73" s="67">
        <v>1653.4809578360009</v>
      </c>
      <c r="E73" s="67">
        <v>8944.4561930863874</v>
      </c>
      <c r="F73" s="67">
        <v>2158.0736769027671</v>
      </c>
      <c r="G73" s="67">
        <v>287.46889465679322</v>
      </c>
      <c r="H73" s="67">
        <v>0</v>
      </c>
      <c r="I73" s="67">
        <v>0</v>
      </c>
      <c r="J73" s="67">
        <v>4460.3060659590228</v>
      </c>
      <c r="K73" s="67">
        <v>296.18729844622447</v>
      </c>
      <c r="L73" s="67">
        <v>1816.1610112420535</v>
      </c>
      <c r="M73" s="67">
        <v>0</v>
      </c>
      <c r="N73" s="67">
        <v>0</v>
      </c>
      <c r="O73" s="67">
        <v>0</v>
      </c>
      <c r="P73" s="67">
        <v>2281.4173588145727</v>
      </c>
      <c r="Q73" s="67">
        <v>1830.7893056521625</v>
      </c>
    </row>
    <row r="74" spans="1:17" ht="12" customHeight="1" x14ac:dyDescent="0.25">
      <c r="A74" s="23" t="s">
        <v>141</v>
      </c>
      <c r="B74" s="67"/>
      <c r="C74" s="67">
        <v>0</v>
      </c>
      <c r="D74" s="67">
        <v>74.74202397945092</v>
      </c>
      <c r="E74" s="67">
        <v>1226.0765218001536</v>
      </c>
      <c r="F74" s="67">
        <v>198.09900343436561</v>
      </c>
      <c r="G74" s="67">
        <v>14.488983271141299</v>
      </c>
      <c r="H74" s="67">
        <v>0</v>
      </c>
      <c r="I74" s="67">
        <v>0</v>
      </c>
      <c r="J74" s="67">
        <v>600.90760160606908</v>
      </c>
      <c r="K74" s="67">
        <v>19.426638142842243</v>
      </c>
      <c r="L74" s="67">
        <v>418.5037178910718</v>
      </c>
      <c r="M74" s="67">
        <v>0</v>
      </c>
      <c r="N74" s="67">
        <v>0</v>
      </c>
      <c r="O74" s="67">
        <v>0</v>
      </c>
      <c r="P74" s="67">
        <v>374.54127315694217</v>
      </c>
      <c r="Q74" s="67">
        <v>202.07225935478129</v>
      </c>
    </row>
    <row r="75" spans="1:17" ht="12" hidden="1" customHeight="1" x14ac:dyDescent="0.25">
      <c r="A75" s="148" t="s">
        <v>60</v>
      </c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</row>
    <row r="76" spans="1:17" ht="12" hidden="1" customHeight="1" x14ac:dyDescent="0.25">
      <c r="A76" s="147" t="s">
        <v>59</v>
      </c>
      <c r="B76" s="8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 ht="12" customHeight="1" x14ac:dyDescent="0.25">
      <c r="A77" s="146" t="s">
        <v>62</v>
      </c>
      <c r="B77" s="145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145"/>
      <c r="O77" s="145"/>
      <c r="P77" s="145"/>
      <c r="Q77" s="145"/>
    </row>
    <row r="78" spans="1:17" ht="12" customHeight="1" x14ac:dyDescent="0.25">
      <c r="A78" s="23" t="s">
        <v>109</v>
      </c>
      <c r="B78" s="67"/>
      <c r="C78" s="67">
        <v>12339.990377345081</v>
      </c>
      <c r="D78" s="67">
        <v>11139.161581340046</v>
      </c>
      <c r="E78" s="67">
        <v>17162.545452244081</v>
      </c>
      <c r="F78" s="67">
        <v>12390.823840494459</v>
      </c>
      <c r="G78" s="67">
        <v>9611.53793456516</v>
      </c>
      <c r="H78" s="67">
        <v>5930.1429810208474</v>
      </c>
      <c r="I78" s="67">
        <v>0</v>
      </c>
      <c r="J78" s="67">
        <v>17548.005464517504</v>
      </c>
      <c r="K78" s="67">
        <v>13909.997348232864</v>
      </c>
      <c r="L78" s="67">
        <v>11217.904990630899</v>
      </c>
      <c r="M78" s="67">
        <v>13021.473847853276</v>
      </c>
      <c r="N78" s="67">
        <v>11169.091382452312</v>
      </c>
      <c r="O78" s="67">
        <v>13015.236331684906</v>
      </c>
      <c r="P78" s="67">
        <v>5485.62128575524</v>
      </c>
      <c r="Q78" s="67">
        <v>2500.5094482880977</v>
      </c>
    </row>
    <row r="79" spans="1:17" ht="12" customHeight="1" x14ac:dyDescent="0.25">
      <c r="A79" s="29" t="s">
        <v>140</v>
      </c>
      <c r="B79" s="83"/>
      <c r="C79" s="83">
        <v>0</v>
      </c>
      <c r="D79" s="83">
        <v>933.67296728598376</v>
      </c>
      <c r="E79" s="83">
        <v>4593.556461607237</v>
      </c>
      <c r="F79" s="83">
        <v>701.0921061012541</v>
      </c>
      <c r="G79" s="83">
        <v>0</v>
      </c>
      <c r="H79" s="83">
        <v>0</v>
      </c>
      <c r="I79" s="83">
        <v>0</v>
      </c>
      <c r="J79" s="83">
        <v>542.0194062265947</v>
      </c>
      <c r="K79" s="83">
        <v>169.9755846479693</v>
      </c>
      <c r="L79" s="83">
        <v>4077.3336823979362</v>
      </c>
      <c r="M79" s="83">
        <v>1882.2917517226224</v>
      </c>
      <c r="N79" s="83">
        <v>0</v>
      </c>
      <c r="O79" s="83">
        <v>0</v>
      </c>
      <c r="P79" s="83">
        <v>2361.656906381279</v>
      </c>
      <c r="Q79" s="83">
        <v>6143.6425964358905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51"/>
      <c r="C81" s="151"/>
      <c r="D81" s="151"/>
      <c r="E81" s="151"/>
      <c r="F81" s="151"/>
      <c r="G81" s="151"/>
      <c r="H81" s="151"/>
      <c r="I81" s="151"/>
      <c r="J81" s="151"/>
      <c r="K81" s="151"/>
      <c r="L81" s="151"/>
      <c r="M81" s="151"/>
      <c r="N81" s="151"/>
      <c r="O81" s="151"/>
      <c r="P81" s="151"/>
      <c r="Q81" s="151"/>
    </row>
    <row r="82" spans="1:17" ht="12.95" customHeight="1" x14ac:dyDescent="0.25">
      <c r="A82" s="150" t="s">
        <v>65</v>
      </c>
      <c r="B82" s="149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1:17" ht="12" customHeight="1" x14ac:dyDescent="0.25">
      <c r="A83" s="23" t="s">
        <v>157</v>
      </c>
      <c r="B83" s="67"/>
      <c r="C83" s="67">
        <v>14531.012553149199</v>
      </c>
      <c r="D83" s="67">
        <v>15000.212549407117</v>
      </c>
      <c r="E83" s="67">
        <v>19841.339842779638</v>
      </c>
      <c r="F83" s="67">
        <v>17182.217337838683</v>
      </c>
      <c r="G83" s="67">
        <v>22510.354398660857</v>
      </c>
      <c r="H83" s="67">
        <v>22007.043936424052</v>
      </c>
      <c r="I83" s="67">
        <v>29938.795003843687</v>
      </c>
      <c r="J83" s="67">
        <v>12144.719927806342</v>
      </c>
      <c r="K83" s="67">
        <v>7719.5040804628288</v>
      </c>
      <c r="L83" s="67">
        <v>6701.645712194435</v>
      </c>
      <c r="M83" s="67">
        <v>8112.3262340918609</v>
      </c>
      <c r="N83" s="67">
        <v>6277.8456615313144</v>
      </c>
      <c r="O83" s="67">
        <v>7532.1246456462459</v>
      </c>
      <c r="P83" s="67">
        <v>19128.028556905268</v>
      </c>
      <c r="Q83" s="67">
        <v>37932.390051075541</v>
      </c>
    </row>
    <row r="84" spans="1:17" ht="12" hidden="1" customHeight="1" x14ac:dyDescent="0.25">
      <c r="A84" s="23" t="s">
        <v>60</v>
      </c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67"/>
      <c r="O84" s="67"/>
      <c r="P84" s="67"/>
      <c r="Q84" s="67"/>
    </row>
    <row r="85" spans="1:17" ht="12.95" customHeight="1" x14ac:dyDescent="0.25">
      <c r="A85" s="146" t="s">
        <v>112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23" t="s">
        <v>60</v>
      </c>
      <c r="B86" s="67"/>
      <c r="C86" s="67">
        <v>162</v>
      </c>
      <c r="D86" s="67">
        <v>72</v>
      </c>
      <c r="E86" s="67">
        <v>165</v>
      </c>
      <c r="F86" s="67">
        <v>250</v>
      </c>
      <c r="G86" s="67">
        <v>276</v>
      </c>
      <c r="H86" s="67">
        <v>385.00000000000011</v>
      </c>
      <c r="I86" s="67">
        <v>598.00000000000011</v>
      </c>
      <c r="J86" s="67">
        <v>380.00000000000006</v>
      </c>
      <c r="K86" s="67">
        <v>276</v>
      </c>
      <c r="L86" s="67">
        <v>354.00000000000006</v>
      </c>
      <c r="M86" s="67">
        <v>943.00000000000045</v>
      </c>
      <c r="N86" s="67">
        <v>1043.0000000000005</v>
      </c>
      <c r="O86" s="67">
        <v>1051.0000000000002</v>
      </c>
      <c r="P86" s="67">
        <v>1293.0000000000002</v>
      </c>
      <c r="Q86" s="67">
        <v>2000.0000000000005</v>
      </c>
    </row>
    <row r="87" spans="1:17" ht="12" customHeight="1" x14ac:dyDescent="0.25">
      <c r="A87" s="146" t="s">
        <v>63</v>
      </c>
      <c r="B87" s="145"/>
      <c r="C87" s="145"/>
      <c r="D87" s="145"/>
      <c r="E87" s="145"/>
      <c r="F87" s="145"/>
      <c r="G87" s="145"/>
      <c r="H87" s="145"/>
      <c r="I87" s="145"/>
      <c r="J87" s="145"/>
      <c r="K87" s="145"/>
      <c r="L87" s="145"/>
      <c r="M87" s="145"/>
      <c r="N87" s="145"/>
      <c r="O87" s="145"/>
      <c r="P87" s="145"/>
      <c r="Q87" s="145"/>
    </row>
    <row r="88" spans="1:17" ht="12" customHeight="1" x14ac:dyDescent="0.25">
      <c r="A88" s="23" t="s">
        <v>156</v>
      </c>
      <c r="B88" s="67"/>
      <c r="C88" s="67">
        <v>12725.780130556528</v>
      </c>
      <c r="D88" s="67">
        <v>11267.48743580576</v>
      </c>
      <c r="E88" s="67">
        <v>14945.79736162934</v>
      </c>
      <c r="F88" s="67">
        <v>10982.304635517468</v>
      </c>
      <c r="G88" s="67">
        <v>18322.892918649879</v>
      </c>
      <c r="H88" s="67">
        <v>13168.280704675655</v>
      </c>
      <c r="I88" s="67">
        <v>22859.28753238669</v>
      </c>
      <c r="J88" s="67">
        <v>6871.2442876122132</v>
      </c>
      <c r="K88" s="67">
        <v>5215.7496680468412</v>
      </c>
      <c r="L88" s="67">
        <v>0</v>
      </c>
      <c r="M88" s="67">
        <v>4518.7578726535094</v>
      </c>
      <c r="N88" s="67">
        <v>3908.8535873985866</v>
      </c>
      <c r="O88" s="67">
        <v>5316.7020097598788</v>
      </c>
      <c r="P88" s="67">
        <v>12174.555273594957</v>
      </c>
      <c r="Q88" s="67">
        <v>25128.663890060641</v>
      </c>
    </row>
    <row r="89" spans="1:17" ht="12" customHeight="1" x14ac:dyDescent="0.25">
      <c r="A89" s="23" t="s">
        <v>155</v>
      </c>
      <c r="B89" s="67"/>
      <c r="C89" s="67">
        <v>1715.5082348878861</v>
      </c>
      <c r="D89" s="67">
        <v>1408.4357944183405</v>
      </c>
      <c r="E89" s="67">
        <v>2048.5585119977277</v>
      </c>
      <c r="F89" s="67">
        <v>1989.6909322820738</v>
      </c>
      <c r="G89" s="67">
        <v>4187.4614800109794</v>
      </c>
      <c r="H89" s="67">
        <v>3882.9349143721329</v>
      </c>
      <c r="I89" s="67">
        <v>7079.5074714569955</v>
      </c>
      <c r="J89" s="67">
        <v>2221.7476160676406</v>
      </c>
      <c r="K89" s="67">
        <v>2345.0403065449655</v>
      </c>
      <c r="L89" s="67">
        <v>0</v>
      </c>
      <c r="M89" s="67">
        <v>609.34421049716138</v>
      </c>
      <c r="N89" s="67">
        <v>777.87548527960882</v>
      </c>
      <c r="O89" s="67">
        <v>2215.4226358863671</v>
      </c>
      <c r="P89" s="67">
        <v>4165.7183995924997</v>
      </c>
      <c r="Q89" s="67">
        <v>8005.9425527492895</v>
      </c>
    </row>
    <row r="90" spans="1:17" ht="12" hidden="1" customHeight="1" x14ac:dyDescent="0.25">
      <c r="A90" s="148" t="s">
        <v>55</v>
      </c>
      <c r="B90" s="67"/>
      <c r="C90" s="67"/>
      <c r="D90" s="67"/>
      <c r="E90" s="67"/>
      <c r="F90" s="67"/>
      <c r="G90" s="67"/>
      <c r="H90" s="67"/>
      <c r="I90" s="67"/>
      <c r="J90" s="67"/>
      <c r="K90" s="67"/>
      <c r="L90" s="67"/>
      <c r="M90" s="67"/>
      <c r="N90" s="67"/>
      <c r="O90" s="67"/>
      <c r="P90" s="67"/>
      <c r="Q90" s="67"/>
    </row>
    <row r="91" spans="1:17" ht="12" hidden="1" customHeight="1" x14ac:dyDescent="0.25">
      <c r="A91" s="148" t="s">
        <v>59</v>
      </c>
      <c r="B91" s="67"/>
      <c r="C91" s="67"/>
      <c r="D91" s="67"/>
      <c r="E91" s="67"/>
      <c r="F91" s="67"/>
      <c r="G91" s="67"/>
      <c r="H91" s="67"/>
      <c r="I91" s="67"/>
      <c r="J91" s="67"/>
      <c r="K91" s="67"/>
      <c r="L91" s="67"/>
      <c r="M91" s="67"/>
      <c r="N91" s="67"/>
      <c r="O91" s="67"/>
      <c r="P91" s="67"/>
      <c r="Q91" s="67"/>
    </row>
    <row r="92" spans="1:17" ht="12" customHeight="1" x14ac:dyDescent="0.25">
      <c r="A92" s="23" t="s">
        <v>144</v>
      </c>
      <c r="B92" s="67"/>
      <c r="C92" s="67">
        <v>0</v>
      </c>
      <c r="D92" s="67">
        <v>0</v>
      </c>
      <c r="E92" s="67">
        <v>0</v>
      </c>
      <c r="F92" s="67">
        <v>0</v>
      </c>
      <c r="G92" s="67">
        <v>0</v>
      </c>
      <c r="H92" s="67">
        <v>0</v>
      </c>
      <c r="I92" s="67">
        <v>0</v>
      </c>
      <c r="J92" s="67">
        <v>0</v>
      </c>
      <c r="K92" s="67">
        <v>0</v>
      </c>
      <c r="L92" s="67">
        <v>0</v>
      </c>
      <c r="M92" s="67">
        <v>0</v>
      </c>
      <c r="N92" s="67">
        <v>0</v>
      </c>
      <c r="O92" s="67">
        <v>0</v>
      </c>
      <c r="P92" s="67">
        <v>0</v>
      </c>
      <c r="Q92" s="67">
        <v>0</v>
      </c>
    </row>
    <row r="93" spans="1:17" ht="12" customHeight="1" x14ac:dyDescent="0.25">
      <c r="A93" s="23" t="s">
        <v>143</v>
      </c>
      <c r="B93" s="67"/>
      <c r="C93" s="67">
        <v>0</v>
      </c>
      <c r="D93" s="67">
        <v>0</v>
      </c>
      <c r="E93" s="67">
        <v>0</v>
      </c>
      <c r="F93" s="67">
        <v>0</v>
      </c>
      <c r="G93" s="67">
        <v>0</v>
      </c>
      <c r="H93" s="67">
        <v>0</v>
      </c>
      <c r="I93" s="67">
        <v>0</v>
      </c>
      <c r="J93" s="67">
        <v>0</v>
      </c>
      <c r="K93" s="67">
        <v>0</v>
      </c>
      <c r="L93" s="67">
        <v>0</v>
      </c>
      <c r="M93" s="67">
        <v>0</v>
      </c>
      <c r="N93" s="67">
        <v>0</v>
      </c>
      <c r="O93" s="67">
        <v>0</v>
      </c>
      <c r="P93" s="67">
        <v>0</v>
      </c>
      <c r="Q93" s="67">
        <v>0</v>
      </c>
    </row>
    <row r="94" spans="1:17" ht="12" hidden="1" customHeight="1" x14ac:dyDescent="0.25">
      <c r="A94" s="148" t="s">
        <v>57</v>
      </c>
      <c r="B94" s="67"/>
      <c r="C94" s="67"/>
      <c r="D94" s="67"/>
      <c r="E94" s="67"/>
      <c r="F94" s="67"/>
      <c r="G94" s="67"/>
      <c r="H94" s="67"/>
      <c r="I94" s="67"/>
      <c r="J94" s="67"/>
      <c r="K94" s="67"/>
      <c r="L94" s="67"/>
      <c r="M94" s="67"/>
      <c r="N94" s="67"/>
      <c r="O94" s="67"/>
      <c r="P94" s="67"/>
      <c r="Q94" s="67"/>
    </row>
    <row r="95" spans="1:17" ht="12" hidden="1" customHeight="1" x14ac:dyDescent="0.25">
      <c r="A95" s="148" t="s">
        <v>59</v>
      </c>
      <c r="B95" s="67"/>
      <c r="C95" s="67"/>
      <c r="D95" s="67"/>
      <c r="E95" s="67"/>
      <c r="F95" s="67"/>
      <c r="G95" s="67"/>
      <c r="H95" s="67"/>
      <c r="I95" s="67"/>
      <c r="J95" s="67"/>
      <c r="K95" s="67"/>
      <c r="L95" s="67"/>
      <c r="M95" s="67"/>
      <c r="N95" s="67"/>
      <c r="O95" s="67"/>
      <c r="P95" s="67"/>
      <c r="Q95" s="67"/>
    </row>
    <row r="96" spans="1:17" ht="12" customHeight="1" x14ac:dyDescent="0.25">
      <c r="A96" s="23" t="s">
        <v>142</v>
      </c>
      <c r="B96" s="67"/>
      <c r="C96" s="67">
        <v>85.874297398421874</v>
      </c>
      <c r="D96" s="67">
        <v>2206.5057675802741</v>
      </c>
      <c r="E96" s="67">
        <v>2674.5769368534284</v>
      </c>
      <c r="F96" s="67">
        <v>3783.2742055536064</v>
      </c>
      <c r="G96" s="67">
        <v>0</v>
      </c>
      <c r="H96" s="67">
        <v>4221.1974813665793</v>
      </c>
      <c r="I96" s="67">
        <v>0</v>
      </c>
      <c r="J96" s="67">
        <v>2684.0286289690762</v>
      </c>
      <c r="K96" s="67">
        <v>148.94249755797793</v>
      </c>
      <c r="L96" s="67">
        <v>4898.1972614912156</v>
      </c>
      <c r="M96" s="67">
        <v>2407.1180985667984</v>
      </c>
      <c r="N96" s="67">
        <v>1232.906221601108</v>
      </c>
      <c r="O96" s="67">
        <v>0</v>
      </c>
      <c r="P96" s="67">
        <v>2489.2713686906845</v>
      </c>
      <c r="Q96" s="67">
        <v>4269.884159647062</v>
      </c>
    </row>
    <row r="97" spans="1:17" ht="12" customHeight="1" x14ac:dyDescent="0.25">
      <c r="A97" s="23" t="s">
        <v>141</v>
      </c>
      <c r="B97" s="67"/>
      <c r="C97" s="67">
        <v>3.8498903063635659</v>
      </c>
      <c r="D97" s="67">
        <v>117.78355160274144</v>
      </c>
      <c r="E97" s="67">
        <v>172.4070322991422</v>
      </c>
      <c r="F97" s="67">
        <v>426.94756448553483</v>
      </c>
      <c r="G97" s="67">
        <v>0</v>
      </c>
      <c r="H97" s="67">
        <v>734.63083600968309</v>
      </c>
      <c r="I97" s="67">
        <v>0</v>
      </c>
      <c r="J97" s="67">
        <v>367.69939515741333</v>
      </c>
      <c r="K97" s="67">
        <v>9.7716083130442541</v>
      </c>
      <c r="L97" s="67">
        <v>1803.4484507032198</v>
      </c>
      <c r="M97" s="67">
        <v>577.10605237439256</v>
      </c>
      <c r="N97" s="67">
        <v>358.21036725201049</v>
      </c>
      <c r="O97" s="67">
        <v>0</v>
      </c>
      <c r="P97" s="67">
        <v>298.48351502712694</v>
      </c>
      <c r="Q97" s="67">
        <v>527.89944861854542</v>
      </c>
    </row>
    <row r="98" spans="1:17" ht="12" hidden="1" customHeight="1" x14ac:dyDescent="0.25">
      <c r="A98" s="148" t="s">
        <v>60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7"/>
      <c r="P98" s="67"/>
      <c r="Q98" s="67"/>
    </row>
    <row r="99" spans="1:17" ht="12" hidden="1" customHeight="1" x14ac:dyDescent="0.25">
      <c r="A99" s="147" t="s">
        <v>59</v>
      </c>
      <c r="B99" s="81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</row>
    <row r="100" spans="1:17" ht="12" customHeight="1" x14ac:dyDescent="0.25">
      <c r="A100" s="146" t="s">
        <v>62</v>
      </c>
      <c r="B100" s="145"/>
      <c r="C100" s="145"/>
      <c r="D100" s="145"/>
      <c r="E100" s="145"/>
      <c r="F100" s="145"/>
      <c r="G100" s="145"/>
      <c r="H100" s="145"/>
      <c r="I100" s="145"/>
      <c r="J100" s="145"/>
      <c r="K100" s="145"/>
      <c r="L100" s="145"/>
      <c r="M100" s="145"/>
      <c r="N100" s="145"/>
      <c r="O100" s="145"/>
      <c r="P100" s="145"/>
      <c r="Q100" s="145"/>
    </row>
    <row r="101" spans="1:17" ht="12" customHeight="1" x14ac:dyDescent="0.25">
      <c r="A101" s="23" t="s">
        <v>55</v>
      </c>
      <c r="B101" s="67"/>
      <c r="C101" s="67">
        <v>0</v>
      </c>
      <c r="D101" s="67">
        <v>0</v>
      </c>
      <c r="E101" s="67">
        <v>0</v>
      </c>
      <c r="F101" s="67">
        <v>0</v>
      </c>
      <c r="G101" s="67">
        <v>0</v>
      </c>
      <c r="H101" s="67">
        <v>0</v>
      </c>
      <c r="I101" s="67">
        <v>0</v>
      </c>
      <c r="J101" s="67">
        <v>0</v>
      </c>
      <c r="K101" s="67">
        <v>0</v>
      </c>
      <c r="L101" s="67">
        <v>0</v>
      </c>
      <c r="M101" s="67">
        <v>0</v>
      </c>
      <c r="N101" s="67">
        <v>0</v>
      </c>
      <c r="O101" s="67">
        <v>0</v>
      </c>
      <c r="P101" s="67">
        <v>0</v>
      </c>
      <c r="Q101" s="67">
        <v>0</v>
      </c>
    </row>
    <row r="102" spans="1:17" ht="12" customHeight="1" x14ac:dyDescent="0.25">
      <c r="A102" s="23" t="s">
        <v>57</v>
      </c>
      <c r="B102" s="67"/>
      <c r="C102" s="67">
        <v>0</v>
      </c>
      <c r="D102" s="67">
        <v>0</v>
      </c>
      <c r="E102" s="67">
        <v>0</v>
      </c>
      <c r="F102" s="67">
        <v>0</v>
      </c>
      <c r="G102" s="67">
        <v>0</v>
      </c>
      <c r="H102" s="67">
        <v>0</v>
      </c>
      <c r="I102" s="67">
        <v>0</v>
      </c>
      <c r="J102" s="67">
        <v>0</v>
      </c>
      <c r="K102" s="67">
        <v>0</v>
      </c>
      <c r="L102" s="67">
        <v>0</v>
      </c>
      <c r="M102" s="67">
        <v>0</v>
      </c>
      <c r="N102" s="67">
        <v>0</v>
      </c>
      <c r="O102" s="67">
        <v>0</v>
      </c>
      <c r="P102" s="67">
        <v>0</v>
      </c>
      <c r="Q102" s="67">
        <v>0</v>
      </c>
    </row>
    <row r="103" spans="1:17" ht="12" customHeight="1" x14ac:dyDescent="0.25">
      <c r="A103" s="29" t="s">
        <v>140</v>
      </c>
      <c r="B103" s="83"/>
      <c r="C103" s="83">
        <v>14531.012553149199</v>
      </c>
      <c r="D103" s="83">
        <v>15000.212549407117</v>
      </c>
      <c r="E103" s="83">
        <v>19841.339842779638</v>
      </c>
      <c r="F103" s="83">
        <v>17182.217337838683</v>
      </c>
      <c r="G103" s="83">
        <v>22510.354398660857</v>
      </c>
      <c r="H103" s="83">
        <v>22007.043936424048</v>
      </c>
      <c r="I103" s="83">
        <v>29938.795003843687</v>
      </c>
      <c r="J103" s="83">
        <v>12144.719927806342</v>
      </c>
      <c r="K103" s="83">
        <v>7719.5040804628288</v>
      </c>
      <c r="L103" s="83">
        <v>6701.6457121944359</v>
      </c>
      <c r="M103" s="83">
        <v>8112.3262340918618</v>
      </c>
      <c r="N103" s="83">
        <v>6277.8456615313135</v>
      </c>
      <c r="O103" s="83">
        <v>7532.1246456462468</v>
      </c>
      <c r="P103" s="83">
        <v>19128.028556905268</v>
      </c>
      <c r="Q103" s="83">
        <v>37932.390051075534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  <c r="P105" s="151"/>
      <c r="Q105" s="151"/>
    </row>
    <row r="106" spans="1:17" ht="12.95" customHeight="1" x14ac:dyDescent="0.25">
      <c r="A106" s="150" t="s">
        <v>65</v>
      </c>
      <c r="B106" s="149"/>
      <c r="C106" s="149"/>
      <c r="D106" s="149"/>
      <c r="E106" s="149"/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</row>
    <row r="107" spans="1:17" ht="12" customHeight="1" x14ac:dyDescent="0.25">
      <c r="A107" s="23" t="s">
        <v>153</v>
      </c>
      <c r="B107" s="67"/>
      <c r="C107" s="67">
        <v>0</v>
      </c>
      <c r="D107" s="67">
        <v>0</v>
      </c>
      <c r="E107" s="67">
        <v>0</v>
      </c>
      <c r="F107" s="67">
        <v>0</v>
      </c>
      <c r="G107" s="67">
        <v>0</v>
      </c>
      <c r="H107" s="67">
        <v>0</v>
      </c>
      <c r="I107" s="67">
        <v>0</v>
      </c>
      <c r="J107" s="67">
        <v>0</v>
      </c>
      <c r="K107" s="67">
        <v>0</v>
      </c>
      <c r="L107" s="67">
        <v>0</v>
      </c>
      <c r="M107" s="67">
        <v>0</v>
      </c>
      <c r="N107" s="67">
        <v>0</v>
      </c>
      <c r="O107" s="67">
        <v>0</v>
      </c>
      <c r="P107" s="67">
        <v>0</v>
      </c>
      <c r="Q107" s="67">
        <v>0</v>
      </c>
    </row>
    <row r="108" spans="1:17" ht="12" hidden="1" customHeight="1" x14ac:dyDescent="0.25">
      <c r="A108" s="23" t="s">
        <v>60</v>
      </c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</row>
    <row r="109" spans="1:17" ht="12.95" customHeight="1" x14ac:dyDescent="0.25">
      <c r="A109" s="146" t="s">
        <v>112</v>
      </c>
      <c r="B109" s="145"/>
      <c r="C109" s="145"/>
      <c r="D109" s="145"/>
      <c r="E109" s="145"/>
      <c r="F109" s="145"/>
      <c r="G109" s="145"/>
      <c r="H109" s="145"/>
      <c r="I109" s="145"/>
      <c r="J109" s="145"/>
      <c r="K109" s="145"/>
      <c r="L109" s="145"/>
      <c r="M109" s="145"/>
      <c r="N109" s="145"/>
      <c r="O109" s="145"/>
      <c r="P109" s="145"/>
      <c r="Q109" s="145"/>
    </row>
    <row r="110" spans="1:17" ht="12" customHeight="1" x14ac:dyDescent="0.25">
      <c r="A110" s="23" t="s">
        <v>60</v>
      </c>
      <c r="B110" s="67"/>
      <c r="C110" s="67">
        <v>0</v>
      </c>
      <c r="D110" s="67">
        <v>0</v>
      </c>
      <c r="E110" s="67">
        <v>0</v>
      </c>
      <c r="F110" s="67">
        <v>0</v>
      </c>
      <c r="G110" s="67">
        <v>0</v>
      </c>
      <c r="H110" s="67">
        <v>0</v>
      </c>
      <c r="I110" s="67">
        <v>0</v>
      </c>
      <c r="J110" s="67">
        <v>0</v>
      </c>
      <c r="K110" s="67">
        <v>0</v>
      </c>
      <c r="L110" s="67">
        <v>0</v>
      </c>
      <c r="M110" s="67">
        <v>0</v>
      </c>
      <c r="N110" s="67">
        <v>0</v>
      </c>
      <c r="O110" s="67">
        <v>0</v>
      </c>
      <c r="P110" s="67">
        <v>0</v>
      </c>
      <c r="Q110" s="67">
        <v>0</v>
      </c>
    </row>
    <row r="111" spans="1:17" ht="12" customHeight="1" x14ac:dyDescent="0.25">
      <c r="A111" s="146" t="s">
        <v>63</v>
      </c>
      <c r="B111" s="145"/>
      <c r="C111" s="145"/>
      <c r="D111" s="145"/>
      <c r="E111" s="145"/>
      <c r="F111" s="145"/>
      <c r="G111" s="145"/>
      <c r="H111" s="145"/>
      <c r="I111" s="145"/>
      <c r="J111" s="145"/>
      <c r="K111" s="145"/>
      <c r="L111" s="145"/>
      <c r="M111" s="145"/>
      <c r="N111" s="145"/>
      <c r="O111" s="145"/>
      <c r="P111" s="145"/>
      <c r="Q111" s="145"/>
    </row>
    <row r="112" spans="1:17" ht="12" customHeight="1" x14ac:dyDescent="0.25">
      <c r="A112" s="23" t="s">
        <v>152</v>
      </c>
      <c r="B112" s="67"/>
      <c r="C112" s="67">
        <v>0</v>
      </c>
      <c r="D112" s="67">
        <v>0</v>
      </c>
      <c r="E112" s="67">
        <v>0</v>
      </c>
      <c r="F112" s="67">
        <v>0</v>
      </c>
      <c r="G112" s="67">
        <v>0</v>
      </c>
      <c r="H112" s="67">
        <v>0</v>
      </c>
      <c r="I112" s="67">
        <v>0</v>
      </c>
      <c r="J112" s="67">
        <v>0</v>
      </c>
      <c r="K112" s="67">
        <v>0</v>
      </c>
      <c r="L112" s="67">
        <v>0</v>
      </c>
      <c r="M112" s="67">
        <v>0</v>
      </c>
      <c r="N112" s="67">
        <v>0</v>
      </c>
      <c r="O112" s="67">
        <v>0</v>
      </c>
      <c r="P112" s="67">
        <v>0</v>
      </c>
      <c r="Q112" s="67">
        <v>0</v>
      </c>
    </row>
    <row r="113" spans="1:17" ht="12" customHeight="1" x14ac:dyDescent="0.25">
      <c r="A113" s="23" t="s">
        <v>151</v>
      </c>
      <c r="B113" s="67"/>
      <c r="C113" s="67">
        <v>0</v>
      </c>
      <c r="D113" s="67">
        <v>0</v>
      </c>
      <c r="E113" s="67">
        <v>0</v>
      </c>
      <c r="F113" s="67">
        <v>0</v>
      </c>
      <c r="G113" s="67">
        <v>0</v>
      </c>
      <c r="H113" s="67">
        <v>0</v>
      </c>
      <c r="I113" s="67">
        <v>0</v>
      </c>
      <c r="J113" s="67">
        <v>0</v>
      </c>
      <c r="K113" s="67">
        <v>0</v>
      </c>
      <c r="L113" s="67">
        <v>0</v>
      </c>
      <c r="M113" s="67">
        <v>0</v>
      </c>
      <c r="N113" s="67">
        <v>0</v>
      </c>
      <c r="O113" s="67">
        <v>0</v>
      </c>
      <c r="P113" s="67">
        <v>0</v>
      </c>
      <c r="Q113" s="67">
        <v>0</v>
      </c>
    </row>
    <row r="114" spans="1:17" ht="12" hidden="1" customHeight="1" x14ac:dyDescent="0.25">
      <c r="A114" s="148" t="s">
        <v>79</v>
      </c>
      <c r="B114" s="67"/>
      <c r="C114" s="67"/>
      <c r="D114" s="67"/>
      <c r="E114" s="67"/>
      <c r="F114" s="67"/>
      <c r="G114" s="67"/>
      <c r="H114" s="67"/>
      <c r="I114" s="67"/>
      <c r="J114" s="67"/>
      <c r="K114" s="67"/>
      <c r="L114" s="67"/>
      <c r="M114" s="67"/>
      <c r="N114" s="67"/>
      <c r="O114" s="67"/>
      <c r="P114" s="67"/>
      <c r="Q114" s="67"/>
    </row>
    <row r="115" spans="1:17" ht="12" hidden="1" customHeight="1" x14ac:dyDescent="0.25">
      <c r="A115" s="148" t="s">
        <v>59</v>
      </c>
      <c r="B115" s="67"/>
      <c r="C115" s="67"/>
      <c r="D115" s="67"/>
      <c r="E115" s="67"/>
      <c r="F115" s="67"/>
      <c r="G115" s="67"/>
      <c r="H115" s="67"/>
      <c r="I115" s="67"/>
      <c r="J115" s="67"/>
      <c r="K115" s="67"/>
      <c r="L115" s="67"/>
      <c r="M115" s="67"/>
      <c r="N115" s="67"/>
      <c r="O115" s="67"/>
      <c r="P115" s="67"/>
      <c r="Q115" s="67"/>
    </row>
    <row r="116" spans="1:17" ht="12" customHeight="1" x14ac:dyDescent="0.25">
      <c r="A116" s="23" t="s">
        <v>142</v>
      </c>
      <c r="B116" s="67"/>
      <c r="C116" s="67">
        <v>0</v>
      </c>
      <c r="D116" s="67">
        <v>0</v>
      </c>
      <c r="E116" s="67">
        <v>0</v>
      </c>
      <c r="F116" s="67">
        <v>0</v>
      </c>
      <c r="G116" s="67">
        <v>0</v>
      </c>
      <c r="H116" s="67">
        <v>0</v>
      </c>
      <c r="I116" s="67">
        <v>0</v>
      </c>
      <c r="J116" s="67">
        <v>0</v>
      </c>
      <c r="K116" s="67">
        <v>0</v>
      </c>
      <c r="L116" s="67">
        <v>0</v>
      </c>
      <c r="M116" s="67">
        <v>0</v>
      </c>
      <c r="N116" s="67">
        <v>0</v>
      </c>
      <c r="O116" s="67">
        <v>0</v>
      </c>
      <c r="P116" s="67">
        <v>0</v>
      </c>
      <c r="Q116" s="67">
        <v>0</v>
      </c>
    </row>
    <row r="117" spans="1:17" ht="12" customHeight="1" x14ac:dyDescent="0.25">
      <c r="A117" s="23" t="s">
        <v>141</v>
      </c>
      <c r="B117" s="67"/>
      <c r="C117" s="67">
        <v>0</v>
      </c>
      <c r="D117" s="67">
        <v>0</v>
      </c>
      <c r="E117" s="67">
        <v>0</v>
      </c>
      <c r="F117" s="67">
        <v>0</v>
      </c>
      <c r="G117" s="67">
        <v>0</v>
      </c>
      <c r="H117" s="67">
        <v>0</v>
      </c>
      <c r="I117" s="67">
        <v>0</v>
      </c>
      <c r="J117" s="67">
        <v>0</v>
      </c>
      <c r="K117" s="67">
        <v>0</v>
      </c>
      <c r="L117" s="67">
        <v>0</v>
      </c>
      <c r="M117" s="67">
        <v>0</v>
      </c>
      <c r="N117" s="67">
        <v>0</v>
      </c>
      <c r="O117" s="67">
        <v>0</v>
      </c>
      <c r="P117" s="67">
        <v>0</v>
      </c>
      <c r="Q117" s="67">
        <v>0</v>
      </c>
    </row>
    <row r="118" spans="1:17" ht="12" hidden="1" customHeight="1" x14ac:dyDescent="0.25">
      <c r="A118" s="148" t="s">
        <v>60</v>
      </c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</row>
    <row r="119" spans="1:17" ht="12" hidden="1" customHeight="1" x14ac:dyDescent="0.25">
      <c r="A119" s="147" t="s">
        <v>59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</row>
    <row r="120" spans="1:17" ht="12" customHeight="1" x14ac:dyDescent="0.25">
      <c r="A120" s="146" t="s">
        <v>62</v>
      </c>
      <c r="B120" s="145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  <c r="N120" s="145"/>
      <c r="O120" s="145"/>
      <c r="P120" s="145"/>
      <c r="Q120" s="145"/>
    </row>
    <row r="121" spans="1:17" ht="12" customHeight="1" x14ac:dyDescent="0.25">
      <c r="A121" s="23" t="s">
        <v>57</v>
      </c>
      <c r="B121" s="67"/>
      <c r="C121" s="67">
        <v>0</v>
      </c>
      <c r="D121" s="67">
        <v>0</v>
      </c>
      <c r="E121" s="67">
        <v>0</v>
      </c>
      <c r="F121" s="67">
        <v>0</v>
      </c>
      <c r="G121" s="67">
        <v>0</v>
      </c>
      <c r="H121" s="67">
        <v>0</v>
      </c>
      <c r="I121" s="67">
        <v>0</v>
      </c>
      <c r="J121" s="67">
        <v>0</v>
      </c>
      <c r="K121" s="67">
        <v>0</v>
      </c>
      <c r="L121" s="67">
        <v>0</v>
      </c>
      <c r="M121" s="67">
        <v>0</v>
      </c>
      <c r="N121" s="67">
        <v>0</v>
      </c>
      <c r="O121" s="67">
        <v>0</v>
      </c>
      <c r="P121" s="67">
        <v>0</v>
      </c>
      <c r="Q121" s="67">
        <v>0</v>
      </c>
    </row>
    <row r="122" spans="1:17" ht="12" customHeight="1" x14ac:dyDescent="0.25">
      <c r="A122" s="29" t="s">
        <v>140</v>
      </c>
      <c r="B122" s="83"/>
      <c r="C122" s="83">
        <v>0</v>
      </c>
      <c r="D122" s="83">
        <v>0</v>
      </c>
      <c r="E122" s="83">
        <v>0</v>
      </c>
      <c r="F122" s="83">
        <v>0</v>
      </c>
      <c r="G122" s="83">
        <v>0</v>
      </c>
      <c r="H122" s="83">
        <v>0</v>
      </c>
      <c r="I122" s="83">
        <v>0</v>
      </c>
      <c r="J122" s="83">
        <v>0</v>
      </c>
      <c r="K122" s="83">
        <v>0</v>
      </c>
      <c r="L122" s="83">
        <v>0</v>
      </c>
      <c r="M122" s="83">
        <v>0</v>
      </c>
      <c r="N122" s="83">
        <v>0</v>
      </c>
      <c r="O122" s="83">
        <v>0</v>
      </c>
      <c r="P122" s="83">
        <v>0</v>
      </c>
      <c r="Q122" s="83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51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  <c r="O124" s="151"/>
      <c r="P124" s="151"/>
      <c r="Q124" s="151"/>
    </row>
    <row r="125" spans="1:17" ht="12.95" customHeight="1" x14ac:dyDescent="0.25">
      <c r="A125" s="150" t="s">
        <v>65</v>
      </c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</row>
    <row r="126" spans="1:17" ht="12" customHeight="1" x14ac:dyDescent="0.25">
      <c r="A126" s="23" t="s">
        <v>149</v>
      </c>
      <c r="B126" s="67"/>
      <c r="C126" s="67">
        <v>46039.628001006429</v>
      </c>
      <c r="D126" s="67">
        <v>48292.914611120817</v>
      </c>
      <c r="E126" s="67">
        <v>39799.265971649562</v>
      </c>
      <c r="F126" s="67">
        <v>39214.158244125894</v>
      </c>
      <c r="G126" s="67">
        <v>33546.59830782481</v>
      </c>
      <c r="H126" s="67">
        <v>28408.234559282158</v>
      </c>
      <c r="I126" s="67">
        <v>35584.035504174557</v>
      </c>
      <c r="J126" s="67">
        <v>72677.532609110858</v>
      </c>
      <c r="K126" s="67">
        <v>55650.123638301768</v>
      </c>
      <c r="L126" s="67">
        <v>41174.387905075411</v>
      </c>
      <c r="M126" s="67">
        <v>21876.250075115862</v>
      </c>
      <c r="N126" s="67">
        <v>53904.128192834127</v>
      </c>
      <c r="O126" s="67">
        <v>62804.934558349931</v>
      </c>
      <c r="P126" s="67">
        <v>39280.821405080118</v>
      </c>
      <c r="Q126" s="67">
        <v>18928.327941057767</v>
      </c>
    </row>
    <row r="127" spans="1:17" ht="12" hidden="1" customHeight="1" x14ac:dyDescent="0.25">
      <c r="A127" s="23" t="s">
        <v>60</v>
      </c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</row>
    <row r="128" spans="1:17" ht="12.95" customHeight="1" x14ac:dyDescent="0.25">
      <c r="A128" s="146" t="s">
        <v>112</v>
      </c>
      <c r="B128" s="145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  <c r="M128" s="145"/>
      <c r="N128" s="145"/>
      <c r="O128" s="145"/>
      <c r="P128" s="145"/>
      <c r="Q128" s="145"/>
    </row>
    <row r="129" spans="1:17" ht="12" customHeight="1" x14ac:dyDescent="0.25">
      <c r="A129" s="23" t="s">
        <v>60</v>
      </c>
      <c r="B129" s="67"/>
      <c r="C129" s="67">
        <v>749</v>
      </c>
      <c r="D129" s="67">
        <v>246</v>
      </c>
      <c r="E129" s="67">
        <v>537</v>
      </c>
      <c r="F129" s="67">
        <v>868</v>
      </c>
      <c r="G129" s="67">
        <v>705</v>
      </c>
      <c r="H129" s="67">
        <v>922.00000000000023</v>
      </c>
      <c r="I129" s="67">
        <v>1208.0000000000002</v>
      </c>
      <c r="J129" s="67">
        <v>1575.0000000000005</v>
      </c>
      <c r="K129" s="67">
        <v>1275</v>
      </c>
      <c r="L129" s="67">
        <v>1167.0000000000002</v>
      </c>
      <c r="M129" s="67">
        <v>2584.0000000000014</v>
      </c>
      <c r="N129" s="67">
        <v>3555.0000000000014</v>
      </c>
      <c r="O129" s="67">
        <v>3471.0000000000009</v>
      </c>
      <c r="P129" s="67">
        <v>3012.0000000000005</v>
      </c>
      <c r="Q129" s="67">
        <v>2869.0000000000005</v>
      </c>
    </row>
    <row r="130" spans="1:17" ht="12" customHeight="1" x14ac:dyDescent="0.25">
      <c r="A130" s="146" t="s">
        <v>63</v>
      </c>
      <c r="B130" s="145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145"/>
      <c r="O130" s="145"/>
      <c r="P130" s="145"/>
      <c r="Q130" s="145"/>
    </row>
    <row r="131" spans="1:17" ht="12" customHeight="1" x14ac:dyDescent="0.25">
      <c r="A131" s="23" t="s">
        <v>148</v>
      </c>
      <c r="B131" s="67"/>
      <c r="C131" s="67">
        <v>41583.40977443703</v>
      </c>
      <c r="D131" s="67">
        <v>39588.10024460368</v>
      </c>
      <c r="E131" s="67">
        <v>36393.044490408487</v>
      </c>
      <c r="F131" s="67">
        <v>30362.474433757008</v>
      </c>
      <c r="G131" s="67">
        <v>18407.100924237202</v>
      </c>
      <c r="H131" s="67">
        <v>18633.135607267126</v>
      </c>
      <c r="I131" s="67">
        <v>17303.715636721103</v>
      </c>
      <c r="J131" s="67">
        <v>59288.478466499153</v>
      </c>
      <c r="K131" s="67">
        <v>44063.571036825553</v>
      </c>
      <c r="L131" s="67">
        <v>31178.407099794757</v>
      </c>
      <c r="M131" s="67">
        <v>20365.988024063634</v>
      </c>
      <c r="N131" s="67">
        <v>44971.643453749377</v>
      </c>
      <c r="O131" s="67">
        <v>50203.855403078946</v>
      </c>
      <c r="P131" s="67">
        <v>28379.000729297404</v>
      </c>
      <c r="Q131" s="67">
        <v>13236.10656129471</v>
      </c>
    </row>
    <row r="132" spans="1:17" ht="12" customHeight="1" x14ac:dyDescent="0.25">
      <c r="A132" s="23" t="s">
        <v>147</v>
      </c>
      <c r="B132" s="67"/>
      <c r="C132" s="67">
        <v>4456.2182265693991</v>
      </c>
      <c r="D132" s="67">
        <v>3673.8415989735358</v>
      </c>
      <c r="E132" s="67">
        <v>3406.2214812410739</v>
      </c>
      <c r="F132" s="67">
        <v>4554.7390119634856</v>
      </c>
      <c r="G132" s="67">
        <v>3880.7279831751275</v>
      </c>
      <c r="H132" s="67">
        <v>5121.5765459036975</v>
      </c>
      <c r="I132" s="67">
        <v>3810.8428565109916</v>
      </c>
      <c r="J132" s="67">
        <v>13389.054142611707</v>
      </c>
      <c r="K132" s="67">
        <v>11586.552601476211</v>
      </c>
      <c r="L132" s="67">
        <v>9995.9808052806547</v>
      </c>
      <c r="M132" s="67">
        <v>1510.262051052229</v>
      </c>
      <c r="N132" s="67">
        <v>8932.4847390847481</v>
      </c>
      <c r="O132" s="67">
        <v>6964.4916552738978</v>
      </c>
      <c r="P132" s="67">
        <v>6839.198354589942</v>
      </c>
      <c r="Q132" s="67">
        <v>1634.3124408256031</v>
      </c>
    </row>
    <row r="133" spans="1:17" ht="12" hidden="1" customHeight="1" x14ac:dyDescent="0.25">
      <c r="A133" s="148" t="s">
        <v>61</v>
      </c>
      <c r="B133" s="67"/>
      <c r="C133" s="67"/>
      <c r="D133" s="67"/>
      <c r="E133" s="67"/>
      <c r="F133" s="67"/>
      <c r="G133" s="67"/>
      <c r="H133" s="67"/>
      <c r="I133" s="67"/>
      <c r="J133" s="67"/>
      <c r="K133" s="67"/>
      <c r="L133" s="67"/>
      <c r="M133" s="67"/>
      <c r="N133" s="67"/>
      <c r="O133" s="67"/>
      <c r="P133" s="67"/>
      <c r="Q133" s="67"/>
    </row>
    <row r="134" spans="1:17" ht="12" hidden="1" customHeight="1" x14ac:dyDescent="0.25">
      <c r="A134" s="148" t="s">
        <v>59</v>
      </c>
      <c r="B134" s="67"/>
      <c r="C134" s="67"/>
      <c r="D134" s="67"/>
      <c r="E134" s="67"/>
      <c r="F134" s="67"/>
      <c r="G134" s="67"/>
      <c r="H134" s="67"/>
      <c r="I134" s="67"/>
      <c r="J134" s="67"/>
      <c r="K134" s="67"/>
      <c r="L134" s="67"/>
      <c r="M134" s="67"/>
      <c r="N134" s="67"/>
      <c r="O134" s="67"/>
      <c r="P134" s="67"/>
      <c r="Q134" s="67"/>
    </row>
    <row r="135" spans="1:17" ht="12" customHeight="1" x14ac:dyDescent="0.25">
      <c r="A135" s="23" t="s">
        <v>142</v>
      </c>
      <c r="B135" s="67"/>
      <c r="C135" s="67">
        <v>0</v>
      </c>
      <c r="D135" s="67">
        <v>4813.3824819365673</v>
      </c>
      <c r="E135" s="67">
        <v>0</v>
      </c>
      <c r="F135" s="67">
        <v>4102.808542553169</v>
      </c>
      <c r="G135" s="67">
        <v>9830.263890854425</v>
      </c>
      <c r="H135" s="67">
        <v>4093.8224476697324</v>
      </c>
      <c r="I135" s="67">
        <v>11170.678544564758</v>
      </c>
      <c r="J135" s="67">
        <v>0</v>
      </c>
      <c r="K135" s="67">
        <v>0</v>
      </c>
      <c r="L135" s="67">
        <v>0</v>
      </c>
      <c r="M135" s="67">
        <v>0</v>
      </c>
      <c r="N135" s="67">
        <v>0</v>
      </c>
      <c r="O135" s="67">
        <v>3726.587499997092</v>
      </c>
      <c r="P135" s="67">
        <v>3775.2593404783347</v>
      </c>
      <c r="Q135" s="67">
        <v>3672.0103079121609</v>
      </c>
    </row>
    <row r="136" spans="1:17" ht="12" customHeight="1" x14ac:dyDescent="0.25">
      <c r="A136" s="23" t="s">
        <v>141</v>
      </c>
      <c r="B136" s="67"/>
      <c r="C136" s="67">
        <v>0</v>
      </c>
      <c r="D136" s="67">
        <v>217.59028560703322</v>
      </c>
      <c r="E136" s="67">
        <v>0</v>
      </c>
      <c r="F136" s="67">
        <v>194.13625585222957</v>
      </c>
      <c r="G136" s="67">
        <v>1428.5055095580501</v>
      </c>
      <c r="H136" s="67">
        <v>559.69995844160155</v>
      </c>
      <c r="I136" s="67">
        <v>3298.7984663777047</v>
      </c>
      <c r="J136" s="67">
        <v>0</v>
      </c>
      <c r="K136" s="67">
        <v>0</v>
      </c>
      <c r="L136" s="67">
        <v>0</v>
      </c>
      <c r="M136" s="67">
        <v>0</v>
      </c>
      <c r="N136" s="67">
        <v>0</v>
      </c>
      <c r="O136" s="67">
        <v>1910.0000000000005</v>
      </c>
      <c r="P136" s="67">
        <v>287.36298071443798</v>
      </c>
      <c r="Q136" s="67">
        <v>385.89863102529517</v>
      </c>
    </row>
    <row r="137" spans="1:17" ht="12" hidden="1" customHeight="1" x14ac:dyDescent="0.25">
      <c r="A137" s="148" t="s">
        <v>60</v>
      </c>
      <c r="B137" s="67"/>
      <c r="C137" s="67"/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</row>
    <row r="138" spans="1:17" ht="12" hidden="1" customHeight="1" x14ac:dyDescent="0.25">
      <c r="A138" s="147" t="s">
        <v>59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</row>
    <row r="139" spans="1:17" ht="12" customHeight="1" x14ac:dyDescent="0.25">
      <c r="A139" s="146" t="s">
        <v>62</v>
      </c>
      <c r="B139" s="145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  <c r="N139" s="145"/>
      <c r="O139" s="145"/>
      <c r="P139" s="145"/>
      <c r="Q139" s="145"/>
    </row>
    <row r="140" spans="1:17" ht="12" customHeight="1" x14ac:dyDescent="0.25">
      <c r="A140" s="23" t="s">
        <v>57</v>
      </c>
      <c r="B140" s="67"/>
      <c r="C140" s="67">
        <v>0</v>
      </c>
      <c r="D140" s="67">
        <v>0</v>
      </c>
      <c r="E140" s="67">
        <v>68.068753937471655</v>
      </c>
      <c r="F140" s="67">
        <v>0</v>
      </c>
      <c r="G140" s="67">
        <v>0</v>
      </c>
      <c r="H140" s="67">
        <v>15.945300664630967</v>
      </c>
      <c r="I140" s="67">
        <v>0</v>
      </c>
      <c r="J140" s="67">
        <v>0</v>
      </c>
      <c r="K140" s="67">
        <v>0</v>
      </c>
      <c r="L140" s="67">
        <v>0</v>
      </c>
      <c r="M140" s="67">
        <v>0</v>
      </c>
      <c r="N140" s="67">
        <v>0</v>
      </c>
      <c r="O140" s="67">
        <v>0</v>
      </c>
      <c r="P140" s="67">
        <v>0</v>
      </c>
      <c r="Q140" s="67">
        <v>0</v>
      </c>
    </row>
    <row r="141" spans="1:17" ht="12" customHeight="1" x14ac:dyDescent="0.25">
      <c r="A141" s="29" t="s">
        <v>140</v>
      </c>
      <c r="B141" s="83"/>
      <c r="C141" s="83">
        <v>46039.628001006429</v>
      </c>
      <c r="D141" s="83">
        <v>48292.914611120817</v>
      </c>
      <c r="E141" s="83">
        <v>39731.197217712092</v>
      </c>
      <c r="F141" s="83">
        <v>39214.158244125894</v>
      </c>
      <c r="G141" s="83">
        <v>33546.598307824803</v>
      </c>
      <c r="H141" s="83">
        <v>28392.289258617526</v>
      </c>
      <c r="I141" s="83">
        <v>35584.035504174557</v>
      </c>
      <c r="J141" s="83">
        <v>72677.532609110858</v>
      </c>
      <c r="K141" s="83">
        <v>55650.12363830176</v>
      </c>
      <c r="L141" s="83">
        <v>41174.387905075411</v>
      </c>
      <c r="M141" s="83">
        <v>21876.250075115866</v>
      </c>
      <c r="N141" s="83">
        <v>53904.12819283412</v>
      </c>
      <c r="O141" s="83">
        <v>62804.934558349931</v>
      </c>
      <c r="P141" s="83">
        <v>39280.821405080118</v>
      </c>
      <c r="Q141" s="83">
        <v>18928.327941057767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51"/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  <c r="O143" s="151"/>
      <c r="P143" s="151"/>
      <c r="Q143" s="151"/>
    </row>
    <row r="144" spans="1:17" ht="12.95" customHeight="1" x14ac:dyDescent="0.25">
      <c r="A144" s="150" t="s">
        <v>65</v>
      </c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</row>
    <row r="145" spans="1:17" ht="12" customHeight="1" x14ac:dyDescent="0.25">
      <c r="A145" s="23" t="s">
        <v>60</v>
      </c>
      <c r="B145" s="67"/>
      <c r="C145" s="67">
        <v>1472.3222365538932</v>
      </c>
      <c r="D145" s="67">
        <v>1673.2141282523608</v>
      </c>
      <c r="E145" s="67">
        <v>1856.9365558070983</v>
      </c>
      <c r="F145" s="67">
        <v>2058.732794749496</v>
      </c>
      <c r="G145" s="67">
        <v>2399.9975219001813</v>
      </c>
      <c r="H145" s="67">
        <v>2262.1123892749897</v>
      </c>
      <c r="I145" s="67">
        <v>3150.1629843512274</v>
      </c>
      <c r="J145" s="67">
        <v>4492.4064923562719</v>
      </c>
      <c r="K145" s="67">
        <v>4765.2158570103084</v>
      </c>
      <c r="L145" s="67">
        <v>4330.8438345596724</v>
      </c>
      <c r="M145" s="67">
        <v>3966.5090063946454</v>
      </c>
      <c r="N145" s="67">
        <v>1878.1221821734546</v>
      </c>
      <c r="O145" s="67">
        <v>3505.0520714032605</v>
      </c>
      <c r="P145" s="67">
        <v>3397.9327981057354</v>
      </c>
      <c r="Q145" s="67">
        <v>3788.6814259781036</v>
      </c>
    </row>
    <row r="146" spans="1:17" ht="12.95" customHeight="1" x14ac:dyDescent="0.25">
      <c r="A146" s="146" t="s">
        <v>112</v>
      </c>
      <c r="B146" s="145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145"/>
      <c r="O146" s="145"/>
      <c r="P146" s="145"/>
      <c r="Q146" s="145"/>
    </row>
    <row r="147" spans="1:17" ht="12" customHeight="1" x14ac:dyDescent="0.25">
      <c r="A147" s="23" t="s">
        <v>60</v>
      </c>
      <c r="B147" s="67"/>
      <c r="C147" s="67">
        <v>1030</v>
      </c>
      <c r="D147" s="67">
        <v>1171</v>
      </c>
      <c r="E147" s="67">
        <v>1300</v>
      </c>
      <c r="F147" s="67">
        <v>1441</v>
      </c>
      <c r="G147" s="67">
        <v>1680</v>
      </c>
      <c r="H147" s="67">
        <v>1583.0000000000005</v>
      </c>
      <c r="I147" s="67">
        <v>2205.0000000000005</v>
      </c>
      <c r="J147" s="67">
        <v>3144.0000000000009</v>
      </c>
      <c r="K147" s="67">
        <v>3335</v>
      </c>
      <c r="L147" s="67">
        <v>3031.0000000000005</v>
      </c>
      <c r="M147" s="67">
        <v>2776.0000000000014</v>
      </c>
      <c r="N147" s="67">
        <v>1314.0000000000007</v>
      </c>
      <c r="O147" s="67">
        <v>2453.0000000000005</v>
      </c>
      <c r="P147" s="67">
        <v>2379.0000000000005</v>
      </c>
      <c r="Q147" s="67">
        <v>2652.0000000000005</v>
      </c>
    </row>
    <row r="148" spans="1:17" ht="12" customHeight="1" x14ac:dyDescent="0.25">
      <c r="A148" s="146" t="s">
        <v>63</v>
      </c>
      <c r="B148" s="14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  <c r="O148" s="145"/>
      <c r="P148" s="145"/>
      <c r="Q148" s="145"/>
    </row>
    <row r="149" spans="1:17" ht="12" customHeight="1" x14ac:dyDescent="0.25">
      <c r="A149" s="23" t="s">
        <v>144</v>
      </c>
      <c r="B149" s="67"/>
      <c r="C149" s="67">
        <v>0</v>
      </c>
      <c r="D149" s="67">
        <v>0</v>
      </c>
      <c r="E149" s="67">
        <v>0</v>
      </c>
      <c r="F149" s="67">
        <v>0</v>
      </c>
      <c r="G149" s="67">
        <v>0</v>
      </c>
      <c r="H149" s="67">
        <v>0</v>
      </c>
      <c r="I149" s="67">
        <v>0</v>
      </c>
      <c r="J149" s="67">
        <v>0</v>
      </c>
      <c r="K149" s="67">
        <v>0</v>
      </c>
      <c r="L149" s="67">
        <v>0</v>
      </c>
      <c r="M149" s="67">
        <v>0</v>
      </c>
      <c r="N149" s="67">
        <v>0</v>
      </c>
      <c r="O149" s="67">
        <v>0</v>
      </c>
      <c r="P149" s="67">
        <v>0</v>
      </c>
      <c r="Q149" s="67">
        <v>0</v>
      </c>
    </row>
    <row r="150" spans="1:17" ht="12" customHeight="1" x14ac:dyDescent="0.25">
      <c r="A150" s="23" t="s">
        <v>143</v>
      </c>
      <c r="B150" s="67"/>
      <c r="C150" s="67">
        <v>0</v>
      </c>
      <c r="D150" s="67">
        <v>0</v>
      </c>
      <c r="E150" s="67">
        <v>0</v>
      </c>
      <c r="F150" s="67">
        <v>0</v>
      </c>
      <c r="G150" s="67">
        <v>0</v>
      </c>
      <c r="H150" s="67">
        <v>0</v>
      </c>
      <c r="I150" s="67">
        <v>0</v>
      </c>
      <c r="J150" s="67">
        <v>0</v>
      </c>
      <c r="K150" s="67">
        <v>0</v>
      </c>
      <c r="L150" s="67">
        <v>0</v>
      </c>
      <c r="M150" s="67">
        <v>0</v>
      </c>
      <c r="N150" s="67">
        <v>0</v>
      </c>
      <c r="O150" s="67">
        <v>0</v>
      </c>
      <c r="P150" s="67">
        <v>0</v>
      </c>
      <c r="Q150" s="67">
        <v>0</v>
      </c>
    </row>
    <row r="151" spans="1:17" ht="12" hidden="1" customHeight="1" x14ac:dyDescent="0.25">
      <c r="A151" s="148" t="s">
        <v>57</v>
      </c>
      <c r="B151" s="67"/>
      <c r="C151" s="67"/>
      <c r="D151" s="67"/>
      <c r="E151" s="67"/>
      <c r="F151" s="67"/>
      <c r="G151" s="67"/>
      <c r="H151" s="67"/>
      <c r="I151" s="67"/>
      <c r="J151" s="67"/>
      <c r="K151" s="67"/>
      <c r="L151" s="67"/>
      <c r="M151" s="67"/>
      <c r="N151" s="67"/>
      <c r="O151" s="67"/>
      <c r="P151" s="67"/>
      <c r="Q151" s="67"/>
    </row>
    <row r="152" spans="1:17" ht="12" hidden="1" customHeight="1" x14ac:dyDescent="0.25">
      <c r="A152" s="148" t="s">
        <v>59</v>
      </c>
      <c r="B152" s="67"/>
      <c r="C152" s="67"/>
      <c r="D152" s="67"/>
      <c r="E152" s="67"/>
      <c r="F152" s="67"/>
      <c r="G152" s="67"/>
      <c r="H152" s="67"/>
      <c r="I152" s="67"/>
      <c r="J152" s="67"/>
      <c r="K152" s="67"/>
      <c r="L152" s="67"/>
      <c r="M152" s="67"/>
      <c r="N152" s="67"/>
      <c r="O152" s="67"/>
      <c r="P152" s="67"/>
      <c r="Q152" s="67"/>
    </row>
    <row r="153" spans="1:17" ht="12" customHeight="1" x14ac:dyDescent="0.25">
      <c r="A153" s="23" t="s">
        <v>142</v>
      </c>
      <c r="B153" s="67"/>
      <c r="C153" s="67">
        <v>1301.9226526439465</v>
      </c>
      <c r="D153" s="67">
        <v>1476.4675036327953</v>
      </c>
      <c r="E153" s="67">
        <v>1629.923867572234</v>
      </c>
      <c r="F153" s="67">
        <v>1756.5982392705682</v>
      </c>
      <c r="G153" s="67">
        <v>1993.5380912464507</v>
      </c>
      <c r="H153" s="67">
        <v>1781.07334061095</v>
      </c>
      <c r="I153" s="67">
        <v>2471.066564516238</v>
      </c>
      <c r="J153" s="67">
        <v>3674.8500653403735</v>
      </c>
      <c r="K153" s="67">
        <v>3734.3248479126833</v>
      </c>
      <c r="L153" s="67">
        <v>3283.9737939698011</v>
      </c>
      <c r="M153" s="67">
        <v>3217.1726684703212</v>
      </c>
      <c r="N153" s="67">
        <v>1410.0703266742285</v>
      </c>
      <c r="O153" s="67">
        <v>2760.2992889230072</v>
      </c>
      <c r="P153" s="67">
        <v>2490.3687674467492</v>
      </c>
      <c r="Q153" s="67">
        <v>2810.5801945393282</v>
      </c>
    </row>
    <row r="154" spans="1:17" ht="12" customHeight="1" x14ac:dyDescent="0.25">
      <c r="A154" s="23" t="s">
        <v>141</v>
      </c>
      <c r="B154" s="67"/>
      <c r="C154" s="67">
        <v>170.39958390994656</v>
      </c>
      <c r="D154" s="67">
        <v>196.74662461956535</v>
      </c>
      <c r="E154" s="67">
        <v>227.0126882348643</v>
      </c>
      <c r="F154" s="67">
        <v>302.13455547892767</v>
      </c>
      <c r="G154" s="67">
        <v>406.45943065373058</v>
      </c>
      <c r="H154" s="67">
        <v>481.03904866403974</v>
      </c>
      <c r="I154" s="67">
        <v>679.09641983498955</v>
      </c>
      <c r="J154" s="67">
        <v>817.55642701589875</v>
      </c>
      <c r="K154" s="67">
        <v>1030.8910090976251</v>
      </c>
      <c r="L154" s="67">
        <v>1046.8700405898715</v>
      </c>
      <c r="M154" s="67">
        <v>749.33633792432443</v>
      </c>
      <c r="N154" s="67">
        <v>468.05185549922618</v>
      </c>
      <c r="O154" s="67">
        <v>744.75278248025325</v>
      </c>
      <c r="P154" s="67">
        <v>907.56403065898633</v>
      </c>
      <c r="Q154" s="67">
        <v>978.10123143877536</v>
      </c>
    </row>
    <row r="155" spans="1:17" ht="12" hidden="1" customHeight="1" x14ac:dyDescent="0.25">
      <c r="A155" s="148" t="s">
        <v>60</v>
      </c>
      <c r="B155" s="67"/>
      <c r="C155" s="67"/>
      <c r="D155" s="67"/>
      <c r="E155" s="67"/>
      <c r="F155" s="67"/>
      <c r="G155" s="67"/>
      <c r="H155" s="67"/>
      <c r="I155" s="67"/>
      <c r="J155" s="67"/>
      <c r="K155" s="67"/>
      <c r="L155" s="67"/>
      <c r="M155" s="67"/>
      <c r="N155" s="67"/>
      <c r="O155" s="67"/>
      <c r="P155" s="67"/>
      <c r="Q155" s="67"/>
    </row>
    <row r="156" spans="1:17" ht="12" hidden="1" customHeight="1" x14ac:dyDescent="0.25">
      <c r="A156" s="147" t="s">
        <v>59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</row>
    <row r="157" spans="1:17" ht="12" customHeight="1" x14ac:dyDescent="0.25">
      <c r="A157" s="146" t="s">
        <v>62</v>
      </c>
      <c r="B157" s="145"/>
      <c r="C157" s="145"/>
      <c r="D157" s="145"/>
      <c r="E157" s="145"/>
      <c r="F157" s="145"/>
      <c r="G157" s="145"/>
      <c r="H157" s="145"/>
      <c r="I157" s="145"/>
      <c r="J157" s="145"/>
      <c r="K157" s="145"/>
      <c r="L157" s="145"/>
      <c r="M157" s="145"/>
      <c r="N157" s="145"/>
      <c r="O157" s="145"/>
      <c r="P157" s="145"/>
      <c r="Q157" s="145"/>
    </row>
    <row r="158" spans="1:17" ht="12" customHeight="1" x14ac:dyDescent="0.25">
      <c r="A158" s="23" t="s">
        <v>57</v>
      </c>
      <c r="B158" s="67"/>
      <c r="C158" s="67">
        <v>0</v>
      </c>
      <c r="D158" s="67">
        <v>0</v>
      </c>
      <c r="E158" s="67">
        <v>0</v>
      </c>
      <c r="F158" s="67">
        <v>0</v>
      </c>
      <c r="G158" s="67">
        <v>0</v>
      </c>
      <c r="H158" s="67">
        <v>0</v>
      </c>
      <c r="I158" s="67">
        <v>0</v>
      </c>
      <c r="J158" s="67">
        <v>0</v>
      </c>
      <c r="K158" s="67">
        <v>0</v>
      </c>
      <c r="L158" s="67">
        <v>0</v>
      </c>
      <c r="M158" s="67">
        <v>0</v>
      </c>
      <c r="N158" s="67">
        <v>0</v>
      </c>
      <c r="O158" s="67">
        <v>0</v>
      </c>
      <c r="P158" s="67">
        <v>0</v>
      </c>
      <c r="Q158" s="67">
        <v>0</v>
      </c>
    </row>
    <row r="159" spans="1:17" ht="12" customHeight="1" x14ac:dyDescent="0.25">
      <c r="A159" s="29" t="s">
        <v>140</v>
      </c>
      <c r="B159" s="83"/>
      <c r="C159" s="83">
        <v>1472.3222365538932</v>
      </c>
      <c r="D159" s="83">
        <v>1673.2141282523608</v>
      </c>
      <c r="E159" s="83">
        <v>1856.9365558070983</v>
      </c>
      <c r="F159" s="83">
        <v>2058.732794749496</v>
      </c>
      <c r="G159" s="83">
        <v>2399.9975219001813</v>
      </c>
      <c r="H159" s="83">
        <v>2262.1123892749897</v>
      </c>
      <c r="I159" s="83">
        <v>3150.1629843512278</v>
      </c>
      <c r="J159" s="83">
        <v>4492.4064923562719</v>
      </c>
      <c r="K159" s="83">
        <v>4765.2158570103084</v>
      </c>
      <c r="L159" s="83">
        <v>4330.8438345596724</v>
      </c>
      <c r="M159" s="83">
        <v>3966.5090063946459</v>
      </c>
      <c r="N159" s="83">
        <v>1878.1221821734546</v>
      </c>
      <c r="O159" s="83">
        <v>3505.0520714032609</v>
      </c>
      <c r="P159" s="83">
        <v>3397.9327981057359</v>
      </c>
      <c r="Q159" s="83">
        <v>3788.681425978104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51"/>
      <c r="C161" s="151"/>
      <c r="D161" s="151"/>
      <c r="E161" s="151"/>
      <c r="F161" s="151"/>
      <c r="G161" s="151"/>
      <c r="H161" s="151"/>
      <c r="I161" s="151"/>
      <c r="J161" s="151"/>
      <c r="K161" s="151"/>
      <c r="L161" s="151"/>
      <c r="M161" s="151"/>
      <c r="N161" s="151"/>
      <c r="O161" s="151"/>
      <c r="P161" s="151"/>
      <c r="Q161" s="151"/>
    </row>
    <row r="162" spans="1:17" ht="12.95" customHeight="1" x14ac:dyDescent="0.25">
      <c r="A162" s="150" t="s">
        <v>65</v>
      </c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</row>
    <row r="163" spans="1:17" ht="12" customHeight="1" x14ac:dyDescent="0.25">
      <c r="A163" s="23" t="s">
        <v>60</v>
      </c>
      <c r="B163" s="67"/>
      <c r="C163" s="67">
        <v>62.728875124201117</v>
      </c>
      <c r="D163" s="67">
        <v>135.51651617250525</v>
      </c>
      <c r="E163" s="67">
        <v>118.53696197490774</v>
      </c>
      <c r="F163" s="67">
        <v>0</v>
      </c>
      <c r="G163" s="67">
        <v>0</v>
      </c>
      <c r="H163" s="67">
        <v>0</v>
      </c>
      <c r="I163" s="67">
        <v>0</v>
      </c>
      <c r="J163" s="67">
        <v>0</v>
      </c>
      <c r="K163" s="67">
        <v>0</v>
      </c>
      <c r="L163" s="67">
        <v>108.97192089312205</v>
      </c>
      <c r="M163" s="67">
        <v>3267.3942548468444</v>
      </c>
      <c r="N163" s="67">
        <v>2403.8334143421603</v>
      </c>
      <c r="O163" s="67">
        <v>2915.4701696786747</v>
      </c>
      <c r="P163" s="67">
        <v>1472.4807144390302</v>
      </c>
      <c r="Q163" s="67">
        <v>0</v>
      </c>
    </row>
    <row r="164" spans="1:17" ht="12.95" customHeight="1" x14ac:dyDescent="0.25">
      <c r="A164" s="146" t="s">
        <v>112</v>
      </c>
      <c r="B164" s="145"/>
      <c r="C164" s="145"/>
      <c r="D164" s="145"/>
      <c r="E164" s="145"/>
      <c r="F164" s="145"/>
      <c r="G164" s="145"/>
      <c r="H164" s="145"/>
      <c r="I164" s="145"/>
      <c r="J164" s="145"/>
      <c r="K164" s="145"/>
      <c r="L164" s="145"/>
      <c r="M164" s="145"/>
      <c r="N164" s="145"/>
      <c r="O164" s="145"/>
      <c r="P164" s="145"/>
      <c r="Q164" s="145"/>
    </row>
    <row r="165" spans="1:17" ht="12" customHeight="1" x14ac:dyDescent="0.25">
      <c r="A165" s="23" t="s">
        <v>60</v>
      </c>
      <c r="B165" s="67"/>
      <c r="C165" s="67">
        <v>43</v>
      </c>
      <c r="D165" s="67">
        <v>16</v>
      </c>
      <c r="E165" s="67">
        <v>22</v>
      </c>
      <c r="F165" s="67">
        <v>0</v>
      </c>
      <c r="G165" s="67">
        <v>0</v>
      </c>
      <c r="H165" s="67">
        <v>0</v>
      </c>
      <c r="I165" s="67">
        <v>0</v>
      </c>
      <c r="J165" s="67">
        <v>0</v>
      </c>
      <c r="K165" s="67">
        <v>0</v>
      </c>
      <c r="L165" s="67">
        <v>4.0000000000000009</v>
      </c>
      <c r="M165" s="67">
        <v>61.000000000000028</v>
      </c>
      <c r="N165" s="67">
        <v>69.000000000000028</v>
      </c>
      <c r="O165" s="67">
        <v>57.000000000000014</v>
      </c>
      <c r="P165" s="67">
        <v>53.000000000000014</v>
      </c>
      <c r="Q165" s="67">
        <v>0</v>
      </c>
    </row>
    <row r="166" spans="1:17" ht="12" customHeight="1" x14ac:dyDescent="0.25">
      <c r="A166" s="146" t="s">
        <v>63</v>
      </c>
      <c r="B166" s="145"/>
      <c r="C166" s="145"/>
      <c r="D166" s="145"/>
      <c r="E166" s="145"/>
      <c r="F166" s="145"/>
      <c r="G166" s="145"/>
      <c r="H166" s="145"/>
      <c r="I166" s="145"/>
      <c r="J166" s="145"/>
      <c r="K166" s="145"/>
      <c r="L166" s="145"/>
      <c r="M166" s="145"/>
      <c r="N166" s="145"/>
      <c r="O166" s="145"/>
      <c r="P166" s="145"/>
      <c r="Q166" s="145"/>
    </row>
    <row r="167" spans="1:17" ht="12" customHeight="1" x14ac:dyDescent="0.25">
      <c r="A167" s="23" t="s">
        <v>144</v>
      </c>
      <c r="B167" s="67"/>
      <c r="C167" s="67">
        <v>0</v>
      </c>
      <c r="D167" s="67">
        <v>0</v>
      </c>
      <c r="E167" s="67">
        <v>0</v>
      </c>
      <c r="F167" s="67">
        <v>0</v>
      </c>
      <c r="G167" s="67">
        <v>0</v>
      </c>
      <c r="H167" s="67">
        <v>0</v>
      </c>
      <c r="I167" s="67">
        <v>0</v>
      </c>
      <c r="J167" s="67">
        <v>0</v>
      </c>
      <c r="K167" s="67">
        <v>0</v>
      </c>
      <c r="L167" s="67">
        <v>0</v>
      </c>
      <c r="M167" s="67">
        <v>0</v>
      </c>
      <c r="N167" s="67">
        <v>0</v>
      </c>
      <c r="O167" s="67">
        <v>0</v>
      </c>
      <c r="P167" s="67">
        <v>0</v>
      </c>
      <c r="Q167" s="67">
        <v>0</v>
      </c>
    </row>
    <row r="168" spans="1:17" ht="12" customHeight="1" x14ac:dyDescent="0.25">
      <c r="A168" s="23" t="s">
        <v>143</v>
      </c>
      <c r="B168" s="67"/>
      <c r="C168" s="67">
        <v>0</v>
      </c>
      <c r="D168" s="67">
        <v>0</v>
      </c>
      <c r="E168" s="67">
        <v>0</v>
      </c>
      <c r="F168" s="67">
        <v>0</v>
      </c>
      <c r="G168" s="67">
        <v>0</v>
      </c>
      <c r="H168" s="67">
        <v>0</v>
      </c>
      <c r="I168" s="67">
        <v>0</v>
      </c>
      <c r="J168" s="67">
        <v>0</v>
      </c>
      <c r="K168" s="67">
        <v>0</v>
      </c>
      <c r="L168" s="67">
        <v>0</v>
      </c>
      <c r="M168" s="67">
        <v>0</v>
      </c>
      <c r="N168" s="67">
        <v>0</v>
      </c>
      <c r="O168" s="67">
        <v>0</v>
      </c>
      <c r="P168" s="67">
        <v>0</v>
      </c>
      <c r="Q168" s="67">
        <v>0</v>
      </c>
    </row>
    <row r="169" spans="1:17" ht="12" hidden="1" customHeight="1" x14ac:dyDescent="0.25">
      <c r="A169" s="148" t="s">
        <v>57</v>
      </c>
      <c r="B169" s="67"/>
      <c r="C169" s="67"/>
      <c r="D169" s="67"/>
      <c r="E169" s="67"/>
      <c r="F169" s="67"/>
      <c r="G169" s="67"/>
      <c r="H169" s="67"/>
      <c r="I169" s="67"/>
      <c r="J169" s="67"/>
      <c r="K169" s="67"/>
      <c r="L169" s="67"/>
      <c r="M169" s="67"/>
      <c r="N169" s="67"/>
      <c r="O169" s="67"/>
      <c r="P169" s="67"/>
      <c r="Q169" s="67"/>
    </row>
    <row r="170" spans="1:17" ht="12" hidden="1" customHeight="1" x14ac:dyDescent="0.25">
      <c r="A170" s="148" t="s">
        <v>59</v>
      </c>
      <c r="B170" s="67"/>
      <c r="C170" s="67"/>
      <c r="D170" s="67"/>
      <c r="E170" s="67"/>
      <c r="F170" s="67"/>
      <c r="G170" s="67"/>
      <c r="H170" s="67"/>
      <c r="I170" s="67"/>
      <c r="J170" s="67"/>
      <c r="K170" s="67"/>
      <c r="L170" s="67"/>
      <c r="M170" s="67"/>
      <c r="N170" s="67"/>
      <c r="O170" s="67"/>
      <c r="P170" s="67"/>
      <c r="Q170" s="67"/>
    </row>
    <row r="171" spans="1:17" ht="12" customHeight="1" x14ac:dyDescent="0.25">
      <c r="A171" s="23" t="s">
        <v>142</v>
      </c>
      <c r="B171" s="67"/>
      <c r="C171" s="67">
        <v>60.037030669690687</v>
      </c>
      <c r="D171" s="67">
        <v>129.65428914458994</v>
      </c>
      <c r="E171" s="67">
        <v>113.38991674500569</v>
      </c>
      <c r="F171" s="67">
        <v>0</v>
      </c>
      <c r="G171" s="67">
        <v>0</v>
      </c>
      <c r="H171" s="67">
        <v>0</v>
      </c>
      <c r="I171" s="67">
        <v>0</v>
      </c>
      <c r="J171" s="67">
        <v>0</v>
      </c>
      <c r="K171" s="67">
        <v>0</v>
      </c>
      <c r="L171" s="67">
        <v>101.93291667086082</v>
      </c>
      <c r="M171" s="67">
        <v>3026.4648090150658</v>
      </c>
      <c r="N171" s="67">
        <v>2197.7361866514652</v>
      </c>
      <c r="O171" s="67">
        <v>2634.0687080022531</v>
      </c>
      <c r="P171" s="67">
        <v>1320.9578745235999</v>
      </c>
      <c r="Q171" s="67">
        <v>0</v>
      </c>
    </row>
    <row r="172" spans="1:17" ht="12" customHeight="1" x14ac:dyDescent="0.25">
      <c r="A172" s="23" t="s">
        <v>141</v>
      </c>
      <c r="B172" s="67"/>
      <c r="C172" s="67">
        <v>2.691844454510433</v>
      </c>
      <c r="D172" s="67">
        <v>5.862227027915309</v>
      </c>
      <c r="E172" s="67">
        <v>5.147045229902047</v>
      </c>
      <c r="F172" s="67">
        <v>0</v>
      </c>
      <c r="G172" s="67">
        <v>0</v>
      </c>
      <c r="H172" s="67">
        <v>0</v>
      </c>
      <c r="I172" s="67">
        <v>0</v>
      </c>
      <c r="J172" s="67">
        <v>0</v>
      </c>
      <c r="K172" s="67">
        <v>0</v>
      </c>
      <c r="L172" s="67">
        <v>7.039004222261231</v>
      </c>
      <c r="M172" s="67">
        <v>240.92944583177868</v>
      </c>
      <c r="N172" s="67">
        <v>206.09722769069521</v>
      </c>
      <c r="O172" s="67">
        <v>281.40146167642143</v>
      </c>
      <c r="P172" s="67">
        <v>151.52283991543024</v>
      </c>
      <c r="Q172" s="67">
        <v>0</v>
      </c>
    </row>
    <row r="173" spans="1:17" ht="12" hidden="1" customHeight="1" x14ac:dyDescent="0.25">
      <c r="A173" s="148" t="s">
        <v>60</v>
      </c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</row>
    <row r="174" spans="1:17" ht="12" hidden="1" customHeight="1" x14ac:dyDescent="0.25">
      <c r="A174" s="147" t="s">
        <v>59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</row>
    <row r="175" spans="1:17" ht="12" customHeight="1" x14ac:dyDescent="0.25">
      <c r="A175" s="146" t="s">
        <v>62</v>
      </c>
      <c r="B175" s="145"/>
      <c r="C175" s="145"/>
      <c r="D175" s="145"/>
      <c r="E175" s="145"/>
      <c r="F175" s="145"/>
      <c r="G175" s="145"/>
      <c r="H175" s="145"/>
      <c r="I175" s="145"/>
      <c r="J175" s="145"/>
      <c r="K175" s="145"/>
      <c r="L175" s="145"/>
      <c r="M175" s="145"/>
      <c r="N175" s="145"/>
      <c r="O175" s="145"/>
      <c r="P175" s="145"/>
      <c r="Q175" s="145"/>
    </row>
    <row r="176" spans="1:17" ht="12" customHeight="1" x14ac:dyDescent="0.25">
      <c r="A176" s="23" t="s">
        <v>57</v>
      </c>
      <c r="B176" s="67"/>
      <c r="C176" s="67">
        <v>0</v>
      </c>
      <c r="D176" s="67">
        <v>0</v>
      </c>
      <c r="E176" s="67">
        <v>0</v>
      </c>
      <c r="F176" s="67">
        <v>0</v>
      </c>
      <c r="G176" s="67">
        <v>0</v>
      </c>
      <c r="H176" s="67">
        <v>0</v>
      </c>
      <c r="I176" s="67">
        <v>0</v>
      </c>
      <c r="J176" s="67">
        <v>0</v>
      </c>
      <c r="K176" s="67">
        <v>0</v>
      </c>
      <c r="L176" s="67">
        <v>0</v>
      </c>
      <c r="M176" s="67">
        <v>0</v>
      </c>
      <c r="N176" s="67">
        <v>0</v>
      </c>
      <c r="O176" s="67">
        <v>0</v>
      </c>
      <c r="P176" s="67">
        <v>0</v>
      </c>
      <c r="Q176" s="67">
        <v>0</v>
      </c>
    </row>
    <row r="177" spans="1:17" ht="12" customHeight="1" x14ac:dyDescent="0.25">
      <c r="A177" s="29" t="s">
        <v>140</v>
      </c>
      <c r="B177" s="83"/>
      <c r="C177" s="83">
        <v>62.728875124201117</v>
      </c>
      <c r="D177" s="83">
        <v>135.51651617250525</v>
      </c>
      <c r="E177" s="83">
        <v>118.53696197490774</v>
      </c>
      <c r="F177" s="83">
        <v>0</v>
      </c>
      <c r="G177" s="83">
        <v>0</v>
      </c>
      <c r="H177" s="83">
        <v>0</v>
      </c>
      <c r="I177" s="83">
        <v>0</v>
      </c>
      <c r="J177" s="83">
        <v>0</v>
      </c>
      <c r="K177" s="83">
        <v>0</v>
      </c>
      <c r="L177" s="83">
        <v>108.97192089312205</v>
      </c>
      <c r="M177" s="83">
        <v>3267.3942548468444</v>
      </c>
      <c r="N177" s="83">
        <v>2403.8334143421603</v>
      </c>
      <c r="O177" s="83">
        <v>2915.4701696786742</v>
      </c>
      <c r="P177" s="83">
        <v>1472.4807144390302</v>
      </c>
      <c r="Q177" s="83">
        <v>0</v>
      </c>
    </row>
  </sheetData>
  <pageMargins left="0.39370078740157483" right="0.39370078740157483" top="0.39370078740157483" bottom="0.39370078740157483" header="0.31496062992125984" footer="0.31496062992125984"/>
  <pageSetup paperSize="9" scale="44" orientation="portrait" horizontalDpi="1200" verticalDpi="12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tabColor theme="6" tint="-0.249977111117893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259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ht="12" customHeight="1" x14ac:dyDescent="0.25">
      <c r="A3" s="152" t="s">
        <v>172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</row>
    <row r="4" spans="1:17" ht="12.95" customHeight="1" x14ac:dyDescent="0.25">
      <c r="A4" s="150" t="s">
        <v>65</v>
      </c>
      <c r="B4" s="149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1:17" ht="12" customHeight="1" x14ac:dyDescent="0.25">
      <c r="A5" s="23" t="s">
        <v>58</v>
      </c>
      <c r="B5" s="67"/>
      <c r="C5" s="67">
        <f>RES_hhdet_in!C5-RES_hhdet_in_new!C5</f>
        <v>0</v>
      </c>
      <c r="D5" s="67">
        <f>RES_hhdet_in!D5-RES_hhdet_in_new!D5</f>
        <v>0</v>
      </c>
      <c r="E5" s="67">
        <f>RES_hhdet_in!E5-RES_hhdet_in_new!E5</f>
        <v>0</v>
      </c>
      <c r="F5" s="67">
        <f>RES_hhdet_in!F5-RES_hhdet_in_new!F5</f>
        <v>0</v>
      </c>
      <c r="G5" s="67">
        <f>RES_hhdet_in!G5-RES_hhdet_in_new!G5</f>
        <v>0</v>
      </c>
      <c r="H5" s="67">
        <f>RES_hhdet_in!H5-RES_hhdet_in_new!H5</f>
        <v>0</v>
      </c>
      <c r="I5" s="67">
        <f>RES_hhdet_in!I5-RES_hhdet_in_new!I5</f>
        <v>0</v>
      </c>
      <c r="J5" s="67">
        <f>RES_hhdet_in!J5-RES_hhdet_in_new!J5</f>
        <v>0</v>
      </c>
      <c r="K5" s="67">
        <f>RES_hhdet_in!K5-RES_hhdet_in_new!K5</f>
        <v>0</v>
      </c>
      <c r="L5" s="67">
        <f>RES_hhdet_in!L5-RES_hhdet_in_new!L5</f>
        <v>0</v>
      </c>
      <c r="M5" s="67">
        <f>RES_hhdet_in!M5-RES_hhdet_in_new!M5</f>
        <v>0</v>
      </c>
      <c r="N5" s="67">
        <f>RES_hhdet_in!N5-RES_hhdet_in_new!N5</f>
        <v>0</v>
      </c>
      <c r="O5" s="67">
        <f>RES_hhdet_in!O5-RES_hhdet_in_new!O5</f>
        <v>0</v>
      </c>
      <c r="P5" s="67">
        <f>RES_hhdet_in!P5-RES_hhdet_in_new!P5</f>
        <v>0</v>
      </c>
      <c r="Q5" s="67">
        <f>RES_hhdet_in!Q5-RES_hhdet_in_new!Q5</f>
        <v>0</v>
      </c>
    </row>
    <row r="6" spans="1:17" ht="12" hidden="1" customHeight="1" x14ac:dyDescent="0.25">
      <c r="A6" s="23" t="s">
        <v>60</v>
      </c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</row>
    <row r="7" spans="1:17" ht="12.95" customHeight="1" x14ac:dyDescent="0.25">
      <c r="A7" s="146" t="s">
        <v>112</v>
      </c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</row>
    <row r="8" spans="1:17" ht="12" customHeight="1" x14ac:dyDescent="0.25">
      <c r="A8" s="23" t="s">
        <v>60</v>
      </c>
      <c r="B8" s="67"/>
      <c r="C8" s="67">
        <f>RES_hhdet_in!C8-RES_hhdet_in_new!C8</f>
        <v>0</v>
      </c>
      <c r="D8" s="67">
        <f>RES_hhdet_in!D8-RES_hhdet_in_new!D8</f>
        <v>0</v>
      </c>
      <c r="E8" s="67">
        <f>RES_hhdet_in!E8-RES_hhdet_in_new!E8</f>
        <v>0</v>
      </c>
      <c r="F8" s="67">
        <f>RES_hhdet_in!F8-RES_hhdet_in_new!F8</f>
        <v>0</v>
      </c>
      <c r="G8" s="67">
        <f>RES_hhdet_in!G8-RES_hhdet_in_new!G8</f>
        <v>0</v>
      </c>
      <c r="H8" s="67">
        <f>RES_hhdet_in!H8-RES_hhdet_in_new!H8</f>
        <v>0</v>
      </c>
      <c r="I8" s="67">
        <f>RES_hhdet_in!I8-RES_hhdet_in_new!I8</f>
        <v>0</v>
      </c>
      <c r="J8" s="67">
        <f>RES_hhdet_in!J8-RES_hhdet_in_new!J8</f>
        <v>0</v>
      </c>
      <c r="K8" s="67">
        <f>RES_hhdet_in!K8-RES_hhdet_in_new!K8</f>
        <v>0</v>
      </c>
      <c r="L8" s="67">
        <f>RES_hhdet_in!L8-RES_hhdet_in_new!L8</f>
        <v>0</v>
      </c>
      <c r="M8" s="67">
        <f>RES_hhdet_in!M8-RES_hhdet_in_new!M8</f>
        <v>0</v>
      </c>
      <c r="N8" s="67">
        <f>RES_hhdet_in!N8-RES_hhdet_in_new!N8</f>
        <v>0</v>
      </c>
      <c r="O8" s="67">
        <f>RES_hhdet_in!O8-RES_hhdet_in_new!O8</f>
        <v>0</v>
      </c>
      <c r="P8" s="67">
        <f>RES_hhdet_in!P8-RES_hhdet_in_new!P8</f>
        <v>0</v>
      </c>
      <c r="Q8" s="67">
        <f>RES_hhdet_in!Q8-RES_hhdet_in_new!Q8</f>
        <v>0</v>
      </c>
    </row>
    <row r="9" spans="1:17" ht="12" customHeight="1" x14ac:dyDescent="0.25">
      <c r="A9" s="146" t="s">
        <v>63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</row>
    <row r="10" spans="1:17" ht="12" customHeight="1" x14ac:dyDescent="0.25">
      <c r="A10" s="23" t="s">
        <v>171</v>
      </c>
      <c r="B10" s="67"/>
      <c r="C10" s="67">
        <f>RES_hhdet_in!C10-RES_hhdet_in_new!C10</f>
        <v>0</v>
      </c>
      <c r="D10" s="67">
        <f>RES_hhdet_in!D10-RES_hhdet_in_new!D10</f>
        <v>0</v>
      </c>
      <c r="E10" s="67">
        <f>RES_hhdet_in!E10-RES_hhdet_in_new!E10</f>
        <v>0</v>
      </c>
      <c r="F10" s="67">
        <f>RES_hhdet_in!F10-RES_hhdet_in_new!F10</f>
        <v>0</v>
      </c>
      <c r="G10" s="67">
        <f>RES_hhdet_in!G10-RES_hhdet_in_new!G10</f>
        <v>0</v>
      </c>
      <c r="H10" s="67">
        <f>RES_hhdet_in!H10-RES_hhdet_in_new!H10</f>
        <v>0</v>
      </c>
      <c r="I10" s="67">
        <f>RES_hhdet_in!I10-RES_hhdet_in_new!I10</f>
        <v>0</v>
      </c>
      <c r="J10" s="67">
        <f>RES_hhdet_in!J10-RES_hhdet_in_new!J10</f>
        <v>0</v>
      </c>
      <c r="K10" s="67">
        <f>RES_hhdet_in!K10-RES_hhdet_in_new!K10</f>
        <v>0</v>
      </c>
      <c r="L10" s="67">
        <f>RES_hhdet_in!L10-RES_hhdet_in_new!L10</f>
        <v>0</v>
      </c>
      <c r="M10" s="67">
        <f>RES_hhdet_in!M10-RES_hhdet_in_new!M10</f>
        <v>0</v>
      </c>
      <c r="N10" s="67">
        <f>RES_hhdet_in!N10-RES_hhdet_in_new!N10</f>
        <v>0</v>
      </c>
      <c r="O10" s="67">
        <f>RES_hhdet_in!O10-RES_hhdet_in_new!O10</f>
        <v>0</v>
      </c>
      <c r="P10" s="67">
        <f>RES_hhdet_in!P10-RES_hhdet_in_new!P10</f>
        <v>0</v>
      </c>
      <c r="Q10" s="67">
        <f>RES_hhdet_in!Q10-RES_hhdet_in_new!Q10</f>
        <v>0</v>
      </c>
    </row>
    <row r="11" spans="1:17" ht="12" customHeight="1" x14ac:dyDescent="0.25">
      <c r="A11" s="23" t="s">
        <v>144</v>
      </c>
      <c r="B11" s="67"/>
      <c r="C11" s="67">
        <f>RES_hhdet_in!C11-RES_hhdet_in_new!C11</f>
        <v>0</v>
      </c>
      <c r="D11" s="67">
        <f>RES_hhdet_in!D11-RES_hhdet_in_new!D11</f>
        <v>0</v>
      </c>
      <c r="E11" s="67">
        <f>RES_hhdet_in!E11-RES_hhdet_in_new!E11</f>
        <v>0</v>
      </c>
      <c r="F11" s="67">
        <f>RES_hhdet_in!F11-RES_hhdet_in_new!F11</f>
        <v>0</v>
      </c>
      <c r="G11" s="67">
        <f>RES_hhdet_in!G11-RES_hhdet_in_new!G11</f>
        <v>0</v>
      </c>
      <c r="H11" s="67">
        <f>RES_hhdet_in!H11-RES_hhdet_in_new!H11</f>
        <v>0</v>
      </c>
      <c r="I11" s="67">
        <f>RES_hhdet_in!I11-RES_hhdet_in_new!I11</f>
        <v>0</v>
      </c>
      <c r="J11" s="67">
        <f>RES_hhdet_in!J11-RES_hhdet_in_new!J11</f>
        <v>0</v>
      </c>
      <c r="K11" s="67">
        <f>RES_hhdet_in!K11-RES_hhdet_in_new!K11</f>
        <v>0</v>
      </c>
      <c r="L11" s="67">
        <f>RES_hhdet_in!L11-RES_hhdet_in_new!L11</f>
        <v>0</v>
      </c>
      <c r="M11" s="67">
        <f>RES_hhdet_in!M11-RES_hhdet_in_new!M11</f>
        <v>0</v>
      </c>
      <c r="N11" s="67">
        <f>RES_hhdet_in!N11-RES_hhdet_in_new!N11</f>
        <v>0</v>
      </c>
      <c r="O11" s="67">
        <f>RES_hhdet_in!O11-RES_hhdet_in_new!O11</f>
        <v>0</v>
      </c>
      <c r="P11" s="67">
        <f>RES_hhdet_in!P11-RES_hhdet_in_new!P11</f>
        <v>0</v>
      </c>
      <c r="Q11" s="67">
        <f>RES_hhdet_in!Q11-RES_hhdet_in_new!Q11</f>
        <v>0</v>
      </c>
    </row>
    <row r="12" spans="1:17" ht="12" customHeight="1" x14ac:dyDescent="0.25">
      <c r="A12" s="23" t="s">
        <v>143</v>
      </c>
      <c r="B12" s="67"/>
      <c r="C12" s="67">
        <f>RES_hhdet_in!C12-RES_hhdet_in_new!C12</f>
        <v>0</v>
      </c>
      <c r="D12" s="67">
        <f>RES_hhdet_in!D12-RES_hhdet_in_new!D12</f>
        <v>0</v>
      </c>
      <c r="E12" s="67">
        <f>RES_hhdet_in!E12-RES_hhdet_in_new!E12</f>
        <v>0</v>
      </c>
      <c r="F12" s="67">
        <f>RES_hhdet_in!F12-RES_hhdet_in_new!F12</f>
        <v>0</v>
      </c>
      <c r="G12" s="67">
        <f>RES_hhdet_in!G12-RES_hhdet_in_new!G12</f>
        <v>0</v>
      </c>
      <c r="H12" s="67">
        <f>RES_hhdet_in!H12-RES_hhdet_in_new!H12</f>
        <v>0</v>
      </c>
      <c r="I12" s="67">
        <f>RES_hhdet_in!I12-RES_hhdet_in_new!I12</f>
        <v>0</v>
      </c>
      <c r="J12" s="67">
        <f>RES_hhdet_in!J12-RES_hhdet_in_new!J12</f>
        <v>0</v>
      </c>
      <c r="K12" s="67">
        <f>RES_hhdet_in!K12-RES_hhdet_in_new!K12</f>
        <v>0</v>
      </c>
      <c r="L12" s="67">
        <f>RES_hhdet_in!L12-RES_hhdet_in_new!L12</f>
        <v>0</v>
      </c>
      <c r="M12" s="67">
        <f>RES_hhdet_in!M12-RES_hhdet_in_new!M12</f>
        <v>0</v>
      </c>
      <c r="N12" s="67">
        <f>RES_hhdet_in!N12-RES_hhdet_in_new!N12</f>
        <v>0</v>
      </c>
      <c r="O12" s="67">
        <f>RES_hhdet_in!O12-RES_hhdet_in_new!O12</f>
        <v>0</v>
      </c>
      <c r="P12" s="67">
        <f>RES_hhdet_in!P12-RES_hhdet_in_new!P12</f>
        <v>0</v>
      </c>
      <c r="Q12" s="67">
        <f>RES_hhdet_in!Q12-RES_hhdet_in_new!Q12</f>
        <v>0</v>
      </c>
    </row>
    <row r="13" spans="1:17" ht="12" hidden="1" customHeight="1" x14ac:dyDescent="0.25">
      <c r="A13" s="148" t="s">
        <v>57</v>
      </c>
      <c r="B13" s="67"/>
      <c r="C13" s="67">
        <f>RES_hhdet_in!C13-RES_hhdet_in_new!C13</f>
        <v>0</v>
      </c>
      <c r="D13" s="67">
        <f>RES_hhdet_in!D13-RES_hhdet_in_new!D13</f>
        <v>0</v>
      </c>
      <c r="E13" s="67">
        <f>RES_hhdet_in!E13-RES_hhdet_in_new!E13</f>
        <v>0</v>
      </c>
      <c r="F13" s="67">
        <f>RES_hhdet_in!F13-RES_hhdet_in_new!F13</f>
        <v>0</v>
      </c>
      <c r="G13" s="67">
        <f>RES_hhdet_in!G13-RES_hhdet_in_new!G13</f>
        <v>0</v>
      </c>
      <c r="H13" s="67">
        <f>RES_hhdet_in!H13-RES_hhdet_in_new!H13</f>
        <v>0</v>
      </c>
      <c r="I13" s="67">
        <f>RES_hhdet_in!I13-RES_hhdet_in_new!I13</f>
        <v>0</v>
      </c>
      <c r="J13" s="67">
        <f>RES_hhdet_in!J13-RES_hhdet_in_new!J13</f>
        <v>0</v>
      </c>
      <c r="K13" s="67">
        <f>RES_hhdet_in!K13-RES_hhdet_in_new!K13</f>
        <v>0</v>
      </c>
      <c r="L13" s="67">
        <f>RES_hhdet_in!L13-RES_hhdet_in_new!L13</f>
        <v>0</v>
      </c>
      <c r="M13" s="67">
        <f>RES_hhdet_in!M13-RES_hhdet_in_new!M13</f>
        <v>0</v>
      </c>
      <c r="N13" s="67">
        <f>RES_hhdet_in!N13-RES_hhdet_in_new!N13</f>
        <v>0</v>
      </c>
      <c r="O13" s="67">
        <f>RES_hhdet_in!O13-RES_hhdet_in_new!O13</f>
        <v>0</v>
      </c>
      <c r="P13" s="67">
        <f>RES_hhdet_in!P13-RES_hhdet_in_new!P13</f>
        <v>0</v>
      </c>
      <c r="Q13" s="67">
        <f>RES_hhdet_in!Q13-RES_hhdet_in_new!Q13</f>
        <v>0</v>
      </c>
    </row>
    <row r="14" spans="1:17" ht="12" hidden="1" customHeight="1" x14ac:dyDescent="0.25">
      <c r="A14" s="148" t="s">
        <v>59</v>
      </c>
      <c r="B14" s="67"/>
      <c r="C14" s="67">
        <f>RES_hhdet_in!C14-RES_hhdet_in_new!C14</f>
        <v>0</v>
      </c>
      <c r="D14" s="67">
        <f>RES_hhdet_in!D14-RES_hhdet_in_new!D14</f>
        <v>0</v>
      </c>
      <c r="E14" s="67">
        <f>RES_hhdet_in!E14-RES_hhdet_in_new!E14</f>
        <v>0</v>
      </c>
      <c r="F14" s="67">
        <f>RES_hhdet_in!F14-RES_hhdet_in_new!F14</f>
        <v>0</v>
      </c>
      <c r="G14" s="67">
        <f>RES_hhdet_in!G14-RES_hhdet_in_new!G14</f>
        <v>0</v>
      </c>
      <c r="H14" s="67">
        <f>RES_hhdet_in!H14-RES_hhdet_in_new!H14</f>
        <v>0</v>
      </c>
      <c r="I14" s="67">
        <f>RES_hhdet_in!I14-RES_hhdet_in_new!I14</f>
        <v>0</v>
      </c>
      <c r="J14" s="67">
        <f>RES_hhdet_in!J14-RES_hhdet_in_new!J14</f>
        <v>0</v>
      </c>
      <c r="K14" s="67">
        <f>RES_hhdet_in!K14-RES_hhdet_in_new!K14</f>
        <v>0</v>
      </c>
      <c r="L14" s="67">
        <f>RES_hhdet_in!L14-RES_hhdet_in_new!L14</f>
        <v>0</v>
      </c>
      <c r="M14" s="67">
        <f>RES_hhdet_in!M14-RES_hhdet_in_new!M14</f>
        <v>0</v>
      </c>
      <c r="N14" s="67">
        <f>RES_hhdet_in!N14-RES_hhdet_in_new!N14</f>
        <v>0</v>
      </c>
      <c r="O14" s="67">
        <f>RES_hhdet_in!O14-RES_hhdet_in_new!O14</f>
        <v>0</v>
      </c>
      <c r="P14" s="67">
        <f>RES_hhdet_in!P14-RES_hhdet_in_new!P14</f>
        <v>0</v>
      </c>
      <c r="Q14" s="67">
        <f>RES_hhdet_in!Q14-RES_hhdet_in_new!Q14</f>
        <v>0</v>
      </c>
    </row>
    <row r="15" spans="1:17" ht="12" customHeight="1" x14ac:dyDescent="0.25">
      <c r="A15" s="23" t="s">
        <v>142</v>
      </c>
      <c r="B15" s="67"/>
      <c r="C15" s="67">
        <f>RES_hhdet_in!C15-RES_hhdet_in_new!C15</f>
        <v>0</v>
      </c>
      <c r="D15" s="67">
        <f>RES_hhdet_in!D15-RES_hhdet_in_new!D15</f>
        <v>0</v>
      </c>
      <c r="E15" s="67">
        <f>RES_hhdet_in!E15-RES_hhdet_in_new!E15</f>
        <v>0</v>
      </c>
      <c r="F15" s="67">
        <f>RES_hhdet_in!F15-RES_hhdet_in_new!F15</f>
        <v>0</v>
      </c>
      <c r="G15" s="67">
        <f>RES_hhdet_in!G15-RES_hhdet_in_new!G15</f>
        <v>0</v>
      </c>
      <c r="H15" s="67">
        <f>RES_hhdet_in!H15-RES_hhdet_in_new!H15</f>
        <v>0</v>
      </c>
      <c r="I15" s="67">
        <f>RES_hhdet_in!I15-RES_hhdet_in_new!I15</f>
        <v>0</v>
      </c>
      <c r="J15" s="67">
        <f>RES_hhdet_in!J15-RES_hhdet_in_new!J15</f>
        <v>0</v>
      </c>
      <c r="K15" s="67">
        <f>RES_hhdet_in!K15-RES_hhdet_in_new!K15</f>
        <v>0</v>
      </c>
      <c r="L15" s="67">
        <f>RES_hhdet_in!L15-RES_hhdet_in_new!L15</f>
        <v>0</v>
      </c>
      <c r="M15" s="67">
        <f>RES_hhdet_in!M15-RES_hhdet_in_new!M15</f>
        <v>0</v>
      </c>
      <c r="N15" s="67">
        <f>RES_hhdet_in!N15-RES_hhdet_in_new!N15</f>
        <v>0</v>
      </c>
      <c r="O15" s="67">
        <f>RES_hhdet_in!O15-RES_hhdet_in_new!O15</f>
        <v>0</v>
      </c>
      <c r="P15" s="67">
        <f>RES_hhdet_in!P15-RES_hhdet_in_new!P15</f>
        <v>0</v>
      </c>
      <c r="Q15" s="67">
        <f>RES_hhdet_in!Q15-RES_hhdet_in_new!Q15</f>
        <v>0</v>
      </c>
    </row>
    <row r="16" spans="1:17" ht="12" customHeight="1" x14ac:dyDescent="0.25">
      <c r="A16" s="23" t="s">
        <v>141</v>
      </c>
      <c r="B16" s="67"/>
      <c r="C16" s="67">
        <f>RES_hhdet_in!C16-RES_hhdet_in_new!C16</f>
        <v>0</v>
      </c>
      <c r="D16" s="67">
        <f>RES_hhdet_in!D16-RES_hhdet_in_new!D16</f>
        <v>0</v>
      </c>
      <c r="E16" s="67">
        <f>RES_hhdet_in!E16-RES_hhdet_in_new!E16</f>
        <v>0</v>
      </c>
      <c r="F16" s="67">
        <f>RES_hhdet_in!F16-RES_hhdet_in_new!F16</f>
        <v>0</v>
      </c>
      <c r="G16" s="67">
        <f>RES_hhdet_in!G16-RES_hhdet_in_new!G16</f>
        <v>0</v>
      </c>
      <c r="H16" s="67">
        <f>RES_hhdet_in!H16-RES_hhdet_in_new!H16</f>
        <v>0</v>
      </c>
      <c r="I16" s="67">
        <f>RES_hhdet_in!I16-RES_hhdet_in_new!I16</f>
        <v>0</v>
      </c>
      <c r="J16" s="67">
        <f>RES_hhdet_in!J16-RES_hhdet_in_new!J16</f>
        <v>0</v>
      </c>
      <c r="K16" s="67">
        <f>RES_hhdet_in!K16-RES_hhdet_in_new!K16</f>
        <v>0</v>
      </c>
      <c r="L16" s="67">
        <f>RES_hhdet_in!L16-RES_hhdet_in_new!L16</f>
        <v>0</v>
      </c>
      <c r="M16" s="67">
        <f>RES_hhdet_in!M16-RES_hhdet_in_new!M16</f>
        <v>0</v>
      </c>
      <c r="N16" s="67">
        <f>RES_hhdet_in!N16-RES_hhdet_in_new!N16</f>
        <v>0</v>
      </c>
      <c r="O16" s="67">
        <f>RES_hhdet_in!O16-RES_hhdet_in_new!O16</f>
        <v>0</v>
      </c>
      <c r="P16" s="67">
        <f>RES_hhdet_in!P16-RES_hhdet_in_new!P16</f>
        <v>0</v>
      </c>
      <c r="Q16" s="67">
        <f>RES_hhdet_in!Q16-RES_hhdet_in_new!Q16</f>
        <v>0</v>
      </c>
    </row>
    <row r="17" spans="1:17" ht="12" hidden="1" customHeight="1" x14ac:dyDescent="0.25">
      <c r="A17" s="148" t="s">
        <v>60</v>
      </c>
      <c r="B17" s="67"/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</row>
    <row r="18" spans="1:17" ht="12" hidden="1" customHeight="1" x14ac:dyDescent="0.25">
      <c r="A18" s="148" t="s">
        <v>59</v>
      </c>
      <c r="B18" s="67"/>
      <c r="C18" s="67"/>
      <c r="D18" s="67"/>
      <c r="E18" s="67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</row>
    <row r="19" spans="1:17" ht="12" customHeight="1" x14ac:dyDescent="0.25">
      <c r="A19" s="146" t="s">
        <v>62</v>
      </c>
      <c r="B19" s="145"/>
      <c r="C19" s="145"/>
      <c r="D19" s="145"/>
      <c r="E19" s="145"/>
      <c r="F19" s="145"/>
      <c r="G19" s="145"/>
      <c r="H19" s="145"/>
      <c r="I19" s="145"/>
      <c r="J19" s="145"/>
      <c r="K19" s="145"/>
      <c r="L19" s="145"/>
      <c r="M19" s="145"/>
      <c r="N19" s="145"/>
      <c r="O19" s="145"/>
      <c r="P19" s="145"/>
      <c r="Q19" s="145"/>
    </row>
    <row r="20" spans="1:17" ht="12" customHeight="1" x14ac:dyDescent="0.25">
      <c r="A20" s="23" t="s">
        <v>58</v>
      </c>
      <c r="B20" s="67"/>
      <c r="C20" s="67">
        <f>RES_hhdet_in!C20-RES_hhdet_in_new!C20</f>
        <v>0</v>
      </c>
      <c r="D20" s="67">
        <f>RES_hhdet_in!D20-RES_hhdet_in_new!D20</f>
        <v>0</v>
      </c>
      <c r="E20" s="67">
        <f>RES_hhdet_in!E20-RES_hhdet_in_new!E20</f>
        <v>0</v>
      </c>
      <c r="F20" s="67">
        <f>RES_hhdet_in!F20-RES_hhdet_in_new!F20</f>
        <v>0</v>
      </c>
      <c r="G20" s="67">
        <f>RES_hhdet_in!G20-RES_hhdet_in_new!G20</f>
        <v>0</v>
      </c>
      <c r="H20" s="67">
        <f>RES_hhdet_in!H20-RES_hhdet_in_new!H20</f>
        <v>0</v>
      </c>
      <c r="I20" s="67">
        <f>RES_hhdet_in!I20-RES_hhdet_in_new!I20</f>
        <v>0</v>
      </c>
      <c r="J20" s="67">
        <f>RES_hhdet_in!J20-RES_hhdet_in_new!J20</f>
        <v>0</v>
      </c>
      <c r="K20" s="67">
        <f>RES_hhdet_in!K20-RES_hhdet_in_new!K20</f>
        <v>0</v>
      </c>
      <c r="L20" s="67">
        <f>RES_hhdet_in!L20-RES_hhdet_in_new!L20</f>
        <v>0</v>
      </c>
      <c r="M20" s="67">
        <f>RES_hhdet_in!M20-RES_hhdet_in_new!M20</f>
        <v>0</v>
      </c>
      <c r="N20" s="67">
        <f>RES_hhdet_in!N20-RES_hhdet_in_new!N20</f>
        <v>0</v>
      </c>
      <c r="O20" s="67">
        <f>RES_hhdet_in!O20-RES_hhdet_in_new!O20</f>
        <v>0</v>
      </c>
      <c r="P20" s="67">
        <f>RES_hhdet_in!P20-RES_hhdet_in_new!P20</f>
        <v>0</v>
      </c>
      <c r="Q20" s="67">
        <f>RES_hhdet_in!Q20-RES_hhdet_in_new!Q20</f>
        <v>0</v>
      </c>
    </row>
    <row r="21" spans="1:17" ht="12" customHeight="1" x14ac:dyDescent="0.25">
      <c r="A21" s="23" t="s">
        <v>57</v>
      </c>
      <c r="B21" s="67"/>
      <c r="C21" s="67">
        <f>RES_hhdet_in!C21-RES_hhdet_in_new!C21</f>
        <v>0</v>
      </c>
      <c r="D21" s="67">
        <f>RES_hhdet_in!D21-RES_hhdet_in_new!D21</f>
        <v>0</v>
      </c>
      <c r="E21" s="67">
        <f>RES_hhdet_in!E21-RES_hhdet_in_new!E21</f>
        <v>0</v>
      </c>
      <c r="F21" s="67">
        <f>RES_hhdet_in!F21-RES_hhdet_in_new!F21</f>
        <v>0</v>
      </c>
      <c r="G21" s="67">
        <f>RES_hhdet_in!G21-RES_hhdet_in_new!G21</f>
        <v>0</v>
      </c>
      <c r="H21" s="67">
        <f>RES_hhdet_in!H21-RES_hhdet_in_new!H21</f>
        <v>0</v>
      </c>
      <c r="I21" s="67">
        <f>RES_hhdet_in!I21-RES_hhdet_in_new!I21</f>
        <v>0</v>
      </c>
      <c r="J21" s="67">
        <f>RES_hhdet_in!J21-RES_hhdet_in_new!J21</f>
        <v>0</v>
      </c>
      <c r="K21" s="67">
        <f>RES_hhdet_in!K21-RES_hhdet_in_new!K21</f>
        <v>0</v>
      </c>
      <c r="L21" s="67">
        <f>RES_hhdet_in!L21-RES_hhdet_in_new!L21</f>
        <v>0</v>
      </c>
      <c r="M21" s="67">
        <f>RES_hhdet_in!M21-RES_hhdet_in_new!M21</f>
        <v>0</v>
      </c>
      <c r="N21" s="67">
        <f>RES_hhdet_in!N21-RES_hhdet_in_new!N21</f>
        <v>0</v>
      </c>
      <c r="O21" s="67">
        <f>RES_hhdet_in!O21-RES_hhdet_in_new!O21</f>
        <v>0</v>
      </c>
      <c r="P21" s="67">
        <f>RES_hhdet_in!P21-RES_hhdet_in_new!P21</f>
        <v>0</v>
      </c>
      <c r="Q21" s="67">
        <f>RES_hhdet_in!Q21-RES_hhdet_in_new!Q21</f>
        <v>0</v>
      </c>
    </row>
    <row r="22" spans="1:17" ht="12" customHeight="1" x14ac:dyDescent="0.25">
      <c r="A22" s="29" t="s">
        <v>140</v>
      </c>
      <c r="B22" s="83"/>
      <c r="C22" s="83">
        <f>RES_hhdet_in!C22-RES_hhdet_in_new!C22</f>
        <v>0</v>
      </c>
      <c r="D22" s="83">
        <f>RES_hhdet_in!D22-RES_hhdet_in_new!D22</f>
        <v>0</v>
      </c>
      <c r="E22" s="83">
        <f>RES_hhdet_in!E22-RES_hhdet_in_new!E22</f>
        <v>0</v>
      </c>
      <c r="F22" s="83">
        <f>RES_hhdet_in!F22-RES_hhdet_in_new!F22</f>
        <v>0</v>
      </c>
      <c r="G22" s="83">
        <f>RES_hhdet_in!G22-RES_hhdet_in_new!G22</f>
        <v>0</v>
      </c>
      <c r="H22" s="83">
        <f>RES_hhdet_in!H22-RES_hhdet_in_new!H22</f>
        <v>0</v>
      </c>
      <c r="I22" s="83">
        <f>RES_hhdet_in!I22-RES_hhdet_in_new!I22</f>
        <v>0</v>
      </c>
      <c r="J22" s="83">
        <f>RES_hhdet_in!J22-RES_hhdet_in_new!J22</f>
        <v>0</v>
      </c>
      <c r="K22" s="83">
        <f>RES_hhdet_in!K22-RES_hhdet_in_new!K22</f>
        <v>0</v>
      </c>
      <c r="L22" s="83">
        <f>RES_hhdet_in!L22-RES_hhdet_in_new!L22</f>
        <v>0</v>
      </c>
      <c r="M22" s="83">
        <f>RES_hhdet_in!M22-RES_hhdet_in_new!M22</f>
        <v>0</v>
      </c>
      <c r="N22" s="83">
        <f>RES_hhdet_in!N22-RES_hhdet_in_new!N22</f>
        <v>0</v>
      </c>
      <c r="O22" s="83">
        <f>RES_hhdet_in!O22-RES_hhdet_in_new!O22</f>
        <v>0</v>
      </c>
      <c r="P22" s="83">
        <f>RES_hhdet_in!P22-RES_hhdet_in_new!P22</f>
        <v>0</v>
      </c>
      <c r="Q22" s="83">
        <f>RES_hhdet_in!Q22-RES_hhdet_in_new!Q22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51"/>
      <c r="C24" s="151"/>
      <c r="D24" s="151"/>
      <c r="E24" s="151"/>
      <c r="F24" s="151"/>
      <c r="G24" s="151"/>
      <c r="H24" s="151"/>
      <c r="I24" s="151"/>
      <c r="J24" s="151"/>
      <c r="K24" s="151"/>
      <c r="L24" s="151"/>
      <c r="M24" s="151"/>
      <c r="N24" s="151"/>
      <c r="O24" s="151"/>
      <c r="P24" s="151"/>
      <c r="Q24" s="151"/>
    </row>
    <row r="25" spans="1:17" ht="12.95" customHeight="1" x14ac:dyDescent="0.25">
      <c r="A25" s="150" t="s">
        <v>65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</row>
    <row r="26" spans="1:17" ht="12" customHeight="1" x14ac:dyDescent="0.25">
      <c r="A26" s="23" t="s">
        <v>84</v>
      </c>
      <c r="B26" s="67"/>
      <c r="C26" s="67">
        <f>RES_hhdet_in!C26-RES_hhdet_in_new!C26</f>
        <v>117.79551994264993</v>
      </c>
      <c r="D26" s="67">
        <f>RES_hhdet_in!D26-RES_hhdet_in_new!D26</f>
        <v>138.01537335524625</v>
      </c>
      <c r="E26" s="67">
        <f>RES_hhdet_in!E26-RES_hhdet_in_new!E26</f>
        <v>135.99374606252834</v>
      </c>
      <c r="F26" s="67">
        <f>RES_hhdet_in!F26-RES_hhdet_in_new!F26</f>
        <v>139.44675777372726</v>
      </c>
      <c r="G26" s="67">
        <f>RES_hhdet_in!G26-RES_hhdet_in_new!G26</f>
        <v>141.56993214675083</v>
      </c>
      <c r="H26" s="67">
        <f>RES_hhdet_in!H26-RES_hhdet_in_new!H26</f>
        <v>148.61719933536904</v>
      </c>
      <c r="I26" s="67">
        <f>RES_hhdet_in!I26-RES_hhdet_in_new!I26</f>
        <v>128.486510548561</v>
      </c>
      <c r="J26" s="67">
        <f>RES_hhdet_in!J26-RES_hhdet_in_new!J26</f>
        <v>108.47192686701527</v>
      </c>
      <c r="K26" s="67">
        <f>RES_hhdet_in!K26-RES_hhdet_in_new!K26</f>
        <v>127.56114862534434</v>
      </c>
      <c r="L26" s="67">
        <f>RES_hhdet_in!L26-RES_hhdet_in_new!L26</f>
        <v>101.01517256376754</v>
      </c>
      <c r="M26" s="67">
        <f>RES_hhdet_in!M26-RES_hhdet_in_new!M26</f>
        <v>43.944987765912295</v>
      </c>
      <c r="N26" s="67">
        <f>RES_hhdet_in!N26-RES_hhdet_in_new!N26</f>
        <v>0</v>
      </c>
      <c r="O26" s="67">
        <f>RES_hhdet_in!O26-RES_hhdet_in_new!O26</f>
        <v>0</v>
      </c>
      <c r="P26" s="67">
        <f>RES_hhdet_in!P26-RES_hhdet_in_new!P26</f>
        <v>0</v>
      </c>
      <c r="Q26" s="67">
        <f>RES_hhdet_in!Q26-RES_hhdet_in_new!Q26</f>
        <v>0</v>
      </c>
    </row>
    <row r="27" spans="1:17" ht="12" hidden="1" customHeight="1" x14ac:dyDescent="0.25">
      <c r="A27" s="23" t="s">
        <v>60</v>
      </c>
      <c r="B27" s="67"/>
      <c r="C27" s="67"/>
      <c r="D27" s="67"/>
      <c r="E27" s="67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</row>
    <row r="28" spans="1:17" ht="12.95" customHeight="1" x14ac:dyDescent="0.25">
      <c r="A28" s="146" t="s">
        <v>112</v>
      </c>
      <c r="B28" s="145"/>
      <c r="C28" s="145"/>
      <c r="D28" s="145"/>
      <c r="E28" s="145"/>
      <c r="F28" s="145"/>
      <c r="G28" s="145"/>
      <c r="H28" s="145"/>
      <c r="I28" s="145"/>
      <c r="J28" s="145"/>
      <c r="K28" s="145"/>
      <c r="L28" s="145"/>
      <c r="M28" s="145"/>
      <c r="N28" s="145"/>
      <c r="O28" s="145"/>
      <c r="P28" s="145"/>
      <c r="Q28" s="145"/>
    </row>
    <row r="29" spans="1:17" ht="12" customHeight="1" x14ac:dyDescent="0.25">
      <c r="A29" s="23" t="s">
        <v>60</v>
      </c>
      <c r="B29" s="67"/>
      <c r="C29" s="67">
        <f>RES_hhdet_in!C29-RES_hhdet_in_new!C29</f>
        <v>2</v>
      </c>
      <c r="D29" s="67">
        <f>RES_hhdet_in!D29-RES_hhdet_in_new!D29</f>
        <v>1</v>
      </c>
      <c r="E29" s="67">
        <f>RES_hhdet_in!E29-RES_hhdet_in_new!E29</f>
        <v>2</v>
      </c>
      <c r="F29" s="67">
        <f>RES_hhdet_in!F29-RES_hhdet_in_new!F29</f>
        <v>2</v>
      </c>
      <c r="G29" s="67">
        <f>RES_hhdet_in!G29-RES_hhdet_in_new!G29</f>
        <v>2</v>
      </c>
      <c r="H29" s="67">
        <f>RES_hhdet_in!H29-RES_hhdet_in_new!H29</f>
        <v>3.9999999999999996</v>
      </c>
      <c r="I29" s="67">
        <f>RES_hhdet_in!I29-RES_hhdet_in_new!I29</f>
        <v>3.9999999999999991</v>
      </c>
      <c r="J29" s="67">
        <f>RES_hhdet_in!J29-RES_hhdet_in_new!J29</f>
        <v>1.9999999999999991</v>
      </c>
      <c r="K29" s="67">
        <f>RES_hhdet_in!K29-RES_hhdet_in_new!K29</f>
        <v>3</v>
      </c>
      <c r="L29" s="67">
        <f>RES_hhdet_in!L29-RES_hhdet_in_new!L29</f>
        <v>3.9999999999999996</v>
      </c>
      <c r="M29" s="67">
        <f>RES_hhdet_in!M29-RES_hhdet_in_new!M29</f>
        <v>4.9999999999999973</v>
      </c>
      <c r="N29" s="67">
        <f>RES_hhdet_in!N29-RES_hhdet_in_new!N29</f>
        <v>12.124999999999998</v>
      </c>
      <c r="O29" s="67">
        <f>RES_hhdet_in!O29-RES_hhdet_in_new!O29</f>
        <v>8</v>
      </c>
      <c r="P29" s="67">
        <f>RES_hhdet_in!P29-RES_hhdet_in_new!P29</f>
        <v>10.807692307692308</v>
      </c>
      <c r="Q29" s="67">
        <f>RES_hhdet_in!Q29-RES_hhdet_in_new!Q29</f>
        <v>10.807692307692308</v>
      </c>
    </row>
    <row r="30" spans="1:17" ht="12" customHeight="1" x14ac:dyDescent="0.25">
      <c r="A30" s="146" t="s">
        <v>63</v>
      </c>
      <c r="B30" s="145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</row>
    <row r="31" spans="1:17" ht="12" customHeight="1" x14ac:dyDescent="0.25">
      <c r="A31" s="23" t="s">
        <v>169</v>
      </c>
      <c r="B31" s="67"/>
      <c r="C31" s="67">
        <f>RES_hhdet_in!C31-RES_hhdet_in_new!C31</f>
        <v>11.716542646597674</v>
      </c>
      <c r="D31" s="67">
        <f>RES_hhdet_in!D31-RES_hhdet_in_new!D31</f>
        <v>7.1089509214696704</v>
      </c>
      <c r="E31" s="67">
        <f>RES_hhdet_in!E31-RES_hhdet_in_new!E31</f>
        <v>0.69960766777168715</v>
      </c>
      <c r="F31" s="67">
        <f>RES_hhdet_in!F31-RES_hhdet_in_new!F31</f>
        <v>0</v>
      </c>
      <c r="G31" s="67">
        <f>RES_hhdet_in!G31-RES_hhdet_in_new!G31</f>
        <v>0</v>
      </c>
      <c r="H31" s="67">
        <f>RES_hhdet_in!H31-RES_hhdet_in_new!H31</f>
        <v>0</v>
      </c>
      <c r="I31" s="67">
        <f>RES_hhdet_in!I31-RES_hhdet_in_new!I31</f>
        <v>21.000000000000043</v>
      </c>
      <c r="J31" s="67">
        <f>RES_hhdet_in!J31-RES_hhdet_in_new!J31</f>
        <v>0</v>
      </c>
      <c r="K31" s="67">
        <f>RES_hhdet_in!K31-RES_hhdet_in_new!K31</f>
        <v>0</v>
      </c>
      <c r="L31" s="67">
        <f>RES_hhdet_in!L31-RES_hhdet_in_new!L31</f>
        <v>0</v>
      </c>
      <c r="M31" s="67">
        <f>RES_hhdet_in!M31-RES_hhdet_in_new!M31</f>
        <v>0</v>
      </c>
      <c r="N31" s="67">
        <f>RES_hhdet_in!N31-RES_hhdet_in_new!N31</f>
        <v>0</v>
      </c>
      <c r="O31" s="67">
        <f>RES_hhdet_in!O31-RES_hhdet_in_new!O31</f>
        <v>0</v>
      </c>
      <c r="P31" s="67">
        <f>RES_hhdet_in!P31-RES_hhdet_in_new!P31</f>
        <v>0</v>
      </c>
      <c r="Q31" s="67">
        <f>RES_hhdet_in!Q31-RES_hhdet_in_new!Q31</f>
        <v>0</v>
      </c>
    </row>
    <row r="32" spans="1:17" ht="12" customHeight="1" x14ac:dyDescent="0.25">
      <c r="A32" s="23" t="s">
        <v>168</v>
      </c>
      <c r="B32" s="67"/>
      <c r="C32" s="67">
        <f>RES_hhdet_in!C32-RES_hhdet_in_new!C32</f>
        <v>0.46479816822847564</v>
      </c>
      <c r="D32" s="67">
        <f>RES_hhdet_in!D32-RES_hhdet_in_new!D32</f>
        <v>0.15799077169538567</v>
      </c>
      <c r="E32" s="67">
        <f>RES_hhdet_in!E32-RES_hhdet_in_new!E32</f>
        <v>0</v>
      </c>
      <c r="F32" s="67">
        <f>RES_hhdet_in!F32-RES_hhdet_in_new!F32</f>
        <v>0</v>
      </c>
      <c r="G32" s="67">
        <f>RES_hhdet_in!G32-RES_hhdet_in_new!G32</f>
        <v>0</v>
      </c>
      <c r="H32" s="67">
        <f>RES_hhdet_in!H32-RES_hhdet_in_new!H32</f>
        <v>0</v>
      </c>
      <c r="I32" s="67">
        <f>RES_hhdet_in!I32-RES_hhdet_in_new!I32</f>
        <v>3.7486088764068342</v>
      </c>
      <c r="J32" s="67">
        <f>RES_hhdet_in!J32-RES_hhdet_in_new!J32</f>
        <v>0</v>
      </c>
      <c r="K32" s="67">
        <f>RES_hhdet_in!K32-RES_hhdet_in_new!K32</f>
        <v>0</v>
      </c>
      <c r="L32" s="67">
        <f>RES_hhdet_in!L32-RES_hhdet_in_new!L32</f>
        <v>0</v>
      </c>
      <c r="M32" s="67">
        <f>RES_hhdet_in!M32-RES_hhdet_in_new!M32</f>
        <v>0</v>
      </c>
      <c r="N32" s="67">
        <f>RES_hhdet_in!N32-RES_hhdet_in_new!N32</f>
        <v>0</v>
      </c>
      <c r="O32" s="67">
        <f>RES_hhdet_in!O32-RES_hhdet_in_new!O32</f>
        <v>0</v>
      </c>
      <c r="P32" s="67">
        <f>RES_hhdet_in!P32-RES_hhdet_in_new!P32</f>
        <v>0</v>
      </c>
      <c r="Q32" s="67">
        <f>RES_hhdet_in!Q32-RES_hhdet_in_new!Q32</f>
        <v>0</v>
      </c>
    </row>
    <row r="33" spans="1:17" ht="12" hidden="1" customHeight="1" x14ac:dyDescent="0.25">
      <c r="A33" s="148" t="s">
        <v>57</v>
      </c>
      <c r="B33" s="67"/>
      <c r="C33" s="67">
        <f>RES_hhdet_in!C33-RES_hhdet_in_new!C33</f>
        <v>0</v>
      </c>
      <c r="D33" s="67">
        <f>RES_hhdet_in!D33-RES_hhdet_in_new!D33</f>
        <v>0</v>
      </c>
      <c r="E33" s="67">
        <f>RES_hhdet_in!E33-RES_hhdet_in_new!E33</f>
        <v>0</v>
      </c>
      <c r="F33" s="67">
        <f>RES_hhdet_in!F33-RES_hhdet_in_new!F33</f>
        <v>0</v>
      </c>
      <c r="G33" s="67">
        <f>RES_hhdet_in!G33-RES_hhdet_in_new!G33</f>
        <v>0</v>
      </c>
      <c r="H33" s="67">
        <f>RES_hhdet_in!H33-RES_hhdet_in_new!H33</f>
        <v>0</v>
      </c>
      <c r="I33" s="67">
        <f>RES_hhdet_in!I33-RES_hhdet_in_new!I33</f>
        <v>0</v>
      </c>
      <c r="J33" s="67">
        <f>RES_hhdet_in!J33-RES_hhdet_in_new!J33</f>
        <v>0</v>
      </c>
      <c r="K33" s="67">
        <f>RES_hhdet_in!K33-RES_hhdet_in_new!K33</f>
        <v>0</v>
      </c>
      <c r="L33" s="67">
        <f>RES_hhdet_in!L33-RES_hhdet_in_new!L33</f>
        <v>0</v>
      </c>
      <c r="M33" s="67">
        <f>RES_hhdet_in!M33-RES_hhdet_in_new!M33</f>
        <v>0</v>
      </c>
      <c r="N33" s="67">
        <f>RES_hhdet_in!N33-RES_hhdet_in_new!N33</f>
        <v>0</v>
      </c>
      <c r="O33" s="67">
        <f>RES_hhdet_in!O33-RES_hhdet_in_new!O33</f>
        <v>0</v>
      </c>
      <c r="P33" s="67">
        <f>RES_hhdet_in!P33-RES_hhdet_in_new!P33</f>
        <v>0</v>
      </c>
      <c r="Q33" s="67">
        <f>RES_hhdet_in!Q33-RES_hhdet_in_new!Q33</f>
        <v>0</v>
      </c>
    </row>
    <row r="34" spans="1:17" ht="12" hidden="1" customHeight="1" x14ac:dyDescent="0.25">
      <c r="A34" s="148" t="s">
        <v>59</v>
      </c>
      <c r="B34" s="67"/>
      <c r="C34" s="67">
        <f>RES_hhdet_in!C34-RES_hhdet_in_new!C34</f>
        <v>0</v>
      </c>
      <c r="D34" s="67">
        <f>RES_hhdet_in!D34-RES_hhdet_in_new!D34</f>
        <v>0</v>
      </c>
      <c r="E34" s="67">
        <f>RES_hhdet_in!E34-RES_hhdet_in_new!E34</f>
        <v>0</v>
      </c>
      <c r="F34" s="67">
        <f>RES_hhdet_in!F34-RES_hhdet_in_new!F34</f>
        <v>0</v>
      </c>
      <c r="G34" s="67">
        <f>RES_hhdet_in!G34-RES_hhdet_in_new!G34</f>
        <v>0</v>
      </c>
      <c r="H34" s="67">
        <f>RES_hhdet_in!H34-RES_hhdet_in_new!H34</f>
        <v>0</v>
      </c>
      <c r="I34" s="67">
        <f>RES_hhdet_in!I34-RES_hhdet_in_new!I34</f>
        <v>0</v>
      </c>
      <c r="J34" s="67">
        <f>RES_hhdet_in!J34-RES_hhdet_in_new!J34</f>
        <v>0</v>
      </c>
      <c r="K34" s="67">
        <f>RES_hhdet_in!K34-RES_hhdet_in_new!K34</f>
        <v>0</v>
      </c>
      <c r="L34" s="67">
        <f>RES_hhdet_in!L34-RES_hhdet_in_new!L34</f>
        <v>0</v>
      </c>
      <c r="M34" s="67">
        <f>RES_hhdet_in!M34-RES_hhdet_in_new!M34</f>
        <v>0</v>
      </c>
      <c r="N34" s="67">
        <f>RES_hhdet_in!N34-RES_hhdet_in_new!N34</f>
        <v>0</v>
      </c>
      <c r="O34" s="67">
        <f>RES_hhdet_in!O34-RES_hhdet_in_new!O34</f>
        <v>0</v>
      </c>
      <c r="P34" s="67">
        <f>RES_hhdet_in!P34-RES_hhdet_in_new!P34</f>
        <v>0</v>
      </c>
      <c r="Q34" s="67">
        <f>RES_hhdet_in!Q34-RES_hhdet_in_new!Q34</f>
        <v>0</v>
      </c>
    </row>
    <row r="35" spans="1:17" ht="12" customHeight="1" x14ac:dyDescent="0.25">
      <c r="A35" s="23" t="s">
        <v>142</v>
      </c>
      <c r="B35" s="67"/>
      <c r="C35" s="67">
        <f>RES_hhdet_in!C35-RES_hhdet_in_new!C35</f>
        <v>212.25000000000006</v>
      </c>
      <c r="D35" s="67">
        <f>RES_hhdet_in!D35-RES_hhdet_in_new!D35</f>
        <v>242.25</v>
      </c>
      <c r="E35" s="67">
        <f>RES_hhdet_in!E35-RES_hhdet_in_new!E35</f>
        <v>233.24999999999986</v>
      </c>
      <c r="F35" s="67">
        <f>RES_hhdet_in!F35-RES_hhdet_in_new!F35</f>
        <v>231.25000000000017</v>
      </c>
      <c r="G35" s="67">
        <f>RES_hhdet_in!G35-RES_hhdet_in_new!G35</f>
        <v>229.24999999999977</v>
      </c>
      <c r="H35" s="67">
        <f>RES_hhdet_in!H35-RES_hhdet_in_new!H35</f>
        <v>215.25000000000014</v>
      </c>
      <c r="I35" s="67">
        <f>RES_hhdet_in!I35-RES_hhdet_in_new!I35</f>
        <v>134.07571170783481</v>
      </c>
      <c r="J35" s="67">
        <f>RES_hhdet_in!J35-RES_hhdet_in_new!J35</f>
        <v>214.25000000000014</v>
      </c>
      <c r="K35" s="67">
        <f>RES_hhdet_in!K35-RES_hhdet_in_new!K35</f>
        <v>316.32658363603065</v>
      </c>
      <c r="L35" s="67">
        <f>RES_hhdet_in!L35-RES_hhdet_in_new!L35</f>
        <v>292.35872698310789</v>
      </c>
      <c r="M35" s="67">
        <f>RES_hhdet_in!M35-RES_hhdet_in_new!M35</f>
        <v>247.04047351000844</v>
      </c>
      <c r="N35" s="67">
        <f>RES_hhdet_in!N35-RES_hhdet_in_new!N35</f>
        <v>217.15444942522993</v>
      </c>
      <c r="O35" s="67">
        <f>RES_hhdet_in!O35-RES_hhdet_in_new!O35</f>
        <v>220.56635761207448</v>
      </c>
      <c r="P35" s="67">
        <f>RES_hhdet_in!P35-RES_hhdet_in_new!P35</f>
        <v>219.26648301355917</v>
      </c>
      <c r="Q35" s="67">
        <f>RES_hhdet_in!Q35-RES_hhdet_in_new!Q35</f>
        <v>206.27645459978555</v>
      </c>
    </row>
    <row r="36" spans="1:17" ht="12" customHeight="1" x14ac:dyDescent="0.25">
      <c r="A36" s="23" t="s">
        <v>141</v>
      </c>
      <c r="B36" s="67"/>
      <c r="C36" s="67">
        <f>RES_hhdet_in!C36-RES_hhdet_in_new!C36</f>
        <v>10.885427546812053</v>
      </c>
      <c r="D36" s="67">
        <f>RES_hhdet_in!D36-RES_hhdet_in_new!D36</f>
        <v>12.119473642704989</v>
      </c>
      <c r="E36" s="67">
        <f>RES_hhdet_in!E36-RES_hhdet_in_new!E36</f>
        <v>11.581969690063163</v>
      </c>
      <c r="F36" s="67">
        <f>RES_hhdet_in!F36-RES_hhdet_in_new!F36</f>
        <v>14.522738899792087</v>
      </c>
      <c r="G36" s="67">
        <f>RES_hhdet_in!G36-RES_hhdet_in_new!G36</f>
        <v>16.587377900787988</v>
      </c>
      <c r="H36" s="67">
        <f>RES_hhdet_in!H36-RES_hhdet_in_new!H36</f>
        <v>17.000000000000036</v>
      </c>
      <c r="I36" s="67">
        <f>RES_hhdet_in!I36-RES_hhdet_in_new!I36</f>
        <v>6.030974833444624</v>
      </c>
      <c r="J36" s="67">
        <f>RES_hhdet_in!J36-RES_hhdet_in_new!J36</f>
        <v>21.884002113764428</v>
      </c>
      <c r="K36" s="67">
        <f>RES_hhdet_in!K36-RES_hhdet_in_new!K36</f>
        <v>27.690720331317248</v>
      </c>
      <c r="L36" s="67">
        <f>RES_hhdet_in!L36-RES_hhdet_in_new!L36</f>
        <v>24.998938427523584</v>
      </c>
      <c r="M36" s="67">
        <f>RES_hhdet_in!M36-RES_hhdet_in_new!M36</f>
        <v>16.115720396023178</v>
      </c>
      <c r="N36" s="67">
        <f>RES_hhdet_in!N36-RES_hhdet_in_new!N36</f>
        <v>13.1841626973657</v>
      </c>
      <c r="O36" s="67">
        <f>RES_hhdet_in!O36-RES_hhdet_in_new!O36</f>
        <v>13.246142387925454</v>
      </c>
      <c r="P36" s="67">
        <f>RES_hhdet_in!P36-RES_hhdet_in_new!P36</f>
        <v>16.546016986440826</v>
      </c>
      <c r="Q36" s="67">
        <f>RES_hhdet_in!Q36-RES_hhdet_in_new!Q36</f>
        <v>23.932675992718462</v>
      </c>
    </row>
    <row r="37" spans="1:17" ht="12" hidden="1" customHeight="1" x14ac:dyDescent="0.25">
      <c r="A37" s="148" t="s">
        <v>60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</row>
    <row r="38" spans="1:17" ht="12" hidden="1" customHeight="1" x14ac:dyDescent="0.25">
      <c r="A38" s="147" t="s">
        <v>59</v>
      </c>
      <c r="B38" s="81"/>
      <c r="C38" s="81"/>
      <c r="D38" s="81"/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</row>
    <row r="39" spans="1:17" ht="12" customHeight="1" x14ac:dyDescent="0.25">
      <c r="A39" s="146" t="s">
        <v>62</v>
      </c>
      <c r="B39" s="145"/>
      <c r="C39" s="145"/>
      <c r="D39" s="145"/>
      <c r="E39" s="145"/>
      <c r="F39" s="145"/>
      <c r="G39" s="145"/>
      <c r="H39" s="145"/>
      <c r="I39" s="145"/>
      <c r="J39" s="145"/>
      <c r="K39" s="145"/>
      <c r="L39" s="145"/>
      <c r="M39" s="145"/>
      <c r="N39" s="145"/>
      <c r="O39" s="145"/>
      <c r="P39" s="145"/>
      <c r="Q39" s="145"/>
    </row>
    <row r="40" spans="1:17" ht="12" customHeight="1" x14ac:dyDescent="0.25">
      <c r="A40" s="23" t="s">
        <v>57</v>
      </c>
      <c r="B40" s="67"/>
      <c r="C40" s="67">
        <f>RES_hhdet_in!C40-RES_hhdet_in_new!C40</f>
        <v>1.907105351623219</v>
      </c>
      <c r="D40" s="67">
        <f>RES_hhdet_in!D40-RES_hhdet_in_new!D40</f>
        <v>1.3065941769400227</v>
      </c>
      <c r="E40" s="67">
        <f>RES_hhdet_in!E40-RES_hhdet_in_new!E40</f>
        <v>0</v>
      </c>
      <c r="F40" s="67">
        <f>RES_hhdet_in!F40-RES_hhdet_in_new!F40</f>
        <v>0</v>
      </c>
      <c r="G40" s="67">
        <f>RES_hhdet_in!G40-RES_hhdet_in_new!G40</f>
        <v>0</v>
      </c>
      <c r="H40" s="67">
        <f>RES_hhdet_in!H40-RES_hhdet_in_new!H40</f>
        <v>0</v>
      </c>
      <c r="I40" s="67">
        <f>RES_hhdet_in!I40-RES_hhdet_in_new!I40</f>
        <v>0</v>
      </c>
      <c r="J40" s="67">
        <f>RES_hhdet_in!J40-RES_hhdet_in_new!J40</f>
        <v>0</v>
      </c>
      <c r="K40" s="67">
        <f>RES_hhdet_in!K40-RES_hhdet_in_new!K40</f>
        <v>0</v>
      </c>
      <c r="L40" s="67">
        <f>RES_hhdet_in!L40-RES_hhdet_in_new!L40</f>
        <v>0</v>
      </c>
      <c r="M40" s="67">
        <f>RES_hhdet_in!M40-RES_hhdet_in_new!M40</f>
        <v>0</v>
      </c>
      <c r="N40" s="67">
        <f>RES_hhdet_in!N40-RES_hhdet_in_new!N40</f>
        <v>0</v>
      </c>
      <c r="O40" s="67">
        <f>RES_hhdet_in!O40-RES_hhdet_in_new!O40</f>
        <v>0</v>
      </c>
      <c r="P40" s="67">
        <f>RES_hhdet_in!P40-RES_hhdet_in_new!P40</f>
        <v>0</v>
      </c>
      <c r="Q40" s="67">
        <f>RES_hhdet_in!Q40-RES_hhdet_in_new!Q40</f>
        <v>33.000000000000014</v>
      </c>
    </row>
    <row r="41" spans="1:17" ht="12" customHeight="1" x14ac:dyDescent="0.25">
      <c r="A41" s="29" t="s">
        <v>140</v>
      </c>
      <c r="B41" s="83"/>
      <c r="C41" s="83">
        <f>RES_hhdet_in!C41-RES_hhdet_in_new!C41</f>
        <v>197.23301994264989</v>
      </c>
      <c r="D41" s="83">
        <f>RES_hhdet_in!D41-RES_hhdet_in_new!D41</f>
        <v>199.45287335524625</v>
      </c>
      <c r="E41" s="83">
        <f>RES_hhdet_in!E41-RES_hhdet_in_new!E41</f>
        <v>209.93124606252834</v>
      </c>
      <c r="F41" s="83">
        <f>RES_hhdet_in!F41-RES_hhdet_in_new!F41</f>
        <v>218.38425777372726</v>
      </c>
      <c r="G41" s="83">
        <f>RES_hhdet_in!G41-RES_hhdet_in_new!G41</f>
        <v>226.00743214675086</v>
      </c>
      <c r="H41" s="83">
        <f>RES_hhdet_in!H41-RES_hhdet_in_new!H41</f>
        <v>239.05469933536904</v>
      </c>
      <c r="I41" s="83">
        <f>RES_hhdet_in!I41-RES_hhdet_in_new!I41</f>
        <v>229.924010548561</v>
      </c>
      <c r="J41" s="83">
        <f>RES_hhdet_in!J41-RES_hhdet_in_new!J41</f>
        <v>169.90942686701527</v>
      </c>
      <c r="K41" s="83">
        <f>RES_hhdet_in!K41-RES_hhdet_in_new!K41</f>
        <v>373.65404327372119</v>
      </c>
      <c r="L41" s="83">
        <f>RES_hhdet_in!L41-RES_hhdet_in_new!L41</f>
        <v>439.70857838682747</v>
      </c>
      <c r="M41" s="83">
        <f>RES_hhdet_in!M41-RES_hhdet_in_new!M41</f>
        <v>351.77619952856321</v>
      </c>
      <c r="N41" s="83">
        <f>RES_hhdet_in!N41-RES_hhdet_in_new!N41</f>
        <v>266.5625</v>
      </c>
      <c r="O41" s="83">
        <f>RES_hhdet_in!O41-RES_hhdet_in_new!O41</f>
        <v>259.5625</v>
      </c>
      <c r="P41" s="83">
        <f>RES_hhdet_in!P41-RES_hhdet_in_new!P41</f>
        <v>270.5625</v>
      </c>
      <c r="Q41" s="83">
        <f>RES_hhdet_in!Q41-RES_hhdet_in_new!Q41</f>
        <v>188.37500000000009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51"/>
      <c r="C43" s="151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  <c r="P43" s="151"/>
      <c r="Q43" s="151"/>
    </row>
    <row r="44" spans="1:17" ht="12.95" customHeight="1" x14ac:dyDescent="0.25">
      <c r="A44" s="150" t="s">
        <v>65</v>
      </c>
      <c r="B44" s="149"/>
      <c r="C44" s="149"/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</row>
    <row r="45" spans="1:17" ht="12" customHeight="1" x14ac:dyDescent="0.25">
      <c r="A45" s="23" t="s">
        <v>166</v>
      </c>
      <c r="B45" s="67"/>
      <c r="C45" s="67">
        <f>RES_hhdet_in!C45-RES_hhdet_in_new!C45</f>
        <v>11170.865689902821</v>
      </c>
      <c r="D45" s="67">
        <f>RES_hhdet_in!D45-RES_hhdet_in_new!D45</f>
        <v>8860.5103135569298</v>
      </c>
      <c r="E45" s="67">
        <f>RES_hhdet_in!E45-RES_hhdet_in_new!E45</f>
        <v>0</v>
      </c>
      <c r="F45" s="67">
        <f>RES_hhdet_in!F45-RES_hhdet_in_new!F45</f>
        <v>5251.8275655360594</v>
      </c>
      <c r="G45" s="67">
        <f>RES_hhdet_in!G45-RES_hhdet_in_new!G45</f>
        <v>7164.564064137593</v>
      </c>
      <c r="H45" s="67">
        <f>RES_hhdet_in!H45-RES_hhdet_in_new!H45</f>
        <v>0</v>
      </c>
      <c r="I45" s="67">
        <f>RES_hhdet_in!I45-RES_hhdet_in_new!I45</f>
        <v>1746.2778151542389</v>
      </c>
      <c r="J45" s="67">
        <f>RES_hhdet_in!J45-RES_hhdet_in_new!J45</f>
        <v>9042.1078064838839</v>
      </c>
      <c r="K45" s="67">
        <f>RES_hhdet_in!K45-RES_hhdet_in_new!K45</f>
        <v>9161.2970266970642</v>
      </c>
      <c r="L45" s="67">
        <f>RES_hhdet_in!L45-RES_hhdet_in_new!L45</f>
        <v>3626.552039854364</v>
      </c>
      <c r="M45" s="67">
        <f>RES_hhdet_in!M45-RES_hhdet_in_new!M45</f>
        <v>5355.2585155925153</v>
      </c>
      <c r="N45" s="67">
        <f>RES_hhdet_in!N45-RES_hhdet_in_new!N45</f>
        <v>0</v>
      </c>
      <c r="O45" s="67">
        <f>RES_hhdet_in!O45-RES_hhdet_in_new!O45</f>
        <v>10249.23444342967</v>
      </c>
      <c r="P45" s="67">
        <f>RES_hhdet_in!P45-RES_hhdet_in_new!P45</f>
        <v>0</v>
      </c>
      <c r="Q45" s="67">
        <f>RES_hhdet_in!Q45-RES_hhdet_in_new!Q45</f>
        <v>10863.384796168722</v>
      </c>
    </row>
    <row r="46" spans="1:17" ht="12" hidden="1" customHeight="1" x14ac:dyDescent="0.25">
      <c r="A46" s="23" t="s">
        <v>60</v>
      </c>
      <c r="B46" s="67"/>
      <c r="C46" s="67"/>
      <c r="D46" s="67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</row>
    <row r="47" spans="1:17" ht="12.95" customHeight="1" x14ac:dyDescent="0.25">
      <c r="A47" s="146" t="s">
        <v>112</v>
      </c>
      <c r="B47" s="145"/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145"/>
    </row>
    <row r="48" spans="1:17" ht="12" customHeight="1" x14ac:dyDescent="0.25">
      <c r="A48" s="23" t="s">
        <v>60</v>
      </c>
      <c r="B48" s="67"/>
      <c r="C48" s="67">
        <f>RES_hhdet_in!C48-RES_hhdet_in_new!C48</f>
        <v>330</v>
      </c>
      <c r="D48" s="67">
        <f>RES_hhdet_in!D48-RES_hhdet_in_new!D48</f>
        <v>111</v>
      </c>
      <c r="E48" s="67">
        <f>RES_hhdet_in!E48-RES_hhdet_in_new!E48</f>
        <v>260</v>
      </c>
      <c r="F48" s="67">
        <f>RES_hhdet_in!F48-RES_hhdet_in_new!F48</f>
        <v>489</v>
      </c>
      <c r="G48" s="67">
        <f>RES_hhdet_in!G48-RES_hhdet_in_new!G48</f>
        <v>415</v>
      </c>
      <c r="H48" s="67">
        <f>RES_hhdet_in!H48-RES_hhdet_in_new!H48</f>
        <v>674</v>
      </c>
      <c r="I48" s="67">
        <f>RES_hhdet_in!I48-RES_hhdet_in_new!I48</f>
        <v>1029</v>
      </c>
      <c r="J48" s="67">
        <f>RES_hhdet_in!J48-RES_hhdet_in_new!J48</f>
        <v>846</v>
      </c>
      <c r="K48" s="67">
        <f>RES_hhdet_in!K48-RES_hhdet_in_new!K48</f>
        <v>336</v>
      </c>
      <c r="L48" s="67">
        <f>RES_hhdet_in!L48-RES_hhdet_in_new!L48</f>
        <v>181.99999999999997</v>
      </c>
      <c r="M48" s="67">
        <f>RES_hhdet_in!M48-RES_hhdet_in_new!M48</f>
        <v>331.99999999999983</v>
      </c>
      <c r="N48" s="67">
        <f>RES_hhdet_in!N48-RES_hhdet_in_new!N48</f>
        <v>894.52593733949675</v>
      </c>
      <c r="O48" s="67">
        <f>RES_hhdet_in!O48-RES_hhdet_in_new!O48</f>
        <v>424.99999999999989</v>
      </c>
      <c r="P48" s="67">
        <f>RES_hhdet_in!P48-RES_hhdet_in_new!P48</f>
        <v>260</v>
      </c>
      <c r="Q48" s="67">
        <f>RES_hhdet_in!Q48-RES_hhdet_in_new!Q48</f>
        <v>382.99999999999994</v>
      </c>
    </row>
    <row r="49" spans="1:17" ht="12" customHeight="1" x14ac:dyDescent="0.25">
      <c r="A49" s="146" t="s">
        <v>63</v>
      </c>
      <c r="B49" s="145"/>
      <c r="C49" s="145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</row>
    <row r="50" spans="1:17" ht="12" customHeight="1" x14ac:dyDescent="0.25">
      <c r="A50" s="23" t="s">
        <v>165</v>
      </c>
      <c r="B50" s="67"/>
      <c r="C50" s="67">
        <f>RES_hhdet_in!C50-RES_hhdet_in_new!C50</f>
        <v>12285.290521565195</v>
      </c>
      <c r="D50" s="67">
        <f>RES_hhdet_in!D50-RES_hhdet_in_new!D50</f>
        <v>7755.0963182881605</v>
      </c>
      <c r="E50" s="67">
        <f>RES_hhdet_in!E50-RES_hhdet_in_new!E50</f>
        <v>0</v>
      </c>
      <c r="F50" s="67">
        <f>RES_hhdet_in!F50-RES_hhdet_in_new!F50</f>
        <v>4646.1309823517959</v>
      </c>
      <c r="G50" s="67">
        <f>RES_hhdet_in!G50-RES_hhdet_in_new!G50</f>
        <v>6365.2242512928151</v>
      </c>
      <c r="H50" s="67">
        <f>RES_hhdet_in!H50-RES_hhdet_in_new!H50</f>
        <v>0</v>
      </c>
      <c r="I50" s="67">
        <f>RES_hhdet_in!I50-RES_hhdet_in_new!I50</f>
        <v>1560.6807956344035</v>
      </c>
      <c r="J50" s="67">
        <f>RES_hhdet_in!J50-RES_hhdet_in_new!J50</f>
        <v>8156.7499994756863</v>
      </c>
      <c r="K50" s="67">
        <f>RES_hhdet_in!K50-RES_hhdet_in_new!K50</f>
        <v>8298.5015360167745</v>
      </c>
      <c r="L50" s="67">
        <f>RES_hhdet_in!L50-RES_hhdet_in_new!L50</f>
        <v>3283.5028941403493</v>
      </c>
      <c r="M50" s="67">
        <f>RES_hhdet_in!M50-RES_hhdet_in_new!M50</f>
        <v>4865.3692479456031</v>
      </c>
      <c r="N50" s="67">
        <f>RES_hhdet_in!N50-RES_hhdet_in_new!N50</f>
        <v>0</v>
      </c>
      <c r="O50" s="67">
        <f>RES_hhdet_in!O50-RES_hhdet_in_new!O50</f>
        <v>10377.202798681492</v>
      </c>
      <c r="P50" s="67">
        <f>RES_hhdet_in!P50-RES_hhdet_in_new!P50</f>
        <v>1736.7063459082258</v>
      </c>
      <c r="Q50" s="67">
        <f>RES_hhdet_in!Q50-RES_hhdet_in_new!Q50</f>
        <v>11860.863399763237</v>
      </c>
    </row>
    <row r="51" spans="1:17" ht="12" customHeight="1" x14ac:dyDescent="0.25">
      <c r="A51" s="23" t="s">
        <v>164</v>
      </c>
      <c r="B51" s="67"/>
      <c r="C51" s="67">
        <f>RES_hhdet_in!C51-RES_hhdet_in_new!C51</f>
        <v>527.95016833761292</v>
      </c>
      <c r="D51" s="67">
        <f>RES_hhdet_in!D51-RES_hhdet_in_new!D51</f>
        <v>344.76472942146199</v>
      </c>
      <c r="E51" s="67">
        <f>RES_hhdet_in!E51-RES_hhdet_in_new!E51</f>
        <v>0</v>
      </c>
      <c r="F51" s="67">
        <f>RES_hhdet_in!F51-RES_hhdet_in_new!F51</f>
        <v>577.76737314515071</v>
      </c>
      <c r="G51" s="67">
        <f>RES_hhdet_in!G51-RES_hhdet_in_new!G51</f>
        <v>690.01908526065529</v>
      </c>
      <c r="H51" s="67">
        <f>RES_hhdet_in!H51-RES_hhdet_in_new!H51</f>
        <v>347.99999999999176</v>
      </c>
      <c r="I51" s="67">
        <f>RES_hhdet_in!I51-RES_hhdet_in_new!I51</f>
        <v>687.20666727163723</v>
      </c>
      <c r="J51" s="67">
        <f>RES_hhdet_in!J51-RES_hhdet_in_new!J51</f>
        <v>490.93892836926614</v>
      </c>
      <c r="K51" s="67">
        <f>RES_hhdet_in!K51-RES_hhdet_in_new!K51</f>
        <v>531.51787641926671</v>
      </c>
      <c r="L51" s="67">
        <f>RES_hhdet_in!L51-RES_hhdet_in_new!L51</f>
        <v>226.88750212547981</v>
      </c>
      <c r="M51" s="67">
        <f>RES_hhdet_in!M51-RES_hhdet_in_new!M51</f>
        <v>348.83736922224989</v>
      </c>
      <c r="N51" s="67">
        <f>RES_hhdet_in!N51-RES_hhdet_in_new!N51</f>
        <v>0</v>
      </c>
      <c r="O51" s="67">
        <f>RES_hhdet_in!O51-RES_hhdet_in_new!O51</f>
        <v>821.1206430087318</v>
      </c>
      <c r="P51" s="67">
        <f>RES_hhdet_in!P51-RES_hhdet_in_new!P51</f>
        <v>162.29365409177441</v>
      </c>
      <c r="Q51" s="67">
        <f>RES_hhdet_in!Q51-RES_hhdet_in_new!Q51</f>
        <v>1486.4858419982156</v>
      </c>
    </row>
    <row r="52" spans="1:17" ht="12" hidden="1" customHeight="1" x14ac:dyDescent="0.25">
      <c r="A52" s="148" t="s">
        <v>163</v>
      </c>
      <c r="B52" s="67"/>
      <c r="C52" s="67">
        <f>RES_hhdet_in!C52-RES_hhdet_in_new!C52</f>
        <v>0</v>
      </c>
      <c r="D52" s="67">
        <f>RES_hhdet_in!D52-RES_hhdet_in_new!D52</f>
        <v>0</v>
      </c>
      <c r="E52" s="67">
        <f>RES_hhdet_in!E52-RES_hhdet_in_new!E52</f>
        <v>0</v>
      </c>
      <c r="F52" s="67">
        <f>RES_hhdet_in!F52-RES_hhdet_in_new!F52</f>
        <v>0</v>
      </c>
      <c r="G52" s="67">
        <f>RES_hhdet_in!G52-RES_hhdet_in_new!G52</f>
        <v>0</v>
      </c>
      <c r="H52" s="67">
        <f>RES_hhdet_in!H52-RES_hhdet_in_new!H52</f>
        <v>0</v>
      </c>
      <c r="I52" s="67">
        <f>RES_hhdet_in!I52-RES_hhdet_in_new!I52</f>
        <v>0</v>
      </c>
      <c r="J52" s="67">
        <f>RES_hhdet_in!J52-RES_hhdet_in_new!J52</f>
        <v>0</v>
      </c>
      <c r="K52" s="67">
        <f>RES_hhdet_in!K52-RES_hhdet_in_new!K52</f>
        <v>0</v>
      </c>
      <c r="L52" s="67">
        <f>RES_hhdet_in!L52-RES_hhdet_in_new!L52</f>
        <v>0</v>
      </c>
      <c r="M52" s="67">
        <f>RES_hhdet_in!M52-RES_hhdet_in_new!M52</f>
        <v>0</v>
      </c>
      <c r="N52" s="67">
        <f>RES_hhdet_in!N52-RES_hhdet_in_new!N52</f>
        <v>0</v>
      </c>
      <c r="O52" s="67">
        <f>RES_hhdet_in!O52-RES_hhdet_in_new!O52</f>
        <v>0</v>
      </c>
      <c r="P52" s="67">
        <f>RES_hhdet_in!P52-RES_hhdet_in_new!P52</f>
        <v>0</v>
      </c>
      <c r="Q52" s="67">
        <f>RES_hhdet_in!Q52-RES_hhdet_in_new!Q52</f>
        <v>0</v>
      </c>
    </row>
    <row r="53" spans="1:17" ht="12" hidden="1" customHeight="1" x14ac:dyDescent="0.25">
      <c r="A53" s="148" t="s">
        <v>59</v>
      </c>
      <c r="B53" s="67"/>
      <c r="C53" s="67">
        <f>RES_hhdet_in!C53-RES_hhdet_in_new!C53</f>
        <v>0</v>
      </c>
      <c r="D53" s="67">
        <f>RES_hhdet_in!D53-RES_hhdet_in_new!D53</f>
        <v>0</v>
      </c>
      <c r="E53" s="67">
        <f>RES_hhdet_in!E53-RES_hhdet_in_new!E53</f>
        <v>0</v>
      </c>
      <c r="F53" s="67">
        <f>RES_hhdet_in!F53-RES_hhdet_in_new!F53</f>
        <v>0</v>
      </c>
      <c r="G53" s="67">
        <f>RES_hhdet_in!G53-RES_hhdet_in_new!G53</f>
        <v>0</v>
      </c>
      <c r="H53" s="67">
        <f>RES_hhdet_in!H53-RES_hhdet_in_new!H53</f>
        <v>0</v>
      </c>
      <c r="I53" s="67">
        <f>RES_hhdet_in!I53-RES_hhdet_in_new!I53</f>
        <v>0</v>
      </c>
      <c r="J53" s="67">
        <f>RES_hhdet_in!J53-RES_hhdet_in_new!J53</f>
        <v>0</v>
      </c>
      <c r="K53" s="67">
        <f>RES_hhdet_in!K53-RES_hhdet_in_new!K53</f>
        <v>0</v>
      </c>
      <c r="L53" s="67">
        <f>RES_hhdet_in!L53-RES_hhdet_in_new!L53</f>
        <v>0</v>
      </c>
      <c r="M53" s="67">
        <f>RES_hhdet_in!M53-RES_hhdet_in_new!M53</f>
        <v>0</v>
      </c>
      <c r="N53" s="67">
        <f>RES_hhdet_in!N53-RES_hhdet_in_new!N53</f>
        <v>0</v>
      </c>
      <c r="O53" s="67">
        <f>RES_hhdet_in!O53-RES_hhdet_in_new!O53</f>
        <v>0</v>
      </c>
      <c r="P53" s="67">
        <f>RES_hhdet_in!P53-RES_hhdet_in_new!P53</f>
        <v>0</v>
      </c>
      <c r="Q53" s="67">
        <f>RES_hhdet_in!Q53-RES_hhdet_in_new!Q53</f>
        <v>0</v>
      </c>
    </row>
    <row r="54" spans="1:17" ht="12" customHeight="1" x14ac:dyDescent="0.25">
      <c r="A54" s="23" t="s">
        <v>142</v>
      </c>
      <c r="B54" s="67"/>
      <c r="C54" s="67">
        <f>RES_hhdet_in!C54-RES_hhdet_in_new!C54</f>
        <v>969.42191920005723</v>
      </c>
      <c r="D54" s="67">
        <f>RES_hhdet_in!D54-RES_hhdet_in_new!D54</f>
        <v>972.10744281029099</v>
      </c>
      <c r="E54" s="67">
        <f>RES_hhdet_in!E54-RES_hhdet_in_new!E54</f>
        <v>0.54661888255671731</v>
      </c>
      <c r="F54" s="67">
        <f>RES_hhdet_in!F54-RES_hhdet_in_new!F54</f>
        <v>1623.1230038155311</v>
      </c>
      <c r="G54" s="67">
        <f>RES_hhdet_in!G54-RES_hhdet_in_new!G54</f>
        <v>1230.5749820865135</v>
      </c>
      <c r="H54" s="67">
        <f>RES_hhdet_in!H54-RES_hhdet_in_new!H54</f>
        <v>2075.646566531449</v>
      </c>
      <c r="I54" s="67">
        <f>RES_hhdet_in!I54-RES_hhdet_in_new!I54</f>
        <v>1924.985034725644</v>
      </c>
      <c r="J54" s="67">
        <f>RES_hhdet_in!J54-RES_hhdet_in_new!J54</f>
        <v>1225.1576501256686</v>
      </c>
      <c r="K54" s="67">
        <f>RES_hhdet_in!K54-RES_hhdet_in_new!K54</f>
        <v>3502.1914720830937</v>
      </c>
      <c r="L54" s="67">
        <f>RES_hhdet_in!L54-RES_hhdet_in_new!L54</f>
        <v>3780.1183017492895</v>
      </c>
      <c r="M54" s="67">
        <f>RES_hhdet_in!M54-RES_hhdet_in_new!M54</f>
        <v>2312.4985142448004</v>
      </c>
      <c r="N54" s="67">
        <f>RES_hhdet_in!N54-RES_hhdet_in_new!N54</f>
        <v>1554.3601656801729</v>
      </c>
      <c r="O54" s="67">
        <f>RES_hhdet_in!O54-RES_hhdet_in_new!O54</f>
        <v>41.002663488361122</v>
      </c>
      <c r="P54" s="67">
        <f>RES_hhdet_in!P54-RES_hhdet_in_new!P54</f>
        <v>0</v>
      </c>
      <c r="Q54" s="67">
        <f>RES_hhdet_in!Q54-RES_hhdet_in_new!Q54</f>
        <v>0</v>
      </c>
    </row>
    <row r="55" spans="1:17" ht="12" customHeight="1" x14ac:dyDescent="0.25">
      <c r="A55" s="23" t="s">
        <v>141</v>
      </c>
      <c r="B55" s="67"/>
      <c r="C55" s="67">
        <f>RES_hhdet_in!C55-RES_hhdet_in_new!C55</f>
        <v>43.458277160596793</v>
      </c>
      <c r="D55" s="67">
        <f>RES_hhdet_in!D55-RES_hhdet_in_new!D55</f>
        <v>54.844099366329033</v>
      </c>
      <c r="E55" s="67">
        <f>RES_hhdet_in!E55-RES_hhdet_in_new!E55</f>
        <v>2.4809688871724238E-2</v>
      </c>
      <c r="F55" s="67">
        <f>RES_hhdet_in!F55-RES_hhdet_in_new!F55</f>
        <v>115.87931544915224</v>
      </c>
      <c r="G55" s="67">
        <f>RES_hhdet_in!G55-RES_hhdet_in_new!G55</f>
        <v>120.62508361294712</v>
      </c>
      <c r="H55" s="67">
        <f>RES_hhdet_in!H55-RES_hhdet_in_new!H55</f>
        <v>111.92486203998109</v>
      </c>
      <c r="I55" s="67">
        <f>RES_hhdet_in!I55-RES_hhdet_in_new!I55</f>
        <v>111.1417387116099</v>
      </c>
      <c r="J55" s="67">
        <f>RES_hhdet_in!J55-RES_hhdet_in_new!J55</f>
        <v>53.726859029704173</v>
      </c>
      <c r="K55" s="67">
        <f>RES_hhdet_in!K55-RES_hhdet_in_new!K55</f>
        <v>165.8581600280495</v>
      </c>
      <c r="L55" s="67">
        <f>RES_hhdet_in!L55-RES_hhdet_in_new!L55</f>
        <v>150.34441425741787</v>
      </c>
      <c r="M55" s="67">
        <f>RES_hhdet_in!M55-RES_hhdet_in_new!M55</f>
        <v>101.00000000000024</v>
      </c>
      <c r="N55" s="67">
        <f>RES_hhdet_in!N55-RES_hhdet_in_new!N55</f>
        <v>170.75853273848321</v>
      </c>
      <c r="O55" s="67">
        <f>RES_hhdet_in!O55-RES_hhdet_in_new!O55</f>
        <v>67.577828198950883</v>
      </c>
      <c r="P55" s="67">
        <f>RES_hhdet_in!P55-RES_hhdet_in_new!P55</f>
        <v>0</v>
      </c>
      <c r="Q55" s="67">
        <f>RES_hhdet_in!Q55-RES_hhdet_in_new!Q55</f>
        <v>0</v>
      </c>
    </row>
    <row r="56" spans="1:17" ht="12" hidden="1" customHeight="1" x14ac:dyDescent="0.25">
      <c r="A56" s="148" t="s">
        <v>60</v>
      </c>
      <c r="B56" s="67"/>
      <c r="C56" s="67"/>
      <c r="D56" s="67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</row>
    <row r="57" spans="1:17" ht="12" hidden="1" customHeight="1" x14ac:dyDescent="0.25">
      <c r="A57" s="147" t="s">
        <v>59</v>
      </c>
      <c r="B57" s="81"/>
      <c r="C57" s="81"/>
      <c r="D57" s="81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</row>
    <row r="58" spans="1:17" ht="12" customHeight="1" x14ac:dyDescent="0.25">
      <c r="A58" s="146" t="s">
        <v>62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23" t="s">
        <v>57</v>
      </c>
      <c r="B59" s="67"/>
      <c r="C59" s="67">
        <f>RES_hhdet_in!C59-RES_hhdet_in_new!C59</f>
        <v>350.60266329892602</v>
      </c>
      <c r="D59" s="67">
        <f>RES_hhdet_in!D59-RES_hhdet_in_new!D59</f>
        <v>209.34814600666149</v>
      </c>
      <c r="E59" s="67">
        <f>RES_hhdet_in!E59-RES_hhdet_in_new!E59</f>
        <v>2245.729166666667</v>
      </c>
      <c r="F59" s="67">
        <f>RES_hhdet_in!F59-RES_hhdet_in_new!F59</f>
        <v>2396.6342577737287</v>
      </c>
      <c r="G59" s="67">
        <f>RES_hhdet_in!G59-RES_hhdet_in_new!G59</f>
        <v>2218.2574321467382</v>
      </c>
      <c r="H59" s="67">
        <f>RES_hhdet_in!H59-RES_hhdet_in_new!H59</f>
        <v>3087.729166666667</v>
      </c>
      <c r="I59" s="67">
        <f>RES_hhdet_in!I59-RES_hhdet_in_new!I59</f>
        <v>1191.2181028166931</v>
      </c>
      <c r="J59" s="67">
        <f>RES_hhdet_in!J59-RES_hhdet_in_new!J59</f>
        <v>381.48247943984694</v>
      </c>
      <c r="K59" s="67">
        <f>RES_hhdet_in!K59-RES_hhdet_in_new!K59</f>
        <v>305.94324020486061</v>
      </c>
      <c r="L59" s="67">
        <f>RES_hhdet_in!L59-RES_hhdet_in_new!L59</f>
        <v>2668.0508185704293</v>
      </c>
      <c r="M59" s="67">
        <f>RES_hhdet_in!M59-RES_hhdet_in_new!M59</f>
        <v>1643.2500000000009</v>
      </c>
      <c r="N59" s="67">
        <f>RES_hhdet_in!N59-RES_hhdet_in_new!N59</f>
        <v>340.8125</v>
      </c>
      <c r="O59" s="67">
        <f>RES_hhdet_in!O59-RES_hhdet_in_new!O59</f>
        <v>1255.1696404915808</v>
      </c>
      <c r="P59" s="67">
        <f>RES_hhdet_in!P59-RES_hhdet_in_new!P59</f>
        <v>112.72916666666788</v>
      </c>
      <c r="Q59" s="67">
        <f>RES_hhdet_in!Q59-RES_hhdet_in_new!Q59</f>
        <v>3513.0552903676376</v>
      </c>
    </row>
    <row r="60" spans="1:17" ht="12" customHeight="1" x14ac:dyDescent="0.25">
      <c r="A60" s="29" t="s">
        <v>140</v>
      </c>
      <c r="B60" s="83"/>
      <c r="C60" s="83">
        <f>RES_hhdet_in!C60-RES_hhdet_in_new!C60</f>
        <v>26695.257669960203</v>
      </c>
      <c r="D60" s="83">
        <f>RES_hhdet_in!D60-RES_hhdet_in_new!D60</f>
        <v>27279.135313556908</v>
      </c>
      <c r="E60" s="83">
        <f>RES_hhdet_in!E60-RES_hhdet_in_new!E60</f>
        <v>22753.125</v>
      </c>
      <c r="F60" s="83">
        <f>RES_hhdet_in!F60-RES_hhdet_in_new!F60</f>
        <v>25065.887943714311</v>
      </c>
      <c r="G60" s="83">
        <f>RES_hhdet_in!G60-RES_hhdet_in_new!G60</f>
        <v>24086.811956563808</v>
      </c>
      <c r="H60" s="83">
        <f>RES_hhdet_in!H60-RES_hhdet_in_new!H60</f>
        <v>22010.125</v>
      </c>
      <c r="I60" s="83">
        <f>RES_hhdet_in!I60-RES_hhdet_in_new!I60</f>
        <v>28846.163879004213</v>
      </c>
      <c r="J60" s="83">
        <f>RES_hhdet_in!J60-RES_hhdet_in_new!J60</f>
        <v>25710.73280648388</v>
      </c>
      <c r="K60" s="83">
        <f>RES_hhdet_in!K60-RES_hhdet_in_new!K60</f>
        <v>45692.927383340779</v>
      </c>
      <c r="L60" s="83">
        <f>RES_hhdet_in!L60-RES_hhdet_in_new!L60</f>
        <v>32613.751221283936</v>
      </c>
      <c r="M60" s="83">
        <f>RES_hhdet_in!M60-RES_hhdet_in_new!M60</f>
        <v>19473.883515592512</v>
      </c>
      <c r="N60" s="83">
        <f>RES_hhdet_in!N60-RES_hhdet_in_new!N60</f>
        <v>22195.305364048039</v>
      </c>
      <c r="O60" s="83">
        <f>RES_hhdet_in!O60-RES_hhdet_in_new!O60</f>
        <v>37018.354118856711</v>
      </c>
      <c r="P60" s="83">
        <f>RES_hhdet_in!P60-RES_hhdet_in_new!P60</f>
        <v>8979.9999999999964</v>
      </c>
      <c r="Q60" s="83">
        <f>RES_hhdet_in!Q60-RES_hhdet_in_new!Q60</f>
        <v>18755.579505801088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51"/>
      <c r="C62" s="151"/>
      <c r="D62" s="151"/>
      <c r="E62" s="151"/>
      <c r="F62" s="151"/>
      <c r="G62" s="151"/>
      <c r="H62" s="151"/>
      <c r="I62" s="151"/>
      <c r="J62" s="151"/>
      <c r="K62" s="151"/>
      <c r="L62" s="151"/>
      <c r="M62" s="151"/>
      <c r="N62" s="151"/>
      <c r="O62" s="151"/>
      <c r="P62" s="151"/>
      <c r="Q62" s="151"/>
    </row>
    <row r="63" spans="1:17" ht="12.95" customHeight="1" x14ac:dyDescent="0.25">
      <c r="A63" s="150" t="s">
        <v>65</v>
      </c>
      <c r="B63" s="149"/>
      <c r="C63" s="149"/>
      <c r="D63" s="149"/>
      <c r="E63" s="149"/>
      <c r="F63" s="149"/>
      <c r="G63" s="149"/>
      <c r="H63" s="149"/>
      <c r="I63" s="149"/>
      <c r="J63" s="149"/>
      <c r="K63" s="149"/>
      <c r="L63" s="149"/>
      <c r="M63" s="149"/>
      <c r="N63" s="149"/>
      <c r="O63" s="149"/>
      <c r="P63" s="149"/>
      <c r="Q63" s="149"/>
    </row>
    <row r="64" spans="1:17" ht="12" customHeight="1" x14ac:dyDescent="0.25">
      <c r="A64" s="23" t="s">
        <v>161</v>
      </c>
      <c r="B64" s="67"/>
      <c r="C64" s="67">
        <f>RES_hhdet_in!C64-RES_hhdet_in_new!C64</f>
        <v>15840.072122654919</v>
      </c>
      <c r="D64" s="67">
        <f>RES_hhdet_in!D64-RES_hhdet_in_new!D64</f>
        <v>15210.227951373972</v>
      </c>
      <c r="E64" s="67">
        <f>RES_hhdet_in!E64-RES_hhdet_in_new!E64</f>
        <v>29129.960586148689</v>
      </c>
      <c r="F64" s="67">
        <f>RES_hhdet_in!F64-RES_hhdet_in_new!F64</f>
        <v>18235.146553404287</v>
      </c>
      <c r="G64" s="67">
        <f>RES_hhdet_in!G64-RES_hhdet_in_new!G64</f>
        <v>13745.52456543484</v>
      </c>
      <c r="H64" s="67">
        <f>RES_hhdet_in!H64-RES_hhdet_in_new!H64</f>
        <v>11306.919518979152</v>
      </c>
      <c r="I64" s="67">
        <f>RES_hhdet_in!I64-RES_hhdet_in_new!I64</f>
        <v>0</v>
      </c>
      <c r="J64" s="67">
        <f>RES_hhdet_in!J64-RES_hhdet_in_new!J64</f>
        <v>16477.037629255905</v>
      </c>
      <c r="K64" s="67">
        <f>RES_hhdet_in!K64-RES_hhdet_in_new!K64</f>
        <v>17105.089567119168</v>
      </c>
      <c r="L64" s="67">
        <f>RES_hhdet_in!L64-RES_hhdet_in_new!L64</f>
        <v>22215.823826971166</v>
      </c>
      <c r="M64" s="67">
        <f>RES_hhdet_in!M64-RES_hhdet_in_new!M64</f>
        <v>12447.296900424102</v>
      </c>
      <c r="N64" s="67">
        <f>RES_hhdet_in!N64-RES_hhdet_in_new!N64</f>
        <v>15557.971117547686</v>
      </c>
      <c r="O64" s="67">
        <f>RES_hhdet_in!O64-RES_hhdet_in_new!O64</f>
        <v>13364.826168315092</v>
      </c>
      <c r="P64" s="67">
        <f>RES_hhdet_in!P64-RES_hhdet_in_new!P64</f>
        <v>11845.784307863483</v>
      </c>
      <c r="Q64" s="67">
        <f>RES_hhdet_in!Q64-RES_hhdet_in_new!Q64</f>
        <v>10523.910455276011</v>
      </c>
    </row>
    <row r="65" spans="1:17" ht="12" hidden="1" customHeight="1" x14ac:dyDescent="0.25">
      <c r="A65" s="23" t="s">
        <v>60</v>
      </c>
      <c r="B65" s="67"/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</row>
    <row r="66" spans="1:17" ht="12.95" customHeight="1" x14ac:dyDescent="0.25">
      <c r="A66" s="146" t="s">
        <v>112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23" t="s">
        <v>60</v>
      </c>
      <c r="B67" s="67"/>
      <c r="C67" s="67">
        <f>RES_hhdet_in!C67-RES_hhdet_in_new!C67</f>
        <v>308</v>
      </c>
      <c r="D67" s="67">
        <f>RES_hhdet_in!D67-RES_hhdet_in_new!D67</f>
        <v>98</v>
      </c>
      <c r="E67" s="67">
        <f>RES_hhdet_in!E67-RES_hhdet_in_new!E67</f>
        <v>284</v>
      </c>
      <c r="F67" s="67">
        <f>RES_hhdet_in!F67-RES_hhdet_in_new!F67</f>
        <v>409</v>
      </c>
      <c r="G67" s="67">
        <f>RES_hhdet_in!G67-RES_hhdet_in_new!G67</f>
        <v>327</v>
      </c>
      <c r="H67" s="67">
        <f>RES_hhdet_in!H67-RES_hhdet_in_new!H67</f>
        <v>535</v>
      </c>
      <c r="I67" s="67">
        <f>RES_hhdet_in!I67-RES_hhdet_in_new!I67</f>
        <v>704.25</v>
      </c>
      <c r="J67" s="67">
        <f>RES_hhdet_in!J67-RES_hhdet_in_new!J67</f>
        <v>1052.5</v>
      </c>
      <c r="K67" s="67">
        <f>RES_hhdet_in!K67-RES_hhdet_in_new!K67</f>
        <v>465</v>
      </c>
      <c r="L67" s="67">
        <f>RES_hhdet_in!L67-RES_hhdet_in_new!L67</f>
        <v>536</v>
      </c>
      <c r="M67" s="67">
        <f>RES_hhdet_in!M67-RES_hhdet_in_new!M67</f>
        <v>773.99999999999955</v>
      </c>
      <c r="N67" s="67">
        <f>RES_hhdet_in!N67-RES_hhdet_in_new!N67</f>
        <v>1391.9999999999995</v>
      </c>
      <c r="O67" s="67">
        <f>RES_hhdet_in!O67-RES_hhdet_in_new!O67</f>
        <v>931.99999999999977</v>
      </c>
      <c r="P67" s="67">
        <f>RES_hhdet_in!P67-RES_hhdet_in_new!P67</f>
        <v>1165.9999999999998</v>
      </c>
      <c r="Q67" s="67">
        <f>RES_hhdet_in!Q67-RES_hhdet_in_new!Q67</f>
        <v>915.99999999999989</v>
      </c>
    </row>
    <row r="68" spans="1:17" ht="12" customHeight="1" x14ac:dyDescent="0.25">
      <c r="A68" s="146" t="s">
        <v>63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23" t="s">
        <v>160</v>
      </c>
      <c r="B69" s="67"/>
      <c r="C69" s="67">
        <f>RES_hhdet_in!C69-RES_hhdet_in_new!C69</f>
        <v>14705.812642027233</v>
      </c>
      <c r="D69" s="67">
        <f>RES_hhdet_in!D69-RES_hhdet_in_new!D69</f>
        <v>13492.22906512378</v>
      </c>
      <c r="E69" s="67">
        <f>RES_hhdet_in!E69-RES_hhdet_in_new!E69</f>
        <v>25238.731775868589</v>
      </c>
      <c r="F69" s="67">
        <f>RES_hhdet_in!F69-RES_hhdet_in_new!F69</f>
        <v>15878.089082955697</v>
      </c>
      <c r="G69" s="67">
        <f>RES_hhdet_in!G69-RES_hhdet_in_new!G69</f>
        <v>12120.067871197261</v>
      </c>
      <c r="H69" s="67">
        <f>RES_hhdet_in!H69-RES_hhdet_in_new!H69</f>
        <v>11935.956915500952</v>
      </c>
      <c r="I69" s="67">
        <f>RES_hhdet_in!I69-RES_hhdet_in_new!I69</f>
        <v>21846.918771912991</v>
      </c>
      <c r="J69" s="67">
        <f>RES_hhdet_in!J69-RES_hhdet_in_new!J69</f>
        <v>15716.897548432131</v>
      </c>
      <c r="K69" s="67">
        <f>RES_hhdet_in!K69-RES_hhdet_in_new!K69</f>
        <v>18283.879697791068</v>
      </c>
      <c r="L69" s="67">
        <f>RES_hhdet_in!L69-RES_hhdet_in_new!L69</f>
        <v>21228.319323073338</v>
      </c>
      <c r="M69" s="67">
        <f>RES_hhdet_in!M69-RES_hhdet_in_new!M69</f>
        <v>12185.946099491657</v>
      </c>
      <c r="N69" s="67">
        <f>RES_hhdet_in!N69-RES_hhdet_in_new!N69</f>
        <v>16582.347186252751</v>
      </c>
      <c r="O69" s="67">
        <f>RES_hhdet_in!O69-RES_hhdet_in_new!O69</f>
        <v>21256.209919097484</v>
      </c>
      <c r="P69" s="67">
        <f>RES_hhdet_in!P69-RES_hhdet_in_new!P69</f>
        <v>11553.70085716118</v>
      </c>
      <c r="Q69" s="67">
        <f>RES_hhdet_in!Q69-RES_hhdet_in_new!Q69</f>
        <v>11574.636262034996</v>
      </c>
    </row>
    <row r="70" spans="1:17" ht="12" customHeight="1" x14ac:dyDescent="0.25">
      <c r="A70" s="23" t="s">
        <v>159</v>
      </c>
      <c r="B70" s="67"/>
      <c r="C70" s="67">
        <f>RES_hhdet_in!C70-RES_hhdet_in_new!C70</f>
        <v>602.32629704143005</v>
      </c>
      <c r="D70" s="67">
        <f>RES_hhdet_in!D70-RES_hhdet_in_new!D70</f>
        <v>578.77371621198563</v>
      </c>
      <c r="E70" s="67">
        <f>RES_hhdet_in!E70-RES_hhdet_in_new!E70</f>
        <v>1064.7262299670251</v>
      </c>
      <c r="F70" s="67">
        <f>RES_hhdet_in!F70-RES_hhdet_in_new!F70</f>
        <v>659.94355712715537</v>
      </c>
      <c r="G70" s="67">
        <f>RES_hhdet_in!G70-RES_hhdet_in_new!G70</f>
        <v>501.46603088516486</v>
      </c>
      <c r="H70" s="67">
        <f>RES_hhdet_in!H70-RES_hhdet_in_new!H70</f>
        <v>537.65010347816724</v>
      </c>
      <c r="I70" s="67">
        <f>RES_hhdet_in!I70-RES_hhdet_in_new!I70</f>
        <v>2743.8937280870136</v>
      </c>
      <c r="J70" s="67">
        <f>RES_hhdet_in!J70-RES_hhdet_in_new!J70</f>
        <v>735.26663742021901</v>
      </c>
      <c r="K70" s="67">
        <f>RES_hhdet_in!K70-RES_hhdet_in_new!K70</f>
        <v>714.91091688580809</v>
      </c>
      <c r="L70" s="67">
        <f>RES_hhdet_in!L70-RES_hhdet_in_new!L70</f>
        <v>769.27376882265526</v>
      </c>
      <c r="M70" s="67">
        <f>RES_hhdet_in!M70-RES_hhdet_in_new!M70</f>
        <v>398.24626514073066</v>
      </c>
      <c r="N70" s="67">
        <f>RES_hhdet_in!N70-RES_hhdet_in_new!N70</f>
        <v>486.62393129493285</v>
      </c>
      <c r="O70" s="67">
        <f>RES_hhdet_in!O70-RES_hhdet_in_new!O70</f>
        <v>477.61624921764451</v>
      </c>
      <c r="P70" s="67">
        <f>RES_hhdet_in!P70-RES_hhdet_in_new!P70</f>
        <v>418.39578639463969</v>
      </c>
      <c r="Q70" s="67">
        <f>RES_hhdet_in!Q70-RES_hhdet_in_new!Q70</f>
        <v>329.11679596783119</v>
      </c>
    </row>
    <row r="71" spans="1:17" ht="12" hidden="1" customHeight="1" x14ac:dyDescent="0.25">
      <c r="A71" s="148" t="s">
        <v>109</v>
      </c>
      <c r="B71" s="67"/>
      <c r="C71" s="67">
        <f>RES_hhdet_in!C71-RES_hhdet_in_new!C71</f>
        <v>0</v>
      </c>
      <c r="D71" s="67">
        <f>RES_hhdet_in!D71-RES_hhdet_in_new!D71</f>
        <v>0</v>
      </c>
      <c r="E71" s="67">
        <f>RES_hhdet_in!E71-RES_hhdet_in_new!E71</f>
        <v>0</v>
      </c>
      <c r="F71" s="67">
        <f>RES_hhdet_in!F71-RES_hhdet_in_new!F71</f>
        <v>0</v>
      </c>
      <c r="G71" s="67">
        <f>RES_hhdet_in!G71-RES_hhdet_in_new!G71</f>
        <v>0</v>
      </c>
      <c r="H71" s="67">
        <f>RES_hhdet_in!H71-RES_hhdet_in_new!H71</f>
        <v>0</v>
      </c>
      <c r="I71" s="67">
        <f>RES_hhdet_in!I71-RES_hhdet_in_new!I71</f>
        <v>0</v>
      </c>
      <c r="J71" s="67">
        <f>RES_hhdet_in!J71-RES_hhdet_in_new!J71</f>
        <v>0</v>
      </c>
      <c r="K71" s="67">
        <f>RES_hhdet_in!K71-RES_hhdet_in_new!K71</f>
        <v>0</v>
      </c>
      <c r="L71" s="67">
        <f>RES_hhdet_in!L71-RES_hhdet_in_new!L71</f>
        <v>0</v>
      </c>
      <c r="M71" s="67">
        <f>RES_hhdet_in!M71-RES_hhdet_in_new!M71</f>
        <v>0</v>
      </c>
      <c r="N71" s="67">
        <f>RES_hhdet_in!N71-RES_hhdet_in_new!N71</f>
        <v>0</v>
      </c>
      <c r="O71" s="67">
        <f>RES_hhdet_in!O71-RES_hhdet_in_new!O71</f>
        <v>0</v>
      </c>
      <c r="P71" s="67">
        <f>RES_hhdet_in!P71-RES_hhdet_in_new!P71</f>
        <v>0</v>
      </c>
      <c r="Q71" s="67">
        <f>RES_hhdet_in!Q71-RES_hhdet_in_new!Q71</f>
        <v>0</v>
      </c>
    </row>
    <row r="72" spans="1:17" ht="12" hidden="1" customHeight="1" x14ac:dyDescent="0.25">
      <c r="A72" s="148" t="s">
        <v>59</v>
      </c>
      <c r="B72" s="67"/>
      <c r="C72" s="67">
        <f>RES_hhdet_in!C72-RES_hhdet_in_new!C72</f>
        <v>0</v>
      </c>
      <c r="D72" s="67">
        <f>RES_hhdet_in!D72-RES_hhdet_in_new!D72</f>
        <v>0</v>
      </c>
      <c r="E72" s="67">
        <f>RES_hhdet_in!E72-RES_hhdet_in_new!E72</f>
        <v>0</v>
      </c>
      <c r="F72" s="67">
        <f>RES_hhdet_in!F72-RES_hhdet_in_new!F72</f>
        <v>0</v>
      </c>
      <c r="G72" s="67">
        <f>RES_hhdet_in!G72-RES_hhdet_in_new!G72</f>
        <v>0</v>
      </c>
      <c r="H72" s="67">
        <f>RES_hhdet_in!H72-RES_hhdet_in_new!H72</f>
        <v>0</v>
      </c>
      <c r="I72" s="67">
        <f>RES_hhdet_in!I72-RES_hhdet_in_new!I72</f>
        <v>0</v>
      </c>
      <c r="J72" s="67">
        <f>RES_hhdet_in!J72-RES_hhdet_in_new!J72</f>
        <v>0</v>
      </c>
      <c r="K72" s="67">
        <f>RES_hhdet_in!K72-RES_hhdet_in_new!K72</f>
        <v>0</v>
      </c>
      <c r="L72" s="67">
        <f>RES_hhdet_in!L72-RES_hhdet_in_new!L72</f>
        <v>0</v>
      </c>
      <c r="M72" s="67">
        <f>RES_hhdet_in!M72-RES_hhdet_in_new!M72</f>
        <v>0</v>
      </c>
      <c r="N72" s="67">
        <f>RES_hhdet_in!N72-RES_hhdet_in_new!N72</f>
        <v>0</v>
      </c>
      <c r="O72" s="67">
        <f>RES_hhdet_in!O72-RES_hhdet_in_new!O72</f>
        <v>0</v>
      </c>
      <c r="P72" s="67">
        <f>RES_hhdet_in!P72-RES_hhdet_in_new!P72</f>
        <v>0</v>
      </c>
      <c r="Q72" s="67">
        <f>RES_hhdet_in!Q72-RES_hhdet_in_new!Q72</f>
        <v>0</v>
      </c>
    </row>
    <row r="73" spans="1:17" ht="12" customHeight="1" x14ac:dyDescent="0.25">
      <c r="A73" s="23" t="s">
        <v>142</v>
      </c>
      <c r="B73" s="67"/>
      <c r="C73" s="67">
        <f>RES_hhdet_in!C73-RES_hhdet_in_new!C73</f>
        <v>1211.6153495963802</v>
      </c>
      <c r="D73" s="67">
        <f>RES_hhdet_in!D73-RES_hhdet_in_new!D73</f>
        <v>1089.9393336101166</v>
      </c>
      <c r="E73" s="67">
        <f>RES_hhdet_in!E73-RES_hhdet_in_new!E73</f>
        <v>12707.793806913623</v>
      </c>
      <c r="F73" s="67">
        <f>RES_hhdet_in!F73-RES_hhdet_in_new!F73</f>
        <v>1662.2512055818488</v>
      </c>
      <c r="G73" s="67">
        <f>RES_hhdet_in!G73-RES_hhdet_in_new!G73</f>
        <v>1100.2803739478354</v>
      </c>
      <c r="H73" s="67">
        <f>RES_hhdet_in!H73-RES_hhdet_in_new!H73</f>
        <v>573.59340794100342</v>
      </c>
      <c r="I73" s="67">
        <f>RES_hhdet_in!I73-RES_hhdet_in_new!I73</f>
        <v>0</v>
      </c>
      <c r="J73" s="67">
        <f>RES_hhdet_in!J73-RES_hhdet_in_new!J73</f>
        <v>371.69393404096991</v>
      </c>
      <c r="K73" s="67">
        <f>RES_hhdet_in!K73-RES_hhdet_in_new!K73</f>
        <v>0</v>
      </c>
      <c r="L73" s="67">
        <f>RES_hhdet_in!L73-RES_hhdet_in_new!L73</f>
        <v>1822.8389887579465</v>
      </c>
      <c r="M73" s="67">
        <f>RES_hhdet_in!M73-RES_hhdet_in_new!M73</f>
        <v>926.16256734661556</v>
      </c>
      <c r="N73" s="67">
        <f>RES_hhdet_in!N73-RES_hhdet_in_new!N73</f>
        <v>3211.4559143454226</v>
      </c>
      <c r="O73" s="67">
        <f>RES_hhdet_in!O73-RES_hhdet_in_new!O73</f>
        <v>0</v>
      </c>
      <c r="P73" s="67">
        <f>RES_hhdet_in!P73-RES_hhdet_in_new!P73</f>
        <v>228.58264118543275</v>
      </c>
      <c r="Q73" s="67">
        <f>RES_hhdet_in!Q73-RES_hhdet_in_new!Q73</f>
        <v>0</v>
      </c>
    </row>
    <row r="74" spans="1:17" ht="12" customHeight="1" x14ac:dyDescent="0.25">
      <c r="A74" s="23" t="s">
        <v>141</v>
      </c>
      <c r="B74" s="67"/>
      <c r="C74" s="67">
        <f>RES_hhdet_in!C74-RES_hhdet_in_new!C74</f>
        <v>54.315996548296326</v>
      </c>
      <c r="D74" s="67">
        <f>RES_hhdet_in!D74-RES_hhdet_in_new!D74</f>
        <v>49.50797602054395</v>
      </c>
      <c r="E74" s="67">
        <f>RES_hhdet_in!E74-RES_hhdet_in_new!E74</f>
        <v>62.766911536893303</v>
      </c>
      <c r="F74" s="67">
        <f>RES_hhdet_in!F74-RES_hhdet_in_new!F74</f>
        <v>62.150996565644448</v>
      </c>
      <c r="G74" s="67">
        <f>RES_hhdet_in!G74-RES_hhdet_in_new!G74</f>
        <v>80.761016728848745</v>
      </c>
      <c r="H74" s="67">
        <f>RES_hhdet_in!H74-RES_hhdet_in_new!H74</f>
        <v>6.2924576638238436</v>
      </c>
      <c r="I74" s="67">
        <f>RES_hhdet_in!I74-RES_hhdet_in_new!I74</f>
        <v>0</v>
      </c>
      <c r="J74" s="67">
        <f>RES_hhdet_in!J74-RES_hhdet_in_new!J74</f>
        <v>0</v>
      </c>
      <c r="K74" s="67">
        <f>RES_hhdet_in!K74-RES_hhdet_in_new!K74</f>
        <v>0</v>
      </c>
      <c r="L74" s="67">
        <f>RES_hhdet_in!L74-RES_hhdet_in_new!L74</f>
        <v>0</v>
      </c>
      <c r="M74" s="67">
        <f>RES_hhdet_in!M74-RES_hhdet_in_new!M74</f>
        <v>12.124037650332586</v>
      </c>
      <c r="N74" s="67">
        <f>RES_hhdet_in!N74-RES_hhdet_in_new!N74</f>
        <v>232.40122851170844</v>
      </c>
      <c r="O74" s="67">
        <f>RES_hhdet_in!O74-RES_hhdet_in_new!O74</f>
        <v>0</v>
      </c>
      <c r="P74" s="67">
        <f>RES_hhdet_in!P74-RES_hhdet_in_new!P74</f>
        <v>0</v>
      </c>
      <c r="Q74" s="67">
        <f>RES_hhdet_in!Q74-RES_hhdet_in_new!Q74</f>
        <v>0</v>
      </c>
    </row>
    <row r="75" spans="1:17" ht="12" hidden="1" customHeight="1" x14ac:dyDescent="0.25">
      <c r="A75" s="148" t="s">
        <v>60</v>
      </c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</row>
    <row r="76" spans="1:17" ht="12" hidden="1" customHeight="1" x14ac:dyDescent="0.25">
      <c r="A76" s="147" t="s">
        <v>59</v>
      </c>
      <c r="B76" s="8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 ht="12" customHeight="1" x14ac:dyDescent="0.25">
      <c r="A77" s="146" t="s">
        <v>62</v>
      </c>
      <c r="B77" s="145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145"/>
      <c r="O77" s="145"/>
      <c r="P77" s="145"/>
      <c r="Q77" s="145"/>
    </row>
    <row r="78" spans="1:17" ht="12" customHeight="1" x14ac:dyDescent="0.25">
      <c r="A78" s="23" t="s">
        <v>109</v>
      </c>
      <c r="B78" s="67"/>
      <c r="C78" s="67">
        <f>RES_hhdet_in!C78-RES_hhdet_in_new!C78</f>
        <v>28172.009622654899</v>
      </c>
      <c r="D78" s="67">
        <f>RES_hhdet_in!D78-RES_hhdet_in_new!D78</f>
        <v>24430.838418659954</v>
      </c>
      <c r="E78" s="67">
        <f>RES_hhdet_in!E78-RES_hhdet_in_new!E78</f>
        <v>42905.454547755973</v>
      </c>
      <c r="F78" s="67">
        <f>RES_hhdet_in!F78-RES_hhdet_in_new!F78</f>
        <v>31824.176159505543</v>
      </c>
      <c r="G78" s="67">
        <f>RES_hhdet_in!G78-RES_hhdet_in_new!G78</f>
        <v>23455.462065434782</v>
      </c>
      <c r="H78" s="67">
        <f>RES_hhdet_in!H78-RES_hhdet_in_new!H78</f>
        <v>22637.857018979215</v>
      </c>
      <c r="I78" s="67">
        <f>RES_hhdet_in!I78-RES_hhdet_in_new!I78</f>
        <v>24946.125</v>
      </c>
      <c r="J78" s="67">
        <f>RES_hhdet_in!J78-RES_hhdet_in_new!J78</f>
        <v>28160.994535482496</v>
      </c>
      <c r="K78" s="67">
        <f>RES_hhdet_in!K78-RES_hhdet_in_new!K78</f>
        <v>56258.833328523804</v>
      </c>
      <c r="L78" s="67">
        <f>RES_hhdet_in!L78-RES_hhdet_in_new!L78</f>
        <v>60331.808434161918</v>
      </c>
      <c r="M78" s="67">
        <f>RES_hhdet_in!M78-RES_hhdet_in_new!M78</f>
        <v>65943.060263594438</v>
      </c>
      <c r="N78" s="67">
        <f>RES_hhdet_in!N78-RES_hhdet_in_new!N78</f>
        <v>53452.153766649804</v>
      </c>
      <c r="O78" s="67">
        <f>RES_hhdet_in!O78-RES_hhdet_in_new!O78</f>
        <v>52285.30852467809</v>
      </c>
      <c r="P78" s="67">
        <f>RES_hhdet_in!P78-RES_hhdet_in_new!P78</f>
        <v>35115.966849223354</v>
      </c>
      <c r="Q78" s="67">
        <f>RES_hhdet_in!Q78-RES_hhdet_in_new!Q78</f>
        <v>25925.490551711897</v>
      </c>
    </row>
    <row r="79" spans="1:17" ht="12" customHeight="1" x14ac:dyDescent="0.25">
      <c r="A79" s="29" t="s">
        <v>140</v>
      </c>
      <c r="B79" s="83"/>
      <c r="C79" s="83">
        <f>RES_hhdet_in!C79-RES_hhdet_in_new!C79</f>
        <v>1953.2318232433399</v>
      </c>
      <c r="D79" s="83">
        <f>RES_hhdet_in!D79-RES_hhdet_in_new!D79</f>
        <v>4288.3270327140199</v>
      </c>
      <c r="E79" s="83">
        <f>RES_hhdet_in!E79-RES_hhdet_in_new!E79</f>
        <v>3185.9719269450761</v>
      </c>
      <c r="F79" s="83">
        <f>RES_hhdet_in!F79-RES_hhdet_in_new!F79</f>
        <v>1761.7252447966284</v>
      </c>
      <c r="G79" s="83">
        <f>RES_hhdet_in!G79-RES_hhdet_in_new!G79</f>
        <v>4228.4823563630116</v>
      </c>
      <c r="H79" s="83">
        <f>RES_hhdet_in!H79-RES_hhdet_in_new!H79</f>
        <v>2904.5256349785877</v>
      </c>
      <c r="I79" s="83">
        <f>RES_hhdet_in!I79-RES_hhdet_in_new!I79</f>
        <v>1293</v>
      </c>
      <c r="J79" s="83">
        <f>RES_hhdet_in!J79-RES_hhdet_in_new!J79</f>
        <v>1943.8811599913529</v>
      </c>
      <c r="K79" s="83">
        <f>RES_hhdet_in!K79-RES_hhdet_in_new!K79</f>
        <v>2535.2562385953715</v>
      </c>
      <c r="L79" s="83">
        <f>RES_hhdet_in!L79-RES_hhdet_in_new!L79</f>
        <v>2676.0153928092122</v>
      </c>
      <c r="M79" s="83">
        <f>RES_hhdet_in!M79-RES_hhdet_in_new!M79</f>
        <v>10648.93993118485</v>
      </c>
      <c r="N79" s="83">
        <f>RES_hhdet_in!N79-RES_hhdet_in_new!N79</f>
        <v>3829.5855786204706</v>
      </c>
      <c r="O79" s="83">
        <f>RES_hhdet_in!O79-RES_hhdet_in_new!O79</f>
        <v>0</v>
      </c>
      <c r="P79" s="83">
        <f>RES_hhdet_in!P79-RES_hhdet_in_new!P79</f>
        <v>2225.8174586401324</v>
      </c>
      <c r="Q79" s="83">
        <f>RES_hhdet_in!Q79-RES_hhdet_in_new!Q79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51"/>
      <c r="C81" s="151"/>
      <c r="D81" s="151"/>
      <c r="E81" s="151"/>
      <c r="F81" s="151"/>
      <c r="G81" s="151"/>
      <c r="H81" s="151"/>
      <c r="I81" s="151"/>
      <c r="J81" s="151"/>
      <c r="K81" s="151"/>
      <c r="L81" s="151"/>
      <c r="M81" s="151"/>
      <c r="N81" s="151"/>
      <c r="O81" s="151"/>
      <c r="P81" s="151"/>
      <c r="Q81" s="151"/>
    </row>
    <row r="82" spans="1:17" ht="12.95" customHeight="1" x14ac:dyDescent="0.25">
      <c r="A82" s="150" t="s">
        <v>65</v>
      </c>
      <c r="B82" s="149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1:17" ht="12" customHeight="1" x14ac:dyDescent="0.25">
      <c r="A83" s="23" t="s">
        <v>157</v>
      </c>
      <c r="B83" s="67"/>
      <c r="C83" s="67">
        <f>RES_hhdet_in!C83-RES_hhdet_in_new!C83</f>
        <v>18652.549946850799</v>
      </c>
      <c r="D83" s="67">
        <f>RES_hhdet_in!D83-RES_hhdet_in_new!D83</f>
        <v>18898.349950592885</v>
      </c>
      <c r="E83" s="67">
        <f>RES_hhdet_in!E83-RES_hhdet_in_new!E83</f>
        <v>26566.222657220362</v>
      </c>
      <c r="F83" s="67">
        <f>RES_hhdet_in!F83-RES_hhdet_in_new!F83</f>
        <v>23932.345162161309</v>
      </c>
      <c r="G83" s="67">
        <f>RES_hhdet_in!G83-RES_hhdet_in_new!G83</f>
        <v>32192.208101339143</v>
      </c>
      <c r="H83" s="67">
        <f>RES_hhdet_in!H83-RES_hhdet_in_new!H83</f>
        <v>41960.518563575948</v>
      </c>
      <c r="I83" s="67">
        <f>RES_hhdet_in!I83-RES_hhdet_in_new!I83</f>
        <v>46303.767496156317</v>
      </c>
      <c r="J83" s="67">
        <f>RES_hhdet_in!J83-RES_hhdet_in_new!J83</f>
        <v>11061.842572193658</v>
      </c>
      <c r="K83" s="67">
        <f>RES_hhdet_in!K83-RES_hhdet_in_new!K83</f>
        <v>9378.0584195371703</v>
      </c>
      <c r="L83" s="67">
        <f>RES_hhdet_in!L83-RES_hhdet_in_new!L83</f>
        <v>9733.916787805565</v>
      </c>
      <c r="M83" s="67">
        <f>RES_hhdet_in!M83-RES_hhdet_in_new!M83</f>
        <v>6775.2362659081409</v>
      </c>
      <c r="N83" s="67">
        <f>RES_hhdet_in!N83-RES_hhdet_in_new!N83</f>
        <v>8744.7168384686847</v>
      </c>
      <c r="O83" s="67">
        <f>RES_hhdet_in!O83-RES_hhdet_in_new!O83</f>
        <v>7734.4378543537559</v>
      </c>
      <c r="P83" s="67">
        <f>RES_hhdet_in!P83-RES_hhdet_in_new!P83</f>
        <v>28874.533943094732</v>
      </c>
      <c r="Q83" s="67">
        <f>RES_hhdet_in!Q83-RES_hhdet_in_new!Q83</f>
        <v>46181.172448924459</v>
      </c>
    </row>
    <row r="84" spans="1:17" ht="12" hidden="1" customHeight="1" x14ac:dyDescent="0.25">
      <c r="A84" s="23" t="s">
        <v>60</v>
      </c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67"/>
      <c r="O84" s="67"/>
      <c r="P84" s="67"/>
      <c r="Q84" s="67"/>
    </row>
    <row r="85" spans="1:17" ht="12.95" customHeight="1" x14ac:dyDescent="0.25">
      <c r="A85" s="146" t="s">
        <v>112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23" t="s">
        <v>60</v>
      </c>
      <c r="B86" s="67"/>
      <c r="C86" s="67">
        <f>RES_hhdet_in!C86-RES_hhdet_in_new!C86</f>
        <v>209</v>
      </c>
      <c r="D86" s="67">
        <f>RES_hhdet_in!D86-RES_hhdet_in_new!D86</f>
        <v>90</v>
      </c>
      <c r="E86" s="67">
        <f>RES_hhdet_in!E86-RES_hhdet_in_new!E86</f>
        <v>222</v>
      </c>
      <c r="F86" s="67">
        <f>RES_hhdet_in!F86-RES_hhdet_in_new!F86</f>
        <v>348</v>
      </c>
      <c r="G86" s="67">
        <f>RES_hhdet_in!G86-RES_hhdet_in_new!G86</f>
        <v>395</v>
      </c>
      <c r="H86" s="67">
        <f>RES_hhdet_in!H86-RES_hhdet_in_new!H86</f>
        <v>733.99999999999989</v>
      </c>
      <c r="I86" s="67">
        <f>RES_hhdet_in!I86-RES_hhdet_in_new!I86</f>
        <v>925.99999999999989</v>
      </c>
      <c r="J86" s="67">
        <f>RES_hhdet_in!J86-RES_hhdet_in_new!J86</f>
        <v>345.99999999999994</v>
      </c>
      <c r="K86" s="67">
        <f>RES_hhdet_in!K86-RES_hhdet_in_new!K86</f>
        <v>335</v>
      </c>
      <c r="L86" s="67">
        <f>RES_hhdet_in!L86-RES_hhdet_in_new!L86</f>
        <v>513</v>
      </c>
      <c r="M86" s="67">
        <f>RES_hhdet_in!M86-RES_hhdet_in_new!M86</f>
        <v>786.99999999999955</v>
      </c>
      <c r="N86" s="67">
        <f>RES_hhdet_in!N86-RES_hhdet_in_new!N86</f>
        <v>1451.9999999999995</v>
      </c>
      <c r="O86" s="67">
        <f>RES_hhdet_in!O86-RES_hhdet_in_new!O86</f>
        <v>1079.9999999999998</v>
      </c>
      <c r="P86" s="67">
        <f>RES_hhdet_in!P86-RES_hhdet_in_new!P86</f>
        <v>1951.9999999999998</v>
      </c>
      <c r="Q86" s="67">
        <f>RES_hhdet_in!Q86-RES_hhdet_in_new!Q86</f>
        <v>2434.9999999999995</v>
      </c>
    </row>
    <row r="87" spans="1:17" ht="12" customHeight="1" x14ac:dyDescent="0.25">
      <c r="A87" s="146" t="s">
        <v>63</v>
      </c>
      <c r="B87" s="145"/>
      <c r="C87" s="145"/>
      <c r="D87" s="145"/>
      <c r="E87" s="145"/>
      <c r="F87" s="145"/>
      <c r="G87" s="145"/>
      <c r="H87" s="145"/>
      <c r="I87" s="145"/>
      <c r="J87" s="145"/>
      <c r="K87" s="145"/>
      <c r="L87" s="145"/>
      <c r="M87" s="145"/>
      <c r="N87" s="145"/>
      <c r="O87" s="145"/>
      <c r="P87" s="145"/>
      <c r="Q87" s="145"/>
    </row>
    <row r="88" spans="1:17" ht="12" customHeight="1" x14ac:dyDescent="0.25">
      <c r="A88" s="23" t="s">
        <v>156</v>
      </c>
      <c r="B88" s="67"/>
      <c r="C88" s="67">
        <f>RES_hhdet_in!C88-RES_hhdet_in_new!C88</f>
        <v>18917.469869443485</v>
      </c>
      <c r="D88" s="67">
        <f>RES_hhdet_in!D88-RES_hhdet_in_new!D88</f>
        <v>16507.093877726777</v>
      </c>
      <c r="E88" s="67">
        <f>RES_hhdet_in!E88-RES_hhdet_in_new!E88</f>
        <v>23678.637734888769</v>
      </c>
      <c r="F88" s="67">
        <f>RES_hhdet_in!F88-RES_hhdet_in_new!F88</f>
        <v>21460.524924142315</v>
      </c>
      <c r="G88" s="67">
        <f>RES_hhdet_in!G88-RES_hhdet_in_new!G88</f>
        <v>38161.357081350143</v>
      </c>
      <c r="H88" s="67">
        <f>RES_hhdet_in!H88-RES_hhdet_in_new!H88</f>
        <v>39908.727707751728</v>
      </c>
      <c r="I88" s="67">
        <f>RES_hhdet_in!I88-RES_hhdet_in_new!I88</f>
        <v>60248.96246761331</v>
      </c>
      <c r="J88" s="67">
        <f>RES_hhdet_in!J88-RES_hhdet_in_new!J88</f>
        <v>11353.207194467215</v>
      </c>
      <c r="K88" s="67">
        <f>RES_hhdet_in!K88-RES_hhdet_in_new!K88</f>
        <v>10898.482809011368</v>
      </c>
      <c r="L88" s="67">
        <f>RES_hhdet_in!L88-RES_hhdet_in_new!L88</f>
        <v>8125.3287425101262</v>
      </c>
      <c r="M88" s="67">
        <f>RES_hhdet_in!M88-RES_hhdet_in_new!M88</f>
        <v>5346.7765726991902</v>
      </c>
      <c r="N88" s="67">
        <f>RES_hhdet_in!N88-RES_hhdet_in_new!N88</f>
        <v>6591.9772186476357</v>
      </c>
      <c r="O88" s="67">
        <f>RES_hhdet_in!O88-RES_hhdet_in_new!O88</f>
        <v>20336.547990240026</v>
      </c>
      <c r="P88" s="67">
        <f>RES_hhdet_in!P88-RES_hhdet_in_new!P88</f>
        <v>31549.642407945536</v>
      </c>
      <c r="Q88" s="67">
        <f>RES_hhdet_in!Q88-RES_hhdet_in_new!Q88</f>
        <v>51037.022899892159</v>
      </c>
    </row>
    <row r="89" spans="1:17" ht="12" customHeight="1" x14ac:dyDescent="0.25">
      <c r="A89" s="23" t="s">
        <v>155</v>
      </c>
      <c r="B89" s="67"/>
      <c r="C89" s="67">
        <f>RES_hhdet_in!C89-RES_hhdet_in_new!C89</f>
        <v>629.31506463158917</v>
      </c>
      <c r="D89" s="67">
        <f>RES_hhdet_in!D89-RES_hhdet_in_new!D89</f>
        <v>582.83320536924521</v>
      </c>
      <c r="E89" s="67">
        <f>RES_hhdet_in!E89-RES_hhdet_in_new!E89</f>
        <v>691.8022468921522</v>
      </c>
      <c r="F89" s="67">
        <f>RES_hhdet_in!F89-RES_hhdet_in_new!F89</f>
        <v>532.38859802148409</v>
      </c>
      <c r="G89" s="67">
        <f>RES_hhdet_in!G89-RES_hhdet_in_new!G89</f>
        <v>497.73264942861624</v>
      </c>
      <c r="H89" s="67">
        <f>RES_hhdet_in!H89-RES_hhdet_in_new!H89</f>
        <v>397.22545440215254</v>
      </c>
      <c r="I89" s="67">
        <f>RES_hhdet_in!I89-RES_hhdet_in_new!I89</f>
        <v>17.225789631158477</v>
      </c>
      <c r="J89" s="67">
        <f>RES_hhdet_in!J89-RES_hhdet_in_new!J89</f>
        <v>0</v>
      </c>
      <c r="K89" s="67">
        <f>RES_hhdet_in!K89-RES_hhdet_in_new!K89</f>
        <v>0</v>
      </c>
      <c r="L89" s="67">
        <f>RES_hhdet_in!L89-RES_hhdet_in_new!L89</f>
        <v>162.00000000000728</v>
      </c>
      <c r="M89" s="67">
        <f>RES_hhdet_in!M89-RES_hhdet_in_new!M89</f>
        <v>0</v>
      </c>
      <c r="N89" s="67">
        <f>RES_hhdet_in!N89-RES_hhdet_in_new!N89</f>
        <v>0</v>
      </c>
      <c r="O89" s="67">
        <f>RES_hhdet_in!O89-RES_hhdet_in_new!O89</f>
        <v>0</v>
      </c>
      <c r="P89" s="67">
        <f>RES_hhdet_in!P89-RES_hhdet_in_new!P89</f>
        <v>0</v>
      </c>
      <c r="Q89" s="67">
        <f>RES_hhdet_in!Q89-RES_hhdet_in_new!Q89</f>
        <v>0</v>
      </c>
    </row>
    <row r="90" spans="1:17" ht="12" hidden="1" customHeight="1" x14ac:dyDescent="0.25">
      <c r="A90" s="148" t="s">
        <v>55</v>
      </c>
      <c r="B90" s="67"/>
      <c r="C90" s="67">
        <f>RES_hhdet_in!C90-RES_hhdet_in_new!C90</f>
        <v>0</v>
      </c>
      <c r="D90" s="67">
        <f>RES_hhdet_in!D90-RES_hhdet_in_new!D90</f>
        <v>0</v>
      </c>
      <c r="E90" s="67">
        <f>RES_hhdet_in!E90-RES_hhdet_in_new!E90</f>
        <v>0</v>
      </c>
      <c r="F90" s="67">
        <f>RES_hhdet_in!F90-RES_hhdet_in_new!F90</f>
        <v>0</v>
      </c>
      <c r="G90" s="67">
        <f>RES_hhdet_in!G90-RES_hhdet_in_new!G90</f>
        <v>0</v>
      </c>
      <c r="H90" s="67">
        <f>RES_hhdet_in!H90-RES_hhdet_in_new!H90</f>
        <v>0</v>
      </c>
      <c r="I90" s="67">
        <f>RES_hhdet_in!I90-RES_hhdet_in_new!I90</f>
        <v>0</v>
      </c>
      <c r="J90" s="67">
        <f>RES_hhdet_in!J90-RES_hhdet_in_new!J90</f>
        <v>0</v>
      </c>
      <c r="K90" s="67">
        <f>RES_hhdet_in!K90-RES_hhdet_in_new!K90</f>
        <v>0</v>
      </c>
      <c r="L90" s="67">
        <f>RES_hhdet_in!L90-RES_hhdet_in_new!L90</f>
        <v>0</v>
      </c>
      <c r="M90" s="67">
        <f>RES_hhdet_in!M90-RES_hhdet_in_new!M90</f>
        <v>0</v>
      </c>
      <c r="N90" s="67">
        <f>RES_hhdet_in!N90-RES_hhdet_in_new!N90</f>
        <v>0</v>
      </c>
      <c r="O90" s="67">
        <f>RES_hhdet_in!O90-RES_hhdet_in_new!O90</f>
        <v>0</v>
      </c>
      <c r="P90" s="67">
        <f>RES_hhdet_in!P90-RES_hhdet_in_new!P90</f>
        <v>0</v>
      </c>
      <c r="Q90" s="67">
        <f>RES_hhdet_in!Q90-RES_hhdet_in_new!Q90</f>
        <v>0</v>
      </c>
    </row>
    <row r="91" spans="1:17" ht="12" hidden="1" customHeight="1" x14ac:dyDescent="0.25">
      <c r="A91" s="148" t="s">
        <v>59</v>
      </c>
      <c r="B91" s="67"/>
      <c r="C91" s="67">
        <f>RES_hhdet_in!C91-RES_hhdet_in_new!C91</f>
        <v>0</v>
      </c>
      <c r="D91" s="67">
        <f>RES_hhdet_in!D91-RES_hhdet_in_new!D91</f>
        <v>0</v>
      </c>
      <c r="E91" s="67">
        <f>RES_hhdet_in!E91-RES_hhdet_in_new!E91</f>
        <v>0</v>
      </c>
      <c r="F91" s="67">
        <f>RES_hhdet_in!F91-RES_hhdet_in_new!F91</f>
        <v>0</v>
      </c>
      <c r="G91" s="67">
        <f>RES_hhdet_in!G91-RES_hhdet_in_new!G91</f>
        <v>0</v>
      </c>
      <c r="H91" s="67">
        <f>RES_hhdet_in!H91-RES_hhdet_in_new!H91</f>
        <v>0</v>
      </c>
      <c r="I91" s="67">
        <f>RES_hhdet_in!I91-RES_hhdet_in_new!I91</f>
        <v>0</v>
      </c>
      <c r="J91" s="67">
        <f>RES_hhdet_in!J91-RES_hhdet_in_new!J91</f>
        <v>0</v>
      </c>
      <c r="K91" s="67">
        <f>RES_hhdet_in!K91-RES_hhdet_in_new!K91</f>
        <v>0</v>
      </c>
      <c r="L91" s="67">
        <f>RES_hhdet_in!L91-RES_hhdet_in_new!L91</f>
        <v>0</v>
      </c>
      <c r="M91" s="67">
        <f>RES_hhdet_in!M91-RES_hhdet_in_new!M91</f>
        <v>0</v>
      </c>
      <c r="N91" s="67">
        <f>RES_hhdet_in!N91-RES_hhdet_in_new!N91</f>
        <v>0</v>
      </c>
      <c r="O91" s="67">
        <f>RES_hhdet_in!O91-RES_hhdet_in_new!O91</f>
        <v>0</v>
      </c>
      <c r="P91" s="67">
        <f>RES_hhdet_in!P91-RES_hhdet_in_new!P91</f>
        <v>0</v>
      </c>
      <c r="Q91" s="67">
        <f>RES_hhdet_in!Q91-RES_hhdet_in_new!Q91</f>
        <v>0</v>
      </c>
    </row>
    <row r="92" spans="1:17" ht="12" customHeight="1" x14ac:dyDescent="0.25">
      <c r="A92" s="23" t="s">
        <v>144</v>
      </c>
      <c r="B92" s="67"/>
      <c r="C92" s="67">
        <f>RES_hhdet_in!C92-RES_hhdet_in_new!C92</f>
        <v>537.75000000000125</v>
      </c>
      <c r="D92" s="67">
        <f>RES_hhdet_in!D92-RES_hhdet_in_new!D92</f>
        <v>416.74999999999386</v>
      </c>
      <c r="E92" s="67">
        <f>RES_hhdet_in!E92-RES_hhdet_in_new!E92</f>
        <v>461.02450345680217</v>
      </c>
      <c r="F92" s="67">
        <f>RES_hhdet_in!F92-RES_hhdet_in_new!F92</f>
        <v>412.75</v>
      </c>
      <c r="G92" s="67">
        <f>RES_hhdet_in!G92-RES_hhdet_in_new!G92</f>
        <v>490.60350017281712</v>
      </c>
      <c r="H92" s="67">
        <f>RES_hhdet_in!H92-RES_hhdet_in_new!H92</f>
        <v>556.15084804686524</v>
      </c>
      <c r="I92" s="67">
        <f>RES_hhdet_in!I92-RES_hhdet_in_new!I92</f>
        <v>299.5716648247232</v>
      </c>
      <c r="J92" s="67">
        <f>RES_hhdet_in!J92-RES_hhdet_in_new!J92</f>
        <v>35.509722132669914</v>
      </c>
      <c r="K92" s="67">
        <f>RES_hhdet_in!K92-RES_hhdet_in_new!K92</f>
        <v>679.25940934540949</v>
      </c>
      <c r="L92" s="67">
        <f>RES_hhdet_in!L92-RES_hhdet_in_new!L92</f>
        <v>355.50969423502306</v>
      </c>
      <c r="M92" s="67">
        <f>RES_hhdet_in!M92-RES_hhdet_in_new!M92</f>
        <v>525.61454423521684</v>
      </c>
      <c r="N92" s="67">
        <f>RES_hhdet_in!N92-RES_hhdet_in_new!N92</f>
        <v>534.0231335091313</v>
      </c>
      <c r="O92" s="67">
        <f>RES_hhdet_in!O92-RES_hhdet_in_new!O92</f>
        <v>395.0706717550612</v>
      </c>
      <c r="P92" s="67">
        <f>RES_hhdet_in!P92-RES_hhdet_in_new!P92</f>
        <v>656.75039478974008</v>
      </c>
      <c r="Q92" s="67">
        <f>RES_hhdet_in!Q92-RES_hhdet_in_new!Q92</f>
        <v>349.86897608059303</v>
      </c>
    </row>
    <row r="93" spans="1:17" ht="12" customHeight="1" x14ac:dyDescent="0.25">
      <c r="A93" s="23" t="s">
        <v>143</v>
      </c>
      <c r="B93" s="67"/>
      <c r="C93" s="67">
        <f>RES_hhdet_in!C93-RES_hhdet_in_new!C93</f>
        <v>27.000000000000071</v>
      </c>
      <c r="D93" s="67">
        <f>RES_hhdet_in!D93-RES_hhdet_in_new!D93</f>
        <v>20.999999999999563</v>
      </c>
      <c r="E93" s="67">
        <f>RES_hhdet_in!E93-RES_hhdet_in_new!E93</f>
        <v>21.008128945727865</v>
      </c>
      <c r="F93" s="67">
        <f>RES_hhdet_in!F93-RES_hhdet_in_new!F93</f>
        <v>27.000000000000057</v>
      </c>
      <c r="G93" s="67">
        <f>RES_hhdet_in!G93-RES_hhdet_in_new!G93</f>
        <v>32.999999999999957</v>
      </c>
      <c r="H93" s="67">
        <f>RES_hhdet_in!H93-RES_hhdet_in_new!H93</f>
        <v>35.999999999999964</v>
      </c>
      <c r="I93" s="67">
        <f>RES_hhdet_in!I93-RES_hhdet_in_new!I93</f>
        <v>22.156281393334339</v>
      </c>
      <c r="J93" s="67">
        <f>RES_hhdet_in!J93-RES_hhdet_in_new!J93</f>
        <v>4.22164359045472</v>
      </c>
      <c r="K93" s="67">
        <f>RES_hhdet_in!K93-RES_hhdet_in_new!K93</f>
        <v>42.821519888786327</v>
      </c>
      <c r="L93" s="67">
        <f>RES_hhdet_in!L93-RES_hhdet_in_new!L93</f>
        <v>36.530975371671154</v>
      </c>
      <c r="M93" s="67">
        <f>RES_hhdet_in!M93-RES_hhdet_in_new!M93</f>
        <v>39.008128945727435</v>
      </c>
      <c r="N93" s="67">
        <f>RES_hhdet_in!N93-RES_hhdet_in_new!N93</f>
        <v>25.128095178677857</v>
      </c>
      <c r="O93" s="67">
        <f>RES_hhdet_in!O93-RES_hhdet_in_new!O93</f>
        <v>22.044537580520668</v>
      </c>
      <c r="P93" s="67">
        <f>RES_hhdet_in!P93-RES_hhdet_in_new!P93</f>
        <v>50.6284333780617</v>
      </c>
      <c r="Q93" s="67">
        <f>RES_hhdet_in!Q93-RES_hhdet_in_new!Q93</f>
        <v>44.031991440500612</v>
      </c>
    </row>
    <row r="94" spans="1:17" ht="12" hidden="1" customHeight="1" x14ac:dyDescent="0.25">
      <c r="A94" s="148" t="s">
        <v>57</v>
      </c>
      <c r="B94" s="67"/>
      <c r="C94" s="67">
        <f>RES_hhdet_in!C94-RES_hhdet_in_new!C94</f>
        <v>0</v>
      </c>
      <c r="D94" s="67">
        <f>RES_hhdet_in!D94-RES_hhdet_in_new!D94</f>
        <v>0</v>
      </c>
      <c r="E94" s="67">
        <f>RES_hhdet_in!E94-RES_hhdet_in_new!E94</f>
        <v>0</v>
      </c>
      <c r="F94" s="67">
        <f>RES_hhdet_in!F94-RES_hhdet_in_new!F94</f>
        <v>0</v>
      </c>
      <c r="G94" s="67">
        <f>RES_hhdet_in!G94-RES_hhdet_in_new!G94</f>
        <v>0</v>
      </c>
      <c r="H94" s="67">
        <f>RES_hhdet_in!H94-RES_hhdet_in_new!H94</f>
        <v>0</v>
      </c>
      <c r="I94" s="67">
        <f>RES_hhdet_in!I94-RES_hhdet_in_new!I94</f>
        <v>0</v>
      </c>
      <c r="J94" s="67">
        <f>RES_hhdet_in!J94-RES_hhdet_in_new!J94</f>
        <v>0</v>
      </c>
      <c r="K94" s="67">
        <f>RES_hhdet_in!K94-RES_hhdet_in_new!K94</f>
        <v>0</v>
      </c>
      <c r="L94" s="67">
        <f>RES_hhdet_in!L94-RES_hhdet_in_new!L94</f>
        <v>0</v>
      </c>
      <c r="M94" s="67">
        <f>RES_hhdet_in!M94-RES_hhdet_in_new!M94</f>
        <v>0</v>
      </c>
      <c r="N94" s="67">
        <f>RES_hhdet_in!N94-RES_hhdet_in_new!N94</f>
        <v>0</v>
      </c>
      <c r="O94" s="67">
        <f>RES_hhdet_in!O94-RES_hhdet_in_new!O94</f>
        <v>0</v>
      </c>
      <c r="P94" s="67">
        <f>RES_hhdet_in!P94-RES_hhdet_in_new!P94</f>
        <v>0</v>
      </c>
      <c r="Q94" s="67">
        <f>RES_hhdet_in!Q94-RES_hhdet_in_new!Q94</f>
        <v>0</v>
      </c>
    </row>
    <row r="95" spans="1:17" ht="12" hidden="1" customHeight="1" x14ac:dyDescent="0.25">
      <c r="A95" s="148" t="s">
        <v>59</v>
      </c>
      <c r="B95" s="67"/>
      <c r="C95" s="67">
        <f>RES_hhdet_in!C95-RES_hhdet_in_new!C95</f>
        <v>0</v>
      </c>
      <c r="D95" s="67">
        <f>RES_hhdet_in!D95-RES_hhdet_in_new!D95</f>
        <v>0</v>
      </c>
      <c r="E95" s="67">
        <f>RES_hhdet_in!E95-RES_hhdet_in_new!E95</f>
        <v>0</v>
      </c>
      <c r="F95" s="67">
        <f>RES_hhdet_in!F95-RES_hhdet_in_new!F95</f>
        <v>0</v>
      </c>
      <c r="G95" s="67">
        <f>RES_hhdet_in!G95-RES_hhdet_in_new!G95</f>
        <v>0</v>
      </c>
      <c r="H95" s="67">
        <f>RES_hhdet_in!H95-RES_hhdet_in_new!H95</f>
        <v>0</v>
      </c>
      <c r="I95" s="67">
        <f>RES_hhdet_in!I95-RES_hhdet_in_new!I95</f>
        <v>0</v>
      </c>
      <c r="J95" s="67">
        <f>RES_hhdet_in!J95-RES_hhdet_in_new!J95</f>
        <v>0</v>
      </c>
      <c r="K95" s="67">
        <f>RES_hhdet_in!K95-RES_hhdet_in_new!K95</f>
        <v>0</v>
      </c>
      <c r="L95" s="67">
        <f>RES_hhdet_in!L95-RES_hhdet_in_new!L95</f>
        <v>0</v>
      </c>
      <c r="M95" s="67">
        <f>RES_hhdet_in!M95-RES_hhdet_in_new!M95</f>
        <v>0</v>
      </c>
      <c r="N95" s="67">
        <f>RES_hhdet_in!N95-RES_hhdet_in_new!N95</f>
        <v>0</v>
      </c>
      <c r="O95" s="67">
        <f>RES_hhdet_in!O95-RES_hhdet_in_new!O95</f>
        <v>0</v>
      </c>
      <c r="P95" s="67">
        <f>RES_hhdet_in!P95-RES_hhdet_in_new!P95</f>
        <v>0</v>
      </c>
      <c r="Q95" s="67">
        <f>RES_hhdet_in!Q95-RES_hhdet_in_new!Q95</f>
        <v>0</v>
      </c>
    </row>
    <row r="96" spans="1:17" ht="12" customHeight="1" x14ac:dyDescent="0.25">
      <c r="A96" s="23" t="s">
        <v>142</v>
      </c>
      <c r="B96" s="67"/>
      <c r="C96" s="67">
        <f>RES_hhdet_in!C96-RES_hhdet_in_new!C96</f>
        <v>1564.5038644320932</v>
      </c>
      <c r="D96" s="67">
        <f>RES_hhdet_in!D96-RES_hhdet_in_new!D96</f>
        <v>1388.717108589783</v>
      </c>
      <c r="E96" s="67">
        <f>RES_hhdet_in!E96-RES_hhdet_in_new!E96</f>
        <v>1647.0424325593685</v>
      </c>
      <c r="F96" s="67">
        <f>RES_hhdet_in!F96-RES_hhdet_in_new!F96</f>
        <v>2959.9757944464091</v>
      </c>
      <c r="G96" s="67">
        <f>RES_hhdet_in!G96-RES_hhdet_in_new!G96</f>
        <v>129.55402501058762</v>
      </c>
      <c r="H96" s="67">
        <f>RES_hhdet_in!H96-RES_hhdet_in_new!H96</f>
        <v>4808.1151776270553</v>
      </c>
      <c r="I96" s="67">
        <f>RES_hhdet_in!I96-RES_hhdet_in_new!I96</f>
        <v>0</v>
      </c>
      <c r="J96" s="67">
        <f>RES_hhdet_in!J96-RES_hhdet_in_new!J96</f>
        <v>200.97137103090608</v>
      </c>
      <c r="K96" s="67">
        <f>RES_hhdet_in!K96-RES_hhdet_in_new!K96</f>
        <v>0</v>
      </c>
      <c r="L96" s="67">
        <f>RES_hhdet_in!L96-RES_hhdet_in_new!L96</f>
        <v>15849.802738508763</v>
      </c>
      <c r="M96" s="67">
        <f>RES_hhdet_in!M96-RES_hhdet_in_new!M96</f>
        <v>5054.1319014331784</v>
      </c>
      <c r="N96" s="67">
        <f>RES_hhdet_in!N96-RES_hhdet_in_new!N96</f>
        <v>4705.0882125666903</v>
      </c>
      <c r="O96" s="67">
        <f>RES_hhdet_in!O96-RES_hhdet_in_new!O96</f>
        <v>0</v>
      </c>
      <c r="P96" s="67">
        <f>RES_hhdet_in!P96-RES_hhdet_in_new!P96</f>
        <v>2771.9629974081618</v>
      </c>
      <c r="Q96" s="67">
        <f>RES_hhdet_in!Q96-RES_hhdet_in_new!Q96</f>
        <v>146.56209105859671</v>
      </c>
    </row>
    <row r="97" spans="1:17" ht="12" customHeight="1" x14ac:dyDescent="0.25">
      <c r="A97" s="23" t="s">
        <v>141</v>
      </c>
      <c r="B97" s="67"/>
      <c r="C97" s="67">
        <f>RES_hhdet_in!C97-RES_hhdet_in_new!C97</f>
        <v>70.139360022946093</v>
      </c>
      <c r="D97" s="67">
        <f>RES_hhdet_in!D97-RES_hhdet_in_new!D97</f>
        <v>61.341278459483746</v>
      </c>
      <c r="E97" s="67">
        <f>RES_hhdet_in!E97-RES_hhdet_in_new!E97</f>
        <v>66.707610477545359</v>
      </c>
      <c r="F97" s="67">
        <f>RES_hhdet_in!F97-RES_hhdet_in_new!F97</f>
        <v>35.942614421432211</v>
      </c>
      <c r="G97" s="67">
        <f>RES_hhdet_in!G97-RES_hhdet_in_new!G97</f>
        <v>0</v>
      </c>
      <c r="H97" s="67">
        <f>RES_hhdet_in!H97-RES_hhdet_in_new!H97</f>
        <v>0</v>
      </c>
      <c r="I97" s="67">
        <f>RES_hhdet_in!I97-RES_hhdet_in_new!I97</f>
        <v>0</v>
      </c>
      <c r="J97" s="67">
        <f>RES_hhdet_in!J97-RES_hhdet_in_new!J97</f>
        <v>0</v>
      </c>
      <c r="K97" s="67">
        <f>RES_hhdet_in!K97-RES_hhdet_in_new!K97</f>
        <v>0</v>
      </c>
      <c r="L97" s="67">
        <f>RES_hhdet_in!L97-RES_hhdet_in_new!L97</f>
        <v>0</v>
      </c>
      <c r="M97" s="67">
        <f>RES_hhdet_in!M97-RES_hhdet_in_new!M97</f>
        <v>0</v>
      </c>
      <c r="N97" s="67">
        <f>RES_hhdet_in!N97-RES_hhdet_in_new!N97</f>
        <v>0</v>
      </c>
      <c r="O97" s="67">
        <f>RES_hhdet_in!O97-RES_hhdet_in_new!O97</f>
        <v>0</v>
      </c>
      <c r="P97" s="67">
        <f>RES_hhdet_in!P97-RES_hhdet_in_new!P97</f>
        <v>0</v>
      </c>
      <c r="Q97" s="67">
        <f>RES_hhdet_in!Q97-RES_hhdet_in_new!Q97</f>
        <v>0</v>
      </c>
    </row>
    <row r="98" spans="1:17" ht="12" hidden="1" customHeight="1" x14ac:dyDescent="0.25">
      <c r="A98" s="148" t="s">
        <v>60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7"/>
      <c r="P98" s="67"/>
      <c r="Q98" s="67"/>
    </row>
    <row r="99" spans="1:17" ht="12" hidden="1" customHeight="1" x14ac:dyDescent="0.25">
      <c r="A99" s="147" t="s">
        <v>59</v>
      </c>
      <c r="B99" s="81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</row>
    <row r="100" spans="1:17" ht="12" customHeight="1" x14ac:dyDescent="0.25">
      <c r="A100" s="146" t="s">
        <v>62</v>
      </c>
      <c r="B100" s="145"/>
      <c r="C100" s="145"/>
      <c r="D100" s="145"/>
      <c r="E100" s="145"/>
      <c r="F100" s="145"/>
      <c r="G100" s="145"/>
      <c r="H100" s="145"/>
      <c r="I100" s="145"/>
      <c r="J100" s="145"/>
      <c r="K100" s="145"/>
      <c r="L100" s="145"/>
      <c r="M100" s="145"/>
      <c r="N100" s="145"/>
      <c r="O100" s="145"/>
      <c r="P100" s="145"/>
      <c r="Q100" s="145"/>
    </row>
    <row r="101" spans="1:17" ht="12" customHeight="1" x14ac:dyDescent="0.25">
      <c r="A101" s="23" t="s">
        <v>55</v>
      </c>
      <c r="B101" s="67"/>
      <c r="C101" s="67">
        <f>RES_hhdet_in!C101-RES_hhdet_in_new!C101</f>
        <v>0</v>
      </c>
      <c r="D101" s="67">
        <f>RES_hhdet_in!D101-RES_hhdet_in_new!D101</f>
        <v>0</v>
      </c>
      <c r="E101" s="67">
        <f>RES_hhdet_in!E101-RES_hhdet_in_new!E101</f>
        <v>0</v>
      </c>
      <c r="F101" s="67">
        <f>RES_hhdet_in!F101-RES_hhdet_in_new!F101</f>
        <v>0</v>
      </c>
      <c r="G101" s="67">
        <f>RES_hhdet_in!G101-RES_hhdet_in_new!G101</f>
        <v>0</v>
      </c>
      <c r="H101" s="67">
        <f>RES_hhdet_in!H101-RES_hhdet_in_new!H101</f>
        <v>0</v>
      </c>
      <c r="I101" s="67">
        <f>RES_hhdet_in!I101-RES_hhdet_in_new!I101</f>
        <v>0</v>
      </c>
      <c r="J101" s="67">
        <f>RES_hhdet_in!J101-RES_hhdet_in_new!J101</f>
        <v>0</v>
      </c>
      <c r="K101" s="67">
        <f>RES_hhdet_in!K101-RES_hhdet_in_new!K101</f>
        <v>0</v>
      </c>
      <c r="L101" s="67">
        <f>RES_hhdet_in!L101-RES_hhdet_in_new!L101</f>
        <v>0</v>
      </c>
      <c r="M101" s="67">
        <f>RES_hhdet_in!M101-RES_hhdet_in_new!M101</f>
        <v>0</v>
      </c>
      <c r="N101" s="67">
        <f>RES_hhdet_in!N101-RES_hhdet_in_new!N101</f>
        <v>0</v>
      </c>
      <c r="O101" s="67">
        <f>RES_hhdet_in!O101-RES_hhdet_in_new!O101</f>
        <v>0</v>
      </c>
      <c r="P101" s="67">
        <f>RES_hhdet_in!P101-RES_hhdet_in_new!P101</f>
        <v>0</v>
      </c>
      <c r="Q101" s="67">
        <f>RES_hhdet_in!Q101-RES_hhdet_in_new!Q101</f>
        <v>0</v>
      </c>
    </row>
    <row r="102" spans="1:17" ht="12" customHeight="1" x14ac:dyDescent="0.25">
      <c r="A102" s="23" t="s">
        <v>57</v>
      </c>
      <c r="B102" s="67"/>
      <c r="C102" s="67">
        <f>RES_hhdet_in!C102-RES_hhdet_in_new!C102</f>
        <v>879.50000000000011</v>
      </c>
      <c r="D102" s="67">
        <f>RES_hhdet_in!D102-RES_hhdet_in_new!D102</f>
        <v>480.02005153738816</v>
      </c>
      <c r="E102" s="67">
        <f>RES_hhdet_in!E102-RES_hhdet_in_new!E102</f>
        <v>2915.5200515373858</v>
      </c>
      <c r="F102" s="67">
        <f>RES_hhdet_in!F102-RES_hhdet_in_new!F102</f>
        <v>3654.2834422721917</v>
      </c>
      <c r="G102" s="67">
        <f>RES_hhdet_in!G102-RES_hhdet_in_new!G102</f>
        <v>4531.2658468315822</v>
      </c>
      <c r="H102" s="67">
        <f>RES_hhdet_in!H102-RES_hhdet_in_new!H102</f>
        <v>7720.1103537105218</v>
      </c>
      <c r="I102" s="67">
        <f>RES_hhdet_in!I102-RES_hhdet_in_new!I102</f>
        <v>8732.8833373780944</v>
      </c>
      <c r="J102" s="67">
        <f>RES_hhdet_in!J102-RES_hhdet_in_new!J102</f>
        <v>4183.6633124924247</v>
      </c>
      <c r="K102" s="67">
        <f>RES_hhdet_in!K102-RES_hhdet_in_new!K102</f>
        <v>1054.7095858236894</v>
      </c>
      <c r="L102" s="67">
        <f>RES_hhdet_in!L102-RES_hhdet_in_new!L102</f>
        <v>4781.2095858236935</v>
      </c>
      <c r="M102" s="67">
        <f>RES_hhdet_in!M102-RES_hhdet_in_new!M102</f>
        <v>6404.4594476874936</v>
      </c>
      <c r="N102" s="67">
        <f>RES_hhdet_in!N102-RES_hhdet_in_new!N102</f>
        <v>5517.1050871725092</v>
      </c>
      <c r="O102" s="67">
        <f>RES_hhdet_in!O102-RES_hhdet_in_new!O102</f>
        <v>5040.0988946981888</v>
      </c>
      <c r="P102" s="67">
        <f>RES_hhdet_in!P102-RES_hhdet_in_new!P102</f>
        <v>3090.7205772052453</v>
      </c>
      <c r="Q102" s="67">
        <f>RES_hhdet_in!Q102-RES_hhdet_in_new!Q102</f>
        <v>14748.220577205251</v>
      </c>
    </row>
    <row r="103" spans="1:17" ht="12" customHeight="1" x14ac:dyDescent="0.25">
      <c r="A103" s="29" t="s">
        <v>140</v>
      </c>
      <c r="B103" s="83"/>
      <c r="C103" s="83">
        <f>RES_hhdet_in!C103-RES_hhdet_in_new!C103</f>
        <v>25121.737446850799</v>
      </c>
      <c r="D103" s="83">
        <f>RES_hhdet_in!D103-RES_hhdet_in_new!D103</f>
        <v>27058.537450592892</v>
      </c>
      <c r="E103" s="83">
        <f>RES_hhdet_in!E103-RES_hhdet_in_new!E103</f>
        <v>31479.410157220369</v>
      </c>
      <c r="F103" s="83">
        <f>RES_hhdet_in!F103-RES_hhdet_in_new!F103</f>
        <v>28668.532662161288</v>
      </c>
      <c r="G103" s="83">
        <f>RES_hhdet_in!G103-RES_hhdet_in_new!G103</f>
        <v>36403.395601339151</v>
      </c>
      <c r="H103" s="83">
        <f>RES_hhdet_in!H103-RES_hhdet_in_new!H103</f>
        <v>43875.706063575955</v>
      </c>
      <c r="I103" s="83">
        <f>RES_hhdet_in!I103-RES_hhdet_in_new!I103</f>
        <v>49305.954996156317</v>
      </c>
      <c r="J103" s="83">
        <f>RES_hhdet_in!J103-RES_hhdet_in_new!J103</f>
        <v>20269.030072193666</v>
      </c>
      <c r="K103" s="83">
        <f>RES_hhdet_in!K103-RES_hhdet_in_new!K103</f>
        <v>52232.30306702399</v>
      </c>
      <c r="L103" s="83">
        <f>RES_hhdet_in!L103-RES_hhdet_in_new!L103</f>
        <v>47387.152088781375</v>
      </c>
      <c r="M103" s="83">
        <f>RES_hhdet_in!M103-RES_hhdet_in_new!M103</f>
        <v>57726.22287517332</v>
      </c>
      <c r="N103" s="83">
        <f>RES_hhdet_in!N103-RES_hhdet_in_new!N103</f>
        <v>57056.484433909318</v>
      </c>
      <c r="O103" s="83">
        <f>RES_hhdet_in!O103-RES_hhdet_in_new!O103</f>
        <v>68789.343347474787</v>
      </c>
      <c r="P103" s="83">
        <f>RES_hhdet_in!P103-RES_hhdet_in_new!P103</f>
        <v>101000.51095942716</v>
      </c>
      <c r="Q103" s="83">
        <f>RES_hhdet_in!Q103-RES_hhdet_in_new!Q103</f>
        <v>113823.23805101537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  <c r="P105" s="151"/>
      <c r="Q105" s="151"/>
    </row>
    <row r="106" spans="1:17" ht="12.95" customHeight="1" x14ac:dyDescent="0.25">
      <c r="A106" s="150" t="s">
        <v>65</v>
      </c>
      <c r="B106" s="149"/>
      <c r="C106" s="149"/>
      <c r="D106" s="149"/>
      <c r="E106" s="149"/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</row>
    <row r="107" spans="1:17" ht="12" customHeight="1" x14ac:dyDescent="0.25">
      <c r="A107" s="23" t="s">
        <v>153</v>
      </c>
      <c r="B107" s="67"/>
      <c r="C107" s="67">
        <f>RES_hhdet_in!C107-RES_hhdet_in_new!C107</f>
        <v>0</v>
      </c>
      <c r="D107" s="67">
        <f>RES_hhdet_in!D107-RES_hhdet_in_new!D107</f>
        <v>0</v>
      </c>
      <c r="E107" s="67">
        <f>RES_hhdet_in!E107-RES_hhdet_in_new!E107</f>
        <v>0</v>
      </c>
      <c r="F107" s="67">
        <f>RES_hhdet_in!F107-RES_hhdet_in_new!F107</f>
        <v>0</v>
      </c>
      <c r="G107" s="67">
        <f>RES_hhdet_in!G107-RES_hhdet_in_new!G107</f>
        <v>0</v>
      </c>
      <c r="H107" s="67">
        <f>RES_hhdet_in!H107-RES_hhdet_in_new!H107</f>
        <v>0</v>
      </c>
      <c r="I107" s="67">
        <f>RES_hhdet_in!I107-RES_hhdet_in_new!I107</f>
        <v>0</v>
      </c>
      <c r="J107" s="67">
        <f>RES_hhdet_in!J107-RES_hhdet_in_new!J107</f>
        <v>0</v>
      </c>
      <c r="K107" s="67">
        <f>RES_hhdet_in!K107-RES_hhdet_in_new!K107</f>
        <v>0</v>
      </c>
      <c r="L107" s="67">
        <f>RES_hhdet_in!L107-RES_hhdet_in_new!L107</f>
        <v>0</v>
      </c>
      <c r="M107" s="67">
        <f>RES_hhdet_in!M107-RES_hhdet_in_new!M107</f>
        <v>0</v>
      </c>
      <c r="N107" s="67">
        <f>RES_hhdet_in!N107-RES_hhdet_in_new!N107</f>
        <v>0</v>
      </c>
      <c r="O107" s="67">
        <f>RES_hhdet_in!O107-RES_hhdet_in_new!O107</f>
        <v>0</v>
      </c>
      <c r="P107" s="67">
        <f>RES_hhdet_in!P107-RES_hhdet_in_new!P107</f>
        <v>0</v>
      </c>
      <c r="Q107" s="67">
        <f>RES_hhdet_in!Q107-RES_hhdet_in_new!Q107</f>
        <v>0</v>
      </c>
    </row>
    <row r="108" spans="1:17" ht="12" hidden="1" customHeight="1" x14ac:dyDescent="0.25">
      <c r="A108" s="23" t="s">
        <v>60</v>
      </c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</row>
    <row r="109" spans="1:17" ht="12.95" customHeight="1" x14ac:dyDescent="0.25">
      <c r="A109" s="146" t="s">
        <v>112</v>
      </c>
      <c r="B109" s="145"/>
      <c r="C109" s="145"/>
      <c r="D109" s="145"/>
      <c r="E109" s="145"/>
      <c r="F109" s="145"/>
      <c r="G109" s="145"/>
      <c r="H109" s="145"/>
      <c r="I109" s="145"/>
      <c r="J109" s="145"/>
      <c r="K109" s="145"/>
      <c r="L109" s="145"/>
      <c r="M109" s="145"/>
      <c r="N109" s="145"/>
      <c r="O109" s="145"/>
      <c r="P109" s="145"/>
      <c r="Q109" s="145"/>
    </row>
    <row r="110" spans="1:17" ht="12" customHeight="1" x14ac:dyDescent="0.25">
      <c r="A110" s="23" t="s">
        <v>60</v>
      </c>
      <c r="B110" s="67"/>
      <c r="C110" s="67">
        <f>RES_hhdet_in!C110-RES_hhdet_in_new!C110</f>
        <v>0</v>
      </c>
      <c r="D110" s="67">
        <f>RES_hhdet_in!D110-RES_hhdet_in_new!D110</f>
        <v>0</v>
      </c>
      <c r="E110" s="67">
        <f>RES_hhdet_in!E110-RES_hhdet_in_new!E110</f>
        <v>0</v>
      </c>
      <c r="F110" s="67">
        <f>RES_hhdet_in!F110-RES_hhdet_in_new!F110</f>
        <v>0</v>
      </c>
      <c r="G110" s="67">
        <f>RES_hhdet_in!G110-RES_hhdet_in_new!G110</f>
        <v>0</v>
      </c>
      <c r="H110" s="67">
        <f>RES_hhdet_in!H110-RES_hhdet_in_new!H110</f>
        <v>0</v>
      </c>
      <c r="I110" s="67">
        <f>RES_hhdet_in!I110-RES_hhdet_in_new!I110</f>
        <v>0</v>
      </c>
      <c r="J110" s="67">
        <f>RES_hhdet_in!J110-RES_hhdet_in_new!J110</f>
        <v>0</v>
      </c>
      <c r="K110" s="67">
        <f>RES_hhdet_in!K110-RES_hhdet_in_new!K110</f>
        <v>0</v>
      </c>
      <c r="L110" s="67">
        <f>RES_hhdet_in!L110-RES_hhdet_in_new!L110</f>
        <v>0</v>
      </c>
      <c r="M110" s="67">
        <f>RES_hhdet_in!M110-RES_hhdet_in_new!M110</f>
        <v>0</v>
      </c>
      <c r="N110" s="67">
        <f>RES_hhdet_in!N110-RES_hhdet_in_new!N110</f>
        <v>0</v>
      </c>
      <c r="O110" s="67">
        <f>RES_hhdet_in!O110-RES_hhdet_in_new!O110</f>
        <v>0</v>
      </c>
      <c r="P110" s="67">
        <f>RES_hhdet_in!P110-RES_hhdet_in_new!P110</f>
        <v>0</v>
      </c>
      <c r="Q110" s="67">
        <f>RES_hhdet_in!Q110-RES_hhdet_in_new!Q110</f>
        <v>0</v>
      </c>
    </row>
    <row r="111" spans="1:17" ht="12" customHeight="1" x14ac:dyDescent="0.25">
      <c r="A111" s="146" t="s">
        <v>63</v>
      </c>
      <c r="B111" s="145"/>
      <c r="C111" s="145"/>
      <c r="D111" s="145"/>
      <c r="E111" s="145"/>
      <c r="F111" s="145"/>
      <c r="G111" s="145"/>
      <c r="H111" s="145"/>
      <c r="I111" s="145"/>
      <c r="J111" s="145"/>
      <c r="K111" s="145"/>
      <c r="L111" s="145"/>
      <c r="M111" s="145"/>
      <c r="N111" s="145"/>
      <c r="O111" s="145"/>
      <c r="P111" s="145"/>
      <c r="Q111" s="145"/>
    </row>
    <row r="112" spans="1:17" ht="12" customHeight="1" x14ac:dyDescent="0.25">
      <c r="A112" s="23" t="s">
        <v>152</v>
      </c>
      <c r="B112" s="67"/>
      <c r="C112" s="67">
        <f>RES_hhdet_in!C112-RES_hhdet_in_new!C112</f>
        <v>0</v>
      </c>
      <c r="D112" s="67">
        <f>RES_hhdet_in!D112-RES_hhdet_in_new!D112</f>
        <v>0</v>
      </c>
      <c r="E112" s="67">
        <f>RES_hhdet_in!E112-RES_hhdet_in_new!E112</f>
        <v>0</v>
      </c>
      <c r="F112" s="67">
        <f>RES_hhdet_in!F112-RES_hhdet_in_new!F112</f>
        <v>0</v>
      </c>
      <c r="G112" s="67">
        <f>RES_hhdet_in!G112-RES_hhdet_in_new!G112</f>
        <v>0</v>
      </c>
      <c r="H112" s="67">
        <f>RES_hhdet_in!H112-RES_hhdet_in_new!H112</f>
        <v>0</v>
      </c>
      <c r="I112" s="67">
        <f>RES_hhdet_in!I112-RES_hhdet_in_new!I112</f>
        <v>0</v>
      </c>
      <c r="J112" s="67">
        <f>RES_hhdet_in!J112-RES_hhdet_in_new!J112</f>
        <v>0</v>
      </c>
      <c r="K112" s="67">
        <f>RES_hhdet_in!K112-RES_hhdet_in_new!K112</f>
        <v>0</v>
      </c>
      <c r="L112" s="67">
        <f>RES_hhdet_in!L112-RES_hhdet_in_new!L112</f>
        <v>0</v>
      </c>
      <c r="M112" s="67">
        <f>RES_hhdet_in!M112-RES_hhdet_in_new!M112</f>
        <v>0</v>
      </c>
      <c r="N112" s="67">
        <f>RES_hhdet_in!N112-RES_hhdet_in_new!N112</f>
        <v>0</v>
      </c>
      <c r="O112" s="67">
        <f>RES_hhdet_in!O112-RES_hhdet_in_new!O112</f>
        <v>0</v>
      </c>
      <c r="P112" s="67">
        <f>RES_hhdet_in!P112-RES_hhdet_in_new!P112</f>
        <v>0</v>
      </c>
      <c r="Q112" s="67">
        <f>RES_hhdet_in!Q112-RES_hhdet_in_new!Q112</f>
        <v>0</v>
      </c>
    </row>
    <row r="113" spans="1:17" ht="12" customHeight="1" x14ac:dyDescent="0.25">
      <c r="A113" s="23" t="s">
        <v>151</v>
      </c>
      <c r="B113" s="67"/>
      <c r="C113" s="67">
        <f>RES_hhdet_in!C113-RES_hhdet_in_new!C113</f>
        <v>0</v>
      </c>
      <c r="D113" s="67">
        <f>RES_hhdet_in!D113-RES_hhdet_in_new!D113</f>
        <v>0</v>
      </c>
      <c r="E113" s="67">
        <f>RES_hhdet_in!E113-RES_hhdet_in_new!E113</f>
        <v>0</v>
      </c>
      <c r="F113" s="67">
        <f>RES_hhdet_in!F113-RES_hhdet_in_new!F113</f>
        <v>0</v>
      </c>
      <c r="G113" s="67">
        <f>RES_hhdet_in!G113-RES_hhdet_in_new!G113</f>
        <v>0</v>
      </c>
      <c r="H113" s="67">
        <f>RES_hhdet_in!H113-RES_hhdet_in_new!H113</f>
        <v>0</v>
      </c>
      <c r="I113" s="67">
        <f>RES_hhdet_in!I113-RES_hhdet_in_new!I113</f>
        <v>0</v>
      </c>
      <c r="J113" s="67">
        <f>RES_hhdet_in!J113-RES_hhdet_in_new!J113</f>
        <v>0</v>
      </c>
      <c r="K113" s="67">
        <f>RES_hhdet_in!K113-RES_hhdet_in_new!K113</f>
        <v>0</v>
      </c>
      <c r="L113" s="67">
        <f>RES_hhdet_in!L113-RES_hhdet_in_new!L113</f>
        <v>0</v>
      </c>
      <c r="M113" s="67">
        <f>RES_hhdet_in!M113-RES_hhdet_in_new!M113</f>
        <v>0</v>
      </c>
      <c r="N113" s="67">
        <f>RES_hhdet_in!N113-RES_hhdet_in_new!N113</f>
        <v>0</v>
      </c>
      <c r="O113" s="67">
        <f>RES_hhdet_in!O113-RES_hhdet_in_new!O113</f>
        <v>0</v>
      </c>
      <c r="P113" s="67">
        <f>RES_hhdet_in!P113-RES_hhdet_in_new!P113</f>
        <v>0</v>
      </c>
      <c r="Q113" s="67">
        <f>RES_hhdet_in!Q113-RES_hhdet_in_new!Q113</f>
        <v>0</v>
      </c>
    </row>
    <row r="114" spans="1:17" ht="12" hidden="1" customHeight="1" x14ac:dyDescent="0.25">
      <c r="A114" s="148" t="s">
        <v>79</v>
      </c>
      <c r="B114" s="67"/>
      <c r="C114" s="67">
        <f>RES_hhdet_in!C114-RES_hhdet_in_new!C114</f>
        <v>0</v>
      </c>
      <c r="D114" s="67">
        <f>RES_hhdet_in!D114-RES_hhdet_in_new!D114</f>
        <v>0</v>
      </c>
      <c r="E114" s="67">
        <f>RES_hhdet_in!E114-RES_hhdet_in_new!E114</f>
        <v>0</v>
      </c>
      <c r="F114" s="67">
        <f>RES_hhdet_in!F114-RES_hhdet_in_new!F114</f>
        <v>0</v>
      </c>
      <c r="G114" s="67">
        <f>RES_hhdet_in!G114-RES_hhdet_in_new!G114</f>
        <v>0</v>
      </c>
      <c r="H114" s="67">
        <f>RES_hhdet_in!H114-RES_hhdet_in_new!H114</f>
        <v>0</v>
      </c>
      <c r="I114" s="67">
        <f>RES_hhdet_in!I114-RES_hhdet_in_new!I114</f>
        <v>0</v>
      </c>
      <c r="J114" s="67">
        <f>RES_hhdet_in!J114-RES_hhdet_in_new!J114</f>
        <v>0</v>
      </c>
      <c r="K114" s="67">
        <f>RES_hhdet_in!K114-RES_hhdet_in_new!K114</f>
        <v>0</v>
      </c>
      <c r="L114" s="67">
        <f>RES_hhdet_in!L114-RES_hhdet_in_new!L114</f>
        <v>0</v>
      </c>
      <c r="M114" s="67">
        <f>RES_hhdet_in!M114-RES_hhdet_in_new!M114</f>
        <v>0</v>
      </c>
      <c r="N114" s="67">
        <f>RES_hhdet_in!N114-RES_hhdet_in_new!N114</f>
        <v>0</v>
      </c>
      <c r="O114" s="67">
        <f>RES_hhdet_in!O114-RES_hhdet_in_new!O114</f>
        <v>0</v>
      </c>
      <c r="P114" s="67">
        <f>RES_hhdet_in!P114-RES_hhdet_in_new!P114</f>
        <v>0</v>
      </c>
      <c r="Q114" s="67">
        <f>RES_hhdet_in!Q114-RES_hhdet_in_new!Q114</f>
        <v>0</v>
      </c>
    </row>
    <row r="115" spans="1:17" ht="12" hidden="1" customHeight="1" x14ac:dyDescent="0.25">
      <c r="A115" s="148" t="s">
        <v>59</v>
      </c>
      <c r="B115" s="67"/>
      <c r="C115" s="67">
        <f>RES_hhdet_in!C115-RES_hhdet_in_new!C115</f>
        <v>0</v>
      </c>
      <c r="D115" s="67">
        <f>RES_hhdet_in!D115-RES_hhdet_in_new!D115</f>
        <v>0</v>
      </c>
      <c r="E115" s="67">
        <f>RES_hhdet_in!E115-RES_hhdet_in_new!E115</f>
        <v>0</v>
      </c>
      <c r="F115" s="67">
        <f>RES_hhdet_in!F115-RES_hhdet_in_new!F115</f>
        <v>0</v>
      </c>
      <c r="G115" s="67">
        <f>RES_hhdet_in!G115-RES_hhdet_in_new!G115</f>
        <v>0</v>
      </c>
      <c r="H115" s="67">
        <f>RES_hhdet_in!H115-RES_hhdet_in_new!H115</f>
        <v>0</v>
      </c>
      <c r="I115" s="67">
        <f>RES_hhdet_in!I115-RES_hhdet_in_new!I115</f>
        <v>0</v>
      </c>
      <c r="J115" s="67">
        <f>RES_hhdet_in!J115-RES_hhdet_in_new!J115</f>
        <v>0</v>
      </c>
      <c r="K115" s="67">
        <f>RES_hhdet_in!K115-RES_hhdet_in_new!K115</f>
        <v>0</v>
      </c>
      <c r="L115" s="67">
        <f>RES_hhdet_in!L115-RES_hhdet_in_new!L115</f>
        <v>0</v>
      </c>
      <c r="M115" s="67">
        <f>RES_hhdet_in!M115-RES_hhdet_in_new!M115</f>
        <v>0</v>
      </c>
      <c r="N115" s="67">
        <f>RES_hhdet_in!N115-RES_hhdet_in_new!N115</f>
        <v>0</v>
      </c>
      <c r="O115" s="67">
        <f>RES_hhdet_in!O115-RES_hhdet_in_new!O115</f>
        <v>0</v>
      </c>
      <c r="P115" s="67">
        <f>RES_hhdet_in!P115-RES_hhdet_in_new!P115</f>
        <v>0</v>
      </c>
      <c r="Q115" s="67">
        <f>RES_hhdet_in!Q115-RES_hhdet_in_new!Q115</f>
        <v>0</v>
      </c>
    </row>
    <row r="116" spans="1:17" ht="12" customHeight="1" x14ac:dyDescent="0.25">
      <c r="A116" s="23" t="s">
        <v>142</v>
      </c>
      <c r="B116" s="67"/>
      <c r="C116" s="67">
        <f>RES_hhdet_in!C116-RES_hhdet_in_new!C116</f>
        <v>0</v>
      </c>
      <c r="D116" s="67">
        <f>RES_hhdet_in!D116-RES_hhdet_in_new!D116</f>
        <v>0</v>
      </c>
      <c r="E116" s="67">
        <f>RES_hhdet_in!E116-RES_hhdet_in_new!E116</f>
        <v>0</v>
      </c>
      <c r="F116" s="67">
        <f>RES_hhdet_in!F116-RES_hhdet_in_new!F116</f>
        <v>0</v>
      </c>
      <c r="G116" s="67">
        <f>RES_hhdet_in!G116-RES_hhdet_in_new!G116</f>
        <v>0</v>
      </c>
      <c r="H116" s="67">
        <f>RES_hhdet_in!H116-RES_hhdet_in_new!H116</f>
        <v>0</v>
      </c>
      <c r="I116" s="67">
        <f>RES_hhdet_in!I116-RES_hhdet_in_new!I116</f>
        <v>0</v>
      </c>
      <c r="J116" s="67">
        <f>RES_hhdet_in!J116-RES_hhdet_in_new!J116</f>
        <v>0</v>
      </c>
      <c r="K116" s="67">
        <f>RES_hhdet_in!K116-RES_hhdet_in_new!K116</f>
        <v>0</v>
      </c>
      <c r="L116" s="67">
        <f>RES_hhdet_in!L116-RES_hhdet_in_new!L116</f>
        <v>0</v>
      </c>
      <c r="M116" s="67">
        <f>RES_hhdet_in!M116-RES_hhdet_in_new!M116</f>
        <v>0</v>
      </c>
      <c r="N116" s="67">
        <f>RES_hhdet_in!N116-RES_hhdet_in_new!N116</f>
        <v>0</v>
      </c>
      <c r="O116" s="67">
        <f>RES_hhdet_in!O116-RES_hhdet_in_new!O116</f>
        <v>0</v>
      </c>
      <c r="P116" s="67">
        <f>RES_hhdet_in!P116-RES_hhdet_in_new!P116</f>
        <v>0</v>
      </c>
      <c r="Q116" s="67">
        <f>RES_hhdet_in!Q116-RES_hhdet_in_new!Q116</f>
        <v>0</v>
      </c>
    </row>
    <row r="117" spans="1:17" ht="12" customHeight="1" x14ac:dyDescent="0.25">
      <c r="A117" s="23" t="s">
        <v>141</v>
      </c>
      <c r="B117" s="67"/>
      <c r="C117" s="67">
        <f>RES_hhdet_in!C117-RES_hhdet_in_new!C117</f>
        <v>0</v>
      </c>
      <c r="D117" s="67">
        <f>RES_hhdet_in!D117-RES_hhdet_in_new!D117</f>
        <v>0</v>
      </c>
      <c r="E117" s="67">
        <f>RES_hhdet_in!E117-RES_hhdet_in_new!E117</f>
        <v>0</v>
      </c>
      <c r="F117" s="67">
        <f>RES_hhdet_in!F117-RES_hhdet_in_new!F117</f>
        <v>0</v>
      </c>
      <c r="G117" s="67">
        <f>RES_hhdet_in!G117-RES_hhdet_in_new!G117</f>
        <v>0</v>
      </c>
      <c r="H117" s="67">
        <f>RES_hhdet_in!H117-RES_hhdet_in_new!H117</f>
        <v>0</v>
      </c>
      <c r="I117" s="67">
        <f>RES_hhdet_in!I117-RES_hhdet_in_new!I117</f>
        <v>0</v>
      </c>
      <c r="J117" s="67">
        <f>RES_hhdet_in!J117-RES_hhdet_in_new!J117</f>
        <v>0</v>
      </c>
      <c r="K117" s="67">
        <f>RES_hhdet_in!K117-RES_hhdet_in_new!K117</f>
        <v>0</v>
      </c>
      <c r="L117" s="67">
        <f>RES_hhdet_in!L117-RES_hhdet_in_new!L117</f>
        <v>0</v>
      </c>
      <c r="M117" s="67">
        <f>RES_hhdet_in!M117-RES_hhdet_in_new!M117</f>
        <v>0</v>
      </c>
      <c r="N117" s="67">
        <f>RES_hhdet_in!N117-RES_hhdet_in_new!N117</f>
        <v>0</v>
      </c>
      <c r="O117" s="67">
        <f>RES_hhdet_in!O117-RES_hhdet_in_new!O117</f>
        <v>0</v>
      </c>
      <c r="P117" s="67">
        <f>RES_hhdet_in!P117-RES_hhdet_in_new!P117</f>
        <v>0</v>
      </c>
      <c r="Q117" s="67">
        <f>RES_hhdet_in!Q117-RES_hhdet_in_new!Q117</f>
        <v>0</v>
      </c>
    </row>
    <row r="118" spans="1:17" ht="12" hidden="1" customHeight="1" x14ac:dyDescent="0.25">
      <c r="A118" s="148" t="s">
        <v>60</v>
      </c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</row>
    <row r="119" spans="1:17" ht="12" hidden="1" customHeight="1" x14ac:dyDescent="0.25">
      <c r="A119" s="147" t="s">
        <v>59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</row>
    <row r="120" spans="1:17" ht="12" customHeight="1" x14ac:dyDescent="0.25">
      <c r="A120" s="146" t="s">
        <v>62</v>
      </c>
      <c r="B120" s="145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  <c r="N120" s="145"/>
      <c r="O120" s="145"/>
      <c r="P120" s="145"/>
      <c r="Q120" s="145"/>
    </row>
    <row r="121" spans="1:17" ht="12" customHeight="1" x14ac:dyDescent="0.25">
      <c r="A121" s="23" t="s">
        <v>57</v>
      </c>
      <c r="B121" s="67"/>
      <c r="C121" s="67">
        <f>RES_hhdet_in!C121-RES_hhdet_in_new!C121</f>
        <v>0</v>
      </c>
      <c r="D121" s="67">
        <f>RES_hhdet_in!D121-RES_hhdet_in_new!D121</f>
        <v>0</v>
      </c>
      <c r="E121" s="67">
        <f>RES_hhdet_in!E121-RES_hhdet_in_new!E121</f>
        <v>0</v>
      </c>
      <c r="F121" s="67">
        <f>RES_hhdet_in!F121-RES_hhdet_in_new!F121</f>
        <v>0</v>
      </c>
      <c r="G121" s="67">
        <f>RES_hhdet_in!G121-RES_hhdet_in_new!G121</f>
        <v>0</v>
      </c>
      <c r="H121" s="67">
        <f>RES_hhdet_in!H121-RES_hhdet_in_new!H121</f>
        <v>0</v>
      </c>
      <c r="I121" s="67">
        <f>RES_hhdet_in!I121-RES_hhdet_in_new!I121</f>
        <v>0</v>
      </c>
      <c r="J121" s="67">
        <f>RES_hhdet_in!J121-RES_hhdet_in_new!J121</f>
        <v>0</v>
      </c>
      <c r="K121" s="67">
        <f>RES_hhdet_in!K121-RES_hhdet_in_new!K121</f>
        <v>0</v>
      </c>
      <c r="L121" s="67">
        <f>RES_hhdet_in!L121-RES_hhdet_in_new!L121</f>
        <v>0</v>
      </c>
      <c r="M121" s="67">
        <f>RES_hhdet_in!M121-RES_hhdet_in_new!M121</f>
        <v>0</v>
      </c>
      <c r="N121" s="67">
        <f>RES_hhdet_in!N121-RES_hhdet_in_new!N121</f>
        <v>0</v>
      </c>
      <c r="O121" s="67">
        <f>RES_hhdet_in!O121-RES_hhdet_in_new!O121</f>
        <v>0</v>
      </c>
      <c r="P121" s="67">
        <f>RES_hhdet_in!P121-RES_hhdet_in_new!P121</f>
        <v>0</v>
      </c>
      <c r="Q121" s="67">
        <f>RES_hhdet_in!Q121-RES_hhdet_in_new!Q121</f>
        <v>0</v>
      </c>
    </row>
    <row r="122" spans="1:17" ht="12" customHeight="1" x14ac:dyDescent="0.25">
      <c r="A122" s="29" t="s">
        <v>140</v>
      </c>
      <c r="B122" s="83"/>
      <c r="C122" s="83">
        <f>RES_hhdet_in!C122-RES_hhdet_in_new!C122</f>
        <v>0</v>
      </c>
      <c r="D122" s="83">
        <f>RES_hhdet_in!D122-RES_hhdet_in_new!D122</f>
        <v>0</v>
      </c>
      <c r="E122" s="83">
        <f>RES_hhdet_in!E122-RES_hhdet_in_new!E122</f>
        <v>0</v>
      </c>
      <c r="F122" s="83">
        <f>RES_hhdet_in!F122-RES_hhdet_in_new!F122</f>
        <v>0</v>
      </c>
      <c r="G122" s="83">
        <f>RES_hhdet_in!G122-RES_hhdet_in_new!G122</f>
        <v>0</v>
      </c>
      <c r="H122" s="83">
        <f>RES_hhdet_in!H122-RES_hhdet_in_new!H122</f>
        <v>0</v>
      </c>
      <c r="I122" s="83">
        <f>RES_hhdet_in!I122-RES_hhdet_in_new!I122</f>
        <v>0</v>
      </c>
      <c r="J122" s="83">
        <f>RES_hhdet_in!J122-RES_hhdet_in_new!J122</f>
        <v>0</v>
      </c>
      <c r="K122" s="83">
        <f>RES_hhdet_in!K122-RES_hhdet_in_new!K122</f>
        <v>0</v>
      </c>
      <c r="L122" s="83">
        <f>RES_hhdet_in!L122-RES_hhdet_in_new!L122</f>
        <v>0</v>
      </c>
      <c r="M122" s="83">
        <f>RES_hhdet_in!M122-RES_hhdet_in_new!M122</f>
        <v>0</v>
      </c>
      <c r="N122" s="83">
        <f>RES_hhdet_in!N122-RES_hhdet_in_new!N122</f>
        <v>0</v>
      </c>
      <c r="O122" s="83">
        <f>RES_hhdet_in!O122-RES_hhdet_in_new!O122</f>
        <v>0</v>
      </c>
      <c r="P122" s="83">
        <f>RES_hhdet_in!P122-RES_hhdet_in_new!P122</f>
        <v>0</v>
      </c>
      <c r="Q122" s="83">
        <f>RES_hhdet_in!Q122-RES_hhdet_in_new!Q122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51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  <c r="O124" s="151"/>
      <c r="P124" s="151"/>
      <c r="Q124" s="151"/>
    </row>
    <row r="125" spans="1:17" ht="12.95" customHeight="1" x14ac:dyDescent="0.25">
      <c r="A125" s="150" t="s">
        <v>65</v>
      </c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</row>
    <row r="126" spans="1:17" ht="12" customHeight="1" x14ac:dyDescent="0.25">
      <c r="A126" s="23" t="s">
        <v>149</v>
      </c>
      <c r="B126" s="67"/>
      <c r="C126" s="67">
        <f>RES_hhdet_in!C126-RES_hhdet_in_new!C126</f>
        <v>59098.184498993585</v>
      </c>
      <c r="D126" s="67">
        <f>RES_hhdet_in!D126-RES_hhdet_in_new!D126</f>
        <v>60842.897888879168</v>
      </c>
      <c r="E126" s="67">
        <f>RES_hhdet_in!E126-RES_hhdet_in_new!E126</f>
        <v>53288.546528350424</v>
      </c>
      <c r="F126" s="67">
        <f>RES_hhdet_in!F126-RES_hhdet_in_new!F126</f>
        <v>54619.654255874091</v>
      </c>
      <c r="G126" s="67">
        <f>RES_hhdet_in!G126-RES_hhdet_in_new!G126</f>
        <v>47975.214192175175</v>
      </c>
      <c r="H126" s="67">
        <f>RES_hhdet_in!H126-RES_hhdet_in_new!H126</f>
        <v>54165.577940717842</v>
      </c>
      <c r="I126" s="67">
        <f>RES_hhdet_in!I126-RES_hhdet_in_new!I126</f>
        <v>55034.776995825428</v>
      </c>
      <c r="J126" s="67">
        <f>RES_hhdet_in!J126-RES_hhdet_in_new!J126</f>
        <v>66197.279890889142</v>
      </c>
      <c r="K126" s="67">
        <f>RES_hhdet_in!K126-RES_hhdet_in_new!K126</f>
        <v>67606.688861698218</v>
      </c>
      <c r="L126" s="67">
        <f>RES_hhdet_in!L126-RES_hhdet_in_new!L126</f>
        <v>59804.424594924589</v>
      </c>
      <c r="M126" s="67">
        <f>RES_hhdet_in!M126-RES_hhdet_in_new!M126</f>
        <v>18270.562424884138</v>
      </c>
      <c r="N126" s="67">
        <f>RES_hhdet_in!N126-RES_hhdet_in_new!N126</f>
        <v>75085.68430716588</v>
      </c>
      <c r="O126" s="67">
        <f>RES_hhdet_in!O126-RES_hhdet_in_new!O126</f>
        <v>64491.877941650084</v>
      </c>
      <c r="P126" s="67">
        <f>RES_hhdet_in!P126-RES_hhdet_in_new!P126</f>
        <v>59295.991094919882</v>
      </c>
      <c r="Q126" s="67">
        <f>RES_hhdet_in!Q126-RES_hhdet_in_new!Q126</f>
        <v>23044.484558942233</v>
      </c>
    </row>
    <row r="127" spans="1:17" ht="12" hidden="1" customHeight="1" x14ac:dyDescent="0.25">
      <c r="A127" s="23" t="s">
        <v>60</v>
      </c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</row>
    <row r="128" spans="1:17" ht="12.95" customHeight="1" x14ac:dyDescent="0.25">
      <c r="A128" s="146" t="s">
        <v>112</v>
      </c>
      <c r="B128" s="145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  <c r="M128" s="145"/>
      <c r="N128" s="145"/>
      <c r="O128" s="145"/>
      <c r="P128" s="145"/>
      <c r="Q128" s="145"/>
    </row>
    <row r="129" spans="1:17" ht="12" customHeight="1" x14ac:dyDescent="0.25">
      <c r="A129" s="23" t="s">
        <v>60</v>
      </c>
      <c r="B129" s="67"/>
      <c r="C129" s="67">
        <f>RES_hhdet_in!C129-RES_hhdet_in_new!C129</f>
        <v>962</v>
      </c>
      <c r="D129" s="67">
        <f>RES_hhdet_in!D129-RES_hhdet_in_new!D129</f>
        <v>309</v>
      </c>
      <c r="E129" s="67">
        <f>RES_hhdet_in!E129-RES_hhdet_in_new!E129</f>
        <v>718</v>
      </c>
      <c r="F129" s="67">
        <f>RES_hhdet_in!F129-RES_hhdet_in_new!F129</f>
        <v>1208</v>
      </c>
      <c r="G129" s="67">
        <f>RES_hhdet_in!G129-RES_hhdet_in_new!G129</f>
        <v>1008</v>
      </c>
      <c r="H129" s="67">
        <f>RES_hhdet_in!H129-RES_hhdet_in_new!H129</f>
        <v>1758.9999999999998</v>
      </c>
      <c r="I129" s="67">
        <f>RES_hhdet_in!I129-RES_hhdet_in_new!I129</f>
        <v>1868.9999999999998</v>
      </c>
      <c r="J129" s="67">
        <f>RES_hhdet_in!J129-RES_hhdet_in_new!J129</f>
        <v>1434.9999999999995</v>
      </c>
      <c r="K129" s="67">
        <f>RES_hhdet_in!K129-RES_hhdet_in_new!K129</f>
        <v>1550</v>
      </c>
      <c r="L129" s="67">
        <f>RES_hhdet_in!L129-RES_hhdet_in_new!L129</f>
        <v>1695.9999999999998</v>
      </c>
      <c r="M129" s="67">
        <f>RES_hhdet_in!M129-RES_hhdet_in_new!M129</f>
        <v>2157.9999999999986</v>
      </c>
      <c r="N129" s="67">
        <f>RES_hhdet_in!N129-RES_hhdet_in_new!N129</f>
        <v>4950.9999999999982</v>
      </c>
      <c r="O129" s="67">
        <f>RES_hhdet_in!O129-RES_hhdet_in_new!O129</f>
        <v>3563.9999999999991</v>
      </c>
      <c r="P129" s="67">
        <f>RES_hhdet_in!P129-RES_hhdet_in_new!P129</f>
        <v>4546</v>
      </c>
      <c r="Q129" s="67">
        <f>RES_hhdet_in!Q129-RES_hhdet_in_new!Q129</f>
        <v>3493.9999999999995</v>
      </c>
    </row>
    <row r="130" spans="1:17" ht="12" customHeight="1" x14ac:dyDescent="0.25">
      <c r="A130" s="146" t="s">
        <v>63</v>
      </c>
      <c r="B130" s="145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145"/>
      <c r="O130" s="145"/>
      <c r="P130" s="145"/>
      <c r="Q130" s="145"/>
    </row>
    <row r="131" spans="1:17" ht="12" customHeight="1" x14ac:dyDescent="0.25">
      <c r="A131" s="23" t="s">
        <v>148</v>
      </c>
      <c r="B131" s="67"/>
      <c r="C131" s="67">
        <f>RES_hhdet_in!C131-RES_hhdet_in_new!C131</f>
        <v>53628.152584976888</v>
      </c>
      <c r="D131" s="67">
        <f>RES_hhdet_in!D131-RES_hhdet_in_new!D131</f>
        <v>55699.425417424492</v>
      </c>
      <c r="E131" s="67">
        <f>RES_hhdet_in!E131-RES_hhdet_in_new!E131</f>
        <v>50836.955509591498</v>
      </c>
      <c r="F131" s="67">
        <f>RES_hhdet_in!F131-RES_hhdet_in_new!F131</f>
        <v>51544.414966501914</v>
      </c>
      <c r="G131" s="67">
        <f>RES_hhdet_in!G131-RES_hhdet_in_new!G131</f>
        <v>44916.868427351008</v>
      </c>
      <c r="H131" s="67">
        <f>RES_hhdet_in!H131-RES_hhdet_in_new!H131</f>
        <v>50758.989794897476</v>
      </c>
      <c r="I131" s="67">
        <f>RES_hhdet_in!I131-RES_hhdet_in_new!I131</f>
        <v>49352.707538349481</v>
      </c>
      <c r="J131" s="67">
        <f>RES_hhdet_in!J131-RES_hhdet_in_new!J131</f>
        <v>84902.521533500782</v>
      </c>
      <c r="K131" s="67">
        <f>RES_hhdet_in!K131-RES_hhdet_in_new!K131</f>
        <v>73401.885594034684</v>
      </c>
      <c r="L131" s="67">
        <f>RES_hhdet_in!L131-RES_hhdet_in_new!L131</f>
        <v>89910.020186892492</v>
      </c>
      <c r="M131" s="67">
        <f>RES_hhdet_in!M131-RES_hhdet_in_new!M131</f>
        <v>26885.754393096235</v>
      </c>
      <c r="N131" s="67">
        <f>RES_hhdet_in!N131-RES_hhdet_in_new!N131</f>
        <v>77085.359110940291</v>
      </c>
      <c r="O131" s="67">
        <f>RES_hhdet_in!O131-RES_hhdet_in_new!O131</f>
        <v>59754.006312919992</v>
      </c>
      <c r="P131" s="67">
        <f>RES_hhdet_in!P131-RES_hhdet_in_new!P131</f>
        <v>58793.220520416158</v>
      </c>
      <c r="Q131" s="67">
        <f>RES_hhdet_in!Q131-RES_hhdet_in_new!Q131</f>
        <v>22254.28941950652</v>
      </c>
    </row>
    <row r="132" spans="1:17" ht="12" customHeight="1" x14ac:dyDescent="0.25">
      <c r="A132" s="23" t="s">
        <v>147</v>
      </c>
      <c r="B132" s="67"/>
      <c r="C132" s="67">
        <f>RES_hhdet_in!C132-RES_hhdet_in_new!C132</f>
        <v>2282.4881822324351</v>
      </c>
      <c r="D132" s="67">
        <f>RES_hhdet_in!D132-RES_hhdet_in_new!D132</f>
        <v>2295.6913640078301</v>
      </c>
      <c r="E132" s="67">
        <f>RES_hhdet_in!E132-RES_hhdet_in_new!E132</f>
        <v>1979.1785746121686</v>
      </c>
      <c r="F132" s="67">
        <f>RES_hhdet_in!F132-RES_hhdet_in_new!F132</f>
        <v>2001.9464403801903</v>
      </c>
      <c r="G132" s="67">
        <f>RES_hhdet_in!G132-RES_hhdet_in_new!G132</f>
        <v>1771.0777606111169</v>
      </c>
      <c r="H132" s="67">
        <f>RES_hhdet_in!H132-RES_hhdet_in_new!H132</f>
        <v>1996.3050200168236</v>
      </c>
      <c r="I132" s="67">
        <f>RES_hhdet_in!I132-RES_hhdet_in_new!I132</f>
        <v>2021.105956910782</v>
      </c>
      <c r="J132" s="67">
        <f>RES_hhdet_in!J132-RES_hhdet_in_new!J132</f>
        <v>2131.169871746124</v>
      </c>
      <c r="K132" s="67">
        <f>RES_hhdet_in!K132-RES_hhdet_in_new!K132</f>
        <v>2108.4478912169889</v>
      </c>
      <c r="L132" s="67">
        <f>RES_hhdet_in!L132-RES_hhdet_in_new!L132</f>
        <v>1967.4044080321037</v>
      </c>
      <c r="M132" s="67">
        <f>RES_hhdet_in!M132-RES_hhdet_in_new!M132</f>
        <v>1134.8080317878992</v>
      </c>
      <c r="N132" s="67">
        <f>RES_hhdet_in!N132-RES_hhdet_in_new!N132</f>
        <v>1231.3251962255981</v>
      </c>
      <c r="O132" s="67">
        <f>RES_hhdet_in!O132-RES_hhdet_in_new!O132</f>
        <v>176.19118640606484</v>
      </c>
      <c r="P132" s="67">
        <f>RES_hhdet_in!P132-RES_hhdet_in_new!P132</f>
        <v>0</v>
      </c>
      <c r="Q132" s="67">
        <f>RES_hhdet_in!Q132-RES_hhdet_in_new!Q132</f>
        <v>0</v>
      </c>
    </row>
    <row r="133" spans="1:17" ht="12" hidden="1" customHeight="1" x14ac:dyDescent="0.25">
      <c r="A133" s="148" t="s">
        <v>61</v>
      </c>
      <c r="B133" s="67"/>
      <c r="C133" s="67">
        <f>RES_hhdet_in!C133-RES_hhdet_in_new!C133</f>
        <v>0</v>
      </c>
      <c r="D133" s="67">
        <f>RES_hhdet_in!D133-RES_hhdet_in_new!D133</f>
        <v>0</v>
      </c>
      <c r="E133" s="67">
        <f>RES_hhdet_in!E133-RES_hhdet_in_new!E133</f>
        <v>0</v>
      </c>
      <c r="F133" s="67">
        <f>RES_hhdet_in!F133-RES_hhdet_in_new!F133</f>
        <v>0</v>
      </c>
      <c r="G133" s="67">
        <f>RES_hhdet_in!G133-RES_hhdet_in_new!G133</f>
        <v>0</v>
      </c>
      <c r="H133" s="67">
        <f>RES_hhdet_in!H133-RES_hhdet_in_new!H133</f>
        <v>0</v>
      </c>
      <c r="I133" s="67">
        <f>RES_hhdet_in!I133-RES_hhdet_in_new!I133</f>
        <v>0</v>
      </c>
      <c r="J133" s="67">
        <f>RES_hhdet_in!J133-RES_hhdet_in_new!J133</f>
        <v>0</v>
      </c>
      <c r="K133" s="67">
        <f>RES_hhdet_in!K133-RES_hhdet_in_new!K133</f>
        <v>0</v>
      </c>
      <c r="L133" s="67">
        <f>RES_hhdet_in!L133-RES_hhdet_in_new!L133</f>
        <v>0</v>
      </c>
      <c r="M133" s="67">
        <f>RES_hhdet_in!M133-RES_hhdet_in_new!M133</f>
        <v>0</v>
      </c>
      <c r="N133" s="67">
        <f>RES_hhdet_in!N133-RES_hhdet_in_new!N133</f>
        <v>0</v>
      </c>
      <c r="O133" s="67">
        <f>RES_hhdet_in!O133-RES_hhdet_in_new!O133</f>
        <v>0</v>
      </c>
      <c r="P133" s="67">
        <f>RES_hhdet_in!P133-RES_hhdet_in_new!P133</f>
        <v>0</v>
      </c>
      <c r="Q133" s="67">
        <f>RES_hhdet_in!Q133-RES_hhdet_in_new!Q133</f>
        <v>0</v>
      </c>
    </row>
    <row r="134" spans="1:17" ht="12" hidden="1" customHeight="1" x14ac:dyDescent="0.25">
      <c r="A134" s="148" t="s">
        <v>59</v>
      </c>
      <c r="B134" s="67"/>
      <c r="C134" s="67">
        <f>RES_hhdet_in!C134-RES_hhdet_in_new!C134</f>
        <v>0</v>
      </c>
      <c r="D134" s="67">
        <f>RES_hhdet_in!D134-RES_hhdet_in_new!D134</f>
        <v>0</v>
      </c>
      <c r="E134" s="67">
        <f>RES_hhdet_in!E134-RES_hhdet_in_new!E134</f>
        <v>0</v>
      </c>
      <c r="F134" s="67">
        <f>RES_hhdet_in!F134-RES_hhdet_in_new!F134</f>
        <v>0</v>
      </c>
      <c r="G134" s="67">
        <f>RES_hhdet_in!G134-RES_hhdet_in_new!G134</f>
        <v>0</v>
      </c>
      <c r="H134" s="67">
        <f>RES_hhdet_in!H134-RES_hhdet_in_new!H134</f>
        <v>0</v>
      </c>
      <c r="I134" s="67">
        <f>RES_hhdet_in!I134-RES_hhdet_in_new!I134</f>
        <v>0</v>
      </c>
      <c r="J134" s="67">
        <f>RES_hhdet_in!J134-RES_hhdet_in_new!J134</f>
        <v>0</v>
      </c>
      <c r="K134" s="67">
        <f>RES_hhdet_in!K134-RES_hhdet_in_new!K134</f>
        <v>0</v>
      </c>
      <c r="L134" s="67">
        <f>RES_hhdet_in!L134-RES_hhdet_in_new!L134</f>
        <v>0</v>
      </c>
      <c r="M134" s="67">
        <f>RES_hhdet_in!M134-RES_hhdet_in_new!M134</f>
        <v>0</v>
      </c>
      <c r="N134" s="67">
        <f>RES_hhdet_in!N134-RES_hhdet_in_new!N134</f>
        <v>0</v>
      </c>
      <c r="O134" s="67">
        <f>RES_hhdet_in!O134-RES_hhdet_in_new!O134</f>
        <v>0</v>
      </c>
      <c r="P134" s="67">
        <f>RES_hhdet_in!P134-RES_hhdet_in_new!P134</f>
        <v>0</v>
      </c>
      <c r="Q134" s="67">
        <f>RES_hhdet_in!Q134-RES_hhdet_in_new!Q134</f>
        <v>0</v>
      </c>
    </row>
    <row r="135" spans="1:17" ht="12" customHeight="1" x14ac:dyDescent="0.25">
      <c r="A135" s="23" t="s">
        <v>142</v>
      </c>
      <c r="B135" s="67"/>
      <c r="C135" s="67">
        <f>RES_hhdet_in!C135-RES_hhdet_in_new!C135</f>
        <v>3050.7656790091983</v>
      </c>
      <c r="D135" s="67">
        <f>RES_hhdet_in!D135-RES_hhdet_in_new!D135</f>
        <v>2724.5583142285832</v>
      </c>
      <c r="E135" s="67">
        <f>RES_hhdet_in!E135-RES_hhdet_in_new!E135</f>
        <v>1406.5338204694035</v>
      </c>
      <c r="F135" s="67">
        <f>RES_hhdet_in!F135-RES_hhdet_in_new!F135</f>
        <v>1023.4642003323088</v>
      </c>
      <c r="G135" s="67">
        <f>RES_hhdet_in!G135-RES_hhdet_in_new!G135</f>
        <v>14168.986109145455</v>
      </c>
      <c r="H135" s="67">
        <f>RES_hhdet_in!H135-RES_hhdet_in_new!H135</f>
        <v>6489.4275523303331</v>
      </c>
      <c r="I135" s="67">
        <f>RES_hhdet_in!I135-RES_hhdet_in_new!I135</f>
        <v>38521.571455435173</v>
      </c>
      <c r="J135" s="67">
        <f>RES_hhdet_in!J135-RES_hhdet_in_new!J135</f>
        <v>801.29956545891923</v>
      </c>
      <c r="K135" s="67">
        <f>RES_hhdet_in!K135-RES_hhdet_in_new!K135</f>
        <v>0</v>
      </c>
      <c r="L135" s="67">
        <f>RES_hhdet_in!L135-RES_hhdet_in_new!L135</f>
        <v>0</v>
      </c>
      <c r="M135" s="67">
        <f>RES_hhdet_in!M135-RES_hhdet_in_new!M135</f>
        <v>0</v>
      </c>
      <c r="N135" s="67">
        <f>RES_hhdet_in!N135-RES_hhdet_in_new!N135</f>
        <v>0</v>
      </c>
      <c r="O135" s="67">
        <f>RES_hhdet_in!O135-RES_hhdet_in_new!O135</f>
        <v>21761.4125000028</v>
      </c>
      <c r="P135" s="67">
        <f>RES_hhdet_in!P135-RES_hhdet_in_new!P135</f>
        <v>2584.4654931109735</v>
      </c>
      <c r="Q135" s="67">
        <f>RES_hhdet_in!Q135-RES_hhdet_in_new!Q135</f>
        <v>3561.9969161772542</v>
      </c>
    </row>
    <row r="136" spans="1:17" ht="12" customHeight="1" x14ac:dyDescent="0.25">
      <c r="A136" s="23" t="s">
        <v>141</v>
      </c>
      <c r="B136" s="67"/>
      <c r="C136" s="67">
        <f>RES_hhdet_in!C136-RES_hhdet_in_new!C136</f>
        <v>136.77805277505726</v>
      </c>
      <c r="D136" s="67">
        <f>RES_hhdet_in!D136-RES_hhdet_in_new!D136</f>
        <v>123.22279321827412</v>
      </c>
      <c r="E136" s="67">
        <f>RES_hhdet_in!E136-RES_hhdet_in_new!E136</f>
        <v>63.99253540491835</v>
      </c>
      <c r="F136" s="67">
        <f>RES_hhdet_in!F136-RES_hhdet_in_new!F136</f>
        <v>49.828648659689975</v>
      </c>
      <c r="G136" s="67">
        <f>RES_hhdet_in!G136-RES_hhdet_in_new!G136</f>
        <v>19.650016236076226</v>
      </c>
      <c r="H136" s="67">
        <f>RES_hhdet_in!H136-RES_hhdet_in_new!H136</f>
        <v>116.80004155839742</v>
      </c>
      <c r="I136" s="67">
        <f>RES_hhdet_in!I136-RES_hhdet_in_new!I136</f>
        <v>0</v>
      </c>
      <c r="J136" s="67">
        <f>RES_hhdet_in!J136-RES_hhdet_in_new!J136</f>
        <v>0</v>
      </c>
      <c r="K136" s="67">
        <f>RES_hhdet_in!K136-RES_hhdet_in_new!K136</f>
        <v>0</v>
      </c>
      <c r="L136" s="67">
        <f>RES_hhdet_in!L136-RES_hhdet_in_new!L136</f>
        <v>0</v>
      </c>
      <c r="M136" s="67">
        <f>RES_hhdet_in!M136-RES_hhdet_in_new!M136</f>
        <v>0</v>
      </c>
      <c r="N136" s="67">
        <f>RES_hhdet_in!N136-RES_hhdet_in_new!N136</f>
        <v>0</v>
      </c>
      <c r="O136" s="67">
        <f>RES_hhdet_in!O136-RES_hhdet_in_new!O136</f>
        <v>0</v>
      </c>
      <c r="P136" s="67">
        <f>RES_hhdet_in!P136-RES_hhdet_in_new!P136</f>
        <v>0</v>
      </c>
      <c r="Q136" s="67">
        <f>RES_hhdet_in!Q136-RES_hhdet_in_new!Q136</f>
        <v>0</v>
      </c>
    </row>
    <row r="137" spans="1:17" ht="12" hidden="1" customHeight="1" x14ac:dyDescent="0.25">
      <c r="A137" s="148" t="s">
        <v>60</v>
      </c>
      <c r="B137" s="67"/>
      <c r="C137" s="67"/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</row>
    <row r="138" spans="1:17" ht="12" hidden="1" customHeight="1" x14ac:dyDescent="0.25">
      <c r="A138" s="147" t="s">
        <v>59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</row>
    <row r="139" spans="1:17" ht="12" customHeight="1" x14ac:dyDescent="0.25">
      <c r="A139" s="146" t="s">
        <v>62</v>
      </c>
      <c r="B139" s="145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  <c r="N139" s="145"/>
      <c r="O139" s="145"/>
      <c r="P139" s="145"/>
      <c r="Q139" s="145"/>
    </row>
    <row r="140" spans="1:17" ht="12" customHeight="1" x14ac:dyDescent="0.25">
      <c r="A140" s="23" t="s">
        <v>57</v>
      </c>
      <c r="B140" s="67"/>
      <c r="C140" s="67">
        <f>RES_hhdet_in!C140-RES_hhdet_in_new!C140</f>
        <v>2453.7500000000036</v>
      </c>
      <c r="D140" s="67">
        <f>RES_hhdet_in!D140-RES_hhdet_in_new!D140</f>
        <v>1494.5480692523593</v>
      </c>
      <c r="E140" s="67">
        <f>RES_hhdet_in!E140-RES_hhdet_in_new!E140</f>
        <v>8493.6812460624951</v>
      </c>
      <c r="F140" s="67">
        <f>RES_hhdet_in!F140-RES_hhdet_in_new!F140</f>
        <v>9198.7499999999927</v>
      </c>
      <c r="G140" s="67">
        <f>RES_hhdet_in!G140-RES_hhdet_in_new!G140</f>
        <v>8439.7500000000437</v>
      </c>
      <c r="H140" s="67">
        <f>RES_hhdet_in!H140-RES_hhdet_in_new!H140</f>
        <v>13976.804699335382</v>
      </c>
      <c r="I140" s="67">
        <f>RES_hhdet_in!I140-RES_hhdet_in_new!I140</f>
        <v>7575.7499999999964</v>
      </c>
      <c r="J140" s="67">
        <f>RES_hhdet_in!J140-RES_hhdet_in_new!J140</f>
        <v>3535.5012021172588</v>
      </c>
      <c r="K140" s="67">
        <f>RES_hhdet_in!K140-RES_hhdet_in_new!K140</f>
        <v>2643.7734304362493</v>
      </c>
      <c r="L140" s="67">
        <f>RES_hhdet_in!L140-RES_hhdet_in_new!L140</f>
        <v>14991.298069252382</v>
      </c>
      <c r="M140" s="67">
        <f>RES_hhdet_in!M140-RES_hhdet_in_new!M140</f>
        <v>8621.5364675111159</v>
      </c>
      <c r="N140" s="67">
        <f>RES_hhdet_in!N140-RES_hhdet_in_new!N140</f>
        <v>4891.5059933789407</v>
      </c>
      <c r="O140" s="67">
        <f>RES_hhdet_in!O140-RES_hhdet_in_new!O140</f>
        <v>5828.3884934605239</v>
      </c>
      <c r="P140" s="67">
        <f>RES_hhdet_in!P140-RES_hhdet_in_new!P140</f>
        <v>561.81813948762635</v>
      </c>
      <c r="Q140" s="67">
        <f>RES_hhdet_in!Q140-RES_hhdet_in_new!Q140</f>
        <v>29222.185091236042</v>
      </c>
    </row>
    <row r="141" spans="1:17" ht="12" customHeight="1" x14ac:dyDescent="0.25">
      <c r="A141" s="29" t="s">
        <v>140</v>
      </c>
      <c r="B141" s="83"/>
      <c r="C141" s="83">
        <f>RES_hhdet_in!C141-RES_hhdet_in_new!C141</f>
        <v>96629.121998993563</v>
      </c>
      <c r="D141" s="83">
        <f>RES_hhdet_in!D141-RES_hhdet_in_new!D141</f>
        <v>106399.8353888792</v>
      </c>
      <c r="E141" s="83">
        <f>RES_hhdet_in!E141-RES_hhdet_in_new!E141</f>
        <v>84779.552782288054</v>
      </c>
      <c r="F141" s="83">
        <f>RES_hhdet_in!F141-RES_hhdet_in_new!F141</f>
        <v>85405.591755873989</v>
      </c>
      <c r="G141" s="83">
        <f>RES_hhdet_in!G141-RES_hhdet_in_new!G141</f>
        <v>79520.151692175248</v>
      </c>
      <c r="H141" s="83">
        <f>RES_hhdet_in!H141-RES_hhdet_in_new!H141</f>
        <v>80173.460741382456</v>
      </c>
      <c r="I141" s="83">
        <f>RES_hhdet_in!I141-RES_hhdet_in_new!I141</f>
        <v>87443.714495825465</v>
      </c>
      <c r="J141" s="83">
        <f>RES_hhdet_in!J141-RES_hhdet_in_new!J141</f>
        <v>108346.21739088917</v>
      </c>
      <c r="K141" s="83">
        <f>RES_hhdet_in!K141-RES_hhdet_in_new!K141</f>
        <v>216541.99918661002</v>
      </c>
      <c r="L141" s="83">
        <f>RES_hhdet_in!L141-RES_hhdet_in_new!L141</f>
        <v>193933.62652567218</v>
      </c>
      <c r="M141" s="83">
        <f>RES_hhdet_in!M141-RES_hhdet_in_new!M141</f>
        <v>142721.52595737303</v>
      </c>
      <c r="N141" s="83">
        <f>RES_hhdet_in!N141-RES_hhdet_in_new!N141</f>
        <v>204022.57957009209</v>
      </c>
      <c r="O141" s="83">
        <f>RES_hhdet_in!O141-RES_hhdet_in_new!O141</f>
        <v>180366.29523388192</v>
      </c>
      <c r="P141" s="83">
        <f>RES_hhdet_in!P141-RES_hhdet_in_new!P141</f>
        <v>188608.04781857628</v>
      </c>
      <c r="Q141" s="83">
        <f>RES_hhdet_in!Q141-RES_hhdet_in_new!Q141</f>
        <v>123938.54179536883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51"/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  <c r="O143" s="151"/>
      <c r="P143" s="151"/>
      <c r="Q143" s="151"/>
    </row>
    <row r="144" spans="1:17" ht="12.95" customHeight="1" x14ac:dyDescent="0.25">
      <c r="A144" s="150" t="s">
        <v>65</v>
      </c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</row>
    <row r="145" spans="1:17" ht="12" customHeight="1" x14ac:dyDescent="0.25">
      <c r="A145" s="23" t="s">
        <v>60</v>
      </c>
      <c r="B145" s="67"/>
      <c r="C145" s="67">
        <f>RES_hhdet_in!C145-RES_hhdet_in_new!C145</f>
        <v>1889.9277634461068</v>
      </c>
      <c r="D145" s="67">
        <f>RES_hhdet_in!D145-RES_hhdet_in_new!D145</f>
        <v>2108.0358717476392</v>
      </c>
      <c r="E145" s="67">
        <f>RES_hhdet_in!E145-RES_hhdet_in_new!E145</f>
        <v>2486.3134441929014</v>
      </c>
      <c r="F145" s="67">
        <f>RES_hhdet_in!F145-RES_hhdet_in_new!F145</f>
        <v>2867.517205250504</v>
      </c>
      <c r="G145" s="67">
        <f>RES_hhdet_in!G145-RES_hhdet_in_new!G145</f>
        <v>3432.2524780998187</v>
      </c>
      <c r="H145" s="67">
        <f>RES_hhdet_in!H145-RES_hhdet_in_new!H145</f>
        <v>4313.1376107250107</v>
      </c>
      <c r="I145" s="67">
        <f>RES_hhdet_in!I145-RES_hhdet_in_new!I145</f>
        <v>4872.0870156487717</v>
      </c>
      <c r="J145" s="67">
        <f>RES_hhdet_in!J145-RES_hhdet_in_new!J145</f>
        <v>4091.8435076437281</v>
      </c>
      <c r="K145" s="67">
        <f>RES_hhdet_in!K145-RES_hhdet_in_new!K145</f>
        <v>5789.0341429896916</v>
      </c>
      <c r="L145" s="67">
        <f>RES_hhdet_in!L145-RES_hhdet_in_new!L145</f>
        <v>6290.4061654403276</v>
      </c>
      <c r="M145" s="67">
        <f>RES_hhdet_in!M145-RES_hhdet_in_new!M145</f>
        <v>3312.7409936053546</v>
      </c>
      <c r="N145" s="67">
        <f>RES_hhdet_in!N145-RES_hhdet_in_new!N145</f>
        <v>2616.1278178265457</v>
      </c>
      <c r="O145" s="67">
        <f>RES_hhdet_in!O145-RES_hhdet_in_new!O145</f>
        <v>3599.1979285967395</v>
      </c>
      <c r="P145" s="67">
        <f>RES_hhdet_in!P145-RES_hhdet_in_new!P145</f>
        <v>5129.3172018942641</v>
      </c>
      <c r="Q145" s="67">
        <f>RES_hhdet_in!Q145-RES_hhdet_in_new!Q145</f>
        <v>4612.568574021896</v>
      </c>
    </row>
    <row r="146" spans="1:17" ht="12.95" customHeight="1" x14ac:dyDescent="0.25">
      <c r="A146" s="146" t="s">
        <v>112</v>
      </c>
      <c r="B146" s="145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145"/>
      <c r="O146" s="145"/>
      <c r="P146" s="145"/>
      <c r="Q146" s="145"/>
    </row>
    <row r="147" spans="1:17" ht="12" customHeight="1" x14ac:dyDescent="0.25">
      <c r="A147" s="23" t="s">
        <v>60</v>
      </c>
      <c r="B147" s="67"/>
      <c r="C147" s="67">
        <f>RES_hhdet_in!C147-RES_hhdet_in_new!C147</f>
        <v>1323</v>
      </c>
      <c r="D147" s="67">
        <f>RES_hhdet_in!D147-RES_hhdet_in_new!D147</f>
        <v>1475</v>
      </c>
      <c r="E147" s="67">
        <f>RES_hhdet_in!E147-RES_hhdet_in_new!E147</f>
        <v>1740</v>
      </c>
      <c r="F147" s="67">
        <f>RES_hhdet_in!F147-RES_hhdet_in_new!F147</f>
        <v>2007</v>
      </c>
      <c r="G147" s="67">
        <f>RES_hhdet_in!G147-RES_hhdet_in_new!G147</f>
        <v>2402</v>
      </c>
      <c r="H147" s="67">
        <f>RES_hhdet_in!H147-RES_hhdet_in_new!H147</f>
        <v>3018.9999999999995</v>
      </c>
      <c r="I147" s="67">
        <f>RES_hhdet_in!I147-RES_hhdet_in_new!I147</f>
        <v>3409.9999999999995</v>
      </c>
      <c r="J147" s="67">
        <f>RES_hhdet_in!J147-RES_hhdet_in_new!J147</f>
        <v>2863.9999999999991</v>
      </c>
      <c r="K147" s="67">
        <f>RES_hhdet_in!K147-RES_hhdet_in_new!K147</f>
        <v>4052</v>
      </c>
      <c r="L147" s="67">
        <f>RES_hhdet_in!L147-RES_hhdet_in_new!L147</f>
        <v>4403</v>
      </c>
      <c r="M147" s="67">
        <f>RES_hhdet_in!M147-RES_hhdet_in_new!M147</f>
        <v>2318.9999999999986</v>
      </c>
      <c r="N147" s="67">
        <f>RES_hhdet_in!N147-RES_hhdet_in_new!N147</f>
        <v>1830.9999999999993</v>
      </c>
      <c r="O147" s="67">
        <f>RES_hhdet_in!O147-RES_hhdet_in_new!O147</f>
        <v>2518.9999999999995</v>
      </c>
      <c r="P147" s="67">
        <f>RES_hhdet_in!P147-RES_hhdet_in_new!P147</f>
        <v>3589.9999999999995</v>
      </c>
      <c r="Q147" s="67">
        <f>RES_hhdet_in!Q147-RES_hhdet_in_new!Q147</f>
        <v>3227.9999999999995</v>
      </c>
    </row>
    <row r="148" spans="1:17" ht="12" customHeight="1" x14ac:dyDescent="0.25">
      <c r="A148" s="146" t="s">
        <v>63</v>
      </c>
      <c r="B148" s="14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  <c r="O148" s="145"/>
      <c r="P148" s="145"/>
      <c r="Q148" s="145"/>
    </row>
    <row r="149" spans="1:17" ht="12" customHeight="1" x14ac:dyDescent="0.25">
      <c r="A149" s="23" t="s">
        <v>144</v>
      </c>
      <c r="B149" s="67"/>
      <c r="C149" s="67">
        <f>RES_hhdet_in!C149-RES_hhdet_in_new!C149</f>
        <v>252.05462808349552</v>
      </c>
      <c r="D149" s="67">
        <f>RES_hhdet_in!D149-RES_hhdet_in_new!D149</f>
        <v>258.10015268105843</v>
      </c>
      <c r="E149" s="67">
        <f>RES_hhdet_in!E149-RES_hhdet_in_new!E149</f>
        <v>272.52486694544859</v>
      </c>
      <c r="F149" s="67">
        <f>RES_hhdet_in!F149-RES_hhdet_in_new!F149</f>
        <v>268.63301242784001</v>
      </c>
      <c r="G149" s="67">
        <f>RES_hhdet_in!G149-RES_hhdet_in_new!G149</f>
        <v>260.87450559797094</v>
      </c>
      <c r="H149" s="67">
        <f>RES_hhdet_in!H149-RES_hhdet_in_new!H149</f>
        <v>246.40675631966738</v>
      </c>
      <c r="I149" s="67">
        <f>RES_hhdet_in!I149-RES_hhdet_in_new!I149</f>
        <v>69.268290654658955</v>
      </c>
      <c r="J149" s="67">
        <f>RES_hhdet_in!J149-RES_hhdet_in_new!J149</f>
        <v>0</v>
      </c>
      <c r="K149" s="67">
        <f>RES_hhdet_in!K149-RES_hhdet_in_new!K149</f>
        <v>214.263739734681</v>
      </c>
      <c r="L149" s="67">
        <f>RES_hhdet_in!L149-RES_hhdet_in_new!L149</f>
        <v>187.83240315167427</v>
      </c>
      <c r="M149" s="67">
        <f>RES_hhdet_in!M149-RES_hhdet_in_new!M149</f>
        <v>224.91543624161071</v>
      </c>
      <c r="N149" s="67">
        <f>RES_hhdet_in!N149-RES_hhdet_in_new!N149</f>
        <v>144.33628798842255</v>
      </c>
      <c r="O149" s="67">
        <f>RES_hhdet_in!O149-RES_hhdet_in_new!O149</f>
        <v>91.970636889991709</v>
      </c>
      <c r="P149" s="67">
        <f>RES_hhdet_in!P149-RES_hhdet_in_new!P149</f>
        <v>216.31115417743325</v>
      </c>
      <c r="Q149" s="67">
        <f>RES_hhdet_in!Q149-RES_hhdet_in_new!Q149</f>
        <v>0</v>
      </c>
    </row>
    <row r="150" spans="1:17" ht="12" customHeight="1" x14ac:dyDescent="0.25">
      <c r="A150" s="23" t="s">
        <v>143</v>
      </c>
      <c r="B150" s="67"/>
      <c r="C150" s="67">
        <f>RES_hhdet_in!C150-RES_hhdet_in_new!C150</f>
        <v>11.348132329922258</v>
      </c>
      <c r="D150" s="67">
        <f>RES_hhdet_in!D150-RES_hhdet_in_new!D150</f>
        <v>11.714415466122341</v>
      </c>
      <c r="E150" s="67">
        <f>RES_hhdet_in!E150-RES_hhdet_in_new!E150</f>
        <v>12.385686918610384</v>
      </c>
      <c r="F150" s="67">
        <f>RES_hhdet_in!F150-RES_hhdet_in_new!F150</f>
        <v>13.009628361750432</v>
      </c>
      <c r="G150" s="67">
        <f>RES_hhdet_in!G150-RES_hhdet_in_new!G150</f>
        <v>14.319044264137798</v>
      </c>
      <c r="H150" s="67">
        <f>RES_hhdet_in!H150-RES_hhdet_in_new!H150</f>
        <v>15.784130265969347</v>
      </c>
      <c r="I150" s="67">
        <f>RES_hhdet_in!I150-RES_hhdet_in_new!I150</f>
        <v>8.4287274388465896</v>
      </c>
      <c r="J150" s="67">
        <f>RES_hhdet_in!J150-RES_hhdet_in_new!J150</f>
        <v>2.1275350821224275</v>
      </c>
      <c r="K150" s="67">
        <f>RES_hhdet_in!K150-RES_hhdet_in_new!K150</f>
        <v>14.313272105772947</v>
      </c>
      <c r="L150" s="67">
        <f>RES_hhdet_in!L150-RES_hhdet_in_new!L150</f>
        <v>11.716449527558828</v>
      </c>
      <c r="M150" s="67">
        <f>RES_hhdet_in!M150-RES_hhdet_in_new!M150</f>
        <v>15.834563758389262</v>
      </c>
      <c r="N150" s="67">
        <f>RES_hhdet_in!N150-RES_hhdet_in_new!N150</f>
        <v>10.41371201157742</v>
      </c>
      <c r="O150" s="67">
        <f>RES_hhdet_in!O150-RES_hhdet_in_new!O150</f>
        <v>6.779363110008271</v>
      </c>
      <c r="P150" s="67">
        <f>RES_hhdet_in!P150-RES_hhdet_in_new!P150</f>
        <v>16.438845822566748</v>
      </c>
      <c r="Q150" s="67">
        <f>RES_hhdet_in!Q150-RES_hhdet_in_new!Q150</f>
        <v>1.9999999999999858</v>
      </c>
    </row>
    <row r="151" spans="1:17" ht="12" hidden="1" customHeight="1" x14ac:dyDescent="0.25">
      <c r="A151" s="148" t="s">
        <v>57</v>
      </c>
      <c r="B151" s="67"/>
      <c r="C151" s="67">
        <f>RES_hhdet_in!C151-RES_hhdet_in_new!C151</f>
        <v>0</v>
      </c>
      <c r="D151" s="67">
        <f>RES_hhdet_in!D151-RES_hhdet_in_new!D151</f>
        <v>0</v>
      </c>
      <c r="E151" s="67">
        <f>RES_hhdet_in!E151-RES_hhdet_in_new!E151</f>
        <v>0</v>
      </c>
      <c r="F151" s="67">
        <f>RES_hhdet_in!F151-RES_hhdet_in_new!F151</f>
        <v>0</v>
      </c>
      <c r="G151" s="67">
        <f>RES_hhdet_in!G151-RES_hhdet_in_new!G151</f>
        <v>0</v>
      </c>
      <c r="H151" s="67">
        <f>RES_hhdet_in!H151-RES_hhdet_in_new!H151</f>
        <v>0</v>
      </c>
      <c r="I151" s="67">
        <f>RES_hhdet_in!I151-RES_hhdet_in_new!I151</f>
        <v>0</v>
      </c>
      <c r="J151" s="67">
        <f>RES_hhdet_in!J151-RES_hhdet_in_new!J151</f>
        <v>0</v>
      </c>
      <c r="K151" s="67">
        <f>RES_hhdet_in!K151-RES_hhdet_in_new!K151</f>
        <v>0</v>
      </c>
      <c r="L151" s="67">
        <f>RES_hhdet_in!L151-RES_hhdet_in_new!L151</f>
        <v>0</v>
      </c>
      <c r="M151" s="67">
        <f>RES_hhdet_in!M151-RES_hhdet_in_new!M151</f>
        <v>0</v>
      </c>
      <c r="N151" s="67">
        <f>RES_hhdet_in!N151-RES_hhdet_in_new!N151</f>
        <v>0</v>
      </c>
      <c r="O151" s="67">
        <f>RES_hhdet_in!O151-RES_hhdet_in_new!O151</f>
        <v>0</v>
      </c>
      <c r="P151" s="67">
        <f>RES_hhdet_in!P151-RES_hhdet_in_new!P151</f>
        <v>0</v>
      </c>
      <c r="Q151" s="67">
        <f>RES_hhdet_in!Q151-RES_hhdet_in_new!Q151</f>
        <v>0</v>
      </c>
    </row>
    <row r="152" spans="1:17" ht="12" hidden="1" customHeight="1" x14ac:dyDescent="0.25">
      <c r="A152" s="148" t="s">
        <v>59</v>
      </c>
      <c r="B152" s="67"/>
      <c r="C152" s="67">
        <f>RES_hhdet_in!C152-RES_hhdet_in_new!C152</f>
        <v>0</v>
      </c>
      <c r="D152" s="67">
        <f>RES_hhdet_in!D152-RES_hhdet_in_new!D152</f>
        <v>0</v>
      </c>
      <c r="E152" s="67">
        <f>RES_hhdet_in!E152-RES_hhdet_in_new!E152</f>
        <v>0</v>
      </c>
      <c r="F152" s="67">
        <f>RES_hhdet_in!F152-RES_hhdet_in_new!F152</f>
        <v>0</v>
      </c>
      <c r="G152" s="67">
        <f>RES_hhdet_in!G152-RES_hhdet_in_new!G152</f>
        <v>0</v>
      </c>
      <c r="H152" s="67">
        <f>RES_hhdet_in!H152-RES_hhdet_in_new!H152</f>
        <v>0</v>
      </c>
      <c r="I152" s="67">
        <f>RES_hhdet_in!I152-RES_hhdet_in_new!I152</f>
        <v>0</v>
      </c>
      <c r="J152" s="67">
        <f>RES_hhdet_in!J152-RES_hhdet_in_new!J152</f>
        <v>0</v>
      </c>
      <c r="K152" s="67">
        <f>RES_hhdet_in!K152-RES_hhdet_in_new!K152</f>
        <v>0</v>
      </c>
      <c r="L152" s="67">
        <f>RES_hhdet_in!L152-RES_hhdet_in_new!L152</f>
        <v>0</v>
      </c>
      <c r="M152" s="67">
        <f>RES_hhdet_in!M152-RES_hhdet_in_new!M152</f>
        <v>0</v>
      </c>
      <c r="N152" s="67">
        <f>RES_hhdet_in!N152-RES_hhdet_in_new!N152</f>
        <v>0</v>
      </c>
      <c r="O152" s="67">
        <f>RES_hhdet_in!O152-RES_hhdet_in_new!O152</f>
        <v>0</v>
      </c>
      <c r="P152" s="67">
        <f>RES_hhdet_in!P152-RES_hhdet_in_new!P152</f>
        <v>0</v>
      </c>
      <c r="Q152" s="67">
        <f>RES_hhdet_in!Q152-RES_hhdet_in_new!Q152</f>
        <v>0</v>
      </c>
    </row>
    <row r="153" spans="1:17" ht="12" customHeight="1" x14ac:dyDescent="0.25">
      <c r="A153" s="23" t="s">
        <v>142</v>
      </c>
      <c r="B153" s="67"/>
      <c r="C153" s="67">
        <f>RES_hhdet_in!C153-RES_hhdet_in_new!C153</f>
        <v>2081.3273473560535</v>
      </c>
      <c r="D153" s="67">
        <f>RES_hhdet_in!D153-RES_hhdet_in_new!D153</f>
        <v>2365.7824963672047</v>
      </c>
      <c r="E153" s="67">
        <f>RES_hhdet_in!E153-RES_hhdet_in_new!E153</f>
        <v>2739.3261324277678</v>
      </c>
      <c r="F153" s="67">
        <f>RES_hhdet_in!F153-RES_hhdet_in_new!F153</f>
        <v>3140.65176072943</v>
      </c>
      <c r="G153" s="67">
        <f>RES_hhdet_in!G153-RES_hhdet_in_new!G153</f>
        <v>3713.7119087535493</v>
      </c>
      <c r="H153" s="67">
        <f>RES_hhdet_in!H153-RES_hhdet_in_new!H153</f>
        <v>4581.1766593890497</v>
      </c>
      <c r="I153" s="67">
        <f>RES_hhdet_in!I153-RES_hhdet_in_new!I153</f>
        <v>5547.183435483762</v>
      </c>
      <c r="J153" s="67">
        <f>RES_hhdet_in!J153-RES_hhdet_in_new!J153</f>
        <v>4753.3999346596265</v>
      </c>
      <c r="K153" s="67">
        <f>RES_hhdet_in!K153-RES_hhdet_in_new!K153</f>
        <v>9131.0608008707532</v>
      </c>
      <c r="L153" s="67">
        <f>RES_hhdet_in!L153-RES_hhdet_in_new!L153</f>
        <v>10044.381660907073</v>
      </c>
      <c r="M153" s="67">
        <f>RES_hhdet_in!M153-RES_hhdet_in_new!M153</f>
        <v>7568.1213914256587</v>
      </c>
      <c r="N153" s="67">
        <f>RES_hhdet_in!N153-RES_hhdet_in_new!N153</f>
        <v>7350.9211196702645</v>
      </c>
      <c r="O153" s="67">
        <f>RES_hhdet_in!O153-RES_hhdet_in_new!O153</f>
        <v>9362.2100280998566</v>
      </c>
      <c r="P153" s="67">
        <f>RES_hhdet_in!P153-RES_hhdet_in_new!P153</f>
        <v>11494.940345967614</v>
      </c>
      <c r="Q153" s="67">
        <f>RES_hhdet_in!Q153-RES_hhdet_in_new!Q153</f>
        <v>12446.222787367165</v>
      </c>
    </row>
    <row r="154" spans="1:17" ht="12" customHeight="1" x14ac:dyDescent="0.25">
      <c r="A154" s="23" t="s">
        <v>141</v>
      </c>
      <c r="B154" s="67"/>
      <c r="C154" s="67">
        <f>RES_hhdet_in!C154-RES_hhdet_in_new!C154</f>
        <v>56.312006893202977</v>
      </c>
      <c r="D154" s="67">
        <f>RES_hhdet_in!D154-RES_hhdet_in_new!D154</f>
        <v>47.583352356378867</v>
      </c>
      <c r="E154" s="67">
        <f>RES_hhdet_in!E154-RES_hhdet_in_new!E154</f>
        <v>36.282698005097586</v>
      </c>
      <c r="F154" s="67">
        <f>RES_hhdet_in!F154-RES_hhdet_in_new!F154</f>
        <v>17.73135738698835</v>
      </c>
      <c r="G154" s="67">
        <f>RES_hhdet_in!G154-RES_hhdet_in_new!G154</f>
        <v>0</v>
      </c>
      <c r="H154" s="67">
        <f>RES_hhdet_in!H154-RES_hhdet_in_new!H154</f>
        <v>0</v>
      </c>
      <c r="I154" s="67">
        <f>RES_hhdet_in!I154-RES_hhdet_in_new!I154</f>
        <v>0</v>
      </c>
      <c r="J154" s="67">
        <f>RES_hhdet_in!J154-RES_hhdet_in_new!J154</f>
        <v>0</v>
      </c>
      <c r="K154" s="67">
        <f>RES_hhdet_in!K154-RES_hhdet_in_new!K154</f>
        <v>0</v>
      </c>
      <c r="L154" s="67">
        <f>RES_hhdet_in!L154-RES_hhdet_in_new!L154</f>
        <v>0</v>
      </c>
      <c r="M154" s="67">
        <f>RES_hhdet_in!M154-RES_hhdet_in_new!M154</f>
        <v>0</v>
      </c>
      <c r="N154" s="67">
        <f>RES_hhdet_in!N154-RES_hhdet_in_new!N154</f>
        <v>30.532938398344982</v>
      </c>
      <c r="O154" s="67">
        <f>RES_hhdet_in!O154-RES_hhdet_in_new!O154</f>
        <v>0</v>
      </c>
      <c r="P154" s="67">
        <f>RES_hhdet_in!P154-RES_hhdet_in_new!P154</f>
        <v>246.88109689882674</v>
      </c>
      <c r="Q154" s="67">
        <f>RES_hhdet_in!Q154-RES_hhdet_in_new!Q154</f>
        <v>465.37609708758146</v>
      </c>
    </row>
    <row r="155" spans="1:17" ht="12" hidden="1" customHeight="1" x14ac:dyDescent="0.25">
      <c r="A155" s="148" t="s">
        <v>60</v>
      </c>
      <c r="B155" s="67"/>
      <c r="C155" s="67"/>
      <c r="D155" s="67"/>
      <c r="E155" s="67"/>
      <c r="F155" s="67"/>
      <c r="G155" s="67"/>
      <c r="H155" s="67"/>
      <c r="I155" s="67"/>
      <c r="J155" s="67"/>
      <c r="K155" s="67"/>
      <c r="L155" s="67"/>
      <c r="M155" s="67"/>
      <c r="N155" s="67"/>
      <c r="O155" s="67"/>
      <c r="P155" s="67"/>
      <c r="Q155" s="67"/>
    </row>
    <row r="156" spans="1:17" ht="12" hidden="1" customHeight="1" x14ac:dyDescent="0.25">
      <c r="A156" s="147" t="s">
        <v>59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</row>
    <row r="157" spans="1:17" ht="12" customHeight="1" x14ac:dyDescent="0.25">
      <c r="A157" s="146" t="s">
        <v>62</v>
      </c>
      <c r="B157" s="145"/>
      <c r="C157" s="145"/>
      <c r="D157" s="145"/>
      <c r="E157" s="145"/>
      <c r="F157" s="145"/>
      <c r="G157" s="145"/>
      <c r="H157" s="145"/>
      <c r="I157" s="145"/>
      <c r="J157" s="145"/>
      <c r="K157" s="145"/>
      <c r="L157" s="145"/>
      <c r="M157" s="145"/>
      <c r="N157" s="145"/>
      <c r="O157" s="145"/>
      <c r="P157" s="145"/>
      <c r="Q157" s="145"/>
    </row>
    <row r="158" spans="1:17" ht="12" customHeight="1" x14ac:dyDescent="0.25">
      <c r="A158" s="23" t="s">
        <v>57</v>
      </c>
      <c r="B158" s="67"/>
      <c r="C158" s="67">
        <f>RES_hhdet_in!C158-RES_hhdet_in_new!C158</f>
        <v>95.749999999999972</v>
      </c>
      <c r="D158" s="67">
        <f>RES_hhdet_in!D158-RES_hhdet_in_new!D158</f>
        <v>56.57700817910797</v>
      </c>
      <c r="E158" s="67">
        <f>RES_hhdet_in!E158-RES_hhdet_in_new!E158</f>
        <v>195.74999999999952</v>
      </c>
      <c r="F158" s="67">
        <f>RES_hhdet_in!F158-RES_hhdet_in_new!F158</f>
        <v>246.75000000000028</v>
      </c>
      <c r="G158" s="67">
        <f>RES_hhdet_in!G158-RES_hhdet_in_new!G158</f>
        <v>295.75000000000017</v>
      </c>
      <c r="H158" s="67">
        <f>RES_hhdet_in!H158-RES_hhdet_in_new!H158</f>
        <v>507.74999999999989</v>
      </c>
      <c r="I158" s="67">
        <f>RES_hhdet_in!I158-RES_hhdet_in_new!I158</f>
        <v>436.74999999999972</v>
      </c>
      <c r="J158" s="67">
        <f>RES_hhdet_in!J158-RES_hhdet_in_new!J158</f>
        <v>248.40034363013669</v>
      </c>
      <c r="K158" s="67">
        <f>RES_hhdet_in!K158-RES_hhdet_in_new!K158</f>
        <v>150.34331022377523</v>
      </c>
      <c r="L158" s="67">
        <f>RES_hhdet_in!L158-RES_hhdet_in_new!L158</f>
        <v>814.32700817910768</v>
      </c>
      <c r="M158" s="67">
        <f>RES_hhdet_in!M158-RES_hhdet_in_new!M158</f>
        <v>595.19014553601824</v>
      </c>
      <c r="N158" s="67">
        <f>RES_hhdet_in!N158-RES_hhdet_in_new!N158</f>
        <v>155.37650923237911</v>
      </c>
      <c r="O158" s="67">
        <f>RES_hhdet_in!O158-RES_hhdet_in_new!O158</f>
        <v>347.0928864762484</v>
      </c>
      <c r="P158" s="67">
        <f>RES_hhdet_in!P158-RES_hhdet_in_new!P158</f>
        <v>0</v>
      </c>
      <c r="Q158" s="67">
        <f>RES_hhdet_in!Q158-RES_hhdet_in_new!Q158</f>
        <v>2178.3522242331037</v>
      </c>
    </row>
    <row r="159" spans="1:17" ht="12" customHeight="1" x14ac:dyDescent="0.25">
      <c r="A159" s="29" t="s">
        <v>140</v>
      </c>
      <c r="B159" s="83"/>
      <c r="C159" s="83">
        <f>RES_hhdet_in!C159-RES_hhdet_in_new!C159</f>
        <v>2230.4277634461064</v>
      </c>
      <c r="D159" s="83">
        <f>RES_hhdet_in!D159-RES_hhdet_in_new!D159</f>
        <v>2562.5358717476383</v>
      </c>
      <c r="E159" s="83">
        <f>RES_hhdet_in!E159-RES_hhdet_in_new!E159</f>
        <v>2726.8134441929014</v>
      </c>
      <c r="F159" s="83">
        <f>RES_hhdet_in!F159-RES_hhdet_in_new!F159</f>
        <v>3057.0172052505059</v>
      </c>
      <c r="G159" s="83">
        <f>RES_hhdet_in!G159-RES_hhdet_in_new!G159</f>
        <v>3572.7524780998169</v>
      </c>
      <c r="H159" s="83">
        <f>RES_hhdet_in!H159-RES_hhdet_in_new!H159</f>
        <v>4241.6376107250107</v>
      </c>
      <c r="I159" s="83">
        <f>RES_hhdet_in!I159-RES_hhdet_in_new!I159</f>
        <v>4871.5870156487708</v>
      </c>
      <c r="J159" s="83">
        <f>RES_hhdet_in!J159-RES_hhdet_in_new!J159</f>
        <v>4468.3435076437281</v>
      </c>
      <c r="K159" s="83">
        <f>RES_hhdet_in!K159-RES_hhdet_in_new!K159</f>
        <v>9595.4780597867975</v>
      </c>
      <c r="L159" s="83">
        <f>RES_hhdet_in!L159-RES_hhdet_in_new!L159</f>
        <v>9693.5791572612179</v>
      </c>
      <c r="M159" s="83">
        <f>RES_hhdet_in!M159-RES_hhdet_in_new!M159</f>
        <v>7497.0508480693352</v>
      </c>
      <c r="N159" s="83">
        <f>RES_hhdet_in!N159-RES_hhdet_in_new!N159</f>
        <v>7823.2513085941664</v>
      </c>
      <c r="O159" s="83">
        <f>RES_hhdet_in!O159-RES_hhdet_in_new!O159</f>
        <v>9520.6050421204891</v>
      </c>
      <c r="P159" s="83">
        <f>RES_hhdet_in!P159-RES_hhdet_in_new!P159</f>
        <v>12369.206040705969</v>
      </c>
      <c r="Q159" s="83">
        <f>RES_hhdet_in!Q159-RES_hhdet_in_new!Q159</f>
        <v>10849.966349788794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51"/>
      <c r="C161" s="151"/>
      <c r="D161" s="151"/>
      <c r="E161" s="151"/>
      <c r="F161" s="151"/>
      <c r="G161" s="151"/>
      <c r="H161" s="151"/>
      <c r="I161" s="151"/>
      <c r="J161" s="151"/>
      <c r="K161" s="151"/>
      <c r="L161" s="151"/>
      <c r="M161" s="151"/>
      <c r="N161" s="151"/>
      <c r="O161" s="151"/>
      <c r="P161" s="151"/>
      <c r="Q161" s="151"/>
    </row>
    <row r="162" spans="1:17" ht="12.95" customHeight="1" x14ac:dyDescent="0.25">
      <c r="A162" s="150" t="s">
        <v>65</v>
      </c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</row>
    <row r="163" spans="1:17" ht="12" customHeight="1" x14ac:dyDescent="0.25">
      <c r="A163" s="23" t="s">
        <v>60</v>
      </c>
      <c r="B163" s="67"/>
      <c r="C163" s="67">
        <f>RES_hhdet_in!C163-RES_hhdet_in_new!C163</f>
        <v>80.521124875798876</v>
      </c>
      <c r="D163" s="67">
        <f>RES_hhdet_in!D163-RES_hhdet_in_new!D163</f>
        <v>170.73348382749475</v>
      </c>
      <c r="E163" s="67">
        <f>RES_hhdet_in!E163-RES_hhdet_in_new!E163</f>
        <v>158.71303802509226</v>
      </c>
      <c r="F163" s="67">
        <f>RES_hhdet_in!F163-RES_hhdet_in_new!F163</f>
        <v>0</v>
      </c>
      <c r="G163" s="67">
        <f>RES_hhdet_in!G163-RES_hhdet_in_new!G163</f>
        <v>0</v>
      </c>
      <c r="H163" s="67">
        <f>RES_hhdet_in!H163-RES_hhdet_in_new!H163</f>
        <v>0</v>
      </c>
      <c r="I163" s="67">
        <f>RES_hhdet_in!I163-RES_hhdet_in_new!I163</f>
        <v>0</v>
      </c>
      <c r="J163" s="67">
        <f>RES_hhdet_in!J163-RES_hhdet_in_new!J163</f>
        <v>0</v>
      </c>
      <c r="K163" s="67">
        <f>RES_hhdet_in!K163-RES_hhdet_in_new!K163</f>
        <v>0</v>
      </c>
      <c r="L163" s="67">
        <f>RES_hhdet_in!L163-RES_hhdet_in_new!L163</f>
        <v>158.27807910687795</v>
      </c>
      <c r="M163" s="67">
        <f>RES_hhdet_in!M163-RES_hhdet_in_new!M163</f>
        <v>2728.8557451531556</v>
      </c>
      <c r="N163" s="67">
        <f>RES_hhdet_in!N163-RES_hhdet_in_new!N163</f>
        <v>3348.4165856578397</v>
      </c>
      <c r="O163" s="67">
        <f>RES_hhdet_in!O163-RES_hhdet_in_new!O163</f>
        <v>2993.7798303213262</v>
      </c>
      <c r="P163" s="67">
        <f>RES_hhdet_in!P163-RES_hhdet_in_new!P163</f>
        <v>2222.7692855609694</v>
      </c>
      <c r="Q163" s="67">
        <f>RES_hhdet_in!Q163-RES_hhdet_in_new!Q163</f>
        <v>0</v>
      </c>
    </row>
    <row r="164" spans="1:17" ht="12.95" customHeight="1" x14ac:dyDescent="0.25">
      <c r="A164" s="146" t="s">
        <v>112</v>
      </c>
      <c r="B164" s="145"/>
      <c r="C164" s="145"/>
      <c r="D164" s="145"/>
      <c r="E164" s="145"/>
      <c r="F164" s="145"/>
      <c r="G164" s="145"/>
      <c r="H164" s="145"/>
      <c r="I164" s="145"/>
      <c r="J164" s="145"/>
      <c r="K164" s="145"/>
      <c r="L164" s="145"/>
      <c r="M164" s="145"/>
      <c r="N164" s="145"/>
      <c r="O164" s="145"/>
      <c r="P164" s="145"/>
      <c r="Q164" s="145"/>
    </row>
    <row r="165" spans="1:17" ht="12" customHeight="1" x14ac:dyDescent="0.25">
      <c r="A165" s="23" t="s">
        <v>60</v>
      </c>
      <c r="B165" s="67"/>
      <c r="C165" s="67">
        <f>RES_hhdet_in!C165-RES_hhdet_in_new!C165</f>
        <v>55</v>
      </c>
      <c r="D165" s="67">
        <f>RES_hhdet_in!D165-RES_hhdet_in_new!D165</f>
        <v>21</v>
      </c>
      <c r="E165" s="67">
        <f>RES_hhdet_in!E165-RES_hhdet_in_new!E165</f>
        <v>29</v>
      </c>
      <c r="F165" s="67">
        <f>RES_hhdet_in!F165-RES_hhdet_in_new!F165</f>
        <v>85</v>
      </c>
      <c r="G165" s="67">
        <f>RES_hhdet_in!G165-RES_hhdet_in_new!G165</f>
        <v>137</v>
      </c>
      <c r="H165" s="67">
        <f>RES_hhdet_in!H165-RES_hhdet_in_new!H165</f>
        <v>213</v>
      </c>
      <c r="I165" s="67">
        <f>RES_hhdet_in!I165-RES_hhdet_in_new!I165</f>
        <v>265</v>
      </c>
      <c r="J165" s="67">
        <f>RES_hhdet_in!J165-RES_hhdet_in_new!J165</f>
        <v>258</v>
      </c>
      <c r="K165" s="67">
        <f>RES_hhdet_in!K165-RES_hhdet_in_new!K165</f>
        <v>141</v>
      </c>
      <c r="L165" s="67">
        <f>RES_hhdet_in!L165-RES_hhdet_in_new!L165</f>
        <v>94</v>
      </c>
      <c r="M165" s="67">
        <f>RES_hhdet_in!M165-RES_hhdet_in_new!M165</f>
        <v>71.999999999999972</v>
      </c>
      <c r="N165" s="67">
        <f>RES_hhdet_in!N165-RES_hhdet_in_new!N165</f>
        <v>96.999999999999972</v>
      </c>
      <c r="O165" s="67">
        <f>RES_hhdet_in!O165-RES_hhdet_in_new!O165</f>
        <v>58.999999999999986</v>
      </c>
      <c r="P165" s="67">
        <f>RES_hhdet_in!P165-RES_hhdet_in_new!P165</f>
        <v>79.999999999999986</v>
      </c>
      <c r="Q165" s="67">
        <f>RES_hhdet_in!Q165-RES_hhdet_in_new!Q165</f>
        <v>98</v>
      </c>
    </row>
    <row r="166" spans="1:17" ht="12" customHeight="1" x14ac:dyDescent="0.25">
      <c r="A166" s="146" t="s">
        <v>63</v>
      </c>
      <c r="B166" s="145"/>
      <c r="C166" s="145"/>
      <c r="D166" s="145"/>
      <c r="E166" s="145"/>
      <c r="F166" s="145"/>
      <c r="G166" s="145"/>
      <c r="H166" s="145"/>
      <c r="I166" s="145"/>
      <c r="J166" s="145"/>
      <c r="K166" s="145"/>
      <c r="L166" s="145"/>
      <c r="M166" s="145"/>
      <c r="N166" s="145"/>
      <c r="O166" s="145"/>
      <c r="P166" s="145"/>
      <c r="Q166" s="145"/>
    </row>
    <row r="167" spans="1:17" ht="12" customHeight="1" x14ac:dyDescent="0.25">
      <c r="A167" s="23" t="s">
        <v>144</v>
      </c>
      <c r="B167" s="67"/>
      <c r="C167" s="67">
        <f>RES_hhdet_in!C167-RES_hhdet_in_new!C167</f>
        <v>2090.4757841075639</v>
      </c>
      <c r="D167" s="67">
        <f>RES_hhdet_in!D167-RES_hhdet_in_new!D167</f>
        <v>1708.5372621397044</v>
      </c>
      <c r="E167" s="67">
        <f>RES_hhdet_in!E167-RES_hhdet_in_new!E167</f>
        <v>1790.236183491045</v>
      </c>
      <c r="F167" s="67">
        <f>RES_hhdet_in!F167-RES_hhdet_in_new!F167</f>
        <v>1718.6673860264364</v>
      </c>
      <c r="G167" s="67">
        <f>RES_hhdet_in!G167-RES_hhdet_in_new!G167</f>
        <v>1752.6241224844555</v>
      </c>
      <c r="H167" s="67">
        <f>RES_hhdet_in!H167-RES_hhdet_in_new!H167</f>
        <v>1799.0099009900991</v>
      </c>
      <c r="I167" s="67">
        <f>RES_hhdet_in!I167-RES_hhdet_in_new!I167</f>
        <v>0</v>
      </c>
      <c r="J167" s="67">
        <f>RES_hhdet_in!J167-RES_hhdet_in_new!J167</f>
        <v>0</v>
      </c>
      <c r="K167" s="67">
        <f>RES_hhdet_in!K167-RES_hhdet_in_new!K167</f>
        <v>1493.9707989480366</v>
      </c>
      <c r="L167" s="67">
        <f>RES_hhdet_in!L167-RES_hhdet_in_new!L167</f>
        <v>1241.186857449617</v>
      </c>
      <c r="M167" s="67">
        <f>RES_hhdet_in!M167-RES_hhdet_in_new!M167</f>
        <v>1366.2853399638657</v>
      </c>
      <c r="N167" s="67">
        <f>RES_hhdet_in!N167-RES_hhdet_in_new!N167</f>
        <v>1839.664673717595</v>
      </c>
      <c r="O167" s="67">
        <f>RES_hhdet_in!O167-RES_hhdet_in_new!O167</f>
        <v>1955.8689276723271</v>
      </c>
      <c r="P167" s="67">
        <f>RES_hhdet_in!P167-RES_hhdet_in_new!P167</f>
        <v>2090.9843742100725</v>
      </c>
      <c r="Q167" s="67">
        <f>RES_hhdet_in!Q167-RES_hhdet_in_new!Q167</f>
        <v>0</v>
      </c>
    </row>
    <row r="168" spans="1:17" ht="12" customHeight="1" x14ac:dyDescent="0.25">
      <c r="A168" s="23" t="s">
        <v>143</v>
      </c>
      <c r="B168" s="67"/>
      <c r="C168" s="67">
        <f>RES_hhdet_in!C168-RES_hhdet_in_new!C168</f>
        <v>122.69752113799166</v>
      </c>
      <c r="D168" s="67">
        <f>RES_hhdet_in!D168-RES_hhdet_in_new!D168</f>
        <v>85.255163032489278</v>
      </c>
      <c r="E168" s="67">
        <f>RES_hhdet_in!E168-RES_hhdet_in_new!E168</f>
        <v>90.282125297674838</v>
      </c>
      <c r="F168" s="67">
        <f>RES_hhdet_in!F168-RES_hhdet_in_new!F168</f>
        <v>110.33261397356353</v>
      </c>
      <c r="G168" s="67">
        <f>RES_hhdet_in!G168-RES_hhdet_in_new!G168</f>
        <v>136.37587751554457</v>
      </c>
      <c r="H168" s="67">
        <f>RES_hhdet_in!H168-RES_hhdet_in_new!H168</f>
        <v>153.99009900990097</v>
      </c>
      <c r="I168" s="67">
        <f>RES_hhdet_in!I168-RES_hhdet_in_new!I168</f>
        <v>1.136868377216159E-13</v>
      </c>
      <c r="J168" s="67">
        <f>RES_hhdet_in!J168-RES_hhdet_in_new!J168</f>
        <v>1.1368683772161588E-13</v>
      </c>
      <c r="K168" s="67">
        <f>RES_hhdet_in!K168-RES_hhdet_in_new!K168</f>
        <v>129.02920105196335</v>
      </c>
      <c r="L168" s="67">
        <f>RES_hhdet_in!L168-RES_hhdet_in_new!L168</f>
        <v>92.759917021663526</v>
      </c>
      <c r="M168" s="67">
        <f>RES_hhdet_in!M168-RES_hhdet_in_new!M168</f>
        <v>95.661011239377501</v>
      </c>
      <c r="N168" s="67">
        <f>RES_hhdet_in!N168-RES_hhdet_in_new!N168</f>
        <v>132.08866954987161</v>
      </c>
      <c r="O168" s="67">
        <f>RES_hhdet_in!O168-RES_hhdet_in_new!O168</f>
        <v>145.22510039606072</v>
      </c>
      <c r="P168" s="67">
        <f>RES_hhdet_in!P168-RES_hhdet_in_new!P168</f>
        <v>172.41532358479932</v>
      </c>
      <c r="Q168" s="67">
        <f>RES_hhdet_in!Q168-RES_hhdet_in_new!Q168</f>
        <v>16.000000000000167</v>
      </c>
    </row>
    <row r="169" spans="1:17" ht="12" hidden="1" customHeight="1" x14ac:dyDescent="0.25">
      <c r="A169" s="148" t="s">
        <v>57</v>
      </c>
      <c r="B169" s="67"/>
      <c r="C169" s="67">
        <f>RES_hhdet_in!C169-RES_hhdet_in_new!C169</f>
        <v>0</v>
      </c>
      <c r="D169" s="67">
        <f>RES_hhdet_in!D169-RES_hhdet_in_new!D169</f>
        <v>0</v>
      </c>
      <c r="E169" s="67">
        <f>RES_hhdet_in!E169-RES_hhdet_in_new!E169</f>
        <v>0</v>
      </c>
      <c r="F169" s="67">
        <f>RES_hhdet_in!F169-RES_hhdet_in_new!F169</f>
        <v>0</v>
      </c>
      <c r="G169" s="67">
        <f>RES_hhdet_in!G169-RES_hhdet_in_new!G169</f>
        <v>0</v>
      </c>
      <c r="H169" s="67">
        <f>RES_hhdet_in!H169-RES_hhdet_in_new!H169</f>
        <v>0</v>
      </c>
      <c r="I169" s="67">
        <f>RES_hhdet_in!I169-RES_hhdet_in_new!I169</f>
        <v>0</v>
      </c>
      <c r="J169" s="67">
        <f>RES_hhdet_in!J169-RES_hhdet_in_new!J169</f>
        <v>0</v>
      </c>
      <c r="K169" s="67">
        <f>RES_hhdet_in!K169-RES_hhdet_in_new!K169</f>
        <v>0</v>
      </c>
      <c r="L169" s="67">
        <f>RES_hhdet_in!L169-RES_hhdet_in_new!L169</f>
        <v>0</v>
      </c>
      <c r="M169" s="67">
        <f>RES_hhdet_in!M169-RES_hhdet_in_new!M169</f>
        <v>0</v>
      </c>
      <c r="N169" s="67">
        <f>RES_hhdet_in!N169-RES_hhdet_in_new!N169</f>
        <v>0</v>
      </c>
      <c r="O169" s="67">
        <f>RES_hhdet_in!O169-RES_hhdet_in_new!O169</f>
        <v>0</v>
      </c>
      <c r="P169" s="67">
        <f>RES_hhdet_in!P169-RES_hhdet_in_new!P169</f>
        <v>0</v>
      </c>
      <c r="Q169" s="67">
        <f>RES_hhdet_in!Q169-RES_hhdet_in_new!Q169</f>
        <v>0</v>
      </c>
    </row>
    <row r="170" spans="1:17" ht="12" hidden="1" customHeight="1" x14ac:dyDescent="0.25">
      <c r="A170" s="148" t="s">
        <v>59</v>
      </c>
      <c r="B170" s="67"/>
      <c r="C170" s="67">
        <f>RES_hhdet_in!C170-RES_hhdet_in_new!C170</f>
        <v>0</v>
      </c>
      <c r="D170" s="67">
        <f>RES_hhdet_in!D170-RES_hhdet_in_new!D170</f>
        <v>0</v>
      </c>
      <c r="E170" s="67">
        <f>RES_hhdet_in!E170-RES_hhdet_in_new!E170</f>
        <v>0</v>
      </c>
      <c r="F170" s="67">
        <f>RES_hhdet_in!F170-RES_hhdet_in_new!F170</f>
        <v>0</v>
      </c>
      <c r="G170" s="67">
        <f>RES_hhdet_in!G170-RES_hhdet_in_new!G170</f>
        <v>0</v>
      </c>
      <c r="H170" s="67">
        <f>RES_hhdet_in!H170-RES_hhdet_in_new!H170</f>
        <v>0</v>
      </c>
      <c r="I170" s="67">
        <f>RES_hhdet_in!I170-RES_hhdet_in_new!I170</f>
        <v>0</v>
      </c>
      <c r="J170" s="67">
        <f>RES_hhdet_in!J170-RES_hhdet_in_new!J170</f>
        <v>0</v>
      </c>
      <c r="K170" s="67">
        <f>RES_hhdet_in!K170-RES_hhdet_in_new!K170</f>
        <v>0</v>
      </c>
      <c r="L170" s="67">
        <f>RES_hhdet_in!L170-RES_hhdet_in_new!L170</f>
        <v>0</v>
      </c>
      <c r="M170" s="67">
        <f>RES_hhdet_in!M170-RES_hhdet_in_new!M170</f>
        <v>0</v>
      </c>
      <c r="N170" s="67">
        <f>RES_hhdet_in!N170-RES_hhdet_in_new!N170</f>
        <v>0</v>
      </c>
      <c r="O170" s="67">
        <f>RES_hhdet_in!O170-RES_hhdet_in_new!O170</f>
        <v>0</v>
      </c>
      <c r="P170" s="67">
        <f>RES_hhdet_in!P170-RES_hhdet_in_new!P170</f>
        <v>0</v>
      </c>
      <c r="Q170" s="67">
        <f>RES_hhdet_in!Q170-RES_hhdet_in_new!Q170</f>
        <v>0</v>
      </c>
    </row>
    <row r="171" spans="1:17" ht="12" customHeight="1" x14ac:dyDescent="0.25">
      <c r="A171" s="23" t="s">
        <v>142</v>
      </c>
      <c r="B171" s="67"/>
      <c r="C171" s="67">
        <f>RES_hhdet_in!C171-RES_hhdet_in_new!C171</f>
        <v>3643.0084284818672</v>
      </c>
      <c r="D171" s="67">
        <f>RES_hhdet_in!D171-RES_hhdet_in_new!D171</f>
        <v>3973.2915829395715</v>
      </c>
      <c r="E171" s="67">
        <f>RES_hhdet_in!E171-RES_hhdet_in_new!E171</f>
        <v>3905.8967697366597</v>
      </c>
      <c r="F171" s="67">
        <f>RES_hhdet_in!F171-RES_hhdet_in_new!F171</f>
        <v>4015.5170128148475</v>
      </c>
      <c r="G171" s="67">
        <f>RES_hhdet_in!G171-RES_hhdet_in_new!G171</f>
        <v>3922.7624158008903</v>
      </c>
      <c r="H171" s="67">
        <f>RES_hhdet_in!H171-RES_hhdet_in_new!H171</f>
        <v>2388.7139275080035</v>
      </c>
      <c r="I171" s="67">
        <f>RES_hhdet_in!I171-RES_hhdet_in_new!I171</f>
        <v>3295.6841108373733</v>
      </c>
      <c r="J171" s="67">
        <f>RES_hhdet_in!J171-RES_hhdet_in_new!J171</f>
        <v>2691.358150392371</v>
      </c>
      <c r="K171" s="67">
        <f>RES_hhdet_in!K171-RES_hhdet_in_new!K171</f>
        <v>0</v>
      </c>
      <c r="L171" s="67">
        <f>RES_hhdet_in!L171-RES_hhdet_in_new!L171</f>
        <v>2530.8750074473651</v>
      </c>
      <c r="M171" s="67">
        <f>RES_hhdet_in!M171-RES_hhdet_in_new!M171</f>
        <v>4800.2948204465047</v>
      </c>
      <c r="N171" s="67">
        <f>RES_hhdet_in!N171-RES_hhdet_in_new!N171</f>
        <v>4927.7295640614157</v>
      </c>
      <c r="O171" s="67">
        <f>RES_hhdet_in!O171-RES_hhdet_in_new!O171</f>
        <v>1947.6328183968385</v>
      </c>
      <c r="P171" s="67">
        <f>RES_hhdet_in!P171-RES_hhdet_in_new!P171</f>
        <v>33.981440256699898</v>
      </c>
      <c r="Q171" s="67">
        <f>RES_hhdet_in!Q171-RES_hhdet_in_new!Q171</f>
        <v>1130.4412918323856</v>
      </c>
    </row>
    <row r="172" spans="1:17" ht="12" customHeight="1" x14ac:dyDescent="0.25">
      <c r="A172" s="23" t="s">
        <v>141</v>
      </c>
      <c r="B172" s="67"/>
      <c r="C172" s="67">
        <f>RES_hhdet_in!C172-RES_hhdet_in_new!C172</f>
        <v>163.33939114837648</v>
      </c>
      <c r="D172" s="67">
        <f>RES_hhdet_in!D172-RES_hhdet_in_new!D172</f>
        <v>179.64947571572975</v>
      </c>
      <c r="E172" s="67">
        <f>RES_hhdet_in!E172-RES_hhdet_in_new!E172</f>
        <v>177.29795949971219</v>
      </c>
      <c r="F172" s="67">
        <f>RES_hhdet_in!F172-RES_hhdet_in_new!F172</f>
        <v>189.98298718515244</v>
      </c>
      <c r="G172" s="67">
        <f>RES_hhdet_in!G172-RES_hhdet_in_new!G172</f>
        <v>197.73758419910948</v>
      </c>
      <c r="H172" s="67">
        <f>RES_hhdet_in!H172-RES_hhdet_in_new!H172</f>
        <v>128.78607249199632</v>
      </c>
      <c r="I172" s="67">
        <f>RES_hhdet_in!I172-RES_hhdet_in_new!I172</f>
        <v>190.81588916262683</v>
      </c>
      <c r="J172" s="67">
        <f>RES_hhdet_in!J172-RES_hhdet_in_new!J172</f>
        <v>165.1418496076289</v>
      </c>
      <c r="K172" s="67">
        <f>RES_hhdet_in!K172-RES_hhdet_in_new!K172</f>
        <v>0</v>
      </c>
      <c r="L172" s="67">
        <f>RES_hhdet_in!L172-RES_hhdet_in_new!L172</f>
        <v>39.945496831704716</v>
      </c>
      <c r="M172" s="67">
        <f>RES_hhdet_in!M172-RES_hhdet_in_new!M172</f>
        <v>126.82923349537467</v>
      </c>
      <c r="N172" s="67">
        <f>RES_hhdet_in!N172-RES_hhdet_in_new!N172</f>
        <v>170.90277230930491</v>
      </c>
      <c r="O172" s="67">
        <f>RES_hhdet_in!O172-RES_hhdet_in_new!O172</f>
        <v>46.903286061228698</v>
      </c>
      <c r="P172" s="67">
        <f>RES_hhdet_in!P172-RES_hhdet_in_new!P172</f>
        <v>0</v>
      </c>
      <c r="Q172" s="67">
        <f>RES_hhdet_in!Q172-RES_hhdet_in_new!Q172</f>
        <v>121.90823396777829</v>
      </c>
    </row>
    <row r="173" spans="1:17" ht="12" hidden="1" customHeight="1" x14ac:dyDescent="0.25">
      <c r="A173" s="148" t="s">
        <v>60</v>
      </c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</row>
    <row r="174" spans="1:17" ht="12" hidden="1" customHeight="1" x14ac:dyDescent="0.25">
      <c r="A174" s="147" t="s">
        <v>59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</row>
    <row r="175" spans="1:17" ht="12" customHeight="1" x14ac:dyDescent="0.25">
      <c r="A175" s="146" t="s">
        <v>62</v>
      </c>
      <c r="B175" s="145"/>
      <c r="C175" s="145"/>
      <c r="D175" s="145"/>
      <c r="E175" s="145"/>
      <c r="F175" s="145"/>
      <c r="G175" s="145"/>
      <c r="H175" s="145"/>
      <c r="I175" s="145"/>
      <c r="J175" s="145"/>
      <c r="K175" s="145"/>
      <c r="L175" s="145"/>
      <c r="M175" s="145"/>
      <c r="N175" s="145"/>
      <c r="O175" s="145"/>
      <c r="P175" s="145"/>
      <c r="Q175" s="145"/>
    </row>
    <row r="176" spans="1:17" ht="12" customHeight="1" x14ac:dyDescent="0.25">
      <c r="A176" s="23" t="s">
        <v>57</v>
      </c>
      <c r="B176" s="67"/>
      <c r="C176" s="67">
        <f>RES_hhdet_in!C176-RES_hhdet_in_new!C176</f>
        <v>40.505381585293307</v>
      </c>
      <c r="D176" s="67">
        <f>RES_hhdet_in!D176-RES_hhdet_in_new!D176</f>
        <v>3.9610759851638435</v>
      </c>
      <c r="E176" s="67">
        <f>RES_hhdet_in!E176-RES_hhdet_in_new!E176</f>
        <v>442.96076457815599</v>
      </c>
      <c r="F176" s="67">
        <f>RES_hhdet_in!F176-RES_hhdet_in_new!F176</f>
        <v>427.16666666666663</v>
      </c>
      <c r="G176" s="67">
        <f>RES_hhdet_in!G176-RES_hhdet_in_new!G176</f>
        <v>360.16666666666663</v>
      </c>
      <c r="H176" s="67">
        <f>RES_hhdet_in!H176-RES_hhdet_in_new!H176</f>
        <v>503.16666666666669</v>
      </c>
      <c r="I176" s="67">
        <f>RES_hhdet_in!I176-RES_hhdet_in_new!I176</f>
        <v>68.166666666666742</v>
      </c>
      <c r="J176" s="67">
        <f>RES_hhdet_in!J176-RES_hhdet_in_new!J176</f>
        <v>0</v>
      </c>
      <c r="K176" s="67">
        <f>RES_hhdet_in!K176-RES_hhdet_in_new!K176</f>
        <v>4.2456671834897302</v>
      </c>
      <c r="L176" s="67">
        <f>RES_hhdet_in!L176-RES_hhdet_in_new!L176</f>
        <v>268.46107598516403</v>
      </c>
      <c r="M176" s="67">
        <f>RES_hhdet_in!M176-RES_hhdet_in_new!M176</f>
        <v>369.70590208851058</v>
      </c>
      <c r="N176" s="67">
        <f>RES_hhdet_in!N176-RES_hhdet_in_new!N176</f>
        <v>242.49999999999991</v>
      </c>
      <c r="O176" s="67">
        <f>RES_hhdet_in!O176-RES_hhdet_in_new!O176</f>
        <v>264.50000000000006</v>
      </c>
      <c r="P176" s="67">
        <f>RES_hhdet_in!P176-RES_hhdet_in_new!P176</f>
        <v>259.06840985365142</v>
      </c>
      <c r="Q176" s="67">
        <f>RES_hhdet_in!Q176-RES_hhdet_in_new!Q176</f>
        <v>407.16666666666686</v>
      </c>
    </row>
    <row r="177" spans="1:17" ht="12" customHeight="1" x14ac:dyDescent="0.25">
      <c r="A177" s="29" t="s">
        <v>140</v>
      </c>
      <c r="B177" s="83"/>
      <c r="C177" s="83">
        <f>RES_hhdet_in!C177-RES_hhdet_in_new!C177</f>
        <v>5979.0157432905053</v>
      </c>
      <c r="D177" s="83">
        <f>RES_hhdet_in!D177-RES_hhdet_in_new!D177</f>
        <v>6399.6945598126586</v>
      </c>
      <c r="E177" s="83">
        <f>RES_hhdet_in!E177-RES_hhdet_in_new!E177</f>
        <v>5445.9189401136027</v>
      </c>
      <c r="F177" s="83">
        <f>RES_hhdet_in!F177-RES_hhdet_in_new!F177</f>
        <v>5532.5</v>
      </c>
      <c r="G177" s="83">
        <f>RES_hhdet_in!G177-RES_hhdet_in_new!G177</f>
        <v>5574.5</v>
      </c>
      <c r="H177" s="83">
        <f>RES_hhdet_in!H177-RES_hhdet_in_new!H177</f>
        <v>3892.5</v>
      </c>
      <c r="I177" s="83">
        <f>RES_hhdet_in!I177-RES_hhdet_in_new!I177</f>
        <v>2792.5</v>
      </c>
      <c r="J177" s="83">
        <f>RES_hhdet_in!J177-RES_hhdet_in_new!J177</f>
        <v>3223.5</v>
      </c>
      <c r="K177" s="83">
        <f>RES_hhdet_in!K177-RES_hhdet_in_new!K177</f>
        <v>139.00433281651027</v>
      </c>
      <c r="L177" s="83">
        <f>RES_hhdet_in!L177-RES_hhdet_in_new!L177</f>
        <v>3237.5670031217142</v>
      </c>
      <c r="M177" s="83">
        <f>RES_hhdet_in!M177-RES_hhdet_in_new!M177</f>
        <v>5677.8998430646461</v>
      </c>
      <c r="N177" s="83">
        <f>RES_hhdet_in!N177-RES_hhdet_in_new!N177</f>
        <v>6147.4165856578402</v>
      </c>
      <c r="O177" s="83">
        <f>RES_hhdet_in!O177-RES_hhdet_in_new!O177</f>
        <v>5770.7798303213276</v>
      </c>
      <c r="P177" s="83">
        <f>RES_hhdet_in!P177-RES_hhdet_in_new!P177</f>
        <v>2180.6710287479541</v>
      </c>
      <c r="Q177" s="83">
        <f>RES_hhdet_in!Q177-RES_hhdet_in_new!Q177</f>
        <v>2449.5</v>
      </c>
    </row>
  </sheetData>
  <pageMargins left="0.39370078740157483" right="0.39370078740157483" top="0.39370078740157483" bottom="0.39370078740157483" header="0.31496062992125984" footer="0.31496062992125984"/>
  <pageSetup paperSize="9" scale="44" orientation="portrait" horizontalDpi="1200" verticalDpi="12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>
    <tabColor theme="6" tint="-0.249977111117893"/>
    <pageSetUpPr fitToPage="1"/>
  </sheetPr>
  <dimension ref="A1:Q177"/>
  <sheetViews>
    <sheetView showGridLines="0" zoomScaleNormal="100" workbookViewId="0">
      <pane xSplit="1" ySplit="2" topLeftCell="B3" activePane="bottomRight" state="frozen"/>
      <selection activeCell="B2" sqref="B2"/>
      <selection pane="topRight" activeCell="B2" sqref="B2"/>
      <selection pane="bottomLeft" activeCell="B2" sqref="B2"/>
      <selection pane="bottomRight" activeCell="B3" sqref="B3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260</v>
      </c>
      <c r="B1" s="215">
        <v>2015</v>
      </c>
      <c r="C1" s="215"/>
      <c r="D1" s="215"/>
      <c r="E1" s="215"/>
      <c r="F1" s="215"/>
      <c r="G1" s="215"/>
      <c r="H1" s="215"/>
      <c r="I1" s="215"/>
      <c r="J1" s="215"/>
      <c r="K1" s="215"/>
      <c r="L1" s="215"/>
      <c r="M1" s="215"/>
      <c r="N1" s="215"/>
      <c r="O1" s="215"/>
      <c r="P1" s="215"/>
      <c r="Q1" s="215"/>
    </row>
    <row r="2" spans="1:17" s="28" customFormat="1" ht="12" customHeight="1" x14ac:dyDescent="0.25">
      <c r="A2" s="155" t="s">
        <v>174</v>
      </c>
      <c r="B2" s="154" t="s">
        <v>173</v>
      </c>
      <c r="C2" s="154">
        <v>2001</v>
      </c>
      <c r="D2" s="154">
        <v>2002</v>
      </c>
      <c r="E2" s="154">
        <v>2003</v>
      </c>
      <c r="F2" s="154">
        <v>2004</v>
      </c>
      <c r="G2" s="154">
        <v>2005</v>
      </c>
      <c r="H2" s="154">
        <v>2006</v>
      </c>
      <c r="I2" s="154">
        <v>2007</v>
      </c>
      <c r="J2" s="154">
        <v>2008</v>
      </c>
      <c r="K2" s="154">
        <v>2009</v>
      </c>
      <c r="L2" s="154">
        <v>2010</v>
      </c>
      <c r="M2" s="154">
        <v>2011</v>
      </c>
      <c r="N2" s="154">
        <v>2012</v>
      </c>
      <c r="O2" s="154">
        <v>2013</v>
      </c>
      <c r="P2" s="154">
        <v>2014</v>
      </c>
      <c r="Q2" s="154">
        <v>2015</v>
      </c>
    </row>
    <row r="3" spans="1:17" ht="12" customHeight="1" x14ac:dyDescent="0.25">
      <c r="A3" s="152" t="s">
        <v>172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</row>
    <row r="4" spans="1:17" ht="12.95" customHeight="1" x14ac:dyDescent="0.25">
      <c r="A4" s="150" t="s">
        <v>65</v>
      </c>
      <c r="B4" s="149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1:17" ht="12" customHeight="1" x14ac:dyDescent="0.25">
      <c r="A5" s="23" t="s">
        <v>58</v>
      </c>
      <c r="B5" s="67">
        <v>0</v>
      </c>
      <c r="C5" s="67">
        <v>0</v>
      </c>
      <c r="D5" s="67">
        <v>0</v>
      </c>
      <c r="E5" s="67">
        <v>0</v>
      </c>
      <c r="F5" s="67">
        <v>0</v>
      </c>
      <c r="G5" s="67">
        <v>0</v>
      </c>
      <c r="H5" s="67">
        <v>0</v>
      </c>
      <c r="I5" s="67">
        <v>0</v>
      </c>
      <c r="J5" s="67">
        <v>0</v>
      </c>
      <c r="K5" s="67">
        <v>0</v>
      </c>
      <c r="L5" s="67">
        <v>0</v>
      </c>
      <c r="M5" s="67">
        <v>0</v>
      </c>
      <c r="N5" s="67">
        <v>0</v>
      </c>
      <c r="O5" s="67">
        <v>0</v>
      </c>
      <c r="P5" s="67">
        <v>0</v>
      </c>
      <c r="Q5" s="67">
        <v>0</v>
      </c>
    </row>
    <row r="6" spans="1:17" ht="12" hidden="1" customHeight="1" x14ac:dyDescent="0.25">
      <c r="A6" s="23" t="s">
        <v>60</v>
      </c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</row>
    <row r="7" spans="1:17" ht="12.95" customHeight="1" x14ac:dyDescent="0.25">
      <c r="A7" s="146" t="s">
        <v>112</v>
      </c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</row>
    <row r="8" spans="1:17" ht="12" customHeight="1" x14ac:dyDescent="0.25">
      <c r="A8" s="23" t="s">
        <v>60</v>
      </c>
      <c r="B8" s="67">
        <v>0</v>
      </c>
      <c r="C8" s="67">
        <v>0</v>
      </c>
      <c r="D8" s="67">
        <v>0</v>
      </c>
      <c r="E8" s="67">
        <v>0</v>
      </c>
      <c r="F8" s="67">
        <v>0</v>
      </c>
      <c r="G8" s="67">
        <v>0</v>
      </c>
      <c r="H8" s="67">
        <v>0</v>
      </c>
      <c r="I8" s="67">
        <v>0</v>
      </c>
      <c r="J8" s="67">
        <v>0</v>
      </c>
      <c r="K8" s="67">
        <v>0</v>
      </c>
      <c r="L8" s="67">
        <v>0</v>
      </c>
      <c r="M8" s="67">
        <v>0</v>
      </c>
      <c r="N8" s="67">
        <v>0</v>
      </c>
      <c r="O8" s="67">
        <v>0</v>
      </c>
      <c r="P8" s="67">
        <v>0</v>
      </c>
      <c r="Q8" s="67">
        <v>0</v>
      </c>
    </row>
    <row r="9" spans="1:17" ht="12" customHeight="1" x14ac:dyDescent="0.25">
      <c r="A9" s="146" t="s">
        <v>63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</row>
    <row r="10" spans="1:17" ht="12" customHeight="1" x14ac:dyDescent="0.25">
      <c r="A10" s="23" t="s">
        <v>171</v>
      </c>
      <c r="B10" s="67">
        <v>0</v>
      </c>
      <c r="C10" s="67">
        <v>0</v>
      </c>
      <c r="D10" s="67">
        <v>0</v>
      </c>
      <c r="E10" s="67">
        <v>0</v>
      </c>
      <c r="F10" s="67">
        <v>0</v>
      </c>
      <c r="G10" s="67">
        <v>0</v>
      </c>
      <c r="H10" s="67">
        <v>0</v>
      </c>
      <c r="I10" s="67">
        <v>0</v>
      </c>
      <c r="J10" s="67">
        <v>0</v>
      </c>
      <c r="K10" s="67">
        <v>0</v>
      </c>
      <c r="L10" s="67">
        <v>0</v>
      </c>
      <c r="M10" s="67">
        <v>0</v>
      </c>
      <c r="N10" s="67">
        <v>0</v>
      </c>
      <c r="O10" s="67">
        <v>0</v>
      </c>
      <c r="P10" s="67">
        <v>0</v>
      </c>
      <c r="Q10" s="67">
        <v>0</v>
      </c>
    </row>
    <row r="11" spans="1:17" ht="12" customHeight="1" x14ac:dyDescent="0.25">
      <c r="A11" s="23" t="s">
        <v>144</v>
      </c>
      <c r="B11" s="67">
        <v>0</v>
      </c>
      <c r="C11" s="67">
        <v>0</v>
      </c>
      <c r="D11" s="67">
        <v>0</v>
      </c>
      <c r="E11" s="67">
        <v>0</v>
      </c>
      <c r="F11" s="67">
        <v>0</v>
      </c>
      <c r="G11" s="67">
        <v>0</v>
      </c>
      <c r="H11" s="67">
        <v>0</v>
      </c>
      <c r="I11" s="67">
        <v>0</v>
      </c>
      <c r="J11" s="67">
        <v>0</v>
      </c>
      <c r="K11" s="67">
        <v>0</v>
      </c>
      <c r="L11" s="67">
        <v>0</v>
      </c>
      <c r="M11" s="67">
        <v>0</v>
      </c>
      <c r="N11" s="67">
        <v>0</v>
      </c>
      <c r="O11" s="67">
        <v>0</v>
      </c>
      <c r="P11" s="67">
        <v>0</v>
      </c>
      <c r="Q11" s="67">
        <v>0</v>
      </c>
    </row>
    <row r="12" spans="1:17" ht="12" customHeight="1" x14ac:dyDescent="0.25">
      <c r="A12" s="23" t="s">
        <v>143</v>
      </c>
      <c r="B12" s="67">
        <v>0</v>
      </c>
      <c r="C12" s="67">
        <v>0</v>
      </c>
      <c r="D12" s="67">
        <v>0</v>
      </c>
      <c r="E12" s="67">
        <v>0</v>
      </c>
      <c r="F12" s="67">
        <v>0</v>
      </c>
      <c r="G12" s="67">
        <v>0</v>
      </c>
      <c r="H12" s="67">
        <v>0</v>
      </c>
      <c r="I12" s="67">
        <v>0</v>
      </c>
      <c r="J12" s="67">
        <v>0</v>
      </c>
      <c r="K12" s="67">
        <v>0</v>
      </c>
      <c r="L12" s="67">
        <v>0</v>
      </c>
      <c r="M12" s="67">
        <v>0</v>
      </c>
      <c r="N12" s="67">
        <v>0</v>
      </c>
      <c r="O12" s="67">
        <v>0</v>
      </c>
      <c r="P12" s="67">
        <v>0</v>
      </c>
      <c r="Q12" s="67">
        <v>0</v>
      </c>
    </row>
    <row r="13" spans="1:17" ht="12" hidden="1" customHeight="1" x14ac:dyDescent="0.25">
      <c r="A13" s="148" t="s">
        <v>57</v>
      </c>
      <c r="B13" s="67"/>
      <c r="C13" s="67"/>
      <c r="D13" s="67"/>
      <c r="E13" s="67"/>
      <c r="F13" s="67"/>
      <c r="G13" s="67"/>
      <c r="H13" s="67"/>
      <c r="I13" s="67"/>
      <c r="J13" s="67"/>
      <c r="K13" s="67"/>
      <c r="L13" s="67"/>
      <c r="M13" s="67"/>
      <c r="N13" s="67"/>
      <c r="O13" s="67"/>
      <c r="P13" s="67"/>
      <c r="Q13" s="67"/>
    </row>
    <row r="14" spans="1:17" ht="12" hidden="1" customHeight="1" x14ac:dyDescent="0.25">
      <c r="A14" s="148" t="s">
        <v>59</v>
      </c>
      <c r="B14" s="67"/>
      <c r="C14" s="67"/>
      <c r="D14" s="67"/>
      <c r="E14" s="67"/>
      <c r="F14" s="67"/>
      <c r="G14" s="67"/>
      <c r="H14" s="67"/>
      <c r="I14" s="67"/>
      <c r="J14" s="67"/>
      <c r="K14" s="67"/>
      <c r="L14" s="67"/>
      <c r="M14" s="67"/>
      <c r="N14" s="67"/>
      <c r="O14" s="67"/>
      <c r="P14" s="67"/>
      <c r="Q14" s="67"/>
    </row>
    <row r="15" spans="1:17" ht="12" customHeight="1" x14ac:dyDescent="0.25">
      <c r="A15" s="23" t="s">
        <v>142</v>
      </c>
      <c r="B15" s="67">
        <v>0</v>
      </c>
      <c r="C15" s="67">
        <v>0</v>
      </c>
      <c r="D15" s="67">
        <v>0</v>
      </c>
      <c r="E15" s="67">
        <v>0</v>
      </c>
      <c r="F15" s="67">
        <v>0</v>
      </c>
      <c r="G15" s="67">
        <v>0</v>
      </c>
      <c r="H15" s="67">
        <v>0</v>
      </c>
      <c r="I15" s="67">
        <v>0</v>
      </c>
      <c r="J15" s="67">
        <v>0</v>
      </c>
      <c r="K15" s="67">
        <v>0</v>
      </c>
      <c r="L15" s="67">
        <v>0</v>
      </c>
      <c r="M15" s="67">
        <v>0</v>
      </c>
      <c r="N15" s="67">
        <v>0</v>
      </c>
      <c r="O15" s="67">
        <v>0</v>
      </c>
      <c r="P15" s="67">
        <v>0</v>
      </c>
      <c r="Q15" s="67">
        <v>0</v>
      </c>
    </row>
    <row r="16" spans="1:17" ht="12" customHeight="1" x14ac:dyDescent="0.25">
      <c r="A16" s="23" t="s">
        <v>141</v>
      </c>
      <c r="B16" s="67">
        <v>0</v>
      </c>
      <c r="C16" s="67">
        <v>0</v>
      </c>
      <c r="D16" s="67">
        <v>0</v>
      </c>
      <c r="E16" s="67">
        <v>0</v>
      </c>
      <c r="F16" s="67">
        <v>0</v>
      </c>
      <c r="G16" s="67">
        <v>0</v>
      </c>
      <c r="H16" s="67">
        <v>0</v>
      </c>
      <c r="I16" s="67">
        <v>0</v>
      </c>
      <c r="J16" s="67">
        <v>0</v>
      </c>
      <c r="K16" s="67">
        <v>0</v>
      </c>
      <c r="L16" s="67">
        <v>0</v>
      </c>
      <c r="M16" s="67">
        <v>0</v>
      </c>
      <c r="N16" s="67">
        <v>0</v>
      </c>
      <c r="O16" s="67">
        <v>0</v>
      </c>
      <c r="P16" s="67">
        <v>0</v>
      </c>
      <c r="Q16" s="67">
        <v>0</v>
      </c>
    </row>
    <row r="17" spans="1:17" ht="12" hidden="1" customHeight="1" x14ac:dyDescent="0.25">
      <c r="A17" s="148" t="s">
        <v>60</v>
      </c>
      <c r="B17" s="67"/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</row>
    <row r="18" spans="1:17" ht="12" hidden="1" customHeight="1" x14ac:dyDescent="0.25">
      <c r="A18" s="148" t="s">
        <v>59</v>
      </c>
      <c r="B18" s="67"/>
      <c r="C18" s="67"/>
      <c r="D18" s="67"/>
      <c r="E18" s="67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</row>
    <row r="19" spans="1:17" ht="12" customHeight="1" x14ac:dyDescent="0.25">
      <c r="A19" s="146" t="s">
        <v>62</v>
      </c>
      <c r="B19" s="145"/>
      <c r="C19" s="145"/>
      <c r="D19" s="145"/>
      <c r="E19" s="145"/>
      <c r="F19" s="145"/>
      <c r="G19" s="145"/>
      <c r="H19" s="145"/>
      <c r="I19" s="145"/>
      <c r="J19" s="145"/>
      <c r="K19" s="145"/>
      <c r="L19" s="145"/>
      <c r="M19" s="145"/>
      <c r="N19" s="145"/>
      <c r="O19" s="145"/>
      <c r="P19" s="145"/>
      <c r="Q19" s="145"/>
    </row>
    <row r="20" spans="1:17" ht="12" customHeight="1" x14ac:dyDescent="0.25">
      <c r="A20" s="23" t="s">
        <v>58</v>
      </c>
      <c r="B20" s="67">
        <v>0</v>
      </c>
      <c r="C20" s="67">
        <v>0</v>
      </c>
      <c r="D20" s="67">
        <v>0</v>
      </c>
      <c r="E20" s="67">
        <v>0</v>
      </c>
      <c r="F20" s="67">
        <v>0</v>
      </c>
      <c r="G20" s="67">
        <v>0</v>
      </c>
      <c r="H20" s="67">
        <v>0</v>
      </c>
      <c r="I20" s="67">
        <v>0</v>
      </c>
      <c r="J20" s="67">
        <v>0</v>
      </c>
      <c r="K20" s="67">
        <v>0</v>
      </c>
      <c r="L20" s="67">
        <v>0</v>
      </c>
      <c r="M20" s="67">
        <v>0</v>
      </c>
      <c r="N20" s="67">
        <v>0</v>
      </c>
      <c r="O20" s="67">
        <v>0</v>
      </c>
      <c r="P20" s="67">
        <v>0</v>
      </c>
      <c r="Q20" s="67">
        <v>0</v>
      </c>
    </row>
    <row r="21" spans="1:17" ht="12" customHeight="1" x14ac:dyDescent="0.25">
      <c r="A21" s="23" t="s">
        <v>57</v>
      </c>
      <c r="B21" s="67">
        <v>0</v>
      </c>
      <c r="C21" s="67">
        <v>0</v>
      </c>
      <c r="D21" s="67">
        <v>0</v>
      </c>
      <c r="E21" s="67">
        <v>0</v>
      </c>
      <c r="F21" s="67">
        <v>0</v>
      </c>
      <c r="G21" s="67">
        <v>0</v>
      </c>
      <c r="H21" s="67">
        <v>0</v>
      </c>
      <c r="I21" s="67">
        <v>0</v>
      </c>
      <c r="J21" s="67">
        <v>0</v>
      </c>
      <c r="K21" s="67">
        <v>0</v>
      </c>
      <c r="L21" s="67">
        <v>0</v>
      </c>
      <c r="M21" s="67">
        <v>0</v>
      </c>
      <c r="N21" s="67">
        <v>0</v>
      </c>
      <c r="O21" s="67">
        <v>0</v>
      </c>
      <c r="P21" s="67">
        <v>0</v>
      </c>
      <c r="Q21" s="67">
        <v>0</v>
      </c>
    </row>
    <row r="22" spans="1:17" ht="12" customHeight="1" x14ac:dyDescent="0.25">
      <c r="A22" s="29" t="s">
        <v>140</v>
      </c>
      <c r="B22" s="83">
        <v>0</v>
      </c>
      <c r="C22" s="83">
        <v>0</v>
      </c>
      <c r="D22" s="83">
        <v>0</v>
      </c>
      <c r="E22" s="83">
        <v>0</v>
      </c>
      <c r="F22" s="83">
        <v>0</v>
      </c>
      <c r="G22" s="83">
        <v>0</v>
      </c>
      <c r="H22" s="83">
        <v>0</v>
      </c>
      <c r="I22" s="83">
        <v>0</v>
      </c>
      <c r="J22" s="83">
        <v>0</v>
      </c>
      <c r="K22" s="83">
        <v>0</v>
      </c>
      <c r="L22" s="83">
        <v>0</v>
      </c>
      <c r="M22" s="83">
        <v>0</v>
      </c>
      <c r="N22" s="83">
        <v>0</v>
      </c>
      <c r="O22" s="83">
        <v>0</v>
      </c>
      <c r="P22" s="83">
        <v>0</v>
      </c>
      <c r="Q22" s="83"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51"/>
      <c r="C24" s="151"/>
      <c r="D24" s="151"/>
      <c r="E24" s="151"/>
      <c r="F24" s="151"/>
      <c r="G24" s="151"/>
      <c r="H24" s="151"/>
      <c r="I24" s="151"/>
      <c r="J24" s="151"/>
      <c r="K24" s="151"/>
      <c r="L24" s="151"/>
      <c r="M24" s="151"/>
      <c r="N24" s="151"/>
      <c r="O24" s="151"/>
      <c r="P24" s="151"/>
      <c r="Q24" s="151"/>
    </row>
    <row r="25" spans="1:17" ht="12.95" customHeight="1" x14ac:dyDescent="0.25">
      <c r="A25" s="150" t="s">
        <v>65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</row>
    <row r="26" spans="1:17" ht="12" customHeight="1" x14ac:dyDescent="0.25">
      <c r="A26" s="23" t="s">
        <v>84</v>
      </c>
      <c r="B26" s="67">
        <v>19.812500000000007</v>
      </c>
      <c r="C26" s="67">
        <v>209.56250000000006</v>
      </c>
      <c r="D26" s="67">
        <v>247.56250000000009</v>
      </c>
      <c r="E26" s="67">
        <v>237.56250000000003</v>
      </c>
      <c r="F26" s="67">
        <v>239.56250000000006</v>
      </c>
      <c r="G26" s="67">
        <v>240.56250000000003</v>
      </c>
      <c r="H26" s="67">
        <v>226.56250000000006</v>
      </c>
      <c r="I26" s="67">
        <v>211.5625</v>
      </c>
      <c r="J26" s="67">
        <v>227.56250000000006</v>
      </c>
      <c r="K26" s="67">
        <v>232.56250000000006</v>
      </c>
      <c r="L26" s="67">
        <v>170.56250000000006</v>
      </c>
      <c r="M26" s="67">
        <v>96.562500000000028</v>
      </c>
      <c r="N26" s="67">
        <v>0</v>
      </c>
      <c r="O26" s="67">
        <v>0</v>
      </c>
      <c r="P26" s="67">
        <v>0</v>
      </c>
      <c r="Q26" s="67">
        <v>0</v>
      </c>
    </row>
    <row r="27" spans="1:17" ht="12" hidden="1" customHeight="1" x14ac:dyDescent="0.25">
      <c r="A27" s="23" t="s">
        <v>60</v>
      </c>
      <c r="B27" s="67"/>
      <c r="C27" s="67"/>
      <c r="D27" s="67"/>
      <c r="E27" s="67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</row>
    <row r="28" spans="1:17" ht="12.95" customHeight="1" x14ac:dyDescent="0.25">
      <c r="A28" s="146" t="s">
        <v>112</v>
      </c>
      <c r="B28" s="145"/>
      <c r="C28" s="145"/>
      <c r="D28" s="145"/>
      <c r="E28" s="145"/>
      <c r="F28" s="145"/>
      <c r="G28" s="145"/>
      <c r="H28" s="145"/>
      <c r="I28" s="145"/>
      <c r="J28" s="145"/>
      <c r="K28" s="145"/>
      <c r="L28" s="145"/>
      <c r="M28" s="145"/>
      <c r="N28" s="145"/>
      <c r="O28" s="145"/>
      <c r="P28" s="145"/>
      <c r="Q28" s="145"/>
    </row>
    <row r="29" spans="1:17" ht="12" customHeight="1" x14ac:dyDescent="0.25">
      <c r="A29" s="23" t="s">
        <v>60</v>
      </c>
      <c r="B29" s="67">
        <v>10.000000000000002</v>
      </c>
      <c r="C29" s="67">
        <v>0</v>
      </c>
      <c r="D29" s="67">
        <v>0</v>
      </c>
      <c r="E29" s="67">
        <v>0</v>
      </c>
      <c r="F29" s="67">
        <v>0</v>
      </c>
      <c r="G29" s="67">
        <v>2.0000000000000004</v>
      </c>
      <c r="H29" s="67">
        <v>6.0000000000000018</v>
      </c>
      <c r="I29" s="67">
        <v>7.0000000000000018</v>
      </c>
      <c r="J29" s="67">
        <v>5.0000000000000018</v>
      </c>
      <c r="K29" s="67">
        <v>5.0000000000000018</v>
      </c>
      <c r="L29" s="67">
        <v>6.0000000000000018</v>
      </c>
      <c r="M29" s="67">
        <v>11.000000000000004</v>
      </c>
      <c r="N29" s="67">
        <v>0</v>
      </c>
      <c r="O29" s="67">
        <v>0</v>
      </c>
      <c r="P29" s="67">
        <v>0</v>
      </c>
      <c r="Q29" s="67">
        <v>0</v>
      </c>
    </row>
    <row r="30" spans="1:17" ht="12" customHeight="1" x14ac:dyDescent="0.25">
      <c r="A30" s="146" t="s">
        <v>63</v>
      </c>
      <c r="B30" s="145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</row>
    <row r="31" spans="1:17" ht="12" customHeight="1" x14ac:dyDescent="0.25">
      <c r="A31" s="23" t="s">
        <v>169</v>
      </c>
      <c r="B31" s="67">
        <v>0</v>
      </c>
      <c r="C31" s="67">
        <v>0</v>
      </c>
      <c r="D31" s="67">
        <v>0</v>
      </c>
      <c r="E31" s="67">
        <v>0</v>
      </c>
      <c r="F31" s="67">
        <v>0</v>
      </c>
      <c r="G31" s="67">
        <v>24.023624250936855</v>
      </c>
      <c r="H31" s="67">
        <v>71.078344119281468</v>
      </c>
      <c r="I31" s="67">
        <v>2.2779482315589901</v>
      </c>
      <c r="J31" s="67">
        <v>110.44351002936551</v>
      </c>
      <c r="K31" s="67">
        <v>94.779502213999294</v>
      </c>
      <c r="L31" s="67">
        <v>62.207284342565131</v>
      </c>
      <c r="M31" s="67">
        <v>48.189786812292823</v>
      </c>
      <c r="N31" s="67">
        <v>0</v>
      </c>
      <c r="O31" s="67">
        <v>0</v>
      </c>
      <c r="P31" s="67">
        <v>0</v>
      </c>
      <c r="Q31" s="67">
        <v>0</v>
      </c>
    </row>
    <row r="32" spans="1:17" ht="12" customHeight="1" x14ac:dyDescent="0.25">
      <c r="A32" s="23" t="s">
        <v>168</v>
      </c>
      <c r="B32" s="67">
        <v>0</v>
      </c>
      <c r="C32" s="67">
        <v>0</v>
      </c>
      <c r="D32" s="67">
        <v>0</v>
      </c>
      <c r="E32" s="67">
        <v>0</v>
      </c>
      <c r="F32" s="67">
        <v>0</v>
      </c>
      <c r="G32" s="67">
        <v>0</v>
      </c>
      <c r="H32" s="67">
        <v>2.0378980443251575</v>
      </c>
      <c r="I32" s="67">
        <v>0.32542117593699943</v>
      </c>
      <c r="J32" s="67">
        <v>8.6470631036192209</v>
      </c>
      <c r="K32" s="67">
        <v>10.22184916065641</v>
      </c>
      <c r="L32" s="67">
        <v>7.3400430936673358</v>
      </c>
      <c r="M32" s="67">
        <v>4.4277254217948867</v>
      </c>
      <c r="N32" s="67">
        <v>0</v>
      </c>
      <c r="O32" s="67">
        <v>0</v>
      </c>
      <c r="P32" s="67">
        <v>0</v>
      </c>
      <c r="Q32" s="67">
        <v>0</v>
      </c>
    </row>
    <row r="33" spans="1:17" ht="12" hidden="1" customHeight="1" x14ac:dyDescent="0.25">
      <c r="A33" s="148" t="s">
        <v>57</v>
      </c>
      <c r="B33" s="67"/>
      <c r="C33" s="67"/>
      <c r="D33" s="67"/>
      <c r="E33" s="67"/>
      <c r="F33" s="67"/>
      <c r="G33" s="67"/>
      <c r="H33" s="67"/>
      <c r="I33" s="67"/>
      <c r="J33" s="67"/>
      <c r="K33" s="67"/>
      <c r="L33" s="67"/>
      <c r="M33" s="67"/>
      <c r="N33" s="67"/>
      <c r="O33" s="67"/>
      <c r="P33" s="67"/>
      <c r="Q33" s="67"/>
    </row>
    <row r="34" spans="1:17" ht="12" hidden="1" customHeight="1" x14ac:dyDescent="0.25">
      <c r="A34" s="148" t="s">
        <v>59</v>
      </c>
      <c r="B34" s="67"/>
      <c r="C34" s="67"/>
      <c r="D34" s="67"/>
      <c r="E34" s="67"/>
      <c r="F34" s="67"/>
      <c r="G34" s="67"/>
      <c r="H34" s="67"/>
      <c r="I34" s="67"/>
      <c r="J34" s="67"/>
      <c r="K34" s="67"/>
      <c r="L34" s="67"/>
      <c r="M34" s="67"/>
      <c r="N34" s="67"/>
      <c r="O34" s="67"/>
      <c r="P34" s="67"/>
      <c r="Q34" s="67"/>
    </row>
    <row r="35" spans="1:17" ht="12" customHeight="1" x14ac:dyDescent="0.25">
      <c r="A35" s="23" t="s">
        <v>142</v>
      </c>
      <c r="B35" s="67">
        <v>9.9739587972854853</v>
      </c>
      <c r="C35" s="67">
        <v>195.35329900235371</v>
      </c>
      <c r="D35" s="67">
        <v>229.59498827090775</v>
      </c>
      <c r="E35" s="67">
        <v>222.31281908115346</v>
      </c>
      <c r="F35" s="67">
        <v>225.205848989625</v>
      </c>
      <c r="G35" s="67">
        <v>203.07448516651999</v>
      </c>
      <c r="H35" s="67">
        <v>142.76867926549838</v>
      </c>
      <c r="I35" s="67">
        <v>187.23561704063371</v>
      </c>
      <c r="J35" s="67">
        <v>102.81329161814239</v>
      </c>
      <c r="K35" s="67">
        <v>119.79443338420701</v>
      </c>
      <c r="L35" s="67">
        <v>94.569781950992024</v>
      </c>
      <c r="M35" s="67">
        <v>41.302797432681515</v>
      </c>
      <c r="N35" s="67">
        <v>0</v>
      </c>
      <c r="O35" s="67">
        <v>0</v>
      </c>
      <c r="P35" s="67">
        <v>0</v>
      </c>
      <c r="Q35" s="67">
        <v>0</v>
      </c>
    </row>
    <row r="36" spans="1:17" ht="12" customHeight="1" x14ac:dyDescent="0.25">
      <c r="A36" s="23" t="s">
        <v>141</v>
      </c>
      <c r="B36" s="67">
        <v>9.83854120271452</v>
      </c>
      <c r="C36" s="67">
        <v>14.209200997646358</v>
      </c>
      <c r="D36" s="67">
        <v>17.967511729092326</v>
      </c>
      <c r="E36" s="67">
        <v>15.249680918846565</v>
      </c>
      <c r="F36" s="67">
        <v>14.35665101037506</v>
      </c>
      <c r="G36" s="67">
        <v>13.464390582543194</v>
      </c>
      <c r="H36" s="67">
        <v>10.677578570895045</v>
      </c>
      <c r="I36" s="67">
        <v>21.723513551870312</v>
      </c>
      <c r="J36" s="67">
        <v>5.6586352488729368</v>
      </c>
      <c r="K36" s="67">
        <v>7.7667152411373399</v>
      </c>
      <c r="L36" s="67">
        <v>6.4453906127755447</v>
      </c>
      <c r="M36" s="67">
        <v>2.642190333230805</v>
      </c>
      <c r="N36" s="67">
        <v>0</v>
      </c>
      <c r="O36" s="67">
        <v>0</v>
      </c>
      <c r="P36" s="67">
        <v>0</v>
      </c>
      <c r="Q36" s="67">
        <v>0</v>
      </c>
    </row>
    <row r="37" spans="1:17" ht="12" hidden="1" customHeight="1" x14ac:dyDescent="0.25">
      <c r="A37" s="148" t="s">
        <v>60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</row>
    <row r="38" spans="1:17" ht="12" hidden="1" customHeight="1" x14ac:dyDescent="0.25">
      <c r="A38" s="147" t="s">
        <v>59</v>
      </c>
      <c r="B38" s="81"/>
      <c r="C38" s="81"/>
      <c r="D38" s="81"/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</row>
    <row r="39" spans="1:17" ht="12" customHeight="1" x14ac:dyDescent="0.25">
      <c r="A39" s="146" t="s">
        <v>62</v>
      </c>
      <c r="B39" s="145"/>
      <c r="C39" s="145"/>
      <c r="D39" s="145"/>
      <c r="E39" s="145"/>
      <c r="F39" s="145"/>
      <c r="G39" s="145"/>
      <c r="H39" s="145"/>
      <c r="I39" s="145"/>
      <c r="J39" s="145"/>
      <c r="K39" s="145"/>
      <c r="L39" s="145"/>
      <c r="M39" s="145"/>
      <c r="N39" s="145"/>
      <c r="O39" s="145"/>
      <c r="P39" s="145"/>
      <c r="Q39" s="145"/>
    </row>
    <row r="40" spans="1:17" ht="12" customHeight="1" x14ac:dyDescent="0.25">
      <c r="A40" s="23" t="s">
        <v>57</v>
      </c>
      <c r="B40" s="67">
        <v>2.9534161490683233</v>
      </c>
      <c r="C40" s="67">
        <v>0</v>
      </c>
      <c r="D40" s="67">
        <v>0</v>
      </c>
      <c r="E40" s="67">
        <v>0</v>
      </c>
      <c r="F40" s="67">
        <v>0</v>
      </c>
      <c r="G40" s="67">
        <v>5.962732919254659</v>
      </c>
      <c r="H40" s="67">
        <v>1.6397515527950315</v>
      </c>
      <c r="I40" s="67">
        <v>22.444099378881994</v>
      </c>
      <c r="J40" s="67">
        <v>0</v>
      </c>
      <c r="K40" s="67">
        <v>0</v>
      </c>
      <c r="L40" s="67">
        <v>12.382487765912312</v>
      </c>
      <c r="M40" s="67">
        <v>52.617512234087705</v>
      </c>
      <c r="N40" s="67">
        <v>0</v>
      </c>
      <c r="O40" s="67">
        <v>0</v>
      </c>
      <c r="P40" s="67">
        <v>0</v>
      </c>
      <c r="Q40" s="67">
        <v>0</v>
      </c>
    </row>
    <row r="41" spans="1:17" ht="12" customHeight="1" x14ac:dyDescent="0.25">
      <c r="A41" s="29" t="s">
        <v>140</v>
      </c>
      <c r="B41" s="83">
        <v>16.859083850931679</v>
      </c>
      <c r="C41" s="83">
        <v>209.56250000000006</v>
      </c>
      <c r="D41" s="83">
        <v>247.56250000000006</v>
      </c>
      <c r="E41" s="83">
        <v>237.56250000000006</v>
      </c>
      <c r="F41" s="83">
        <v>239.56250000000006</v>
      </c>
      <c r="G41" s="83">
        <v>234.59976708074538</v>
      </c>
      <c r="H41" s="83">
        <v>224.92274844720504</v>
      </c>
      <c r="I41" s="83">
        <v>189.11840062111804</v>
      </c>
      <c r="J41" s="83">
        <v>227.56250000000006</v>
      </c>
      <c r="K41" s="83">
        <v>232.56250000000006</v>
      </c>
      <c r="L41" s="83">
        <v>158.18001223408774</v>
      </c>
      <c r="M41" s="83">
        <v>43.944987765912316</v>
      </c>
      <c r="N41" s="83">
        <v>0</v>
      </c>
      <c r="O41" s="83">
        <v>0</v>
      </c>
      <c r="P41" s="83">
        <v>0</v>
      </c>
      <c r="Q41" s="83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51"/>
      <c r="C43" s="151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  <c r="P43" s="151"/>
      <c r="Q43" s="151"/>
    </row>
    <row r="44" spans="1:17" ht="12.95" customHeight="1" x14ac:dyDescent="0.25">
      <c r="A44" s="150" t="s">
        <v>65</v>
      </c>
      <c r="B44" s="149"/>
      <c r="C44" s="149"/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</row>
    <row r="45" spans="1:17" ht="12" customHeight="1" x14ac:dyDescent="0.25">
      <c r="A45" s="23" t="s">
        <v>166</v>
      </c>
      <c r="B45" s="67">
        <v>8529.8750000000018</v>
      </c>
      <c r="C45" s="67">
        <v>19873.375000000004</v>
      </c>
      <c r="D45" s="67">
        <v>15893.375000000004</v>
      </c>
      <c r="E45" s="67">
        <v>0</v>
      </c>
      <c r="F45" s="67">
        <v>9022.3750000000018</v>
      </c>
      <c r="G45" s="67">
        <v>12174.375000000005</v>
      </c>
      <c r="H45" s="67">
        <v>0</v>
      </c>
      <c r="I45" s="67">
        <v>2875.3750000000014</v>
      </c>
      <c r="J45" s="67">
        <v>18969.375000000004</v>
      </c>
      <c r="K45" s="67">
        <v>16702.375000000007</v>
      </c>
      <c r="L45" s="67">
        <v>6123.3750000000018</v>
      </c>
      <c r="M45" s="67">
        <v>11767.375000000004</v>
      </c>
      <c r="N45" s="67">
        <v>0</v>
      </c>
      <c r="O45" s="67">
        <v>20230.375</v>
      </c>
      <c r="P45" s="67">
        <v>0</v>
      </c>
      <c r="Q45" s="67">
        <v>19786.375000000004</v>
      </c>
    </row>
    <row r="46" spans="1:17" ht="12" hidden="1" customHeight="1" x14ac:dyDescent="0.25">
      <c r="A46" s="23" t="s">
        <v>60</v>
      </c>
      <c r="B46" s="67"/>
      <c r="C46" s="67"/>
      <c r="D46" s="67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</row>
    <row r="47" spans="1:17" ht="12.95" customHeight="1" x14ac:dyDescent="0.25">
      <c r="A47" s="146" t="s">
        <v>112</v>
      </c>
      <c r="B47" s="145"/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145"/>
    </row>
    <row r="48" spans="1:17" ht="12" customHeight="1" x14ac:dyDescent="0.25">
      <c r="A48" s="23" t="s">
        <v>60</v>
      </c>
      <c r="B48" s="67">
        <v>0</v>
      </c>
      <c r="C48" s="67">
        <v>0</v>
      </c>
      <c r="D48" s="67">
        <v>0</v>
      </c>
      <c r="E48" s="67">
        <v>0</v>
      </c>
      <c r="F48" s="67">
        <v>0</v>
      </c>
      <c r="G48" s="67">
        <v>0</v>
      </c>
      <c r="H48" s="67">
        <v>0</v>
      </c>
      <c r="I48" s="67">
        <v>0</v>
      </c>
      <c r="J48" s="67">
        <v>429.00000000000011</v>
      </c>
      <c r="K48" s="67">
        <v>556.00000000000011</v>
      </c>
      <c r="L48" s="67">
        <v>307.00000000000006</v>
      </c>
      <c r="M48" s="67">
        <v>730.00000000000023</v>
      </c>
      <c r="N48" s="67">
        <v>0</v>
      </c>
      <c r="O48" s="67">
        <v>839.00000000000023</v>
      </c>
      <c r="P48" s="67">
        <v>0</v>
      </c>
      <c r="Q48" s="67">
        <v>697.00000000000011</v>
      </c>
    </row>
    <row r="49" spans="1:17" ht="12" customHeight="1" x14ac:dyDescent="0.25">
      <c r="A49" s="146" t="s">
        <v>63</v>
      </c>
      <c r="B49" s="145"/>
      <c r="C49" s="145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</row>
    <row r="50" spans="1:17" ht="12" customHeight="1" x14ac:dyDescent="0.25">
      <c r="A50" s="23" t="s">
        <v>165</v>
      </c>
      <c r="B50" s="67">
        <v>7549.86169852285</v>
      </c>
      <c r="C50" s="67">
        <v>18686.788341624189</v>
      </c>
      <c r="D50" s="67">
        <v>15135.777128026515</v>
      </c>
      <c r="E50" s="67">
        <v>0</v>
      </c>
      <c r="F50" s="67">
        <v>8555.6029689502157</v>
      </c>
      <c r="G50" s="67">
        <v>11269.525858232613</v>
      </c>
      <c r="H50" s="67">
        <v>0</v>
      </c>
      <c r="I50" s="67">
        <v>2712.4634878434235</v>
      </c>
      <c r="J50" s="67">
        <v>17003.667862337388</v>
      </c>
      <c r="K50" s="67">
        <v>14459.940434542739</v>
      </c>
      <c r="L50" s="67">
        <v>5231.980760768216</v>
      </c>
      <c r="M50" s="67">
        <v>10854.253838874964</v>
      </c>
      <c r="N50" s="67">
        <v>0</v>
      </c>
      <c r="O50" s="67">
        <v>17662.38505096114</v>
      </c>
      <c r="P50" s="67">
        <v>0</v>
      </c>
      <c r="Q50" s="67">
        <v>16075.752569315777</v>
      </c>
    </row>
    <row r="51" spans="1:17" ht="12" customHeight="1" x14ac:dyDescent="0.25">
      <c r="A51" s="23" t="s">
        <v>164</v>
      </c>
      <c r="B51" s="67">
        <v>980.01330147715214</v>
      </c>
      <c r="C51" s="67">
        <v>1186.5866583758145</v>
      </c>
      <c r="D51" s="67">
        <v>757.59787197348874</v>
      </c>
      <c r="E51" s="67">
        <v>0</v>
      </c>
      <c r="F51" s="67">
        <v>466.77203104978651</v>
      </c>
      <c r="G51" s="67">
        <v>904.84914176739176</v>
      </c>
      <c r="H51" s="67">
        <v>0</v>
      </c>
      <c r="I51" s="67">
        <v>162.91151215657771</v>
      </c>
      <c r="J51" s="67">
        <v>1503.3636587941101</v>
      </c>
      <c r="K51" s="67">
        <v>1267.5763869467462</v>
      </c>
      <c r="L51" s="67">
        <v>361.49758797922573</v>
      </c>
      <c r="M51" s="67">
        <v>772.06926270034865</v>
      </c>
      <c r="N51" s="67">
        <v>0</v>
      </c>
      <c r="O51" s="67">
        <v>1354.1046016878622</v>
      </c>
      <c r="P51" s="67">
        <v>0</v>
      </c>
      <c r="Q51" s="67">
        <v>1705.6579850914977</v>
      </c>
    </row>
    <row r="52" spans="1:17" ht="12" hidden="1" customHeight="1" x14ac:dyDescent="0.25">
      <c r="A52" s="148" t="s">
        <v>163</v>
      </c>
      <c r="B52" s="67"/>
      <c r="C52" s="67"/>
      <c r="D52" s="67"/>
      <c r="E52" s="67"/>
      <c r="F52" s="67"/>
      <c r="G52" s="67"/>
      <c r="H52" s="67"/>
      <c r="I52" s="67"/>
      <c r="J52" s="67"/>
      <c r="K52" s="67"/>
      <c r="L52" s="67"/>
      <c r="M52" s="67"/>
      <c r="N52" s="67"/>
      <c r="O52" s="67"/>
      <c r="P52" s="67"/>
      <c r="Q52" s="67"/>
    </row>
    <row r="53" spans="1:17" ht="12" hidden="1" customHeight="1" x14ac:dyDescent="0.25">
      <c r="A53" s="148" t="s">
        <v>59</v>
      </c>
      <c r="B53" s="67"/>
      <c r="C53" s="67"/>
      <c r="D53" s="67"/>
      <c r="E53" s="67"/>
      <c r="F53" s="67"/>
      <c r="G53" s="67"/>
      <c r="H53" s="67"/>
      <c r="I53" s="67"/>
      <c r="J53" s="67"/>
      <c r="K53" s="67"/>
      <c r="L53" s="67"/>
      <c r="M53" s="67"/>
      <c r="N53" s="67"/>
      <c r="O53" s="67"/>
      <c r="P53" s="67"/>
      <c r="Q53" s="67"/>
    </row>
    <row r="54" spans="1:17" ht="12" customHeight="1" x14ac:dyDescent="0.25">
      <c r="A54" s="23" t="s">
        <v>142</v>
      </c>
      <c r="B54" s="67">
        <v>0</v>
      </c>
      <c r="C54" s="67">
        <v>0</v>
      </c>
      <c r="D54" s="67">
        <v>0</v>
      </c>
      <c r="E54" s="67">
        <v>0</v>
      </c>
      <c r="F54" s="67">
        <v>0</v>
      </c>
      <c r="G54" s="67">
        <v>0</v>
      </c>
      <c r="H54" s="67">
        <v>0</v>
      </c>
      <c r="I54" s="67">
        <v>0</v>
      </c>
      <c r="J54" s="67">
        <v>425.02969108733498</v>
      </c>
      <c r="K54" s="67">
        <v>911.6500842369428</v>
      </c>
      <c r="L54" s="67">
        <v>494.22357253819985</v>
      </c>
      <c r="M54" s="67">
        <v>129.23322648214256</v>
      </c>
      <c r="N54" s="67">
        <v>0</v>
      </c>
      <c r="O54" s="67">
        <v>1119.3099373248185</v>
      </c>
      <c r="P54" s="67">
        <v>0</v>
      </c>
      <c r="Q54" s="67">
        <v>1858.553488330562</v>
      </c>
    </row>
    <row r="55" spans="1:17" ht="12" customHeight="1" x14ac:dyDescent="0.25">
      <c r="A55" s="23" t="s">
        <v>141</v>
      </c>
      <c r="B55" s="67">
        <v>0</v>
      </c>
      <c r="C55" s="67">
        <v>0</v>
      </c>
      <c r="D55" s="67">
        <v>0</v>
      </c>
      <c r="E55" s="67">
        <v>0</v>
      </c>
      <c r="F55" s="67">
        <v>0</v>
      </c>
      <c r="G55" s="67">
        <v>0</v>
      </c>
      <c r="H55" s="67">
        <v>0</v>
      </c>
      <c r="I55" s="67">
        <v>0</v>
      </c>
      <c r="J55" s="67">
        <v>37.313787781166418</v>
      </c>
      <c r="K55" s="67">
        <v>63.208094273576606</v>
      </c>
      <c r="L55" s="67">
        <v>35.673078714360891</v>
      </c>
      <c r="M55" s="67">
        <v>11.818671942547713</v>
      </c>
      <c r="N55" s="67">
        <v>0</v>
      </c>
      <c r="O55" s="67">
        <v>94.575410026179867</v>
      </c>
      <c r="P55" s="67">
        <v>0</v>
      </c>
      <c r="Q55" s="67">
        <v>146.41095726216858</v>
      </c>
    </row>
    <row r="56" spans="1:17" ht="12" hidden="1" customHeight="1" x14ac:dyDescent="0.25">
      <c r="A56" s="148" t="s">
        <v>60</v>
      </c>
      <c r="B56" s="67"/>
      <c r="C56" s="67"/>
      <c r="D56" s="67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</row>
    <row r="57" spans="1:17" ht="12" hidden="1" customHeight="1" x14ac:dyDescent="0.25">
      <c r="A57" s="147" t="s">
        <v>59</v>
      </c>
      <c r="B57" s="81"/>
      <c r="C57" s="81"/>
      <c r="D57" s="81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</row>
    <row r="58" spans="1:17" ht="12" customHeight="1" x14ac:dyDescent="0.25">
      <c r="A58" s="146" t="s">
        <v>62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23" t="s">
        <v>57</v>
      </c>
      <c r="B59" s="67">
        <v>1199.7900627739241</v>
      </c>
      <c r="C59" s="67">
        <v>0</v>
      </c>
      <c r="D59" s="67">
        <v>1264.289485739846</v>
      </c>
      <c r="E59" s="67">
        <v>0</v>
      </c>
      <c r="F59" s="67">
        <v>16.765190330016864</v>
      </c>
      <c r="G59" s="67">
        <v>296.15104886107486</v>
      </c>
      <c r="H59" s="67">
        <v>0</v>
      </c>
      <c r="I59" s="67">
        <v>404.4427792609589</v>
      </c>
      <c r="J59" s="67">
        <v>381.48247943984518</v>
      </c>
      <c r="K59" s="67">
        <v>305.94324020486067</v>
      </c>
      <c r="L59" s="67">
        <v>158.47976375831925</v>
      </c>
      <c r="M59" s="67">
        <v>271.27397512331032</v>
      </c>
      <c r="N59" s="67">
        <v>0</v>
      </c>
      <c r="O59" s="67">
        <v>487.55952617508689</v>
      </c>
      <c r="P59" s="67">
        <v>0</v>
      </c>
      <c r="Q59" s="67">
        <v>1908.8224483327554</v>
      </c>
    </row>
    <row r="60" spans="1:17" ht="12" customHeight="1" x14ac:dyDescent="0.25">
      <c r="A60" s="29" t="s">
        <v>140</v>
      </c>
      <c r="B60" s="83">
        <v>7330.0849372260782</v>
      </c>
      <c r="C60" s="83">
        <v>19873.375000000004</v>
      </c>
      <c r="D60" s="83">
        <v>14629.085514260158</v>
      </c>
      <c r="E60" s="83">
        <v>0</v>
      </c>
      <c r="F60" s="83">
        <v>9005.6098096699843</v>
      </c>
      <c r="G60" s="83">
        <v>11878.223951138931</v>
      </c>
      <c r="H60" s="83">
        <v>0</v>
      </c>
      <c r="I60" s="83">
        <v>2470.9322207390414</v>
      </c>
      <c r="J60" s="83">
        <v>18587.892520560159</v>
      </c>
      <c r="K60" s="83">
        <v>16396.431759795141</v>
      </c>
      <c r="L60" s="83">
        <v>5964.8952362416821</v>
      </c>
      <c r="M60" s="83">
        <v>11496.101024876694</v>
      </c>
      <c r="N60" s="83">
        <v>0</v>
      </c>
      <c r="O60" s="83">
        <v>19742.815473824918</v>
      </c>
      <c r="P60" s="83">
        <v>0</v>
      </c>
      <c r="Q60" s="83">
        <v>17877.55255166725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51"/>
      <c r="C62" s="151"/>
      <c r="D62" s="151"/>
      <c r="E62" s="151"/>
      <c r="F62" s="151"/>
      <c r="G62" s="151"/>
      <c r="H62" s="151"/>
      <c r="I62" s="151"/>
      <c r="J62" s="151"/>
      <c r="K62" s="151"/>
      <c r="L62" s="151"/>
      <c r="M62" s="151"/>
      <c r="N62" s="151"/>
      <c r="O62" s="151"/>
      <c r="P62" s="151"/>
      <c r="Q62" s="151"/>
    </row>
    <row r="63" spans="1:17" ht="12.95" customHeight="1" x14ac:dyDescent="0.25">
      <c r="A63" s="150" t="s">
        <v>65</v>
      </c>
      <c r="B63" s="149"/>
      <c r="C63" s="149"/>
      <c r="D63" s="149"/>
      <c r="E63" s="149"/>
      <c r="F63" s="149"/>
      <c r="G63" s="149"/>
      <c r="H63" s="149"/>
      <c r="I63" s="149"/>
      <c r="J63" s="149"/>
      <c r="K63" s="149"/>
      <c r="L63" s="149"/>
      <c r="M63" s="149"/>
      <c r="N63" s="149"/>
      <c r="O63" s="149"/>
      <c r="P63" s="149"/>
      <c r="Q63" s="149"/>
    </row>
    <row r="64" spans="1:17" ht="12" customHeight="1" x14ac:dyDescent="0.25">
      <c r="A64" s="23" t="s">
        <v>161</v>
      </c>
      <c r="B64" s="67">
        <v>26239.125000000004</v>
      </c>
      <c r="C64" s="67">
        <v>28180.062500000007</v>
      </c>
      <c r="D64" s="67">
        <v>27283.062500000004</v>
      </c>
      <c r="E64" s="67">
        <v>50886.062500000015</v>
      </c>
      <c r="F64" s="67">
        <v>31327.062500000004</v>
      </c>
      <c r="G64" s="67">
        <v>23357.062500000007</v>
      </c>
      <c r="H64" s="67">
        <v>17237.062500000004</v>
      </c>
      <c r="I64" s="67">
        <v>0</v>
      </c>
      <c r="J64" s="67">
        <v>34567.062500000007</v>
      </c>
      <c r="K64" s="67">
        <v>31185.062500000011</v>
      </c>
      <c r="L64" s="67">
        <v>37511.0625</v>
      </c>
      <c r="M64" s="67">
        <v>27351.062500000007</v>
      </c>
      <c r="N64" s="67">
        <v>26727.062500000004</v>
      </c>
      <c r="O64" s="67">
        <v>26380.062500000004</v>
      </c>
      <c r="P64" s="67">
        <v>19693.062500000007</v>
      </c>
      <c r="Q64" s="67">
        <v>19168.062500000004</v>
      </c>
    </row>
    <row r="65" spans="1:17" ht="12" hidden="1" customHeight="1" x14ac:dyDescent="0.25">
      <c r="A65" s="23" t="s">
        <v>60</v>
      </c>
      <c r="B65" s="67"/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</row>
    <row r="66" spans="1:17" ht="12.95" customHeight="1" x14ac:dyDescent="0.25">
      <c r="A66" s="146" t="s">
        <v>112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23" t="s">
        <v>60</v>
      </c>
      <c r="B67" s="67">
        <v>0</v>
      </c>
      <c r="C67" s="67">
        <v>0</v>
      </c>
      <c r="D67" s="67">
        <v>0</v>
      </c>
      <c r="E67" s="67">
        <v>0</v>
      </c>
      <c r="F67" s="67">
        <v>0</v>
      </c>
      <c r="G67" s="67">
        <v>0</v>
      </c>
      <c r="H67" s="67">
        <v>0</v>
      </c>
      <c r="I67" s="67">
        <v>0</v>
      </c>
      <c r="J67" s="67">
        <v>0</v>
      </c>
      <c r="K67" s="67">
        <v>0</v>
      </c>
      <c r="L67" s="67">
        <v>0</v>
      </c>
      <c r="M67" s="67">
        <v>1545.0000000000005</v>
      </c>
      <c r="N67" s="67">
        <v>2392.0000000000005</v>
      </c>
      <c r="O67" s="67">
        <v>1839.0000000000005</v>
      </c>
      <c r="P67" s="67">
        <v>1939.0000000000005</v>
      </c>
      <c r="Q67" s="67">
        <v>1668.0000000000005</v>
      </c>
    </row>
    <row r="68" spans="1:17" ht="12" customHeight="1" x14ac:dyDescent="0.25">
      <c r="A68" s="146" t="s">
        <v>63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23" t="s">
        <v>160</v>
      </c>
      <c r="B69" s="67">
        <v>25957.548583739022</v>
      </c>
      <c r="C69" s="67">
        <v>26282.386083389392</v>
      </c>
      <c r="D69" s="67">
        <v>25714.077260599159</v>
      </c>
      <c r="E69" s="67">
        <v>47727.099374802056</v>
      </c>
      <c r="F69" s="67">
        <v>29222.162548881417</v>
      </c>
      <c r="G69" s="67">
        <v>21247.611880136094</v>
      </c>
      <c r="H69" s="67">
        <v>15251.979501621663</v>
      </c>
      <c r="I69" s="67">
        <v>0</v>
      </c>
      <c r="J69" s="67">
        <v>30452.819098766522</v>
      </c>
      <c r="K69" s="67">
        <v>27619.334642546524</v>
      </c>
      <c r="L69" s="67">
        <v>32039.321024370678</v>
      </c>
      <c r="M69" s="67">
        <v>25296.869320306054</v>
      </c>
      <c r="N69" s="67">
        <v>24862.093622769855</v>
      </c>
      <c r="O69" s="67">
        <v>24195.522737753876</v>
      </c>
      <c r="P69" s="67">
        <v>16225.416203720823</v>
      </c>
      <c r="Q69" s="67">
        <v>16159.758116596942</v>
      </c>
    </row>
    <row r="70" spans="1:17" ht="12" customHeight="1" x14ac:dyDescent="0.25">
      <c r="A70" s="23" t="s">
        <v>159</v>
      </c>
      <c r="B70" s="67">
        <v>281.57641626098246</v>
      </c>
      <c r="C70" s="67">
        <v>1897.6764166106168</v>
      </c>
      <c r="D70" s="67">
        <v>1568.9852394008453</v>
      </c>
      <c r="E70" s="67">
        <v>3158.963125197959</v>
      </c>
      <c r="F70" s="67">
        <v>2104.8999511185866</v>
      </c>
      <c r="G70" s="67">
        <v>2109.4506198639128</v>
      </c>
      <c r="H70" s="67">
        <v>1985.0829983783401</v>
      </c>
      <c r="I70" s="67">
        <v>0</v>
      </c>
      <c r="J70" s="67">
        <v>3005.7422600772215</v>
      </c>
      <c r="K70" s="67">
        <v>3269.5405590072619</v>
      </c>
      <c r="L70" s="67">
        <v>3315.1668013236076</v>
      </c>
      <c r="M70" s="67">
        <v>2048.0437089856969</v>
      </c>
      <c r="N70" s="67">
        <v>1864.9688772301488</v>
      </c>
      <c r="O70" s="67">
        <v>2184.5397622461282</v>
      </c>
      <c r="P70" s="67">
        <v>774.92044590258547</v>
      </c>
      <c r="Q70" s="67">
        <v>975.44281839612006</v>
      </c>
    </row>
    <row r="71" spans="1:17" ht="12" hidden="1" customHeight="1" x14ac:dyDescent="0.25">
      <c r="A71" s="148" t="s">
        <v>109</v>
      </c>
      <c r="B71" s="67"/>
      <c r="C71" s="67"/>
      <c r="D71" s="67"/>
      <c r="E71" s="67"/>
      <c r="F71" s="67"/>
      <c r="G71" s="67"/>
      <c r="H71" s="67"/>
      <c r="I71" s="67"/>
      <c r="J71" s="67"/>
      <c r="K71" s="67"/>
      <c r="L71" s="67"/>
      <c r="M71" s="67"/>
      <c r="N71" s="67"/>
      <c r="O71" s="67"/>
      <c r="P71" s="67"/>
      <c r="Q71" s="67"/>
    </row>
    <row r="72" spans="1:17" ht="12" hidden="1" customHeight="1" x14ac:dyDescent="0.25">
      <c r="A72" s="148" t="s">
        <v>59</v>
      </c>
      <c r="B72" s="67"/>
      <c r="C72" s="67"/>
      <c r="D72" s="67"/>
      <c r="E72" s="67"/>
      <c r="F72" s="67"/>
      <c r="G72" s="67"/>
      <c r="H72" s="67"/>
      <c r="I72" s="67"/>
      <c r="J72" s="67"/>
      <c r="K72" s="67"/>
      <c r="L72" s="67"/>
      <c r="M72" s="67"/>
      <c r="N72" s="67"/>
      <c r="O72" s="67"/>
      <c r="P72" s="67"/>
      <c r="Q72" s="67"/>
    </row>
    <row r="73" spans="1:17" ht="12" customHeight="1" x14ac:dyDescent="0.25">
      <c r="A73" s="23" t="s">
        <v>142</v>
      </c>
      <c r="B73" s="67">
        <v>0</v>
      </c>
      <c r="C73" s="67">
        <v>0</v>
      </c>
      <c r="D73" s="67">
        <v>0</v>
      </c>
      <c r="E73" s="67">
        <v>0</v>
      </c>
      <c r="F73" s="67">
        <v>0</v>
      </c>
      <c r="G73" s="67">
        <v>0</v>
      </c>
      <c r="H73" s="67">
        <v>0</v>
      </c>
      <c r="I73" s="67">
        <v>0</v>
      </c>
      <c r="J73" s="67">
        <v>1108.501141156263</v>
      </c>
      <c r="K73" s="67">
        <v>296.18729844622453</v>
      </c>
      <c r="L73" s="67">
        <v>2128.1882068174391</v>
      </c>
      <c r="M73" s="67">
        <v>6.1494707082570352</v>
      </c>
      <c r="N73" s="67">
        <v>0</v>
      </c>
      <c r="O73" s="67">
        <v>0</v>
      </c>
      <c r="P73" s="67">
        <v>2318.1845772196561</v>
      </c>
      <c r="Q73" s="67">
        <v>1830.7893056521625</v>
      </c>
    </row>
    <row r="74" spans="1:17" ht="12" customHeight="1" x14ac:dyDescent="0.25">
      <c r="A74" s="23" t="s">
        <v>141</v>
      </c>
      <c r="B74" s="67">
        <v>0</v>
      </c>
      <c r="C74" s="67">
        <v>0</v>
      </c>
      <c r="D74" s="67">
        <v>0</v>
      </c>
      <c r="E74" s="67">
        <v>0</v>
      </c>
      <c r="F74" s="67">
        <v>0</v>
      </c>
      <c r="G74" s="67">
        <v>0</v>
      </c>
      <c r="H74" s="67">
        <v>0</v>
      </c>
      <c r="I74" s="67">
        <v>0</v>
      </c>
      <c r="J74" s="67">
        <v>0</v>
      </c>
      <c r="K74" s="67">
        <v>0</v>
      </c>
      <c r="L74" s="67">
        <v>28.386467488276601</v>
      </c>
      <c r="M74" s="67">
        <v>0</v>
      </c>
      <c r="N74" s="67">
        <v>0</v>
      </c>
      <c r="O74" s="67">
        <v>0</v>
      </c>
      <c r="P74" s="67">
        <v>374.54127315694217</v>
      </c>
      <c r="Q74" s="67">
        <v>202.07225935478129</v>
      </c>
    </row>
    <row r="75" spans="1:17" ht="12" hidden="1" customHeight="1" x14ac:dyDescent="0.25">
      <c r="A75" s="148" t="s">
        <v>60</v>
      </c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</row>
    <row r="76" spans="1:17" ht="12" hidden="1" customHeight="1" x14ac:dyDescent="0.25">
      <c r="A76" s="147" t="s">
        <v>59</v>
      </c>
      <c r="B76" s="8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 ht="12" customHeight="1" x14ac:dyDescent="0.25">
      <c r="A77" s="146" t="s">
        <v>62</v>
      </c>
      <c r="B77" s="145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145"/>
      <c r="O77" s="145"/>
      <c r="P77" s="145"/>
      <c r="Q77" s="145"/>
    </row>
    <row r="78" spans="1:17" ht="12" customHeight="1" x14ac:dyDescent="0.25">
      <c r="A78" s="23" t="s">
        <v>109</v>
      </c>
      <c r="B78" s="67">
        <v>26239.125000000007</v>
      </c>
      <c r="C78" s="67">
        <v>28180.062500000007</v>
      </c>
      <c r="D78" s="67">
        <v>27283.062500000007</v>
      </c>
      <c r="E78" s="67">
        <v>50886.062500000015</v>
      </c>
      <c r="F78" s="67">
        <v>31327.062500000007</v>
      </c>
      <c r="G78" s="67">
        <v>23357.062500000007</v>
      </c>
      <c r="H78" s="67">
        <v>15839.440442139705</v>
      </c>
      <c r="I78" s="67">
        <v>0</v>
      </c>
      <c r="J78" s="67">
        <v>32935.963066217955</v>
      </c>
      <c r="K78" s="67">
        <v>30218.579552780699</v>
      </c>
      <c r="L78" s="67">
        <v>32875.367547229405</v>
      </c>
      <c r="M78" s="67">
        <v>25162.256621232693</v>
      </c>
      <c r="N78" s="67">
        <v>25869.952790762174</v>
      </c>
      <c r="O78" s="67">
        <v>26380.062500000007</v>
      </c>
      <c r="P78" s="67">
        <v>17181.520076073291</v>
      </c>
      <c r="Q78" s="67">
        <v>13024.419903564112</v>
      </c>
    </row>
    <row r="79" spans="1:17" ht="12" customHeight="1" x14ac:dyDescent="0.25">
      <c r="A79" s="29" t="s">
        <v>140</v>
      </c>
      <c r="B79" s="83">
        <v>0</v>
      </c>
      <c r="C79" s="83">
        <v>0</v>
      </c>
      <c r="D79" s="83">
        <v>0</v>
      </c>
      <c r="E79" s="83">
        <v>0</v>
      </c>
      <c r="F79" s="83">
        <v>0</v>
      </c>
      <c r="G79" s="83">
        <v>0</v>
      </c>
      <c r="H79" s="83">
        <v>1397.6220578602956</v>
      </c>
      <c r="I79" s="83">
        <v>0</v>
      </c>
      <c r="J79" s="83">
        <v>1631.099433782053</v>
      </c>
      <c r="K79" s="83">
        <v>966.48294721930904</v>
      </c>
      <c r="L79" s="83">
        <v>4635.6949527706029</v>
      </c>
      <c r="M79" s="83">
        <v>2188.8058787673112</v>
      </c>
      <c r="N79" s="83">
        <v>857.10970923783009</v>
      </c>
      <c r="O79" s="83">
        <v>0</v>
      </c>
      <c r="P79" s="83">
        <v>2511.5424239267136</v>
      </c>
      <c r="Q79" s="83">
        <v>6143.6425964358905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51"/>
      <c r="C81" s="151"/>
      <c r="D81" s="151"/>
      <c r="E81" s="151"/>
      <c r="F81" s="151"/>
      <c r="G81" s="151"/>
      <c r="H81" s="151"/>
      <c r="I81" s="151"/>
      <c r="J81" s="151"/>
      <c r="K81" s="151"/>
      <c r="L81" s="151"/>
      <c r="M81" s="151"/>
      <c r="N81" s="151"/>
      <c r="O81" s="151"/>
      <c r="P81" s="151"/>
      <c r="Q81" s="151"/>
    </row>
    <row r="82" spans="1:17" ht="12.95" customHeight="1" x14ac:dyDescent="0.25">
      <c r="A82" s="150" t="s">
        <v>65</v>
      </c>
      <c r="B82" s="149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1:17" ht="12" customHeight="1" x14ac:dyDescent="0.25">
      <c r="A83" s="23" t="s">
        <v>157</v>
      </c>
      <c r="B83" s="67">
        <v>14697.562500000004</v>
      </c>
      <c r="C83" s="67">
        <v>33183.5625</v>
      </c>
      <c r="D83" s="67">
        <v>33898.562500000007</v>
      </c>
      <c r="E83" s="67">
        <v>46407.562500000007</v>
      </c>
      <c r="F83" s="67">
        <v>41114.5625</v>
      </c>
      <c r="G83" s="67">
        <v>54702.562500000007</v>
      </c>
      <c r="H83" s="67">
        <v>63967.562500000007</v>
      </c>
      <c r="I83" s="67">
        <v>76242.562500000015</v>
      </c>
      <c r="J83" s="67">
        <v>23206.562500000004</v>
      </c>
      <c r="K83" s="67">
        <v>17097.562499999996</v>
      </c>
      <c r="L83" s="67">
        <v>16435.5625</v>
      </c>
      <c r="M83" s="67">
        <v>14887.562500000005</v>
      </c>
      <c r="N83" s="67">
        <v>15022.562500000004</v>
      </c>
      <c r="O83" s="67">
        <v>15266.562500000005</v>
      </c>
      <c r="P83" s="67">
        <v>48002.562500000007</v>
      </c>
      <c r="Q83" s="67">
        <v>84113.562500000015</v>
      </c>
    </row>
    <row r="84" spans="1:17" ht="12" hidden="1" customHeight="1" x14ac:dyDescent="0.25">
      <c r="A84" s="23" t="s">
        <v>60</v>
      </c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67"/>
      <c r="O84" s="67"/>
      <c r="P84" s="67"/>
      <c r="Q84" s="67"/>
    </row>
    <row r="85" spans="1:17" ht="12.95" customHeight="1" x14ac:dyDescent="0.25">
      <c r="A85" s="146" t="s">
        <v>112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23" t="s">
        <v>60</v>
      </c>
      <c r="B86" s="67">
        <v>0</v>
      </c>
      <c r="C86" s="67">
        <v>0</v>
      </c>
      <c r="D86" s="67">
        <v>0</v>
      </c>
      <c r="E86" s="67">
        <v>0</v>
      </c>
      <c r="F86" s="67">
        <v>0</v>
      </c>
      <c r="G86" s="67">
        <v>0</v>
      </c>
      <c r="H86" s="67">
        <v>0</v>
      </c>
      <c r="I86" s="67">
        <v>0</v>
      </c>
      <c r="J86" s="67">
        <v>0</v>
      </c>
      <c r="K86" s="67">
        <v>0</v>
      </c>
      <c r="L86" s="67">
        <v>0</v>
      </c>
      <c r="M86" s="67">
        <v>838.00000000000023</v>
      </c>
      <c r="N86" s="67">
        <v>2495.0000000000005</v>
      </c>
      <c r="O86" s="67">
        <v>2131.0000000000005</v>
      </c>
      <c r="P86" s="67">
        <v>3245.0000000000009</v>
      </c>
      <c r="Q86" s="67">
        <v>4435.0000000000009</v>
      </c>
    </row>
    <row r="87" spans="1:17" ht="12" customHeight="1" x14ac:dyDescent="0.25">
      <c r="A87" s="146" t="s">
        <v>63</v>
      </c>
      <c r="B87" s="145"/>
      <c r="C87" s="145"/>
      <c r="D87" s="145"/>
      <c r="E87" s="145"/>
      <c r="F87" s="145"/>
      <c r="G87" s="145"/>
      <c r="H87" s="145"/>
      <c r="I87" s="145"/>
      <c r="J87" s="145"/>
      <c r="K87" s="145"/>
      <c r="L87" s="145"/>
      <c r="M87" s="145"/>
      <c r="N87" s="145"/>
      <c r="O87" s="145"/>
      <c r="P87" s="145"/>
      <c r="Q87" s="145"/>
    </row>
    <row r="88" spans="1:17" ht="12" customHeight="1" x14ac:dyDescent="0.25">
      <c r="A88" s="23" t="s">
        <v>156</v>
      </c>
      <c r="B88" s="67">
        <v>14697.562500000004</v>
      </c>
      <c r="C88" s="67">
        <v>32838.113414325991</v>
      </c>
      <c r="D88" s="67">
        <v>33866.870849902793</v>
      </c>
      <c r="E88" s="67">
        <v>43701.113805837856</v>
      </c>
      <c r="F88" s="67">
        <v>37936.590888656232</v>
      </c>
      <c r="G88" s="67">
        <v>49975.440275833491</v>
      </c>
      <c r="H88" s="67">
        <v>58890.165607773546</v>
      </c>
      <c r="I88" s="67">
        <v>69131.229440161871</v>
      </c>
      <c r="J88" s="67">
        <v>17879.163463186254</v>
      </c>
      <c r="K88" s="67">
        <v>14560.791845230455</v>
      </c>
      <c r="L88" s="67">
        <v>9653.9683455265949</v>
      </c>
      <c r="M88" s="67">
        <v>9865.5344453526377</v>
      </c>
      <c r="N88" s="67">
        <v>10500.830806046164</v>
      </c>
      <c r="O88" s="67">
        <v>13025.834085133993</v>
      </c>
      <c r="P88" s="67">
        <v>40912.636661707103</v>
      </c>
      <c r="Q88" s="67">
        <v>70777.153565325119</v>
      </c>
    </row>
    <row r="89" spans="1:17" ht="12" customHeight="1" x14ac:dyDescent="0.25">
      <c r="A89" s="23" t="s">
        <v>155</v>
      </c>
      <c r="B89" s="67">
        <v>0</v>
      </c>
      <c r="C89" s="67">
        <v>0</v>
      </c>
      <c r="D89" s="67">
        <v>0</v>
      </c>
      <c r="E89" s="67">
        <v>2611.6725569161504</v>
      </c>
      <c r="F89" s="67">
        <v>2522.0795303035584</v>
      </c>
      <c r="G89" s="67">
        <v>4685.1941294395965</v>
      </c>
      <c r="H89" s="67">
        <v>4282.2818960319346</v>
      </c>
      <c r="I89" s="67">
        <v>7096.7332610881558</v>
      </c>
      <c r="J89" s="67">
        <v>2223.0045812754938</v>
      </c>
      <c r="K89" s="67">
        <v>2345.0403065449659</v>
      </c>
      <c r="L89" s="67">
        <v>15.690454395225727</v>
      </c>
      <c r="M89" s="67">
        <v>609.34421049716127</v>
      </c>
      <c r="N89" s="67">
        <v>777.87548527960871</v>
      </c>
      <c r="O89" s="67">
        <v>2215.4226358863671</v>
      </c>
      <c r="P89" s="67">
        <v>4165.7183995924997</v>
      </c>
      <c r="Q89" s="67">
        <v>8005.9425527492895</v>
      </c>
    </row>
    <row r="90" spans="1:17" ht="12" hidden="1" customHeight="1" x14ac:dyDescent="0.25">
      <c r="A90" s="148" t="s">
        <v>55</v>
      </c>
      <c r="B90" s="67"/>
      <c r="C90" s="67"/>
      <c r="D90" s="67"/>
      <c r="E90" s="67"/>
      <c r="F90" s="67"/>
      <c r="G90" s="67"/>
      <c r="H90" s="67"/>
      <c r="I90" s="67"/>
      <c r="J90" s="67"/>
      <c r="K90" s="67"/>
      <c r="L90" s="67"/>
      <c r="M90" s="67"/>
      <c r="N90" s="67"/>
      <c r="O90" s="67"/>
      <c r="P90" s="67"/>
      <c r="Q90" s="67"/>
    </row>
    <row r="91" spans="1:17" ht="12" hidden="1" customHeight="1" x14ac:dyDescent="0.25">
      <c r="A91" s="148" t="s">
        <v>59</v>
      </c>
      <c r="B91" s="67"/>
      <c r="C91" s="67"/>
      <c r="D91" s="67"/>
      <c r="E91" s="67"/>
      <c r="F91" s="67"/>
      <c r="G91" s="67"/>
      <c r="H91" s="67"/>
      <c r="I91" s="67"/>
      <c r="J91" s="67"/>
      <c r="K91" s="67"/>
      <c r="L91" s="67"/>
      <c r="M91" s="67"/>
      <c r="N91" s="67"/>
      <c r="O91" s="67"/>
      <c r="P91" s="67"/>
      <c r="Q91" s="67"/>
    </row>
    <row r="92" spans="1:17" ht="12" customHeight="1" x14ac:dyDescent="0.25">
      <c r="A92" s="23" t="s">
        <v>144</v>
      </c>
      <c r="B92" s="67">
        <v>0</v>
      </c>
      <c r="C92" s="67">
        <v>322.16440283158215</v>
      </c>
      <c r="D92" s="67">
        <v>26.949563898633773</v>
      </c>
      <c r="E92" s="67">
        <v>90.137742504300007</v>
      </c>
      <c r="F92" s="67">
        <v>625.07189503310951</v>
      </c>
      <c r="G92" s="67">
        <v>41.071449552294517</v>
      </c>
      <c r="H92" s="67">
        <v>509.53008992507046</v>
      </c>
      <c r="I92" s="67">
        <v>14.156348854709821</v>
      </c>
      <c r="J92" s="67">
        <v>68.199429658157413</v>
      </c>
      <c r="K92" s="67">
        <v>29.852720537773713</v>
      </c>
      <c r="L92" s="67">
        <v>101.46096218321364</v>
      </c>
      <c r="M92" s="67">
        <v>7.8567478245639881</v>
      </c>
      <c r="N92" s="67">
        <v>37.127997627996081</v>
      </c>
      <c r="O92" s="67">
        <v>21.167402150418248</v>
      </c>
      <c r="P92" s="67">
        <v>118.38427133758505</v>
      </c>
      <c r="Q92" s="67">
        <v>349.86897608059257</v>
      </c>
    </row>
    <row r="93" spans="1:17" ht="12" customHeight="1" x14ac:dyDescent="0.25">
      <c r="A93" s="23" t="s">
        <v>143</v>
      </c>
      <c r="B93" s="67">
        <v>0</v>
      </c>
      <c r="C93" s="67">
        <v>23.284682842431309</v>
      </c>
      <c r="D93" s="67">
        <v>4.7420861985821583</v>
      </c>
      <c r="E93" s="67">
        <v>4.6383947416951834</v>
      </c>
      <c r="F93" s="67">
        <v>30.820186007107875</v>
      </c>
      <c r="G93" s="67">
        <v>0.85664517463306689</v>
      </c>
      <c r="H93" s="67">
        <v>32.44486625364457</v>
      </c>
      <c r="I93" s="67">
        <v>0.44344989527599948</v>
      </c>
      <c r="J93" s="67">
        <v>6.2200952112391672</v>
      </c>
      <c r="K93" s="67">
        <v>4.7846080588286375</v>
      </c>
      <c r="L93" s="67">
        <v>9.9976269847739783</v>
      </c>
      <c r="M93" s="67">
        <v>3.4760737951174785</v>
      </c>
      <c r="N93" s="67">
        <v>5.8329178416091709</v>
      </c>
      <c r="O93" s="67">
        <v>4.1383768292278482</v>
      </c>
      <c r="P93" s="67">
        <v>18.06828364500408</v>
      </c>
      <c r="Q93" s="67">
        <v>36.251706520829444</v>
      </c>
    </row>
    <row r="94" spans="1:17" ht="12" hidden="1" customHeight="1" x14ac:dyDescent="0.25">
      <c r="A94" s="148" t="s">
        <v>57</v>
      </c>
      <c r="B94" s="67"/>
      <c r="C94" s="67"/>
      <c r="D94" s="67"/>
      <c r="E94" s="67"/>
      <c r="F94" s="67"/>
      <c r="G94" s="67"/>
      <c r="H94" s="67"/>
      <c r="I94" s="67"/>
      <c r="J94" s="67"/>
      <c r="K94" s="67"/>
      <c r="L94" s="67"/>
      <c r="M94" s="67"/>
      <c r="N94" s="67"/>
      <c r="O94" s="67"/>
      <c r="P94" s="67"/>
      <c r="Q94" s="67"/>
    </row>
    <row r="95" spans="1:17" ht="12" hidden="1" customHeight="1" x14ac:dyDescent="0.25">
      <c r="A95" s="148" t="s">
        <v>59</v>
      </c>
      <c r="B95" s="67"/>
      <c r="C95" s="67"/>
      <c r="D95" s="67"/>
      <c r="E95" s="67"/>
      <c r="F95" s="67"/>
      <c r="G95" s="67"/>
      <c r="H95" s="67"/>
      <c r="I95" s="67"/>
      <c r="J95" s="67"/>
      <c r="K95" s="67"/>
      <c r="L95" s="67"/>
      <c r="M95" s="67"/>
      <c r="N95" s="67"/>
      <c r="O95" s="67"/>
      <c r="P95" s="67"/>
      <c r="Q95" s="67"/>
    </row>
    <row r="96" spans="1:17" ht="12" customHeight="1" x14ac:dyDescent="0.25">
      <c r="A96" s="23" t="s">
        <v>142</v>
      </c>
      <c r="B96" s="67">
        <v>0</v>
      </c>
      <c r="C96" s="67">
        <v>0</v>
      </c>
      <c r="D96" s="67">
        <v>0</v>
      </c>
      <c r="E96" s="67">
        <v>0</v>
      </c>
      <c r="F96" s="67">
        <v>0</v>
      </c>
      <c r="G96" s="67">
        <v>0</v>
      </c>
      <c r="H96" s="67">
        <v>253.14004001580912</v>
      </c>
      <c r="I96" s="67">
        <v>0</v>
      </c>
      <c r="J96" s="67">
        <v>3029.9749306688564</v>
      </c>
      <c r="K96" s="67">
        <v>157.09301962797863</v>
      </c>
      <c r="L96" s="67">
        <v>6525.1444941822692</v>
      </c>
      <c r="M96" s="67">
        <v>3824.2449701561309</v>
      </c>
      <c r="N96" s="67">
        <v>3342.6849259526161</v>
      </c>
      <c r="O96" s="67">
        <v>0</v>
      </c>
      <c r="P96" s="67">
        <v>2489.2713686906845</v>
      </c>
      <c r="Q96" s="67">
        <v>4416.4462507056596</v>
      </c>
    </row>
    <row r="97" spans="1:17" ht="12" customHeight="1" x14ac:dyDescent="0.25">
      <c r="A97" s="23" t="s">
        <v>141</v>
      </c>
      <c r="B97" s="67">
        <v>0</v>
      </c>
      <c r="C97" s="67">
        <v>0</v>
      </c>
      <c r="D97" s="67">
        <v>0</v>
      </c>
      <c r="E97" s="67">
        <v>0</v>
      </c>
      <c r="F97" s="67">
        <v>0</v>
      </c>
      <c r="G97" s="67">
        <v>0</v>
      </c>
      <c r="H97" s="67">
        <v>0</v>
      </c>
      <c r="I97" s="67">
        <v>0</v>
      </c>
      <c r="J97" s="67">
        <v>0</v>
      </c>
      <c r="K97" s="67">
        <v>0</v>
      </c>
      <c r="L97" s="67">
        <v>129.30061672792502</v>
      </c>
      <c r="M97" s="67">
        <v>577.10605237439245</v>
      </c>
      <c r="N97" s="67">
        <v>358.21036725201037</v>
      </c>
      <c r="O97" s="67">
        <v>0</v>
      </c>
      <c r="P97" s="67">
        <v>298.48351502712694</v>
      </c>
      <c r="Q97" s="67">
        <v>527.89944861854542</v>
      </c>
    </row>
    <row r="98" spans="1:17" ht="12" hidden="1" customHeight="1" x14ac:dyDescent="0.25">
      <c r="A98" s="148" t="s">
        <v>60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7"/>
      <c r="P98" s="67"/>
      <c r="Q98" s="67"/>
    </row>
    <row r="99" spans="1:17" ht="12" hidden="1" customHeight="1" x14ac:dyDescent="0.25">
      <c r="A99" s="147" t="s">
        <v>59</v>
      </c>
      <c r="B99" s="81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</row>
    <row r="100" spans="1:17" ht="12" customHeight="1" x14ac:dyDescent="0.25">
      <c r="A100" s="146" t="s">
        <v>62</v>
      </c>
      <c r="B100" s="145"/>
      <c r="C100" s="145"/>
      <c r="D100" s="145"/>
      <c r="E100" s="145"/>
      <c r="F100" s="145"/>
      <c r="G100" s="145"/>
      <c r="H100" s="145"/>
      <c r="I100" s="145"/>
      <c r="J100" s="145"/>
      <c r="K100" s="145"/>
      <c r="L100" s="145"/>
      <c r="M100" s="145"/>
      <c r="N100" s="145"/>
      <c r="O100" s="145"/>
      <c r="P100" s="145"/>
      <c r="Q100" s="145"/>
    </row>
    <row r="101" spans="1:17" ht="12" customHeight="1" x14ac:dyDescent="0.25">
      <c r="A101" s="23" t="s">
        <v>55</v>
      </c>
      <c r="B101" s="67">
        <v>0</v>
      </c>
      <c r="C101" s="67">
        <v>0</v>
      </c>
      <c r="D101" s="67">
        <v>0</v>
      </c>
      <c r="E101" s="67">
        <v>0</v>
      </c>
      <c r="F101" s="67">
        <v>0</v>
      </c>
      <c r="G101" s="67">
        <v>0</v>
      </c>
      <c r="H101" s="67">
        <v>0</v>
      </c>
      <c r="I101" s="67">
        <v>0</v>
      </c>
      <c r="J101" s="67">
        <v>0</v>
      </c>
      <c r="K101" s="67">
        <v>0</v>
      </c>
      <c r="L101" s="67">
        <v>0</v>
      </c>
      <c r="M101" s="67">
        <v>0</v>
      </c>
      <c r="N101" s="67">
        <v>0</v>
      </c>
      <c r="O101" s="67">
        <v>0</v>
      </c>
      <c r="P101" s="67">
        <v>0</v>
      </c>
      <c r="Q101" s="67">
        <v>0</v>
      </c>
    </row>
    <row r="102" spans="1:17" ht="12" customHeight="1" x14ac:dyDescent="0.25">
      <c r="A102" s="23" t="s">
        <v>57</v>
      </c>
      <c r="B102" s="67">
        <v>10379.528758545453</v>
      </c>
      <c r="C102" s="67">
        <v>0</v>
      </c>
      <c r="D102" s="67">
        <v>0.27697913506943128</v>
      </c>
      <c r="E102" s="67">
        <v>2.0806004574759296</v>
      </c>
      <c r="F102" s="67">
        <v>7.8961206929254013</v>
      </c>
      <c r="G102" s="67">
        <v>44.81984701191228</v>
      </c>
      <c r="H102" s="67">
        <v>177.80914480760939</v>
      </c>
      <c r="I102" s="67">
        <v>6014.6110658594862</v>
      </c>
      <c r="J102" s="67">
        <v>0</v>
      </c>
      <c r="K102" s="67">
        <v>0</v>
      </c>
      <c r="L102" s="67">
        <v>0</v>
      </c>
      <c r="M102" s="67">
        <v>0</v>
      </c>
      <c r="N102" s="67">
        <v>0</v>
      </c>
      <c r="O102" s="67">
        <v>0</v>
      </c>
      <c r="P102" s="67">
        <v>258.88310046434333</v>
      </c>
      <c r="Q102" s="67">
        <v>7847.0943830257329</v>
      </c>
    </row>
    <row r="103" spans="1:17" ht="12" customHeight="1" x14ac:dyDescent="0.25">
      <c r="A103" s="29" t="s">
        <v>140</v>
      </c>
      <c r="B103" s="83">
        <v>4318.0337414545484</v>
      </c>
      <c r="C103" s="83">
        <v>33183.562500000007</v>
      </c>
      <c r="D103" s="83">
        <v>33898.285520864934</v>
      </c>
      <c r="E103" s="83">
        <v>46405.48189954253</v>
      </c>
      <c r="F103" s="83">
        <v>41106.666379307084</v>
      </c>
      <c r="G103" s="83">
        <v>54657.742652988105</v>
      </c>
      <c r="H103" s="83">
        <v>63789.753355192406</v>
      </c>
      <c r="I103" s="83">
        <v>70227.95143414053</v>
      </c>
      <c r="J103" s="83">
        <v>23206.562500000004</v>
      </c>
      <c r="K103" s="83">
        <v>17097.562500000004</v>
      </c>
      <c r="L103" s="83">
        <v>16435.562500000004</v>
      </c>
      <c r="M103" s="83">
        <v>14887.562500000004</v>
      </c>
      <c r="N103" s="83">
        <v>15022.562500000004</v>
      </c>
      <c r="O103" s="83">
        <v>15266.562500000004</v>
      </c>
      <c r="P103" s="83">
        <v>47743.679399535671</v>
      </c>
      <c r="Q103" s="83">
        <v>76266.468116974283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  <c r="P105" s="151"/>
      <c r="Q105" s="151"/>
    </row>
    <row r="106" spans="1:17" ht="12.95" customHeight="1" x14ac:dyDescent="0.25">
      <c r="A106" s="150" t="s">
        <v>65</v>
      </c>
      <c r="B106" s="149"/>
      <c r="C106" s="149"/>
      <c r="D106" s="149"/>
      <c r="E106" s="149"/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</row>
    <row r="107" spans="1:17" ht="12" customHeight="1" x14ac:dyDescent="0.25">
      <c r="A107" s="23" t="s">
        <v>153</v>
      </c>
      <c r="B107" s="67">
        <v>0</v>
      </c>
      <c r="C107" s="67">
        <v>0</v>
      </c>
      <c r="D107" s="67">
        <v>0</v>
      </c>
      <c r="E107" s="67">
        <v>0</v>
      </c>
      <c r="F107" s="67">
        <v>0</v>
      </c>
      <c r="G107" s="67">
        <v>0</v>
      </c>
      <c r="H107" s="67">
        <v>0</v>
      </c>
      <c r="I107" s="67">
        <v>0</v>
      </c>
      <c r="J107" s="67">
        <v>0</v>
      </c>
      <c r="K107" s="67">
        <v>0</v>
      </c>
      <c r="L107" s="67">
        <v>0</v>
      </c>
      <c r="M107" s="67">
        <v>0</v>
      </c>
      <c r="N107" s="67">
        <v>0</v>
      </c>
      <c r="O107" s="67">
        <v>0</v>
      </c>
      <c r="P107" s="67">
        <v>0</v>
      </c>
      <c r="Q107" s="67">
        <v>0</v>
      </c>
    </row>
    <row r="108" spans="1:17" ht="12" hidden="1" customHeight="1" x14ac:dyDescent="0.25">
      <c r="A108" s="23" t="s">
        <v>60</v>
      </c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</row>
    <row r="109" spans="1:17" ht="12.95" customHeight="1" x14ac:dyDescent="0.25">
      <c r="A109" s="146" t="s">
        <v>112</v>
      </c>
      <c r="B109" s="145"/>
      <c r="C109" s="145"/>
      <c r="D109" s="145"/>
      <c r="E109" s="145"/>
      <c r="F109" s="145"/>
      <c r="G109" s="145"/>
      <c r="H109" s="145"/>
      <c r="I109" s="145"/>
      <c r="J109" s="145"/>
      <c r="K109" s="145"/>
      <c r="L109" s="145"/>
      <c r="M109" s="145"/>
      <c r="N109" s="145"/>
      <c r="O109" s="145"/>
      <c r="P109" s="145"/>
      <c r="Q109" s="145"/>
    </row>
    <row r="110" spans="1:17" ht="12" customHeight="1" x14ac:dyDescent="0.25">
      <c r="A110" s="23" t="s">
        <v>60</v>
      </c>
      <c r="B110" s="67">
        <v>0</v>
      </c>
      <c r="C110" s="67">
        <v>0</v>
      </c>
      <c r="D110" s="67">
        <v>0</v>
      </c>
      <c r="E110" s="67">
        <v>0</v>
      </c>
      <c r="F110" s="67">
        <v>0</v>
      </c>
      <c r="G110" s="67">
        <v>0</v>
      </c>
      <c r="H110" s="67">
        <v>0</v>
      </c>
      <c r="I110" s="67">
        <v>0</v>
      </c>
      <c r="J110" s="67">
        <v>0</v>
      </c>
      <c r="K110" s="67">
        <v>0</v>
      </c>
      <c r="L110" s="67">
        <v>0</v>
      </c>
      <c r="M110" s="67">
        <v>0</v>
      </c>
      <c r="N110" s="67">
        <v>0</v>
      </c>
      <c r="O110" s="67">
        <v>0</v>
      </c>
      <c r="P110" s="67">
        <v>0</v>
      </c>
      <c r="Q110" s="67">
        <v>0</v>
      </c>
    </row>
    <row r="111" spans="1:17" ht="12" customHeight="1" x14ac:dyDescent="0.25">
      <c r="A111" s="146" t="s">
        <v>63</v>
      </c>
      <c r="B111" s="145"/>
      <c r="C111" s="145"/>
      <c r="D111" s="145"/>
      <c r="E111" s="145"/>
      <c r="F111" s="145"/>
      <c r="G111" s="145"/>
      <c r="H111" s="145"/>
      <c r="I111" s="145"/>
      <c r="J111" s="145"/>
      <c r="K111" s="145"/>
      <c r="L111" s="145"/>
      <c r="M111" s="145"/>
      <c r="N111" s="145"/>
      <c r="O111" s="145"/>
      <c r="P111" s="145"/>
      <c r="Q111" s="145"/>
    </row>
    <row r="112" spans="1:17" ht="12" customHeight="1" x14ac:dyDescent="0.25">
      <c r="A112" s="23" t="s">
        <v>152</v>
      </c>
      <c r="B112" s="67">
        <v>0</v>
      </c>
      <c r="C112" s="67">
        <v>0</v>
      </c>
      <c r="D112" s="67">
        <v>0</v>
      </c>
      <c r="E112" s="67">
        <v>0</v>
      </c>
      <c r="F112" s="67">
        <v>0</v>
      </c>
      <c r="G112" s="67">
        <v>0</v>
      </c>
      <c r="H112" s="67">
        <v>0</v>
      </c>
      <c r="I112" s="67">
        <v>0</v>
      </c>
      <c r="J112" s="67">
        <v>0</v>
      </c>
      <c r="K112" s="67">
        <v>0</v>
      </c>
      <c r="L112" s="67">
        <v>0</v>
      </c>
      <c r="M112" s="67">
        <v>0</v>
      </c>
      <c r="N112" s="67">
        <v>0</v>
      </c>
      <c r="O112" s="67">
        <v>0</v>
      </c>
      <c r="P112" s="67">
        <v>0</v>
      </c>
      <c r="Q112" s="67">
        <v>0</v>
      </c>
    </row>
    <row r="113" spans="1:17" ht="12" customHeight="1" x14ac:dyDescent="0.25">
      <c r="A113" s="23" t="s">
        <v>151</v>
      </c>
      <c r="B113" s="67">
        <v>0</v>
      </c>
      <c r="C113" s="67">
        <v>0</v>
      </c>
      <c r="D113" s="67">
        <v>0</v>
      </c>
      <c r="E113" s="67">
        <v>0</v>
      </c>
      <c r="F113" s="67">
        <v>0</v>
      </c>
      <c r="G113" s="67">
        <v>0</v>
      </c>
      <c r="H113" s="67">
        <v>0</v>
      </c>
      <c r="I113" s="67">
        <v>0</v>
      </c>
      <c r="J113" s="67">
        <v>0</v>
      </c>
      <c r="K113" s="67">
        <v>0</v>
      </c>
      <c r="L113" s="67">
        <v>0</v>
      </c>
      <c r="M113" s="67">
        <v>0</v>
      </c>
      <c r="N113" s="67">
        <v>0</v>
      </c>
      <c r="O113" s="67">
        <v>0</v>
      </c>
      <c r="P113" s="67">
        <v>0</v>
      </c>
      <c r="Q113" s="67">
        <v>0</v>
      </c>
    </row>
    <row r="114" spans="1:17" ht="12" hidden="1" customHeight="1" x14ac:dyDescent="0.25">
      <c r="A114" s="148" t="s">
        <v>79</v>
      </c>
      <c r="B114" s="67"/>
      <c r="C114" s="67"/>
      <c r="D114" s="67"/>
      <c r="E114" s="67"/>
      <c r="F114" s="67"/>
      <c r="G114" s="67"/>
      <c r="H114" s="67"/>
      <c r="I114" s="67"/>
      <c r="J114" s="67"/>
      <c r="K114" s="67"/>
      <c r="L114" s="67"/>
      <c r="M114" s="67"/>
      <c r="N114" s="67"/>
      <c r="O114" s="67"/>
      <c r="P114" s="67"/>
      <c r="Q114" s="67"/>
    </row>
    <row r="115" spans="1:17" ht="12" hidden="1" customHeight="1" x14ac:dyDescent="0.25">
      <c r="A115" s="148" t="s">
        <v>59</v>
      </c>
      <c r="B115" s="67"/>
      <c r="C115" s="67"/>
      <c r="D115" s="67"/>
      <c r="E115" s="67"/>
      <c r="F115" s="67"/>
      <c r="G115" s="67"/>
      <c r="H115" s="67"/>
      <c r="I115" s="67"/>
      <c r="J115" s="67"/>
      <c r="K115" s="67"/>
      <c r="L115" s="67"/>
      <c r="M115" s="67"/>
      <c r="N115" s="67"/>
      <c r="O115" s="67"/>
      <c r="P115" s="67"/>
      <c r="Q115" s="67"/>
    </row>
    <row r="116" spans="1:17" ht="12" customHeight="1" x14ac:dyDescent="0.25">
      <c r="A116" s="23" t="s">
        <v>142</v>
      </c>
      <c r="B116" s="67">
        <v>0</v>
      </c>
      <c r="C116" s="67">
        <v>0</v>
      </c>
      <c r="D116" s="67">
        <v>0</v>
      </c>
      <c r="E116" s="67">
        <v>0</v>
      </c>
      <c r="F116" s="67">
        <v>0</v>
      </c>
      <c r="G116" s="67">
        <v>0</v>
      </c>
      <c r="H116" s="67">
        <v>0</v>
      </c>
      <c r="I116" s="67">
        <v>0</v>
      </c>
      <c r="J116" s="67">
        <v>0</v>
      </c>
      <c r="K116" s="67">
        <v>0</v>
      </c>
      <c r="L116" s="67">
        <v>0</v>
      </c>
      <c r="M116" s="67">
        <v>0</v>
      </c>
      <c r="N116" s="67">
        <v>0</v>
      </c>
      <c r="O116" s="67">
        <v>0</v>
      </c>
      <c r="P116" s="67">
        <v>0</v>
      </c>
      <c r="Q116" s="67">
        <v>0</v>
      </c>
    </row>
    <row r="117" spans="1:17" ht="12" customHeight="1" x14ac:dyDescent="0.25">
      <c r="A117" s="23" t="s">
        <v>141</v>
      </c>
      <c r="B117" s="67">
        <v>0</v>
      </c>
      <c r="C117" s="67">
        <v>0</v>
      </c>
      <c r="D117" s="67">
        <v>0</v>
      </c>
      <c r="E117" s="67">
        <v>0</v>
      </c>
      <c r="F117" s="67">
        <v>0</v>
      </c>
      <c r="G117" s="67">
        <v>0</v>
      </c>
      <c r="H117" s="67">
        <v>0</v>
      </c>
      <c r="I117" s="67">
        <v>0</v>
      </c>
      <c r="J117" s="67">
        <v>0</v>
      </c>
      <c r="K117" s="67">
        <v>0</v>
      </c>
      <c r="L117" s="67">
        <v>0</v>
      </c>
      <c r="M117" s="67">
        <v>0</v>
      </c>
      <c r="N117" s="67">
        <v>0</v>
      </c>
      <c r="O117" s="67">
        <v>0</v>
      </c>
      <c r="P117" s="67">
        <v>0</v>
      </c>
      <c r="Q117" s="67">
        <v>0</v>
      </c>
    </row>
    <row r="118" spans="1:17" ht="12" hidden="1" customHeight="1" x14ac:dyDescent="0.25">
      <c r="A118" s="148" t="s">
        <v>60</v>
      </c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</row>
    <row r="119" spans="1:17" ht="12" hidden="1" customHeight="1" x14ac:dyDescent="0.25">
      <c r="A119" s="147" t="s">
        <v>59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</row>
    <row r="120" spans="1:17" ht="12" customHeight="1" x14ac:dyDescent="0.25">
      <c r="A120" s="146" t="s">
        <v>62</v>
      </c>
      <c r="B120" s="145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  <c r="N120" s="145"/>
      <c r="O120" s="145"/>
      <c r="P120" s="145"/>
      <c r="Q120" s="145"/>
    </row>
    <row r="121" spans="1:17" ht="12" customHeight="1" x14ac:dyDescent="0.25">
      <c r="A121" s="23" t="s">
        <v>57</v>
      </c>
      <c r="B121" s="67">
        <v>0</v>
      </c>
      <c r="C121" s="67">
        <v>0</v>
      </c>
      <c r="D121" s="67">
        <v>0</v>
      </c>
      <c r="E121" s="67">
        <v>0</v>
      </c>
      <c r="F121" s="67">
        <v>0</v>
      </c>
      <c r="G121" s="67">
        <v>0</v>
      </c>
      <c r="H121" s="67">
        <v>0</v>
      </c>
      <c r="I121" s="67">
        <v>0</v>
      </c>
      <c r="J121" s="67">
        <v>0</v>
      </c>
      <c r="K121" s="67">
        <v>0</v>
      </c>
      <c r="L121" s="67">
        <v>0</v>
      </c>
      <c r="M121" s="67">
        <v>0</v>
      </c>
      <c r="N121" s="67">
        <v>0</v>
      </c>
      <c r="O121" s="67">
        <v>0</v>
      </c>
      <c r="P121" s="67">
        <v>0</v>
      </c>
      <c r="Q121" s="67">
        <v>0</v>
      </c>
    </row>
    <row r="122" spans="1:17" ht="12" customHeight="1" x14ac:dyDescent="0.25">
      <c r="A122" s="29" t="s">
        <v>140</v>
      </c>
      <c r="B122" s="83">
        <v>0</v>
      </c>
      <c r="C122" s="83">
        <v>0</v>
      </c>
      <c r="D122" s="83">
        <v>0</v>
      </c>
      <c r="E122" s="83">
        <v>0</v>
      </c>
      <c r="F122" s="83">
        <v>0</v>
      </c>
      <c r="G122" s="83">
        <v>0</v>
      </c>
      <c r="H122" s="83">
        <v>0</v>
      </c>
      <c r="I122" s="83">
        <v>0</v>
      </c>
      <c r="J122" s="83">
        <v>0</v>
      </c>
      <c r="K122" s="83">
        <v>0</v>
      </c>
      <c r="L122" s="83">
        <v>0</v>
      </c>
      <c r="M122" s="83">
        <v>0</v>
      </c>
      <c r="N122" s="83">
        <v>0</v>
      </c>
      <c r="O122" s="83">
        <v>0</v>
      </c>
      <c r="P122" s="83">
        <v>0</v>
      </c>
      <c r="Q122" s="83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51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  <c r="O124" s="151"/>
      <c r="P124" s="151"/>
      <c r="Q124" s="151"/>
    </row>
    <row r="125" spans="1:17" ht="12.95" customHeight="1" x14ac:dyDescent="0.25">
      <c r="A125" s="150" t="s">
        <v>65</v>
      </c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</row>
    <row r="126" spans="1:17" ht="12" customHeight="1" x14ac:dyDescent="0.25">
      <c r="A126" s="23" t="s">
        <v>149</v>
      </c>
      <c r="B126" s="67">
        <v>79968.812500000015</v>
      </c>
      <c r="C126" s="67">
        <v>105137.81250000001</v>
      </c>
      <c r="D126" s="67">
        <v>109135.8125</v>
      </c>
      <c r="E126" s="67">
        <v>93087.812500000015</v>
      </c>
      <c r="F126" s="67">
        <v>93833.812500000015</v>
      </c>
      <c r="G126" s="67">
        <v>81521.812500000015</v>
      </c>
      <c r="H126" s="67">
        <v>82573.812500000029</v>
      </c>
      <c r="I126" s="67">
        <v>90618.812500000015</v>
      </c>
      <c r="J126" s="67">
        <v>138874.81250000003</v>
      </c>
      <c r="K126" s="67">
        <v>123256.81250000001</v>
      </c>
      <c r="L126" s="67">
        <v>100978.81250000003</v>
      </c>
      <c r="M126" s="67">
        <v>40146.812500000007</v>
      </c>
      <c r="N126" s="67">
        <v>128989.81250000003</v>
      </c>
      <c r="O126" s="67">
        <v>127296.81250000003</v>
      </c>
      <c r="P126" s="67">
        <v>98576.812500000015</v>
      </c>
      <c r="Q126" s="67">
        <v>41972.812500000007</v>
      </c>
    </row>
    <row r="127" spans="1:17" ht="12" hidden="1" customHeight="1" x14ac:dyDescent="0.25">
      <c r="A127" s="23" t="s">
        <v>60</v>
      </c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</row>
    <row r="128" spans="1:17" ht="12.95" customHeight="1" x14ac:dyDescent="0.25">
      <c r="A128" s="146" t="s">
        <v>112</v>
      </c>
      <c r="B128" s="145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  <c r="M128" s="145"/>
      <c r="N128" s="145"/>
      <c r="O128" s="145"/>
      <c r="P128" s="145"/>
      <c r="Q128" s="145"/>
    </row>
    <row r="129" spans="1:17" ht="12" customHeight="1" x14ac:dyDescent="0.25">
      <c r="A129" s="23" t="s">
        <v>60</v>
      </c>
      <c r="B129" s="67">
        <v>0</v>
      </c>
      <c r="C129" s="67">
        <v>0</v>
      </c>
      <c r="D129" s="67">
        <v>0</v>
      </c>
      <c r="E129" s="67">
        <v>0</v>
      </c>
      <c r="F129" s="67">
        <v>0</v>
      </c>
      <c r="G129" s="67">
        <v>0</v>
      </c>
      <c r="H129" s="67">
        <v>0</v>
      </c>
      <c r="I129" s="67">
        <v>0</v>
      </c>
      <c r="J129" s="67">
        <v>0</v>
      </c>
      <c r="K129" s="67">
        <v>0</v>
      </c>
      <c r="L129" s="67">
        <v>0</v>
      </c>
      <c r="M129" s="67">
        <v>4283.0000000000009</v>
      </c>
      <c r="N129" s="67">
        <v>8506.0000000000018</v>
      </c>
      <c r="O129" s="67">
        <v>7035.0000000000018</v>
      </c>
      <c r="P129" s="67">
        <v>7558.0000000000018</v>
      </c>
      <c r="Q129" s="67">
        <v>6363.0000000000018</v>
      </c>
    </row>
    <row r="130" spans="1:17" ht="12" customHeight="1" x14ac:dyDescent="0.25">
      <c r="A130" s="146" t="s">
        <v>63</v>
      </c>
      <c r="B130" s="145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145"/>
      <c r="O130" s="145"/>
      <c r="P130" s="145"/>
      <c r="Q130" s="145"/>
    </row>
    <row r="131" spans="1:17" ht="12" customHeight="1" x14ac:dyDescent="0.25">
      <c r="A131" s="23" t="s">
        <v>148</v>
      </c>
      <c r="B131" s="67">
        <v>78527.221795109348</v>
      </c>
      <c r="C131" s="67">
        <v>99786.486414960615</v>
      </c>
      <c r="D131" s="67">
        <v>102987.77602799502</v>
      </c>
      <c r="E131" s="67">
        <v>87677.691076115327</v>
      </c>
      <c r="F131" s="67">
        <v>87189.425723493594</v>
      </c>
      <c r="G131" s="67">
        <v>75680.14191971517</v>
      </c>
      <c r="H131" s="67">
        <v>75356.112492847533</v>
      </c>
      <c r="I131" s="67">
        <v>83908.0984093078</v>
      </c>
      <c r="J131" s="67">
        <v>122964.71720535451</v>
      </c>
      <c r="K131" s="67">
        <v>109783.22598269733</v>
      </c>
      <c r="L131" s="67">
        <v>89564.138740594091</v>
      </c>
      <c r="M131" s="67">
        <v>38212.700183361376</v>
      </c>
      <c r="N131" s="67">
        <v>118871.46176996992</v>
      </c>
      <c r="O131" s="67">
        <v>110475.55774050941</v>
      </c>
      <c r="P131" s="67">
        <v>85177.848537168145</v>
      </c>
      <c r="Q131" s="67">
        <v>35490.395980801237</v>
      </c>
    </row>
    <row r="132" spans="1:17" ht="12" customHeight="1" x14ac:dyDescent="0.25">
      <c r="A132" s="23" t="s">
        <v>147</v>
      </c>
      <c r="B132" s="67">
        <v>0</v>
      </c>
      <c r="C132" s="67">
        <v>4245.3583943559652</v>
      </c>
      <c r="D132" s="67">
        <v>6148.0364720049911</v>
      </c>
      <c r="E132" s="67">
        <v>5410.121423884686</v>
      </c>
      <c r="F132" s="67">
        <v>6644.3867765064188</v>
      </c>
      <c r="G132" s="67">
        <v>5841.6705802848446</v>
      </c>
      <c r="H132" s="67">
        <v>7217.7000071524908</v>
      </c>
      <c r="I132" s="67">
        <v>6682.7140906922123</v>
      </c>
      <c r="J132" s="67">
        <v>15526.095294645531</v>
      </c>
      <c r="K132" s="67">
        <v>13473.586517302685</v>
      </c>
      <c r="L132" s="67">
        <v>11414.673759405934</v>
      </c>
      <c r="M132" s="67">
        <v>1934.1123166386328</v>
      </c>
      <c r="N132" s="67">
        <v>10118.350730030121</v>
      </c>
      <c r="O132" s="67">
        <v>7140.6828416799644</v>
      </c>
      <c r="P132" s="67">
        <v>6839.198354589942</v>
      </c>
      <c r="Q132" s="67">
        <v>1634.3124408256031</v>
      </c>
    </row>
    <row r="133" spans="1:17" ht="12" hidden="1" customHeight="1" x14ac:dyDescent="0.25">
      <c r="A133" s="148" t="s">
        <v>61</v>
      </c>
      <c r="B133" s="67"/>
      <c r="C133" s="67"/>
      <c r="D133" s="67"/>
      <c r="E133" s="67"/>
      <c r="F133" s="67"/>
      <c r="G133" s="67"/>
      <c r="H133" s="67"/>
      <c r="I133" s="67"/>
      <c r="J133" s="67"/>
      <c r="K133" s="67"/>
      <c r="L133" s="67"/>
      <c r="M133" s="67"/>
      <c r="N133" s="67"/>
      <c r="O133" s="67"/>
      <c r="P133" s="67"/>
      <c r="Q133" s="67"/>
    </row>
    <row r="134" spans="1:17" ht="12" hidden="1" customHeight="1" x14ac:dyDescent="0.25">
      <c r="A134" s="148" t="s">
        <v>59</v>
      </c>
      <c r="B134" s="67"/>
      <c r="C134" s="67"/>
      <c r="D134" s="67"/>
      <c r="E134" s="67"/>
      <c r="F134" s="67"/>
      <c r="G134" s="67"/>
      <c r="H134" s="67"/>
      <c r="I134" s="67"/>
      <c r="J134" s="67"/>
      <c r="K134" s="67"/>
      <c r="L134" s="67"/>
      <c r="M134" s="67"/>
      <c r="N134" s="67"/>
      <c r="O134" s="67"/>
      <c r="P134" s="67"/>
      <c r="Q134" s="67"/>
    </row>
    <row r="135" spans="1:17" ht="12" customHeight="1" x14ac:dyDescent="0.25">
      <c r="A135" s="23" t="s">
        <v>142</v>
      </c>
      <c r="B135" s="67">
        <v>1441.5907048906668</v>
      </c>
      <c r="C135" s="67">
        <v>1105.9676906834327</v>
      </c>
      <c r="D135" s="67">
        <v>0</v>
      </c>
      <c r="E135" s="67">
        <v>0</v>
      </c>
      <c r="F135" s="67">
        <v>0</v>
      </c>
      <c r="G135" s="67">
        <v>0</v>
      </c>
      <c r="H135" s="67">
        <v>0</v>
      </c>
      <c r="I135" s="67">
        <v>28.000000000000007</v>
      </c>
      <c r="J135" s="67">
        <v>384.00000000000011</v>
      </c>
      <c r="K135" s="67">
        <v>0</v>
      </c>
      <c r="L135" s="67">
        <v>0</v>
      </c>
      <c r="M135" s="67">
        <v>0</v>
      </c>
      <c r="N135" s="67">
        <v>0</v>
      </c>
      <c r="O135" s="67">
        <v>8599.833529550373</v>
      </c>
      <c r="P135" s="67">
        <v>6272.4026275274919</v>
      </c>
      <c r="Q135" s="67">
        <v>4462.205447347872</v>
      </c>
    </row>
    <row r="136" spans="1:17" ht="12" customHeight="1" x14ac:dyDescent="0.25">
      <c r="A136" s="23" t="s">
        <v>141</v>
      </c>
      <c r="B136" s="67">
        <v>0</v>
      </c>
      <c r="C136" s="67">
        <v>0</v>
      </c>
      <c r="D136" s="67">
        <v>0</v>
      </c>
      <c r="E136" s="67">
        <v>0</v>
      </c>
      <c r="F136" s="67">
        <v>0</v>
      </c>
      <c r="G136" s="67">
        <v>0</v>
      </c>
      <c r="H136" s="67">
        <v>0</v>
      </c>
      <c r="I136" s="67">
        <v>0</v>
      </c>
      <c r="J136" s="67">
        <v>0</v>
      </c>
      <c r="K136" s="67">
        <v>0</v>
      </c>
      <c r="L136" s="67">
        <v>0</v>
      </c>
      <c r="M136" s="67">
        <v>0</v>
      </c>
      <c r="N136" s="67">
        <v>0</v>
      </c>
      <c r="O136" s="67">
        <v>1080.7383882602674</v>
      </c>
      <c r="P136" s="67">
        <v>287.36298071443798</v>
      </c>
      <c r="Q136" s="67">
        <v>385.89863102529517</v>
      </c>
    </row>
    <row r="137" spans="1:17" ht="12" hidden="1" customHeight="1" x14ac:dyDescent="0.25">
      <c r="A137" s="148" t="s">
        <v>60</v>
      </c>
      <c r="B137" s="67"/>
      <c r="C137" s="67"/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</row>
    <row r="138" spans="1:17" ht="12" hidden="1" customHeight="1" x14ac:dyDescent="0.25">
      <c r="A138" s="147" t="s">
        <v>59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</row>
    <row r="139" spans="1:17" ht="12" customHeight="1" x14ac:dyDescent="0.25">
      <c r="A139" s="146" t="s">
        <v>62</v>
      </c>
      <c r="B139" s="145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  <c r="N139" s="145"/>
      <c r="O139" s="145"/>
      <c r="P139" s="145"/>
      <c r="Q139" s="145"/>
    </row>
    <row r="140" spans="1:17" ht="12" customHeight="1" x14ac:dyDescent="0.25">
      <c r="A140" s="23" t="s">
        <v>57</v>
      </c>
      <c r="B140" s="67">
        <v>7895.2988858353001</v>
      </c>
      <c r="C140" s="67">
        <v>0</v>
      </c>
      <c r="D140" s="67">
        <v>8707.0446608387902</v>
      </c>
      <c r="E140" s="67">
        <v>5186.8469456949515</v>
      </c>
      <c r="F140" s="67">
        <v>664.29132856194587</v>
      </c>
      <c r="G140" s="67">
        <v>1811.9827941825333</v>
      </c>
      <c r="H140" s="67">
        <v>0</v>
      </c>
      <c r="I140" s="67">
        <v>18114.15609797178</v>
      </c>
      <c r="J140" s="67">
        <v>3535.5012021172379</v>
      </c>
      <c r="K140" s="67">
        <v>2643.7734304362498</v>
      </c>
      <c r="L140" s="67">
        <v>3094.2055970026358</v>
      </c>
      <c r="M140" s="67">
        <v>1206.7452972814863</v>
      </c>
      <c r="N140" s="67">
        <v>3934.2440066210593</v>
      </c>
      <c r="O140" s="67">
        <v>2931.3615065394756</v>
      </c>
      <c r="P140" s="67">
        <v>561.81813948762647</v>
      </c>
      <c r="Q140" s="67">
        <v>3212.7301074289689</v>
      </c>
    </row>
    <row r="141" spans="1:17" ht="12" customHeight="1" x14ac:dyDescent="0.25">
      <c r="A141" s="29" t="s">
        <v>140</v>
      </c>
      <c r="B141" s="83">
        <v>72073.513614164709</v>
      </c>
      <c r="C141" s="83">
        <v>105137.81250000003</v>
      </c>
      <c r="D141" s="83">
        <v>100428.76783916124</v>
      </c>
      <c r="E141" s="83">
        <v>87900.965554305061</v>
      </c>
      <c r="F141" s="83">
        <v>93169.521171438071</v>
      </c>
      <c r="G141" s="83">
        <v>79709.829705817494</v>
      </c>
      <c r="H141" s="83">
        <v>82573.812500000029</v>
      </c>
      <c r="I141" s="83">
        <v>72504.656402028239</v>
      </c>
      <c r="J141" s="83">
        <v>135339.31129788278</v>
      </c>
      <c r="K141" s="83">
        <v>120613.03906956378</v>
      </c>
      <c r="L141" s="83">
        <v>97884.606902997388</v>
      </c>
      <c r="M141" s="83">
        <v>38940.067202718521</v>
      </c>
      <c r="N141" s="83">
        <v>125055.56849337899</v>
      </c>
      <c r="O141" s="83">
        <v>124365.45099346054</v>
      </c>
      <c r="P141" s="83">
        <v>98014.994360512414</v>
      </c>
      <c r="Q141" s="83">
        <v>38760.082392571036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51"/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  <c r="O143" s="151"/>
      <c r="P143" s="151"/>
      <c r="Q143" s="151"/>
    </row>
    <row r="144" spans="1:17" ht="12.95" customHeight="1" x14ac:dyDescent="0.25">
      <c r="A144" s="150" t="s">
        <v>65</v>
      </c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</row>
    <row r="145" spans="1:17" ht="12" customHeight="1" x14ac:dyDescent="0.25">
      <c r="A145" s="23" t="s">
        <v>60</v>
      </c>
      <c r="B145" s="67">
        <v>873.25000000000011</v>
      </c>
      <c r="C145" s="67">
        <v>3362.2500000000009</v>
      </c>
      <c r="D145" s="67">
        <v>3781.2500000000014</v>
      </c>
      <c r="E145" s="67">
        <v>4343.2500000000009</v>
      </c>
      <c r="F145" s="67">
        <v>4926.25</v>
      </c>
      <c r="G145" s="67">
        <v>5832.2500000000009</v>
      </c>
      <c r="H145" s="67">
        <v>6575.25</v>
      </c>
      <c r="I145" s="67">
        <v>8022.2500000000018</v>
      </c>
      <c r="J145" s="67">
        <v>8584.2500000000018</v>
      </c>
      <c r="K145" s="67">
        <v>10554.250000000004</v>
      </c>
      <c r="L145" s="67">
        <v>10621.250000000002</v>
      </c>
      <c r="M145" s="67">
        <v>7279.2500000000018</v>
      </c>
      <c r="N145" s="67">
        <v>4494.2500000000009</v>
      </c>
      <c r="O145" s="67">
        <v>7104.2500000000018</v>
      </c>
      <c r="P145" s="67">
        <v>8527.25</v>
      </c>
      <c r="Q145" s="67">
        <v>8401.2500000000018</v>
      </c>
    </row>
    <row r="146" spans="1:17" ht="12.95" customHeight="1" x14ac:dyDescent="0.25">
      <c r="A146" s="146" t="s">
        <v>112</v>
      </c>
      <c r="B146" s="145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145"/>
      <c r="O146" s="145"/>
      <c r="P146" s="145"/>
      <c r="Q146" s="145"/>
    </row>
    <row r="147" spans="1:17" ht="12" customHeight="1" x14ac:dyDescent="0.25">
      <c r="A147" s="23" t="s">
        <v>60</v>
      </c>
      <c r="B147" s="67">
        <v>0</v>
      </c>
      <c r="C147" s="67">
        <v>0</v>
      </c>
      <c r="D147" s="67">
        <v>0</v>
      </c>
      <c r="E147" s="67">
        <v>0</v>
      </c>
      <c r="F147" s="67">
        <v>1780.1999999999973</v>
      </c>
      <c r="G147" s="67">
        <v>4082.0000000000009</v>
      </c>
      <c r="H147" s="67">
        <v>4602.0000000000009</v>
      </c>
      <c r="I147" s="67">
        <v>5615.0000000000018</v>
      </c>
      <c r="J147" s="67">
        <v>6008.0000000000018</v>
      </c>
      <c r="K147" s="67">
        <v>7387.0000000000018</v>
      </c>
      <c r="L147" s="67">
        <v>7434.0000000000018</v>
      </c>
      <c r="M147" s="67">
        <v>5095.0000000000009</v>
      </c>
      <c r="N147" s="67">
        <v>3145.0000000000009</v>
      </c>
      <c r="O147" s="67">
        <v>4972.0000000000009</v>
      </c>
      <c r="P147" s="67">
        <v>5969.0000000000018</v>
      </c>
      <c r="Q147" s="67">
        <v>5880.0000000000018</v>
      </c>
    </row>
    <row r="148" spans="1:17" ht="12" customHeight="1" x14ac:dyDescent="0.25">
      <c r="A148" s="146" t="s">
        <v>63</v>
      </c>
      <c r="B148" s="14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  <c r="O148" s="145"/>
      <c r="P148" s="145"/>
      <c r="Q148" s="145"/>
    </row>
    <row r="149" spans="1:17" ht="12" customHeight="1" x14ac:dyDescent="0.25">
      <c r="A149" s="23" t="s">
        <v>144</v>
      </c>
      <c r="B149" s="67">
        <v>0</v>
      </c>
      <c r="C149" s="67">
        <v>0</v>
      </c>
      <c r="D149" s="67">
        <v>0</v>
      </c>
      <c r="E149" s="67">
        <v>227.81743499986285</v>
      </c>
      <c r="F149" s="67">
        <v>268.63301242784007</v>
      </c>
      <c r="G149" s="67">
        <v>260.87450559797099</v>
      </c>
      <c r="H149" s="67">
        <v>246.40675631966744</v>
      </c>
      <c r="I149" s="67">
        <v>69.268290654658969</v>
      </c>
      <c r="J149" s="67">
        <v>0</v>
      </c>
      <c r="K149" s="67">
        <v>0</v>
      </c>
      <c r="L149" s="67">
        <v>0</v>
      </c>
      <c r="M149" s="67">
        <v>0</v>
      </c>
      <c r="N149" s="67">
        <v>0</v>
      </c>
      <c r="O149" s="67">
        <v>0</v>
      </c>
      <c r="P149" s="67">
        <v>0</v>
      </c>
      <c r="Q149" s="67">
        <v>0</v>
      </c>
    </row>
    <row r="150" spans="1:17" ht="12" customHeight="1" x14ac:dyDescent="0.25">
      <c r="A150" s="23" t="s">
        <v>143</v>
      </c>
      <c r="B150" s="67">
        <v>3.0615713385406255E-2</v>
      </c>
      <c r="C150" s="67">
        <v>1.4026394404956601E-2</v>
      </c>
      <c r="D150" s="67">
        <v>9.8046634748943688</v>
      </c>
      <c r="E150" s="67">
        <v>12.67320001752768</v>
      </c>
      <c r="F150" s="67">
        <v>13.022990892738941</v>
      </c>
      <c r="G150" s="67">
        <v>14.319044264137801</v>
      </c>
      <c r="H150" s="67">
        <v>15.784130265969353</v>
      </c>
      <c r="I150" s="67">
        <v>9.6009678071391829</v>
      </c>
      <c r="J150" s="67">
        <v>2.1275350821224279</v>
      </c>
      <c r="K150" s="67">
        <v>3.646546003259354</v>
      </c>
      <c r="L150" s="67">
        <v>2.2011473207668444</v>
      </c>
      <c r="M150" s="67">
        <v>0</v>
      </c>
      <c r="N150" s="67">
        <v>0</v>
      </c>
      <c r="O150" s="67">
        <v>0</v>
      </c>
      <c r="P150" s="67">
        <v>0</v>
      </c>
      <c r="Q150" s="67">
        <v>0.77513276365368333</v>
      </c>
    </row>
    <row r="151" spans="1:17" ht="12" hidden="1" customHeight="1" x14ac:dyDescent="0.25">
      <c r="A151" s="148" t="s">
        <v>57</v>
      </c>
      <c r="B151" s="67"/>
      <c r="C151" s="67"/>
      <c r="D151" s="67"/>
      <c r="E151" s="67"/>
      <c r="F151" s="67"/>
      <c r="G151" s="67"/>
      <c r="H151" s="67"/>
      <c r="I151" s="67"/>
      <c r="J151" s="67"/>
      <c r="K151" s="67"/>
      <c r="L151" s="67"/>
      <c r="M151" s="67"/>
      <c r="N151" s="67"/>
      <c r="O151" s="67"/>
      <c r="P151" s="67"/>
      <c r="Q151" s="67"/>
    </row>
    <row r="152" spans="1:17" ht="12" hidden="1" customHeight="1" x14ac:dyDescent="0.25">
      <c r="A152" s="148" t="s">
        <v>59</v>
      </c>
      <c r="B152" s="67"/>
      <c r="C152" s="67"/>
      <c r="D152" s="67"/>
      <c r="E152" s="67"/>
      <c r="F152" s="67"/>
      <c r="G152" s="67"/>
      <c r="H152" s="67"/>
      <c r="I152" s="67"/>
      <c r="J152" s="67"/>
      <c r="K152" s="67"/>
      <c r="L152" s="67"/>
      <c r="M152" s="67"/>
      <c r="N152" s="67"/>
      <c r="O152" s="67"/>
      <c r="P152" s="67"/>
      <c r="Q152" s="67"/>
    </row>
    <row r="153" spans="1:17" ht="12" customHeight="1" x14ac:dyDescent="0.25">
      <c r="A153" s="23" t="s">
        <v>142</v>
      </c>
      <c r="B153" s="67">
        <v>861.91272926441115</v>
      </c>
      <c r="C153" s="67">
        <v>3353.5116242601998</v>
      </c>
      <c r="D153" s="67">
        <v>3768.4806827927978</v>
      </c>
      <c r="E153" s="67">
        <v>4101.0037577065314</v>
      </c>
      <c r="F153" s="67">
        <v>4644.5939966794213</v>
      </c>
      <c r="G153" s="67">
        <v>5557.0564501378922</v>
      </c>
      <c r="H153" s="67">
        <v>6078.8746205378084</v>
      </c>
      <c r="I153" s="67">
        <v>7506.2848761919286</v>
      </c>
      <c r="J153" s="67">
        <v>7764.566037901981</v>
      </c>
      <c r="K153" s="67">
        <v>9519.7124448991181</v>
      </c>
      <c r="L153" s="67">
        <v>9572.1788120893634</v>
      </c>
      <c r="M153" s="67">
        <v>6529.9136620756781</v>
      </c>
      <c r="N153" s="67">
        <v>4026.198144500775</v>
      </c>
      <c r="O153" s="67">
        <v>6359.497217519749</v>
      </c>
      <c r="P153" s="67">
        <v>7619.6859693410142</v>
      </c>
      <c r="Q153" s="67">
        <v>7413.5289741013494</v>
      </c>
    </row>
    <row r="154" spans="1:17" ht="12" customHeight="1" x14ac:dyDescent="0.25">
      <c r="A154" s="23" t="s">
        <v>141</v>
      </c>
      <c r="B154" s="67">
        <v>11.306655022203634</v>
      </c>
      <c r="C154" s="67">
        <v>8.7243493453960301</v>
      </c>
      <c r="D154" s="67">
        <v>2.9646537323090985</v>
      </c>
      <c r="E154" s="67">
        <v>1.7556072760792305</v>
      </c>
      <c r="F154" s="67">
        <v>0</v>
      </c>
      <c r="G154" s="67">
        <v>0</v>
      </c>
      <c r="H154" s="67">
        <v>234.18449287655528</v>
      </c>
      <c r="I154" s="67">
        <v>437.09586534627448</v>
      </c>
      <c r="J154" s="67">
        <v>817.55642701589875</v>
      </c>
      <c r="K154" s="67">
        <v>1030.8910090976253</v>
      </c>
      <c r="L154" s="67">
        <v>1046.8700405898715</v>
      </c>
      <c r="M154" s="67">
        <v>749.3363379243242</v>
      </c>
      <c r="N154" s="67">
        <v>468.05185549922606</v>
      </c>
      <c r="O154" s="67">
        <v>744.75278248025325</v>
      </c>
      <c r="P154" s="67">
        <v>907.56403065898633</v>
      </c>
      <c r="Q154" s="67">
        <v>986.94589313499841</v>
      </c>
    </row>
    <row r="155" spans="1:17" ht="12" hidden="1" customHeight="1" x14ac:dyDescent="0.25">
      <c r="A155" s="148" t="s">
        <v>60</v>
      </c>
      <c r="B155" s="67"/>
      <c r="C155" s="67"/>
      <c r="D155" s="67"/>
      <c r="E155" s="67"/>
      <c r="F155" s="67"/>
      <c r="G155" s="67"/>
      <c r="H155" s="67"/>
      <c r="I155" s="67"/>
      <c r="J155" s="67"/>
      <c r="K155" s="67"/>
      <c r="L155" s="67"/>
      <c r="M155" s="67"/>
      <c r="N155" s="67"/>
      <c r="O155" s="67"/>
      <c r="P155" s="67"/>
      <c r="Q155" s="67"/>
    </row>
    <row r="156" spans="1:17" ht="12" hidden="1" customHeight="1" x14ac:dyDescent="0.25">
      <c r="A156" s="147" t="s">
        <v>59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</row>
    <row r="157" spans="1:17" ht="12" customHeight="1" x14ac:dyDescent="0.25">
      <c r="A157" s="146" t="s">
        <v>62</v>
      </c>
      <c r="B157" s="145"/>
      <c r="C157" s="145"/>
      <c r="D157" s="145"/>
      <c r="E157" s="145"/>
      <c r="F157" s="145"/>
      <c r="G157" s="145"/>
      <c r="H157" s="145"/>
      <c r="I157" s="145"/>
      <c r="J157" s="145"/>
      <c r="K157" s="145"/>
      <c r="L157" s="145"/>
      <c r="M157" s="145"/>
      <c r="N157" s="145"/>
      <c r="O157" s="145"/>
      <c r="P157" s="145"/>
      <c r="Q157" s="145"/>
    </row>
    <row r="158" spans="1:17" ht="12" customHeight="1" x14ac:dyDescent="0.25">
      <c r="A158" s="23" t="s">
        <v>57</v>
      </c>
      <c r="B158" s="67">
        <v>70.503923451433025</v>
      </c>
      <c r="C158" s="67">
        <v>0</v>
      </c>
      <c r="D158" s="67">
        <v>245.63838910027658</v>
      </c>
      <c r="E158" s="67">
        <v>261.26777036743721</v>
      </c>
      <c r="F158" s="67">
        <v>38.736478021928285</v>
      </c>
      <c r="G158" s="67">
        <v>226.65024007191806</v>
      </c>
      <c r="H158" s="67">
        <v>0</v>
      </c>
      <c r="I158" s="67">
        <v>1437.3573059930336</v>
      </c>
      <c r="J158" s="67">
        <v>248.40034363013675</v>
      </c>
      <c r="K158" s="67">
        <v>150.34331022377526</v>
      </c>
      <c r="L158" s="67">
        <v>396.23247081385665</v>
      </c>
      <c r="M158" s="67">
        <v>307.67979994891977</v>
      </c>
      <c r="N158" s="67">
        <v>113.2096757601456</v>
      </c>
      <c r="O158" s="67">
        <v>103.48929782850217</v>
      </c>
      <c r="P158" s="67">
        <v>0</v>
      </c>
      <c r="Q158" s="67">
        <v>670.49099478863741</v>
      </c>
    </row>
    <row r="159" spans="1:17" ht="12" customHeight="1" x14ac:dyDescent="0.25">
      <c r="A159" s="29" t="s">
        <v>140</v>
      </c>
      <c r="B159" s="83">
        <v>802.74607654856732</v>
      </c>
      <c r="C159" s="83">
        <v>3362.2500000000009</v>
      </c>
      <c r="D159" s="83">
        <v>3535.6116108997239</v>
      </c>
      <c r="E159" s="83">
        <v>4081.9822296325638</v>
      </c>
      <c r="F159" s="83">
        <v>4887.5135219780723</v>
      </c>
      <c r="G159" s="83">
        <v>5605.5997599280836</v>
      </c>
      <c r="H159" s="83">
        <v>6575.2500000000018</v>
      </c>
      <c r="I159" s="83">
        <v>6584.8926940069687</v>
      </c>
      <c r="J159" s="83">
        <v>8335.8496563698645</v>
      </c>
      <c r="K159" s="83">
        <v>10403.906689776226</v>
      </c>
      <c r="L159" s="83">
        <v>10225.017529186145</v>
      </c>
      <c r="M159" s="83">
        <v>6971.570200051081</v>
      </c>
      <c r="N159" s="83">
        <v>4381.0403242398552</v>
      </c>
      <c r="O159" s="83">
        <v>7000.7607021714994</v>
      </c>
      <c r="P159" s="83">
        <v>8527.2500000000018</v>
      </c>
      <c r="Q159" s="83">
        <v>7730.7590052113646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51"/>
      <c r="C161" s="151"/>
      <c r="D161" s="151"/>
      <c r="E161" s="151"/>
      <c r="F161" s="151"/>
      <c r="G161" s="151"/>
      <c r="H161" s="151"/>
      <c r="I161" s="151"/>
      <c r="J161" s="151"/>
      <c r="K161" s="151"/>
      <c r="L161" s="151"/>
      <c r="M161" s="151"/>
      <c r="N161" s="151"/>
      <c r="O161" s="151"/>
      <c r="P161" s="151"/>
      <c r="Q161" s="151"/>
    </row>
    <row r="162" spans="1:17" ht="12.95" customHeight="1" x14ac:dyDescent="0.25">
      <c r="A162" s="150" t="s">
        <v>65</v>
      </c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</row>
    <row r="163" spans="1:17" ht="12" customHeight="1" x14ac:dyDescent="0.25">
      <c r="A163" s="23" t="s">
        <v>60</v>
      </c>
      <c r="B163" s="67">
        <v>0</v>
      </c>
      <c r="C163" s="67">
        <v>137.25000000000003</v>
      </c>
      <c r="D163" s="67">
        <v>306.25000000000006</v>
      </c>
      <c r="E163" s="67">
        <v>277.25000000000006</v>
      </c>
      <c r="F163" s="67">
        <v>0</v>
      </c>
      <c r="G163" s="67">
        <v>0</v>
      </c>
      <c r="H163" s="67">
        <v>0</v>
      </c>
      <c r="I163" s="67">
        <v>0</v>
      </c>
      <c r="J163" s="67">
        <v>0</v>
      </c>
      <c r="K163" s="67">
        <v>0</v>
      </c>
      <c r="L163" s="67">
        <v>267.25000000000006</v>
      </c>
      <c r="M163" s="67">
        <v>5996.2500000000009</v>
      </c>
      <c r="N163" s="67">
        <v>5752.2500000000009</v>
      </c>
      <c r="O163" s="67">
        <v>5909.2500000000027</v>
      </c>
      <c r="P163" s="67">
        <v>3695.25</v>
      </c>
      <c r="Q163" s="67">
        <v>0</v>
      </c>
    </row>
    <row r="164" spans="1:17" ht="12.95" customHeight="1" x14ac:dyDescent="0.25">
      <c r="A164" s="146" t="s">
        <v>112</v>
      </c>
      <c r="B164" s="145"/>
      <c r="C164" s="145"/>
      <c r="D164" s="145"/>
      <c r="E164" s="145"/>
      <c r="F164" s="145"/>
      <c r="G164" s="145"/>
      <c r="H164" s="145"/>
      <c r="I164" s="145"/>
      <c r="J164" s="145"/>
      <c r="K164" s="145"/>
      <c r="L164" s="145"/>
      <c r="M164" s="145"/>
      <c r="N164" s="145"/>
      <c r="O164" s="145"/>
      <c r="P164" s="145"/>
      <c r="Q164" s="145"/>
    </row>
    <row r="165" spans="1:17" ht="12" customHeight="1" x14ac:dyDescent="0.25">
      <c r="A165" s="23" t="s">
        <v>60</v>
      </c>
      <c r="B165" s="67">
        <v>0</v>
      </c>
      <c r="C165" s="67">
        <v>0</v>
      </c>
      <c r="D165" s="67">
        <v>0</v>
      </c>
      <c r="E165" s="67">
        <v>0</v>
      </c>
      <c r="F165" s="67">
        <v>0</v>
      </c>
      <c r="G165" s="67">
        <v>0</v>
      </c>
      <c r="H165" s="67">
        <v>0</v>
      </c>
      <c r="I165" s="67">
        <v>0</v>
      </c>
      <c r="J165" s="67">
        <v>0</v>
      </c>
      <c r="K165" s="67">
        <v>0</v>
      </c>
      <c r="L165" s="67">
        <v>0</v>
      </c>
      <c r="M165" s="67">
        <v>52.000000000000014</v>
      </c>
      <c r="N165" s="67">
        <v>166.00000000000006</v>
      </c>
      <c r="O165" s="67">
        <v>116.00000000000003</v>
      </c>
      <c r="P165" s="67">
        <v>157.00000000000006</v>
      </c>
      <c r="Q165" s="67">
        <v>0</v>
      </c>
    </row>
    <row r="166" spans="1:17" ht="12" customHeight="1" x14ac:dyDescent="0.25">
      <c r="A166" s="146" t="s">
        <v>63</v>
      </c>
      <c r="B166" s="145"/>
      <c r="C166" s="145"/>
      <c r="D166" s="145"/>
      <c r="E166" s="145"/>
      <c r="F166" s="145"/>
      <c r="G166" s="145"/>
      <c r="H166" s="145"/>
      <c r="I166" s="145"/>
      <c r="J166" s="145"/>
      <c r="K166" s="145"/>
      <c r="L166" s="145"/>
      <c r="M166" s="145"/>
      <c r="N166" s="145"/>
      <c r="O166" s="145"/>
      <c r="P166" s="145"/>
      <c r="Q166" s="145"/>
    </row>
    <row r="167" spans="1:17" ht="12" customHeight="1" x14ac:dyDescent="0.25">
      <c r="A167" s="23" t="s">
        <v>144</v>
      </c>
      <c r="B167" s="67">
        <v>0</v>
      </c>
      <c r="C167" s="67">
        <v>82.160824715068912</v>
      </c>
      <c r="D167" s="67">
        <v>45.915600870192279</v>
      </c>
      <c r="E167" s="67">
        <v>31.035910719838007</v>
      </c>
      <c r="F167" s="67">
        <v>0</v>
      </c>
      <c r="G167" s="67">
        <v>0</v>
      </c>
      <c r="H167" s="67">
        <v>0</v>
      </c>
      <c r="I167" s="67">
        <v>0</v>
      </c>
      <c r="J167" s="67">
        <v>0</v>
      </c>
      <c r="K167" s="67">
        <v>0</v>
      </c>
      <c r="L167" s="67">
        <v>81.565667170732482</v>
      </c>
      <c r="M167" s="67">
        <v>1416.7292388966423</v>
      </c>
      <c r="N167" s="67">
        <v>1839.6646737175954</v>
      </c>
      <c r="O167" s="67">
        <v>1955.8689276723276</v>
      </c>
      <c r="P167" s="67">
        <v>2023.0591562376046</v>
      </c>
      <c r="Q167" s="67">
        <v>0</v>
      </c>
    </row>
    <row r="168" spans="1:17" ht="12" customHeight="1" x14ac:dyDescent="0.25">
      <c r="A168" s="23" t="s">
        <v>143</v>
      </c>
      <c r="B168" s="67">
        <v>0</v>
      </c>
      <c r="C168" s="67">
        <v>28.823869162481756</v>
      </c>
      <c r="D168" s="67">
        <v>7.9137517470195533</v>
      </c>
      <c r="E168" s="67">
        <v>1.5146337766320987</v>
      </c>
      <c r="F168" s="67">
        <v>0</v>
      </c>
      <c r="G168" s="67">
        <v>0</v>
      </c>
      <c r="H168" s="67">
        <v>0</v>
      </c>
      <c r="I168" s="67">
        <v>0</v>
      </c>
      <c r="J168" s="67">
        <v>0</v>
      </c>
      <c r="K168" s="67">
        <v>0</v>
      </c>
      <c r="L168" s="67">
        <v>5.8018667228382448</v>
      </c>
      <c r="M168" s="67">
        <v>99.828454167923283</v>
      </c>
      <c r="N168" s="67">
        <v>132.08866954987164</v>
      </c>
      <c r="O168" s="67">
        <v>145.22510039606075</v>
      </c>
      <c r="P168" s="67">
        <v>166.80365447717293</v>
      </c>
      <c r="Q168" s="67">
        <v>0</v>
      </c>
    </row>
    <row r="169" spans="1:17" ht="12" hidden="1" customHeight="1" x14ac:dyDescent="0.25">
      <c r="A169" s="148" t="s">
        <v>57</v>
      </c>
      <c r="B169" s="67"/>
      <c r="C169" s="67"/>
      <c r="D169" s="67"/>
      <c r="E169" s="67"/>
      <c r="F169" s="67"/>
      <c r="G169" s="67"/>
      <c r="H169" s="67"/>
      <c r="I169" s="67"/>
      <c r="J169" s="67"/>
      <c r="K169" s="67"/>
      <c r="L169" s="67"/>
      <c r="M169" s="67"/>
      <c r="N169" s="67"/>
      <c r="O169" s="67"/>
      <c r="P169" s="67"/>
      <c r="Q169" s="67"/>
    </row>
    <row r="170" spans="1:17" ht="12" hidden="1" customHeight="1" x14ac:dyDescent="0.25">
      <c r="A170" s="148" t="s">
        <v>59</v>
      </c>
      <c r="B170" s="67"/>
      <c r="C170" s="67"/>
      <c r="D170" s="67"/>
      <c r="E170" s="67"/>
      <c r="F170" s="67"/>
      <c r="G170" s="67"/>
      <c r="H170" s="67"/>
      <c r="I170" s="67"/>
      <c r="J170" s="67"/>
      <c r="K170" s="67"/>
      <c r="L170" s="67"/>
      <c r="M170" s="67"/>
      <c r="N170" s="67"/>
      <c r="O170" s="67"/>
      <c r="P170" s="67"/>
      <c r="Q170" s="67"/>
    </row>
    <row r="171" spans="1:17" ht="12" customHeight="1" x14ac:dyDescent="0.25">
      <c r="A171" s="23" t="s">
        <v>142</v>
      </c>
      <c r="B171" s="67">
        <v>0</v>
      </c>
      <c r="C171" s="67">
        <v>0</v>
      </c>
      <c r="D171" s="67">
        <v>245.68595350523725</v>
      </c>
      <c r="E171" s="67">
        <v>244.69945550352998</v>
      </c>
      <c r="F171" s="67">
        <v>0</v>
      </c>
      <c r="G171" s="67">
        <v>0</v>
      </c>
      <c r="H171" s="67">
        <v>0</v>
      </c>
      <c r="I171" s="67">
        <v>0</v>
      </c>
      <c r="J171" s="67">
        <v>0</v>
      </c>
      <c r="K171" s="67">
        <v>0</v>
      </c>
      <c r="L171" s="67">
        <v>179.88246610642909</v>
      </c>
      <c r="M171" s="67">
        <v>4213.34133958243</v>
      </c>
      <c r="N171" s="67">
        <v>3492.7642243137916</v>
      </c>
      <c r="O171" s="67">
        <v>3505.7622116187913</v>
      </c>
      <c r="P171" s="67">
        <v>1353.8643493697925</v>
      </c>
      <c r="Q171" s="67">
        <v>0</v>
      </c>
    </row>
    <row r="172" spans="1:17" ht="12" customHeight="1" x14ac:dyDescent="0.25">
      <c r="A172" s="23" t="s">
        <v>141</v>
      </c>
      <c r="B172" s="67">
        <v>0</v>
      </c>
      <c r="C172" s="67">
        <v>26.265306122449367</v>
      </c>
      <c r="D172" s="67">
        <v>6.7346938775509839</v>
      </c>
      <c r="E172" s="67">
        <v>0</v>
      </c>
      <c r="F172" s="67">
        <v>0</v>
      </c>
      <c r="G172" s="67">
        <v>0</v>
      </c>
      <c r="H172" s="67">
        <v>0</v>
      </c>
      <c r="I172" s="67">
        <v>0</v>
      </c>
      <c r="J172" s="67">
        <v>0</v>
      </c>
      <c r="K172" s="67">
        <v>0</v>
      </c>
      <c r="L172" s="67">
        <v>2.2737367544323211E-13</v>
      </c>
      <c r="M172" s="67">
        <v>266.3509673530055</v>
      </c>
      <c r="N172" s="67">
        <v>287.73243241874218</v>
      </c>
      <c r="O172" s="67">
        <v>302.39376031282217</v>
      </c>
      <c r="P172" s="67">
        <v>151.52283991543024</v>
      </c>
      <c r="Q172" s="67">
        <v>0</v>
      </c>
    </row>
    <row r="173" spans="1:17" ht="12" hidden="1" customHeight="1" x14ac:dyDescent="0.25">
      <c r="A173" s="148" t="s">
        <v>60</v>
      </c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</row>
    <row r="174" spans="1:17" ht="12" hidden="1" customHeight="1" x14ac:dyDescent="0.25">
      <c r="A174" s="147" t="s">
        <v>59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</row>
    <row r="175" spans="1:17" ht="12" customHeight="1" x14ac:dyDescent="0.25">
      <c r="A175" s="146" t="s">
        <v>62</v>
      </c>
      <c r="B175" s="145"/>
      <c r="C175" s="145"/>
      <c r="D175" s="145"/>
      <c r="E175" s="145"/>
      <c r="F175" s="145"/>
      <c r="G175" s="145"/>
      <c r="H175" s="145"/>
      <c r="I175" s="145"/>
      <c r="J175" s="145"/>
      <c r="K175" s="145"/>
      <c r="L175" s="145"/>
      <c r="M175" s="145"/>
      <c r="N175" s="145"/>
      <c r="O175" s="145"/>
      <c r="P175" s="145"/>
      <c r="Q175" s="145"/>
    </row>
    <row r="176" spans="1:17" ht="12" customHeight="1" x14ac:dyDescent="0.25">
      <c r="A176" s="23" t="s">
        <v>57</v>
      </c>
      <c r="B176" s="67">
        <v>0</v>
      </c>
      <c r="C176" s="67">
        <v>137.25000000000003</v>
      </c>
      <c r="D176" s="67">
        <v>229.99513998485423</v>
      </c>
      <c r="E176" s="67">
        <v>20.487032308923183</v>
      </c>
      <c r="F176" s="67">
        <v>0</v>
      </c>
      <c r="G176" s="67">
        <v>0</v>
      </c>
      <c r="H176" s="67">
        <v>0</v>
      </c>
      <c r="I176" s="67">
        <v>0</v>
      </c>
      <c r="J176" s="67">
        <v>0</v>
      </c>
      <c r="K176" s="67">
        <v>0</v>
      </c>
      <c r="L176" s="67">
        <v>5.6984805623040611</v>
      </c>
      <c r="M176" s="67">
        <v>124.47113752498021</v>
      </c>
      <c r="N176" s="67">
        <v>165.26961354347998</v>
      </c>
      <c r="O176" s="67">
        <v>197.73033926244204</v>
      </c>
      <c r="P176" s="67">
        <v>42.098256813015546</v>
      </c>
      <c r="Q176" s="67">
        <v>0</v>
      </c>
    </row>
    <row r="177" spans="1:17" ht="12" customHeight="1" x14ac:dyDescent="0.25">
      <c r="A177" s="29" t="s">
        <v>140</v>
      </c>
      <c r="B177" s="83">
        <v>0</v>
      </c>
      <c r="C177" s="83">
        <v>0</v>
      </c>
      <c r="D177" s="83">
        <v>76.254860015145837</v>
      </c>
      <c r="E177" s="83">
        <v>256.76296769107688</v>
      </c>
      <c r="F177" s="83">
        <v>0</v>
      </c>
      <c r="G177" s="83">
        <v>0</v>
      </c>
      <c r="H177" s="83">
        <v>0</v>
      </c>
      <c r="I177" s="83">
        <v>0</v>
      </c>
      <c r="J177" s="83">
        <v>0</v>
      </c>
      <c r="K177" s="83">
        <v>0</v>
      </c>
      <c r="L177" s="83">
        <v>261.55151943769596</v>
      </c>
      <c r="M177" s="83">
        <v>5871.778862475021</v>
      </c>
      <c r="N177" s="83">
        <v>5586.980386456522</v>
      </c>
      <c r="O177" s="83">
        <v>5711.5196607375592</v>
      </c>
      <c r="P177" s="83">
        <v>3653.1517431869852</v>
      </c>
      <c r="Q177" s="83">
        <v>0</v>
      </c>
    </row>
  </sheetData>
  <mergeCells count="1">
    <mergeCell ref="B1:Q1"/>
  </mergeCells>
  <pageMargins left="0.39370078740157483" right="0.39370078740157483" top="0.39370078740157483" bottom="0.39370078740157483" header="0.31496062992125984" footer="0.31496062992125984"/>
  <pageSetup paperSize="9" scale="41" orientation="portrait" horizontalDpi="1200" verticalDpi="12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261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175</v>
      </c>
      <c r="B2"/>
    </row>
    <row r="3" spans="1:17" ht="12" customHeight="1" x14ac:dyDescent="0.25">
      <c r="A3" s="152" t="s">
        <v>172</v>
      </c>
      <c r="B3" s="168">
        <f>SUM(B4,B7,B9,B19)</f>
        <v>0</v>
      </c>
      <c r="C3" s="168">
        <f t="shared" ref="C3:Q3" si="0">SUM(C4,C7,C9,C19)</f>
        <v>0</v>
      </c>
      <c r="D3" s="168">
        <f t="shared" si="0"/>
        <v>0</v>
      </c>
      <c r="E3" s="168">
        <f t="shared" si="0"/>
        <v>0</v>
      </c>
      <c r="F3" s="168">
        <f t="shared" si="0"/>
        <v>0</v>
      </c>
      <c r="G3" s="168">
        <f t="shared" si="0"/>
        <v>0</v>
      </c>
      <c r="H3" s="168">
        <f t="shared" si="0"/>
        <v>0</v>
      </c>
      <c r="I3" s="168">
        <f t="shared" si="0"/>
        <v>0</v>
      </c>
      <c r="J3" s="168">
        <f t="shared" si="0"/>
        <v>0</v>
      </c>
      <c r="K3" s="168">
        <f t="shared" si="0"/>
        <v>0</v>
      </c>
      <c r="L3" s="168">
        <f t="shared" si="0"/>
        <v>0</v>
      </c>
      <c r="M3" s="168">
        <f t="shared" si="0"/>
        <v>0</v>
      </c>
      <c r="N3" s="168">
        <f t="shared" si="0"/>
        <v>0</v>
      </c>
      <c r="O3" s="168">
        <f t="shared" si="0"/>
        <v>0</v>
      </c>
      <c r="P3" s="168">
        <f t="shared" si="0"/>
        <v>0</v>
      </c>
      <c r="Q3" s="168">
        <f t="shared" si="0"/>
        <v>0</v>
      </c>
    </row>
    <row r="4" spans="1:17" ht="12.95" customHeight="1" x14ac:dyDescent="0.25">
      <c r="A4" s="158" t="s">
        <v>65</v>
      </c>
      <c r="B4" s="157">
        <f t="shared" ref="B4" si="1">SUM(B5:B6)</f>
        <v>0</v>
      </c>
      <c r="C4" s="157">
        <f t="shared" ref="C4:Q4" si="2">SUM(C5:C6)</f>
        <v>0</v>
      </c>
      <c r="D4" s="157">
        <f t="shared" si="2"/>
        <v>0</v>
      </c>
      <c r="E4" s="157">
        <f t="shared" si="2"/>
        <v>0</v>
      </c>
      <c r="F4" s="157">
        <f t="shared" si="2"/>
        <v>0</v>
      </c>
      <c r="G4" s="157">
        <f t="shared" si="2"/>
        <v>0</v>
      </c>
      <c r="H4" s="157">
        <f t="shared" si="2"/>
        <v>0</v>
      </c>
      <c r="I4" s="157">
        <f t="shared" si="2"/>
        <v>0</v>
      </c>
      <c r="J4" s="157">
        <f t="shared" si="2"/>
        <v>0</v>
      </c>
      <c r="K4" s="157">
        <f t="shared" si="2"/>
        <v>0</v>
      </c>
      <c r="L4" s="157">
        <f t="shared" si="2"/>
        <v>0</v>
      </c>
      <c r="M4" s="157">
        <f t="shared" si="2"/>
        <v>0</v>
      </c>
      <c r="N4" s="157">
        <f t="shared" si="2"/>
        <v>0</v>
      </c>
      <c r="O4" s="157">
        <f t="shared" si="2"/>
        <v>0</v>
      </c>
      <c r="P4" s="157">
        <f t="shared" si="2"/>
        <v>0</v>
      </c>
      <c r="Q4" s="157">
        <f t="shared" si="2"/>
        <v>0</v>
      </c>
    </row>
    <row r="5" spans="1:17" ht="12" customHeight="1" x14ac:dyDescent="0.25">
      <c r="A5" s="23" t="s">
        <v>58</v>
      </c>
      <c r="B5" s="156">
        <v>0</v>
      </c>
      <c r="C5" s="156">
        <v>0</v>
      </c>
      <c r="D5" s="156">
        <v>0</v>
      </c>
      <c r="E5" s="156">
        <v>0</v>
      </c>
      <c r="F5" s="156">
        <v>0</v>
      </c>
      <c r="G5" s="156">
        <v>0</v>
      </c>
      <c r="H5" s="156">
        <v>0</v>
      </c>
      <c r="I5" s="156">
        <v>0</v>
      </c>
      <c r="J5" s="156">
        <v>0</v>
      </c>
      <c r="K5" s="156">
        <v>0</v>
      </c>
      <c r="L5" s="156">
        <v>0</v>
      </c>
      <c r="M5" s="156">
        <v>0</v>
      </c>
      <c r="N5" s="156">
        <v>0</v>
      </c>
      <c r="O5" s="156">
        <v>0</v>
      </c>
      <c r="P5" s="156">
        <v>0</v>
      </c>
      <c r="Q5" s="156">
        <v>0</v>
      </c>
    </row>
    <row r="6" spans="1:17" ht="12" customHeight="1" x14ac:dyDescent="0.25">
      <c r="A6" s="23" t="s">
        <v>60</v>
      </c>
      <c r="B6" s="156">
        <v>0</v>
      </c>
      <c r="C6" s="156">
        <v>0</v>
      </c>
      <c r="D6" s="156">
        <v>0</v>
      </c>
      <c r="E6" s="156">
        <v>0</v>
      </c>
      <c r="F6" s="156">
        <v>0</v>
      </c>
      <c r="G6" s="156">
        <v>0</v>
      </c>
      <c r="H6" s="156">
        <v>0</v>
      </c>
      <c r="I6" s="156">
        <v>0</v>
      </c>
      <c r="J6" s="156">
        <v>0</v>
      </c>
      <c r="K6" s="156">
        <v>0</v>
      </c>
      <c r="L6" s="156">
        <v>0</v>
      </c>
      <c r="M6" s="156">
        <v>0</v>
      </c>
      <c r="N6" s="156">
        <v>0</v>
      </c>
      <c r="O6" s="156">
        <v>0</v>
      </c>
      <c r="P6" s="156">
        <v>0</v>
      </c>
      <c r="Q6" s="156">
        <v>0</v>
      </c>
    </row>
    <row r="7" spans="1:17" ht="12.95" customHeight="1" x14ac:dyDescent="0.25">
      <c r="A7" s="158" t="s">
        <v>112</v>
      </c>
      <c r="B7" s="157">
        <f t="shared" ref="B7:Q7" si="3">B8</f>
        <v>0</v>
      </c>
      <c r="C7" s="157">
        <f t="shared" si="3"/>
        <v>0</v>
      </c>
      <c r="D7" s="157">
        <f t="shared" si="3"/>
        <v>0</v>
      </c>
      <c r="E7" s="157">
        <f t="shared" si="3"/>
        <v>0</v>
      </c>
      <c r="F7" s="157">
        <f t="shared" si="3"/>
        <v>0</v>
      </c>
      <c r="G7" s="157">
        <f t="shared" si="3"/>
        <v>0</v>
      </c>
      <c r="H7" s="157">
        <f t="shared" si="3"/>
        <v>0</v>
      </c>
      <c r="I7" s="157">
        <f t="shared" si="3"/>
        <v>0</v>
      </c>
      <c r="J7" s="157">
        <f t="shared" si="3"/>
        <v>0</v>
      </c>
      <c r="K7" s="157">
        <f t="shared" si="3"/>
        <v>0</v>
      </c>
      <c r="L7" s="157">
        <f t="shared" si="3"/>
        <v>0</v>
      </c>
      <c r="M7" s="157">
        <f t="shared" si="3"/>
        <v>0</v>
      </c>
      <c r="N7" s="157">
        <f t="shared" si="3"/>
        <v>0</v>
      </c>
      <c r="O7" s="157">
        <f t="shared" si="3"/>
        <v>0</v>
      </c>
      <c r="P7" s="157">
        <f t="shared" si="3"/>
        <v>0</v>
      </c>
      <c r="Q7" s="157">
        <f t="shared" si="3"/>
        <v>0</v>
      </c>
    </row>
    <row r="8" spans="1:17" ht="12" customHeight="1" x14ac:dyDescent="0.25">
      <c r="A8" s="23" t="s">
        <v>60</v>
      </c>
      <c r="B8" s="156">
        <v>0</v>
      </c>
      <c r="C8" s="156">
        <v>0</v>
      </c>
      <c r="D8" s="156">
        <v>0</v>
      </c>
      <c r="E8" s="156">
        <v>0</v>
      </c>
      <c r="F8" s="156">
        <v>0</v>
      </c>
      <c r="G8" s="156">
        <v>0</v>
      </c>
      <c r="H8" s="156">
        <v>0</v>
      </c>
      <c r="I8" s="156">
        <v>0</v>
      </c>
      <c r="J8" s="156">
        <v>0</v>
      </c>
      <c r="K8" s="156">
        <v>0</v>
      </c>
      <c r="L8" s="156">
        <v>0</v>
      </c>
      <c r="M8" s="156">
        <v>0</v>
      </c>
      <c r="N8" s="156">
        <v>0</v>
      </c>
      <c r="O8" s="156">
        <v>0</v>
      </c>
      <c r="P8" s="156">
        <v>0</v>
      </c>
      <c r="Q8" s="156">
        <v>0</v>
      </c>
    </row>
    <row r="9" spans="1:17" ht="12" customHeight="1" x14ac:dyDescent="0.25">
      <c r="A9" s="158" t="s">
        <v>63</v>
      </c>
      <c r="B9" s="157">
        <f>SUM(B10:B12,B15:B16)</f>
        <v>0</v>
      </c>
      <c r="C9" s="157">
        <f t="shared" ref="C9:Q9" si="4">SUM(C10:C12,C15:C16)</f>
        <v>0</v>
      </c>
      <c r="D9" s="157">
        <f t="shared" si="4"/>
        <v>0</v>
      </c>
      <c r="E9" s="157">
        <f t="shared" si="4"/>
        <v>0</v>
      </c>
      <c r="F9" s="157">
        <f t="shared" si="4"/>
        <v>0</v>
      </c>
      <c r="G9" s="157">
        <f t="shared" si="4"/>
        <v>0</v>
      </c>
      <c r="H9" s="157">
        <f t="shared" si="4"/>
        <v>0</v>
      </c>
      <c r="I9" s="157">
        <f t="shared" si="4"/>
        <v>0</v>
      </c>
      <c r="J9" s="157">
        <f t="shared" si="4"/>
        <v>0</v>
      </c>
      <c r="K9" s="157">
        <f t="shared" si="4"/>
        <v>0</v>
      </c>
      <c r="L9" s="157">
        <f t="shared" si="4"/>
        <v>0</v>
      </c>
      <c r="M9" s="157">
        <f t="shared" si="4"/>
        <v>0</v>
      </c>
      <c r="N9" s="157">
        <f t="shared" si="4"/>
        <v>0</v>
      </c>
      <c r="O9" s="157">
        <f t="shared" si="4"/>
        <v>0</v>
      </c>
      <c r="P9" s="157">
        <f t="shared" si="4"/>
        <v>0</v>
      </c>
      <c r="Q9" s="157">
        <f t="shared" si="4"/>
        <v>0</v>
      </c>
    </row>
    <row r="10" spans="1:17" ht="12" customHeight="1" x14ac:dyDescent="0.25">
      <c r="A10" s="167" t="s">
        <v>171</v>
      </c>
      <c r="B10" s="132">
        <v>0</v>
      </c>
      <c r="C10" s="132">
        <v>0</v>
      </c>
      <c r="D10" s="132">
        <v>0</v>
      </c>
      <c r="E10" s="132">
        <v>0</v>
      </c>
      <c r="F10" s="132">
        <v>0</v>
      </c>
      <c r="G10" s="132">
        <v>0</v>
      </c>
      <c r="H10" s="132">
        <v>0</v>
      </c>
      <c r="I10" s="132">
        <v>0</v>
      </c>
      <c r="J10" s="132">
        <v>0</v>
      </c>
      <c r="K10" s="132">
        <v>0</v>
      </c>
      <c r="L10" s="132">
        <v>0</v>
      </c>
      <c r="M10" s="132">
        <v>0</v>
      </c>
      <c r="N10" s="132">
        <v>0</v>
      </c>
      <c r="O10" s="132">
        <v>0</v>
      </c>
      <c r="P10" s="132">
        <v>0</v>
      </c>
      <c r="Q10" s="132">
        <v>0</v>
      </c>
    </row>
    <row r="11" spans="1:17" ht="12" customHeight="1" x14ac:dyDescent="0.25">
      <c r="A11" s="167" t="s">
        <v>144</v>
      </c>
      <c r="B11" s="132">
        <v>0</v>
      </c>
      <c r="C11" s="132">
        <v>0</v>
      </c>
      <c r="D11" s="132">
        <v>0</v>
      </c>
      <c r="E11" s="132">
        <v>0</v>
      </c>
      <c r="F11" s="132">
        <v>0</v>
      </c>
      <c r="G11" s="132">
        <v>0</v>
      </c>
      <c r="H11" s="132">
        <v>0</v>
      </c>
      <c r="I11" s="132">
        <v>0</v>
      </c>
      <c r="J11" s="132">
        <v>0</v>
      </c>
      <c r="K11" s="132">
        <v>0</v>
      </c>
      <c r="L11" s="132">
        <v>0</v>
      </c>
      <c r="M11" s="132">
        <v>0</v>
      </c>
      <c r="N11" s="132">
        <v>0</v>
      </c>
      <c r="O11" s="132">
        <v>0</v>
      </c>
      <c r="P11" s="132">
        <v>0</v>
      </c>
      <c r="Q11" s="132">
        <v>0</v>
      </c>
    </row>
    <row r="12" spans="1:17" ht="12" customHeight="1" x14ac:dyDescent="0.25">
      <c r="A12" s="167" t="s">
        <v>143</v>
      </c>
      <c r="B12" s="132">
        <f>SUM(B13:B14)</f>
        <v>0</v>
      </c>
      <c r="C12" s="132">
        <f t="shared" ref="C12:Q12" si="5">SUM(C13:C14)</f>
        <v>0</v>
      </c>
      <c r="D12" s="132">
        <f t="shared" si="5"/>
        <v>0</v>
      </c>
      <c r="E12" s="132">
        <f t="shared" si="5"/>
        <v>0</v>
      </c>
      <c r="F12" s="132">
        <f t="shared" si="5"/>
        <v>0</v>
      </c>
      <c r="G12" s="132">
        <f t="shared" si="5"/>
        <v>0</v>
      </c>
      <c r="H12" s="132">
        <f t="shared" si="5"/>
        <v>0</v>
      </c>
      <c r="I12" s="132">
        <f t="shared" si="5"/>
        <v>0</v>
      </c>
      <c r="J12" s="132">
        <f t="shared" si="5"/>
        <v>0</v>
      </c>
      <c r="K12" s="132">
        <f t="shared" si="5"/>
        <v>0</v>
      </c>
      <c r="L12" s="132">
        <f t="shared" si="5"/>
        <v>0</v>
      </c>
      <c r="M12" s="132">
        <f t="shared" si="5"/>
        <v>0</v>
      </c>
      <c r="N12" s="132">
        <f t="shared" si="5"/>
        <v>0</v>
      </c>
      <c r="O12" s="132">
        <f t="shared" si="5"/>
        <v>0</v>
      </c>
      <c r="P12" s="132">
        <f t="shared" si="5"/>
        <v>0</v>
      </c>
      <c r="Q12" s="132">
        <f t="shared" si="5"/>
        <v>0</v>
      </c>
    </row>
    <row r="13" spans="1:17" ht="12" customHeight="1" x14ac:dyDescent="0.25">
      <c r="A13" s="166" t="s">
        <v>57</v>
      </c>
      <c r="B13" s="165">
        <v>0</v>
      </c>
      <c r="C13" s="165">
        <v>0</v>
      </c>
      <c r="D13" s="165">
        <v>0</v>
      </c>
      <c r="E13" s="165">
        <v>0</v>
      </c>
      <c r="F13" s="165">
        <v>0</v>
      </c>
      <c r="G13" s="165">
        <v>0</v>
      </c>
      <c r="H13" s="165">
        <v>0</v>
      </c>
      <c r="I13" s="165">
        <v>0</v>
      </c>
      <c r="J13" s="165">
        <v>0</v>
      </c>
      <c r="K13" s="165">
        <v>0</v>
      </c>
      <c r="L13" s="165">
        <v>0</v>
      </c>
      <c r="M13" s="165">
        <v>0</v>
      </c>
      <c r="N13" s="165">
        <v>0</v>
      </c>
      <c r="O13" s="165">
        <v>0</v>
      </c>
      <c r="P13" s="165">
        <v>0</v>
      </c>
      <c r="Q13" s="165">
        <v>0</v>
      </c>
    </row>
    <row r="14" spans="1:17" ht="12" customHeight="1" x14ac:dyDescent="0.25">
      <c r="A14" s="147" t="s">
        <v>59</v>
      </c>
      <c r="B14" s="164">
        <v>0</v>
      </c>
      <c r="C14" s="164">
        <v>0</v>
      </c>
      <c r="D14" s="164">
        <v>0</v>
      </c>
      <c r="E14" s="164">
        <v>0</v>
      </c>
      <c r="F14" s="164">
        <v>0</v>
      </c>
      <c r="G14" s="164">
        <v>0</v>
      </c>
      <c r="H14" s="164">
        <v>0</v>
      </c>
      <c r="I14" s="164">
        <v>0</v>
      </c>
      <c r="J14" s="164">
        <v>0</v>
      </c>
      <c r="K14" s="164">
        <v>0</v>
      </c>
      <c r="L14" s="164">
        <v>0</v>
      </c>
      <c r="M14" s="164">
        <v>0</v>
      </c>
      <c r="N14" s="164">
        <v>0</v>
      </c>
      <c r="O14" s="164">
        <v>0</v>
      </c>
      <c r="P14" s="164">
        <v>0</v>
      </c>
      <c r="Q14" s="164">
        <v>0</v>
      </c>
    </row>
    <row r="15" spans="1:17" ht="12" customHeight="1" x14ac:dyDescent="0.25">
      <c r="A15" s="163" t="s">
        <v>142</v>
      </c>
      <c r="B15" s="162">
        <v>0</v>
      </c>
      <c r="C15" s="162">
        <v>0</v>
      </c>
      <c r="D15" s="162">
        <v>0</v>
      </c>
      <c r="E15" s="162">
        <v>0</v>
      </c>
      <c r="F15" s="162">
        <v>0</v>
      </c>
      <c r="G15" s="162">
        <v>0</v>
      </c>
      <c r="H15" s="162">
        <v>0</v>
      </c>
      <c r="I15" s="162">
        <v>0</v>
      </c>
      <c r="J15" s="162">
        <v>0</v>
      </c>
      <c r="K15" s="162">
        <v>0</v>
      </c>
      <c r="L15" s="162">
        <v>0</v>
      </c>
      <c r="M15" s="162">
        <v>0</v>
      </c>
      <c r="N15" s="162">
        <v>0</v>
      </c>
      <c r="O15" s="162">
        <v>0</v>
      </c>
      <c r="P15" s="162">
        <v>0</v>
      </c>
      <c r="Q15" s="162">
        <v>0</v>
      </c>
    </row>
    <row r="16" spans="1:17" ht="12" customHeight="1" x14ac:dyDescent="0.25">
      <c r="A16" s="161" t="s">
        <v>141</v>
      </c>
      <c r="B16" s="160">
        <f>SUM(B17:B18)</f>
        <v>0</v>
      </c>
      <c r="C16" s="160">
        <f t="shared" ref="C16:Q16" si="6">SUM(C17:C18)</f>
        <v>0</v>
      </c>
      <c r="D16" s="160">
        <f t="shared" si="6"/>
        <v>0</v>
      </c>
      <c r="E16" s="160">
        <f t="shared" si="6"/>
        <v>0</v>
      </c>
      <c r="F16" s="160">
        <f t="shared" si="6"/>
        <v>0</v>
      </c>
      <c r="G16" s="160">
        <f t="shared" si="6"/>
        <v>0</v>
      </c>
      <c r="H16" s="160">
        <f t="shared" si="6"/>
        <v>0</v>
      </c>
      <c r="I16" s="160">
        <f t="shared" si="6"/>
        <v>0</v>
      </c>
      <c r="J16" s="160">
        <f t="shared" si="6"/>
        <v>0</v>
      </c>
      <c r="K16" s="160">
        <f t="shared" si="6"/>
        <v>0</v>
      </c>
      <c r="L16" s="160">
        <f t="shared" si="6"/>
        <v>0</v>
      </c>
      <c r="M16" s="160">
        <f t="shared" si="6"/>
        <v>0</v>
      </c>
      <c r="N16" s="160">
        <f t="shared" si="6"/>
        <v>0</v>
      </c>
      <c r="O16" s="160">
        <f t="shared" si="6"/>
        <v>0</v>
      </c>
      <c r="P16" s="160">
        <f t="shared" si="6"/>
        <v>0</v>
      </c>
      <c r="Q16" s="160">
        <f t="shared" si="6"/>
        <v>0</v>
      </c>
    </row>
    <row r="17" spans="1:17" ht="12" customHeight="1" x14ac:dyDescent="0.25">
      <c r="A17" s="148" t="s">
        <v>60</v>
      </c>
      <c r="B17" s="156">
        <v>0</v>
      </c>
      <c r="C17" s="156">
        <v>0</v>
      </c>
      <c r="D17" s="156">
        <v>0</v>
      </c>
      <c r="E17" s="156">
        <v>0</v>
      </c>
      <c r="F17" s="156">
        <v>0</v>
      </c>
      <c r="G17" s="156">
        <v>0</v>
      </c>
      <c r="H17" s="156">
        <v>0</v>
      </c>
      <c r="I17" s="156">
        <v>0</v>
      </c>
      <c r="J17" s="156">
        <v>0</v>
      </c>
      <c r="K17" s="156">
        <v>0</v>
      </c>
      <c r="L17" s="156">
        <v>0</v>
      </c>
      <c r="M17" s="156">
        <v>0</v>
      </c>
      <c r="N17" s="156">
        <v>0</v>
      </c>
      <c r="O17" s="156">
        <v>0</v>
      </c>
      <c r="P17" s="156">
        <v>0</v>
      </c>
      <c r="Q17" s="156">
        <v>0</v>
      </c>
    </row>
    <row r="18" spans="1:17" ht="12" customHeight="1" x14ac:dyDescent="0.25">
      <c r="A18" s="148" t="s">
        <v>59</v>
      </c>
      <c r="B18" s="156">
        <v>0</v>
      </c>
      <c r="C18" s="156">
        <v>0</v>
      </c>
      <c r="D18" s="156">
        <v>0</v>
      </c>
      <c r="E18" s="156">
        <v>0</v>
      </c>
      <c r="F18" s="156">
        <v>0</v>
      </c>
      <c r="G18" s="156">
        <v>0</v>
      </c>
      <c r="H18" s="156">
        <v>0</v>
      </c>
      <c r="I18" s="156">
        <v>0</v>
      </c>
      <c r="J18" s="156">
        <v>0</v>
      </c>
      <c r="K18" s="156">
        <v>0</v>
      </c>
      <c r="L18" s="156">
        <v>0</v>
      </c>
      <c r="M18" s="156">
        <v>0</v>
      </c>
      <c r="N18" s="156">
        <v>0</v>
      </c>
      <c r="O18" s="156">
        <v>0</v>
      </c>
      <c r="P18" s="156">
        <v>0</v>
      </c>
      <c r="Q18" s="156">
        <v>0</v>
      </c>
    </row>
    <row r="19" spans="1:17" ht="12" customHeight="1" x14ac:dyDescent="0.25">
      <c r="A19" s="158" t="s">
        <v>62</v>
      </c>
      <c r="B19" s="157">
        <f>SUM(B20:B22)</f>
        <v>0</v>
      </c>
      <c r="C19" s="157">
        <f t="shared" ref="C19:Q19" si="7">SUM(C20:C22)</f>
        <v>0</v>
      </c>
      <c r="D19" s="157">
        <f t="shared" si="7"/>
        <v>0</v>
      </c>
      <c r="E19" s="157">
        <f t="shared" si="7"/>
        <v>0</v>
      </c>
      <c r="F19" s="157">
        <f t="shared" si="7"/>
        <v>0</v>
      </c>
      <c r="G19" s="157">
        <f t="shared" si="7"/>
        <v>0</v>
      </c>
      <c r="H19" s="157">
        <f t="shared" si="7"/>
        <v>0</v>
      </c>
      <c r="I19" s="157">
        <f t="shared" si="7"/>
        <v>0</v>
      </c>
      <c r="J19" s="157">
        <f t="shared" si="7"/>
        <v>0</v>
      </c>
      <c r="K19" s="157">
        <f t="shared" si="7"/>
        <v>0</v>
      </c>
      <c r="L19" s="157">
        <f t="shared" si="7"/>
        <v>0</v>
      </c>
      <c r="M19" s="157">
        <f t="shared" si="7"/>
        <v>0</v>
      </c>
      <c r="N19" s="157">
        <f t="shared" si="7"/>
        <v>0</v>
      </c>
      <c r="O19" s="157">
        <f t="shared" si="7"/>
        <v>0</v>
      </c>
      <c r="P19" s="157">
        <f t="shared" si="7"/>
        <v>0</v>
      </c>
      <c r="Q19" s="157">
        <f t="shared" si="7"/>
        <v>0</v>
      </c>
    </row>
    <row r="20" spans="1:17" ht="12" customHeight="1" x14ac:dyDescent="0.25">
      <c r="A20" s="23" t="s">
        <v>58</v>
      </c>
      <c r="B20" s="156">
        <v>0</v>
      </c>
      <c r="C20" s="156">
        <v>0</v>
      </c>
      <c r="D20" s="156">
        <v>0</v>
      </c>
      <c r="E20" s="156">
        <v>0</v>
      </c>
      <c r="F20" s="156">
        <v>0</v>
      </c>
      <c r="G20" s="156">
        <v>0</v>
      </c>
      <c r="H20" s="156">
        <v>0</v>
      </c>
      <c r="I20" s="156">
        <v>0</v>
      </c>
      <c r="J20" s="156">
        <v>0</v>
      </c>
      <c r="K20" s="156">
        <v>0</v>
      </c>
      <c r="L20" s="156">
        <v>0</v>
      </c>
      <c r="M20" s="156">
        <v>0</v>
      </c>
      <c r="N20" s="156">
        <v>0</v>
      </c>
      <c r="O20" s="156">
        <v>0</v>
      </c>
      <c r="P20" s="156">
        <v>0</v>
      </c>
      <c r="Q20" s="156">
        <v>0</v>
      </c>
    </row>
    <row r="21" spans="1:17" ht="12" customHeight="1" x14ac:dyDescent="0.25">
      <c r="A21" s="23" t="s">
        <v>57</v>
      </c>
      <c r="B21" s="156">
        <v>0</v>
      </c>
      <c r="C21" s="156">
        <v>0</v>
      </c>
      <c r="D21" s="156">
        <v>0</v>
      </c>
      <c r="E21" s="156">
        <v>0</v>
      </c>
      <c r="F21" s="156">
        <v>0</v>
      </c>
      <c r="G21" s="156">
        <v>0</v>
      </c>
      <c r="H21" s="156">
        <v>0</v>
      </c>
      <c r="I21" s="156">
        <v>0</v>
      </c>
      <c r="J21" s="156">
        <v>0</v>
      </c>
      <c r="K21" s="156">
        <v>0</v>
      </c>
      <c r="L21" s="156">
        <v>0</v>
      </c>
      <c r="M21" s="156">
        <v>0</v>
      </c>
      <c r="N21" s="156">
        <v>0</v>
      </c>
      <c r="O21" s="156">
        <v>0</v>
      </c>
      <c r="P21" s="156">
        <v>0</v>
      </c>
      <c r="Q21" s="156">
        <v>0</v>
      </c>
    </row>
    <row r="22" spans="1:17" ht="12" customHeight="1" x14ac:dyDescent="0.25">
      <c r="A22" s="29" t="s">
        <v>140</v>
      </c>
      <c r="B22" s="57">
        <v>0</v>
      </c>
      <c r="C22" s="57">
        <v>0</v>
      </c>
      <c r="D22" s="57">
        <v>0</v>
      </c>
      <c r="E22" s="57">
        <v>0</v>
      </c>
      <c r="F22" s="57">
        <v>0</v>
      </c>
      <c r="G22" s="57">
        <v>0</v>
      </c>
      <c r="H22" s="57">
        <v>0</v>
      </c>
      <c r="I22" s="57">
        <v>0</v>
      </c>
      <c r="J22" s="57">
        <v>0</v>
      </c>
      <c r="K22" s="57">
        <v>0</v>
      </c>
      <c r="L22" s="57">
        <v>0</v>
      </c>
      <c r="M22" s="57">
        <v>0</v>
      </c>
      <c r="N22" s="57">
        <v>0</v>
      </c>
      <c r="O22" s="57">
        <v>0</v>
      </c>
      <c r="P22" s="57">
        <v>0</v>
      </c>
      <c r="Q22" s="57">
        <v>0</v>
      </c>
    </row>
    <row r="23" spans="1:17" s="28" customFormat="1" ht="12" customHeight="1" x14ac:dyDescent="0.25">
      <c r="B23"/>
    </row>
    <row r="24" spans="1:17" ht="12" customHeight="1" x14ac:dyDescent="0.25">
      <c r="A24" s="152" t="s">
        <v>170</v>
      </c>
      <c r="B24" s="168">
        <f t="shared" ref="B24:Q24" si="8">SUM(B25,B28,B30,B39)</f>
        <v>2.8117105399844173</v>
      </c>
      <c r="C24" s="168">
        <f t="shared" si="8"/>
        <v>3.1084655472609977</v>
      </c>
      <c r="D24" s="168">
        <f t="shared" si="8"/>
        <v>3.1918460261461949</v>
      </c>
      <c r="E24" s="168">
        <f t="shared" si="8"/>
        <v>3.4415758636718023</v>
      </c>
      <c r="F24" s="168">
        <f t="shared" si="8"/>
        <v>3.6047821764661712</v>
      </c>
      <c r="G24" s="168">
        <f t="shared" si="8"/>
        <v>3.8148356405237367</v>
      </c>
      <c r="H24" s="168">
        <f t="shared" si="8"/>
        <v>3.9980655166370842</v>
      </c>
      <c r="I24" s="168">
        <f t="shared" si="8"/>
        <v>4.08896963702548</v>
      </c>
      <c r="J24" s="168">
        <f t="shared" si="8"/>
        <v>4.1602809955185274</v>
      </c>
      <c r="K24" s="168">
        <f t="shared" si="8"/>
        <v>4.3068994567856542</v>
      </c>
      <c r="L24" s="168">
        <f t="shared" si="8"/>
        <v>5.0100873315127039</v>
      </c>
      <c r="M24" s="168">
        <f t="shared" si="8"/>
        <v>4.5034543921880905</v>
      </c>
      <c r="N24" s="168">
        <f t="shared" si="8"/>
        <v>4.2398959756480687</v>
      </c>
      <c r="O24" s="168">
        <f t="shared" si="8"/>
        <v>4.0484408334497175</v>
      </c>
      <c r="P24" s="168">
        <f t="shared" si="8"/>
        <v>3.4677160853761566</v>
      </c>
      <c r="Q24" s="168">
        <f t="shared" si="8"/>
        <v>3.5460693033153903</v>
      </c>
    </row>
    <row r="25" spans="1:17" ht="12.95" customHeight="1" x14ac:dyDescent="0.25">
      <c r="A25" s="158" t="s">
        <v>65</v>
      </c>
      <c r="B25" s="157">
        <f t="shared" ref="B25" si="9">SUM(B26:B27)</f>
        <v>2.202356876391784</v>
      </c>
      <c r="C25" s="157">
        <f t="shared" ref="C25:Q25" si="10">SUM(C26:C27)</f>
        <v>2.4823914525402162</v>
      </c>
      <c r="D25" s="157">
        <f t="shared" si="10"/>
        <v>2.5271685697931745</v>
      </c>
      <c r="E25" s="157">
        <f t="shared" si="10"/>
        <v>2.7341250704737665</v>
      </c>
      <c r="F25" s="157">
        <f t="shared" si="10"/>
        <v>2.8523325776115285</v>
      </c>
      <c r="G25" s="157">
        <f t="shared" si="10"/>
        <v>3.0139597839496872</v>
      </c>
      <c r="H25" s="157">
        <f t="shared" si="10"/>
        <v>3.1377452935583978</v>
      </c>
      <c r="I25" s="157">
        <f t="shared" si="10"/>
        <v>3.2140900121717295</v>
      </c>
      <c r="J25" s="157">
        <f t="shared" si="10"/>
        <v>3.2555889796103199</v>
      </c>
      <c r="K25" s="157">
        <f t="shared" si="10"/>
        <v>3.3736346331367351</v>
      </c>
      <c r="L25" s="157">
        <f t="shared" si="10"/>
        <v>4.0106684039214038</v>
      </c>
      <c r="M25" s="157">
        <f t="shared" si="10"/>
        <v>3.50715949524009</v>
      </c>
      <c r="N25" s="157">
        <f t="shared" si="10"/>
        <v>3.2916262347458192</v>
      </c>
      <c r="O25" s="157">
        <f t="shared" si="10"/>
        <v>3.0936797275881078</v>
      </c>
      <c r="P25" s="157">
        <f t="shared" si="10"/>
        <v>2.569949098436902</v>
      </c>
      <c r="Q25" s="157">
        <f t="shared" si="10"/>
        <v>2.6774365900699588</v>
      </c>
    </row>
    <row r="26" spans="1:17" ht="12" customHeight="1" x14ac:dyDescent="0.25">
      <c r="A26" s="23" t="s">
        <v>84</v>
      </c>
      <c r="B26" s="156">
        <v>2.1635225189510376</v>
      </c>
      <c r="C26" s="156">
        <v>2.4502318817905797</v>
      </c>
      <c r="D26" s="156">
        <v>2.4942391968770181</v>
      </c>
      <c r="E26" s="156">
        <v>2.6971827407729396</v>
      </c>
      <c r="F26" s="156">
        <v>2.8096841187616466</v>
      </c>
      <c r="G26" s="156">
        <v>2.9642400033241785</v>
      </c>
      <c r="H26" s="156">
        <v>3.0729452468908893</v>
      </c>
      <c r="I26" s="156">
        <v>3.1592803780048531</v>
      </c>
      <c r="J26" s="156">
        <v>3.2063666271285594</v>
      </c>
      <c r="K26" s="156">
        <v>3.33155792942854</v>
      </c>
      <c r="L26" s="156">
        <v>3.9552591114826692</v>
      </c>
      <c r="M26" s="156">
        <v>3.4514993686718434</v>
      </c>
      <c r="N26" s="156">
        <v>3.2374225367956302</v>
      </c>
      <c r="O26" s="156">
        <v>3.0111592323329091</v>
      </c>
      <c r="P26" s="156">
        <v>2.4871432762681378</v>
      </c>
      <c r="Q26" s="156">
        <v>2.5844009867552034</v>
      </c>
    </row>
    <row r="27" spans="1:17" ht="12" customHeight="1" x14ac:dyDescent="0.25">
      <c r="A27" s="23" t="s">
        <v>60</v>
      </c>
      <c r="B27" s="156">
        <v>3.8834357440746321E-2</v>
      </c>
      <c r="C27" s="156">
        <v>3.2159570749636324E-2</v>
      </c>
      <c r="D27" s="156">
        <v>3.2929372916156448E-2</v>
      </c>
      <c r="E27" s="156">
        <v>3.6942329700826788E-2</v>
      </c>
      <c r="F27" s="156">
        <v>4.2648458849881714E-2</v>
      </c>
      <c r="G27" s="156">
        <v>4.9719780625508907E-2</v>
      </c>
      <c r="H27" s="156">
        <v>6.4800046667508396E-2</v>
      </c>
      <c r="I27" s="156">
        <v>5.480963416687628E-2</v>
      </c>
      <c r="J27" s="156">
        <v>4.922235248176042E-2</v>
      </c>
      <c r="K27" s="156">
        <v>4.2076703708195037E-2</v>
      </c>
      <c r="L27" s="156">
        <v>5.5409292438734346E-2</v>
      </c>
      <c r="M27" s="156">
        <v>5.5660126568246392E-2</v>
      </c>
      <c r="N27" s="156">
        <v>5.4203697950189159E-2</v>
      </c>
      <c r="O27" s="156">
        <v>8.2520495255198792E-2</v>
      </c>
      <c r="P27" s="156">
        <v>8.2805822168764032E-2</v>
      </c>
      <c r="Q27" s="156">
        <v>9.3035603314755647E-2</v>
      </c>
    </row>
    <row r="28" spans="1:17" ht="12.95" customHeight="1" x14ac:dyDescent="0.25">
      <c r="A28" s="158" t="s">
        <v>112</v>
      </c>
      <c r="B28" s="157">
        <f t="shared" ref="B28:Q28" si="11">B29</f>
        <v>3.7505441290904505E-4</v>
      </c>
      <c r="C28" s="157">
        <f t="shared" si="11"/>
        <v>4.7313867008649639E-4</v>
      </c>
      <c r="D28" s="157">
        <f t="shared" si="11"/>
        <v>4.6339320221427867E-4</v>
      </c>
      <c r="E28" s="157">
        <f t="shared" si="11"/>
        <v>5.5739283580870499E-4</v>
      </c>
      <c r="F28" s="157">
        <f t="shared" si="11"/>
        <v>6.9930312813479951E-4</v>
      </c>
      <c r="G28" s="157">
        <f t="shared" si="11"/>
        <v>7.8601237703232127E-4</v>
      </c>
      <c r="H28" s="157">
        <f t="shared" si="11"/>
        <v>1.0110916305182171E-3</v>
      </c>
      <c r="I28" s="157">
        <f t="shared" si="11"/>
        <v>1.2749132482296854E-3</v>
      </c>
      <c r="J28" s="157">
        <f t="shared" si="11"/>
        <v>1.4909562475928799E-3</v>
      </c>
      <c r="K28" s="157">
        <f t="shared" si="11"/>
        <v>1.4878972108414192E-3</v>
      </c>
      <c r="L28" s="157">
        <f t="shared" si="11"/>
        <v>1.6055170026044857E-3</v>
      </c>
      <c r="M28" s="157">
        <f t="shared" si="11"/>
        <v>1.7467573080811338E-3</v>
      </c>
      <c r="N28" s="157">
        <f t="shared" si="11"/>
        <v>1.8718701127711519E-3</v>
      </c>
      <c r="O28" s="157">
        <f t="shared" si="11"/>
        <v>1.8603356806805354E-3</v>
      </c>
      <c r="P28" s="157">
        <f t="shared" si="11"/>
        <v>1.8498097351592776E-3</v>
      </c>
      <c r="Q28" s="157">
        <f t="shared" si="11"/>
        <v>1.7722555721889051E-3</v>
      </c>
    </row>
    <row r="29" spans="1:17" ht="12" customHeight="1" x14ac:dyDescent="0.25">
      <c r="A29" s="23" t="s">
        <v>60</v>
      </c>
      <c r="B29" s="156">
        <v>3.7505441290904505E-4</v>
      </c>
      <c r="C29" s="156">
        <v>4.7313867008649639E-4</v>
      </c>
      <c r="D29" s="156">
        <v>4.6339320221427867E-4</v>
      </c>
      <c r="E29" s="156">
        <v>5.5739283580870499E-4</v>
      </c>
      <c r="F29" s="156">
        <v>6.9930312813479951E-4</v>
      </c>
      <c r="G29" s="156">
        <v>7.8601237703232127E-4</v>
      </c>
      <c r="H29" s="156">
        <v>1.0110916305182171E-3</v>
      </c>
      <c r="I29" s="156">
        <v>1.2749132482296854E-3</v>
      </c>
      <c r="J29" s="156">
        <v>1.4909562475928799E-3</v>
      </c>
      <c r="K29" s="156">
        <v>1.4878972108414192E-3</v>
      </c>
      <c r="L29" s="156">
        <v>1.6055170026044857E-3</v>
      </c>
      <c r="M29" s="156">
        <v>1.7467573080811338E-3</v>
      </c>
      <c r="N29" s="156">
        <v>1.8718701127711519E-3</v>
      </c>
      <c r="O29" s="156">
        <v>1.8603356806805354E-3</v>
      </c>
      <c r="P29" s="156">
        <v>1.8498097351592776E-3</v>
      </c>
      <c r="Q29" s="156">
        <v>1.7722555721889051E-3</v>
      </c>
    </row>
    <row r="30" spans="1:17" ht="12" customHeight="1" x14ac:dyDescent="0.25">
      <c r="A30" s="158" t="s">
        <v>63</v>
      </c>
      <c r="B30" s="157">
        <f t="shared" ref="B30:Q30" si="12">SUM(B31:B32,B35:B36)</f>
        <v>0.46134365551844453</v>
      </c>
      <c r="C30" s="157">
        <f t="shared" si="12"/>
        <v>0.47395637724142248</v>
      </c>
      <c r="D30" s="157">
        <f t="shared" si="12"/>
        <v>0.50222132775415684</v>
      </c>
      <c r="E30" s="157">
        <f t="shared" si="12"/>
        <v>0.53435332137024061</v>
      </c>
      <c r="F30" s="157">
        <f t="shared" si="12"/>
        <v>0.56712372049425008</v>
      </c>
      <c r="G30" s="157">
        <f t="shared" si="12"/>
        <v>0.60195407846390481</v>
      </c>
      <c r="H30" s="157">
        <f t="shared" si="12"/>
        <v>0.64435435719722889</v>
      </c>
      <c r="I30" s="157">
        <f t="shared" si="12"/>
        <v>0.65430014944043335</v>
      </c>
      <c r="J30" s="157">
        <f t="shared" si="12"/>
        <v>0.67505209120612775</v>
      </c>
      <c r="K30" s="157">
        <f t="shared" si="12"/>
        <v>0.69620793580437179</v>
      </c>
      <c r="L30" s="157">
        <f t="shared" si="12"/>
        <v>0.74473974490503525</v>
      </c>
      <c r="M30" s="157">
        <f t="shared" si="12"/>
        <v>0.74089521964638516</v>
      </c>
      <c r="N30" s="157">
        <f t="shared" si="12"/>
        <v>0.70693045678612698</v>
      </c>
      <c r="O30" s="157">
        <f t="shared" si="12"/>
        <v>0.71206025342911894</v>
      </c>
      <c r="P30" s="157">
        <f t="shared" si="12"/>
        <v>0.66804402678230357</v>
      </c>
      <c r="Q30" s="157">
        <f t="shared" si="12"/>
        <v>0.64507022439154837</v>
      </c>
    </row>
    <row r="31" spans="1:17" ht="12" customHeight="1" x14ac:dyDescent="0.25">
      <c r="A31" s="167" t="s">
        <v>169</v>
      </c>
      <c r="B31" s="132">
        <v>7.1123984257298614E-2</v>
      </c>
      <c r="C31" s="132">
        <v>7.5680908779613448E-2</v>
      </c>
      <c r="D31" s="132">
        <v>8.1813271968491252E-2</v>
      </c>
      <c r="E31" s="132">
        <v>8.7894656541744803E-2</v>
      </c>
      <c r="F31" s="132">
        <v>9.3515538172295812E-2</v>
      </c>
      <c r="G31" s="132">
        <v>9.9296495577192098E-2</v>
      </c>
      <c r="H31" s="132">
        <v>0.10441392520613701</v>
      </c>
      <c r="I31" s="132">
        <v>0.10936984419867141</v>
      </c>
      <c r="J31" s="132">
        <v>0.11495043261549533</v>
      </c>
      <c r="K31" s="132">
        <v>0.12057058888604465</v>
      </c>
      <c r="L31" s="132">
        <v>0.12476215235018473</v>
      </c>
      <c r="M31" s="132">
        <v>0.1257603680427179</v>
      </c>
      <c r="N31" s="132">
        <v>0.12194253382634372</v>
      </c>
      <c r="O31" s="132">
        <v>0.11734374434915913</v>
      </c>
      <c r="P31" s="132">
        <v>0.11200125627476021</v>
      </c>
      <c r="Q31" s="132">
        <v>0.1058194948090064</v>
      </c>
    </row>
    <row r="32" spans="1:17" ht="12" customHeight="1" x14ac:dyDescent="0.25">
      <c r="A32" s="167" t="s">
        <v>168</v>
      </c>
      <c r="B32" s="132">
        <f t="shared" ref="B32:Q32" si="13">SUM(B33:B34)</f>
        <v>2.7013079884658695E-3</v>
      </c>
      <c r="C32" s="132">
        <f t="shared" si="13"/>
        <v>2.928328383009376E-3</v>
      </c>
      <c r="D32" s="132">
        <f t="shared" si="13"/>
        <v>3.1398697934368466E-3</v>
      </c>
      <c r="E32" s="132">
        <f t="shared" si="13"/>
        <v>3.3615681987240473E-3</v>
      </c>
      <c r="F32" s="132">
        <f t="shared" si="13"/>
        <v>3.8046432247188853E-3</v>
      </c>
      <c r="G32" s="132">
        <f t="shared" si="13"/>
        <v>4.2393504257224133E-3</v>
      </c>
      <c r="H32" s="132">
        <f t="shared" si="13"/>
        <v>4.8986083618825522E-3</v>
      </c>
      <c r="I32" s="132">
        <f t="shared" si="13"/>
        <v>5.5712630618891023E-3</v>
      </c>
      <c r="J32" s="132">
        <f t="shared" si="13"/>
        <v>5.9910537002250417E-3</v>
      </c>
      <c r="K32" s="132">
        <f t="shared" si="13"/>
        <v>6.8679344978628144E-3</v>
      </c>
      <c r="L32" s="132">
        <f t="shared" si="13"/>
        <v>7.5660729120583161E-3</v>
      </c>
      <c r="M32" s="132">
        <f t="shared" si="13"/>
        <v>7.7761129924694174E-3</v>
      </c>
      <c r="N32" s="132">
        <f t="shared" si="13"/>
        <v>7.7873652621092988E-3</v>
      </c>
      <c r="O32" s="132">
        <f t="shared" si="13"/>
        <v>7.5382461431492583E-3</v>
      </c>
      <c r="P32" s="132">
        <f t="shared" si="13"/>
        <v>7.4497846009000815E-3</v>
      </c>
      <c r="Q32" s="132">
        <f t="shared" si="13"/>
        <v>7.3683171790612781E-3</v>
      </c>
    </row>
    <row r="33" spans="1:17" ht="12" customHeight="1" x14ac:dyDescent="0.25">
      <c r="A33" s="166" t="s">
        <v>57</v>
      </c>
      <c r="B33" s="165">
        <v>2.0588521758691867E-3</v>
      </c>
      <c r="C33" s="165">
        <v>2.2275890131357788E-3</v>
      </c>
      <c r="D33" s="165">
        <v>2.3838694763232845E-3</v>
      </c>
      <c r="E33" s="165">
        <v>2.5472655239805E-3</v>
      </c>
      <c r="F33" s="165">
        <v>2.8774011745321963E-3</v>
      </c>
      <c r="G33" s="165">
        <v>3.2004655599260079E-3</v>
      </c>
      <c r="H33" s="165">
        <v>3.6923577177817896E-3</v>
      </c>
      <c r="I33" s="165">
        <v>4.1920628243225398E-3</v>
      </c>
      <c r="J33" s="165">
        <v>4.4969034981524707E-3</v>
      </c>
      <c r="K33" s="165">
        <v>5.144696899951587E-3</v>
      </c>
      <c r="L33" s="165">
        <v>5.6578185368107081E-3</v>
      </c>
      <c r="M33" s="165">
        <v>5.8144437944436574E-3</v>
      </c>
      <c r="N33" s="165">
        <v>5.8205831480824897E-3</v>
      </c>
      <c r="O33" s="165">
        <v>5.6309246449428628E-3</v>
      </c>
      <c r="P33" s="165">
        <v>5.5611734886426125E-3</v>
      </c>
      <c r="Q33" s="165">
        <v>5.495951970104559E-3</v>
      </c>
    </row>
    <row r="34" spans="1:17" ht="12" customHeight="1" x14ac:dyDescent="0.25">
      <c r="A34" s="147" t="s">
        <v>59</v>
      </c>
      <c r="B34" s="164">
        <v>6.4245581259668287E-4</v>
      </c>
      <c r="C34" s="164">
        <v>7.0073936987359716E-4</v>
      </c>
      <c r="D34" s="164">
        <v>7.5600031711356203E-4</v>
      </c>
      <c r="E34" s="164">
        <v>8.1430267474354742E-4</v>
      </c>
      <c r="F34" s="164">
        <v>9.2724205018668911E-4</v>
      </c>
      <c r="G34" s="164">
        <v>1.0388848657964054E-3</v>
      </c>
      <c r="H34" s="164">
        <v>1.2062506441007624E-3</v>
      </c>
      <c r="I34" s="164">
        <v>1.3792002375665625E-3</v>
      </c>
      <c r="J34" s="164">
        <v>1.4941502020725712E-3</v>
      </c>
      <c r="K34" s="164">
        <v>1.7232375979112269E-3</v>
      </c>
      <c r="L34" s="164">
        <v>1.9082543752476082E-3</v>
      </c>
      <c r="M34" s="164">
        <v>1.9616691980257599E-3</v>
      </c>
      <c r="N34" s="164">
        <v>1.9667821140268091E-3</v>
      </c>
      <c r="O34" s="164">
        <v>1.9073214982063952E-3</v>
      </c>
      <c r="P34" s="164">
        <v>1.8886111122574691E-3</v>
      </c>
      <c r="Q34" s="164">
        <v>1.8723652089567193E-3</v>
      </c>
    </row>
    <row r="35" spans="1:17" ht="12" customHeight="1" x14ac:dyDescent="0.25">
      <c r="A35" s="163" t="s">
        <v>142</v>
      </c>
      <c r="B35" s="162">
        <v>0.37294439949114949</v>
      </c>
      <c r="C35" s="162">
        <v>0.38022290036034689</v>
      </c>
      <c r="D35" s="162">
        <v>0.40121188148440379</v>
      </c>
      <c r="E35" s="162">
        <v>0.4259181574054412</v>
      </c>
      <c r="F35" s="162">
        <v>0.45084501969405116</v>
      </c>
      <c r="G35" s="162">
        <v>0.47718240109864607</v>
      </c>
      <c r="H35" s="162">
        <v>0.51092277496091865</v>
      </c>
      <c r="I35" s="162">
        <v>0.51309171767236694</v>
      </c>
      <c r="J35" s="162">
        <v>0.52548586770946493</v>
      </c>
      <c r="K35" s="162">
        <v>0.53741984522433683</v>
      </c>
      <c r="L35" s="162">
        <v>0.57738157729605721</v>
      </c>
      <c r="M35" s="162">
        <v>0.572107713937692</v>
      </c>
      <c r="N35" s="162">
        <v>0.54281415018281221</v>
      </c>
      <c r="O35" s="162">
        <v>0.55225823957150688</v>
      </c>
      <c r="P35" s="162">
        <v>0.51487991337256811</v>
      </c>
      <c r="Q35" s="162">
        <v>0.49837419065119948</v>
      </c>
    </row>
    <row r="36" spans="1:17" ht="12" customHeight="1" x14ac:dyDescent="0.25">
      <c r="A36" s="161" t="s">
        <v>141</v>
      </c>
      <c r="B36" s="160">
        <f t="shared" ref="B36:Q36" si="14">SUM(B37:B38)</f>
        <v>1.4573963781530593E-2</v>
      </c>
      <c r="C36" s="160">
        <f t="shared" si="14"/>
        <v>1.5124239718452767E-2</v>
      </c>
      <c r="D36" s="160">
        <f t="shared" si="14"/>
        <v>1.6056304507824998E-2</v>
      </c>
      <c r="E36" s="160">
        <f t="shared" si="14"/>
        <v>1.7178939224330537E-2</v>
      </c>
      <c r="F36" s="160">
        <f t="shared" si="14"/>
        <v>1.8958519403184246E-2</v>
      </c>
      <c r="G36" s="160">
        <f t="shared" si="14"/>
        <v>2.1235831362344196E-2</v>
      </c>
      <c r="H36" s="160">
        <f t="shared" si="14"/>
        <v>2.4119048668290614E-2</v>
      </c>
      <c r="I36" s="160">
        <f t="shared" si="14"/>
        <v>2.6267324507505907E-2</v>
      </c>
      <c r="J36" s="160">
        <f t="shared" si="14"/>
        <v>2.8624737180942487E-2</v>
      </c>
      <c r="K36" s="160">
        <f t="shared" si="14"/>
        <v>3.1349567196127512E-2</v>
      </c>
      <c r="L36" s="160">
        <f t="shared" si="14"/>
        <v>3.5029942346734941E-2</v>
      </c>
      <c r="M36" s="160">
        <f t="shared" si="14"/>
        <v>3.5251024673505861E-2</v>
      </c>
      <c r="N36" s="160">
        <f t="shared" si="14"/>
        <v>3.4386407514861779E-2</v>
      </c>
      <c r="O36" s="160">
        <f t="shared" si="14"/>
        <v>3.4920023365303622E-2</v>
      </c>
      <c r="P36" s="160">
        <f t="shared" si="14"/>
        <v>3.3713072534075142E-2</v>
      </c>
      <c r="Q36" s="160">
        <f t="shared" si="14"/>
        <v>3.3508221752281214E-2</v>
      </c>
    </row>
    <row r="37" spans="1:17" ht="12" customHeight="1" x14ac:dyDescent="0.25">
      <c r="A37" s="148" t="s">
        <v>60</v>
      </c>
      <c r="B37" s="156">
        <v>1.0777633979822921E-2</v>
      </c>
      <c r="C37" s="156">
        <v>1.1094988341679582E-2</v>
      </c>
      <c r="D37" s="156">
        <v>1.1752918087332415E-2</v>
      </c>
      <c r="E37" s="156">
        <v>1.2583945559706232E-2</v>
      </c>
      <c r="F37" s="156">
        <v>1.3916640755294125E-2</v>
      </c>
      <c r="G37" s="156">
        <v>1.5637396252219122E-2</v>
      </c>
      <c r="H37" s="156">
        <v>1.7915473927200973E-2</v>
      </c>
      <c r="I37" s="156">
        <v>1.9371323319673096E-2</v>
      </c>
      <c r="J37" s="156">
        <v>2.1039051539650973E-2</v>
      </c>
      <c r="K37" s="156">
        <v>2.2963144219626204E-2</v>
      </c>
      <c r="L37" s="156">
        <v>2.6009103481928062E-2</v>
      </c>
      <c r="M37" s="156">
        <v>2.6192728670857503E-2</v>
      </c>
      <c r="N37" s="156">
        <v>2.5535888001741138E-2</v>
      </c>
      <c r="O37" s="156">
        <v>2.6423773055111493E-2</v>
      </c>
      <c r="P37" s="156">
        <v>2.5471860407860737E-2</v>
      </c>
      <c r="Q37" s="156">
        <v>2.5564854199131501E-2</v>
      </c>
    </row>
    <row r="38" spans="1:17" ht="12" customHeight="1" x14ac:dyDescent="0.25">
      <c r="A38" s="148" t="s">
        <v>59</v>
      </c>
      <c r="B38" s="156">
        <v>3.7963298017076709E-3</v>
      </c>
      <c r="C38" s="156">
        <v>4.0292513767731849E-3</v>
      </c>
      <c r="D38" s="156">
        <v>4.3033864204925819E-3</v>
      </c>
      <c r="E38" s="156">
        <v>4.5949936646243039E-3</v>
      </c>
      <c r="F38" s="156">
        <v>5.0418786478901223E-3</v>
      </c>
      <c r="G38" s="156">
        <v>5.5984351101250746E-3</v>
      </c>
      <c r="H38" s="156">
        <v>6.2035747410896401E-3</v>
      </c>
      <c r="I38" s="156">
        <v>6.8960011878328106E-3</v>
      </c>
      <c r="J38" s="156">
        <v>7.5856856412915129E-3</v>
      </c>
      <c r="K38" s="156">
        <v>8.3864229765013044E-3</v>
      </c>
      <c r="L38" s="156">
        <v>9.0208388648068752E-3</v>
      </c>
      <c r="M38" s="156">
        <v>9.0582960026483594E-3</v>
      </c>
      <c r="N38" s="156">
        <v>8.8505195131206409E-3</v>
      </c>
      <c r="O38" s="156">
        <v>8.4962503101921275E-3</v>
      </c>
      <c r="P38" s="156">
        <v>8.2412121262144082E-3</v>
      </c>
      <c r="Q38" s="156">
        <v>7.9433675531497151E-3</v>
      </c>
    </row>
    <row r="39" spans="1:17" ht="12" customHeight="1" x14ac:dyDescent="0.25">
      <c r="A39" s="158" t="s">
        <v>62</v>
      </c>
      <c r="B39" s="157">
        <f t="shared" ref="B39:Q39" si="15">SUM(B40:B41)</f>
        <v>0.14763495366127968</v>
      </c>
      <c r="C39" s="157">
        <f t="shared" si="15"/>
        <v>0.15164457880927268</v>
      </c>
      <c r="D39" s="157">
        <f t="shared" si="15"/>
        <v>0.16199273539664968</v>
      </c>
      <c r="E39" s="157">
        <f t="shared" si="15"/>
        <v>0.1725400789919864</v>
      </c>
      <c r="F39" s="157">
        <f t="shared" si="15"/>
        <v>0.18462657523225809</v>
      </c>
      <c r="G39" s="157">
        <f t="shared" si="15"/>
        <v>0.19813576573311215</v>
      </c>
      <c r="H39" s="157">
        <f t="shared" si="15"/>
        <v>0.21495477425093909</v>
      </c>
      <c r="I39" s="157">
        <f t="shared" si="15"/>
        <v>0.21930456216508723</v>
      </c>
      <c r="J39" s="157">
        <f t="shared" si="15"/>
        <v>0.22814896845448679</v>
      </c>
      <c r="K39" s="157">
        <f t="shared" si="15"/>
        <v>0.23556899063370507</v>
      </c>
      <c r="L39" s="157">
        <f t="shared" si="15"/>
        <v>0.25307366568365947</v>
      </c>
      <c r="M39" s="157">
        <f t="shared" si="15"/>
        <v>0.25365291999353473</v>
      </c>
      <c r="N39" s="157">
        <f t="shared" si="15"/>
        <v>0.23946741400335078</v>
      </c>
      <c r="O39" s="157">
        <f t="shared" si="15"/>
        <v>0.24084051675181051</v>
      </c>
      <c r="P39" s="157">
        <f t="shared" si="15"/>
        <v>0.22787315042179163</v>
      </c>
      <c r="Q39" s="157">
        <f t="shared" si="15"/>
        <v>0.22179023328169387</v>
      </c>
    </row>
    <row r="40" spans="1:17" ht="12" customHeight="1" x14ac:dyDescent="0.25">
      <c r="A40" s="23" t="s">
        <v>57</v>
      </c>
      <c r="B40" s="156">
        <v>7.9086816106110711E-3</v>
      </c>
      <c r="C40" s="156">
        <v>7.6340944639544037E-3</v>
      </c>
      <c r="D40" s="156">
        <v>6.1403418364457943E-3</v>
      </c>
      <c r="E40" s="156">
        <v>7.2603012556373301E-3</v>
      </c>
      <c r="F40" s="156">
        <v>8.6488787945126679E-3</v>
      </c>
      <c r="G40" s="156">
        <v>1.0177915073137119E-2</v>
      </c>
      <c r="H40" s="156">
        <v>1.2962912051478552E-2</v>
      </c>
      <c r="I40" s="156">
        <v>1.4226522873519642E-2</v>
      </c>
      <c r="J40" s="156">
        <v>1.2867035845501994E-2</v>
      </c>
      <c r="K40" s="156">
        <v>1.0653457969639686E-2</v>
      </c>
      <c r="L40" s="156">
        <v>1.2885883798347722E-2</v>
      </c>
      <c r="M40" s="156">
        <v>1.3716747587777675E-2</v>
      </c>
      <c r="N40" s="156">
        <v>1.238767793808123E-2</v>
      </c>
      <c r="O40" s="156">
        <v>1.1122116806392244E-2</v>
      </c>
      <c r="P40" s="156">
        <v>7.8740664773550711E-3</v>
      </c>
      <c r="Q40" s="156">
        <v>1.1728669135383497E-2</v>
      </c>
    </row>
    <row r="41" spans="1:17" ht="12" customHeight="1" x14ac:dyDescent="0.25">
      <c r="A41" s="29" t="s">
        <v>140</v>
      </c>
      <c r="B41" s="57">
        <v>0.13972627205066862</v>
      </c>
      <c r="C41" s="57">
        <v>0.14401048434531827</v>
      </c>
      <c r="D41" s="57">
        <v>0.15585239356020389</v>
      </c>
      <c r="E41" s="57">
        <v>0.16527977773634905</v>
      </c>
      <c r="F41" s="57">
        <v>0.17597769643774541</v>
      </c>
      <c r="G41" s="57">
        <v>0.18795785065997503</v>
      </c>
      <c r="H41" s="57">
        <v>0.20199186219946053</v>
      </c>
      <c r="I41" s="57">
        <v>0.20507803929156759</v>
      </c>
      <c r="J41" s="57">
        <v>0.21528193260898479</v>
      </c>
      <c r="K41" s="57">
        <v>0.22491553266406539</v>
      </c>
      <c r="L41" s="57">
        <v>0.24018778188531173</v>
      </c>
      <c r="M41" s="57">
        <v>0.23993617240575704</v>
      </c>
      <c r="N41" s="57">
        <v>0.22707973606526954</v>
      </c>
      <c r="O41" s="57">
        <v>0.22971839994541826</v>
      </c>
      <c r="P41" s="57">
        <v>0.21999908394443654</v>
      </c>
      <c r="Q41" s="57">
        <v>0.21006156414631036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>
        <f t="shared" ref="B43:Q43" si="16">SUM(B44,B47,B49,B58)</f>
        <v>826.67353915067997</v>
      </c>
      <c r="C43" s="168">
        <f t="shared" si="16"/>
        <v>848.4224040898755</v>
      </c>
      <c r="D43" s="168">
        <f t="shared" si="16"/>
        <v>787.0606615460764</v>
      </c>
      <c r="E43" s="168">
        <f t="shared" si="16"/>
        <v>734.68153266906779</v>
      </c>
      <c r="F43" s="168">
        <f t="shared" si="16"/>
        <v>687.78109875661664</v>
      </c>
      <c r="G43" s="168">
        <f t="shared" si="16"/>
        <v>655.10820195319354</v>
      </c>
      <c r="H43" s="168">
        <f t="shared" si="16"/>
        <v>590.16649809551575</v>
      </c>
      <c r="I43" s="168">
        <f t="shared" si="16"/>
        <v>535.79580167543475</v>
      </c>
      <c r="J43" s="168">
        <f t="shared" si="16"/>
        <v>502.36870195703489</v>
      </c>
      <c r="K43" s="168">
        <f t="shared" si="16"/>
        <v>475.1944819114957</v>
      </c>
      <c r="L43" s="168">
        <f t="shared" si="16"/>
        <v>492.57942040849844</v>
      </c>
      <c r="M43" s="168">
        <f t="shared" si="16"/>
        <v>413.31623199507084</v>
      </c>
      <c r="N43" s="168">
        <f t="shared" si="16"/>
        <v>354.29110900976275</v>
      </c>
      <c r="O43" s="168">
        <f t="shared" si="16"/>
        <v>334.71560957470945</v>
      </c>
      <c r="P43" s="168">
        <f t="shared" si="16"/>
        <v>244.72825798634688</v>
      </c>
      <c r="Q43" s="168">
        <f t="shared" si="16"/>
        <v>245.99131685363554</v>
      </c>
    </row>
    <row r="44" spans="1:17" ht="12.95" customHeight="1" x14ac:dyDescent="0.25">
      <c r="A44" s="158" t="s">
        <v>65</v>
      </c>
      <c r="B44" s="157">
        <f t="shared" ref="B44" si="17">SUM(B45:B46)</f>
        <v>638.69153545124107</v>
      </c>
      <c r="C44" s="157">
        <f t="shared" ref="C44:Q44" si="18">SUM(C45:C46)</f>
        <v>666.66884108688555</v>
      </c>
      <c r="D44" s="157">
        <f t="shared" si="18"/>
        <v>612.71436176683505</v>
      </c>
      <c r="E44" s="157">
        <f t="shared" si="18"/>
        <v>574.62176880059553</v>
      </c>
      <c r="F44" s="157">
        <f t="shared" si="18"/>
        <v>536.74398786868164</v>
      </c>
      <c r="G44" s="157">
        <f t="shared" si="18"/>
        <v>511.67969583801664</v>
      </c>
      <c r="H44" s="157">
        <f t="shared" si="18"/>
        <v>460.10977403734989</v>
      </c>
      <c r="I44" s="157">
        <f t="shared" si="18"/>
        <v>417.35951031066605</v>
      </c>
      <c r="J44" s="157">
        <f t="shared" si="18"/>
        <v>389.48303460953957</v>
      </c>
      <c r="K44" s="157">
        <f t="shared" si="18"/>
        <v>368.57268290142434</v>
      </c>
      <c r="L44" s="157">
        <f t="shared" si="18"/>
        <v>393.47501611849782</v>
      </c>
      <c r="M44" s="157">
        <f t="shared" si="18"/>
        <v>321.170446971682</v>
      </c>
      <c r="N44" s="157">
        <f t="shared" si="18"/>
        <v>274.36272716399657</v>
      </c>
      <c r="O44" s="157">
        <f t="shared" si="18"/>
        <v>257.71697504395814</v>
      </c>
      <c r="P44" s="157">
        <f t="shared" si="18"/>
        <v>182.72728266066321</v>
      </c>
      <c r="Q44" s="157">
        <f t="shared" si="18"/>
        <v>188.13391952463141</v>
      </c>
    </row>
    <row r="45" spans="1:17" ht="12" customHeight="1" x14ac:dyDescent="0.25">
      <c r="A45" s="23" t="s">
        <v>166</v>
      </c>
      <c r="B45" s="156">
        <v>627.71692582307821</v>
      </c>
      <c r="C45" s="156">
        <v>658.28935603326295</v>
      </c>
      <c r="D45" s="156">
        <v>605.01051144459609</v>
      </c>
      <c r="E45" s="156">
        <v>567.1835709154135</v>
      </c>
      <c r="F45" s="156">
        <v>529.09303974733712</v>
      </c>
      <c r="G45" s="156">
        <v>503.66059885329759</v>
      </c>
      <c r="H45" s="156">
        <v>451.12754202638422</v>
      </c>
      <c r="I45" s="156">
        <v>410.65938358988114</v>
      </c>
      <c r="J45" s="156">
        <v>383.9327376019383</v>
      </c>
      <c r="K45" s="156">
        <v>364.23370118604475</v>
      </c>
      <c r="L45" s="156">
        <v>388.34155223389178</v>
      </c>
      <c r="M45" s="156">
        <v>316.33395273226358</v>
      </c>
      <c r="N45" s="156">
        <v>270.06063391858805</v>
      </c>
      <c r="O45" s="156">
        <v>251.08996302210537</v>
      </c>
      <c r="P45" s="156">
        <v>176.98590421508877</v>
      </c>
      <c r="Q45" s="156">
        <v>181.64434274790702</v>
      </c>
    </row>
    <row r="46" spans="1:17" ht="12" customHeight="1" x14ac:dyDescent="0.25">
      <c r="A46" s="23" t="s">
        <v>60</v>
      </c>
      <c r="B46" s="156">
        <v>10.974609628162826</v>
      </c>
      <c r="C46" s="156">
        <v>8.3794850536225685</v>
      </c>
      <c r="D46" s="156">
        <v>7.7038503222389618</v>
      </c>
      <c r="E46" s="156">
        <v>7.4381978851820536</v>
      </c>
      <c r="F46" s="156">
        <v>7.6509481213445625</v>
      </c>
      <c r="G46" s="156">
        <v>8.0190969847190452</v>
      </c>
      <c r="H46" s="156">
        <v>8.982232010965669</v>
      </c>
      <c r="I46" s="156">
        <v>6.7001267207848967</v>
      </c>
      <c r="J46" s="156">
        <v>5.550297007601249</v>
      </c>
      <c r="K46" s="156">
        <v>4.338981715379564</v>
      </c>
      <c r="L46" s="156">
        <v>5.1334638846060496</v>
      </c>
      <c r="M46" s="156">
        <v>4.8364942394184123</v>
      </c>
      <c r="N46" s="156">
        <v>4.3020932454085079</v>
      </c>
      <c r="O46" s="156">
        <v>6.6270120218527833</v>
      </c>
      <c r="P46" s="156">
        <v>5.7413784455744361</v>
      </c>
      <c r="Q46" s="156">
        <v>6.4895767767244035</v>
      </c>
    </row>
    <row r="47" spans="1:17" ht="12.95" customHeight="1" x14ac:dyDescent="0.25">
      <c r="A47" s="158" t="s">
        <v>112</v>
      </c>
      <c r="B47" s="157">
        <f t="shared" ref="B47:Q47" si="19">B48</f>
        <v>0.10414010865107817</v>
      </c>
      <c r="C47" s="157">
        <f t="shared" si="19"/>
        <v>0.12032625227183825</v>
      </c>
      <c r="D47" s="157">
        <f t="shared" si="19"/>
        <v>0.11227788408738777</v>
      </c>
      <c r="E47" s="157">
        <f t="shared" si="19"/>
        <v>0.11325035312218125</v>
      </c>
      <c r="F47" s="157">
        <f t="shared" si="19"/>
        <v>0.12889914923862472</v>
      </c>
      <c r="G47" s="157">
        <f t="shared" si="19"/>
        <v>0.1388252242210114</v>
      </c>
      <c r="H47" s="157">
        <f t="shared" si="19"/>
        <v>0.15337762108900618</v>
      </c>
      <c r="I47" s="157">
        <f t="shared" si="19"/>
        <v>0.16983111870455611</v>
      </c>
      <c r="J47" s="157">
        <f t="shared" si="19"/>
        <v>0.17566527623972111</v>
      </c>
      <c r="K47" s="157">
        <f t="shared" si="19"/>
        <v>0.16214239315597884</v>
      </c>
      <c r="L47" s="157">
        <f t="shared" si="19"/>
        <v>0.15689582711739544</v>
      </c>
      <c r="M47" s="157">
        <f t="shared" si="19"/>
        <v>0.16052245363395004</v>
      </c>
      <c r="N47" s="157">
        <f t="shared" si="19"/>
        <v>0.15562209943990937</v>
      </c>
      <c r="O47" s="157">
        <f t="shared" si="19"/>
        <v>0.153337345560496</v>
      </c>
      <c r="P47" s="157">
        <f t="shared" si="19"/>
        <v>0.13250822421210787</v>
      </c>
      <c r="Q47" s="157">
        <f t="shared" si="19"/>
        <v>0.12343349918410865</v>
      </c>
    </row>
    <row r="48" spans="1:17" ht="12" customHeight="1" x14ac:dyDescent="0.25">
      <c r="A48" s="23" t="s">
        <v>60</v>
      </c>
      <c r="B48" s="156">
        <v>0.10414010865107817</v>
      </c>
      <c r="C48" s="156">
        <v>0.12032625227183825</v>
      </c>
      <c r="D48" s="156">
        <v>0.11227788408738777</v>
      </c>
      <c r="E48" s="156">
        <v>0.11325035312218125</v>
      </c>
      <c r="F48" s="156">
        <v>0.12889914923862472</v>
      </c>
      <c r="G48" s="156">
        <v>0.1388252242210114</v>
      </c>
      <c r="H48" s="156">
        <v>0.15337762108900618</v>
      </c>
      <c r="I48" s="156">
        <v>0.16983111870455611</v>
      </c>
      <c r="J48" s="156">
        <v>0.17566527623972111</v>
      </c>
      <c r="K48" s="156">
        <v>0.16214239315597884</v>
      </c>
      <c r="L48" s="156">
        <v>0.15689582711739544</v>
      </c>
      <c r="M48" s="156">
        <v>0.16052245363395004</v>
      </c>
      <c r="N48" s="156">
        <v>0.15562209943990937</v>
      </c>
      <c r="O48" s="156">
        <v>0.153337345560496</v>
      </c>
      <c r="P48" s="156">
        <v>0.13250822421210787</v>
      </c>
      <c r="Q48" s="156">
        <v>0.12343349918410865</v>
      </c>
    </row>
    <row r="49" spans="1:17" ht="12" customHeight="1" x14ac:dyDescent="0.25">
      <c r="A49" s="158" t="s">
        <v>63</v>
      </c>
      <c r="B49" s="157">
        <f t="shared" ref="B49:Q49" si="20">SUM(B50:B51,B54:B55)</f>
        <v>146.15553589945034</v>
      </c>
      <c r="C49" s="157">
        <f t="shared" si="20"/>
        <v>141.79337733276483</v>
      </c>
      <c r="D49" s="157">
        <f t="shared" si="20"/>
        <v>135.72380001968136</v>
      </c>
      <c r="E49" s="157">
        <f t="shared" si="20"/>
        <v>124.25905140446802</v>
      </c>
      <c r="F49" s="157">
        <f t="shared" si="20"/>
        <v>116.68883721846417</v>
      </c>
      <c r="G49" s="157">
        <f t="shared" si="20"/>
        <v>110.1761905100484</v>
      </c>
      <c r="H49" s="157">
        <f t="shared" si="20"/>
        <v>98.885296647016347</v>
      </c>
      <c r="I49" s="157">
        <f t="shared" si="20"/>
        <v>90.33021937140424</v>
      </c>
      <c r="J49" s="157">
        <f t="shared" si="20"/>
        <v>86.081566072968528</v>
      </c>
      <c r="K49" s="157">
        <f t="shared" si="20"/>
        <v>81.364110695625641</v>
      </c>
      <c r="L49" s="157">
        <f t="shared" si="20"/>
        <v>74.7238213710867</v>
      </c>
      <c r="M49" s="157">
        <f t="shared" si="20"/>
        <v>69.273520456295699</v>
      </c>
      <c r="N49" s="157">
        <f t="shared" si="20"/>
        <v>60.245152538981735</v>
      </c>
      <c r="O49" s="157">
        <f t="shared" si="20"/>
        <v>57.229389494107039</v>
      </c>
      <c r="P49" s="157">
        <f t="shared" si="20"/>
        <v>46.020424614582396</v>
      </c>
      <c r="Q49" s="157">
        <f t="shared" si="20"/>
        <v>42.497040170069823</v>
      </c>
    </row>
    <row r="50" spans="1:17" ht="12" customHeight="1" x14ac:dyDescent="0.25">
      <c r="A50" s="167" t="s">
        <v>165</v>
      </c>
      <c r="B50" s="132">
        <v>127.17975907038299</v>
      </c>
      <c r="C50" s="132">
        <v>126.18807172391689</v>
      </c>
      <c r="D50" s="132">
        <v>121.25966498934929</v>
      </c>
      <c r="E50" s="132">
        <v>111.63908120068756</v>
      </c>
      <c r="F50" s="132">
        <v>104.89054974254077</v>
      </c>
      <c r="G50" s="132">
        <v>99.113616170586624</v>
      </c>
      <c r="H50" s="132">
        <v>88.836054024710208</v>
      </c>
      <c r="I50" s="132">
        <v>81.515323940697158</v>
      </c>
      <c r="J50" s="132">
        <v>78.000886771978188</v>
      </c>
      <c r="K50" s="132">
        <v>73.755807337941988</v>
      </c>
      <c r="L50" s="132">
        <v>67.638065124965379</v>
      </c>
      <c r="M50" s="132">
        <v>62.914007937427513</v>
      </c>
      <c r="N50" s="132">
        <v>54.707085288143148</v>
      </c>
      <c r="O50" s="132">
        <v>51.816072991705674</v>
      </c>
      <c r="P50" s="132">
        <v>41.712568116951232</v>
      </c>
      <c r="Q50" s="132">
        <v>38.404679157788948</v>
      </c>
    </row>
    <row r="51" spans="1:17" ht="12" customHeight="1" x14ac:dyDescent="0.25">
      <c r="A51" s="167" t="s">
        <v>164</v>
      </c>
      <c r="B51" s="132">
        <f t="shared" ref="B51:Q51" si="21">SUM(B52:B53)</f>
        <v>4.7543074062118258</v>
      </c>
      <c r="C51" s="132">
        <f t="shared" si="21"/>
        <v>4.8016221415723539</v>
      </c>
      <c r="D51" s="132">
        <f t="shared" si="21"/>
        <v>4.6621346423025516</v>
      </c>
      <c r="E51" s="132">
        <f t="shared" si="21"/>
        <v>4.3183653329121503</v>
      </c>
      <c r="F51" s="132">
        <f t="shared" si="21"/>
        <v>4.2369722974537893</v>
      </c>
      <c r="G51" s="132">
        <f t="shared" si="21"/>
        <v>4.2716387430906249</v>
      </c>
      <c r="H51" s="132">
        <f t="shared" si="21"/>
        <v>4.1018948340269468</v>
      </c>
      <c r="I51" s="132">
        <f t="shared" si="21"/>
        <v>4.0488959717738293</v>
      </c>
      <c r="J51" s="132">
        <f t="shared" si="21"/>
        <v>4.1170539081855431</v>
      </c>
      <c r="K51" s="132">
        <f t="shared" si="21"/>
        <v>4.1677543741854564</v>
      </c>
      <c r="L51" s="132">
        <f t="shared" si="21"/>
        <v>4.0332859036029332</v>
      </c>
      <c r="M51" s="132">
        <f t="shared" si="21"/>
        <v>3.8377434940749211</v>
      </c>
      <c r="N51" s="132">
        <f t="shared" si="21"/>
        <v>3.4181880239839257</v>
      </c>
      <c r="O51" s="132">
        <f t="shared" si="21"/>
        <v>3.3032116387721504</v>
      </c>
      <c r="P51" s="132">
        <f t="shared" si="21"/>
        <v>2.7434640379315214</v>
      </c>
      <c r="Q51" s="132">
        <f t="shared" si="21"/>
        <v>2.6120115188152186</v>
      </c>
    </row>
    <row r="52" spans="1:17" ht="12" customHeight="1" x14ac:dyDescent="0.25">
      <c r="A52" s="166" t="s">
        <v>163</v>
      </c>
      <c r="B52" s="165">
        <v>3.6477064715509755</v>
      </c>
      <c r="C52" s="165">
        <v>3.6770522428202095</v>
      </c>
      <c r="D52" s="165">
        <v>3.5634335660543575</v>
      </c>
      <c r="E52" s="165">
        <v>3.2944378838989068</v>
      </c>
      <c r="F52" s="165">
        <v>3.2262205101221615</v>
      </c>
      <c r="G52" s="165">
        <v>3.2469519704601026</v>
      </c>
      <c r="H52" s="165">
        <v>3.1131139489054935</v>
      </c>
      <c r="I52" s="165">
        <v>3.0676524694217862</v>
      </c>
      <c r="J52" s="165">
        <v>3.1118356260834887</v>
      </c>
      <c r="K52" s="165">
        <v>3.1439214760131331</v>
      </c>
      <c r="L52" s="165">
        <v>3.0372927715039997</v>
      </c>
      <c r="M52" s="165">
        <v>2.8899687906640636</v>
      </c>
      <c r="N52" s="165">
        <v>2.5734551060094115</v>
      </c>
      <c r="O52" s="165">
        <v>2.4859532756012888</v>
      </c>
      <c r="P52" s="165">
        <v>2.0638501907176594</v>
      </c>
      <c r="Q52" s="165">
        <v>1.9638894648178673</v>
      </c>
    </row>
    <row r="53" spans="1:17" ht="12" customHeight="1" x14ac:dyDescent="0.25">
      <c r="A53" s="147" t="s">
        <v>59</v>
      </c>
      <c r="B53" s="164">
        <v>1.1066009346608501</v>
      </c>
      <c r="C53" s="164">
        <v>1.1245698987521449</v>
      </c>
      <c r="D53" s="164">
        <v>1.0987010762481941</v>
      </c>
      <c r="E53" s="164">
        <v>1.0239274490132437</v>
      </c>
      <c r="F53" s="164">
        <v>1.0107517873316276</v>
      </c>
      <c r="G53" s="164">
        <v>1.0246867726305218</v>
      </c>
      <c r="H53" s="164">
        <v>0.98878088512145368</v>
      </c>
      <c r="I53" s="164">
        <v>0.9812435023520435</v>
      </c>
      <c r="J53" s="164">
        <v>1.0052182821020539</v>
      </c>
      <c r="K53" s="164">
        <v>1.0238328981723235</v>
      </c>
      <c r="L53" s="164">
        <v>0.99599313209893359</v>
      </c>
      <c r="M53" s="164">
        <v>0.94777470341085723</v>
      </c>
      <c r="N53" s="164">
        <v>0.84473291797451444</v>
      </c>
      <c r="O53" s="164">
        <v>0.81725836317086153</v>
      </c>
      <c r="P53" s="164">
        <v>0.67961384721386198</v>
      </c>
      <c r="Q53" s="164">
        <v>0.64812205399735145</v>
      </c>
    </row>
    <row r="54" spans="1:17" ht="12" customHeight="1" x14ac:dyDescent="0.25">
      <c r="A54" s="163" t="s">
        <v>142</v>
      </c>
      <c r="B54" s="162">
        <v>13.690528711553009</v>
      </c>
      <c r="C54" s="162">
        <v>10.39094515727782</v>
      </c>
      <c r="D54" s="162">
        <v>9.4235923466559086</v>
      </c>
      <c r="E54" s="162">
        <v>7.9802064889245017</v>
      </c>
      <c r="F54" s="162">
        <v>7.2573251259702865</v>
      </c>
      <c r="G54" s="162">
        <v>6.5017342228695467</v>
      </c>
      <c r="H54" s="162">
        <v>5.6793583586315126</v>
      </c>
      <c r="I54" s="162">
        <v>4.5346281088962943</v>
      </c>
      <c r="J54" s="162">
        <v>3.7595657133558174</v>
      </c>
      <c r="K54" s="162">
        <v>3.2513779650064887</v>
      </c>
      <c r="L54" s="162">
        <v>2.8784433853471127</v>
      </c>
      <c r="M54" s="162">
        <v>2.3749271767902478</v>
      </c>
      <c r="N54" s="162">
        <v>1.9935709848719745</v>
      </c>
      <c r="O54" s="162">
        <v>1.9842027385706367</v>
      </c>
      <c r="P54" s="162">
        <v>1.4681697318419697</v>
      </c>
      <c r="Q54" s="162">
        <v>1.387244505882538</v>
      </c>
    </row>
    <row r="55" spans="1:17" ht="12" customHeight="1" x14ac:dyDescent="0.25">
      <c r="A55" s="161" t="s">
        <v>141</v>
      </c>
      <c r="B55" s="160">
        <f t="shared" ref="B55:Q55" si="22">SUM(B56:B57)</f>
        <v>0.53094071130252973</v>
      </c>
      <c r="C55" s="160">
        <f t="shared" si="22"/>
        <v>0.41273830999777628</v>
      </c>
      <c r="D55" s="160">
        <f t="shared" si="22"/>
        <v>0.37840804137360534</v>
      </c>
      <c r="E55" s="160">
        <f t="shared" si="22"/>
        <v>0.32139838194380427</v>
      </c>
      <c r="F55" s="160">
        <f t="shared" si="22"/>
        <v>0.3039900524993337</v>
      </c>
      <c r="G55" s="160">
        <f t="shared" si="22"/>
        <v>0.28920137350161534</v>
      </c>
      <c r="H55" s="160">
        <f t="shared" si="22"/>
        <v>0.26798942964767336</v>
      </c>
      <c r="I55" s="160">
        <f t="shared" si="22"/>
        <v>0.23137135003694786</v>
      </c>
      <c r="J55" s="160">
        <f t="shared" si="22"/>
        <v>0.20405967944899162</v>
      </c>
      <c r="K55" s="160">
        <f t="shared" si="22"/>
        <v>0.18917101849170087</v>
      </c>
      <c r="L55" s="160">
        <f t="shared" si="22"/>
        <v>0.17402695717127925</v>
      </c>
      <c r="M55" s="160">
        <f t="shared" si="22"/>
        <v>0.14684184800301173</v>
      </c>
      <c r="N55" s="160">
        <f t="shared" si="22"/>
        <v>0.12630824198269497</v>
      </c>
      <c r="O55" s="160">
        <f t="shared" si="22"/>
        <v>0.12590212505857759</v>
      </c>
      <c r="P55" s="160">
        <f t="shared" si="22"/>
        <v>9.6222727857672816E-2</v>
      </c>
      <c r="Q55" s="160">
        <f t="shared" si="22"/>
        <v>9.3104987583124271E-2</v>
      </c>
    </row>
    <row r="56" spans="1:17" ht="12" customHeight="1" x14ac:dyDescent="0.25">
      <c r="A56" s="148" t="s">
        <v>60</v>
      </c>
      <c r="B56" s="156">
        <v>0.39263749637262574</v>
      </c>
      <c r="C56" s="156">
        <v>0.30278062387511101</v>
      </c>
      <c r="D56" s="156">
        <v>0.27698769113929367</v>
      </c>
      <c r="E56" s="156">
        <v>0.2354312852815926</v>
      </c>
      <c r="F56" s="156">
        <v>0.22314613624868171</v>
      </c>
      <c r="G56" s="156">
        <v>0.21295876751733467</v>
      </c>
      <c r="H56" s="156">
        <v>0.19906082141334405</v>
      </c>
      <c r="I56" s="156">
        <v>0.17062907290745385</v>
      </c>
      <c r="J56" s="156">
        <v>0.14998293559705739</v>
      </c>
      <c r="K56" s="156">
        <v>0.13856527436637453</v>
      </c>
      <c r="L56" s="156">
        <v>0.12921189229803995</v>
      </c>
      <c r="M56" s="156">
        <v>0.1091085640174574</v>
      </c>
      <c r="N56" s="156">
        <v>9.3798490568487103E-2</v>
      </c>
      <c r="O56" s="156">
        <v>9.5269385844959725E-2</v>
      </c>
      <c r="P56" s="156">
        <v>7.2700934914102525E-2</v>
      </c>
      <c r="Q56" s="156">
        <v>7.1033773453301127E-2</v>
      </c>
    </row>
    <row r="57" spans="1:17" ht="12" customHeight="1" x14ac:dyDescent="0.25">
      <c r="A57" s="148" t="s">
        <v>59</v>
      </c>
      <c r="B57" s="156">
        <v>0.13830321492990399</v>
      </c>
      <c r="C57" s="156">
        <v>0.10995768612266529</v>
      </c>
      <c r="D57" s="156">
        <v>0.10142035023431166</v>
      </c>
      <c r="E57" s="156">
        <v>8.5967096662211681E-2</v>
      </c>
      <c r="F57" s="156">
        <v>8.0843916250651987E-2</v>
      </c>
      <c r="G57" s="156">
        <v>7.6242605984280648E-2</v>
      </c>
      <c r="H57" s="156">
        <v>6.8928608234329294E-2</v>
      </c>
      <c r="I57" s="156">
        <v>6.0742277129494024E-2</v>
      </c>
      <c r="J57" s="156">
        <v>5.4076743851934235E-2</v>
      </c>
      <c r="K57" s="156">
        <v>5.0605744125326341E-2</v>
      </c>
      <c r="L57" s="156">
        <v>4.4815064873239295E-2</v>
      </c>
      <c r="M57" s="156">
        <v>3.7733283985554325E-2</v>
      </c>
      <c r="N57" s="156">
        <v>3.2509751414207852E-2</v>
      </c>
      <c r="O57" s="156">
        <v>3.0632739213617872E-2</v>
      </c>
      <c r="P57" s="156">
        <v>2.3521792943570291E-2</v>
      </c>
      <c r="Q57" s="156">
        <v>2.2071214129823141E-2</v>
      </c>
    </row>
    <row r="58" spans="1:17" ht="12" customHeight="1" x14ac:dyDescent="0.25">
      <c r="A58" s="158" t="s">
        <v>62</v>
      </c>
      <c r="B58" s="157">
        <f t="shared" ref="B58:Q58" si="23">SUM(B59:B60)</f>
        <v>41.722327691337469</v>
      </c>
      <c r="C58" s="157">
        <f t="shared" si="23"/>
        <v>39.839859417953171</v>
      </c>
      <c r="D58" s="157">
        <f t="shared" si="23"/>
        <v>38.510221875472716</v>
      </c>
      <c r="E58" s="157">
        <f t="shared" si="23"/>
        <v>35.687462110882052</v>
      </c>
      <c r="F58" s="157">
        <f t="shared" si="23"/>
        <v>34.219374520232257</v>
      </c>
      <c r="G58" s="157">
        <f t="shared" si="23"/>
        <v>33.113490380907436</v>
      </c>
      <c r="H58" s="157">
        <f t="shared" si="23"/>
        <v>31.018049790060441</v>
      </c>
      <c r="I58" s="157">
        <f t="shared" si="23"/>
        <v>27.936240874659934</v>
      </c>
      <c r="J58" s="157">
        <f t="shared" si="23"/>
        <v>26.628435998287053</v>
      </c>
      <c r="K58" s="157">
        <f t="shared" si="23"/>
        <v>25.09554592128973</v>
      </c>
      <c r="L58" s="157">
        <f t="shared" si="23"/>
        <v>24.223687091796457</v>
      </c>
      <c r="M58" s="157">
        <f t="shared" si="23"/>
        <v>22.711742113459156</v>
      </c>
      <c r="N58" s="157">
        <f t="shared" si="23"/>
        <v>19.527607207344523</v>
      </c>
      <c r="O58" s="157">
        <f t="shared" si="23"/>
        <v>19.61590769108377</v>
      </c>
      <c r="P58" s="157">
        <f t="shared" si="23"/>
        <v>15.84804248688916</v>
      </c>
      <c r="Q58" s="157">
        <f t="shared" si="23"/>
        <v>15.236923659750191</v>
      </c>
    </row>
    <row r="59" spans="1:17" ht="12" customHeight="1" x14ac:dyDescent="0.25">
      <c r="A59" s="23" t="s">
        <v>57</v>
      </c>
      <c r="B59" s="156">
        <v>2.2500199182188498</v>
      </c>
      <c r="C59" s="156">
        <v>2.0741792389644025</v>
      </c>
      <c r="D59" s="156">
        <v>1.5016371437122489</v>
      </c>
      <c r="E59" s="156">
        <v>1.5622440006291551</v>
      </c>
      <c r="F59" s="156">
        <v>1.6667735548502434</v>
      </c>
      <c r="G59" s="156">
        <v>1.7464677534281543</v>
      </c>
      <c r="H59" s="156">
        <v>1.9065049966752561</v>
      </c>
      <c r="I59" s="156">
        <v>1.8426413043389887</v>
      </c>
      <c r="J59" s="156">
        <v>1.5116593676280603</v>
      </c>
      <c r="K59" s="156">
        <v>1.1369296917975353</v>
      </c>
      <c r="L59" s="156">
        <v>1.2489127951626859</v>
      </c>
      <c r="M59" s="156">
        <v>1.2567686095709967</v>
      </c>
      <c r="N59" s="156">
        <v>1.0262159516403615</v>
      </c>
      <c r="O59" s="156">
        <v>0.91788206730365085</v>
      </c>
      <c r="P59" s="156">
        <v>0.55046672396537544</v>
      </c>
      <c r="Q59" s="156">
        <v>0.79746150035451835</v>
      </c>
    </row>
    <row r="60" spans="1:17" ht="12" customHeight="1" x14ac:dyDescent="0.25">
      <c r="A60" s="29" t="s">
        <v>140</v>
      </c>
      <c r="B60" s="57">
        <v>39.472307773118622</v>
      </c>
      <c r="C60" s="57">
        <v>37.765680178988767</v>
      </c>
      <c r="D60" s="57">
        <v>37.008584731760465</v>
      </c>
      <c r="E60" s="57">
        <v>34.125218110252895</v>
      </c>
      <c r="F60" s="57">
        <v>32.552600965382013</v>
      </c>
      <c r="G60" s="57">
        <v>31.367022627479283</v>
      </c>
      <c r="H60" s="57">
        <v>29.111544793385185</v>
      </c>
      <c r="I60" s="57">
        <v>26.093599570320944</v>
      </c>
      <c r="J60" s="57">
        <v>25.116776630658993</v>
      </c>
      <c r="K60" s="57">
        <v>23.958616229492193</v>
      </c>
      <c r="L60" s="57">
        <v>22.974774296633772</v>
      </c>
      <c r="M60" s="57">
        <v>21.454973503888159</v>
      </c>
      <c r="N60" s="57">
        <v>18.501391255704164</v>
      </c>
      <c r="O60" s="57">
        <v>18.698025623780119</v>
      </c>
      <c r="P60" s="57">
        <v>15.297575762923785</v>
      </c>
      <c r="Q60" s="57">
        <v>14.439462159395672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>
        <f>SUM(B63,B66,B68,B77)</f>
        <v>683.97737033246415</v>
      </c>
      <c r="C62" s="168">
        <f t="shared" ref="C62:Q62" si="24">SUM(C63,C66,C68,C77)</f>
        <v>719.79867381506756</v>
      </c>
      <c r="D62" s="168">
        <f t="shared" si="24"/>
        <v>690.8255402385945</v>
      </c>
      <c r="E62" s="168">
        <f t="shared" si="24"/>
        <v>742.59189302801929</v>
      </c>
      <c r="F62" s="168">
        <f t="shared" si="24"/>
        <v>739.23771951309323</v>
      </c>
      <c r="G62" s="168">
        <f t="shared" si="24"/>
        <v>731.04028140775438</v>
      </c>
      <c r="H62" s="168">
        <f t="shared" si="24"/>
        <v>708.4847188692529</v>
      </c>
      <c r="I62" s="168">
        <f t="shared" si="24"/>
        <v>650.07216395555542</v>
      </c>
      <c r="J62" s="168">
        <f t="shared" si="24"/>
        <v>648.80629660111777</v>
      </c>
      <c r="K62" s="168">
        <f t="shared" si="24"/>
        <v>650.91813688650336</v>
      </c>
      <c r="L62" s="168">
        <f t="shared" si="24"/>
        <v>768.07435832007991</v>
      </c>
      <c r="M62" s="168">
        <f t="shared" si="24"/>
        <v>665.56524575150172</v>
      </c>
      <c r="N62" s="168">
        <f t="shared" si="24"/>
        <v>666.0087138384896</v>
      </c>
      <c r="O62" s="168">
        <f t="shared" si="24"/>
        <v>668.8482069913041</v>
      </c>
      <c r="P62" s="168">
        <f t="shared" si="24"/>
        <v>588.71374601079197</v>
      </c>
      <c r="Q62" s="168">
        <f t="shared" si="24"/>
        <v>620.93204983769317</v>
      </c>
    </row>
    <row r="63" spans="1:17" ht="12.95" customHeight="1" x14ac:dyDescent="0.25">
      <c r="A63" s="158" t="s">
        <v>65</v>
      </c>
      <c r="B63" s="157">
        <f t="shared" ref="B63:Q63" si="25">SUM(B64:B65)</f>
        <v>513.78369543318422</v>
      </c>
      <c r="C63" s="157">
        <f t="shared" si="25"/>
        <v>550.2779257491145</v>
      </c>
      <c r="D63" s="157">
        <f t="shared" si="25"/>
        <v>522.63923434808294</v>
      </c>
      <c r="E63" s="157">
        <f t="shared" si="25"/>
        <v>561.54305897393499</v>
      </c>
      <c r="F63" s="157">
        <f t="shared" si="25"/>
        <v>558.11769330414393</v>
      </c>
      <c r="G63" s="157">
        <f t="shared" si="25"/>
        <v>553.59201031424459</v>
      </c>
      <c r="H63" s="157">
        <f t="shared" si="25"/>
        <v>538.24037245650072</v>
      </c>
      <c r="I63" s="157">
        <f t="shared" si="25"/>
        <v>497.42649921395332</v>
      </c>
      <c r="J63" s="157">
        <f t="shared" si="25"/>
        <v>491.06203106219897</v>
      </c>
      <c r="K63" s="157">
        <f t="shared" si="25"/>
        <v>491.99871477116318</v>
      </c>
      <c r="L63" s="157">
        <f t="shared" si="25"/>
        <v>600.3762129416159</v>
      </c>
      <c r="M63" s="157">
        <f t="shared" si="25"/>
        <v>504.77898540893915</v>
      </c>
      <c r="N63" s="157">
        <f t="shared" si="25"/>
        <v>503.64821937777788</v>
      </c>
      <c r="O63" s="157">
        <f t="shared" si="25"/>
        <v>507.34685077403071</v>
      </c>
      <c r="P63" s="157">
        <f t="shared" si="25"/>
        <v>431.2645177239495</v>
      </c>
      <c r="Q63" s="157">
        <f t="shared" si="25"/>
        <v>468.05454992256841</v>
      </c>
    </row>
    <row r="64" spans="1:17" ht="12" customHeight="1" x14ac:dyDescent="0.25">
      <c r="A64" s="23" t="s">
        <v>161</v>
      </c>
      <c r="B64" s="156">
        <v>504.37759201329322</v>
      </c>
      <c r="C64" s="156">
        <v>542.90369477927391</v>
      </c>
      <c r="D64" s="156">
        <v>515.62691548039413</v>
      </c>
      <c r="E64" s="156">
        <v>553.735613809048</v>
      </c>
      <c r="F64" s="156">
        <v>549.55393604423159</v>
      </c>
      <c r="G64" s="156">
        <v>544.24939333536054</v>
      </c>
      <c r="H64" s="156">
        <v>526.90286093697773</v>
      </c>
      <c r="I64" s="156">
        <v>488.81157172277022</v>
      </c>
      <c r="J64" s="156">
        <v>483.51707396818159</v>
      </c>
      <c r="K64" s="156">
        <v>485.7605311482111</v>
      </c>
      <c r="L64" s="156">
        <v>591.9238744036553</v>
      </c>
      <c r="M64" s="156">
        <v>496.59644159530154</v>
      </c>
      <c r="N64" s="156">
        <v>495.14862848994886</v>
      </c>
      <c r="O64" s="156">
        <v>493.43896356176913</v>
      </c>
      <c r="P64" s="156">
        <v>416.94644641646568</v>
      </c>
      <c r="Q64" s="156">
        <v>451.26179496741958</v>
      </c>
    </row>
    <row r="65" spans="1:17" ht="12" customHeight="1" x14ac:dyDescent="0.25">
      <c r="A65" s="23" t="s">
        <v>60</v>
      </c>
      <c r="B65" s="156">
        <v>9.4061034198909876</v>
      </c>
      <c r="C65" s="156">
        <v>7.3742309698405721</v>
      </c>
      <c r="D65" s="156">
        <v>7.0123188676888173</v>
      </c>
      <c r="E65" s="156">
        <v>7.8074451648870058</v>
      </c>
      <c r="F65" s="156">
        <v>8.5637572599123377</v>
      </c>
      <c r="G65" s="156">
        <v>9.342616978884049</v>
      </c>
      <c r="H65" s="156">
        <v>11.337511519523026</v>
      </c>
      <c r="I65" s="156">
        <v>8.6149274911830958</v>
      </c>
      <c r="J65" s="156">
        <v>7.5449570940173514</v>
      </c>
      <c r="K65" s="156">
        <v>6.238183622952084</v>
      </c>
      <c r="L65" s="156">
        <v>8.4523385379605731</v>
      </c>
      <c r="M65" s="156">
        <v>8.1825438136376309</v>
      </c>
      <c r="N65" s="156">
        <v>8.499590887829001</v>
      </c>
      <c r="O65" s="156">
        <v>13.90788721226156</v>
      </c>
      <c r="P65" s="156">
        <v>14.318071307483834</v>
      </c>
      <c r="Q65" s="156">
        <v>16.792754955148858</v>
      </c>
    </row>
    <row r="66" spans="1:17" ht="12.95" customHeight="1" x14ac:dyDescent="0.25">
      <c r="A66" s="158" t="s">
        <v>112</v>
      </c>
      <c r="B66" s="157">
        <f t="shared" ref="B66:Q66" si="26">B67</f>
        <v>8.9262950272352717E-2</v>
      </c>
      <c r="C66" s="157">
        <f t="shared" si="26"/>
        <v>0.10550192502688703</v>
      </c>
      <c r="D66" s="157">
        <f t="shared" si="26"/>
        <v>0.1019758169447381</v>
      </c>
      <c r="E66" s="157">
        <f t="shared" si="26"/>
        <v>0.11605484385923158</v>
      </c>
      <c r="F66" s="157">
        <f t="shared" si="26"/>
        <v>0.14013114832053916</v>
      </c>
      <c r="G66" s="157">
        <f t="shared" si="26"/>
        <v>0.15676141667691987</v>
      </c>
      <c r="H66" s="157">
        <f t="shared" si="26"/>
        <v>0.18619114365266404</v>
      </c>
      <c r="I66" s="157">
        <f t="shared" si="26"/>
        <v>0.21040632393252512</v>
      </c>
      <c r="J66" s="157">
        <f t="shared" si="26"/>
        <v>0.2343673588508183</v>
      </c>
      <c r="K66" s="157">
        <f t="shared" si="26"/>
        <v>0.23102634355423357</v>
      </c>
      <c r="L66" s="157">
        <f t="shared" si="26"/>
        <v>0.24637128934997213</v>
      </c>
      <c r="M66" s="157">
        <f t="shared" si="26"/>
        <v>0.26684975923751997</v>
      </c>
      <c r="N66" s="157">
        <f t="shared" si="26"/>
        <v>0.29682262279823068</v>
      </c>
      <c r="O66" s="157">
        <f t="shared" si="26"/>
        <v>0.31002408117632951</v>
      </c>
      <c r="P66" s="157">
        <f t="shared" si="26"/>
        <v>0.32005621200602169</v>
      </c>
      <c r="Q66" s="157">
        <f t="shared" si="26"/>
        <v>0.3207225757394439</v>
      </c>
    </row>
    <row r="67" spans="1:17" ht="12" customHeight="1" x14ac:dyDescent="0.25">
      <c r="A67" s="23" t="s">
        <v>60</v>
      </c>
      <c r="B67" s="156">
        <v>8.9262950272352717E-2</v>
      </c>
      <c r="C67" s="156">
        <v>0.10550192502688703</v>
      </c>
      <c r="D67" s="156">
        <v>0.1019758169447381</v>
      </c>
      <c r="E67" s="156">
        <v>0.11605484385923158</v>
      </c>
      <c r="F67" s="156">
        <v>0.14013114832053916</v>
      </c>
      <c r="G67" s="156">
        <v>0.15676141667691987</v>
      </c>
      <c r="H67" s="156">
        <v>0.18619114365266404</v>
      </c>
      <c r="I67" s="156">
        <v>0.21040632393252512</v>
      </c>
      <c r="J67" s="156">
        <v>0.2343673588508183</v>
      </c>
      <c r="K67" s="156">
        <v>0.23102634355423357</v>
      </c>
      <c r="L67" s="156">
        <v>0.24637128934997213</v>
      </c>
      <c r="M67" s="156">
        <v>0.26684975923751997</v>
      </c>
      <c r="N67" s="156">
        <v>0.29682262279823068</v>
      </c>
      <c r="O67" s="156">
        <v>0.31002408117632951</v>
      </c>
      <c r="P67" s="156">
        <v>0.32005621200602169</v>
      </c>
      <c r="Q67" s="156">
        <v>0.3207225757394439</v>
      </c>
    </row>
    <row r="68" spans="1:17" ht="12" customHeight="1" x14ac:dyDescent="0.25">
      <c r="A68" s="158" t="s">
        <v>63</v>
      </c>
      <c r="B68" s="157">
        <f>SUM(B69:B70,B73:B74)</f>
        <v>117.92928649672551</v>
      </c>
      <c r="C68" s="157">
        <f t="shared" ref="C68:Q68" si="27">SUM(C69:C70,C73:C74)</f>
        <v>117.25061183080835</v>
      </c>
      <c r="D68" s="157">
        <f t="shared" si="27"/>
        <v>115.92786536764557</v>
      </c>
      <c r="E68" s="157">
        <f t="shared" si="27"/>
        <v>126.34677393440992</v>
      </c>
      <c r="F68" s="157">
        <f t="shared" si="27"/>
        <v>126.1949437991474</v>
      </c>
      <c r="G68" s="157">
        <f t="shared" si="27"/>
        <v>123.29864454313132</v>
      </c>
      <c r="H68" s="157">
        <f t="shared" si="27"/>
        <v>117.56343292554099</v>
      </c>
      <c r="I68" s="157">
        <f t="shared" si="27"/>
        <v>103.41107713928459</v>
      </c>
      <c r="J68" s="157">
        <f t="shared" si="27"/>
        <v>107.69851850748552</v>
      </c>
      <c r="K68" s="157">
        <f t="shared" si="27"/>
        <v>108.53851537631671</v>
      </c>
      <c r="L68" s="157">
        <f t="shared" si="27"/>
        <v>115.02029233021746</v>
      </c>
      <c r="M68" s="157">
        <f t="shared" si="27"/>
        <v>109.88933758948659</v>
      </c>
      <c r="N68" s="157">
        <f t="shared" si="27"/>
        <v>111.23164658992029</v>
      </c>
      <c r="O68" s="157">
        <f t="shared" si="27"/>
        <v>110.89843003037063</v>
      </c>
      <c r="P68" s="157">
        <f t="shared" si="27"/>
        <v>107.87764656377946</v>
      </c>
      <c r="Q68" s="157">
        <f t="shared" si="27"/>
        <v>104.92963090916022</v>
      </c>
    </row>
    <row r="69" spans="1:17" ht="12" customHeight="1" x14ac:dyDescent="0.25">
      <c r="A69" s="167" t="s">
        <v>160</v>
      </c>
      <c r="B69" s="132">
        <v>103.4670503486447</v>
      </c>
      <c r="C69" s="132">
        <v>104.9070700644133</v>
      </c>
      <c r="D69" s="132">
        <v>103.96929988432028</v>
      </c>
      <c r="E69" s="132">
        <v>109.59759988554666</v>
      </c>
      <c r="F69" s="132">
        <v>109.18799602006138</v>
      </c>
      <c r="G69" s="132">
        <v>107.08208983226608</v>
      </c>
      <c r="H69" s="132">
        <v>103.33912898305063</v>
      </c>
      <c r="I69" s="132">
        <v>96.253149562953084</v>
      </c>
      <c r="J69" s="132">
        <v>98.907851819812933</v>
      </c>
      <c r="K69" s="132">
        <v>99.776024080370718</v>
      </c>
      <c r="L69" s="132">
        <v>104.52908533827332</v>
      </c>
      <c r="M69" s="132">
        <v>99.876044034717083</v>
      </c>
      <c r="N69" s="132">
        <v>101.37560073654866</v>
      </c>
      <c r="O69" s="132">
        <v>102.85035103934712</v>
      </c>
      <c r="P69" s="132">
        <v>99.1572541990666</v>
      </c>
      <c r="Q69" s="132">
        <v>95.983606464431134</v>
      </c>
    </row>
    <row r="70" spans="1:17" ht="12" customHeight="1" x14ac:dyDescent="0.25">
      <c r="A70" s="167" t="s">
        <v>159</v>
      </c>
      <c r="B70" s="132">
        <f>SUM(B71:B72)</f>
        <v>3.9320894083163855</v>
      </c>
      <c r="C70" s="132">
        <f t="shared" ref="C70:Q70" si="28">SUM(C71:C72)</f>
        <v>4.0586748572851024</v>
      </c>
      <c r="D70" s="132">
        <f t="shared" si="28"/>
        <v>4.0646232944191283</v>
      </c>
      <c r="E70" s="132">
        <f t="shared" si="28"/>
        <v>4.2606907835074619</v>
      </c>
      <c r="F70" s="132">
        <f t="shared" si="28"/>
        <v>4.4334079626738356</v>
      </c>
      <c r="G70" s="132">
        <f t="shared" si="28"/>
        <v>4.6471183797284645</v>
      </c>
      <c r="H70" s="132">
        <f t="shared" si="28"/>
        <v>4.8303514893249524</v>
      </c>
      <c r="I70" s="132">
        <f t="shared" si="28"/>
        <v>4.9168014070383981</v>
      </c>
      <c r="J70" s="132">
        <f t="shared" si="28"/>
        <v>5.3217459091976442</v>
      </c>
      <c r="K70" s="132">
        <f t="shared" si="28"/>
        <v>5.7369395933732799</v>
      </c>
      <c r="L70" s="132">
        <f t="shared" si="28"/>
        <v>6.2871785867143384</v>
      </c>
      <c r="M70" s="132">
        <f t="shared" si="28"/>
        <v>6.2188014757344749</v>
      </c>
      <c r="N70" s="132">
        <f t="shared" si="28"/>
        <v>6.4452890311143838</v>
      </c>
      <c r="O70" s="132">
        <f t="shared" si="28"/>
        <v>6.671384120004852</v>
      </c>
      <c r="P70" s="132">
        <f t="shared" si="28"/>
        <v>6.6354048526144034</v>
      </c>
      <c r="Q70" s="132">
        <f t="shared" si="28"/>
        <v>6.6414122767399935</v>
      </c>
    </row>
    <row r="71" spans="1:17" ht="12" customHeight="1" x14ac:dyDescent="0.25">
      <c r="A71" s="166" t="s">
        <v>109</v>
      </c>
      <c r="B71" s="165">
        <v>2.9675296133132747</v>
      </c>
      <c r="C71" s="165">
        <v>3.0569679280507946</v>
      </c>
      <c r="D71" s="165">
        <v>3.0553047172019765</v>
      </c>
      <c r="E71" s="165">
        <v>3.2342040975164528</v>
      </c>
      <c r="F71" s="165">
        <v>3.3584446633667802</v>
      </c>
      <c r="G71" s="165">
        <v>3.5080388402085831</v>
      </c>
      <c r="H71" s="165">
        <v>3.6214585819085405</v>
      </c>
      <c r="I71" s="165">
        <v>3.622364517405614</v>
      </c>
      <c r="J71" s="165">
        <v>3.9460358442970569</v>
      </c>
      <c r="K71" s="165">
        <v>4.2530022565586583</v>
      </c>
      <c r="L71" s="165">
        <v>4.6940174869432214</v>
      </c>
      <c r="M71" s="165">
        <v>4.5877889298818229</v>
      </c>
      <c r="N71" s="165">
        <v>4.7686072789065292</v>
      </c>
      <c r="O71" s="165">
        <v>4.9343344137292453</v>
      </c>
      <c r="P71" s="165">
        <v>4.9060093801842157</v>
      </c>
      <c r="Q71" s="165">
        <v>4.9083396916617215</v>
      </c>
    </row>
    <row r="72" spans="1:17" ht="12" customHeight="1" x14ac:dyDescent="0.25">
      <c r="A72" s="147" t="s">
        <v>59</v>
      </c>
      <c r="B72" s="164">
        <v>0.96455979500311073</v>
      </c>
      <c r="C72" s="164">
        <v>1.0017069292343075</v>
      </c>
      <c r="D72" s="164">
        <v>1.0093185772171522</v>
      </c>
      <c r="E72" s="164">
        <v>1.0264866859910089</v>
      </c>
      <c r="F72" s="164">
        <v>1.0749632993070557</v>
      </c>
      <c r="G72" s="164">
        <v>1.1390795395198809</v>
      </c>
      <c r="H72" s="164">
        <v>1.2088929074164121</v>
      </c>
      <c r="I72" s="164">
        <v>1.294436889632784</v>
      </c>
      <c r="J72" s="164">
        <v>1.3757100649005873</v>
      </c>
      <c r="K72" s="164">
        <v>1.4839373368146216</v>
      </c>
      <c r="L72" s="164">
        <v>1.5931610997711165</v>
      </c>
      <c r="M72" s="164">
        <v>1.6310125458526523</v>
      </c>
      <c r="N72" s="164">
        <v>1.6766817522078545</v>
      </c>
      <c r="O72" s="164">
        <v>1.737049706275607</v>
      </c>
      <c r="P72" s="164">
        <v>1.7293954724301881</v>
      </c>
      <c r="Q72" s="164">
        <v>1.7330725850782724</v>
      </c>
    </row>
    <row r="73" spans="1:17" ht="12" customHeight="1" x14ac:dyDescent="0.25">
      <c r="A73" s="163" t="s">
        <v>142</v>
      </c>
      <c r="B73" s="162">
        <v>10.137098147317911</v>
      </c>
      <c r="C73" s="162">
        <v>7.9683538344223361</v>
      </c>
      <c r="D73" s="162">
        <v>7.5893063574333661</v>
      </c>
      <c r="E73" s="162">
        <v>12.004863507951869</v>
      </c>
      <c r="F73" s="162">
        <v>12.067979298993931</v>
      </c>
      <c r="G73" s="162">
        <v>11.076633687872471</v>
      </c>
      <c r="H73" s="162">
        <v>8.9707524788467836</v>
      </c>
      <c r="I73" s="162">
        <v>2.1323356669578621</v>
      </c>
      <c r="J73" s="162">
        <v>3.2902330251636029</v>
      </c>
      <c r="K73" s="162">
        <v>2.8591413287576599</v>
      </c>
      <c r="L73" s="162">
        <v>3.9642080307021583</v>
      </c>
      <c r="M73" s="162">
        <v>3.5735557205717736</v>
      </c>
      <c r="N73" s="162">
        <v>3.2075848458295599</v>
      </c>
      <c r="O73" s="162">
        <v>1.2945021629615534</v>
      </c>
      <c r="P73" s="162">
        <v>1.9569246601808341</v>
      </c>
      <c r="Q73" s="162">
        <v>2.1598087811310149</v>
      </c>
    </row>
    <row r="74" spans="1:17" ht="12" customHeight="1" x14ac:dyDescent="0.25">
      <c r="A74" s="161" t="s">
        <v>141</v>
      </c>
      <c r="B74" s="160">
        <f>SUM(B75:B76)</f>
        <v>0.39304859244650969</v>
      </c>
      <c r="C74" s="160">
        <f t="shared" ref="C74:Q74" si="29">SUM(C75:C76)</f>
        <v>0.31651307468762024</v>
      </c>
      <c r="D74" s="160">
        <f t="shared" si="29"/>
        <v>0.30463583147278778</v>
      </c>
      <c r="E74" s="160">
        <f t="shared" si="29"/>
        <v>0.48361975740393814</v>
      </c>
      <c r="F74" s="160">
        <f t="shared" si="29"/>
        <v>0.50556051741824648</v>
      </c>
      <c r="G74" s="160">
        <f t="shared" si="29"/>
        <v>0.49280264326429679</v>
      </c>
      <c r="H74" s="160">
        <f t="shared" si="29"/>
        <v>0.42319997431861756</v>
      </c>
      <c r="I74" s="160">
        <f t="shared" si="29"/>
        <v>0.10879050233525364</v>
      </c>
      <c r="J74" s="160">
        <f t="shared" si="29"/>
        <v>0.1786877533113379</v>
      </c>
      <c r="K74" s="160">
        <f t="shared" si="29"/>
        <v>0.16641037381506044</v>
      </c>
      <c r="L74" s="160">
        <f t="shared" si="29"/>
        <v>0.23982037452764682</v>
      </c>
      <c r="M74" s="160">
        <f t="shared" si="29"/>
        <v>0.220936358463247</v>
      </c>
      <c r="N74" s="160">
        <f t="shared" si="29"/>
        <v>0.20317197642768015</v>
      </c>
      <c r="O74" s="160">
        <f t="shared" si="29"/>
        <v>8.2192708057109168E-2</v>
      </c>
      <c r="P74" s="160">
        <f t="shared" si="29"/>
        <v>0.1280628519176327</v>
      </c>
      <c r="Q74" s="160">
        <f t="shared" si="29"/>
        <v>0.14480338685807251</v>
      </c>
    </row>
    <row r="75" spans="1:17" ht="12" customHeight="1" x14ac:dyDescent="0.25">
      <c r="A75" s="148" t="s">
        <v>60</v>
      </c>
      <c r="B75" s="156">
        <v>0.29066449794814742</v>
      </c>
      <c r="C75" s="156">
        <v>0.23219077051283066</v>
      </c>
      <c r="D75" s="156">
        <v>0.22298779722452311</v>
      </c>
      <c r="E75" s="156">
        <v>0.35426196107324887</v>
      </c>
      <c r="F75" s="156">
        <v>0.37111042014117662</v>
      </c>
      <c r="G75" s="156">
        <v>0.36288431921386854</v>
      </c>
      <c r="H75" s="156">
        <v>0.31435021381523925</v>
      </c>
      <c r="I75" s="156">
        <v>8.0229564082312743E-2</v>
      </c>
      <c r="J75" s="156">
        <v>0.13133468536873028</v>
      </c>
      <c r="K75" s="156">
        <v>0.12189340253568706</v>
      </c>
      <c r="L75" s="156">
        <v>0.17806232383781515</v>
      </c>
      <c r="M75" s="156">
        <v>0.16416334402626617</v>
      </c>
      <c r="N75" s="156">
        <v>0.15087871080767323</v>
      </c>
      <c r="O75" s="156">
        <v>6.2194731136520902E-2</v>
      </c>
      <c r="P75" s="156">
        <v>9.6757691965971018E-2</v>
      </c>
      <c r="Q75" s="156">
        <v>0.11047669136053263</v>
      </c>
    </row>
    <row r="76" spans="1:17" ht="12" customHeight="1" x14ac:dyDescent="0.25">
      <c r="A76" s="148" t="s">
        <v>59</v>
      </c>
      <c r="B76" s="156">
        <v>0.10238409449836226</v>
      </c>
      <c r="C76" s="156">
        <v>8.4322304174789559E-2</v>
      </c>
      <c r="D76" s="156">
        <v>8.1648034248264681E-2</v>
      </c>
      <c r="E76" s="156">
        <v>0.12935779633068925</v>
      </c>
      <c r="F76" s="156">
        <v>0.13445009727706991</v>
      </c>
      <c r="G76" s="156">
        <v>0.12991832405042827</v>
      </c>
      <c r="H76" s="156">
        <v>0.10884976050337833</v>
      </c>
      <c r="I76" s="156">
        <v>2.8560938252940891E-2</v>
      </c>
      <c r="J76" s="156">
        <v>4.7353067942607643E-2</v>
      </c>
      <c r="K76" s="156">
        <v>4.4516971279373374E-2</v>
      </c>
      <c r="L76" s="156">
        <v>6.1758050689831673E-2</v>
      </c>
      <c r="M76" s="156">
        <v>5.6773014436980809E-2</v>
      </c>
      <c r="N76" s="156">
        <v>5.2293265620006919E-2</v>
      </c>
      <c r="O76" s="156">
        <v>1.9997976920588269E-2</v>
      </c>
      <c r="P76" s="156">
        <v>3.1305159951661672E-2</v>
      </c>
      <c r="Q76" s="156">
        <v>3.4326695497539868E-2</v>
      </c>
    </row>
    <row r="77" spans="1:17" ht="12" customHeight="1" x14ac:dyDescent="0.25">
      <c r="A77" s="158" t="s">
        <v>62</v>
      </c>
      <c r="B77" s="157">
        <f>SUM(B78:B79)</f>
        <v>52.175125452282195</v>
      </c>
      <c r="C77" s="157">
        <f t="shared" ref="C77:Q77" si="30">SUM(C78:C79)</f>
        <v>52.164634310117819</v>
      </c>
      <c r="D77" s="157">
        <f t="shared" si="30"/>
        <v>52.156464705921209</v>
      </c>
      <c r="E77" s="157">
        <f t="shared" si="30"/>
        <v>54.586005275815097</v>
      </c>
      <c r="F77" s="157">
        <f t="shared" si="30"/>
        <v>54.784951261481424</v>
      </c>
      <c r="G77" s="157">
        <f t="shared" si="30"/>
        <v>53.992865133701535</v>
      </c>
      <c r="H77" s="157">
        <f t="shared" si="30"/>
        <v>52.49472234355855</v>
      </c>
      <c r="I77" s="157">
        <f t="shared" si="30"/>
        <v>49.024181278384944</v>
      </c>
      <c r="J77" s="157">
        <f t="shared" si="30"/>
        <v>49.811379672582433</v>
      </c>
      <c r="K77" s="157">
        <f t="shared" si="30"/>
        <v>50.149880395469268</v>
      </c>
      <c r="L77" s="157">
        <f t="shared" si="30"/>
        <v>52.43148175889651</v>
      </c>
      <c r="M77" s="157">
        <f t="shared" si="30"/>
        <v>50.630072993838489</v>
      </c>
      <c r="N77" s="157">
        <f t="shared" si="30"/>
        <v>50.832025247993165</v>
      </c>
      <c r="O77" s="157">
        <f t="shared" si="30"/>
        <v>50.292902105726355</v>
      </c>
      <c r="P77" s="157">
        <f t="shared" si="30"/>
        <v>49.251525511056997</v>
      </c>
      <c r="Q77" s="157">
        <f t="shared" si="30"/>
        <v>47.627146430225054</v>
      </c>
    </row>
    <row r="78" spans="1:17" ht="12" customHeight="1" x14ac:dyDescent="0.25">
      <c r="A78" s="23" t="s">
        <v>109</v>
      </c>
      <c r="B78" s="156">
        <v>47.644337244501394</v>
      </c>
      <c r="C78" s="156">
        <v>48.050187228261741</v>
      </c>
      <c r="D78" s="156">
        <v>48.031969918083419</v>
      </c>
      <c r="E78" s="156">
        <v>50.525372207888871</v>
      </c>
      <c r="F78" s="156">
        <v>51.054663272339972</v>
      </c>
      <c r="G78" s="156">
        <v>50.330904377953829</v>
      </c>
      <c r="H78" s="156">
        <v>48.973691498062607</v>
      </c>
      <c r="I78" s="156">
        <v>46.051764196870913</v>
      </c>
      <c r="J78" s="156">
        <v>47.090798367708217</v>
      </c>
      <c r="K78" s="156">
        <v>47.810442514859297</v>
      </c>
      <c r="L78" s="156">
        <v>50.083681592043732</v>
      </c>
      <c r="M78" s="156">
        <v>48.291536300435936</v>
      </c>
      <c r="N78" s="156">
        <v>48.580307216922762</v>
      </c>
      <c r="O78" s="156">
        <v>48.682796654820422</v>
      </c>
      <c r="P78" s="156">
        <v>47.327757702490914</v>
      </c>
      <c r="Q78" s="156">
        <v>45.746749158926065</v>
      </c>
    </row>
    <row r="79" spans="1:17" ht="12" customHeight="1" x14ac:dyDescent="0.25">
      <c r="A79" s="29" t="s">
        <v>140</v>
      </c>
      <c r="B79" s="57">
        <v>4.5307882077807999</v>
      </c>
      <c r="C79" s="57">
        <v>4.1144470818560741</v>
      </c>
      <c r="D79" s="57">
        <v>4.1244947878377891</v>
      </c>
      <c r="E79" s="57">
        <v>4.0606330679262257</v>
      </c>
      <c r="F79" s="57">
        <v>3.7302879891414547</v>
      </c>
      <c r="G79" s="57">
        <v>3.6619607557477072</v>
      </c>
      <c r="H79" s="57">
        <v>3.5210308454959467</v>
      </c>
      <c r="I79" s="57">
        <v>2.9724170815140289</v>
      </c>
      <c r="J79" s="57">
        <v>2.7205813048742149</v>
      </c>
      <c r="K79" s="57">
        <v>2.33943788060997</v>
      </c>
      <c r="L79" s="57">
        <v>2.3478001668527781</v>
      </c>
      <c r="M79" s="57">
        <v>2.3385366934025495</v>
      </c>
      <c r="N79" s="57">
        <v>2.2517180310704012</v>
      </c>
      <c r="O79" s="57">
        <v>1.6101054509059352</v>
      </c>
      <c r="P79" s="57">
        <v>1.9237678085660836</v>
      </c>
      <c r="Q79" s="57">
        <v>1.8803972712989874</v>
      </c>
    </row>
    <row r="80" spans="1:17" s="28" customFormat="1" ht="12" customHeight="1" x14ac:dyDescent="0.25">
      <c r="B80"/>
    </row>
    <row r="81" spans="1:17" ht="12" customHeight="1" x14ac:dyDescent="0.25">
      <c r="A81" s="152" t="s">
        <v>158</v>
      </c>
      <c r="B81" s="168">
        <f>SUM(B82,B85,B87,B100)</f>
        <v>453.6227667542434</v>
      </c>
      <c r="C81" s="168">
        <f t="shared" ref="C81:Q81" si="31">SUM(C82,C85,C87,C100)</f>
        <v>516.21032950491553</v>
      </c>
      <c r="D81" s="168">
        <f t="shared" si="31"/>
        <v>531.75884918313557</v>
      </c>
      <c r="E81" s="168">
        <f t="shared" si="31"/>
        <v>601.54926439383246</v>
      </c>
      <c r="F81" s="168">
        <f t="shared" si="31"/>
        <v>639.52575002808692</v>
      </c>
      <c r="G81" s="168">
        <f t="shared" si="31"/>
        <v>740.16419544254063</v>
      </c>
      <c r="H81" s="168">
        <f t="shared" si="31"/>
        <v>821.62139057856348</v>
      </c>
      <c r="I81" s="168">
        <f t="shared" si="31"/>
        <v>967.11626648868662</v>
      </c>
      <c r="J81" s="168">
        <f t="shared" si="31"/>
        <v>942.64240223318689</v>
      </c>
      <c r="K81" s="168">
        <f t="shared" si="31"/>
        <v>937.97542284537315</v>
      </c>
      <c r="L81" s="168">
        <f t="shared" si="31"/>
        <v>1008.684683643887</v>
      </c>
      <c r="M81" s="168">
        <f t="shared" si="31"/>
        <v>916.3548755616946</v>
      </c>
      <c r="N81" s="168">
        <f t="shared" si="31"/>
        <v>886.01634590936908</v>
      </c>
      <c r="O81" s="168">
        <f t="shared" si="31"/>
        <v>900.37423662582648</v>
      </c>
      <c r="P81" s="168">
        <f t="shared" si="31"/>
        <v>855.59895795606838</v>
      </c>
      <c r="Q81" s="168">
        <f t="shared" si="31"/>
        <v>1037.3487984948067</v>
      </c>
    </row>
    <row r="82" spans="1:17" ht="12.95" customHeight="1" x14ac:dyDescent="0.25">
      <c r="A82" s="158" t="s">
        <v>65</v>
      </c>
      <c r="B82" s="157">
        <f t="shared" ref="B82" si="32">SUM(B83:B84)</f>
        <v>356.08072382120127</v>
      </c>
      <c r="C82" s="157">
        <f t="shared" ref="C82:Q82" si="33">SUM(C83:C84)</f>
        <v>411.6833418081921</v>
      </c>
      <c r="D82" s="157">
        <f t="shared" si="33"/>
        <v>420.36644316853705</v>
      </c>
      <c r="E82" s="157">
        <f t="shared" si="33"/>
        <v>477.71644592044811</v>
      </c>
      <c r="F82" s="157">
        <f t="shared" si="33"/>
        <v>506.06485356147653</v>
      </c>
      <c r="G82" s="157">
        <f t="shared" si="33"/>
        <v>590.25104626601899</v>
      </c>
      <c r="H82" s="157">
        <f t="shared" si="33"/>
        <v>652.37720134124584</v>
      </c>
      <c r="I82" s="157">
        <f t="shared" si="33"/>
        <v>773.44707694756937</v>
      </c>
      <c r="J82" s="157">
        <f t="shared" si="33"/>
        <v>747.42045989985422</v>
      </c>
      <c r="K82" s="157">
        <f t="shared" si="33"/>
        <v>743.54232752632652</v>
      </c>
      <c r="L82" s="157">
        <f t="shared" si="33"/>
        <v>814.16811621437159</v>
      </c>
      <c r="M82" s="157">
        <f t="shared" si="33"/>
        <v>718.9918392296845</v>
      </c>
      <c r="N82" s="157">
        <f t="shared" si="33"/>
        <v>690.46102421917499</v>
      </c>
      <c r="O82" s="157">
        <f t="shared" si="33"/>
        <v>700.99138590285111</v>
      </c>
      <c r="P82" s="157">
        <f t="shared" si="33"/>
        <v>645.17405303093449</v>
      </c>
      <c r="Q82" s="157">
        <f t="shared" si="33"/>
        <v>799.37239248548156</v>
      </c>
    </row>
    <row r="83" spans="1:17" ht="12" customHeight="1" x14ac:dyDescent="0.25">
      <c r="A83" s="23" t="s">
        <v>157</v>
      </c>
      <c r="B83" s="156">
        <v>354.03399350045834</v>
      </c>
      <c r="C83" s="156">
        <v>409.93146116736216</v>
      </c>
      <c r="D83" s="156">
        <v>418.5523666181993</v>
      </c>
      <c r="E83" s="156">
        <v>475.55386201684701</v>
      </c>
      <c r="F83" s="156">
        <v>503.50904965859252</v>
      </c>
      <c r="G83" s="156">
        <v>586.9306975017688</v>
      </c>
      <c r="H83" s="156">
        <v>647.73376098955498</v>
      </c>
      <c r="I83" s="156">
        <v>768.87931849934864</v>
      </c>
      <c r="J83" s="156">
        <v>743.51396059912815</v>
      </c>
      <c r="K83" s="156">
        <v>740.34574246192585</v>
      </c>
      <c r="L83" s="156">
        <v>810.28737801255625</v>
      </c>
      <c r="M83" s="156">
        <v>715.04547869440944</v>
      </c>
      <c r="N83" s="156">
        <v>686.51958368020746</v>
      </c>
      <c r="O83" s="156">
        <v>694.45566733425414</v>
      </c>
      <c r="P83" s="156">
        <v>637.84975436306354</v>
      </c>
      <c r="Q83" s="156">
        <v>789.52611499823433</v>
      </c>
    </row>
    <row r="84" spans="1:17" ht="12" customHeight="1" x14ac:dyDescent="0.25">
      <c r="A84" s="23" t="s">
        <v>60</v>
      </c>
      <c r="B84" s="156">
        <v>2.0467303207429426</v>
      </c>
      <c r="C84" s="156">
        <v>1.7518806408299237</v>
      </c>
      <c r="D84" s="156">
        <v>1.8140765503377578</v>
      </c>
      <c r="E84" s="156">
        <v>2.1625839036010843</v>
      </c>
      <c r="F84" s="156">
        <v>2.5558039028840329</v>
      </c>
      <c r="G84" s="156">
        <v>3.3203487642501335</v>
      </c>
      <c r="H84" s="156">
        <v>4.6434403516909111</v>
      </c>
      <c r="I84" s="156">
        <v>4.5677584482207347</v>
      </c>
      <c r="J84" s="156">
        <v>3.9064993007260131</v>
      </c>
      <c r="K84" s="156">
        <v>3.1965850644006499</v>
      </c>
      <c r="L84" s="156">
        <v>3.880738201815356</v>
      </c>
      <c r="M84" s="156">
        <v>3.9463605352751059</v>
      </c>
      <c r="N84" s="156">
        <v>3.9414405389674751</v>
      </c>
      <c r="O84" s="156">
        <v>6.5357185685970132</v>
      </c>
      <c r="P84" s="156">
        <v>7.3242986678709734</v>
      </c>
      <c r="Q84" s="156">
        <v>9.8462774872472494</v>
      </c>
    </row>
    <row r="85" spans="1:17" ht="12.95" customHeight="1" x14ac:dyDescent="0.25">
      <c r="A85" s="158" t="s">
        <v>112</v>
      </c>
      <c r="B85" s="157">
        <f t="shared" ref="B85:Q85" si="34">B86</f>
        <v>4.8569546471721334E-2</v>
      </c>
      <c r="C85" s="157">
        <f t="shared" si="34"/>
        <v>6.1253183960634644E-2</v>
      </c>
      <c r="D85" s="157">
        <f t="shared" si="34"/>
        <v>6.3333666733794231E-2</v>
      </c>
      <c r="E85" s="157">
        <f t="shared" si="34"/>
        <v>7.6045146822175974E-2</v>
      </c>
      <c r="F85" s="157">
        <f t="shared" si="34"/>
        <v>9.8647665538492912E-2</v>
      </c>
      <c r="G85" s="157">
        <f t="shared" si="34"/>
        <v>0.12392230148440628</v>
      </c>
      <c r="H85" s="157">
        <f t="shared" si="34"/>
        <v>0.16933618616035184</v>
      </c>
      <c r="I85" s="157">
        <f t="shared" si="34"/>
        <v>0.23137988100784529</v>
      </c>
      <c r="J85" s="157">
        <f t="shared" si="34"/>
        <v>0.26308316413906796</v>
      </c>
      <c r="K85" s="157">
        <f t="shared" si="34"/>
        <v>0.26281205359889692</v>
      </c>
      <c r="L85" s="157">
        <f t="shared" si="34"/>
        <v>0.27645380239735723</v>
      </c>
      <c r="M85" s="157">
        <f t="shared" si="34"/>
        <v>0.3021824672726563</v>
      </c>
      <c r="N85" s="157">
        <f t="shared" si="34"/>
        <v>0.33841915645590981</v>
      </c>
      <c r="O85" s="157">
        <f t="shared" si="34"/>
        <v>0.35223808240485022</v>
      </c>
      <c r="P85" s="157">
        <f t="shared" si="34"/>
        <v>0.38561353928849412</v>
      </c>
      <c r="Q85" s="157">
        <f t="shared" si="34"/>
        <v>0.43521628322177192</v>
      </c>
    </row>
    <row r="86" spans="1:17" ht="12" customHeight="1" x14ac:dyDescent="0.25">
      <c r="A86" s="23" t="s">
        <v>60</v>
      </c>
      <c r="B86" s="156">
        <v>4.8569546471721334E-2</v>
      </c>
      <c r="C86" s="156">
        <v>6.1253183960634644E-2</v>
      </c>
      <c r="D86" s="156">
        <v>6.3333666733794231E-2</v>
      </c>
      <c r="E86" s="156">
        <v>7.6045146822175974E-2</v>
      </c>
      <c r="F86" s="156">
        <v>9.8647665538492912E-2</v>
      </c>
      <c r="G86" s="156">
        <v>0.12392230148440628</v>
      </c>
      <c r="H86" s="156">
        <v>0.16933618616035184</v>
      </c>
      <c r="I86" s="156">
        <v>0.23137988100784529</v>
      </c>
      <c r="J86" s="156">
        <v>0.26308316413906796</v>
      </c>
      <c r="K86" s="156">
        <v>0.26281205359889692</v>
      </c>
      <c r="L86" s="156">
        <v>0.27645380239735723</v>
      </c>
      <c r="M86" s="156">
        <v>0.3021824672726563</v>
      </c>
      <c r="N86" s="156">
        <v>0.33841915645590981</v>
      </c>
      <c r="O86" s="156">
        <v>0.35223808240485022</v>
      </c>
      <c r="P86" s="156">
        <v>0.38561353928849412</v>
      </c>
      <c r="Q86" s="156">
        <v>0.43521628322177192</v>
      </c>
    </row>
    <row r="87" spans="1:17" ht="12" customHeight="1" x14ac:dyDescent="0.25">
      <c r="A87" s="158" t="s">
        <v>63</v>
      </c>
      <c r="B87" s="157">
        <f>SUM(B88:B89,B92:B93,B96:B97)</f>
        <v>78.040688698604825</v>
      </c>
      <c r="C87" s="157">
        <f t="shared" ref="C87:Q87" si="35">SUM(C88:C89,C92:C93,C96:C97)</f>
        <v>84.021975981210346</v>
      </c>
      <c r="D87" s="157">
        <f t="shared" si="35"/>
        <v>89.424837526218695</v>
      </c>
      <c r="E87" s="157">
        <f t="shared" si="35"/>
        <v>99.254242520385318</v>
      </c>
      <c r="F87" s="157">
        <f t="shared" si="35"/>
        <v>106.47763556924525</v>
      </c>
      <c r="G87" s="157">
        <f t="shared" si="35"/>
        <v>119.21035810614266</v>
      </c>
      <c r="H87" s="157">
        <f t="shared" si="35"/>
        <v>133.22706737315849</v>
      </c>
      <c r="I87" s="157">
        <f t="shared" si="35"/>
        <v>153.11325564373473</v>
      </c>
      <c r="J87" s="157">
        <f t="shared" si="35"/>
        <v>154.03819567520799</v>
      </c>
      <c r="K87" s="157">
        <f t="shared" si="35"/>
        <v>153.4884305818278</v>
      </c>
      <c r="L87" s="157">
        <f t="shared" si="35"/>
        <v>151.21890609631711</v>
      </c>
      <c r="M87" s="157">
        <f t="shared" si="35"/>
        <v>153.68588610167848</v>
      </c>
      <c r="N87" s="157">
        <f t="shared" si="35"/>
        <v>152.2707649468571</v>
      </c>
      <c r="O87" s="157">
        <f t="shared" si="35"/>
        <v>153.52567686162357</v>
      </c>
      <c r="P87" s="157">
        <f t="shared" si="35"/>
        <v>161.91492016309132</v>
      </c>
      <c r="Q87" s="157">
        <f t="shared" si="35"/>
        <v>181.5113334465251</v>
      </c>
    </row>
    <row r="88" spans="1:17" ht="12" customHeight="1" x14ac:dyDescent="0.25">
      <c r="A88" s="167" t="s">
        <v>156</v>
      </c>
      <c r="B88" s="132">
        <v>67.642848221244932</v>
      </c>
      <c r="C88" s="132">
        <v>74.785551288124822</v>
      </c>
      <c r="D88" s="132">
        <v>79.981991760737742</v>
      </c>
      <c r="E88" s="132">
        <v>89.165003832275104</v>
      </c>
      <c r="F88" s="132">
        <v>94.873659835540479</v>
      </c>
      <c r="G88" s="132">
        <v>109.32919955237202</v>
      </c>
      <c r="H88" s="132">
        <v>120.16998723976027</v>
      </c>
      <c r="I88" s="132">
        <v>143.21920124705258</v>
      </c>
      <c r="J88" s="132">
        <v>143.14058615303418</v>
      </c>
      <c r="K88" s="132">
        <v>142.50380001462327</v>
      </c>
      <c r="L88" s="132">
        <v>134.49580237730137</v>
      </c>
      <c r="M88" s="132">
        <v>135.38681497577628</v>
      </c>
      <c r="N88" s="132">
        <v>133.14564250361238</v>
      </c>
      <c r="O88" s="132">
        <v>138.01254615869857</v>
      </c>
      <c r="P88" s="132">
        <v>145.55146549211258</v>
      </c>
      <c r="Q88" s="132">
        <v>162.96717277061961</v>
      </c>
    </row>
    <row r="89" spans="1:17" ht="12" customHeight="1" x14ac:dyDescent="0.25">
      <c r="A89" s="167" t="s">
        <v>155</v>
      </c>
      <c r="B89" s="132">
        <f>SUM(B90:B91)</f>
        <v>2.4446740595007319</v>
      </c>
      <c r="C89" s="132">
        <f t="shared" ref="C89:Q89" si="36">SUM(C90:C91)</f>
        <v>2.7505353158024142</v>
      </c>
      <c r="D89" s="132">
        <f t="shared" si="36"/>
        <v>2.9717412662480882</v>
      </c>
      <c r="E89" s="132">
        <f t="shared" si="36"/>
        <v>3.3323324248784925</v>
      </c>
      <c r="F89" s="132">
        <f t="shared" si="36"/>
        <v>3.7018059435310775</v>
      </c>
      <c r="G89" s="132">
        <f t="shared" si="36"/>
        <v>4.5503946363311236</v>
      </c>
      <c r="H89" s="132">
        <f t="shared" si="36"/>
        <v>5.3575868471421417</v>
      </c>
      <c r="I89" s="132">
        <f t="shared" si="36"/>
        <v>6.867625841474907</v>
      </c>
      <c r="J89" s="132">
        <f t="shared" si="36"/>
        <v>7.2919664328388594</v>
      </c>
      <c r="K89" s="132">
        <f t="shared" si="36"/>
        <v>7.7699084372888345</v>
      </c>
      <c r="L89" s="132">
        <f t="shared" si="36"/>
        <v>7.7558919358151757</v>
      </c>
      <c r="M89" s="132">
        <f t="shared" si="36"/>
        <v>7.948284687255323</v>
      </c>
      <c r="N89" s="132">
        <f t="shared" si="36"/>
        <v>8.0253495819743108</v>
      </c>
      <c r="O89" s="132">
        <f t="shared" si="36"/>
        <v>8.487475541046857</v>
      </c>
      <c r="P89" s="132">
        <f t="shared" si="36"/>
        <v>9.2347603691606395</v>
      </c>
      <c r="Q89" s="132">
        <f t="shared" si="36"/>
        <v>10.691523767645249</v>
      </c>
    </row>
    <row r="90" spans="1:17" ht="12" customHeight="1" x14ac:dyDescent="0.25">
      <c r="A90" s="166" t="s">
        <v>55</v>
      </c>
      <c r="B90" s="165">
        <v>1.9401710313907186</v>
      </c>
      <c r="C90" s="165">
        <v>2.1792575445129638</v>
      </c>
      <c r="D90" s="165">
        <v>2.3505416210629293</v>
      </c>
      <c r="E90" s="165">
        <v>2.6313341508778332</v>
      </c>
      <c r="F90" s="165">
        <v>2.9181705058670522</v>
      </c>
      <c r="G90" s="165">
        <v>3.5815767831500982</v>
      </c>
      <c r="H90" s="165">
        <v>4.2111317706846592</v>
      </c>
      <c r="I90" s="165">
        <v>5.3898702535989003</v>
      </c>
      <c r="J90" s="165">
        <v>5.7107532478378289</v>
      </c>
      <c r="K90" s="165">
        <v>6.0743575234507148</v>
      </c>
      <c r="L90" s="165">
        <v>6.0396195158955086</v>
      </c>
      <c r="M90" s="165">
        <v>6.2191309853484995</v>
      </c>
      <c r="N90" s="165">
        <v>6.2630549612735242</v>
      </c>
      <c r="O90" s="165">
        <v>6.6213059491047934</v>
      </c>
      <c r="P90" s="165">
        <v>7.2015274302160606</v>
      </c>
      <c r="Q90" s="165">
        <v>8.3337053245117509</v>
      </c>
    </row>
    <row r="91" spans="1:17" ht="12" customHeight="1" x14ac:dyDescent="0.25">
      <c r="A91" s="147" t="s">
        <v>59</v>
      </c>
      <c r="B91" s="164">
        <v>0.50450302811001324</v>
      </c>
      <c r="C91" s="164">
        <v>0.57127777128945023</v>
      </c>
      <c r="D91" s="164">
        <v>0.6211996451851588</v>
      </c>
      <c r="E91" s="164">
        <v>0.70099827400065928</v>
      </c>
      <c r="F91" s="164">
        <v>0.78363543766402544</v>
      </c>
      <c r="G91" s="164">
        <v>0.96881785318102576</v>
      </c>
      <c r="H91" s="164">
        <v>1.1464550764574823</v>
      </c>
      <c r="I91" s="164">
        <v>1.4777555878760069</v>
      </c>
      <c r="J91" s="164">
        <v>1.5812131850010307</v>
      </c>
      <c r="K91" s="164">
        <v>1.69555091383812</v>
      </c>
      <c r="L91" s="164">
        <v>1.7162724199196671</v>
      </c>
      <c r="M91" s="164">
        <v>1.7291537019068235</v>
      </c>
      <c r="N91" s="164">
        <v>1.7622946207007861</v>
      </c>
      <c r="O91" s="164">
        <v>1.8661695919420633</v>
      </c>
      <c r="P91" s="164">
        <v>2.0332329389445789</v>
      </c>
      <c r="Q91" s="164">
        <v>2.3578184431334983</v>
      </c>
    </row>
    <row r="92" spans="1:17" ht="12" customHeight="1" x14ac:dyDescent="0.25">
      <c r="A92" s="163" t="s">
        <v>144</v>
      </c>
      <c r="B92" s="162">
        <v>1.2278245703365238</v>
      </c>
      <c r="C92" s="162">
        <v>1.2571598507466355</v>
      </c>
      <c r="D92" s="162">
        <v>1.246664995961251</v>
      </c>
      <c r="E92" s="162">
        <v>1.2492797839038441</v>
      </c>
      <c r="F92" s="162">
        <v>1.2383891978082722</v>
      </c>
      <c r="G92" s="162">
        <v>1.2314953804091424</v>
      </c>
      <c r="H92" s="162">
        <v>1.2294333939427273</v>
      </c>
      <c r="I92" s="162">
        <v>1.0310862215977941</v>
      </c>
      <c r="J92" s="162">
        <v>0.8874066962330488</v>
      </c>
      <c r="K92" s="162">
        <v>0.862989926140595</v>
      </c>
      <c r="L92" s="162">
        <v>0.8274394755233182</v>
      </c>
      <c r="M92" s="162">
        <v>0.80639231809818079</v>
      </c>
      <c r="N92" s="162">
        <v>0.74772106594598198</v>
      </c>
      <c r="O92" s="162">
        <v>0.65077213029432979</v>
      </c>
      <c r="P92" s="162">
        <v>0.61600690951118098</v>
      </c>
      <c r="Q92" s="162">
        <v>0.60545149209123972</v>
      </c>
    </row>
    <row r="93" spans="1:17" ht="12" customHeight="1" x14ac:dyDescent="0.25">
      <c r="A93" s="161" t="s">
        <v>143</v>
      </c>
      <c r="B93" s="160">
        <f>SUM(B94:B95)</f>
        <v>4.6167809257416689E-2</v>
      </c>
      <c r="C93" s="160">
        <f t="shared" ref="C93:Q93" si="37">SUM(C94:C95)</f>
        <v>4.8073390954403938E-2</v>
      </c>
      <c r="D93" s="160">
        <f t="shared" si="37"/>
        <v>4.8305689129797623E-2</v>
      </c>
      <c r="E93" s="160">
        <f t="shared" si="37"/>
        <v>4.8742738881498708E-2</v>
      </c>
      <c r="F93" s="160">
        <f t="shared" si="37"/>
        <v>5.0411522727525207E-2</v>
      </c>
      <c r="G93" s="160">
        <f t="shared" si="37"/>
        <v>5.3462919257721543E-2</v>
      </c>
      <c r="H93" s="160">
        <f t="shared" si="37"/>
        <v>5.7150430888629783E-2</v>
      </c>
      <c r="I93" s="160">
        <f t="shared" si="37"/>
        <v>5.1534183322474225E-2</v>
      </c>
      <c r="J93" s="160">
        <f t="shared" si="37"/>
        <v>4.723715417485131E-2</v>
      </c>
      <c r="K93" s="160">
        <f t="shared" si="37"/>
        <v>4.899126608475475E-2</v>
      </c>
      <c r="L93" s="160">
        <f t="shared" si="37"/>
        <v>4.9752661270201656E-2</v>
      </c>
      <c r="M93" s="160">
        <f t="shared" si="37"/>
        <v>4.9629897628407728E-2</v>
      </c>
      <c r="N93" s="160">
        <f t="shared" si="37"/>
        <v>4.695323172742371E-2</v>
      </c>
      <c r="O93" s="160">
        <f t="shared" si="37"/>
        <v>4.1803001339282254E-2</v>
      </c>
      <c r="P93" s="160">
        <f t="shared" si="37"/>
        <v>4.0860939780694383E-2</v>
      </c>
      <c r="Q93" s="160">
        <f t="shared" si="37"/>
        <v>4.1530515009254483E-2</v>
      </c>
    </row>
    <row r="94" spans="1:17" ht="12" customHeight="1" x14ac:dyDescent="0.25">
      <c r="A94" s="148" t="s">
        <v>57</v>
      </c>
      <c r="B94" s="156">
        <v>3.5187655369400654E-2</v>
      </c>
      <c r="C94" s="156">
        <v>3.6569586298979044E-2</v>
      </c>
      <c r="D94" s="156">
        <v>3.6674915020358211E-2</v>
      </c>
      <c r="E94" s="156">
        <v>3.6935350097717271E-2</v>
      </c>
      <c r="F94" s="156">
        <v>3.8125565562551582E-2</v>
      </c>
      <c r="G94" s="156">
        <v>4.0361426783511317E-2</v>
      </c>
      <c r="H94" s="156">
        <v>4.3077506707454215E-2</v>
      </c>
      <c r="I94" s="156">
        <v>3.8776581124983521E-2</v>
      </c>
      <c r="J94" s="156">
        <v>3.545635450466373E-2</v>
      </c>
      <c r="K94" s="156">
        <v>3.6698837886321327E-2</v>
      </c>
      <c r="L94" s="156">
        <v>3.7204443105694658E-2</v>
      </c>
      <c r="M94" s="156">
        <v>3.7109832452772738E-2</v>
      </c>
      <c r="N94" s="156">
        <v>3.5094692510497363E-2</v>
      </c>
      <c r="O94" s="156">
        <v>3.1226036667410421E-2</v>
      </c>
      <c r="P94" s="156">
        <v>3.050219398316099E-2</v>
      </c>
      <c r="Q94" s="156">
        <v>3.0977183831498428E-2</v>
      </c>
    </row>
    <row r="95" spans="1:17" ht="12" customHeight="1" x14ac:dyDescent="0.25">
      <c r="A95" s="148" t="s">
        <v>59</v>
      </c>
      <c r="B95" s="156">
        <v>1.0980153888016037E-2</v>
      </c>
      <c r="C95" s="156">
        <v>1.1503804655424891E-2</v>
      </c>
      <c r="D95" s="156">
        <v>1.1630774109439411E-2</v>
      </c>
      <c r="E95" s="156">
        <v>1.1807388783781436E-2</v>
      </c>
      <c r="F95" s="156">
        <v>1.2285957164973627E-2</v>
      </c>
      <c r="G95" s="156">
        <v>1.3101492474210228E-2</v>
      </c>
      <c r="H95" s="156">
        <v>1.4072924181175565E-2</v>
      </c>
      <c r="I95" s="156">
        <v>1.2757602197490706E-2</v>
      </c>
      <c r="J95" s="156">
        <v>1.1780799670187581E-2</v>
      </c>
      <c r="K95" s="156">
        <v>1.229242819843342E-2</v>
      </c>
      <c r="L95" s="156">
        <v>1.2548218164506998E-2</v>
      </c>
      <c r="M95" s="156">
        <v>1.252006517563499E-2</v>
      </c>
      <c r="N95" s="156">
        <v>1.1858539216926344E-2</v>
      </c>
      <c r="O95" s="156">
        <v>1.0576964671871832E-2</v>
      </c>
      <c r="P95" s="156">
        <v>1.0358745797533393E-2</v>
      </c>
      <c r="Q95" s="156">
        <v>1.0553331177756054E-2</v>
      </c>
    </row>
    <row r="96" spans="1:17" ht="12" customHeight="1" x14ac:dyDescent="0.25">
      <c r="A96" s="163" t="s">
        <v>142</v>
      </c>
      <c r="B96" s="162">
        <v>6.4298471501873546</v>
      </c>
      <c r="C96" s="162">
        <v>4.9827258679623361</v>
      </c>
      <c r="D96" s="162">
        <v>4.9762979161457794</v>
      </c>
      <c r="E96" s="162">
        <v>5.2475175515090413</v>
      </c>
      <c r="F96" s="162">
        <v>6.347513969961061</v>
      </c>
      <c r="G96" s="162">
        <v>3.8735107798121904</v>
      </c>
      <c r="H96" s="162">
        <v>6.1239275264546489</v>
      </c>
      <c r="I96" s="162">
        <v>1.8494646764308402</v>
      </c>
      <c r="J96" s="162">
        <v>2.5335137588307011</v>
      </c>
      <c r="K96" s="162">
        <v>2.1760543305278977</v>
      </c>
      <c r="L96" s="162">
        <v>7.6285675212625632</v>
      </c>
      <c r="M96" s="162">
        <v>8.9419742691230351</v>
      </c>
      <c r="N96" s="162">
        <v>9.691312426844787</v>
      </c>
      <c r="O96" s="162">
        <v>5.9553736550688017</v>
      </c>
      <c r="P96" s="162">
        <v>6.0740590203360076</v>
      </c>
      <c r="Q96" s="162">
        <v>6.7530545630628689</v>
      </c>
    </row>
    <row r="97" spans="1:17" ht="12" customHeight="1" x14ac:dyDescent="0.25">
      <c r="A97" s="161" t="s">
        <v>141</v>
      </c>
      <c r="B97" s="160">
        <f>SUM(B98:B99)</f>
        <v>0.24932688807787723</v>
      </c>
      <c r="C97" s="160">
        <f t="shared" ref="C97:Q97" si="38">SUM(C98:C99)</f>
        <v>0.19793026761975147</v>
      </c>
      <c r="D97" s="160">
        <f t="shared" si="38"/>
        <v>0.19983589799603815</v>
      </c>
      <c r="E97" s="160">
        <f t="shared" si="38"/>
        <v>0.21136618893733256</v>
      </c>
      <c r="F97" s="160">
        <f t="shared" si="38"/>
        <v>0.26585509967683657</v>
      </c>
      <c r="G97" s="160">
        <f t="shared" si="38"/>
        <v>0.17229483796046272</v>
      </c>
      <c r="H97" s="160">
        <f t="shared" si="38"/>
        <v>0.28898193497007446</v>
      </c>
      <c r="I97" s="160">
        <f t="shared" si="38"/>
        <v>9.4343473856125445E-2</v>
      </c>
      <c r="J97" s="160">
        <f t="shared" si="38"/>
        <v>0.13748548009634501</v>
      </c>
      <c r="K97" s="160">
        <f t="shared" si="38"/>
        <v>0.12668660716243305</v>
      </c>
      <c r="L97" s="160">
        <f t="shared" si="38"/>
        <v>0.46145212514448891</v>
      </c>
      <c r="M97" s="160">
        <f t="shared" si="38"/>
        <v>0.55278995379727025</v>
      </c>
      <c r="N97" s="160">
        <f t="shared" si="38"/>
        <v>0.61378613675220617</v>
      </c>
      <c r="O97" s="160">
        <f t="shared" si="38"/>
        <v>0.37770637517573297</v>
      </c>
      <c r="P97" s="160">
        <f t="shared" si="38"/>
        <v>0.39776743219023403</v>
      </c>
      <c r="Q97" s="160">
        <f t="shared" si="38"/>
        <v>0.45260033809688432</v>
      </c>
    </row>
    <row r="98" spans="1:17" ht="12" customHeight="1" x14ac:dyDescent="0.25">
      <c r="A98" s="148" t="s">
        <v>60</v>
      </c>
      <c r="B98" s="156">
        <v>0.18438044593173983</v>
      </c>
      <c r="C98" s="156">
        <v>0.14519963003676326</v>
      </c>
      <c r="D98" s="156">
        <v>0.14627618322206964</v>
      </c>
      <c r="E98" s="156">
        <v>0.15483031751942342</v>
      </c>
      <c r="F98" s="156">
        <v>0.19515289335010153</v>
      </c>
      <c r="G98" s="156">
        <v>0.12687248299480877</v>
      </c>
      <c r="H98" s="156">
        <v>0.21465391909072271</v>
      </c>
      <c r="I98" s="156">
        <v>6.9575336256492579E-2</v>
      </c>
      <c r="J98" s="156">
        <v>0.10105120209195999</v>
      </c>
      <c r="K98" s="156">
        <v>9.27962677368456E-2</v>
      </c>
      <c r="L98" s="156">
        <v>0.34261992086770604</v>
      </c>
      <c r="M98" s="156">
        <v>0.41074202539905202</v>
      </c>
      <c r="N98" s="156">
        <v>0.45580725576964104</v>
      </c>
      <c r="O98" s="156">
        <v>0.28580815753487931</v>
      </c>
      <c r="P98" s="156">
        <v>0.30053257522885701</v>
      </c>
      <c r="Q98" s="156">
        <v>0.34530813778969782</v>
      </c>
    </row>
    <row r="99" spans="1:17" ht="12" customHeight="1" x14ac:dyDescent="0.25">
      <c r="A99" s="148" t="s">
        <v>59</v>
      </c>
      <c r="B99" s="156">
        <v>6.4946442146137387E-2</v>
      </c>
      <c r="C99" s="156">
        <v>5.273063758298821E-2</v>
      </c>
      <c r="D99" s="156">
        <v>5.3559714773968516E-2</v>
      </c>
      <c r="E99" s="156">
        <v>5.6535871417909153E-2</v>
      </c>
      <c r="F99" s="156">
        <v>7.0702206326735045E-2</v>
      </c>
      <c r="G99" s="156">
        <v>4.5422354965653951E-2</v>
      </c>
      <c r="H99" s="156">
        <v>7.4328015879351769E-2</v>
      </c>
      <c r="I99" s="156">
        <v>2.4768137599632867E-2</v>
      </c>
      <c r="J99" s="156">
        <v>3.6434278004385021E-2</v>
      </c>
      <c r="K99" s="156">
        <v>3.3890339425587453E-2</v>
      </c>
      <c r="L99" s="156">
        <v>0.11883220427678289</v>
      </c>
      <c r="M99" s="156">
        <v>0.1420479283982182</v>
      </c>
      <c r="N99" s="156">
        <v>0.15797888098256518</v>
      </c>
      <c r="O99" s="156">
        <v>9.1898217640853652E-2</v>
      </c>
      <c r="P99" s="156">
        <v>9.7234856961376986E-2</v>
      </c>
      <c r="Q99" s="156">
        <v>0.1072922003071865</v>
      </c>
    </row>
    <row r="100" spans="1:17" ht="12" customHeight="1" x14ac:dyDescent="0.25">
      <c r="A100" s="158" t="s">
        <v>62</v>
      </c>
      <c r="B100" s="157">
        <f>SUM(B101:B103)</f>
        <v>19.452784687965611</v>
      </c>
      <c r="C100" s="157">
        <f t="shared" ref="C100:Q100" si="39">SUM(C101:C103)</f>
        <v>20.443758531552533</v>
      </c>
      <c r="D100" s="157">
        <f t="shared" si="39"/>
        <v>21.904234821645979</v>
      </c>
      <c r="E100" s="157">
        <f t="shared" si="39"/>
        <v>24.502530806176871</v>
      </c>
      <c r="F100" s="157">
        <f t="shared" si="39"/>
        <v>26.884613231826599</v>
      </c>
      <c r="G100" s="157">
        <f t="shared" si="39"/>
        <v>30.578868768894562</v>
      </c>
      <c r="H100" s="157">
        <f t="shared" si="39"/>
        <v>35.847785677998857</v>
      </c>
      <c r="I100" s="157">
        <f t="shared" si="39"/>
        <v>40.324554016374734</v>
      </c>
      <c r="J100" s="157">
        <f t="shared" si="39"/>
        <v>40.920663493985579</v>
      </c>
      <c r="K100" s="157">
        <f t="shared" si="39"/>
        <v>40.681852683619965</v>
      </c>
      <c r="L100" s="157">
        <f t="shared" si="39"/>
        <v>43.021207530800901</v>
      </c>
      <c r="M100" s="157">
        <f t="shared" si="39"/>
        <v>43.374967763058997</v>
      </c>
      <c r="N100" s="157">
        <f t="shared" si="39"/>
        <v>42.946137586881136</v>
      </c>
      <c r="O100" s="157">
        <f t="shared" si="39"/>
        <v>45.504935778946994</v>
      </c>
      <c r="P100" s="157">
        <f t="shared" si="39"/>
        <v>48.124371222754107</v>
      </c>
      <c r="Q100" s="157">
        <f t="shared" si="39"/>
        <v>56.029856279578219</v>
      </c>
    </row>
    <row r="101" spans="1:17" ht="12" customHeight="1" x14ac:dyDescent="0.25">
      <c r="A101" s="23" t="s">
        <v>55</v>
      </c>
      <c r="B101" s="156">
        <v>0</v>
      </c>
      <c r="C101" s="156">
        <v>0</v>
      </c>
      <c r="D101" s="156">
        <v>0</v>
      </c>
      <c r="E101" s="156">
        <v>0</v>
      </c>
      <c r="F101" s="156">
        <v>0</v>
      </c>
      <c r="G101" s="156">
        <v>0</v>
      </c>
      <c r="H101" s="156">
        <v>0</v>
      </c>
      <c r="I101" s="156">
        <v>0</v>
      </c>
      <c r="J101" s="156">
        <v>0</v>
      </c>
      <c r="K101" s="156">
        <v>0</v>
      </c>
      <c r="L101" s="156">
        <v>0</v>
      </c>
      <c r="M101" s="156">
        <v>0</v>
      </c>
      <c r="N101" s="156">
        <v>0</v>
      </c>
      <c r="O101" s="156">
        <v>0</v>
      </c>
      <c r="P101" s="156">
        <v>0</v>
      </c>
      <c r="Q101" s="156">
        <v>0</v>
      </c>
    </row>
    <row r="102" spans="1:17" ht="12" customHeight="1" x14ac:dyDescent="0.25">
      <c r="A102" s="23" t="s">
        <v>57</v>
      </c>
      <c r="B102" s="156">
        <v>1.0491275226214065</v>
      </c>
      <c r="C102" s="156">
        <v>1.0606805098554519</v>
      </c>
      <c r="D102" s="156">
        <v>0.85220186063606118</v>
      </c>
      <c r="E102" s="156">
        <v>1.0659261751334832</v>
      </c>
      <c r="F102" s="156">
        <v>1.3021822111087478</v>
      </c>
      <c r="G102" s="156">
        <v>1.6053554958979324</v>
      </c>
      <c r="H102" s="156">
        <v>2.1982577383188002</v>
      </c>
      <c r="I102" s="156">
        <v>2.6551145039160624</v>
      </c>
      <c r="J102" s="156">
        <v>2.318648714491542</v>
      </c>
      <c r="K102" s="156">
        <v>1.8384698465717519</v>
      </c>
      <c r="L102" s="156">
        <v>2.2079892679642139</v>
      </c>
      <c r="M102" s="156">
        <v>2.3885239497985795</v>
      </c>
      <c r="N102" s="156">
        <v>2.2533162137230733</v>
      </c>
      <c r="O102" s="156">
        <v>2.1318840868843751</v>
      </c>
      <c r="P102" s="156">
        <v>1.6782833548647329</v>
      </c>
      <c r="Q102" s="156">
        <v>2.943616546225837</v>
      </c>
    </row>
    <row r="103" spans="1:17" ht="12" customHeight="1" x14ac:dyDescent="0.25">
      <c r="A103" s="29" t="s">
        <v>140</v>
      </c>
      <c r="B103" s="57">
        <v>18.403657165344203</v>
      </c>
      <c r="C103" s="57">
        <v>19.383078021697081</v>
      </c>
      <c r="D103" s="57">
        <v>21.052032961009917</v>
      </c>
      <c r="E103" s="57">
        <v>23.436604631043387</v>
      </c>
      <c r="F103" s="57">
        <v>25.582431020717852</v>
      </c>
      <c r="G103" s="57">
        <v>28.97351327299663</v>
      </c>
      <c r="H103" s="57">
        <v>33.649527939680056</v>
      </c>
      <c r="I103" s="57">
        <v>37.669439512458673</v>
      </c>
      <c r="J103" s="57">
        <v>38.602014779494034</v>
      </c>
      <c r="K103" s="57">
        <v>38.84338283704821</v>
      </c>
      <c r="L103" s="57">
        <v>40.813218262836685</v>
      </c>
      <c r="M103" s="57">
        <v>40.986443813260415</v>
      </c>
      <c r="N103" s="57">
        <v>40.692821373158061</v>
      </c>
      <c r="O103" s="57">
        <v>43.373051692062617</v>
      </c>
      <c r="P103" s="57">
        <v>46.446087867889375</v>
      </c>
      <c r="Q103" s="57">
        <v>53.086239733352379</v>
      </c>
    </row>
    <row r="104" spans="1:17" s="28" customFormat="1" ht="12" customHeight="1" x14ac:dyDescent="0.25">
      <c r="B104"/>
    </row>
    <row r="105" spans="1:17" ht="12" customHeight="1" x14ac:dyDescent="0.25">
      <c r="A105" s="152" t="s">
        <v>154</v>
      </c>
      <c r="B105" s="168">
        <f>SUM(B106,B109,B111,B120)</f>
        <v>0</v>
      </c>
      <c r="C105" s="168">
        <f t="shared" ref="C105:Q105" si="40">SUM(C106,C109,C111,C120)</f>
        <v>0</v>
      </c>
      <c r="D105" s="168">
        <f t="shared" si="40"/>
        <v>0</v>
      </c>
      <c r="E105" s="168">
        <f t="shared" si="40"/>
        <v>0</v>
      </c>
      <c r="F105" s="168">
        <f t="shared" si="40"/>
        <v>0</v>
      </c>
      <c r="G105" s="168">
        <f t="shared" si="40"/>
        <v>0</v>
      </c>
      <c r="H105" s="168">
        <f t="shared" si="40"/>
        <v>0</v>
      </c>
      <c r="I105" s="168">
        <f t="shared" si="40"/>
        <v>0</v>
      </c>
      <c r="J105" s="168">
        <f t="shared" si="40"/>
        <v>0</v>
      </c>
      <c r="K105" s="168">
        <f t="shared" si="40"/>
        <v>0</v>
      </c>
      <c r="L105" s="168">
        <f t="shared" si="40"/>
        <v>0</v>
      </c>
      <c r="M105" s="168">
        <f t="shared" si="40"/>
        <v>0</v>
      </c>
      <c r="N105" s="168">
        <f t="shared" si="40"/>
        <v>0</v>
      </c>
      <c r="O105" s="168">
        <f t="shared" si="40"/>
        <v>0</v>
      </c>
      <c r="P105" s="168">
        <f t="shared" si="40"/>
        <v>0</v>
      </c>
      <c r="Q105" s="168">
        <f t="shared" si="40"/>
        <v>0</v>
      </c>
    </row>
    <row r="106" spans="1:17" ht="12.95" customHeight="1" x14ac:dyDescent="0.25">
      <c r="A106" s="158" t="s">
        <v>65</v>
      </c>
      <c r="B106" s="157">
        <f t="shared" ref="B106" si="41">SUM(B107:B108)</f>
        <v>0</v>
      </c>
      <c r="C106" s="157">
        <f t="shared" ref="C106:Q106" si="42">SUM(C107:C108)</f>
        <v>0</v>
      </c>
      <c r="D106" s="157">
        <f t="shared" si="42"/>
        <v>0</v>
      </c>
      <c r="E106" s="157">
        <f t="shared" si="42"/>
        <v>0</v>
      </c>
      <c r="F106" s="157">
        <f t="shared" si="42"/>
        <v>0</v>
      </c>
      <c r="G106" s="157">
        <f t="shared" si="42"/>
        <v>0</v>
      </c>
      <c r="H106" s="157">
        <f t="shared" si="42"/>
        <v>0</v>
      </c>
      <c r="I106" s="157">
        <f t="shared" si="42"/>
        <v>0</v>
      </c>
      <c r="J106" s="157">
        <f t="shared" si="42"/>
        <v>0</v>
      </c>
      <c r="K106" s="157">
        <f t="shared" si="42"/>
        <v>0</v>
      </c>
      <c r="L106" s="157">
        <f t="shared" si="42"/>
        <v>0</v>
      </c>
      <c r="M106" s="157">
        <f t="shared" si="42"/>
        <v>0</v>
      </c>
      <c r="N106" s="157">
        <f t="shared" si="42"/>
        <v>0</v>
      </c>
      <c r="O106" s="157">
        <f t="shared" si="42"/>
        <v>0</v>
      </c>
      <c r="P106" s="157">
        <f t="shared" si="42"/>
        <v>0</v>
      </c>
      <c r="Q106" s="157">
        <f t="shared" si="42"/>
        <v>0</v>
      </c>
    </row>
    <row r="107" spans="1:17" ht="12" customHeight="1" x14ac:dyDescent="0.25">
      <c r="A107" s="23" t="s">
        <v>153</v>
      </c>
      <c r="B107" s="156">
        <v>0</v>
      </c>
      <c r="C107" s="156">
        <v>0</v>
      </c>
      <c r="D107" s="156">
        <v>0</v>
      </c>
      <c r="E107" s="156">
        <v>0</v>
      </c>
      <c r="F107" s="156">
        <v>0</v>
      </c>
      <c r="G107" s="156">
        <v>0</v>
      </c>
      <c r="H107" s="156">
        <v>0</v>
      </c>
      <c r="I107" s="156">
        <v>0</v>
      </c>
      <c r="J107" s="156">
        <v>0</v>
      </c>
      <c r="K107" s="156">
        <v>0</v>
      </c>
      <c r="L107" s="156">
        <v>0</v>
      </c>
      <c r="M107" s="156">
        <v>0</v>
      </c>
      <c r="N107" s="156">
        <v>0</v>
      </c>
      <c r="O107" s="156">
        <v>0</v>
      </c>
      <c r="P107" s="156">
        <v>0</v>
      </c>
      <c r="Q107" s="156">
        <v>0</v>
      </c>
    </row>
    <row r="108" spans="1:17" ht="12" customHeight="1" x14ac:dyDescent="0.25">
      <c r="A108" s="23" t="s">
        <v>60</v>
      </c>
      <c r="B108" s="156">
        <v>0</v>
      </c>
      <c r="C108" s="156">
        <v>0</v>
      </c>
      <c r="D108" s="156">
        <v>0</v>
      </c>
      <c r="E108" s="156">
        <v>0</v>
      </c>
      <c r="F108" s="156">
        <v>0</v>
      </c>
      <c r="G108" s="156">
        <v>0</v>
      </c>
      <c r="H108" s="156">
        <v>0</v>
      </c>
      <c r="I108" s="156">
        <v>0</v>
      </c>
      <c r="J108" s="156">
        <v>0</v>
      </c>
      <c r="K108" s="156">
        <v>0</v>
      </c>
      <c r="L108" s="156">
        <v>0</v>
      </c>
      <c r="M108" s="156">
        <v>0</v>
      </c>
      <c r="N108" s="156">
        <v>0</v>
      </c>
      <c r="O108" s="156">
        <v>0</v>
      </c>
      <c r="P108" s="156">
        <v>0</v>
      </c>
      <c r="Q108" s="156">
        <v>0</v>
      </c>
    </row>
    <row r="109" spans="1:17" ht="12.95" customHeight="1" x14ac:dyDescent="0.25">
      <c r="A109" s="158" t="s">
        <v>112</v>
      </c>
      <c r="B109" s="157">
        <f t="shared" ref="B109:Q109" si="43">B110</f>
        <v>0</v>
      </c>
      <c r="C109" s="157">
        <f t="shared" si="43"/>
        <v>0</v>
      </c>
      <c r="D109" s="157">
        <f t="shared" si="43"/>
        <v>0</v>
      </c>
      <c r="E109" s="157">
        <f t="shared" si="43"/>
        <v>0</v>
      </c>
      <c r="F109" s="157">
        <f t="shared" si="43"/>
        <v>0</v>
      </c>
      <c r="G109" s="157">
        <f t="shared" si="43"/>
        <v>0</v>
      </c>
      <c r="H109" s="157">
        <f t="shared" si="43"/>
        <v>0</v>
      </c>
      <c r="I109" s="157">
        <f t="shared" si="43"/>
        <v>0</v>
      </c>
      <c r="J109" s="157">
        <f t="shared" si="43"/>
        <v>0</v>
      </c>
      <c r="K109" s="157">
        <f t="shared" si="43"/>
        <v>0</v>
      </c>
      <c r="L109" s="157">
        <f t="shared" si="43"/>
        <v>0</v>
      </c>
      <c r="M109" s="157">
        <f t="shared" si="43"/>
        <v>0</v>
      </c>
      <c r="N109" s="157">
        <f t="shared" si="43"/>
        <v>0</v>
      </c>
      <c r="O109" s="157">
        <f t="shared" si="43"/>
        <v>0</v>
      </c>
      <c r="P109" s="157">
        <f t="shared" si="43"/>
        <v>0</v>
      </c>
      <c r="Q109" s="157">
        <f t="shared" si="43"/>
        <v>0</v>
      </c>
    </row>
    <row r="110" spans="1:17" ht="12" customHeight="1" x14ac:dyDescent="0.25">
      <c r="A110" s="23" t="s">
        <v>60</v>
      </c>
      <c r="B110" s="156">
        <v>0</v>
      </c>
      <c r="C110" s="156">
        <v>0</v>
      </c>
      <c r="D110" s="156">
        <v>0</v>
      </c>
      <c r="E110" s="156">
        <v>0</v>
      </c>
      <c r="F110" s="156">
        <v>0</v>
      </c>
      <c r="G110" s="156">
        <v>0</v>
      </c>
      <c r="H110" s="156">
        <v>0</v>
      </c>
      <c r="I110" s="156">
        <v>0</v>
      </c>
      <c r="J110" s="156">
        <v>0</v>
      </c>
      <c r="K110" s="156">
        <v>0</v>
      </c>
      <c r="L110" s="156">
        <v>0</v>
      </c>
      <c r="M110" s="156">
        <v>0</v>
      </c>
      <c r="N110" s="156">
        <v>0</v>
      </c>
      <c r="O110" s="156">
        <v>0</v>
      </c>
      <c r="P110" s="156">
        <v>0</v>
      </c>
      <c r="Q110" s="156">
        <v>0</v>
      </c>
    </row>
    <row r="111" spans="1:17" ht="12" customHeight="1" x14ac:dyDescent="0.25">
      <c r="A111" s="158" t="s">
        <v>63</v>
      </c>
      <c r="B111" s="157">
        <f>SUM(B112:B113,B116:B117)</f>
        <v>0</v>
      </c>
      <c r="C111" s="157">
        <f t="shared" ref="C111:Q111" si="44">SUM(C112:C113,C116:C117)</f>
        <v>0</v>
      </c>
      <c r="D111" s="157">
        <f t="shared" si="44"/>
        <v>0</v>
      </c>
      <c r="E111" s="157">
        <f t="shared" si="44"/>
        <v>0</v>
      </c>
      <c r="F111" s="157">
        <f t="shared" si="44"/>
        <v>0</v>
      </c>
      <c r="G111" s="157">
        <f t="shared" si="44"/>
        <v>0</v>
      </c>
      <c r="H111" s="157">
        <f t="shared" si="44"/>
        <v>0</v>
      </c>
      <c r="I111" s="157">
        <f t="shared" si="44"/>
        <v>0</v>
      </c>
      <c r="J111" s="157">
        <f t="shared" si="44"/>
        <v>0</v>
      </c>
      <c r="K111" s="157">
        <f t="shared" si="44"/>
        <v>0</v>
      </c>
      <c r="L111" s="157">
        <f t="shared" si="44"/>
        <v>0</v>
      </c>
      <c r="M111" s="157">
        <f t="shared" si="44"/>
        <v>0</v>
      </c>
      <c r="N111" s="157">
        <f t="shared" si="44"/>
        <v>0</v>
      </c>
      <c r="O111" s="157">
        <f t="shared" si="44"/>
        <v>0</v>
      </c>
      <c r="P111" s="157">
        <f t="shared" si="44"/>
        <v>0</v>
      </c>
      <c r="Q111" s="157">
        <f t="shared" si="44"/>
        <v>0</v>
      </c>
    </row>
    <row r="112" spans="1:17" ht="12" customHeight="1" x14ac:dyDescent="0.25">
      <c r="A112" s="167" t="s">
        <v>152</v>
      </c>
      <c r="B112" s="132">
        <v>0</v>
      </c>
      <c r="C112" s="132">
        <v>0</v>
      </c>
      <c r="D112" s="132">
        <v>0</v>
      </c>
      <c r="E112" s="132">
        <v>0</v>
      </c>
      <c r="F112" s="132">
        <v>0</v>
      </c>
      <c r="G112" s="132">
        <v>0</v>
      </c>
      <c r="H112" s="132">
        <v>0</v>
      </c>
      <c r="I112" s="132">
        <v>0</v>
      </c>
      <c r="J112" s="132">
        <v>0</v>
      </c>
      <c r="K112" s="132">
        <v>0</v>
      </c>
      <c r="L112" s="132">
        <v>0</v>
      </c>
      <c r="M112" s="132">
        <v>0</v>
      </c>
      <c r="N112" s="132">
        <v>0</v>
      </c>
      <c r="O112" s="132">
        <v>0</v>
      </c>
      <c r="P112" s="132">
        <v>0</v>
      </c>
      <c r="Q112" s="132">
        <v>0</v>
      </c>
    </row>
    <row r="113" spans="1:17" ht="12" customHeight="1" x14ac:dyDescent="0.25">
      <c r="A113" s="167" t="s">
        <v>151</v>
      </c>
      <c r="B113" s="132">
        <f>SUM(B114:B115)</f>
        <v>0</v>
      </c>
      <c r="C113" s="132">
        <f t="shared" ref="C113:Q113" si="45">SUM(C114:C115)</f>
        <v>0</v>
      </c>
      <c r="D113" s="132">
        <f t="shared" si="45"/>
        <v>0</v>
      </c>
      <c r="E113" s="132">
        <f t="shared" si="45"/>
        <v>0</v>
      </c>
      <c r="F113" s="132">
        <f t="shared" si="45"/>
        <v>0</v>
      </c>
      <c r="G113" s="132">
        <f t="shared" si="45"/>
        <v>0</v>
      </c>
      <c r="H113" s="132">
        <f t="shared" si="45"/>
        <v>0</v>
      </c>
      <c r="I113" s="132">
        <f t="shared" si="45"/>
        <v>0</v>
      </c>
      <c r="J113" s="132">
        <f t="shared" si="45"/>
        <v>0</v>
      </c>
      <c r="K113" s="132">
        <f t="shared" si="45"/>
        <v>0</v>
      </c>
      <c r="L113" s="132">
        <f t="shared" si="45"/>
        <v>0</v>
      </c>
      <c r="M113" s="132">
        <f t="shared" si="45"/>
        <v>0</v>
      </c>
      <c r="N113" s="132">
        <f t="shared" si="45"/>
        <v>0</v>
      </c>
      <c r="O113" s="132">
        <f t="shared" si="45"/>
        <v>0</v>
      </c>
      <c r="P113" s="132">
        <f t="shared" si="45"/>
        <v>0</v>
      </c>
      <c r="Q113" s="132">
        <f t="shared" si="45"/>
        <v>0</v>
      </c>
    </row>
    <row r="114" spans="1:17" ht="12" customHeight="1" x14ac:dyDescent="0.25">
      <c r="A114" s="166" t="s">
        <v>79</v>
      </c>
      <c r="B114" s="165">
        <v>0</v>
      </c>
      <c r="C114" s="165">
        <v>0</v>
      </c>
      <c r="D114" s="165">
        <v>0</v>
      </c>
      <c r="E114" s="165">
        <v>0</v>
      </c>
      <c r="F114" s="165">
        <v>0</v>
      </c>
      <c r="G114" s="165">
        <v>0</v>
      </c>
      <c r="H114" s="165">
        <v>0</v>
      </c>
      <c r="I114" s="165">
        <v>0</v>
      </c>
      <c r="J114" s="165">
        <v>0</v>
      </c>
      <c r="K114" s="165">
        <v>0</v>
      </c>
      <c r="L114" s="165">
        <v>0</v>
      </c>
      <c r="M114" s="165">
        <v>0</v>
      </c>
      <c r="N114" s="165">
        <v>0</v>
      </c>
      <c r="O114" s="165">
        <v>0</v>
      </c>
      <c r="P114" s="165">
        <v>0</v>
      </c>
      <c r="Q114" s="165">
        <v>0</v>
      </c>
    </row>
    <row r="115" spans="1:17" ht="12" customHeight="1" x14ac:dyDescent="0.25">
      <c r="A115" s="147" t="s">
        <v>59</v>
      </c>
      <c r="B115" s="164">
        <v>0</v>
      </c>
      <c r="C115" s="164">
        <v>0</v>
      </c>
      <c r="D115" s="164">
        <v>0</v>
      </c>
      <c r="E115" s="164">
        <v>0</v>
      </c>
      <c r="F115" s="164">
        <v>0</v>
      </c>
      <c r="G115" s="164">
        <v>0</v>
      </c>
      <c r="H115" s="164">
        <v>0</v>
      </c>
      <c r="I115" s="164">
        <v>0</v>
      </c>
      <c r="J115" s="164">
        <v>0</v>
      </c>
      <c r="K115" s="164">
        <v>0</v>
      </c>
      <c r="L115" s="164">
        <v>0</v>
      </c>
      <c r="M115" s="164">
        <v>0</v>
      </c>
      <c r="N115" s="164">
        <v>0</v>
      </c>
      <c r="O115" s="164">
        <v>0</v>
      </c>
      <c r="P115" s="164">
        <v>0</v>
      </c>
      <c r="Q115" s="164">
        <v>0</v>
      </c>
    </row>
    <row r="116" spans="1:17" ht="12" customHeight="1" x14ac:dyDescent="0.25">
      <c r="A116" s="163" t="s">
        <v>142</v>
      </c>
      <c r="B116" s="162">
        <v>0</v>
      </c>
      <c r="C116" s="162">
        <v>0</v>
      </c>
      <c r="D116" s="162">
        <v>0</v>
      </c>
      <c r="E116" s="162">
        <v>0</v>
      </c>
      <c r="F116" s="162">
        <v>0</v>
      </c>
      <c r="G116" s="162">
        <v>0</v>
      </c>
      <c r="H116" s="162">
        <v>0</v>
      </c>
      <c r="I116" s="162">
        <v>0</v>
      </c>
      <c r="J116" s="162">
        <v>0</v>
      </c>
      <c r="K116" s="162">
        <v>0</v>
      </c>
      <c r="L116" s="162">
        <v>0</v>
      </c>
      <c r="M116" s="162">
        <v>0</v>
      </c>
      <c r="N116" s="162">
        <v>0</v>
      </c>
      <c r="O116" s="162">
        <v>0</v>
      </c>
      <c r="P116" s="162">
        <v>0</v>
      </c>
      <c r="Q116" s="162">
        <v>0</v>
      </c>
    </row>
    <row r="117" spans="1:17" ht="12" customHeight="1" x14ac:dyDescent="0.25">
      <c r="A117" s="161" t="s">
        <v>141</v>
      </c>
      <c r="B117" s="160">
        <f>SUM(B118:B119)</f>
        <v>0</v>
      </c>
      <c r="C117" s="160">
        <f t="shared" ref="C117:Q117" si="46">SUM(C118:C119)</f>
        <v>0</v>
      </c>
      <c r="D117" s="160">
        <f t="shared" si="46"/>
        <v>0</v>
      </c>
      <c r="E117" s="160">
        <f t="shared" si="46"/>
        <v>0</v>
      </c>
      <c r="F117" s="160">
        <f t="shared" si="46"/>
        <v>0</v>
      </c>
      <c r="G117" s="160">
        <f t="shared" si="46"/>
        <v>0</v>
      </c>
      <c r="H117" s="160">
        <f t="shared" si="46"/>
        <v>0</v>
      </c>
      <c r="I117" s="160">
        <f t="shared" si="46"/>
        <v>0</v>
      </c>
      <c r="J117" s="160">
        <f t="shared" si="46"/>
        <v>0</v>
      </c>
      <c r="K117" s="160">
        <f t="shared" si="46"/>
        <v>0</v>
      </c>
      <c r="L117" s="160">
        <f t="shared" si="46"/>
        <v>0</v>
      </c>
      <c r="M117" s="160">
        <f t="shared" si="46"/>
        <v>0</v>
      </c>
      <c r="N117" s="160">
        <f t="shared" si="46"/>
        <v>0</v>
      </c>
      <c r="O117" s="160">
        <f t="shared" si="46"/>
        <v>0</v>
      </c>
      <c r="P117" s="160">
        <f t="shared" si="46"/>
        <v>0</v>
      </c>
      <c r="Q117" s="160">
        <f t="shared" si="46"/>
        <v>0</v>
      </c>
    </row>
    <row r="118" spans="1:17" ht="12" customHeight="1" x14ac:dyDescent="0.25">
      <c r="A118" s="148" t="s">
        <v>60</v>
      </c>
      <c r="B118" s="156">
        <v>0</v>
      </c>
      <c r="C118" s="156">
        <v>0</v>
      </c>
      <c r="D118" s="156">
        <v>0</v>
      </c>
      <c r="E118" s="156">
        <v>0</v>
      </c>
      <c r="F118" s="156">
        <v>0</v>
      </c>
      <c r="G118" s="156">
        <v>0</v>
      </c>
      <c r="H118" s="156">
        <v>0</v>
      </c>
      <c r="I118" s="156">
        <v>0</v>
      </c>
      <c r="J118" s="156">
        <v>0</v>
      </c>
      <c r="K118" s="156">
        <v>0</v>
      </c>
      <c r="L118" s="156">
        <v>0</v>
      </c>
      <c r="M118" s="156">
        <v>0</v>
      </c>
      <c r="N118" s="156">
        <v>0</v>
      </c>
      <c r="O118" s="156">
        <v>0</v>
      </c>
      <c r="P118" s="156">
        <v>0</v>
      </c>
      <c r="Q118" s="156">
        <v>0</v>
      </c>
    </row>
    <row r="119" spans="1:17" ht="12" customHeight="1" x14ac:dyDescent="0.25">
      <c r="A119" s="148" t="s">
        <v>59</v>
      </c>
      <c r="B119" s="156">
        <v>0</v>
      </c>
      <c r="C119" s="156">
        <v>0</v>
      </c>
      <c r="D119" s="156">
        <v>0</v>
      </c>
      <c r="E119" s="156">
        <v>0</v>
      </c>
      <c r="F119" s="156">
        <v>0</v>
      </c>
      <c r="G119" s="156">
        <v>0</v>
      </c>
      <c r="H119" s="156">
        <v>0</v>
      </c>
      <c r="I119" s="156">
        <v>0</v>
      </c>
      <c r="J119" s="156">
        <v>0</v>
      </c>
      <c r="K119" s="156">
        <v>0</v>
      </c>
      <c r="L119" s="156">
        <v>0</v>
      </c>
      <c r="M119" s="156">
        <v>0</v>
      </c>
      <c r="N119" s="156">
        <v>0</v>
      </c>
      <c r="O119" s="156">
        <v>0</v>
      </c>
      <c r="P119" s="156">
        <v>0</v>
      </c>
      <c r="Q119" s="156">
        <v>0</v>
      </c>
    </row>
    <row r="120" spans="1:17" ht="12" customHeight="1" x14ac:dyDescent="0.25">
      <c r="A120" s="158" t="s">
        <v>62</v>
      </c>
      <c r="B120" s="157">
        <f>SUM(B121:B122)</f>
        <v>0</v>
      </c>
      <c r="C120" s="157">
        <f t="shared" ref="C120:Q120" si="47">SUM(C121:C122)</f>
        <v>0</v>
      </c>
      <c r="D120" s="157">
        <f t="shared" si="47"/>
        <v>0</v>
      </c>
      <c r="E120" s="157">
        <f t="shared" si="47"/>
        <v>0</v>
      </c>
      <c r="F120" s="157">
        <f t="shared" si="47"/>
        <v>0</v>
      </c>
      <c r="G120" s="157">
        <f t="shared" si="47"/>
        <v>0</v>
      </c>
      <c r="H120" s="157">
        <f t="shared" si="47"/>
        <v>0</v>
      </c>
      <c r="I120" s="157">
        <f t="shared" si="47"/>
        <v>0</v>
      </c>
      <c r="J120" s="157">
        <f t="shared" si="47"/>
        <v>0</v>
      </c>
      <c r="K120" s="157">
        <f t="shared" si="47"/>
        <v>0</v>
      </c>
      <c r="L120" s="157">
        <f t="shared" si="47"/>
        <v>0</v>
      </c>
      <c r="M120" s="157">
        <f t="shared" si="47"/>
        <v>0</v>
      </c>
      <c r="N120" s="157">
        <f t="shared" si="47"/>
        <v>0</v>
      </c>
      <c r="O120" s="157">
        <f t="shared" si="47"/>
        <v>0</v>
      </c>
      <c r="P120" s="157">
        <f t="shared" si="47"/>
        <v>0</v>
      </c>
      <c r="Q120" s="157">
        <f t="shared" si="47"/>
        <v>0</v>
      </c>
    </row>
    <row r="121" spans="1:17" ht="12" customHeight="1" x14ac:dyDescent="0.25">
      <c r="A121" s="23" t="s">
        <v>57</v>
      </c>
      <c r="B121" s="156">
        <v>0</v>
      </c>
      <c r="C121" s="156">
        <v>0</v>
      </c>
      <c r="D121" s="156">
        <v>0</v>
      </c>
      <c r="E121" s="156">
        <v>0</v>
      </c>
      <c r="F121" s="156">
        <v>0</v>
      </c>
      <c r="G121" s="156">
        <v>0</v>
      </c>
      <c r="H121" s="156">
        <v>0</v>
      </c>
      <c r="I121" s="156">
        <v>0</v>
      </c>
      <c r="J121" s="156">
        <v>0</v>
      </c>
      <c r="K121" s="156">
        <v>0</v>
      </c>
      <c r="L121" s="156">
        <v>0</v>
      </c>
      <c r="M121" s="156">
        <v>0</v>
      </c>
      <c r="N121" s="156">
        <v>0</v>
      </c>
      <c r="O121" s="156">
        <v>0</v>
      </c>
      <c r="P121" s="156">
        <v>0</v>
      </c>
      <c r="Q121" s="156">
        <v>0</v>
      </c>
    </row>
    <row r="122" spans="1:17" ht="12" customHeight="1" x14ac:dyDescent="0.25">
      <c r="A122" s="29" t="s">
        <v>140</v>
      </c>
      <c r="B122" s="57">
        <v>0</v>
      </c>
      <c r="C122" s="57">
        <v>0</v>
      </c>
      <c r="D122" s="57">
        <v>0</v>
      </c>
      <c r="E122" s="57">
        <v>0</v>
      </c>
      <c r="F122" s="57">
        <v>0</v>
      </c>
      <c r="G122" s="57">
        <v>0</v>
      </c>
      <c r="H122" s="57">
        <v>0</v>
      </c>
      <c r="I122" s="57">
        <v>0</v>
      </c>
      <c r="J122" s="57">
        <v>0</v>
      </c>
      <c r="K122" s="57">
        <v>0</v>
      </c>
      <c r="L122" s="57">
        <v>0</v>
      </c>
      <c r="M122" s="57">
        <v>0</v>
      </c>
      <c r="N122" s="57">
        <v>0</v>
      </c>
      <c r="O122" s="57">
        <v>0</v>
      </c>
      <c r="P122" s="57">
        <v>0</v>
      </c>
      <c r="Q122" s="57">
        <v>0</v>
      </c>
    </row>
    <row r="123" spans="1:17" s="28" customFormat="1" ht="12" customHeight="1" x14ac:dyDescent="0.25">
      <c r="B123"/>
    </row>
    <row r="124" spans="1:17" ht="12" customHeight="1" x14ac:dyDescent="0.25">
      <c r="A124" s="152" t="s">
        <v>150</v>
      </c>
      <c r="B124" s="168">
        <f>SUM(B125,B128,B130,B139)</f>
        <v>1554.1962577704771</v>
      </c>
      <c r="C124" s="168">
        <f t="shared" ref="C124:Q124" si="48">SUM(C125,C128,C130,C139)</f>
        <v>1667.602099135923</v>
      </c>
      <c r="D124" s="168">
        <f t="shared" si="48"/>
        <v>1633.7211668912321</v>
      </c>
      <c r="E124" s="168">
        <f t="shared" si="48"/>
        <v>1667.3416509148676</v>
      </c>
      <c r="F124" s="168">
        <f t="shared" si="48"/>
        <v>1664.5377319783868</v>
      </c>
      <c r="G124" s="168">
        <f t="shared" si="48"/>
        <v>1651.7640789952661</v>
      </c>
      <c r="H124" s="168">
        <f t="shared" si="48"/>
        <v>1651.3208715874136</v>
      </c>
      <c r="I124" s="168">
        <f t="shared" si="48"/>
        <v>1630.2202738645922</v>
      </c>
      <c r="J124" s="168">
        <f t="shared" si="48"/>
        <v>1665.6369709750568</v>
      </c>
      <c r="K124" s="168">
        <f t="shared" si="48"/>
        <v>1706.7156844483861</v>
      </c>
      <c r="L124" s="168">
        <f t="shared" si="48"/>
        <v>1976.0534617916628</v>
      </c>
      <c r="M124" s="168">
        <f t="shared" si="48"/>
        <v>1752.5536789360569</v>
      </c>
      <c r="N124" s="168">
        <f t="shared" si="48"/>
        <v>1792.7418375009083</v>
      </c>
      <c r="O124" s="168">
        <f t="shared" si="48"/>
        <v>1812.9010734762544</v>
      </c>
      <c r="P124" s="168">
        <f t="shared" si="48"/>
        <v>1650.7834296044671</v>
      </c>
      <c r="Q124" s="168">
        <f t="shared" si="48"/>
        <v>1739.3437841285361</v>
      </c>
    </row>
    <row r="125" spans="1:17" ht="12.95" customHeight="1" x14ac:dyDescent="0.25">
      <c r="A125" s="158" t="s">
        <v>65</v>
      </c>
      <c r="B125" s="157">
        <f t="shared" ref="B125" si="49">SUM(B126:B127)</f>
        <v>1199.8641389472589</v>
      </c>
      <c r="C125" s="157">
        <f t="shared" ref="C125:Q125" si="50">SUM(C126:C127)</f>
        <v>1311.7288535476716</v>
      </c>
      <c r="D125" s="157">
        <f t="shared" si="50"/>
        <v>1272.8983243516136</v>
      </c>
      <c r="E125" s="157">
        <f t="shared" si="50"/>
        <v>1308.5574498459534</v>
      </c>
      <c r="F125" s="157">
        <f t="shared" si="50"/>
        <v>1303.1385909245137</v>
      </c>
      <c r="G125" s="157">
        <f t="shared" si="50"/>
        <v>1288.5418722529125</v>
      </c>
      <c r="H125" s="157">
        <f t="shared" si="50"/>
        <v>1283.2329337209383</v>
      </c>
      <c r="I125" s="157">
        <f t="shared" si="50"/>
        <v>1255.4601943690291</v>
      </c>
      <c r="J125" s="157">
        <f t="shared" si="50"/>
        <v>1282.7473570137611</v>
      </c>
      <c r="K125" s="157">
        <f t="shared" si="50"/>
        <v>1316.8674524156743</v>
      </c>
      <c r="L125" s="157">
        <f t="shared" si="50"/>
        <v>1576.9814023407687</v>
      </c>
      <c r="M125" s="157">
        <f t="shared" si="50"/>
        <v>1362.5624060674586</v>
      </c>
      <c r="N125" s="157">
        <f t="shared" si="50"/>
        <v>1390.6670699014724</v>
      </c>
      <c r="O125" s="157">
        <f t="shared" si="50"/>
        <v>1388.0124891874318</v>
      </c>
      <c r="P125" s="157">
        <f t="shared" si="50"/>
        <v>1225.3121412406369</v>
      </c>
      <c r="Q125" s="157">
        <f t="shared" si="50"/>
        <v>1321.9582603544864</v>
      </c>
    </row>
    <row r="126" spans="1:17" ht="12" customHeight="1" x14ac:dyDescent="0.25">
      <c r="A126" s="23" t="s">
        <v>149</v>
      </c>
      <c r="B126" s="156">
        <v>1194.2960524771961</v>
      </c>
      <c r="C126" s="156">
        <v>1307.2954832809019</v>
      </c>
      <c r="D126" s="156">
        <v>1268.5956808106794</v>
      </c>
      <c r="E126" s="156">
        <v>1303.9923053215887</v>
      </c>
      <c r="F126" s="156">
        <v>1298.1244875649197</v>
      </c>
      <c r="G126" s="156">
        <v>1283.0883257549478</v>
      </c>
      <c r="H126" s="156">
        <v>1276.4347600215704</v>
      </c>
      <c r="I126" s="156">
        <v>1249.9958727854178</v>
      </c>
      <c r="J126" s="156">
        <v>1277.8088038942128</v>
      </c>
      <c r="K126" s="156">
        <v>1312.698568980006</v>
      </c>
      <c r="L126" s="156">
        <v>1571.4490805184007</v>
      </c>
      <c r="M126" s="156">
        <v>1357.0684401195767</v>
      </c>
      <c r="N126" s="156">
        <v>1384.8319215156769</v>
      </c>
      <c r="O126" s="156">
        <v>1378.4887645753947</v>
      </c>
      <c r="P126" s="156">
        <v>1215.1024472516237</v>
      </c>
      <c r="Q126" s="156">
        <v>1310.0690943412633</v>
      </c>
    </row>
    <row r="127" spans="1:17" ht="12" customHeight="1" x14ac:dyDescent="0.25">
      <c r="A127" s="23" t="s">
        <v>60</v>
      </c>
      <c r="B127" s="156">
        <v>5.568086470062684</v>
      </c>
      <c r="C127" s="156">
        <v>4.4333702667698107</v>
      </c>
      <c r="D127" s="156">
        <v>4.3026435409341284</v>
      </c>
      <c r="E127" s="156">
        <v>4.5651445243647633</v>
      </c>
      <c r="F127" s="156">
        <v>5.0141033595938742</v>
      </c>
      <c r="G127" s="156">
        <v>5.453546497964723</v>
      </c>
      <c r="H127" s="156">
        <v>6.7981736993678501</v>
      </c>
      <c r="I127" s="156">
        <v>5.4643215836114027</v>
      </c>
      <c r="J127" s="156">
        <v>4.9385531195482324</v>
      </c>
      <c r="K127" s="156">
        <v>4.1688834356682802</v>
      </c>
      <c r="L127" s="156">
        <v>5.5323218223679689</v>
      </c>
      <c r="M127" s="156">
        <v>5.4939659478818124</v>
      </c>
      <c r="N127" s="156">
        <v>5.8351483857955335</v>
      </c>
      <c r="O127" s="156">
        <v>9.5237246120370074</v>
      </c>
      <c r="P127" s="156">
        <v>10.209693989013299</v>
      </c>
      <c r="Q127" s="156">
        <v>11.889166013223113</v>
      </c>
    </row>
    <row r="128" spans="1:17" ht="12.95" customHeight="1" x14ac:dyDescent="0.25">
      <c r="A128" s="158" t="s">
        <v>112</v>
      </c>
      <c r="B128" s="157">
        <f t="shared" ref="B128:Q128" si="51">B129</f>
        <v>0.26416332482560412</v>
      </c>
      <c r="C128" s="157">
        <f t="shared" si="51"/>
        <v>0.31703759772895035</v>
      </c>
      <c r="D128" s="157">
        <f t="shared" si="51"/>
        <v>0.31328840661262009</v>
      </c>
      <c r="E128" s="157">
        <f t="shared" si="51"/>
        <v>0.34281427441877094</v>
      </c>
      <c r="F128" s="157">
        <f t="shared" si="51"/>
        <v>0.41393846724889333</v>
      </c>
      <c r="G128" s="157">
        <f t="shared" si="51"/>
        <v>0.46665897105473148</v>
      </c>
      <c r="H128" s="157">
        <f t="shared" si="51"/>
        <v>0.56601137437073434</v>
      </c>
      <c r="I128" s="157">
        <f t="shared" si="51"/>
        <v>0.68158075568082732</v>
      </c>
      <c r="J128" s="157">
        <f t="shared" si="51"/>
        <v>0.77649113147233617</v>
      </c>
      <c r="K128" s="157">
        <f t="shared" si="51"/>
        <v>0.78118188373008823</v>
      </c>
      <c r="L128" s="157">
        <f t="shared" si="51"/>
        <v>0.82840359210083736</v>
      </c>
      <c r="M128" s="157">
        <f t="shared" si="51"/>
        <v>0.88537918771221091</v>
      </c>
      <c r="N128" s="157">
        <f t="shared" si="51"/>
        <v>1.0164332934238609</v>
      </c>
      <c r="O128" s="157">
        <f t="shared" si="51"/>
        <v>1.0939852883572612</v>
      </c>
      <c r="P128" s="157">
        <f t="shared" si="51"/>
        <v>1.1576117465738855</v>
      </c>
      <c r="Q128" s="157">
        <f t="shared" si="51"/>
        <v>1.1463041639678935</v>
      </c>
    </row>
    <row r="129" spans="1:17" ht="12" customHeight="1" x14ac:dyDescent="0.25">
      <c r="A129" s="23" t="s">
        <v>60</v>
      </c>
      <c r="B129" s="156">
        <v>0.26416332482560412</v>
      </c>
      <c r="C129" s="156">
        <v>0.31703759772895035</v>
      </c>
      <c r="D129" s="156">
        <v>0.31328840661262009</v>
      </c>
      <c r="E129" s="156">
        <v>0.34281427441877094</v>
      </c>
      <c r="F129" s="156">
        <v>0.41393846724889333</v>
      </c>
      <c r="G129" s="156">
        <v>0.46665897105473148</v>
      </c>
      <c r="H129" s="156">
        <v>0.56601137437073434</v>
      </c>
      <c r="I129" s="156">
        <v>0.68158075568082732</v>
      </c>
      <c r="J129" s="156">
        <v>0.77649113147233617</v>
      </c>
      <c r="K129" s="156">
        <v>0.78118188373008823</v>
      </c>
      <c r="L129" s="156">
        <v>0.82840359210083736</v>
      </c>
      <c r="M129" s="156">
        <v>0.88537918771221091</v>
      </c>
      <c r="N129" s="156">
        <v>1.0164332934238609</v>
      </c>
      <c r="O129" s="156">
        <v>1.0939852883572612</v>
      </c>
      <c r="P129" s="156">
        <v>1.1576117465738855</v>
      </c>
      <c r="Q129" s="156">
        <v>1.1463041639678935</v>
      </c>
    </row>
    <row r="130" spans="1:17" ht="12" customHeight="1" x14ac:dyDescent="0.25">
      <c r="A130" s="158" t="s">
        <v>63</v>
      </c>
      <c r="B130" s="157">
        <f>SUM(B131:B132,B135:B136)</f>
        <v>248.22633250462405</v>
      </c>
      <c r="C130" s="157">
        <f t="shared" ref="C130:Q130" si="52">SUM(C131:C132,C135:C136)</f>
        <v>250.21487133551156</v>
      </c>
      <c r="D130" s="157">
        <f t="shared" si="52"/>
        <v>253.1380696053356</v>
      </c>
      <c r="E130" s="157">
        <f t="shared" si="52"/>
        <v>249.58702473047896</v>
      </c>
      <c r="F130" s="157">
        <f t="shared" si="52"/>
        <v>249.91025092378035</v>
      </c>
      <c r="G130" s="157">
        <f t="shared" si="52"/>
        <v>249.86409972630926</v>
      </c>
      <c r="H130" s="157">
        <f t="shared" si="52"/>
        <v>250.51442092849018</v>
      </c>
      <c r="I130" s="157">
        <f t="shared" si="52"/>
        <v>258.51108935375362</v>
      </c>
      <c r="J130" s="157">
        <f t="shared" si="52"/>
        <v>262.31960278157851</v>
      </c>
      <c r="K130" s="157">
        <f t="shared" si="52"/>
        <v>267.09007711845283</v>
      </c>
      <c r="L130" s="157">
        <f t="shared" si="52"/>
        <v>267.97735861731104</v>
      </c>
      <c r="M130" s="157">
        <f t="shared" si="52"/>
        <v>261.25835918579321</v>
      </c>
      <c r="N130" s="157">
        <f t="shared" si="52"/>
        <v>270.39157186881243</v>
      </c>
      <c r="O130" s="157">
        <f t="shared" si="52"/>
        <v>281.09935355500738</v>
      </c>
      <c r="P130" s="157">
        <f t="shared" si="52"/>
        <v>281.0103314715717</v>
      </c>
      <c r="Q130" s="157">
        <f t="shared" si="52"/>
        <v>272.03246711731913</v>
      </c>
    </row>
    <row r="131" spans="1:17" ht="12" customHeight="1" x14ac:dyDescent="0.25">
      <c r="A131" s="167" t="s">
        <v>148</v>
      </c>
      <c r="B131" s="132">
        <v>217.44632939472064</v>
      </c>
      <c r="C131" s="132">
        <v>223.88061856795653</v>
      </c>
      <c r="D131" s="132">
        <v>227.81467538389526</v>
      </c>
      <c r="E131" s="132">
        <v>229.4641410665366</v>
      </c>
      <c r="F131" s="132">
        <v>230.3574727692133</v>
      </c>
      <c r="G131" s="132">
        <v>225.52148339385579</v>
      </c>
      <c r="H131" s="132">
        <v>224.27317905987573</v>
      </c>
      <c r="I131" s="132">
        <v>221.01051739487536</v>
      </c>
      <c r="J131" s="132">
        <v>233.66396119635669</v>
      </c>
      <c r="K131" s="132">
        <v>240.83580758819633</v>
      </c>
      <c r="L131" s="132">
        <v>247.88737392332791</v>
      </c>
      <c r="M131" s="132">
        <v>243.59881590389261</v>
      </c>
      <c r="N131" s="132">
        <v>252.5229782108326</v>
      </c>
      <c r="O131" s="132">
        <v>255.17974410336961</v>
      </c>
      <c r="P131" s="132">
        <v>255.76658864549637</v>
      </c>
      <c r="Q131" s="132">
        <v>246.48831382330144</v>
      </c>
    </row>
    <row r="132" spans="1:17" ht="12" customHeight="1" x14ac:dyDescent="0.25">
      <c r="A132" s="167" t="s">
        <v>147</v>
      </c>
      <c r="B132" s="132">
        <f>SUM(B133:B134)</f>
        <v>9.1844996922330004</v>
      </c>
      <c r="C132" s="132">
        <f t="shared" ref="C132:Q132" si="53">SUM(C133:C134)</f>
        <v>9.6227328295649652</v>
      </c>
      <c r="D132" s="132">
        <f t="shared" si="53"/>
        <v>9.8905271458650361</v>
      </c>
      <c r="E132" s="132">
        <f t="shared" si="53"/>
        <v>10.069610266970146</v>
      </c>
      <c r="F132" s="132">
        <f t="shared" si="53"/>
        <v>10.552169738886553</v>
      </c>
      <c r="G132" s="132">
        <f t="shared" si="53"/>
        <v>11.011332887699304</v>
      </c>
      <c r="H132" s="132">
        <f t="shared" si="53"/>
        <v>11.701738744069788</v>
      </c>
      <c r="I132" s="132">
        <f t="shared" si="53"/>
        <v>12.322922109659277</v>
      </c>
      <c r="J132" s="132">
        <f t="shared" si="53"/>
        <v>13.888198057702784</v>
      </c>
      <c r="K132" s="132">
        <f t="shared" si="53"/>
        <v>15.329012465740147</v>
      </c>
      <c r="L132" s="132">
        <f t="shared" si="53"/>
        <v>16.682315724495464</v>
      </c>
      <c r="M132" s="132">
        <f t="shared" si="53"/>
        <v>16.732223188652227</v>
      </c>
      <c r="N132" s="132">
        <f t="shared" si="53"/>
        <v>17.763700610122221</v>
      </c>
      <c r="O132" s="132">
        <f t="shared" si="53"/>
        <v>18.311141994914927</v>
      </c>
      <c r="P132" s="132">
        <f t="shared" si="53"/>
        <v>18.93169588172125</v>
      </c>
      <c r="Q132" s="132">
        <f t="shared" si="53"/>
        <v>18.861234798026352</v>
      </c>
    </row>
    <row r="133" spans="1:17" ht="12" customHeight="1" x14ac:dyDescent="0.25">
      <c r="A133" s="166" t="s">
        <v>61</v>
      </c>
      <c r="B133" s="165">
        <v>6.2365035885223108</v>
      </c>
      <c r="C133" s="165">
        <v>6.523888151141449</v>
      </c>
      <c r="D133" s="165">
        <v>6.69491380542601</v>
      </c>
      <c r="E133" s="165">
        <v>6.7713936118749425</v>
      </c>
      <c r="F133" s="165">
        <v>7.0852696658666598</v>
      </c>
      <c r="G133" s="165">
        <v>7.3881642024084604</v>
      </c>
      <c r="H133" s="165">
        <v>7.8593709185539646</v>
      </c>
      <c r="I133" s="165">
        <v>8.3173798197065896</v>
      </c>
      <c r="J133" s="165">
        <v>9.3223049094308656</v>
      </c>
      <c r="K133" s="165">
        <v>10.265623431797589</v>
      </c>
      <c r="L133" s="165">
        <v>11.131550702241126</v>
      </c>
      <c r="M133" s="165">
        <v>11.189815350394863</v>
      </c>
      <c r="N133" s="165">
        <v>11.878394366560821</v>
      </c>
      <c r="O133" s="165">
        <v>12.24244957097028</v>
      </c>
      <c r="P133" s="165">
        <v>12.654753773534138</v>
      </c>
      <c r="Q133" s="165">
        <v>12.604641344787975</v>
      </c>
    </row>
    <row r="134" spans="1:17" ht="12" customHeight="1" x14ac:dyDescent="0.25">
      <c r="A134" s="147" t="s">
        <v>59</v>
      </c>
      <c r="B134" s="164">
        <v>2.9479961037106888</v>
      </c>
      <c r="C134" s="164">
        <v>3.0988446784235157</v>
      </c>
      <c r="D134" s="164">
        <v>3.1956133404390257</v>
      </c>
      <c r="E134" s="164">
        <v>3.2982166550952035</v>
      </c>
      <c r="F134" s="164">
        <v>3.4669000730198936</v>
      </c>
      <c r="G134" s="164">
        <v>3.6231686852908429</v>
      </c>
      <c r="H134" s="164">
        <v>3.8423678255158236</v>
      </c>
      <c r="I134" s="164">
        <v>4.0055422899526887</v>
      </c>
      <c r="J134" s="164">
        <v>4.5658931482719183</v>
      </c>
      <c r="K134" s="164">
        <v>5.063389033942558</v>
      </c>
      <c r="L134" s="164">
        <v>5.5507650222543381</v>
      </c>
      <c r="M134" s="164">
        <v>5.5424078382573656</v>
      </c>
      <c r="N134" s="164">
        <v>5.8853062435613985</v>
      </c>
      <c r="O134" s="164">
        <v>6.068692423944646</v>
      </c>
      <c r="P134" s="164">
        <v>6.2769421081871117</v>
      </c>
      <c r="Q134" s="164">
        <v>6.2565934532383753</v>
      </c>
    </row>
    <row r="135" spans="1:17" ht="12" customHeight="1" x14ac:dyDescent="0.25">
      <c r="A135" s="163" t="s">
        <v>142</v>
      </c>
      <c r="B135" s="162">
        <v>20.789226898310673</v>
      </c>
      <c r="C135" s="162">
        <v>16.073013991615369</v>
      </c>
      <c r="D135" s="162">
        <v>14.837264969170192</v>
      </c>
      <c r="E135" s="162">
        <v>9.6640290778386504</v>
      </c>
      <c r="F135" s="162">
        <v>8.638653234890981</v>
      </c>
      <c r="G135" s="162">
        <v>12.763389150383853</v>
      </c>
      <c r="H135" s="162">
        <v>13.884492293580813</v>
      </c>
      <c r="I135" s="162">
        <v>23.955124787765484</v>
      </c>
      <c r="J135" s="162">
        <v>14.007153159667647</v>
      </c>
      <c r="K135" s="162">
        <v>10.324461934278252</v>
      </c>
      <c r="L135" s="162">
        <v>3.2134324301932482</v>
      </c>
      <c r="M135" s="162">
        <v>0.87343317655000663</v>
      </c>
      <c r="N135" s="162">
        <v>9.8600110534626265E-2</v>
      </c>
      <c r="O135" s="162">
        <v>7.1547447041532433</v>
      </c>
      <c r="P135" s="162">
        <v>5.9241124916529797</v>
      </c>
      <c r="Q135" s="162">
        <v>6.2631083463234711</v>
      </c>
    </row>
    <row r="136" spans="1:17" ht="12" customHeight="1" x14ac:dyDescent="0.25">
      <c r="A136" s="161" t="s">
        <v>141</v>
      </c>
      <c r="B136" s="160">
        <f t="shared" ref="B136" si="54">SUM(B137:B138)</f>
        <v>0.80627651935975397</v>
      </c>
      <c r="C136" s="160">
        <f t="shared" ref="C136" si="55">SUM(C137:C138)</f>
        <v>0.63850594637467983</v>
      </c>
      <c r="D136" s="160">
        <f t="shared" ref="D136" si="56">SUM(D137:D138)</f>
        <v>0.59560210640513001</v>
      </c>
      <c r="E136" s="160">
        <f t="shared" ref="E136" si="57">SUM(E137:E138)</f>
        <v>0.38924431913356528</v>
      </c>
      <c r="F136" s="160">
        <f t="shared" ref="F136" si="58">SUM(F137:F138)</f>
        <v>0.36195518078952915</v>
      </c>
      <c r="G136" s="160">
        <f t="shared" ref="G136" si="59">SUM(G137:G138)</f>
        <v>0.56789429437031791</v>
      </c>
      <c r="H136" s="160">
        <f t="shared" ref="H136" si="60">SUM(H137:H138)</f>
        <v>0.65501083096385482</v>
      </c>
      <c r="I136" s="160">
        <f t="shared" ref="I136" si="61">SUM(I137:I138)</f>
        <v>1.2225250614535039</v>
      </c>
      <c r="J136" s="160">
        <f t="shared" ref="J136" si="62">SUM(J137:J138)</f>
        <v>0.76029036785139681</v>
      </c>
      <c r="K136" s="160">
        <f t="shared" ref="K136" si="63">SUM(K137:K138)</f>
        <v>0.60079513023811471</v>
      </c>
      <c r="L136" s="160">
        <f t="shared" ref="L136" si="64">SUM(L137:L138)</f>
        <v>0.19423653929439563</v>
      </c>
      <c r="M136" s="160">
        <f t="shared" ref="M136" si="65">SUM(M137:M138)</f>
        <v>5.388691669835291E-2</v>
      </c>
      <c r="N136" s="160">
        <f t="shared" ref="N136" si="66">SUM(N137:N138)</f>
        <v>6.2929373229812418E-3</v>
      </c>
      <c r="O136" s="160">
        <f t="shared" ref="O136" si="67">SUM(O137:O138)</f>
        <v>0.45372275256959105</v>
      </c>
      <c r="P136" s="160">
        <f t="shared" ref="P136" si="68">SUM(P137:P138)</f>
        <v>0.3879344527011287</v>
      </c>
      <c r="Q136" s="160">
        <f t="shared" ref="Q136" si="69">SUM(Q137:Q138)</f>
        <v>0.41981014966786634</v>
      </c>
    </row>
    <row r="137" spans="1:17" ht="12" customHeight="1" x14ac:dyDescent="0.25">
      <c r="A137" s="148" t="s">
        <v>60</v>
      </c>
      <c r="B137" s="156">
        <v>0.59625187371451116</v>
      </c>
      <c r="C137" s="156">
        <v>0.46840146433786412</v>
      </c>
      <c r="D137" s="156">
        <v>0.43596973175307407</v>
      </c>
      <c r="E137" s="156">
        <v>0.28512990571992597</v>
      </c>
      <c r="F137" s="156">
        <v>0.26569586545452351</v>
      </c>
      <c r="G137" s="156">
        <v>0.41817944204388036</v>
      </c>
      <c r="H137" s="156">
        <v>0.48653782433778164</v>
      </c>
      <c r="I137" s="156">
        <v>0.90157367283645184</v>
      </c>
      <c r="J137" s="156">
        <v>0.55880995983345694</v>
      </c>
      <c r="K137" s="156">
        <v>0.44007450360626099</v>
      </c>
      <c r="L137" s="156">
        <v>0.14421714430684468</v>
      </c>
      <c r="M137" s="156">
        <v>4.0039840006406376E-2</v>
      </c>
      <c r="N137" s="156">
        <v>4.6732344055473987E-3</v>
      </c>
      <c r="O137" s="156">
        <v>0.3433292961582512</v>
      </c>
      <c r="P137" s="156">
        <v>0.2931032826098976</v>
      </c>
      <c r="Q137" s="156">
        <v>0.32029110189483345</v>
      </c>
    </row>
    <row r="138" spans="1:17" ht="12" customHeight="1" x14ac:dyDescent="0.25">
      <c r="A138" s="148" t="s">
        <v>59</v>
      </c>
      <c r="B138" s="156">
        <v>0.21002464564524284</v>
      </c>
      <c r="C138" s="156">
        <v>0.17010448203681575</v>
      </c>
      <c r="D138" s="156">
        <v>0.15963237465205593</v>
      </c>
      <c r="E138" s="156">
        <v>0.10411441341363928</v>
      </c>
      <c r="F138" s="156">
        <v>9.6259315335005646E-2</v>
      </c>
      <c r="G138" s="156">
        <v>0.14971485232643755</v>
      </c>
      <c r="H138" s="156">
        <v>0.16847300662607317</v>
      </c>
      <c r="I138" s="156">
        <v>0.32095138861705214</v>
      </c>
      <c r="J138" s="156">
        <v>0.20148040801793984</v>
      </c>
      <c r="K138" s="156">
        <v>0.16072062663185377</v>
      </c>
      <c r="L138" s="156">
        <v>5.0019394987550952E-2</v>
      </c>
      <c r="M138" s="156">
        <v>1.3847076691946536E-2</v>
      </c>
      <c r="N138" s="156">
        <v>1.6197029174338429E-3</v>
      </c>
      <c r="O138" s="156">
        <v>0.11039345641133987</v>
      </c>
      <c r="P138" s="156">
        <v>9.4831170091231071E-2</v>
      </c>
      <c r="Q138" s="156">
        <v>9.9519047773032873E-2</v>
      </c>
    </row>
    <row r="139" spans="1:17" ht="12" customHeight="1" x14ac:dyDescent="0.25">
      <c r="A139" s="158" t="s">
        <v>62</v>
      </c>
      <c r="B139" s="157">
        <f>SUM(B140:B141)</f>
        <v>105.84162299376857</v>
      </c>
      <c r="C139" s="157">
        <f t="shared" ref="C139:Q139" si="70">SUM(C140:C141)</f>
        <v>105.34133665501081</v>
      </c>
      <c r="D139" s="157">
        <f t="shared" si="70"/>
        <v>107.37148452767013</v>
      </c>
      <c r="E139" s="157">
        <f t="shared" si="70"/>
        <v>108.85436206401643</v>
      </c>
      <c r="F139" s="157">
        <f t="shared" si="70"/>
        <v>111.07495166284392</v>
      </c>
      <c r="G139" s="157">
        <f t="shared" si="70"/>
        <v>112.89144804498957</v>
      </c>
      <c r="H139" s="157">
        <f t="shared" si="70"/>
        <v>117.00750556361457</v>
      </c>
      <c r="I139" s="157">
        <f t="shared" si="70"/>
        <v>115.5674093861288</v>
      </c>
      <c r="J139" s="157">
        <f t="shared" si="70"/>
        <v>119.79352004824499</v>
      </c>
      <c r="K139" s="157">
        <f t="shared" si="70"/>
        <v>121.97697303052874</v>
      </c>
      <c r="L139" s="157">
        <f t="shared" si="70"/>
        <v>130.26629724148225</v>
      </c>
      <c r="M139" s="157">
        <f t="shared" si="70"/>
        <v>127.84753449509277</v>
      </c>
      <c r="N139" s="157">
        <f t="shared" si="70"/>
        <v>130.66676243719971</v>
      </c>
      <c r="O139" s="157">
        <f t="shared" si="70"/>
        <v>142.69524544545783</v>
      </c>
      <c r="P139" s="157">
        <f t="shared" si="70"/>
        <v>143.30334514568443</v>
      </c>
      <c r="Q139" s="157">
        <f t="shared" si="70"/>
        <v>144.20675249276275</v>
      </c>
    </row>
    <row r="140" spans="1:17" ht="12" customHeight="1" x14ac:dyDescent="0.25">
      <c r="A140" s="23" t="s">
        <v>57</v>
      </c>
      <c r="B140" s="156">
        <v>5.7078864175893003</v>
      </c>
      <c r="C140" s="156">
        <v>5.4758497834074218</v>
      </c>
      <c r="D140" s="156">
        <v>4.1832243659712907</v>
      </c>
      <c r="E140" s="156">
        <v>4.7510090607669078</v>
      </c>
      <c r="F140" s="156">
        <v>5.3954193872773342</v>
      </c>
      <c r="G140" s="156">
        <v>5.9421720548061217</v>
      </c>
      <c r="H140" s="156">
        <v>7.1842434323274551</v>
      </c>
      <c r="I140" s="156">
        <v>7.6164210493793529</v>
      </c>
      <c r="J140" s="156">
        <v>6.8027315867414346</v>
      </c>
      <c r="K140" s="156">
        <v>5.5284364775941581</v>
      </c>
      <c r="L140" s="156">
        <v>6.706015999879968</v>
      </c>
      <c r="M140" s="156">
        <v>7.0532474807053909</v>
      </c>
      <c r="N140" s="156">
        <v>6.8344305043645823</v>
      </c>
      <c r="O140" s="156">
        <v>6.6620914987346405</v>
      </c>
      <c r="P140" s="156">
        <v>4.983335166327242</v>
      </c>
      <c r="Q140" s="156">
        <v>7.5724446314195673</v>
      </c>
    </row>
    <row r="141" spans="1:17" ht="12" customHeight="1" x14ac:dyDescent="0.25">
      <c r="A141" s="29" t="s">
        <v>140</v>
      </c>
      <c r="B141" s="57">
        <v>100.13373657617926</v>
      </c>
      <c r="C141" s="57">
        <v>99.86548687160338</v>
      </c>
      <c r="D141" s="57">
        <v>103.18826016169885</v>
      </c>
      <c r="E141" s="57">
        <v>104.10335300324952</v>
      </c>
      <c r="F141" s="57">
        <v>105.67953227556659</v>
      </c>
      <c r="G141" s="57">
        <v>106.94927599018345</v>
      </c>
      <c r="H141" s="57">
        <v>109.82326213128712</v>
      </c>
      <c r="I141" s="57">
        <v>107.95098833674945</v>
      </c>
      <c r="J141" s="57">
        <v>112.99078846150356</v>
      </c>
      <c r="K141" s="57">
        <v>116.44853655293458</v>
      </c>
      <c r="L141" s="57">
        <v>123.56028124160228</v>
      </c>
      <c r="M141" s="57">
        <v>120.79428701438738</v>
      </c>
      <c r="N141" s="57">
        <v>123.83233193283513</v>
      </c>
      <c r="O141" s="57">
        <v>136.03315394672319</v>
      </c>
      <c r="P141" s="57">
        <v>138.3200099793572</v>
      </c>
      <c r="Q141" s="57">
        <v>136.63430786134319</v>
      </c>
    </row>
    <row r="142" spans="1:17" s="28" customFormat="1" ht="12" customHeight="1" x14ac:dyDescent="0.25">
      <c r="B142"/>
    </row>
    <row r="143" spans="1:17" ht="12" customHeight="1" x14ac:dyDescent="0.25">
      <c r="A143" s="152" t="s">
        <v>146</v>
      </c>
      <c r="B143" s="168">
        <f t="shared" ref="B143:Q143" si="71">SUM(B144,B146,B148,B157)</f>
        <v>15.007358863226772</v>
      </c>
      <c r="C143" s="168">
        <f t="shared" si="71"/>
        <v>17.886646594587525</v>
      </c>
      <c r="D143" s="168">
        <f t="shared" si="71"/>
        <v>19.798379884073992</v>
      </c>
      <c r="E143" s="168">
        <f t="shared" si="71"/>
        <v>23.083178797238393</v>
      </c>
      <c r="F143" s="168">
        <f t="shared" si="71"/>
        <v>26.291657329745611</v>
      </c>
      <c r="G143" s="168">
        <f t="shared" si="71"/>
        <v>30.417541480239578</v>
      </c>
      <c r="H143" s="168">
        <f t="shared" si="71"/>
        <v>35.08832655729465</v>
      </c>
      <c r="I143" s="168">
        <f t="shared" si="71"/>
        <v>39.835225713052083</v>
      </c>
      <c r="J143" s="168">
        <f t="shared" si="71"/>
        <v>44.295795125957355</v>
      </c>
      <c r="K143" s="168">
        <f t="shared" si="71"/>
        <v>50.180700753108361</v>
      </c>
      <c r="L143" s="168">
        <f t="shared" si="71"/>
        <v>62.460152802617962</v>
      </c>
      <c r="M143" s="168">
        <f t="shared" si="71"/>
        <v>61.971792761056591</v>
      </c>
      <c r="N143" s="168">
        <f t="shared" si="71"/>
        <v>63.431028430408183</v>
      </c>
      <c r="O143" s="168">
        <f t="shared" si="71"/>
        <v>68.693578837740844</v>
      </c>
      <c r="P143" s="168">
        <f t="shared" si="71"/>
        <v>68.165268270384587</v>
      </c>
      <c r="Q143" s="168">
        <f t="shared" si="71"/>
        <v>77.104722372161788</v>
      </c>
    </row>
    <row r="144" spans="1:17" ht="12.95" customHeight="1" x14ac:dyDescent="0.25">
      <c r="A144" s="158" t="s">
        <v>65</v>
      </c>
      <c r="B144" s="157">
        <f t="shared" ref="B144:Q144" si="72">B145</f>
        <v>9.7161695663524608</v>
      </c>
      <c r="C144" s="157">
        <f t="shared" si="72"/>
        <v>11.835003702321803</v>
      </c>
      <c r="D144" s="157">
        <f t="shared" si="72"/>
        <v>12.782850327629461</v>
      </c>
      <c r="E144" s="157">
        <f t="shared" si="72"/>
        <v>14.831602803246019</v>
      </c>
      <c r="F144" s="157">
        <f t="shared" si="72"/>
        <v>16.57493470224729</v>
      </c>
      <c r="G144" s="157">
        <f t="shared" si="72"/>
        <v>18.866606974200984</v>
      </c>
      <c r="H144" s="157">
        <f t="shared" si="72"/>
        <v>21.16266834835637</v>
      </c>
      <c r="I144" s="157">
        <f t="shared" si="72"/>
        <v>23.683652507792992</v>
      </c>
      <c r="J144" s="157">
        <f t="shared" si="72"/>
        <v>25.605300403701616</v>
      </c>
      <c r="K144" s="157">
        <f t="shared" si="72"/>
        <v>28.36550784320594</v>
      </c>
      <c r="L144" s="157">
        <f t="shared" si="72"/>
        <v>36.002517031282814</v>
      </c>
      <c r="M144" s="157">
        <f t="shared" si="72"/>
        <v>33.137212946912882</v>
      </c>
      <c r="N144" s="157">
        <f t="shared" si="72"/>
        <v>33.337848464138212</v>
      </c>
      <c r="O144" s="157">
        <f t="shared" si="72"/>
        <v>34.259838235583381</v>
      </c>
      <c r="P144" s="157">
        <f t="shared" si="72"/>
        <v>31.271623130080645</v>
      </c>
      <c r="Q144" s="157">
        <f t="shared" si="72"/>
        <v>36.21928838519981</v>
      </c>
    </row>
    <row r="145" spans="1:17" ht="12" customHeight="1" x14ac:dyDescent="0.25">
      <c r="A145" s="23" t="s">
        <v>60</v>
      </c>
      <c r="B145" s="156">
        <v>9.7161695663524608</v>
      </c>
      <c r="C145" s="156">
        <v>11.835003702321803</v>
      </c>
      <c r="D145" s="156">
        <v>12.782850327629461</v>
      </c>
      <c r="E145" s="156">
        <v>14.831602803246019</v>
      </c>
      <c r="F145" s="156">
        <v>16.57493470224729</v>
      </c>
      <c r="G145" s="156">
        <v>18.866606974200984</v>
      </c>
      <c r="H145" s="156">
        <v>21.16266834835637</v>
      </c>
      <c r="I145" s="156">
        <v>23.683652507792992</v>
      </c>
      <c r="J145" s="156">
        <v>25.605300403701616</v>
      </c>
      <c r="K145" s="156">
        <v>28.36550784320594</v>
      </c>
      <c r="L145" s="156">
        <v>36.002517031282814</v>
      </c>
      <c r="M145" s="156">
        <v>33.137212946912882</v>
      </c>
      <c r="N145" s="156">
        <v>33.337848464138212</v>
      </c>
      <c r="O145" s="156">
        <v>34.259838235583381</v>
      </c>
      <c r="P145" s="156">
        <v>31.271623130080645</v>
      </c>
      <c r="Q145" s="156">
        <v>36.21928838519981</v>
      </c>
    </row>
    <row r="146" spans="1:17" ht="12.95" customHeight="1" x14ac:dyDescent="0.25">
      <c r="A146" s="158" t="s">
        <v>112</v>
      </c>
      <c r="B146" s="157">
        <f t="shared" ref="B146:Q146" si="73">B147</f>
        <v>0.52402602571651757</v>
      </c>
      <c r="C146" s="157">
        <f t="shared" si="73"/>
        <v>0.59748453806022417</v>
      </c>
      <c r="D146" s="157">
        <f t="shared" si="73"/>
        <v>0.67881181020057457</v>
      </c>
      <c r="E146" s="157">
        <f t="shared" si="73"/>
        <v>0.77884234208999903</v>
      </c>
      <c r="F146" s="157">
        <f t="shared" si="73"/>
        <v>0.89309944375932182</v>
      </c>
      <c r="G146" s="157">
        <f t="shared" si="73"/>
        <v>1.0248599165580308</v>
      </c>
      <c r="H146" s="157">
        <f t="shared" si="73"/>
        <v>1.1739399384323721</v>
      </c>
      <c r="I146" s="157">
        <f t="shared" si="73"/>
        <v>1.3478880667390869</v>
      </c>
      <c r="J146" s="157">
        <f t="shared" si="73"/>
        <v>1.5214657465700379</v>
      </c>
      <c r="K146" s="157">
        <f t="shared" si="73"/>
        <v>1.7433163582368785</v>
      </c>
      <c r="L146" s="157">
        <f t="shared" si="73"/>
        <v>1.9328955860895185</v>
      </c>
      <c r="M146" s="157">
        <f t="shared" si="73"/>
        <v>2.0626965206258259</v>
      </c>
      <c r="N146" s="157">
        <f t="shared" si="73"/>
        <v>2.1513210904202351</v>
      </c>
      <c r="O146" s="157">
        <f t="shared" si="73"/>
        <v>2.244525794921306</v>
      </c>
      <c r="P146" s="157">
        <f t="shared" si="73"/>
        <v>2.3949137946655519</v>
      </c>
      <c r="Q146" s="157">
        <f t="shared" si="73"/>
        <v>2.5235246650107981</v>
      </c>
    </row>
    <row r="147" spans="1:17" ht="12" customHeight="1" x14ac:dyDescent="0.25">
      <c r="A147" s="23" t="s">
        <v>60</v>
      </c>
      <c r="B147" s="156">
        <v>0.52402602571651757</v>
      </c>
      <c r="C147" s="156">
        <v>0.59748453806022417</v>
      </c>
      <c r="D147" s="156">
        <v>0.67881181020057457</v>
      </c>
      <c r="E147" s="156">
        <v>0.77884234208999903</v>
      </c>
      <c r="F147" s="156">
        <v>0.89309944375932182</v>
      </c>
      <c r="G147" s="156">
        <v>1.0248599165580308</v>
      </c>
      <c r="H147" s="156">
        <v>1.1739399384323721</v>
      </c>
      <c r="I147" s="156">
        <v>1.3478880667390869</v>
      </c>
      <c r="J147" s="156">
        <v>1.5214657465700379</v>
      </c>
      <c r="K147" s="156">
        <v>1.7433163582368785</v>
      </c>
      <c r="L147" s="156">
        <v>1.9328955860895185</v>
      </c>
      <c r="M147" s="156">
        <v>2.0626965206258259</v>
      </c>
      <c r="N147" s="156">
        <v>2.1513210904202351</v>
      </c>
      <c r="O147" s="156">
        <v>2.244525794921306</v>
      </c>
      <c r="P147" s="156">
        <v>2.3949137946655519</v>
      </c>
      <c r="Q147" s="156">
        <v>2.5235246650107981</v>
      </c>
    </row>
    <row r="148" spans="1:17" ht="12" customHeight="1" x14ac:dyDescent="0.25">
      <c r="A148" s="158" t="s">
        <v>63</v>
      </c>
      <c r="B148" s="157">
        <f t="shared" ref="B148:Q148" si="74">SUM(B149:B150,B153:B154)</f>
        <v>3.6113911245408294</v>
      </c>
      <c r="C148" s="157">
        <f t="shared" si="74"/>
        <v>4.130805405863085</v>
      </c>
      <c r="D148" s="157">
        <f t="shared" si="74"/>
        <v>4.7877957678435186</v>
      </c>
      <c r="E148" s="157">
        <f t="shared" si="74"/>
        <v>5.6423295545841281</v>
      </c>
      <c r="F148" s="157">
        <f t="shared" si="74"/>
        <v>6.6478072501948171</v>
      </c>
      <c r="G148" s="157">
        <f t="shared" si="74"/>
        <v>7.9090166258834875</v>
      </c>
      <c r="H148" s="157">
        <f t="shared" si="74"/>
        <v>9.5552033711991502</v>
      </c>
      <c r="I148" s="157">
        <f t="shared" si="74"/>
        <v>11.066521642078568</v>
      </c>
      <c r="J148" s="157">
        <f t="shared" si="74"/>
        <v>12.799157357079087</v>
      </c>
      <c r="K148" s="157">
        <f t="shared" si="74"/>
        <v>14.954752108431562</v>
      </c>
      <c r="L148" s="157">
        <f t="shared" si="74"/>
        <v>18.289987112356187</v>
      </c>
      <c r="M148" s="157">
        <f t="shared" si="74"/>
        <v>19.926980671432254</v>
      </c>
      <c r="N148" s="157">
        <f t="shared" si="74"/>
        <v>20.85357719668205</v>
      </c>
      <c r="O148" s="157">
        <f t="shared" si="74"/>
        <v>24.110825943219826</v>
      </c>
      <c r="P148" s="157">
        <f t="shared" si="74"/>
        <v>25.785976436541844</v>
      </c>
      <c r="Q148" s="157">
        <f t="shared" si="74"/>
        <v>28.674161691205491</v>
      </c>
    </row>
    <row r="149" spans="1:17" ht="12" customHeight="1" x14ac:dyDescent="0.25">
      <c r="A149" s="167" t="s">
        <v>144</v>
      </c>
      <c r="B149" s="132">
        <v>0.55776177128092075</v>
      </c>
      <c r="C149" s="132">
        <v>0.57089108169980107</v>
      </c>
      <c r="D149" s="132">
        <v>0.56620426496814447</v>
      </c>
      <c r="E149" s="132">
        <v>0.56739639748444803</v>
      </c>
      <c r="F149" s="132">
        <v>0.56247659498306912</v>
      </c>
      <c r="G149" s="132">
        <v>0.55939761282467704</v>
      </c>
      <c r="H149" s="132">
        <v>0.55858744961314211</v>
      </c>
      <c r="I149" s="132">
        <v>0.46838240402526854</v>
      </c>
      <c r="J149" s="132">
        <v>0.40312478104739674</v>
      </c>
      <c r="K149" s="132">
        <v>0.39205228683733556</v>
      </c>
      <c r="L149" s="132">
        <v>0.37586906363427752</v>
      </c>
      <c r="M149" s="132">
        <v>0.36623102994866791</v>
      </c>
      <c r="N149" s="132">
        <v>0.33949012117096544</v>
      </c>
      <c r="O149" s="132">
        <v>0.29559072961331806</v>
      </c>
      <c r="P149" s="132">
        <v>0.27974387851959787</v>
      </c>
      <c r="Q149" s="132">
        <v>0.27492570927376236</v>
      </c>
    </row>
    <row r="150" spans="1:17" ht="12" customHeight="1" x14ac:dyDescent="0.25">
      <c r="A150" s="167" t="s">
        <v>143</v>
      </c>
      <c r="B150" s="132">
        <f t="shared" ref="B150:C150" si="75">SUM(B151:B152)</f>
        <v>2.0873743547236263E-2</v>
      </c>
      <c r="C150" s="132">
        <f t="shared" si="75"/>
        <v>2.1962462872570317E-2</v>
      </c>
      <c r="D150" s="132">
        <f t="shared" ref="D150" si="76">SUM(D151:D152)</f>
        <v>2.1979088554057922E-2</v>
      </c>
      <c r="E150" s="132">
        <f t="shared" ref="E150" si="77">SUM(E151:E152)</f>
        <v>2.2090305305900889E-2</v>
      </c>
      <c r="F150" s="132">
        <f t="shared" ref="F150" si="78">SUM(F151:F152)</f>
        <v>2.2827859348313308E-2</v>
      </c>
      <c r="G150" s="132">
        <f t="shared" ref="G150" si="79">SUM(G151:G152)</f>
        <v>2.4258505213856026E-2</v>
      </c>
      <c r="H150" s="132">
        <f t="shared" ref="H150" si="80">SUM(H151:H152)</f>
        <v>2.5892644198522059E-2</v>
      </c>
      <c r="I150" s="132">
        <f t="shared" ref="I150" si="81">SUM(I151:I152)</f>
        <v>2.3445732052116648E-2</v>
      </c>
      <c r="J150" s="132">
        <f t="shared" ref="J150" si="82">SUM(J151:J152)</f>
        <v>2.1429538235420341E-2</v>
      </c>
      <c r="K150" s="132">
        <f t="shared" ref="K150" si="83">SUM(K151:K152)</f>
        <v>2.2206321543089755E-2</v>
      </c>
      <c r="L150" s="132">
        <f t="shared" ref="L150" si="84">SUM(L151:L152)</f>
        <v>2.2468943799445921E-2</v>
      </c>
      <c r="M150" s="132">
        <f t="shared" ref="M150" si="85">SUM(M151:M152)</f>
        <v>2.2413502154764793E-2</v>
      </c>
      <c r="N150" s="132">
        <f t="shared" ref="N150" si="86">SUM(N151:N152)</f>
        <v>2.1300734393416614E-2</v>
      </c>
      <c r="O150" s="132">
        <f t="shared" ref="O150" si="87">SUM(O151:O152)</f>
        <v>1.8959831208526928E-2</v>
      </c>
      <c r="P150" s="132">
        <f t="shared" ref="P150" si="88">SUM(P151:P152)</f>
        <v>1.8511585977994141E-2</v>
      </c>
      <c r="Q150" s="132">
        <f t="shared" ref="Q150" si="89">SUM(Q151:Q152)</f>
        <v>1.8755716455792347E-2</v>
      </c>
    </row>
    <row r="151" spans="1:17" ht="12" customHeight="1" x14ac:dyDescent="0.25">
      <c r="A151" s="166" t="s">
        <v>57</v>
      </c>
      <c r="B151" s="165">
        <v>1.5909312268080077E-2</v>
      </c>
      <c r="C151" s="165">
        <v>1.6706917598518337E-2</v>
      </c>
      <c r="D151" s="165">
        <v>1.6687086334262989E-2</v>
      </c>
      <c r="E151" s="165">
        <v>1.6739173443300434E-2</v>
      </c>
      <c r="F151" s="165">
        <v>1.7264407047193172E-2</v>
      </c>
      <c r="G151" s="165">
        <v>1.8313775148465484E-2</v>
      </c>
      <c r="H151" s="165">
        <v>1.9516747936846601E-2</v>
      </c>
      <c r="I151" s="165">
        <v>1.7641597719024033E-2</v>
      </c>
      <c r="J151" s="165">
        <v>1.6085077897237683E-2</v>
      </c>
      <c r="K151" s="165">
        <v>1.6634519976510123E-2</v>
      </c>
      <c r="L151" s="165">
        <v>1.6802006563862111E-2</v>
      </c>
      <c r="M151" s="165">
        <v>1.6759279172219959E-2</v>
      </c>
      <c r="N151" s="165">
        <v>1.5921006846225636E-2</v>
      </c>
      <c r="O151" s="165">
        <v>1.4162628652432051E-2</v>
      </c>
      <c r="P151" s="165">
        <v>1.3818673517233156E-2</v>
      </c>
      <c r="Q151" s="165">
        <v>1.3989695923902517E-2</v>
      </c>
    </row>
    <row r="152" spans="1:17" ht="12" customHeight="1" x14ac:dyDescent="0.25">
      <c r="A152" s="147" t="s">
        <v>59</v>
      </c>
      <c r="B152" s="164">
        <v>4.9644312791561861E-3</v>
      </c>
      <c r="C152" s="164">
        <v>5.2555452740519794E-3</v>
      </c>
      <c r="D152" s="164">
        <v>5.2920022197949319E-3</v>
      </c>
      <c r="E152" s="164">
        <v>5.3511318626004549E-3</v>
      </c>
      <c r="F152" s="164">
        <v>5.5634523011201349E-3</v>
      </c>
      <c r="G152" s="164">
        <v>5.9447300653905416E-3</v>
      </c>
      <c r="H152" s="164">
        <v>6.3758962616754589E-3</v>
      </c>
      <c r="I152" s="164">
        <v>5.8041343330926167E-3</v>
      </c>
      <c r="J152" s="164">
        <v>5.3444603381826578E-3</v>
      </c>
      <c r="K152" s="164">
        <v>5.5718015665796317E-3</v>
      </c>
      <c r="L152" s="164">
        <v>5.6669372355838098E-3</v>
      </c>
      <c r="M152" s="164">
        <v>5.6542229825448358E-3</v>
      </c>
      <c r="N152" s="164">
        <v>5.3797275471909782E-3</v>
      </c>
      <c r="O152" s="164">
        <v>4.7972025560948754E-3</v>
      </c>
      <c r="P152" s="164">
        <v>4.6929124607609837E-3</v>
      </c>
      <c r="Q152" s="164">
        <v>4.7660205318898318E-3</v>
      </c>
    </row>
    <row r="153" spans="1:17" ht="12" customHeight="1" x14ac:dyDescent="0.25">
      <c r="A153" s="163" t="s">
        <v>142</v>
      </c>
      <c r="B153" s="162">
        <v>2.9195271218715497</v>
      </c>
      <c r="C153" s="162">
        <v>3.4027104713445486</v>
      </c>
      <c r="D153" s="162">
        <v>4.0375305296274613</v>
      </c>
      <c r="E153" s="162">
        <v>4.8571334175925456</v>
      </c>
      <c r="F153" s="162">
        <v>5.8186570118155823</v>
      </c>
      <c r="G153" s="162">
        <v>7.0133908203053617</v>
      </c>
      <c r="H153" s="162">
        <v>8.566505887668912</v>
      </c>
      <c r="I153" s="162">
        <v>10.061167311879442</v>
      </c>
      <c r="J153" s="162">
        <v>11.737485781450747</v>
      </c>
      <c r="K153" s="162">
        <v>13.740864813486898</v>
      </c>
      <c r="L153" s="162">
        <v>16.871289758617571</v>
      </c>
      <c r="M153" s="162">
        <v>18.40087313935442</v>
      </c>
      <c r="N153" s="162">
        <v>19.271956500459307</v>
      </c>
      <c r="O153" s="162">
        <v>22.377382188105745</v>
      </c>
      <c r="P153" s="162">
        <v>23.921233692006076</v>
      </c>
      <c r="Q153" s="162">
        <v>26.597842868254574</v>
      </c>
    </row>
    <row r="154" spans="1:17" ht="12" customHeight="1" x14ac:dyDescent="0.25">
      <c r="A154" s="161" t="s">
        <v>141</v>
      </c>
      <c r="B154" s="160">
        <f t="shared" ref="B154:C154" si="90">SUM(B155:B156)</f>
        <v>0.1132284878411223</v>
      </c>
      <c r="C154" s="160">
        <f t="shared" si="90"/>
        <v>0.13524138994616461</v>
      </c>
      <c r="D154" s="160">
        <f t="shared" ref="D154" si="91">SUM(D155:D156)</f>
        <v>0.16208188469385509</v>
      </c>
      <c r="E154" s="160">
        <f t="shared" ref="E154" si="92">SUM(E155:E156)</f>
        <v>0.19570943420123393</v>
      </c>
      <c r="F154" s="160">
        <f t="shared" ref="F154" si="93">SUM(F155:F156)</f>
        <v>0.24384578404785254</v>
      </c>
      <c r="G154" s="160">
        <f t="shared" ref="G154" si="94">SUM(G155:G156)</f>
        <v>0.31196968753959264</v>
      </c>
      <c r="H154" s="160">
        <f t="shared" ref="H154" si="95">SUM(H155:H156)</f>
        <v>0.40421738971857396</v>
      </c>
      <c r="I154" s="160">
        <f t="shared" ref="I154" si="96">SUM(I155:I156)</f>
        <v>0.51352619412174039</v>
      </c>
      <c r="J154" s="160">
        <f t="shared" ref="J154" si="97">SUM(J155:J156)</f>
        <v>0.63711725634552274</v>
      </c>
      <c r="K154" s="160">
        <f t="shared" ref="K154" si="98">SUM(K155:K156)</f>
        <v>0.79962868656423836</v>
      </c>
      <c r="L154" s="160">
        <f t="shared" ref="L154" si="99">SUM(L155:L156)</f>
        <v>1.0203593463048943</v>
      </c>
      <c r="M154" s="160">
        <f t="shared" ref="M154" si="100">SUM(M155:M156)</f>
        <v>1.137462999974399</v>
      </c>
      <c r="N154" s="160">
        <f t="shared" ref="N154" si="101">SUM(N155:N156)</f>
        <v>1.2208298406583606</v>
      </c>
      <c r="O154" s="160">
        <f t="shared" ref="O154" si="102">SUM(O155:O156)</f>
        <v>1.4188931942922343</v>
      </c>
      <c r="P154" s="160">
        <f t="shared" ref="P154" si="103">SUM(P155:P156)</f>
        <v>1.5664872800381728</v>
      </c>
      <c r="Q154" s="160">
        <f t="shared" ref="Q154" si="104">SUM(Q155:Q156)</f>
        <v>1.7826373972213614</v>
      </c>
    </row>
    <row r="155" spans="1:17" ht="12" customHeight="1" x14ac:dyDescent="0.25">
      <c r="A155" s="148" t="s">
        <v>60</v>
      </c>
      <c r="B155" s="156">
        <v>8.3733925535547316E-2</v>
      </c>
      <c r="C155" s="156">
        <v>9.9211707345163824E-2</v>
      </c>
      <c r="D155" s="156">
        <v>0.11864094339509887</v>
      </c>
      <c r="E155" s="156">
        <v>0.14336140511057732</v>
      </c>
      <c r="F155" s="156">
        <v>0.17899679316292097</v>
      </c>
      <c r="G155" s="156">
        <v>0.22972463566404383</v>
      </c>
      <c r="H155" s="156">
        <v>0.30025007229846062</v>
      </c>
      <c r="I155" s="156">
        <v>0.37870937089960899</v>
      </c>
      <c r="J155" s="156">
        <v>0.46827828351132228</v>
      </c>
      <c r="K155" s="156">
        <v>0.58571745941019138</v>
      </c>
      <c r="L155" s="156">
        <v>0.75759850142231466</v>
      </c>
      <c r="M155" s="156">
        <v>0.84517428946856088</v>
      </c>
      <c r="N155" s="156">
        <v>0.90660747467619529</v>
      </c>
      <c r="O155" s="156">
        <v>1.0736680031168766</v>
      </c>
      <c r="P155" s="156">
        <v>1.1835570693680297</v>
      </c>
      <c r="Q155" s="156">
        <v>1.3600502433937964</v>
      </c>
    </row>
    <row r="156" spans="1:17" ht="12" customHeight="1" x14ac:dyDescent="0.25">
      <c r="A156" s="148" t="s">
        <v>59</v>
      </c>
      <c r="B156" s="156">
        <v>2.9494562305574987E-2</v>
      </c>
      <c r="C156" s="156">
        <v>3.6029682601000791E-2</v>
      </c>
      <c r="D156" s="156">
        <v>4.3440941298756211E-2</v>
      </c>
      <c r="E156" s="156">
        <v>5.2348029090656625E-2</v>
      </c>
      <c r="F156" s="156">
        <v>6.4848990884931568E-2</v>
      </c>
      <c r="G156" s="156">
        <v>8.2245051875548786E-2</v>
      </c>
      <c r="H156" s="156">
        <v>0.10396731742011335</v>
      </c>
      <c r="I156" s="156">
        <v>0.13481682322213143</v>
      </c>
      <c r="J156" s="156">
        <v>0.16883897283420052</v>
      </c>
      <c r="K156" s="156">
        <v>0.21391122715404695</v>
      </c>
      <c r="L156" s="156">
        <v>0.26276084488257967</v>
      </c>
      <c r="M156" s="156">
        <v>0.2922887105058381</v>
      </c>
      <c r="N156" s="156">
        <v>0.31422236598216535</v>
      </c>
      <c r="O156" s="156">
        <v>0.34522519117535766</v>
      </c>
      <c r="P156" s="156">
        <v>0.38293021067014316</v>
      </c>
      <c r="Q156" s="156">
        <v>0.42258715382756495</v>
      </c>
    </row>
    <row r="157" spans="1:17" ht="12" customHeight="1" x14ac:dyDescent="0.25">
      <c r="A157" s="158" t="s">
        <v>62</v>
      </c>
      <c r="B157" s="157">
        <f t="shared" ref="B157:Q157" si="105">SUM(B158:B159)</f>
        <v>1.1557721466169626</v>
      </c>
      <c r="C157" s="157">
        <f t="shared" si="105"/>
        <v>1.3233529483424142</v>
      </c>
      <c r="D157" s="157">
        <f t="shared" si="105"/>
        <v>1.5489219784004351</v>
      </c>
      <c r="E157" s="157">
        <f t="shared" si="105"/>
        <v>1.8304040973182467</v>
      </c>
      <c r="F157" s="157">
        <f t="shared" si="105"/>
        <v>2.1758159335441842</v>
      </c>
      <c r="G157" s="157">
        <f t="shared" si="105"/>
        <v>2.617057963597075</v>
      </c>
      <c r="H157" s="157">
        <f t="shared" si="105"/>
        <v>3.1965148993067549</v>
      </c>
      <c r="I157" s="157">
        <f t="shared" si="105"/>
        <v>3.7371634964414344</v>
      </c>
      <c r="J157" s="157">
        <f t="shared" si="105"/>
        <v>4.3698716186066164</v>
      </c>
      <c r="K157" s="157">
        <f t="shared" si="105"/>
        <v>5.117124443233986</v>
      </c>
      <c r="L157" s="157">
        <f t="shared" si="105"/>
        <v>6.2347530728894398</v>
      </c>
      <c r="M157" s="157">
        <f t="shared" si="105"/>
        <v>6.8449026220856251</v>
      </c>
      <c r="N157" s="157">
        <f t="shared" si="105"/>
        <v>7.0882816791676841</v>
      </c>
      <c r="O157" s="157">
        <f t="shared" si="105"/>
        <v>8.0783888640163308</v>
      </c>
      <c r="P157" s="157">
        <f t="shared" si="105"/>
        <v>8.7127549090965495</v>
      </c>
      <c r="Q157" s="157">
        <f t="shared" si="105"/>
        <v>9.6877476307456956</v>
      </c>
    </row>
    <row r="158" spans="1:17" ht="12" customHeight="1" x14ac:dyDescent="0.25">
      <c r="A158" s="23" t="s">
        <v>57</v>
      </c>
      <c r="B158" s="156">
        <v>6.2314956828435505E-2</v>
      </c>
      <c r="C158" s="156">
        <v>6.8523147622825645E-2</v>
      </c>
      <c r="D158" s="156">
        <v>6.0252636816594284E-2</v>
      </c>
      <c r="E158" s="156">
        <v>7.9456552496054558E-2</v>
      </c>
      <c r="F158" s="156">
        <v>0.10516687974705195</v>
      </c>
      <c r="G158" s="156">
        <v>0.13717176324200916</v>
      </c>
      <c r="H158" s="156">
        <v>0.19597348311389587</v>
      </c>
      <c r="I158" s="156">
        <v>0.24594945031548082</v>
      </c>
      <c r="J158" s="156">
        <v>0.24812315481090802</v>
      </c>
      <c r="K158" s="156">
        <v>0.23214831381537612</v>
      </c>
      <c r="L158" s="156">
        <v>0.32047390725855363</v>
      </c>
      <c r="M158" s="156">
        <v>0.37581366733278021</v>
      </c>
      <c r="N158" s="156">
        <v>0.36983156122594202</v>
      </c>
      <c r="O158" s="156">
        <v>0.37680592440591182</v>
      </c>
      <c r="P158" s="156">
        <v>0.30333288768535599</v>
      </c>
      <c r="Q158" s="156">
        <v>0.50962200327764662</v>
      </c>
    </row>
    <row r="159" spans="1:17" ht="12" customHeight="1" x14ac:dyDescent="0.25">
      <c r="A159" s="29" t="s">
        <v>140</v>
      </c>
      <c r="B159" s="57">
        <v>1.093457189788527</v>
      </c>
      <c r="C159" s="57">
        <v>1.2548298007195886</v>
      </c>
      <c r="D159" s="57">
        <v>1.4886693415838408</v>
      </c>
      <c r="E159" s="57">
        <v>1.7509475448221921</v>
      </c>
      <c r="F159" s="57">
        <v>2.0706490537971325</v>
      </c>
      <c r="G159" s="57">
        <v>2.4798862003550659</v>
      </c>
      <c r="H159" s="57">
        <v>3.000541416192859</v>
      </c>
      <c r="I159" s="57">
        <v>3.4912140461259535</v>
      </c>
      <c r="J159" s="57">
        <v>4.1217484637957087</v>
      </c>
      <c r="K159" s="57">
        <v>4.88497612941861</v>
      </c>
      <c r="L159" s="57">
        <v>5.9142791656308864</v>
      </c>
      <c r="M159" s="57">
        <v>6.469088954752845</v>
      </c>
      <c r="N159" s="57">
        <v>6.7184501179417424</v>
      </c>
      <c r="O159" s="57">
        <v>7.701582939610419</v>
      </c>
      <c r="P159" s="57">
        <v>8.4094220214111939</v>
      </c>
      <c r="Q159" s="57">
        <v>9.1781256274680487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>
        <f>SUM(B162,B164,B166,B175)</f>
        <v>144.56983563731654</v>
      </c>
      <c r="C161" s="168">
        <f t="shared" ref="C161:Q161" si="106">SUM(C162,C164,C166,C175)</f>
        <v>139.23772215730077</v>
      </c>
      <c r="D161" s="168">
        <f t="shared" si="106"/>
        <v>124.78906074967608</v>
      </c>
      <c r="E161" s="168">
        <f t="shared" si="106"/>
        <v>118.70389549514088</v>
      </c>
      <c r="F161" s="168">
        <f t="shared" si="106"/>
        <v>109.33632144997044</v>
      </c>
      <c r="G161" s="168">
        <f t="shared" si="106"/>
        <v>101.34897852740515</v>
      </c>
      <c r="H161" s="168">
        <f t="shared" si="106"/>
        <v>91.986512730255328</v>
      </c>
      <c r="I161" s="168">
        <f t="shared" si="106"/>
        <v>74.707432485391422</v>
      </c>
      <c r="J161" s="168">
        <f t="shared" si="106"/>
        <v>58.865980123923968</v>
      </c>
      <c r="K161" s="168">
        <f t="shared" si="106"/>
        <v>39.752966334579995</v>
      </c>
      <c r="L161" s="168">
        <f t="shared" si="106"/>
        <v>36.863969879875675</v>
      </c>
      <c r="M161" s="168">
        <f t="shared" si="106"/>
        <v>33.287306800252985</v>
      </c>
      <c r="N161" s="168">
        <f t="shared" si="106"/>
        <v>32.455859191380917</v>
      </c>
      <c r="O161" s="168">
        <f t="shared" si="106"/>
        <v>34.114937072906663</v>
      </c>
      <c r="P161" s="168">
        <f t="shared" si="106"/>
        <v>30.86988256663637</v>
      </c>
      <c r="Q161" s="168">
        <f t="shared" si="106"/>
        <v>34.270815501457328</v>
      </c>
    </row>
    <row r="162" spans="1:17" ht="12.95" customHeight="1" x14ac:dyDescent="0.25">
      <c r="A162" s="158" t="s">
        <v>65</v>
      </c>
      <c r="B162" s="157">
        <f t="shared" ref="B162:Q162" si="107">B163</f>
        <v>111.34633320361193</v>
      </c>
      <c r="C162" s="157">
        <f t="shared" si="107"/>
        <v>108.7750432374023</v>
      </c>
      <c r="D162" s="157">
        <f t="shared" si="107"/>
        <v>96.485678958259584</v>
      </c>
      <c r="E162" s="157">
        <f t="shared" si="107"/>
        <v>92.226335890379829</v>
      </c>
      <c r="F162" s="157">
        <f t="shared" si="107"/>
        <v>84.773143596736034</v>
      </c>
      <c r="G162" s="157">
        <f t="shared" si="107"/>
        <v>78.662513835855933</v>
      </c>
      <c r="H162" s="157">
        <f t="shared" si="107"/>
        <v>71.399488308518244</v>
      </c>
      <c r="I162" s="157">
        <f t="shared" si="107"/>
        <v>57.666814943590467</v>
      </c>
      <c r="J162" s="157">
        <f t="shared" si="107"/>
        <v>45.067123796430167</v>
      </c>
      <c r="K162" s="157">
        <f t="shared" si="107"/>
        <v>30.214860100620815</v>
      </c>
      <c r="L162" s="157">
        <f t="shared" si="107"/>
        <v>28.939020786052762</v>
      </c>
      <c r="M162" s="157">
        <f t="shared" si="107"/>
        <v>25.383964064361987</v>
      </c>
      <c r="N162" s="157">
        <f t="shared" si="107"/>
        <v>24.688252509427155</v>
      </c>
      <c r="O162" s="157">
        <f t="shared" si="107"/>
        <v>26.044340716073005</v>
      </c>
      <c r="P162" s="157">
        <f t="shared" si="107"/>
        <v>22.903798554109148</v>
      </c>
      <c r="Q162" s="157">
        <f t="shared" si="107"/>
        <v>26.147027484806909</v>
      </c>
    </row>
    <row r="163" spans="1:17" ht="12" customHeight="1" x14ac:dyDescent="0.25">
      <c r="A163" s="23" t="s">
        <v>60</v>
      </c>
      <c r="B163" s="57">
        <v>111.34633320361193</v>
      </c>
      <c r="C163" s="57">
        <v>108.7750432374023</v>
      </c>
      <c r="D163" s="57">
        <v>96.485678958259584</v>
      </c>
      <c r="E163" s="57">
        <v>92.226335890379829</v>
      </c>
      <c r="F163" s="57">
        <v>84.773143596736034</v>
      </c>
      <c r="G163" s="57">
        <v>78.662513835855933</v>
      </c>
      <c r="H163" s="57">
        <v>71.399488308518244</v>
      </c>
      <c r="I163" s="57">
        <v>57.666814943590467</v>
      </c>
      <c r="J163" s="57">
        <v>45.067123796430167</v>
      </c>
      <c r="K163" s="57">
        <v>30.214860100620815</v>
      </c>
      <c r="L163" s="57">
        <v>28.939020786052762</v>
      </c>
      <c r="M163" s="57">
        <v>25.383964064361987</v>
      </c>
      <c r="N163" s="57">
        <v>24.688252509427155</v>
      </c>
      <c r="O163" s="57">
        <v>26.044340716073005</v>
      </c>
      <c r="P163" s="57">
        <v>22.903798554109148</v>
      </c>
      <c r="Q163" s="57">
        <v>26.147027484806909</v>
      </c>
    </row>
    <row r="164" spans="1:17" ht="12.95" customHeight="1" x14ac:dyDescent="0.25">
      <c r="A164" s="158" t="s">
        <v>112</v>
      </c>
      <c r="B164" s="157">
        <f t="shared" ref="B164:Q164" si="108">B165</f>
        <v>2.0065411090633915E-2</v>
      </c>
      <c r="C164" s="157">
        <f t="shared" si="108"/>
        <v>2.2410743582541946E-2</v>
      </c>
      <c r="D164" s="157">
        <f t="shared" si="108"/>
        <v>2.0221857816917592E-2</v>
      </c>
      <c r="E164" s="157">
        <f t="shared" si="108"/>
        <v>2.0582625132562579E-2</v>
      </c>
      <c r="F164" s="157">
        <f t="shared" si="108"/>
        <v>2.288362449121515E-2</v>
      </c>
      <c r="G164" s="157">
        <f t="shared" si="108"/>
        <v>2.3787076305790342E-2</v>
      </c>
      <c r="H164" s="157">
        <f t="shared" si="108"/>
        <v>2.5737407893810207E-2</v>
      </c>
      <c r="I164" s="157">
        <f t="shared" si="108"/>
        <v>2.6557819736326028E-2</v>
      </c>
      <c r="J164" s="157">
        <f t="shared" si="108"/>
        <v>2.3628152733732592E-2</v>
      </c>
      <c r="K164" s="157">
        <f t="shared" si="108"/>
        <v>1.6074337010458999E-2</v>
      </c>
      <c r="L164" s="157">
        <f t="shared" si="108"/>
        <v>1.3642729098910032E-2</v>
      </c>
      <c r="M164" s="157">
        <f t="shared" si="108"/>
        <v>1.4080984070085879E-2</v>
      </c>
      <c r="N164" s="157">
        <f t="shared" si="108"/>
        <v>1.4683225230613184E-2</v>
      </c>
      <c r="O164" s="157">
        <f t="shared" si="108"/>
        <v>1.5043866558130186E-2</v>
      </c>
      <c r="P164" s="157">
        <f t="shared" si="108"/>
        <v>1.5912047708112297E-2</v>
      </c>
      <c r="Q164" s="157">
        <f t="shared" si="108"/>
        <v>1.6431364942791224E-2</v>
      </c>
    </row>
    <row r="165" spans="1:17" ht="12" customHeight="1" x14ac:dyDescent="0.25">
      <c r="A165" s="23" t="s">
        <v>60</v>
      </c>
      <c r="B165" s="156">
        <v>2.0065411090633915E-2</v>
      </c>
      <c r="C165" s="156">
        <v>2.2410743582541946E-2</v>
      </c>
      <c r="D165" s="156">
        <v>2.0221857816917592E-2</v>
      </c>
      <c r="E165" s="156">
        <v>2.0582625132562579E-2</v>
      </c>
      <c r="F165" s="156">
        <v>2.288362449121515E-2</v>
      </c>
      <c r="G165" s="156">
        <v>2.3787076305790342E-2</v>
      </c>
      <c r="H165" s="156">
        <v>2.5737407893810207E-2</v>
      </c>
      <c r="I165" s="156">
        <v>2.6557819736326028E-2</v>
      </c>
      <c r="J165" s="156">
        <v>2.3628152733732592E-2</v>
      </c>
      <c r="K165" s="156">
        <v>1.6074337010458999E-2</v>
      </c>
      <c r="L165" s="156">
        <v>1.3642729098910032E-2</v>
      </c>
      <c r="M165" s="156">
        <v>1.4080984070085879E-2</v>
      </c>
      <c r="N165" s="156">
        <v>1.4683225230613184E-2</v>
      </c>
      <c r="O165" s="156">
        <v>1.5043866558130186E-2</v>
      </c>
      <c r="P165" s="156">
        <v>1.5912047708112297E-2</v>
      </c>
      <c r="Q165" s="156">
        <v>1.6431364942791224E-2</v>
      </c>
    </row>
    <row r="166" spans="1:17" ht="12" customHeight="1" x14ac:dyDescent="0.25">
      <c r="A166" s="158" t="s">
        <v>63</v>
      </c>
      <c r="B166" s="157">
        <f>SUM(B167:B168,B171:B172)</f>
        <v>25.153346323956946</v>
      </c>
      <c r="C166" s="157">
        <f t="shared" ref="C166:Q166" si="109">SUM(C167:C168,C171:C172)</f>
        <v>23.041742786746767</v>
      </c>
      <c r="D166" s="157">
        <f t="shared" si="109"/>
        <v>21.358149053151863</v>
      </c>
      <c r="E166" s="157">
        <f t="shared" si="109"/>
        <v>19.965961602160842</v>
      </c>
      <c r="F166" s="157">
        <f t="shared" si="109"/>
        <v>18.481259723286744</v>
      </c>
      <c r="G166" s="157">
        <f t="shared" si="109"/>
        <v>17.024955089322816</v>
      </c>
      <c r="H166" s="157">
        <f t="shared" si="109"/>
        <v>15.395698845574499</v>
      </c>
      <c r="I166" s="157">
        <f t="shared" si="109"/>
        <v>12.738520968686768</v>
      </c>
      <c r="J166" s="157">
        <f t="shared" si="109"/>
        <v>10.312909034117103</v>
      </c>
      <c r="K166" s="157">
        <f t="shared" si="109"/>
        <v>7.1445467922443013</v>
      </c>
      <c r="L166" s="157">
        <f t="shared" si="109"/>
        <v>5.9111236215199874</v>
      </c>
      <c r="M166" s="157">
        <f t="shared" si="109"/>
        <v>5.8815889277771767</v>
      </c>
      <c r="N166" s="157">
        <f t="shared" si="109"/>
        <v>5.7959144687934678</v>
      </c>
      <c r="O166" s="157">
        <f t="shared" si="109"/>
        <v>6.004703224237268</v>
      </c>
      <c r="P166" s="157">
        <f t="shared" si="109"/>
        <v>5.9192170075658677</v>
      </c>
      <c r="Q166" s="157">
        <f t="shared" si="109"/>
        <v>6.0143818793686794</v>
      </c>
    </row>
    <row r="167" spans="1:17" ht="12" customHeight="1" x14ac:dyDescent="0.25">
      <c r="A167" s="167" t="s">
        <v>144</v>
      </c>
      <c r="B167" s="132">
        <v>3.8830239988245827</v>
      </c>
      <c r="C167" s="132">
        <v>3.9759608001123721</v>
      </c>
      <c r="D167" s="132">
        <v>3.9431175941503516</v>
      </c>
      <c r="E167" s="132">
        <v>3.9519005129183227</v>
      </c>
      <c r="F167" s="132">
        <v>3.9171390220217868</v>
      </c>
      <c r="G167" s="132">
        <v>3.89499394083647</v>
      </c>
      <c r="H167" s="132">
        <v>3.8884719555394276</v>
      </c>
      <c r="I167" s="132">
        <v>3.2612098997422017</v>
      </c>
      <c r="J167" s="132">
        <v>2.8075046632548406</v>
      </c>
      <c r="K167" s="132">
        <v>2.7301191549076367</v>
      </c>
      <c r="L167" s="132">
        <v>2.6184225927701568</v>
      </c>
      <c r="M167" s="132">
        <v>2.5517778444483703</v>
      </c>
      <c r="N167" s="132">
        <v>2.3656324812704508</v>
      </c>
      <c r="O167" s="132">
        <v>2.0591595764536996</v>
      </c>
      <c r="P167" s="132">
        <v>1.949392235948894</v>
      </c>
      <c r="Q167" s="132">
        <v>1.915512211118962</v>
      </c>
    </row>
    <row r="168" spans="1:17" ht="12" customHeight="1" x14ac:dyDescent="0.25">
      <c r="A168" s="167" t="s">
        <v>143</v>
      </c>
      <c r="B168" s="132">
        <f t="shared" ref="B168" si="110">SUM(B169:B170)</f>
        <v>0.14611620483065382</v>
      </c>
      <c r="C168" s="132">
        <f t="shared" ref="C168" si="111">SUM(C169:C170)</f>
        <v>0.15227307591648756</v>
      </c>
      <c r="D168" s="132">
        <f t="shared" ref="D168" si="112">SUM(D169:D170)</f>
        <v>0.15264597765016058</v>
      </c>
      <c r="E168" s="132">
        <f t="shared" ref="E168" si="113">SUM(E169:E170)</f>
        <v>0.15391180109872246</v>
      </c>
      <c r="F168" s="132">
        <f t="shared" ref="F168" si="114">SUM(F169:F170)</f>
        <v>0.15931943503510332</v>
      </c>
      <c r="G168" s="132">
        <f t="shared" ref="G168" si="115">SUM(G169:G170)</f>
        <v>0.16910297809270514</v>
      </c>
      <c r="H168" s="132">
        <f t="shared" ref="H168" si="116">SUM(H169:H170)</f>
        <v>0.18078197525995138</v>
      </c>
      <c r="I168" s="132">
        <f t="shared" ref="I168" si="117">SUM(I169:I170)</f>
        <v>0.16319158052116833</v>
      </c>
      <c r="J168" s="132">
        <f t="shared" ref="J168" si="118">SUM(J169:J170)</f>
        <v>0.14931549222099333</v>
      </c>
      <c r="K168" s="132">
        <f t="shared" ref="K168" si="119">SUM(K169:K170)</f>
        <v>0.15544425080162833</v>
      </c>
      <c r="L168" s="132">
        <f t="shared" ref="L168" si="120">SUM(L169:L170)</f>
        <v>0.15728260659612142</v>
      </c>
      <c r="M168" s="132">
        <f t="shared" ref="M168" si="121">SUM(M169:M170)</f>
        <v>0.15666580587769266</v>
      </c>
      <c r="N168" s="132">
        <f t="shared" ref="N168" si="122">SUM(N169:N170)</f>
        <v>0.14887610059914835</v>
      </c>
      <c r="O168" s="132">
        <f t="shared" ref="O168" si="123">SUM(O169:O170)</f>
        <v>0.13226195505707333</v>
      </c>
      <c r="P168" s="132">
        <f t="shared" ref="P168" si="124">SUM(P169:P170)</f>
        <v>0.12912959974893473</v>
      </c>
      <c r="Q168" s="132">
        <f t="shared" ref="Q168" si="125">SUM(Q169:Q170)</f>
        <v>0.13129001519054645</v>
      </c>
    </row>
    <row r="169" spans="1:17" ht="12" customHeight="1" x14ac:dyDescent="0.25">
      <c r="A169" s="166" t="s">
        <v>57</v>
      </c>
      <c r="B169" s="165">
        <v>0.11136518587656052</v>
      </c>
      <c r="C169" s="165">
        <v>0.11583462868306049</v>
      </c>
      <c r="D169" s="165">
        <v>0.11589273146433202</v>
      </c>
      <c r="E169" s="165">
        <v>0.11662837149082148</v>
      </c>
      <c r="F169" s="165">
        <v>0.12049117418353572</v>
      </c>
      <c r="G169" s="165">
        <v>0.12766301511260406</v>
      </c>
      <c r="H169" s="165">
        <v>0.13626558244194703</v>
      </c>
      <c r="I169" s="165">
        <v>0.12279250689578111</v>
      </c>
      <c r="J169" s="165">
        <v>0.11207667180010772</v>
      </c>
      <c r="K169" s="165">
        <v>0.1164416398355709</v>
      </c>
      <c r="L169" s="165">
        <v>0.11761404594703477</v>
      </c>
      <c r="M169" s="165">
        <v>0.11714394115276193</v>
      </c>
      <c r="N169" s="165">
        <v>0.11127585430157701</v>
      </c>
      <c r="O169" s="165">
        <v>9.8797132406724747E-2</v>
      </c>
      <c r="P169" s="165">
        <v>9.639367380313861E-2</v>
      </c>
      <c r="Q169" s="165">
        <v>9.7927871467317615E-2</v>
      </c>
    </row>
    <row r="170" spans="1:17" ht="12" customHeight="1" x14ac:dyDescent="0.25">
      <c r="A170" s="147" t="s">
        <v>59</v>
      </c>
      <c r="B170" s="164">
        <v>3.4751018954093299E-2</v>
      </c>
      <c r="C170" s="164">
        <v>3.6438447233427061E-2</v>
      </c>
      <c r="D170" s="164">
        <v>3.6753246185828557E-2</v>
      </c>
      <c r="E170" s="164">
        <v>3.7283429607900993E-2</v>
      </c>
      <c r="F170" s="164">
        <v>3.8828260851567611E-2</v>
      </c>
      <c r="G170" s="164">
        <v>4.1439962980101067E-2</v>
      </c>
      <c r="H170" s="164">
        <v>4.4516392818004354E-2</v>
      </c>
      <c r="I170" s="164">
        <v>4.0399073625387236E-2</v>
      </c>
      <c r="J170" s="164">
        <v>3.723882042088561E-2</v>
      </c>
      <c r="K170" s="164">
        <v>3.9002610966057422E-2</v>
      </c>
      <c r="L170" s="164">
        <v>3.9668560649086651E-2</v>
      </c>
      <c r="M170" s="164">
        <v>3.9521864724930723E-2</v>
      </c>
      <c r="N170" s="164">
        <v>3.7600246297571353E-2</v>
      </c>
      <c r="O170" s="164">
        <v>3.3464822650348572E-2</v>
      </c>
      <c r="P170" s="164">
        <v>3.2735925945796121E-2</v>
      </c>
      <c r="Q170" s="164">
        <v>3.3362143723228828E-2</v>
      </c>
    </row>
    <row r="171" spans="1:17" ht="12" customHeight="1" x14ac:dyDescent="0.25">
      <c r="A171" s="163" t="s">
        <v>142</v>
      </c>
      <c r="B171" s="162">
        <v>20.335418357479792</v>
      </c>
      <c r="C171" s="162">
        <v>18.190833282431839</v>
      </c>
      <c r="D171" s="162">
        <v>16.596048844276613</v>
      </c>
      <c r="E171" s="162">
        <v>15.246056574605703</v>
      </c>
      <c r="F171" s="162">
        <v>13.825585811360156</v>
      </c>
      <c r="G171" s="162">
        <v>12.408726554972695</v>
      </c>
      <c r="H171" s="162">
        <v>10.816148375821008</v>
      </c>
      <c r="I171" s="162">
        <v>8.8618837181525034</v>
      </c>
      <c r="J171" s="162">
        <v>6.9774616732024386</v>
      </c>
      <c r="K171" s="162">
        <v>4.0247205248160283</v>
      </c>
      <c r="L171" s="162">
        <v>2.9566758958203692</v>
      </c>
      <c r="M171" s="162">
        <v>2.9883580589396792</v>
      </c>
      <c r="N171" s="162">
        <v>3.0858753343883807</v>
      </c>
      <c r="O171" s="162">
        <v>3.5859452140829879</v>
      </c>
      <c r="P171" s="162">
        <v>3.6047036641295129</v>
      </c>
      <c r="Q171" s="162">
        <v>3.7184220898868516</v>
      </c>
    </row>
    <row r="172" spans="1:17" ht="12" customHeight="1" x14ac:dyDescent="0.25">
      <c r="A172" s="161" t="s">
        <v>141</v>
      </c>
      <c r="B172" s="160">
        <f t="shared" ref="B172" si="126">SUM(B173:B174)</f>
        <v>0.78878776282191709</v>
      </c>
      <c r="C172" s="160">
        <f t="shared" ref="C172" si="127">SUM(C173:C174)</f>
        <v>0.72267562828606935</v>
      </c>
      <c r="D172" s="160">
        <f t="shared" ref="D172" si="128">SUM(D173:D174)</f>
        <v>0.66633663707473711</v>
      </c>
      <c r="E172" s="160">
        <f t="shared" ref="E172" si="129">SUM(E173:E174)</f>
        <v>0.61409271353809403</v>
      </c>
      <c r="F172" s="160">
        <f t="shared" ref="F172" si="130">SUM(F173:F174)</f>
        <v>0.57921545486969805</v>
      </c>
      <c r="G172" s="160">
        <f t="shared" ref="G172" si="131">SUM(G173:G174)</f>
        <v>0.55213161542094902</v>
      </c>
      <c r="H172" s="160">
        <f t="shared" ref="H172" si="132">SUM(H173:H174)</f>
        <v>0.51029653895411131</v>
      </c>
      <c r="I172" s="160">
        <f t="shared" ref="I172" si="133">SUM(I173:I174)</f>
        <v>0.45223577027089334</v>
      </c>
      <c r="J172" s="160">
        <f t="shared" ref="J172" si="134">SUM(J173:J174)</f>
        <v>0.37862720543883011</v>
      </c>
      <c r="K172" s="160">
        <f t="shared" ref="K172" si="135">SUM(K173:K174)</f>
        <v>0.23426286171900756</v>
      </c>
      <c r="L172" s="160">
        <f t="shared" ref="L172" si="136">SUM(L173:L174)</f>
        <v>0.17874252633333976</v>
      </c>
      <c r="M172" s="160">
        <f t="shared" ref="M172" si="137">SUM(M173:M174)</f>
        <v>0.18478721851143518</v>
      </c>
      <c r="N172" s="160">
        <f t="shared" ref="N172" si="138">SUM(N173:N174)</f>
        <v>0.19553055253548862</v>
      </c>
      <c r="O172" s="160">
        <f t="shared" ref="O172" si="139">SUM(O173:O174)</f>
        <v>0.22733647864350714</v>
      </c>
      <c r="P172" s="160">
        <f t="shared" ref="P172" si="140">SUM(P173:P174)</f>
        <v>0.23599150773852606</v>
      </c>
      <c r="Q172" s="160">
        <f t="shared" ref="Q172" si="141">SUM(Q173:Q174)</f>
        <v>0.24915756317231963</v>
      </c>
    </row>
    <row r="173" spans="1:17" ht="12" customHeight="1" x14ac:dyDescent="0.25">
      <c r="A173" s="148" t="s">
        <v>60</v>
      </c>
      <c r="B173" s="156">
        <v>0.5833187129387235</v>
      </c>
      <c r="C173" s="156">
        <v>0.53014748641329845</v>
      </c>
      <c r="D173" s="156">
        <v>0.48774610062429502</v>
      </c>
      <c r="E173" s="156">
        <v>0.44983623114696702</v>
      </c>
      <c r="F173" s="156">
        <v>0.42517736928243433</v>
      </c>
      <c r="G173" s="156">
        <v>0.40657230255769711</v>
      </c>
      <c r="H173" s="156">
        <v>0.37904498077457593</v>
      </c>
      <c r="I173" s="156">
        <v>0.33350961648703847</v>
      </c>
      <c r="J173" s="156">
        <v>0.27828927263811054</v>
      </c>
      <c r="K173" s="156">
        <v>0.17159445440830262</v>
      </c>
      <c r="L173" s="156">
        <v>0.13271311776676109</v>
      </c>
      <c r="M173" s="156">
        <v>0.1373032846886352</v>
      </c>
      <c r="N173" s="156">
        <v>0.1452040690295085</v>
      </c>
      <c r="O173" s="156">
        <v>0.17202415519552167</v>
      </c>
      <c r="P173" s="156">
        <v>0.17830302285502522</v>
      </c>
      <c r="Q173" s="156">
        <v>0.19009295158068495</v>
      </c>
    </row>
    <row r="174" spans="1:17" ht="12" customHeight="1" x14ac:dyDescent="0.25">
      <c r="A174" s="159" t="s">
        <v>59</v>
      </c>
      <c r="B174" s="57">
        <v>0.20546904988319359</v>
      </c>
      <c r="C174" s="57">
        <v>0.19252814187277084</v>
      </c>
      <c r="D174" s="57">
        <v>0.17859053645044212</v>
      </c>
      <c r="E174" s="57">
        <v>0.164256482391127</v>
      </c>
      <c r="F174" s="57">
        <v>0.1540380855872637</v>
      </c>
      <c r="G174" s="57">
        <v>0.14555931286325191</v>
      </c>
      <c r="H174" s="57">
        <v>0.1312515581795354</v>
      </c>
      <c r="I174" s="57">
        <v>0.1187261537838549</v>
      </c>
      <c r="J174" s="57">
        <v>0.10033793280071954</v>
      </c>
      <c r="K174" s="57">
        <v>6.2668407310704929E-2</v>
      </c>
      <c r="L174" s="57">
        <v>4.6029408566578667E-2</v>
      </c>
      <c r="M174" s="57">
        <v>4.7483933822799973E-2</v>
      </c>
      <c r="N174" s="57">
        <v>5.032648350598011E-2</v>
      </c>
      <c r="O174" s="57">
        <v>5.5312323447985472E-2</v>
      </c>
      <c r="P174" s="57">
        <v>5.7688484883500854E-2</v>
      </c>
      <c r="Q174" s="57">
        <v>5.9064611591634661E-2</v>
      </c>
    </row>
    <row r="175" spans="1:17" ht="12" customHeight="1" x14ac:dyDescent="0.25">
      <c r="A175" s="158" t="s">
        <v>62</v>
      </c>
      <c r="B175" s="157">
        <f>SUM(B176:B177)</f>
        <v>8.0500906986570477</v>
      </c>
      <c r="C175" s="157">
        <f t="shared" ref="C175:Q175" si="142">SUM(C176:C177)</f>
        <v>7.3985253895691452</v>
      </c>
      <c r="D175" s="157">
        <f t="shared" si="142"/>
        <v>6.9250108804477204</v>
      </c>
      <c r="E175" s="157">
        <f t="shared" si="142"/>
        <v>6.4910153774676491</v>
      </c>
      <c r="F175" s="157">
        <f t="shared" si="142"/>
        <v>6.0590345054564496</v>
      </c>
      <c r="G175" s="157">
        <f t="shared" si="142"/>
        <v>5.6377225259206067</v>
      </c>
      <c r="H175" s="157">
        <f t="shared" si="142"/>
        <v>5.1655881682687657</v>
      </c>
      <c r="I175" s="157">
        <f t="shared" si="142"/>
        <v>4.2755387533778544</v>
      </c>
      <c r="J175" s="157">
        <f t="shared" si="142"/>
        <v>3.462319140642963</v>
      </c>
      <c r="K175" s="157">
        <f t="shared" si="142"/>
        <v>2.3774851047044221</v>
      </c>
      <c r="L175" s="157">
        <f t="shared" si="142"/>
        <v>2.0001827432040167</v>
      </c>
      <c r="M175" s="157">
        <f t="shared" si="142"/>
        <v>2.0076728240437332</v>
      </c>
      <c r="N175" s="157">
        <f t="shared" si="142"/>
        <v>1.9570089879296837</v>
      </c>
      <c r="O175" s="157">
        <f t="shared" si="142"/>
        <v>2.0508492660382642</v>
      </c>
      <c r="P175" s="157">
        <f t="shared" si="142"/>
        <v>2.0309549572532433</v>
      </c>
      <c r="Q175" s="157">
        <f t="shared" si="142"/>
        <v>2.0929747723389451</v>
      </c>
    </row>
    <row r="176" spans="1:17" ht="12" customHeight="1" x14ac:dyDescent="0.25">
      <c r="A176" s="23" t="s">
        <v>57</v>
      </c>
      <c r="B176" s="156">
        <v>0.43415934910664916</v>
      </c>
      <c r="C176" s="156">
        <v>0.3857699809632516</v>
      </c>
      <c r="D176" s="156">
        <v>0.27038572480682388</v>
      </c>
      <c r="E176" s="156">
        <v>0.28445965754164526</v>
      </c>
      <c r="F176" s="156">
        <v>0.29551606850722173</v>
      </c>
      <c r="G176" s="156">
        <v>0.29778770556612627</v>
      </c>
      <c r="H176" s="156">
        <v>0.31758327151675442</v>
      </c>
      <c r="I176" s="156">
        <v>0.2822856730436899</v>
      </c>
      <c r="J176" s="156">
        <v>0.19613193250304758</v>
      </c>
      <c r="K176" s="156">
        <v>0.10741263145303231</v>
      </c>
      <c r="L176" s="156">
        <v>0.10286264272134377</v>
      </c>
      <c r="M176" s="156">
        <v>0.11079008553392095</v>
      </c>
      <c r="N176" s="156">
        <v>0.10291305230773576</v>
      </c>
      <c r="O176" s="156">
        <v>9.6517530417070133E-2</v>
      </c>
      <c r="P176" s="156">
        <v>7.0341567640758565E-2</v>
      </c>
      <c r="Q176" s="156">
        <v>0.10973627368915106</v>
      </c>
    </row>
    <row r="177" spans="1:17" ht="12" customHeight="1" x14ac:dyDescent="0.25">
      <c r="A177" s="29" t="s">
        <v>140</v>
      </c>
      <c r="B177" s="57">
        <v>7.6159313495503991</v>
      </c>
      <c r="C177" s="57">
        <v>7.0127554086058934</v>
      </c>
      <c r="D177" s="57">
        <v>6.6546251556408968</v>
      </c>
      <c r="E177" s="57">
        <v>6.206555719926004</v>
      </c>
      <c r="F177" s="57">
        <v>5.7635184369492283</v>
      </c>
      <c r="G177" s="57">
        <v>5.3399348203544807</v>
      </c>
      <c r="H177" s="57">
        <v>4.8480048967520109</v>
      </c>
      <c r="I177" s="57">
        <v>3.9932530803341648</v>
      </c>
      <c r="J177" s="57">
        <v>3.2661872081399155</v>
      </c>
      <c r="K177" s="57">
        <v>2.2700724732513899</v>
      </c>
      <c r="L177" s="57">
        <v>1.8973201004826727</v>
      </c>
      <c r="M177" s="57">
        <v>1.8968827385098124</v>
      </c>
      <c r="N177" s="57">
        <v>1.854095935621948</v>
      </c>
      <c r="O177" s="57">
        <v>1.954331735621194</v>
      </c>
      <c r="P177" s="57">
        <v>1.9606133896124847</v>
      </c>
      <c r="Q177" s="57">
        <v>1.983238498649794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262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175</v>
      </c>
    </row>
    <row r="3" spans="1:17" ht="12" customHeight="1" x14ac:dyDescent="0.25">
      <c r="A3" s="152" t="s">
        <v>172</v>
      </c>
      <c r="B3" s="168">
        <f>SUM(B4,B7,B9,B19)</f>
        <v>0</v>
      </c>
      <c r="C3" s="168">
        <f t="shared" ref="C3:Q3" si="0">SUM(C4,C7,C9,C19)</f>
        <v>0</v>
      </c>
      <c r="D3" s="168">
        <f t="shared" si="0"/>
        <v>0</v>
      </c>
      <c r="E3" s="168">
        <f t="shared" si="0"/>
        <v>0</v>
      </c>
      <c r="F3" s="168">
        <f t="shared" si="0"/>
        <v>0</v>
      </c>
      <c r="G3" s="168">
        <f t="shared" si="0"/>
        <v>0</v>
      </c>
      <c r="H3" s="168">
        <f t="shared" si="0"/>
        <v>0</v>
      </c>
      <c r="I3" s="168">
        <f t="shared" si="0"/>
        <v>0</v>
      </c>
      <c r="J3" s="168">
        <f t="shared" si="0"/>
        <v>0</v>
      </c>
      <c r="K3" s="168">
        <f t="shared" si="0"/>
        <v>0</v>
      </c>
      <c r="L3" s="168">
        <f t="shared" si="0"/>
        <v>0</v>
      </c>
      <c r="M3" s="168">
        <f t="shared" si="0"/>
        <v>0</v>
      </c>
      <c r="N3" s="168">
        <f t="shared" si="0"/>
        <v>0</v>
      </c>
      <c r="O3" s="168">
        <f t="shared" si="0"/>
        <v>0</v>
      </c>
      <c r="P3" s="168">
        <f t="shared" si="0"/>
        <v>0</v>
      </c>
      <c r="Q3" s="168">
        <f t="shared" si="0"/>
        <v>0</v>
      </c>
    </row>
    <row r="4" spans="1:17" ht="12.95" customHeight="1" x14ac:dyDescent="0.25">
      <c r="A4" s="158" t="s">
        <v>65</v>
      </c>
      <c r="B4" s="157">
        <f t="shared" ref="B4:Q4" si="1">SUM(B5:B6)</f>
        <v>0</v>
      </c>
      <c r="C4" s="157">
        <f t="shared" si="1"/>
        <v>0</v>
      </c>
      <c r="D4" s="157">
        <f t="shared" si="1"/>
        <v>0</v>
      </c>
      <c r="E4" s="157">
        <f t="shared" si="1"/>
        <v>0</v>
      </c>
      <c r="F4" s="157">
        <f t="shared" si="1"/>
        <v>0</v>
      </c>
      <c r="G4" s="157">
        <f t="shared" si="1"/>
        <v>0</v>
      </c>
      <c r="H4" s="157">
        <f t="shared" si="1"/>
        <v>0</v>
      </c>
      <c r="I4" s="157">
        <f t="shared" si="1"/>
        <v>0</v>
      </c>
      <c r="J4" s="157">
        <f t="shared" si="1"/>
        <v>0</v>
      </c>
      <c r="K4" s="157">
        <f t="shared" si="1"/>
        <v>0</v>
      </c>
      <c r="L4" s="157">
        <f t="shared" si="1"/>
        <v>0</v>
      </c>
      <c r="M4" s="157">
        <f t="shared" si="1"/>
        <v>0</v>
      </c>
      <c r="N4" s="157">
        <f t="shared" si="1"/>
        <v>0</v>
      </c>
      <c r="O4" s="157">
        <f t="shared" si="1"/>
        <v>0</v>
      </c>
      <c r="P4" s="157">
        <f t="shared" si="1"/>
        <v>0</v>
      </c>
      <c r="Q4" s="157">
        <f t="shared" si="1"/>
        <v>0</v>
      </c>
    </row>
    <row r="5" spans="1:17" ht="12" customHeight="1" x14ac:dyDescent="0.25">
      <c r="A5" s="23" t="s">
        <v>58</v>
      </c>
      <c r="B5" s="156">
        <v>0</v>
      </c>
      <c r="C5" s="156">
        <v>0</v>
      </c>
      <c r="D5" s="156">
        <v>0</v>
      </c>
      <c r="E5" s="156">
        <v>0</v>
      </c>
      <c r="F5" s="156">
        <v>0</v>
      </c>
      <c r="G5" s="156">
        <v>0</v>
      </c>
      <c r="H5" s="156">
        <v>0</v>
      </c>
      <c r="I5" s="156">
        <v>0</v>
      </c>
      <c r="J5" s="156">
        <v>0</v>
      </c>
      <c r="K5" s="156">
        <v>0</v>
      </c>
      <c r="L5" s="156">
        <v>0</v>
      </c>
      <c r="M5" s="156">
        <v>0</v>
      </c>
      <c r="N5" s="156">
        <v>0</v>
      </c>
      <c r="O5" s="156">
        <v>0</v>
      </c>
      <c r="P5" s="156">
        <v>0</v>
      </c>
      <c r="Q5" s="156">
        <v>0</v>
      </c>
    </row>
    <row r="6" spans="1:17" ht="12" customHeight="1" x14ac:dyDescent="0.25">
      <c r="A6" s="23" t="s">
        <v>60</v>
      </c>
      <c r="B6" s="156">
        <v>0</v>
      </c>
      <c r="C6" s="156">
        <v>0</v>
      </c>
      <c r="D6" s="156">
        <v>0</v>
      </c>
      <c r="E6" s="156">
        <v>0</v>
      </c>
      <c r="F6" s="156">
        <v>0</v>
      </c>
      <c r="G6" s="156">
        <v>0</v>
      </c>
      <c r="H6" s="156">
        <v>0</v>
      </c>
      <c r="I6" s="156">
        <v>0</v>
      </c>
      <c r="J6" s="156">
        <v>0</v>
      </c>
      <c r="K6" s="156">
        <v>0</v>
      </c>
      <c r="L6" s="156">
        <v>0</v>
      </c>
      <c r="M6" s="156">
        <v>0</v>
      </c>
      <c r="N6" s="156">
        <v>0</v>
      </c>
      <c r="O6" s="156">
        <v>0</v>
      </c>
      <c r="P6" s="156">
        <v>0</v>
      </c>
      <c r="Q6" s="156">
        <v>0</v>
      </c>
    </row>
    <row r="7" spans="1:17" ht="12.95" customHeight="1" x14ac:dyDescent="0.25">
      <c r="A7" s="158" t="s">
        <v>112</v>
      </c>
      <c r="B7" s="157">
        <f t="shared" ref="B7:Q7" si="2">B8</f>
        <v>0</v>
      </c>
      <c r="C7" s="157">
        <f t="shared" si="2"/>
        <v>0</v>
      </c>
      <c r="D7" s="157">
        <f t="shared" si="2"/>
        <v>0</v>
      </c>
      <c r="E7" s="157">
        <f t="shared" si="2"/>
        <v>0</v>
      </c>
      <c r="F7" s="157">
        <f t="shared" si="2"/>
        <v>0</v>
      </c>
      <c r="G7" s="157">
        <f t="shared" si="2"/>
        <v>0</v>
      </c>
      <c r="H7" s="157">
        <f t="shared" si="2"/>
        <v>0</v>
      </c>
      <c r="I7" s="157">
        <f t="shared" si="2"/>
        <v>0</v>
      </c>
      <c r="J7" s="157">
        <f t="shared" si="2"/>
        <v>0</v>
      </c>
      <c r="K7" s="157">
        <f t="shared" si="2"/>
        <v>0</v>
      </c>
      <c r="L7" s="157">
        <f t="shared" si="2"/>
        <v>0</v>
      </c>
      <c r="M7" s="157">
        <f t="shared" si="2"/>
        <v>0</v>
      </c>
      <c r="N7" s="157">
        <f t="shared" si="2"/>
        <v>0</v>
      </c>
      <c r="O7" s="157">
        <f t="shared" si="2"/>
        <v>0</v>
      </c>
      <c r="P7" s="157">
        <f t="shared" si="2"/>
        <v>0</v>
      </c>
      <c r="Q7" s="157">
        <f t="shared" si="2"/>
        <v>0</v>
      </c>
    </row>
    <row r="8" spans="1:17" ht="12" customHeight="1" x14ac:dyDescent="0.25">
      <c r="A8" s="23" t="s">
        <v>60</v>
      </c>
      <c r="B8" s="156">
        <v>0</v>
      </c>
      <c r="C8" s="156">
        <v>0</v>
      </c>
      <c r="D8" s="156">
        <v>0</v>
      </c>
      <c r="E8" s="156">
        <v>0</v>
      </c>
      <c r="F8" s="156">
        <v>0</v>
      </c>
      <c r="G8" s="156">
        <v>0</v>
      </c>
      <c r="H8" s="156">
        <v>0</v>
      </c>
      <c r="I8" s="156">
        <v>0</v>
      </c>
      <c r="J8" s="156">
        <v>0</v>
      </c>
      <c r="K8" s="156">
        <v>0</v>
      </c>
      <c r="L8" s="156">
        <v>0</v>
      </c>
      <c r="M8" s="156">
        <v>0</v>
      </c>
      <c r="N8" s="156">
        <v>0</v>
      </c>
      <c r="O8" s="156">
        <v>0</v>
      </c>
      <c r="P8" s="156">
        <v>0</v>
      </c>
      <c r="Q8" s="156">
        <v>0</v>
      </c>
    </row>
    <row r="9" spans="1:17" ht="12" customHeight="1" x14ac:dyDescent="0.25">
      <c r="A9" s="158" t="s">
        <v>63</v>
      </c>
      <c r="B9" s="157">
        <f>SUM(B10:B12,B15:B16)</f>
        <v>0</v>
      </c>
      <c r="C9" s="157">
        <f t="shared" ref="C9:Q9" si="3">SUM(C10:C12,C15:C16)</f>
        <v>0</v>
      </c>
      <c r="D9" s="157">
        <f t="shared" si="3"/>
        <v>0</v>
      </c>
      <c r="E9" s="157">
        <f t="shared" si="3"/>
        <v>0</v>
      </c>
      <c r="F9" s="157">
        <f t="shared" si="3"/>
        <v>0</v>
      </c>
      <c r="G9" s="157">
        <f t="shared" si="3"/>
        <v>0</v>
      </c>
      <c r="H9" s="157">
        <f t="shared" si="3"/>
        <v>0</v>
      </c>
      <c r="I9" s="157">
        <f t="shared" si="3"/>
        <v>0</v>
      </c>
      <c r="J9" s="157">
        <f t="shared" si="3"/>
        <v>0</v>
      </c>
      <c r="K9" s="157">
        <f t="shared" si="3"/>
        <v>0</v>
      </c>
      <c r="L9" s="157">
        <f t="shared" si="3"/>
        <v>0</v>
      </c>
      <c r="M9" s="157">
        <f t="shared" si="3"/>
        <v>0</v>
      </c>
      <c r="N9" s="157">
        <f t="shared" si="3"/>
        <v>0</v>
      </c>
      <c r="O9" s="157">
        <f t="shared" si="3"/>
        <v>0</v>
      </c>
      <c r="P9" s="157">
        <f t="shared" si="3"/>
        <v>0</v>
      </c>
      <c r="Q9" s="157">
        <f t="shared" si="3"/>
        <v>0</v>
      </c>
    </row>
    <row r="10" spans="1:17" ht="12" customHeight="1" x14ac:dyDescent="0.25">
      <c r="A10" s="167" t="s">
        <v>171</v>
      </c>
      <c r="B10" s="132">
        <v>0</v>
      </c>
      <c r="C10" s="132">
        <v>0</v>
      </c>
      <c r="D10" s="132">
        <v>0</v>
      </c>
      <c r="E10" s="132">
        <v>0</v>
      </c>
      <c r="F10" s="132">
        <v>0</v>
      </c>
      <c r="G10" s="132">
        <v>0</v>
      </c>
      <c r="H10" s="132">
        <v>0</v>
      </c>
      <c r="I10" s="132">
        <v>0</v>
      </c>
      <c r="J10" s="132">
        <v>0</v>
      </c>
      <c r="K10" s="132">
        <v>0</v>
      </c>
      <c r="L10" s="132">
        <v>0</v>
      </c>
      <c r="M10" s="132">
        <v>0</v>
      </c>
      <c r="N10" s="132">
        <v>0</v>
      </c>
      <c r="O10" s="132">
        <v>0</v>
      </c>
      <c r="P10" s="132">
        <v>0</v>
      </c>
      <c r="Q10" s="132">
        <v>0</v>
      </c>
    </row>
    <row r="11" spans="1:17" ht="12" customHeight="1" x14ac:dyDescent="0.25">
      <c r="A11" s="167" t="s">
        <v>144</v>
      </c>
      <c r="B11" s="132">
        <v>0</v>
      </c>
      <c r="C11" s="132">
        <v>0</v>
      </c>
      <c r="D11" s="132">
        <v>0</v>
      </c>
      <c r="E11" s="132">
        <v>0</v>
      </c>
      <c r="F11" s="132">
        <v>0</v>
      </c>
      <c r="G11" s="132">
        <v>0</v>
      </c>
      <c r="H11" s="132">
        <v>0</v>
      </c>
      <c r="I11" s="132">
        <v>0</v>
      </c>
      <c r="J11" s="132">
        <v>0</v>
      </c>
      <c r="K11" s="132">
        <v>0</v>
      </c>
      <c r="L11" s="132">
        <v>0</v>
      </c>
      <c r="M11" s="132">
        <v>0</v>
      </c>
      <c r="N11" s="132">
        <v>0</v>
      </c>
      <c r="O11" s="132">
        <v>0</v>
      </c>
      <c r="P11" s="132">
        <v>0</v>
      </c>
      <c r="Q11" s="132">
        <v>0</v>
      </c>
    </row>
    <row r="12" spans="1:17" ht="12" customHeight="1" x14ac:dyDescent="0.25">
      <c r="A12" s="167" t="s">
        <v>143</v>
      </c>
      <c r="B12" s="132">
        <f>SUM(B13:B14)</f>
        <v>0</v>
      </c>
      <c r="C12" s="132">
        <f t="shared" ref="C12:Q12" si="4">SUM(C13:C14)</f>
        <v>0</v>
      </c>
      <c r="D12" s="132">
        <f t="shared" si="4"/>
        <v>0</v>
      </c>
      <c r="E12" s="132">
        <f t="shared" si="4"/>
        <v>0</v>
      </c>
      <c r="F12" s="132">
        <f t="shared" si="4"/>
        <v>0</v>
      </c>
      <c r="G12" s="132">
        <f t="shared" si="4"/>
        <v>0</v>
      </c>
      <c r="H12" s="132">
        <f t="shared" si="4"/>
        <v>0</v>
      </c>
      <c r="I12" s="132">
        <f t="shared" si="4"/>
        <v>0</v>
      </c>
      <c r="J12" s="132">
        <f t="shared" si="4"/>
        <v>0</v>
      </c>
      <c r="K12" s="132">
        <f t="shared" si="4"/>
        <v>0</v>
      </c>
      <c r="L12" s="132">
        <f t="shared" si="4"/>
        <v>0</v>
      </c>
      <c r="M12" s="132">
        <f t="shared" si="4"/>
        <v>0</v>
      </c>
      <c r="N12" s="132">
        <f t="shared" si="4"/>
        <v>0</v>
      </c>
      <c r="O12" s="132">
        <f t="shared" si="4"/>
        <v>0</v>
      </c>
      <c r="P12" s="132">
        <f t="shared" si="4"/>
        <v>0</v>
      </c>
      <c r="Q12" s="132">
        <f t="shared" si="4"/>
        <v>0</v>
      </c>
    </row>
    <row r="13" spans="1:17" ht="12" customHeight="1" x14ac:dyDescent="0.25">
      <c r="A13" s="166" t="s">
        <v>57</v>
      </c>
      <c r="B13" s="165">
        <v>0</v>
      </c>
      <c r="C13" s="165">
        <v>0</v>
      </c>
      <c r="D13" s="165">
        <v>0</v>
      </c>
      <c r="E13" s="165">
        <v>0</v>
      </c>
      <c r="F13" s="165">
        <v>0</v>
      </c>
      <c r="G13" s="165">
        <v>0</v>
      </c>
      <c r="H13" s="165">
        <v>0</v>
      </c>
      <c r="I13" s="165">
        <v>0</v>
      </c>
      <c r="J13" s="165">
        <v>0</v>
      </c>
      <c r="K13" s="165">
        <v>0</v>
      </c>
      <c r="L13" s="165">
        <v>0</v>
      </c>
      <c r="M13" s="165">
        <v>0</v>
      </c>
      <c r="N13" s="165">
        <v>0</v>
      </c>
      <c r="O13" s="165">
        <v>0</v>
      </c>
      <c r="P13" s="165">
        <v>0</v>
      </c>
      <c r="Q13" s="165">
        <v>0</v>
      </c>
    </row>
    <row r="14" spans="1:17" ht="12" customHeight="1" x14ac:dyDescent="0.25">
      <c r="A14" s="147" t="s">
        <v>59</v>
      </c>
      <c r="B14" s="164">
        <v>0</v>
      </c>
      <c r="C14" s="164">
        <v>0</v>
      </c>
      <c r="D14" s="164">
        <v>0</v>
      </c>
      <c r="E14" s="164">
        <v>0</v>
      </c>
      <c r="F14" s="164">
        <v>0</v>
      </c>
      <c r="G14" s="164">
        <v>0</v>
      </c>
      <c r="H14" s="164">
        <v>0</v>
      </c>
      <c r="I14" s="164">
        <v>0</v>
      </c>
      <c r="J14" s="164">
        <v>0</v>
      </c>
      <c r="K14" s="164">
        <v>0</v>
      </c>
      <c r="L14" s="164">
        <v>0</v>
      </c>
      <c r="M14" s="164">
        <v>0</v>
      </c>
      <c r="N14" s="164">
        <v>0</v>
      </c>
      <c r="O14" s="164">
        <v>0</v>
      </c>
      <c r="P14" s="164">
        <v>0</v>
      </c>
      <c r="Q14" s="164">
        <v>0</v>
      </c>
    </row>
    <row r="15" spans="1:17" ht="12" customHeight="1" x14ac:dyDescent="0.25">
      <c r="A15" s="163" t="s">
        <v>142</v>
      </c>
      <c r="B15" s="162">
        <v>0</v>
      </c>
      <c r="C15" s="162">
        <v>0</v>
      </c>
      <c r="D15" s="162">
        <v>0</v>
      </c>
      <c r="E15" s="162">
        <v>0</v>
      </c>
      <c r="F15" s="162">
        <v>0</v>
      </c>
      <c r="G15" s="162">
        <v>0</v>
      </c>
      <c r="H15" s="162">
        <v>0</v>
      </c>
      <c r="I15" s="162">
        <v>0</v>
      </c>
      <c r="J15" s="162">
        <v>0</v>
      </c>
      <c r="K15" s="162">
        <v>0</v>
      </c>
      <c r="L15" s="162">
        <v>0</v>
      </c>
      <c r="M15" s="162">
        <v>0</v>
      </c>
      <c r="N15" s="162">
        <v>0</v>
      </c>
      <c r="O15" s="162">
        <v>0</v>
      </c>
      <c r="P15" s="162">
        <v>0</v>
      </c>
      <c r="Q15" s="162">
        <v>0</v>
      </c>
    </row>
    <row r="16" spans="1:17" ht="12" customHeight="1" x14ac:dyDescent="0.25">
      <c r="A16" s="161" t="s">
        <v>141</v>
      </c>
      <c r="B16" s="160">
        <f>SUM(B17:B18)</f>
        <v>0</v>
      </c>
      <c r="C16" s="160">
        <f t="shared" ref="C16:Q16" si="5">SUM(C17:C18)</f>
        <v>0</v>
      </c>
      <c r="D16" s="160">
        <f t="shared" si="5"/>
        <v>0</v>
      </c>
      <c r="E16" s="160">
        <f t="shared" si="5"/>
        <v>0</v>
      </c>
      <c r="F16" s="160">
        <f t="shared" si="5"/>
        <v>0</v>
      </c>
      <c r="G16" s="160">
        <f t="shared" si="5"/>
        <v>0</v>
      </c>
      <c r="H16" s="160">
        <f t="shared" si="5"/>
        <v>0</v>
      </c>
      <c r="I16" s="160">
        <f t="shared" si="5"/>
        <v>0</v>
      </c>
      <c r="J16" s="160">
        <f t="shared" si="5"/>
        <v>0</v>
      </c>
      <c r="K16" s="160">
        <f t="shared" si="5"/>
        <v>0</v>
      </c>
      <c r="L16" s="160">
        <f t="shared" si="5"/>
        <v>0</v>
      </c>
      <c r="M16" s="160">
        <f t="shared" si="5"/>
        <v>0</v>
      </c>
      <c r="N16" s="160">
        <f t="shared" si="5"/>
        <v>0</v>
      </c>
      <c r="O16" s="160">
        <f t="shared" si="5"/>
        <v>0</v>
      </c>
      <c r="P16" s="160">
        <f t="shared" si="5"/>
        <v>0</v>
      </c>
      <c r="Q16" s="160">
        <f t="shared" si="5"/>
        <v>0</v>
      </c>
    </row>
    <row r="17" spans="1:17" ht="12" customHeight="1" x14ac:dyDescent="0.25">
      <c r="A17" s="148" t="s">
        <v>60</v>
      </c>
      <c r="B17" s="156">
        <v>0</v>
      </c>
      <c r="C17" s="156">
        <v>0</v>
      </c>
      <c r="D17" s="156">
        <v>0</v>
      </c>
      <c r="E17" s="156">
        <v>0</v>
      </c>
      <c r="F17" s="156">
        <v>0</v>
      </c>
      <c r="G17" s="156">
        <v>0</v>
      </c>
      <c r="H17" s="156">
        <v>0</v>
      </c>
      <c r="I17" s="156">
        <v>0</v>
      </c>
      <c r="J17" s="156">
        <v>0</v>
      </c>
      <c r="K17" s="156">
        <v>0</v>
      </c>
      <c r="L17" s="156">
        <v>0</v>
      </c>
      <c r="M17" s="156">
        <v>0</v>
      </c>
      <c r="N17" s="156">
        <v>0</v>
      </c>
      <c r="O17" s="156">
        <v>0</v>
      </c>
      <c r="P17" s="156">
        <v>0</v>
      </c>
      <c r="Q17" s="156">
        <v>0</v>
      </c>
    </row>
    <row r="18" spans="1:17" ht="12" customHeight="1" x14ac:dyDescent="0.25">
      <c r="A18" s="148" t="s">
        <v>59</v>
      </c>
      <c r="B18" s="156">
        <v>0</v>
      </c>
      <c r="C18" s="156">
        <v>0</v>
      </c>
      <c r="D18" s="156">
        <v>0</v>
      </c>
      <c r="E18" s="156">
        <v>0</v>
      </c>
      <c r="F18" s="156">
        <v>0</v>
      </c>
      <c r="G18" s="156">
        <v>0</v>
      </c>
      <c r="H18" s="156">
        <v>0</v>
      </c>
      <c r="I18" s="156">
        <v>0</v>
      </c>
      <c r="J18" s="156">
        <v>0</v>
      </c>
      <c r="K18" s="156">
        <v>0</v>
      </c>
      <c r="L18" s="156">
        <v>0</v>
      </c>
      <c r="M18" s="156">
        <v>0</v>
      </c>
      <c r="N18" s="156">
        <v>0</v>
      </c>
      <c r="O18" s="156">
        <v>0</v>
      </c>
      <c r="P18" s="156">
        <v>0</v>
      </c>
      <c r="Q18" s="156">
        <v>0</v>
      </c>
    </row>
    <row r="19" spans="1:17" ht="12" customHeight="1" x14ac:dyDescent="0.25">
      <c r="A19" s="158" t="s">
        <v>62</v>
      </c>
      <c r="B19" s="157">
        <f>SUM(B20:B22)</f>
        <v>0</v>
      </c>
      <c r="C19" s="157">
        <f t="shared" ref="C19:Q19" si="6">SUM(C20:C22)</f>
        <v>0</v>
      </c>
      <c r="D19" s="157">
        <f t="shared" si="6"/>
        <v>0</v>
      </c>
      <c r="E19" s="157">
        <f t="shared" si="6"/>
        <v>0</v>
      </c>
      <c r="F19" s="157">
        <f t="shared" si="6"/>
        <v>0</v>
      </c>
      <c r="G19" s="157">
        <f t="shared" si="6"/>
        <v>0</v>
      </c>
      <c r="H19" s="157">
        <f t="shared" si="6"/>
        <v>0</v>
      </c>
      <c r="I19" s="157">
        <f t="shared" si="6"/>
        <v>0</v>
      </c>
      <c r="J19" s="157">
        <f t="shared" si="6"/>
        <v>0</v>
      </c>
      <c r="K19" s="157">
        <f t="shared" si="6"/>
        <v>0</v>
      </c>
      <c r="L19" s="157">
        <f t="shared" si="6"/>
        <v>0</v>
      </c>
      <c r="M19" s="157">
        <f t="shared" si="6"/>
        <v>0</v>
      </c>
      <c r="N19" s="157">
        <f t="shared" si="6"/>
        <v>0</v>
      </c>
      <c r="O19" s="157">
        <f t="shared" si="6"/>
        <v>0</v>
      </c>
      <c r="P19" s="157">
        <f t="shared" si="6"/>
        <v>0</v>
      </c>
      <c r="Q19" s="157">
        <f t="shared" si="6"/>
        <v>0</v>
      </c>
    </row>
    <row r="20" spans="1:17" ht="12" customHeight="1" x14ac:dyDescent="0.25">
      <c r="A20" s="23" t="s">
        <v>58</v>
      </c>
      <c r="B20" s="156">
        <v>0</v>
      </c>
      <c r="C20" s="156">
        <v>0</v>
      </c>
      <c r="D20" s="156">
        <v>0</v>
      </c>
      <c r="E20" s="156">
        <v>0</v>
      </c>
      <c r="F20" s="156">
        <v>0</v>
      </c>
      <c r="G20" s="156">
        <v>0</v>
      </c>
      <c r="H20" s="156">
        <v>0</v>
      </c>
      <c r="I20" s="156">
        <v>0</v>
      </c>
      <c r="J20" s="156">
        <v>0</v>
      </c>
      <c r="K20" s="156">
        <v>0</v>
      </c>
      <c r="L20" s="156">
        <v>0</v>
      </c>
      <c r="M20" s="156">
        <v>0</v>
      </c>
      <c r="N20" s="156">
        <v>0</v>
      </c>
      <c r="O20" s="156">
        <v>0</v>
      </c>
      <c r="P20" s="156">
        <v>0</v>
      </c>
      <c r="Q20" s="156">
        <v>0</v>
      </c>
    </row>
    <row r="21" spans="1:17" ht="12" customHeight="1" x14ac:dyDescent="0.25">
      <c r="A21" s="23" t="s">
        <v>57</v>
      </c>
      <c r="B21" s="156">
        <v>0</v>
      </c>
      <c r="C21" s="156">
        <v>0</v>
      </c>
      <c r="D21" s="156">
        <v>0</v>
      </c>
      <c r="E21" s="156">
        <v>0</v>
      </c>
      <c r="F21" s="156">
        <v>0</v>
      </c>
      <c r="G21" s="156">
        <v>0</v>
      </c>
      <c r="H21" s="156">
        <v>0</v>
      </c>
      <c r="I21" s="156">
        <v>0</v>
      </c>
      <c r="J21" s="156">
        <v>0</v>
      </c>
      <c r="K21" s="156">
        <v>0</v>
      </c>
      <c r="L21" s="156">
        <v>0</v>
      </c>
      <c r="M21" s="156">
        <v>0</v>
      </c>
      <c r="N21" s="156">
        <v>0</v>
      </c>
      <c r="O21" s="156">
        <v>0</v>
      </c>
      <c r="P21" s="156">
        <v>0</v>
      </c>
      <c r="Q21" s="156">
        <v>0</v>
      </c>
    </row>
    <row r="22" spans="1:17" ht="12" customHeight="1" x14ac:dyDescent="0.25">
      <c r="A22" s="29" t="s">
        <v>140</v>
      </c>
      <c r="B22" s="57">
        <v>0</v>
      </c>
      <c r="C22" s="57">
        <v>0</v>
      </c>
      <c r="D22" s="57">
        <v>0</v>
      </c>
      <c r="E22" s="57">
        <v>0</v>
      </c>
      <c r="F22" s="57">
        <v>0</v>
      </c>
      <c r="G22" s="57">
        <v>0</v>
      </c>
      <c r="H22" s="57">
        <v>0</v>
      </c>
      <c r="I22" s="57">
        <v>0</v>
      </c>
      <c r="J22" s="57">
        <v>0</v>
      </c>
      <c r="K22" s="57">
        <v>0</v>
      </c>
      <c r="L22" s="57">
        <v>0</v>
      </c>
      <c r="M22" s="57">
        <v>0</v>
      </c>
      <c r="N22" s="57">
        <v>0</v>
      </c>
      <c r="O22" s="57">
        <v>0</v>
      </c>
      <c r="P22" s="57">
        <v>0</v>
      </c>
      <c r="Q22" s="57"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>
        <f t="shared" ref="B24" si="7">SUM(B25,B28,B30,B39)</f>
        <v>1.8867353549641606</v>
      </c>
      <c r="C24" s="168">
        <f t="shared" ref="C24" si="8">SUM(C25,C28,C30,C39)</f>
        <v>2.0944442409339885</v>
      </c>
      <c r="D24" s="168">
        <f t="shared" ref="D24" si="9">SUM(D25,D28,D30,D39)</f>
        <v>2.1722053168870121</v>
      </c>
      <c r="E24" s="168">
        <f t="shared" ref="E24" si="10">SUM(E25,E28,E30,E39)</f>
        <v>2.3605737872623673</v>
      </c>
      <c r="F24" s="168">
        <f t="shared" ref="F24" si="11">SUM(F25,F28,F30,F39)</f>
        <v>2.4935637082688098</v>
      </c>
      <c r="G24" s="168">
        <f t="shared" ref="G24" si="12">SUM(G25,G28,G30,G39)</f>
        <v>2.6595440139942053</v>
      </c>
      <c r="H24" s="168">
        <f t="shared" ref="H24" si="13">SUM(H25,H28,H30,H39)</f>
        <v>2.811605844837417</v>
      </c>
      <c r="I24" s="168">
        <f t="shared" ref="I24" si="14">SUM(I25,I28,I30,I39)</f>
        <v>2.8885664712528096</v>
      </c>
      <c r="J24" s="168">
        <f t="shared" ref="J24" si="15">SUM(J25,J28,J30,J39)</f>
        <v>2.9584457601500942</v>
      </c>
      <c r="K24" s="168">
        <f t="shared" ref="K24" si="16">SUM(K25,K28,K30,K39)</f>
        <v>3.0795507128354958</v>
      </c>
      <c r="L24" s="168">
        <f t="shared" ref="L24" si="17">SUM(L25,L28,L30,L39)</f>
        <v>3.5947961816940874</v>
      </c>
      <c r="M24" s="168">
        <f t="shared" ref="M24" si="18">SUM(M25,M28,M30,M39)</f>
        <v>3.2564658514549341</v>
      </c>
      <c r="N24" s="168">
        <f t="shared" ref="N24" si="19">SUM(N25,N28,N30,N39)</f>
        <v>3.0783551191949798</v>
      </c>
      <c r="O24" s="168">
        <f t="shared" ref="O24" si="20">SUM(O25,O28,O30,O39)</f>
        <v>2.965882131462565</v>
      </c>
      <c r="P24" s="168">
        <f t="shared" ref="P24" si="21">SUM(P25,P28,P30,P39)</f>
        <v>2.5626165445856888</v>
      </c>
      <c r="Q24" s="168">
        <f t="shared" ref="Q24" si="22">SUM(Q25,Q28,Q30,Q39)</f>
        <v>2.6280771097098339</v>
      </c>
    </row>
    <row r="25" spans="1:17" ht="12.95" customHeight="1" x14ac:dyDescent="0.25">
      <c r="A25" s="158" t="s">
        <v>65</v>
      </c>
      <c r="B25" s="157">
        <f t="shared" ref="B25:Q25" si="23">SUM(B26:B27)</f>
        <v>1.4391027713099265</v>
      </c>
      <c r="C25" s="157">
        <f t="shared" si="23"/>
        <v>1.6301286096055334</v>
      </c>
      <c r="D25" s="157">
        <f t="shared" si="23"/>
        <v>1.6735829354260006</v>
      </c>
      <c r="E25" s="157">
        <f t="shared" si="23"/>
        <v>1.8250525751454509</v>
      </c>
      <c r="F25" s="157">
        <f t="shared" si="23"/>
        <v>1.9195142386465207</v>
      </c>
      <c r="G25" s="157">
        <f t="shared" si="23"/>
        <v>2.0442942079493092</v>
      </c>
      <c r="H25" s="157">
        <f t="shared" si="23"/>
        <v>2.1463588313965745</v>
      </c>
      <c r="I25" s="157">
        <f t="shared" si="23"/>
        <v>2.2082140067029759</v>
      </c>
      <c r="J25" s="157">
        <f t="shared" si="23"/>
        <v>2.2491311081746561</v>
      </c>
      <c r="K25" s="157">
        <f t="shared" si="23"/>
        <v>2.3429088748699627</v>
      </c>
      <c r="L25" s="157">
        <f t="shared" si="23"/>
        <v>2.8018246961116153</v>
      </c>
      <c r="M25" s="157">
        <f t="shared" si="23"/>
        <v>2.4625858264544256</v>
      </c>
      <c r="N25" s="157">
        <f t="shared" si="23"/>
        <v>2.3197110167783097</v>
      </c>
      <c r="O25" s="157">
        <f t="shared" si="23"/>
        <v>2.1981373878061317</v>
      </c>
      <c r="P25" s="157">
        <f t="shared" si="23"/>
        <v>1.8370266247973999</v>
      </c>
      <c r="Q25" s="157">
        <f t="shared" si="23"/>
        <v>1.9248246122496144</v>
      </c>
    </row>
    <row r="26" spans="1:17" ht="12" customHeight="1" x14ac:dyDescent="0.25">
      <c r="A26" s="23" t="s">
        <v>84</v>
      </c>
      <c r="B26" s="156">
        <v>1.4002684138691801</v>
      </c>
      <c r="C26" s="156">
        <v>1.5979690388558971</v>
      </c>
      <c r="D26" s="156">
        <v>1.6406535625098442</v>
      </c>
      <c r="E26" s="156">
        <v>1.788110245444624</v>
      </c>
      <c r="F26" s="156">
        <v>1.876865779796639</v>
      </c>
      <c r="G26" s="156">
        <v>1.9945744273238004</v>
      </c>
      <c r="H26" s="156">
        <v>2.081558784729066</v>
      </c>
      <c r="I26" s="156">
        <v>2.1534043725360994</v>
      </c>
      <c r="J26" s="156">
        <v>2.1999087556928956</v>
      </c>
      <c r="K26" s="156">
        <v>2.3008321711617676</v>
      </c>
      <c r="L26" s="156">
        <v>2.7464154036728812</v>
      </c>
      <c r="M26" s="156">
        <v>2.406925699886179</v>
      </c>
      <c r="N26" s="156">
        <v>2.2655073188281207</v>
      </c>
      <c r="O26" s="156">
        <v>2.1156168925509329</v>
      </c>
      <c r="P26" s="156">
        <v>1.7542208026286359</v>
      </c>
      <c r="Q26" s="156">
        <v>1.8317890089348587</v>
      </c>
    </row>
    <row r="27" spans="1:17" ht="12" customHeight="1" x14ac:dyDescent="0.25">
      <c r="A27" s="23" t="s">
        <v>60</v>
      </c>
      <c r="B27" s="156">
        <v>3.8834357440746314E-2</v>
      </c>
      <c r="C27" s="156">
        <v>3.2159570749636324E-2</v>
      </c>
      <c r="D27" s="156">
        <v>3.2929372916156462E-2</v>
      </c>
      <c r="E27" s="156">
        <v>3.6942329700826788E-2</v>
      </c>
      <c r="F27" s="156">
        <v>4.2648458849881714E-2</v>
      </c>
      <c r="G27" s="156">
        <v>4.9719780625508886E-2</v>
      </c>
      <c r="H27" s="156">
        <v>6.4800046667508424E-2</v>
      </c>
      <c r="I27" s="156">
        <v>5.480963416687628E-2</v>
      </c>
      <c r="J27" s="156">
        <v>4.9222352481760427E-2</v>
      </c>
      <c r="K27" s="156">
        <v>4.207670370819503E-2</v>
      </c>
      <c r="L27" s="156">
        <v>5.5409292438734367E-2</v>
      </c>
      <c r="M27" s="156">
        <v>5.5660126568246378E-2</v>
      </c>
      <c r="N27" s="156">
        <v>5.4203697950189145E-2</v>
      </c>
      <c r="O27" s="156">
        <v>8.2520495255198764E-2</v>
      </c>
      <c r="P27" s="156">
        <v>8.2805822168764046E-2</v>
      </c>
      <c r="Q27" s="156">
        <v>9.3035603314755605E-2</v>
      </c>
    </row>
    <row r="28" spans="1:17" ht="12.95" customHeight="1" x14ac:dyDescent="0.25">
      <c r="A28" s="158" t="s">
        <v>112</v>
      </c>
      <c r="B28" s="157">
        <f t="shared" ref="B28:Q28" si="24">B29</f>
        <v>6.2445693439823295E-4</v>
      </c>
      <c r="C28" s="157">
        <f t="shared" si="24"/>
        <v>8.3935711889855712E-4</v>
      </c>
      <c r="D28" s="157">
        <f t="shared" si="24"/>
        <v>8.4177145519452698E-4</v>
      </c>
      <c r="E28" s="157">
        <f t="shared" si="24"/>
        <v>1.0624425268267951E-3</v>
      </c>
      <c r="F28" s="157">
        <f t="shared" si="24"/>
        <v>1.3953784274768277E-3</v>
      </c>
      <c r="G28" s="157">
        <f t="shared" si="24"/>
        <v>1.6213369884089488E-3</v>
      </c>
      <c r="H28" s="157">
        <f t="shared" si="24"/>
        <v>2.185426175138218E-3</v>
      </c>
      <c r="I28" s="157">
        <f t="shared" si="24"/>
        <v>2.8647940954118819E-3</v>
      </c>
      <c r="J28" s="157">
        <f t="shared" si="24"/>
        <v>3.435085197890366E-3</v>
      </c>
      <c r="K28" s="157">
        <f t="shared" si="24"/>
        <v>3.5961339786818578E-3</v>
      </c>
      <c r="L28" s="157">
        <f t="shared" si="24"/>
        <v>4.0670528993064468E-3</v>
      </c>
      <c r="M28" s="157">
        <f t="shared" si="24"/>
        <v>4.8119274148712898E-3</v>
      </c>
      <c r="N28" s="157">
        <f t="shared" si="24"/>
        <v>5.6128827485637167E-3</v>
      </c>
      <c r="O28" s="157">
        <f t="shared" si="24"/>
        <v>5.8842883290694658E-3</v>
      </c>
      <c r="P28" s="157">
        <f t="shared" si="24"/>
        <v>6.271137518209906E-3</v>
      </c>
      <c r="Q28" s="157">
        <f t="shared" si="24"/>
        <v>6.3745095732652551E-3</v>
      </c>
    </row>
    <row r="29" spans="1:17" ht="12" customHeight="1" x14ac:dyDescent="0.25">
      <c r="A29" s="23" t="s">
        <v>60</v>
      </c>
      <c r="B29" s="156">
        <v>6.2445693439823295E-4</v>
      </c>
      <c r="C29" s="156">
        <v>8.3935711889855712E-4</v>
      </c>
      <c r="D29" s="156">
        <v>8.4177145519452698E-4</v>
      </c>
      <c r="E29" s="156">
        <v>1.0624425268267951E-3</v>
      </c>
      <c r="F29" s="156">
        <v>1.3953784274768277E-3</v>
      </c>
      <c r="G29" s="156">
        <v>1.6213369884089488E-3</v>
      </c>
      <c r="H29" s="156">
        <v>2.185426175138218E-3</v>
      </c>
      <c r="I29" s="156">
        <v>2.8647940954118819E-3</v>
      </c>
      <c r="J29" s="156">
        <v>3.435085197890366E-3</v>
      </c>
      <c r="K29" s="156">
        <v>3.5961339786818578E-3</v>
      </c>
      <c r="L29" s="156">
        <v>4.0670528993064468E-3</v>
      </c>
      <c r="M29" s="156">
        <v>4.8119274148712898E-3</v>
      </c>
      <c r="N29" s="156">
        <v>5.6128827485637167E-3</v>
      </c>
      <c r="O29" s="156">
        <v>5.8842883290694658E-3</v>
      </c>
      <c r="P29" s="156">
        <v>6.271137518209906E-3</v>
      </c>
      <c r="Q29" s="156">
        <v>6.3745095732652551E-3</v>
      </c>
    </row>
    <row r="30" spans="1:17" ht="12" customHeight="1" x14ac:dyDescent="0.25">
      <c r="A30" s="158" t="s">
        <v>63</v>
      </c>
      <c r="B30" s="157">
        <f t="shared" ref="B30" si="25">SUM(B31:B32,B35:B36)</f>
        <v>0.33098252847288334</v>
      </c>
      <c r="C30" s="157">
        <f t="shared" ref="C30" si="26">SUM(C31:C32,C35:C36)</f>
        <v>0.34327799080040761</v>
      </c>
      <c r="D30" s="157">
        <f t="shared" ref="D30" si="27">SUM(D31:D32,D35:D36)</f>
        <v>0.36776913582964021</v>
      </c>
      <c r="E30" s="157">
        <f t="shared" ref="E30" si="28">SUM(E31:E32,E35:E36)</f>
        <v>0.39535642490934342</v>
      </c>
      <c r="F30" s="157">
        <f t="shared" ref="F30" si="29">SUM(F31:F32,F35:F36)</f>
        <v>0.42328438337696583</v>
      </c>
      <c r="G30" s="157">
        <f t="shared" ref="G30" si="30">SUM(G31:G32,G35:G36)</f>
        <v>0.45279349007369424</v>
      </c>
      <c r="H30" s="157">
        <f t="shared" ref="H30" si="31">SUM(H31:H32,H35:H36)</f>
        <v>0.48840618586395251</v>
      </c>
      <c r="I30" s="157">
        <f t="shared" ref="I30" si="32">SUM(I31:I32,I35:I36)</f>
        <v>0.49879418482034826</v>
      </c>
      <c r="J30" s="157">
        <f t="shared" ref="J30" si="33">SUM(J31:J32,J35:J36)</f>
        <v>0.51833611996276441</v>
      </c>
      <c r="K30" s="157">
        <f t="shared" ref="K30" si="34">SUM(K31:K32,K35:K36)</f>
        <v>0.53781946250448864</v>
      </c>
      <c r="L30" s="157">
        <f t="shared" ref="L30" si="35">SUM(L31:L32,L35:L36)</f>
        <v>0.57904380446841153</v>
      </c>
      <c r="M30" s="157">
        <f t="shared" ref="M30" si="36">SUM(M31:M32,M35:M36)</f>
        <v>0.5784784117394115</v>
      </c>
      <c r="N30" s="157">
        <f t="shared" ref="N30" si="37">SUM(N31:N32,N35:N36)</f>
        <v>0.55361821374378906</v>
      </c>
      <c r="O30" s="157">
        <f t="shared" ref="O30" si="38">SUM(O31:O32,O35:O36)</f>
        <v>0.56041043220025333</v>
      </c>
      <c r="P30" s="157">
        <f t="shared" ref="P30" si="39">SUM(P31:P32,P35:P36)</f>
        <v>0.52734489609925961</v>
      </c>
      <c r="Q30" s="157">
        <f t="shared" ref="Q30" si="40">SUM(Q31:Q32,Q35:Q36)</f>
        <v>0.51123544409621358</v>
      </c>
    </row>
    <row r="31" spans="1:17" ht="12" customHeight="1" x14ac:dyDescent="0.25">
      <c r="A31" s="167" t="s">
        <v>169</v>
      </c>
      <c r="B31" s="132">
        <v>4.1216195180309029E-2</v>
      </c>
      <c r="C31" s="132">
        <v>4.5059835577910309E-2</v>
      </c>
      <c r="D31" s="132">
        <v>5.0125303374711237E-2</v>
      </c>
      <c r="E31" s="132">
        <v>5.5127399649582194E-2</v>
      </c>
      <c r="F31" s="132">
        <v>5.9297167146634008E-2</v>
      </c>
      <c r="G31" s="132">
        <v>6.3250983359614821E-2</v>
      </c>
      <c r="H31" s="132">
        <v>6.6732102488574849E-2</v>
      </c>
      <c r="I31" s="132">
        <v>6.9949892900222063E-2</v>
      </c>
      <c r="J31" s="132">
        <v>7.4031286274499952E-2</v>
      </c>
      <c r="K31" s="132">
        <v>7.8094982983558811E-2</v>
      </c>
      <c r="L31" s="132">
        <v>8.11120701706326E-2</v>
      </c>
      <c r="M31" s="132">
        <v>8.2026486163470108E-2</v>
      </c>
      <c r="N31" s="132">
        <v>7.9576994914033736E-2</v>
      </c>
      <c r="O31" s="132">
        <v>7.6620566609470725E-2</v>
      </c>
      <c r="P31" s="132">
        <v>7.3174955736644759E-2</v>
      </c>
      <c r="Q31" s="132">
        <v>6.919161253173213E-2</v>
      </c>
    </row>
    <row r="32" spans="1:17" ht="12" customHeight="1" x14ac:dyDescent="0.25">
      <c r="A32" s="167" t="s">
        <v>168</v>
      </c>
      <c r="B32" s="132">
        <f t="shared" ref="B32" si="41">SUM(B33:B34)</f>
        <v>1.8355561993951114E-3</v>
      </c>
      <c r="C32" s="132">
        <f t="shared" ref="C32" si="42">SUM(C33:C34)</f>
        <v>2.036033241260453E-3</v>
      </c>
      <c r="D32" s="132">
        <f t="shared" ref="D32" si="43">SUM(D33:D34)</f>
        <v>2.2353447192275154E-3</v>
      </c>
      <c r="E32" s="132">
        <f t="shared" ref="E32" si="44">SUM(E33:E34)</f>
        <v>2.4245297065088062E-3</v>
      </c>
      <c r="F32" s="132">
        <f t="shared" ref="F32" si="45">SUM(F33:F34)</f>
        <v>2.7561361374732903E-3</v>
      </c>
      <c r="G32" s="132">
        <f t="shared" ref="G32" si="46">SUM(G33:G34)</f>
        <v>3.0836321056821252E-3</v>
      </c>
      <c r="H32" s="132">
        <f t="shared" ref="H32" si="47">SUM(H33:H34)</f>
        <v>3.5750113058708481E-3</v>
      </c>
      <c r="I32" s="132">
        <f t="shared" ref="I32" si="48">SUM(I33:I34)</f>
        <v>4.0745558880846255E-3</v>
      </c>
      <c r="J32" s="132">
        <f t="shared" ref="J32" si="49">SUM(J33:J34)</f>
        <v>4.4045668394729742E-3</v>
      </c>
      <c r="K32" s="132">
        <f t="shared" ref="K32" si="50">SUM(K33:K34)</f>
        <v>5.0743267730855865E-3</v>
      </c>
      <c r="L32" s="132">
        <f t="shared" ref="L32" si="51">SUM(L33:L34)</f>
        <v>5.6086065885894223E-3</v>
      </c>
      <c r="M32" s="132">
        <f t="shared" ref="M32" si="52">SUM(M33:M34)</f>
        <v>5.7756686112954148E-3</v>
      </c>
      <c r="N32" s="132">
        <f t="shared" ref="N32" si="53">SUM(N33:N34)</f>
        <v>5.7848086521607072E-3</v>
      </c>
      <c r="O32" s="132">
        <f t="shared" ref="O32" si="54">SUM(O33:O34)</f>
        <v>5.6022905916316458E-3</v>
      </c>
      <c r="P32" s="132">
        <f t="shared" ref="P32" si="55">SUM(P33:P34)</f>
        <v>5.5378100377243243E-3</v>
      </c>
      <c r="Q32" s="132">
        <f t="shared" ref="Q32" si="56">SUM(Q33:Q34)</f>
        <v>5.478766279644819E-3</v>
      </c>
    </row>
    <row r="33" spans="1:17" ht="12" customHeight="1" x14ac:dyDescent="0.25">
      <c r="A33" s="166" t="s">
        <v>57</v>
      </c>
      <c r="B33" s="165">
        <v>1.1931003867984285E-3</v>
      </c>
      <c r="C33" s="165">
        <v>1.3352938713868559E-3</v>
      </c>
      <c r="D33" s="165">
        <v>1.479344402113954E-3</v>
      </c>
      <c r="E33" s="165">
        <v>1.6102270317652589E-3</v>
      </c>
      <c r="F33" s="165">
        <v>1.8288940872866009E-3</v>
      </c>
      <c r="G33" s="165">
        <v>2.0447472398857193E-3</v>
      </c>
      <c r="H33" s="165">
        <v>2.3687606617700855E-3</v>
      </c>
      <c r="I33" s="165">
        <v>2.695355650518063E-3</v>
      </c>
      <c r="J33" s="165">
        <v>2.9104166374004027E-3</v>
      </c>
      <c r="K33" s="165">
        <v>3.3510891751743596E-3</v>
      </c>
      <c r="L33" s="165">
        <v>3.7003522133418143E-3</v>
      </c>
      <c r="M33" s="165">
        <v>3.8139994132696553E-3</v>
      </c>
      <c r="N33" s="165">
        <v>3.8180265381338985E-3</v>
      </c>
      <c r="O33" s="165">
        <v>3.6949690934252504E-3</v>
      </c>
      <c r="P33" s="165">
        <v>3.6491989254668557E-3</v>
      </c>
      <c r="Q33" s="165">
        <v>3.6064010706881003E-3</v>
      </c>
    </row>
    <row r="34" spans="1:17" ht="12" customHeight="1" x14ac:dyDescent="0.25">
      <c r="A34" s="147" t="s">
        <v>59</v>
      </c>
      <c r="B34" s="164">
        <v>6.4245581259668287E-4</v>
      </c>
      <c r="C34" s="164">
        <v>7.0073936987359738E-4</v>
      </c>
      <c r="D34" s="164">
        <v>7.560003171135617E-4</v>
      </c>
      <c r="E34" s="164">
        <v>8.1430267474354721E-4</v>
      </c>
      <c r="F34" s="164">
        <v>9.2724205018668944E-4</v>
      </c>
      <c r="G34" s="164">
        <v>1.0388848657964058E-3</v>
      </c>
      <c r="H34" s="164">
        <v>1.2062506441007628E-3</v>
      </c>
      <c r="I34" s="164">
        <v>1.3792002375665625E-3</v>
      </c>
      <c r="J34" s="164">
        <v>1.4941502020725712E-3</v>
      </c>
      <c r="K34" s="164">
        <v>1.7232375979112269E-3</v>
      </c>
      <c r="L34" s="164">
        <v>1.9082543752476076E-3</v>
      </c>
      <c r="M34" s="164">
        <v>1.9616691980257595E-3</v>
      </c>
      <c r="N34" s="164">
        <v>1.9667821140268086E-3</v>
      </c>
      <c r="O34" s="164">
        <v>1.9073214982063956E-3</v>
      </c>
      <c r="P34" s="164">
        <v>1.8886111122574688E-3</v>
      </c>
      <c r="Q34" s="164">
        <v>1.8723652089567189E-3</v>
      </c>
    </row>
    <row r="35" spans="1:17" ht="12" customHeight="1" x14ac:dyDescent="0.25">
      <c r="A35" s="163" t="s">
        <v>142</v>
      </c>
      <c r="B35" s="162">
        <v>0.27615393846776226</v>
      </c>
      <c r="C35" s="162">
        <v>0.28384662916321879</v>
      </c>
      <c r="D35" s="162">
        <v>0.30219712137659344</v>
      </c>
      <c r="E35" s="162">
        <v>0.32355921356014711</v>
      </c>
      <c r="F35" s="162">
        <v>0.34538409015456434</v>
      </c>
      <c r="G35" s="162">
        <v>0.36857259892780631</v>
      </c>
      <c r="H35" s="162">
        <v>0.3977366639648558</v>
      </c>
      <c r="I35" s="162">
        <v>0.40249344294414624</v>
      </c>
      <c r="J35" s="162">
        <v>0.41552610282906344</v>
      </c>
      <c r="K35" s="162">
        <v>0.42782939725710578</v>
      </c>
      <c r="L35" s="162">
        <v>0.46231767732233153</v>
      </c>
      <c r="M35" s="162">
        <v>0.46041262103307468</v>
      </c>
      <c r="N35" s="162">
        <v>0.43867587446901241</v>
      </c>
      <c r="O35" s="162">
        <v>0.4481785160831841</v>
      </c>
      <c r="P35" s="162">
        <v>0.41959440314076718</v>
      </c>
      <c r="Q35" s="162">
        <v>0.4076976096039755</v>
      </c>
    </row>
    <row r="36" spans="1:17" ht="12" customHeight="1" x14ac:dyDescent="0.25">
      <c r="A36" s="161" t="s">
        <v>141</v>
      </c>
      <c r="B36" s="160">
        <f t="shared" ref="B36" si="57">SUM(B37:B38)</f>
        <v>1.1776838625416966E-2</v>
      </c>
      <c r="C36" s="160">
        <f t="shared" ref="C36" si="58">SUM(C37:C38)</f>
        <v>1.2335492818018066E-2</v>
      </c>
      <c r="D36" s="160">
        <f t="shared" ref="D36" si="59">SUM(D37:D38)</f>
        <v>1.3211366359108034E-2</v>
      </c>
      <c r="E36" s="160">
        <f t="shared" ref="E36" si="60">SUM(E37:E38)</f>
        <v>1.4245281993105301E-2</v>
      </c>
      <c r="F36" s="160">
        <f t="shared" ref="F36" si="61">SUM(F37:F38)</f>
        <v>1.5846989938294191E-2</v>
      </c>
      <c r="G36" s="160">
        <f t="shared" ref="G36" si="62">SUM(G37:G38)</f>
        <v>1.7886275680591004E-2</v>
      </c>
      <c r="H36" s="160">
        <f t="shared" ref="H36" si="63">SUM(H37:H38)</f>
        <v>2.0362408104651012E-2</v>
      </c>
      <c r="I36" s="160">
        <f t="shared" ref="I36" si="64">SUM(I37:I38)</f>
        <v>2.2276293087895291E-2</v>
      </c>
      <c r="J36" s="160">
        <f t="shared" ref="J36" si="65">SUM(J37:J38)</f>
        <v>2.4374164019728056E-2</v>
      </c>
      <c r="K36" s="160">
        <f t="shared" ref="K36" si="66">SUM(K37:K38)</f>
        <v>2.6820755490738486E-2</v>
      </c>
      <c r="L36" s="160">
        <f t="shared" ref="L36" si="67">SUM(L37:L38)</f>
        <v>3.0005450386857976E-2</v>
      </c>
      <c r="M36" s="160">
        <f t="shared" ref="M36" si="68">SUM(M37:M38)</f>
        <v>3.0263635931571276E-2</v>
      </c>
      <c r="N36" s="160">
        <f t="shared" ref="N36" si="69">SUM(N37:N38)</f>
        <v>2.9580535708582184E-2</v>
      </c>
      <c r="O36" s="160">
        <f t="shared" ref="O36" si="70">SUM(O37:O38)</f>
        <v>3.0009058915966825E-2</v>
      </c>
      <c r="P36" s="160">
        <f t="shared" ref="P36" si="71">SUM(P37:P38)</f>
        <v>2.9037727184123299E-2</v>
      </c>
      <c r="Q36" s="160">
        <f t="shared" ref="Q36" si="72">SUM(Q37:Q38)</f>
        <v>2.8867455680861104E-2</v>
      </c>
    </row>
    <row r="37" spans="1:17" ht="12" customHeight="1" x14ac:dyDescent="0.25">
      <c r="A37" s="148" t="s">
        <v>60</v>
      </c>
      <c r="B37" s="156">
        <v>7.980508823709296E-3</v>
      </c>
      <c r="C37" s="156">
        <v>8.3062414412448816E-3</v>
      </c>
      <c r="D37" s="156">
        <v>8.9079799386154526E-3</v>
      </c>
      <c r="E37" s="156">
        <v>9.6502883284809975E-3</v>
      </c>
      <c r="F37" s="156">
        <v>1.0805111290404068E-2</v>
      </c>
      <c r="G37" s="156">
        <v>1.2287840570465929E-2</v>
      </c>
      <c r="H37" s="156">
        <v>1.4158833363561376E-2</v>
      </c>
      <c r="I37" s="156">
        <v>1.5380291900062478E-2</v>
      </c>
      <c r="J37" s="156">
        <v>1.6788478378436542E-2</v>
      </c>
      <c r="K37" s="156">
        <v>1.8434332514237182E-2</v>
      </c>
      <c r="L37" s="156">
        <v>2.0984611522051097E-2</v>
      </c>
      <c r="M37" s="156">
        <v>2.1205339928922914E-2</v>
      </c>
      <c r="N37" s="156">
        <v>2.0730016195461543E-2</v>
      </c>
      <c r="O37" s="156">
        <v>2.1512808605774696E-2</v>
      </c>
      <c r="P37" s="156">
        <v>2.0796515057908894E-2</v>
      </c>
      <c r="Q37" s="156">
        <v>2.0924088127711387E-2</v>
      </c>
    </row>
    <row r="38" spans="1:17" ht="12" customHeight="1" x14ac:dyDescent="0.25">
      <c r="A38" s="148" t="s">
        <v>59</v>
      </c>
      <c r="B38" s="156">
        <v>3.7963298017076709E-3</v>
      </c>
      <c r="C38" s="156">
        <v>4.029251376773184E-3</v>
      </c>
      <c r="D38" s="156">
        <v>4.3033864204925819E-3</v>
      </c>
      <c r="E38" s="156">
        <v>4.5949936646243047E-3</v>
      </c>
      <c r="F38" s="156">
        <v>5.0418786478901223E-3</v>
      </c>
      <c r="G38" s="156">
        <v>5.5984351101250746E-3</v>
      </c>
      <c r="H38" s="156">
        <v>6.2035747410896366E-3</v>
      </c>
      <c r="I38" s="156">
        <v>6.8960011878328132E-3</v>
      </c>
      <c r="J38" s="156">
        <v>7.5856856412915147E-3</v>
      </c>
      <c r="K38" s="156">
        <v>8.3864229765013044E-3</v>
      </c>
      <c r="L38" s="156">
        <v>9.0208388648068787E-3</v>
      </c>
      <c r="M38" s="156">
        <v>9.0582960026483611E-3</v>
      </c>
      <c r="N38" s="156">
        <v>8.8505195131206391E-3</v>
      </c>
      <c r="O38" s="156">
        <v>8.4962503101921293E-3</v>
      </c>
      <c r="P38" s="156">
        <v>8.2412121262144047E-3</v>
      </c>
      <c r="Q38" s="156">
        <v>7.9433675531497168E-3</v>
      </c>
    </row>
    <row r="39" spans="1:17" ht="12" customHeight="1" x14ac:dyDescent="0.25">
      <c r="A39" s="158" t="s">
        <v>62</v>
      </c>
      <c r="B39" s="157">
        <f t="shared" ref="B39" si="73">SUM(B40:B41)</f>
        <v>0.11602559824695236</v>
      </c>
      <c r="C39" s="157">
        <f t="shared" ref="C39" si="74">SUM(C40:C41)</f>
        <v>0.12019828340914919</v>
      </c>
      <c r="D39" s="157">
        <f t="shared" ref="D39" si="75">SUM(D40:D41)</f>
        <v>0.13001147417617664</v>
      </c>
      <c r="E39" s="157">
        <f t="shared" ref="E39" si="76">SUM(E40:E41)</f>
        <v>0.13910234468074606</v>
      </c>
      <c r="F39" s="157">
        <f t="shared" ref="F39" si="77">SUM(F40:F41)</f>
        <v>0.14936970781784678</v>
      </c>
      <c r="G39" s="157">
        <f t="shared" ref="G39" si="78">SUM(G40:G41)</f>
        <v>0.16083497898279311</v>
      </c>
      <c r="H39" s="157">
        <f t="shared" ref="H39" si="79">SUM(H40:H41)</f>
        <v>0.17465540140175195</v>
      </c>
      <c r="I39" s="157">
        <f t="shared" ref="I39" si="80">SUM(I40:I41)</f>
        <v>0.178693485634074</v>
      </c>
      <c r="J39" s="157">
        <f t="shared" ref="J39" si="81">SUM(J40:J41)</f>
        <v>0.18754344681478358</v>
      </c>
      <c r="K39" s="157">
        <f t="shared" ref="K39" si="82">SUM(K40:K41)</f>
        <v>0.19522624148236245</v>
      </c>
      <c r="L39" s="157">
        <f t="shared" ref="L39" si="83">SUM(L40:L41)</f>
        <v>0.20986062821475443</v>
      </c>
      <c r="M39" s="157">
        <f t="shared" ref="M39" si="84">SUM(M40:M41)</f>
        <v>0.21058968584622564</v>
      </c>
      <c r="N39" s="157">
        <f t="shared" ref="N39" si="85">SUM(N40:N41)</f>
        <v>0.19941300592431738</v>
      </c>
      <c r="O39" s="157">
        <f t="shared" ref="O39" si="86">SUM(O40:O41)</f>
        <v>0.20145002312711041</v>
      </c>
      <c r="P39" s="157">
        <f t="shared" ref="P39" si="87">SUM(P40:P41)</f>
        <v>0.19197388617081937</v>
      </c>
      <c r="Q39" s="157">
        <f t="shared" ref="Q39" si="88">SUM(Q40:Q41)</f>
        <v>0.18564254379074063</v>
      </c>
    </row>
    <row r="40" spans="1:17" ht="12" customHeight="1" x14ac:dyDescent="0.25">
      <c r="A40" s="23" t="s">
        <v>57</v>
      </c>
      <c r="B40" s="156">
        <v>3.3432807318675081E-3</v>
      </c>
      <c r="C40" s="156">
        <v>3.3472094706067869E-3</v>
      </c>
      <c r="D40" s="156">
        <v>2.7148566100580539E-3</v>
      </c>
      <c r="E40" s="156">
        <v>3.3194160696841824E-3</v>
      </c>
      <c r="F40" s="156">
        <v>3.9855516002341215E-3</v>
      </c>
      <c r="G40" s="156">
        <v>4.7149721336759336E-3</v>
      </c>
      <c r="H40" s="156">
        <v>6.0346542137905733E-3</v>
      </c>
      <c r="I40" s="156">
        <v>6.6525145776992157E-3</v>
      </c>
      <c r="J40" s="156">
        <v>6.0185669030179828E-3</v>
      </c>
      <c r="K40" s="156">
        <v>4.9861784249050347E-3</v>
      </c>
      <c r="L40" s="156">
        <v>6.1019691686731315E-3</v>
      </c>
      <c r="M40" s="156">
        <v>6.5549983956202139E-3</v>
      </c>
      <c r="N40" s="156">
        <v>5.9210727020881423E-3</v>
      </c>
      <c r="O40" s="156">
        <v>5.3173421974041096E-3</v>
      </c>
      <c r="P40" s="156">
        <v>3.7683964453392687E-3</v>
      </c>
      <c r="Q40" s="156">
        <v>5.6404672293565057E-3</v>
      </c>
    </row>
    <row r="41" spans="1:17" ht="12" customHeight="1" x14ac:dyDescent="0.25">
      <c r="A41" s="29" t="s">
        <v>140</v>
      </c>
      <c r="B41" s="57">
        <v>0.11268231751508484</v>
      </c>
      <c r="C41" s="57">
        <v>0.1168510739385424</v>
      </c>
      <c r="D41" s="57">
        <v>0.1272966175661186</v>
      </c>
      <c r="E41" s="57">
        <v>0.13578292861106186</v>
      </c>
      <c r="F41" s="57">
        <v>0.14538415621761266</v>
      </c>
      <c r="G41" s="57">
        <v>0.15612000684911717</v>
      </c>
      <c r="H41" s="57">
        <v>0.16862074718796138</v>
      </c>
      <c r="I41" s="57">
        <v>0.17204097105637478</v>
      </c>
      <c r="J41" s="57">
        <v>0.18152487991176561</v>
      </c>
      <c r="K41" s="57">
        <v>0.19024006305745741</v>
      </c>
      <c r="L41" s="57">
        <v>0.20375865904608129</v>
      </c>
      <c r="M41" s="57">
        <v>0.20403468745060543</v>
      </c>
      <c r="N41" s="57">
        <v>0.19349193322222924</v>
      </c>
      <c r="O41" s="57">
        <v>0.19613268092970629</v>
      </c>
      <c r="P41" s="57">
        <v>0.1882054897254801</v>
      </c>
      <c r="Q41" s="57">
        <v>0.18000207656138412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>
        <f t="shared" ref="B43" si="89">SUM(B44,B47,B49,B58)</f>
        <v>525.0295489075512</v>
      </c>
      <c r="C43" s="168">
        <f t="shared" ref="C43" si="90">SUM(C44,C47,C49,C58)</f>
        <v>539.0165824664972</v>
      </c>
      <c r="D43" s="168">
        <f t="shared" ref="D43" si="91">SUM(D44,D47,D49,D58)</f>
        <v>501.65668815884356</v>
      </c>
      <c r="E43" s="168">
        <f t="shared" ref="E43" si="92">SUM(E44,E47,E49,E58)</f>
        <v>468.60376758703364</v>
      </c>
      <c r="F43" s="168">
        <f t="shared" ref="F43" si="93">SUM(F44,F47,F49,F58)</f>
        <v>440.16501135897551</v>
      </c>
      <c r="G43" s="168">
        <f t="shared" ref="G43" si="94">SUM(G44,G47,G49,G58)</f>
        <v>421.16754871793364</v>
      </c>
      <c r="H43" s="168">
        <f t="shared" ref="H43" si="95">SUM(H44,H47,H49,H58)</f>
        <v>380.86443066175082</v>
      </c>
      <c r="I43" s="168">
        <f t="shared" ref="I43" si="96">SUM(I44,I47,I49,I58)</f>
        <v>346.0070369590843</v>
      </c>
      <c r="J43" s="168">
        <f t="shared" ref="J43" si="97">SUM(J44,J47,J49,J58)</f>
        <v>326.75421661752523</v>
      </c>
      <c r="K43" s="168">
        <f t="shared" ref="K43" si="98">SUM(K44,K47,K49,K58)</f>
        <v>311.1207278178191</v>
      </c>
      <c r="L43" s="168">
        <f t="shared" ref="L43" si="99">SUM(L44,L47,L49,L58)</f>
        <v>324.60640056563989</v>
      </c>
      <c r="M43" s="168">
        <f t="shared" ref="M43" si="100">SUM(M44,M47,M49,M58)</f>
        <v>274.73905928601306</v>
      </c>
      <c r="N43" s="168">
        <f t="shared" ref="N43" si="101">SUM(N44,N47,N49,N58)</f>
        <v>237.08176142111435</v>
      </c>
      <c r="O43" s="168">
        <f t="shared" ref="O43" si="102">SUM(O44,O47,O49,O58)</f>
        <v>228.27823368031224</v>
      </c>
      <c r="P43" s="168">
        <f t="shared" ref="P43" si="103">SUM(P44,P47,P49,P58)</f>
        <v>169.4984017045675</v>
      </c>
      <c r="Q43" s="168">
        <f t="shared" ref="Q43" si="104">SUM(Q44,Q47,Q49,Q58)</f>
        <v>173.94245308537259</v>
      </c>
    </row>
    <row r="44" spans="1:17" ht="12.95" customHeight="1" x14ac:dyDescent="0.25">
      <c r="A44" s="158" t="s">
        <v>65</v>
      </c>
      <c r="B44" s="157">
        <f t="shared" ref="B44:Q44" si="105">SUM(B45:B46)</f>
        <v>406.69119230391982</v>
      </c>
      <c r="C44" s="157">
        <f t="shared" si="105"/>
        <v>424.74566672587139</v>
      </c>
      <c r="D44" s="157">
        <f t="shared" si="105"/>
        <v>391.53592354166557</v>
      </c>
      <c r="E44" s="157">
        <f t="shared" si="105"/>
        <v>367.46740973645564</v>
      </c>
      <c r="F44" s="157">
        <f t="shared" si="105"/>
        <v>344.35251012845117</v>
      </c>
      <c r="G44" s="157">
        <f t="shared" si="105"/>
        <v>329.71572506163153</v>
      </c>
      <c r="H44" s="157">
        <f t="shared" si="105"/>
        <v>297.51665305599192</v>
      </c>
      <c r="I44" s="157">
        <f t="shared" si="105"/>
        <v>269.94001869225235</v>
      </c>
      <c r="J44" s="157">
        <f t="shared" si="105"/>
        <v>253.61131741987415</v>
      </c>
      <c r="K44" s="157">
        <f t="shared" si="105"/>
        <v>241.60254661016478</v>
      </c>
      <c r="L44" s="157">
        <f t="shared" si="105"/>
        <v>259.57858791266005</v>
      </c>
      <c r="M44" s="157">
        <f t="shared" si="105"/>
        <v>213.98230471353205</v>
      </c>
      <c r="N44" s="157">
        <f t="shared" si="105"/>
        <v>184.11314124273397</v>
      </c>
      <c r="O44" s="157">
        <f t="shared" si="105"/>
        <v>176.52684765918906</v>
      </c>
      <c r="P44" s="157">
        <f t="shared" si="105"/>
        <v>127.3710566638961</v>
      </c>
      <c r="Q44" s="157">
        <f t="shared" si="105"/>
        <v>134.26362228944134</v>
      </c>
    </row>
    <row r="45" spans="1:17" ht="12" customHeight="1" x14ac:dyDescent="0.25">
      <c r="A45" s="23" t="s">
        <v>166</v>
      </c>
      <c r="B45" s="156">
        <v>395.71658267575697</v>
      </c>
      <c r="C45" s="156">
        <v>416.36618167224884</v>
      </c>
      <c r="D45" s="156">
        <v>383.8320732194266</v>
      </c>
      <c r="E45" s="156">
        <v>360.0292118512736</v>
      </c>
      <c r="F45" s="156">
        <v>336.70156200710659</v>
      </c>
      <c r="G45" s="156">
        <v>321.69662807691248</v>
      </c>
      <c r="H45" s="156">
        <v>288.53442104502625</v>
      </c>
      <c r="I45" s="156">
        <v>263.23989197146744</v>
      </c>
      <c r="J45" s="156">
        <v>248.06102041227291</v>
      </c>
      <c r="K45" s="156">
        <v>237.26356489478522</v>
      </c>
      <c r="L45" s="156">
        <v>254.44512402805398</v>
      </c>
      <c r="M45" s="156">
        <v>209.14581047411363</v>
      </c>
      <c r="N45" s="156">
        <v>179.81104799732546</v>
      </c>
      <c r="O45" s="156">
        <v>169.89983563733628</v>
      </c>
      <c r="P45" s="156">
        <v>121.62967821832167</v>
      </c>
      <c r="Q45" s="156">
        <v>127.77404551271694</v>
      </c>
    </row>
    <row r="46" spans="1:17" ht="12" customHeight="1" x14ac:dyDescent="0.25">
      <c r="A46" s="23" t="s">
        <v>60</v>
      </c>
      <c r="B46" s="156">
        <v>10.974609628162824</v>
      </c>
      <c r="C46" s="156">
        <v>8.3794850536225685</v>
      </c>
      <c r="D46" s="156">
        <v>7.7038503222389627</v>
      </c>
      <c r="E46" s="156">
        <v>7.4381978851820527</v>
      </c>
      <c r="F46" s="156">
        <v>7.6509481213445598</v>
      </c>
      <c r="G46" s="156">
        <v>8.0190969847190487</v>
      </c>
      <c r="H46" s="156">
        <v>8.9822320109656708</v>
      </c>
      <c r="I46" s="156">
        <v>6.7001267207849002</v>
      </c>
      <c r="J46" s="156">
        <v>5.5502970076012481</v>
      </c>
      <c r="K46" s="156">
        <v>4.3389817153795667</v>
      </c>
      <c r="L46" s="156">
        <v>5.1334638846060479</v>
      </c>
      <c r="M46" s="156">
        <v>4.8364942394184149</v>
      </c>
      <c r="N46" s="156">
        <v>4.3020932454085079</v>
      </c>
      <c r="O46" s="156">
        <v>6.6270120218527833</v>
      </c>
      <c r="P46" s="156">
        <v>5.7413784455744334</v>
      </c>
      <c r="Q46" s="156">
        <v>6.4895767767244017</v>
      </c>
    </row>
    <row r="47" spans="1:17" ht="12.95" customHeight="1" x14ac:dyDescent="0.25">
      <c r="A47" s="158" t="s">
        <v>112</v>
      </c>
      <c r="B47" s="157">
        <f t="shared" ref="B47:Q47" si="106">B48</f>
        <v>0.17339087545124268</v>
      </c>
      <c r="C47" s="157">
        <f t="shared" si="106"/>
        <v>0.21057371720367551</v>
      </c>
      <c r="D47" s="157">
        <f t="shared" si="106"/>
        <v>0.20097293492769336</v>
      </c>
      <c r="E47" s="157">
        <f t="shared" si="106"/>
        <v>0.20834497951073452</v>
      </c>
      <c r="F47" s="157">
        <f t="shared" si="106"/>
        <v>0.2476260024760801</v>
      </c>
      <c r="G47" s="157">
        <f t="shared" si="106"/>
        <v>0.27541110976440009</v>
      </c>
      <c r="H47" s="157">
        <f t="shared" si="106"/>
        <v>0.31524772576368804</v>
      </c>
      <c r="I47" s="157">
        <f t="shared" si="106"/>
        <v>0.36140479357503735</v>
      </c>
      <c r="J47" s="157">
        <f t="shared" si="106"/>
        <v>0.39592127135684763</v>
      </c>
      <c r="K47" s="157">
        <f t="shared" si="106"/>
        <v>0.38838246969764056</v>
      </c>
      <c r="L47" s="157">
        <f t="shared" si="106"/>
        <v>0.38930734141694512</v>
      </c>
      <c r="M47" s="157">
        <f t="shared" si="106"/>
        <v>0.42780326112212858</v>
      </c>
      <c r="N47" s="157">
        <f t="shared" si="106"/>
        <v>0.45534511297723174</v>
      </c>
      <c r="O47" s="157">
        <f t="shared" si="106"/>
        <v>0.48227627145053353</v>
      </c>
      <c r="P47" s="157">
        <f t="shared" si="106"/>
        <v>0.43789423708884945</v>
      </c>
      <c r="Q47" s="157">
        <f t="shared" si="106"/>
        <v>0.4361635588784189</v>
      </c>
    </row>
    <row r="48" spans="1:17" ht="12" customHeight="1" x14ac:dyDescent="0.25">
      <c r="A48" s="23" t="s">
        <v>60</v>
      </c>
      <c r="B48" s="156">
        <v>0.17339087545124268</v>
      </c>
      <c r="C48" s="156">
        <v>0.21057371720367551</v>
      </c>
      <c r="D48" s="156">
        <v>0.20097293492769336</v>
      </c>
      <c r="E48" s="156">
        <v>0.20834497951073452</v>
      </c>
      <c r="F48" s="156">
        <v>0.2476260024760801</v>
      </c>
      <c r="G48" s="156">
        <v>0.27541110976440009</v>
      </c>
      <c r="H48" s="156">
        <v>0.31524772576368804</v>
      </c>
      <c r="I48" s="156">
        <v>0.36140479357503735</v>
      </c>
      <c r="J48" s="156">
        <v>0.39592127135684763</v>
      </c>
      <c r="K48" s="156">
        <v>0.38838246969764056</v>
      </c>
      <c r="L48" s="156">
        <v>0.38930734141694512</v>
      </c>
      <c r="M48" s="156">
        <v>0.42780326112212858</v>
      </c>
      <c r="N48" s="156">
        <v>0.45534511297723174</v>
      </c>
      <c r="O48" s="156">
        <v>0.48227627145053353</v>
      </c>
      <c r="P48" s="156">
        <v>0.43789423708884945</v>
      </c>
      <c r="Q48" s="156">
        <v>0.4361635588784189</v>
      </c>
    </row>
    <row r="49" spans="1:17" ht="12" customHeight="1" x14ac:dyDescent="0.25">
      <c r="A49" s="158" t="s">
        <v>63</v>
      </c>
      <c r="B49" s="157">
        <f t="shared" ref="B49" si="107">SUM(B50:B51,B54:B55)</f>
        <v>85.381341275402761</v>
      </c>
      <c r="C49" s="157">
        <f t="shared" ref="C49" si="108">SUM(C50:C51,C54:C55)</f>
        <v>82.608583591043825</v>
      </c>
      <c r="D49" s="157">
        <f t="shared" ref="D49" si="109">SUM(D50:D51,D54:D55)</f>
        <v>79.197421890426668</v>
      </c>
      <c r="E49" s="157">
        <f t="shared" ref="E49" si="110">SUM(E50:E51,E54:E55)</f>
        <v>72.432326413007246</v>
      </c>
      <c r="F49" s="157">
        <f t="shared" ref="F49" si="111">SUM(F50:F51,F54:F55)</f>
        <v>68.168453146641852</v>
      </c>
      <c r="G49" s="157">
        <f t="shared" ref="G49" si="112">SUM(G50:G51,G54:G55)</f>
        <v>64.556611583799622</v>
      </c>
      <c r="H49" s="157">
        <f t="shared" ref="H49" si="113">SUM(H50:H51,H54:H55)</f>
        <v>58.054925991456933</v>
      </c>
      <c r="I49" s="157">
        <f t="shared" ref="I49" si="114">SUM(I50:I51,I54:I55)</f>
        <v>53.083332655594042</v>
      </c>
      <c r="J49" s="157">
        <f t="shared" ref="J49" si="115">SUM(J50:J51,J54:J55)</f>
        <v>50.873013315521405</v>
      </c>
      <c r="K49" s="157">
        <f t="shared" ref="K49" si="116">SUM(K50:K51,K54:K55)</f>
        <v>48.338742704151521</v>
      </c>
      <c r="L49" s="157">
        <f t="shared" ref="L49" si="117">SUM(L50:L51,L54:L55)</f>
        <v>44.571577125316892</v>
      </c>
      <c r="M49" s="157">
        <f t="shared" ref="M49" si="118">SUM(M50:M51,M54:M55)</f>
        <v>41.524146152046356</v>
      </c>
      <c r="N49" s="157">
        <f t="shared" ref="N49" si="119">SUM(N50:N51,N54:N55)</f>
        <v>36.300900695736473</v>
      </c>
      <c r="O49" s="157">
        <f t="shared" ref="O49" si="120">SUM(O50:O51,O54:O55)</f>
        <v>34.885018344930067</v>
      </c>
      <c r="P49" s="157">
        <f t="shared" ref="P49" si="121">SUM(P50:P51,P54:P55)</f>
        <v>28.357917535638094</v>
      </c>
      <c r="Q49" s="157">
        <f t="shared" ref="Q49" si="122">SUM(Q50:Q51,Q54:Q55)</f>
        <v>26.50283857803197</v>
      </c>
    </row>
    <row r="50" spans="1:17" ht="12" customHeight="1" x14ac:dyDescent="0.25">
      <c r="A50" s="167" t="s">
        <v>165</v>
      </c>
      <c r="B50" s="132">
        <v>71.653162339931995</v>
      </c>
      <c r="C50" s="132">
        <v>71.373793342564298</v>
      </c>
      <c r="D50" s="132">
        <v>68.76495423823242</v>
      </c>
      <c r="E50" s="132">
        <v>63.341225903968152</v>
      </c>
      <c r="F50" s="132">
        <v>59.637780580716694</v>
      </c>
      <c r="G50" s="132">
        <v>56.525664674659481</v>
      </c>
      <c r="H50" s="132">
        <v>50.727646524818994</v>
      </c>
      <c r="I50" s="132">
        <v>46.63664222248449</v>
      </c>
      <c r="J50" s="132">
        <v>44.910348315521361</v>
      </c>
      <c r="K50" s="132">
        <v>42.731727703498031</v>
      </c>
      <c r="L50" s="132">
        <v>39.352567585291034</v>
      </c>
      <c r="M50" s="132">
        <v>36.851537211030596</v>
      </c>
      <c r="N50" s="132">
        <v>32.230147493974613</v>
      </c>
      <c r="O50" s="132">
        <v>30.875909050040626</v>
      </c>
      <c r="P50" s="132">
        <v>25.164329702965702</v>
      </c>
      <c r="Q50" s="132">
        <v>23.444299370746567</v>
      </c>
    </row>
    <row r="51" spans="1:17" ht="12" customHeight="1" x14ac:dyDescent="0.25">
      <c r="A51" s="167" t="s">
        <v>164</v>
      </c>
      <c r="B51" s="132">
        <f t="shared" ref="B51" si="123">SUM(B52:B53)</f>
        <v>3.161721229627104</v>
      </c>
      <c r="C51" s="132">
        <f t="shared" ref="C51" si="124">SUM(C52:C53)</f>
        <v>3.2064551972887743</v>
      </c>
      <c r="D51" s="132">
        <f t="shared" ref="D51" si="125">SUM(D52:D53)</f>
        <v>3.1214808534473173</v>
      </c>
      <c r="E51" s="132">
        <f t="shared" ref="E51" si="126">SUM(E52:E53)</f>
        <v>2.8950368971655283</v>
      </c>
      <c r="F51" s="132">
        <f t="shared" ref="F51" si="127">SUM(F52:F53)</f>
        <v>2.8464469007586626</v>
      </c>
      <c r="G51" s="132">
        <f t="shared" ref="G51" si="128">SUM(G52:G53)</f>
        <v>2.8795080455152009</v>
      </c>
      <c r="H51" s="132">
        <f t="shared" ref="H51" si="129">SUM(H52:H53)</f>
        <v>2.7679137363476869</v>
      </c>
      <c r="I51" s="132">
        <f t="shared" ref="I51" si="130">SUM(I52:I53)</f>
        <v>2.7360259224816179</v>
      </c>
      <c r="J51" s="132">
        <f t="shared" ref="J51" si="131">SUM(J52:J53)</f>
        <v>2.7993811798214572</v>
      </c>
      <c r="K51" s="132">
        <f t="shared" ref="K51" si="132">SUM(K52:K53)</f>
        <v>2.8487941652376865</v>
      </c>
      <c r="L51" s="132">
        <f t="shared" ref="L51" si="133">SUM(L52:L53)</f>
        <v>2.7639141921712729</v>
      </c>
      <c r="M51" s="132">
        <f t="shared" ref="M51" si="134">SUM(M52:M53)</f>
        <v>2.6400673923475759</v>
      </c>
      <c r="N51" s="132">
        <f t="shared" ref="N51" si="135">SUM(N52:N53)</f>
        <v>2.3588108096940537</v>
      </c>
      <c r="O51" s="132">
        <f t="shared" ref="O51" si="136">SUM(O52:O53)</f>
        <v>2.2952180626737535</v>
      </c>
      <c r="P51" s="132">
        <f t="shared" ref="P51" si="137">SUM(P52:P53)</f>
        <v>1.9188748897106014</v>
      </c>
      <c r="Q51" s="132">
        <f t="shared" ref="Q51" si="138">SUM(Q52:Q53)</f>
        <v>1.8385027236663234</v>
      </c>
    </row>
    <row r="52" spans="1:17" ht="12" customHeight="1" x14ac:dyDescent="0.25">
      <c r="A52" s="166" t="s">
        <v>163</v>
      </c>
      <c r="B52" s="165">
        <v>2.0551202949662541</v>
      </c>
      <c r="C52" s="165">
        <v>2.0818852985366294</v>
      </c>
      <c r="D52" s="165">
        <v>2.0227797771991227</v>
      </c>
      <c r="E52" s="165">
        <v>1.8711094481522847</v>
      </c>
      <c r="F52" s="165">
        <v>1.8356951134270354</v>
      </c>
      <c r="G52" s="165">
        <v>1.85482127288468</v>
      </c>
      <c r="H52" s="165">
        <v>1.7791328512262332</v>
      </c>
      <c r="I52" s="165">
        <v>1.7547824201295743</v>
      </c>
      <c r="J52" s="165">
        <v>1.7941628977194031</v>
      </c>
      <c r="K52" s="165">
        <v>1.8249612670653625</v>
      </c>
      <c r="L52" s="165">
        <v>1.7679210600723396</v>
      </c>
      <c r="M52" s="165">
        <v>1.6922926889367182</v>
      </c>
      <c r="N52" s="165">
        <v>1.5140778917195392</v>
      </c>
      <c r="O52" s="165">
        <v>1.4779596995028919</v>
      </c>
      <c r="P52" s="165">
        <v>1.2392610424967396</v>
      </c>
      <c r="Q52" s="165">
        <v>1.1903806696689716</v>
      </c>
    </row>
    <row r="53" spans="1:17" ht="12" customHeight="1" x14ac:dyDescent="0.25">
      <c r="A53" s="147" t="s">
        <v>59</v>
      </c>
      <c r="B53" s="164">
        <v>1.1066009346608501</v>
      </c>
      <c r="C53" s="164">
        <v>1.1245698987521449</v>
      </c>
      <c r="D53" s="164">
        <v>1.0987010762481944</v>
      </c>
      <c r="E53" s="164">
        <v>1.0239274490132435</v>
      </c>
      <c r="F53" s="164">
        <v>1.0107517873316274</v>
      </c>
      <c r="G53" s="164">
        <v>1.0246867726305211</v>
      </c>
      <c r="H53" s="164">
        <v>0.98878088512145368</v>
      </c>
      <c r="I53" s="164">
        <v>0.9812435023520435</v>
      </c>
      <c r="J53" s="164">
        <v>1.0052182821020541</v>
      </c>
      <c r="K53" s="164">
        <v>1.0238328981723241</v>
      </c>
      <c r="L53" s="164">
        <v>0.99599313209893314</v>
      </c>
      <c r="M53" s="164">
        <v>0.94777470341085779</v>
      </c>
      <c r="N53" s="164">
        <v>0.84473291797451433</v>
      </c>
      <c r="O53" s="164">
        <v>0.81725836317086187</v>
      </c>
      <c r="P53" s="164">
        <v>0.67961384721386187</v>
      </c>
      <c r="Q53" s="164">
        <v>0.64812205399735168</v>
      </c>
    </row>
    <row r="54" spans="1:17" ht="12" customHeight="1" x14ac:dyDescent="0.25">
      <c r="A54" s="163" t="s">
        <v>142</v>
      </c>
      <c r="B54" s="162">
        <v>10.137418415613086</v>
      </c>
      <c r="C54" s="162">
        <v>7.6941775597112549</v>
      </c>
      <c r="D54" s="162">
        <v>7.0037064734484007</v>
      </c>
      <c r="E54" s="162">
        <v>5.9350053771818772</v>
      </c>
      <c r="F54" s="162">
        <v>5.4362643070355627</v>
      </c>
      <c r="G54" s="162">
        <v>4.9143913258636926</v>
      </c>
      <c r="H54" s="162">
        <v>4.3387666969652088</v>
      </c>
      <c r="I54" s="162">
        <v>3.5182635674223701</v>
      </c>
      <c r="J54" s="162">
        <v>2.9909134226553138</v>
      </c>
      <c r="K54" s="162">
        <v>2.597426051785813</v>
      </c>
      <c r="L54" s="162">
        <v>2.306934710179954</v>
      </c>
      <c r="M54" s="162">
        <v>1.9073301066992587</v>
      </c>
      <c r="N54" s="162">
        <v>1.6040932660157161</v>
      </c>
      <c r="O54" s="162">
        <v>1.6062428943933893</v>
      </c>
      <c r="P54" s="162">
        <v>1.1922276223134158</v>
      </c>
      <c r="Q54" s="162">
        <v>1.139640898585738</v>
      </c>
    </row>
    <row r="55" spans="1:17" ht="12" customHeight="1" x14ac:dyDescent="0.25">
      <c r="A55" s="161" t="s">
        <v>141</v>
      </c>
      <c r="B55" s="160">
        <f t="shared" ref="B55" si="139">SUM(B56:B57)</f>
        <v>0.42903929023057502</v>
      </c>
      <c r="C55" s="160">
        <f t="shared" ref="C55" si="140">SUM(C56:C57)</f>
        <v>0.33415749147950197</v>
      </c>
      <c r="D55" s="160">
        <f t="shared" ref="D55" si="141">SUM(D56:D57)</f>
        <v>0.30728032529851435</v>
      </c>
      <c r="E55" s="160">
        <f t="shared" ref="E55" si="142">SUM(E56:E57)</f>
        <v>0.26105823469169132</v>
      </c>
      <c r="F55" s="160">
        <f t="shared" ref="F55" si="143">SUM(F56:F57)</f>
        <v>0.24796135813093206</v>
      </c>
      <c r="G55" s="160">
        <f t="shared" ref="G55" si="144">SUM(G56:G57)</f>
        <v>0.23704753776124138</v>
      </c>
      <c r="H55" s="160">
        <f t="shared" ref="H55" si="145">SUM(H56:H57)</f>
        <v>0.22059903332504233</v>
      </c>
      <c r="I55" s="160">
        <f t="shared" ref="I55" si="146">SUM(I56:I57)</f>
        <v>0.1924009432055607</v>
      </c>
      <c r="J55" s="160">
        <f t="shared" ref="J55" si="147">SUM(J56:J57)</f>
        <v>0.17237039752327055</v>
      </c>
      <c r="K55" s="160">
        <f t="shared" ref="K55" si="148">SUM(K56:K57)</f>
        <v>0.16079478362999694</v>
      </c>
      <c r="L55" s="160">
        <f t="shared" ref="L55" si="149">SUM(L56:L57)</f>
        <v>0.14816063767463755</v>
      </c>
      <c r="M55" s="160">
        <f t="shared" ref="M55" si="150">SUM(M56:M57)</f>
        <v>0.12521144196892617</v>
      </c>
      <c r="N55" s="160">
        <f t="shared" ref="N55" si="151">SUM(N56:N57)</f>
        <v>0.10784912605209068</v>
      </c>
      <c r="O55" s="160">
        <f t="shared" ref="O55" si="152">SUM(O56:O57)</f>
        <v>0.10764833782229902</v>
      </c>
      <c r="P55" s="160">
        <f t="shared" ref="P55" si="153">SUM(P56:P57)</f>
        <v>8.248532064837244E-2</v>
      </c>
      <c r="Q55" s="160">
        <f t="shared" ref="Q55" si="154">SUM(Q56:Q57)</f>
        <v>8.0395585033339656E-2</v>
      </c>
    </row>
    <row r="56" spans="1:17" ht="12" customHeight="1" x14ac:dyDescent="0.25">
      <c r="A56" s="148" t="s">
        <v>60</v>
      </c>
      <c r="B56" s="156">
        <v>0.29073607530067097</v>
      </c>
      <c r="C56" s="156">
        <v>0.22419980535683667</v>
      </c>
      <c r="D56" s="156">
        <v>0.2058599750642027</v>
      </c>
      <c r="E56" s="156">
        <v>0.17509113802947962</v>
      </c>
      <c r="F56" s="156">
        <v>0.16711744188028013</v>
      </c>
      <c r="G56" s="156">
        <v>0.16080493177696073</v>
      </c>
      <c r="H56" s="156">
        <v>0.15167042509071299</v>
      </c>
      <c r="I56" s="156">
        <v>0.13165866607606669</v>
      </c>
      <c r="J56" s="156">
        <v>0.1182936536713363</v>
      </c>
      <c r="K56" s="156">
        <v>0.1101890395046706</v>
      </c>
      <c r="L56" s="156">
        <v>0.10334557280139829</v>
      </c>
      <c r="M56" s="156">
        <v>8.7478157983371857E-2</v>
      </c>
      <c r="N56" s="156">
        <v>7.5339374637882844E-2</v>
      </c>
      <c r="O56" s="156">
        <v>7.7015598608681138E-2</v>
      </c>
      <c r="P56" s="156">
        <v>5.8963527704802142E-2</v>
      </c>
      <c r="Q56" s="156">
        <v>5.8324370903516512E-2</v>
      </c>
    </row>
    <row r="57" spans="1:17" ht="12" customHeight="1" x14ac:dyDescent="0.25">
      <c r="A57" s="148" t="s">
        <v>59</v>
      </c>
      <c r="B57" s="156">
        <v>0.13830321492990405</v>
      </c>
      <c r="C57" s="156">
        <v>0.10995768612266528</v>
      </c>
      <c r="D57" s="156">
        <v>0.10142035023431166</v>
      </c>
      <c r="E57" s="156">
        <v>8.5967096662211667E-2</v>
      </c>
      <c r="F57" s="156">
        <v>8.0843916250651945E-2</v>
      </c>
      <c r="G57" s="156">
        <v>7.6242605984280648E-2</v>
      </c>
      <c r="H57" s="156">
        <v>6.8928608234329322E-2</v>
      </c>
      <c r="I57" s="156">
        <v>6.074227712949401E-2</v>
      </c>
      <c r="J57" s="156">
        <v>5.4076743851934228E-2</v>
      </c>
      <c r="K57" s="156">
        <v>5.0605744125326355E-2</v>
      </c>
      <c r="L57" s="156">
        <v>4.4815064873239274E-2</v>
      </c>
      <c r="M57" s="156">
        <v>3.7733283985554304E-2</v>
      </c>
      <c r="N57" s="156">
        <v>3.2509751414207831E-2</v>
      </c>
      <c r="O57" s="156">
        <v>3.0632739213617872E-2</v>
      </c>
      <c r="P57" s="156">
        <v>2.3521792943570295E-2</v>
      </c>
      <c r="Q57" s="156">
        <v>2.2071214129823141E-2</v>
      </c>
    </row>
    <row r="58" spans="1:17" ht="12" customHeight="1" x14ac:dyDescent="0.25">
      <c r="A58" s="158" t="s">
        <v>62</v>
      </c>
      <c r="B58" s="157">
        <f t="shared" ref="B58" si="155">SUM(B59:B60)</f>
        <v>32.783624452777389</v>
      </c>
      <c r="C58" s="157">
        <f t="shared" ref="C58" si="156">SUM(C59:C60)</f>
        <v>31.45175843237827</v>
      </c>
      <c r="D58" s="157">
        <f t="shared" ref="D58" si="157">SUM(D59:D60)</f>
        <v>30.722369791823684</v>
      </c>
      <c r="E58" s="157">
        <f t="shared" ref="E58" si="158">SUM(E59:E60)</f>
        <v>28.495686458060035</v>
      </c>
      <c r="F58" s="157">
        <f t="shared" ref="F58" si="159">SUM(F59:F60)</f>
        <v>27.396422081406381</v>
      </c>
      <c r="G58" s="157">
        <f t="shared" ref="G58" si="160">SUM(G59:G60)</f>
        <v>26.619800962738115</v>
      </c>
      <c r="H58" s="157">
        <f t="shared" ref="H58" si="161">SUM(H59:H60)</f>
        <v>24.977603888538301</v>
      </c>
      <c r="I58" s="157">
        <f t="shared" ref="I58" si="162">SUM(I59:I60)</f>
        <v>22.622280817662812</v>
      </c>
      <c r="J58" s="157">
        <f t="shared" ref="J58" si="163">SUM(J59:J60)</f>
        <v>21.873964610772802</v>
      </c>
      <c r="K58" s="157">
        <f t="shared" ref="K58" si="164">SUM(K59:K60)</f>
        <v>20.791056033805141</v>
      </c>
      <c r="L58" s="157">
        <f t="shared" ref="L58" si="165">SUM(L59:L60)</f>
        <v>20.066928186245999</v>
      </c>
      <c r="M58" s="157">
        <f t="shared" ref="M58" si="166">SUM(M59:M60)</f>
        <v>18.80480515931254</v>
      </c>
      <c r="N58" s="157">
        <f t="shared" ref="N58" si="167">SUM(N59:N60)</f>
        <v>16.212374369666655</v>
      </c>
      <c r="O58" s="157">
        <f t="shared" ref="O58" si="168">SUM(O59:O60)</f>
        <v>16.384091404742581</v>
      </c>
      <c r="P58" s="157">
        <f t="shared" ref="P58" si="169">SUM(P59:P60)</f>
        <v>13.331533267944458</v>
      </c>
      <c r="Q58" s="157">
        <f t="shared" ref="Q58" si="170">SUM(Q59:Q60)</f>
        <v>12.739828659020876</v>
      </c>
    </row>
    <row r="59" spans="1:17" ht="12" customHeight="1" x14ac:dyDescent="0.25">
      <c r="A59" s="23" t="s">
        <v>57</v>
      </c>
      <c r="B59" s="156">
        <v>0.95116336821630609</v>
      </c>
      <c r="C59" s="156">
        <v>0.88031609076958472</v>
      </c>
      <c r="D59" s="156">
        <v>0.63828011789662775</v>
      </c>
      <c r="E59" s="156">
        <v>0.6749479341691168</v>
      </c>
      <c r="F59" s="156">
        <v>0.73263816180774288</v>
      </c>
      <c r="G59" s="156">
        <v>0.77938489369663122</v>
      </c>
      <c r="H59" s="156">
        <v>0.86413881810416826</v>
      </c>
      <c r="I59" s="156">
        <v>0.84457236410986736</v>
      </c>
      <c r="J59" s="156">
        <v>0.70107365954461964</v>
      </c>
      <c r="K59" s="156">
        <v>0.52877235010778656</v>
      </c>
      <c r="L59" s="156">
        <v>0.5822344950458207</v>
      </c>
      <c r="M59" s="156">
        <v>0.5860522889922074</v>
      </c>
      <c r="N59" s="156">
        <v>0.48031038265552628</v>
      </c>
      <c r="O59" s="156">
        <v>0.43382576667081785</v>
      </c>
      <c r="P59" s="156">
        <v>0.26268621990511115</v>
      </c>
      <c r="Q59" s="156">
        <v>0.38533600102593663</v>
      </c>
    </row>
    <row r="60" spans="1:17" ht="12" customHeight="1" x14ac:dyDescent="0.25">
      <c r="A60" s="29" t="s">
        <v>140</v>
      </c>
      <c r="B60" s="57">
        <v>31.832461084561086</v>
      </c>
      <c r="C60" s="57">
        <v>30.571442341608684</v>
      </c>
      <c r="D60" s="57">
        <v>30.084089673927057</v>
      </c>
      <c r="E60" s="57">
        <v>27.820738523890917</v>
      </c>
      <c r="F60" s="57">
        <v>26.663783919598639</v>
      </c>
      <c r="G60" s="57">
        <v>25.840416069041485</v>
      </c>
      <c r="H60" s="57">
        <v>24.113465070434131</v>
      </c>
      <c r="I60" s="57">
        <v>21.777708453552943</v>
      </c>
      <c r="J60" s="57">
        <v>21.172890951228183</v>
      </c>
      <c r="K60" s="57">
        <v>20.262283683697355</v>
      </c>
      <c r="L60" s="57">
        <v>19.484693691200178</v>
      </c>
      <c r="M60" s="57">
        <v>18.218752870320333</v>
      </c>
      <c r="N60" s="57">
        <v>15.732063987011127</v>
      </c>
      <c r="O60" s="57">
        <v>15.950265638071762</v>
      </c>
      <c r="P60" s="57">
        <v>13.068847048039347</v>
      </c>
      <c r="Q60" s="57">
        <v>12.354492657994939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>
        <f>SUM(B63,B66,B68,B77)</f>
        <v>447.09600150740295</v>
      </c>
      <c r="C62" s="168">
        <f t="shared" ref="C62:Q62" si="171">SUM(C63,C66,C68,C77)</f>
        <v>471.92921225169789</v>
      </c>
      <c r="D62" s="168">
        <f t="shared" si="171"/>
        <v>454.12939350565784</v>
      </c>
      <c r="E62" s="168">
        <f t="shared" si="171"/>
        <v>492.39249020936938</v>
      </c>
      <c r="F62" s="168">
        <f t="shared" si="171"/>
        <v>492.69659449255204</v>
      </c>
      <c r="G62" s="168">
        <f t="shared" si="171"/>
        <v>489.68178326265325</v>
      </c>
      <c r="H62" s="168">
        <f t="shared" si="171"/>
        <v>477.1359241873518</v>
      </c>
      <c r="I62" s="168">
        <f t="shared" si="171"/>
        <v>437.52246662257664</v>
      </c>
      <c r="J62" s="168">
        <f t="shared" si="171"/>
        <v>439.12994220828364</v>
      </c>
      <c r="K62" s="168">
        <f t="shared" si="171"/>
        <v>442.74954781417262</v>
      </c>
      <c r="L62" s="168">
        <f t="shared" si="171"/>
        <v>528.82809323225831</v>
      </c>
      <c r="M62" s="168">
        <f t="shared" si="171"/>
        <v>459.89581213638905</v>
      </c>
      <c r="N62" s="168">
        <f t="shared" si="171"/>
        <v>463.1716353249293</v>
      </c>
      <c r="O62" s="168">
        <f t="shared" si="171"/>
        <v>469.47462821623157</v>
      </c>
      <c r="P62" s="168">
        <f t="shared" si="171"/>
        <v>414.91091316286918</v>
      </c>
      <c r="Q62" s="168">
        <f t="shared" si="171"/>
        <v>442.43727042891271</v>
      </c>
    </row>
    <row r="63" spans="1:17" ht="12.95" customHeight="1" x14ac:dyDescent="0.25">
      <c r="A63" s="158" t="s">
        <v>65</v>
      </c>
      <c r="B63" s="157">
        <f t="shared" ref="B63:Q63" si="172">SUM(B64:B65)</f>
        <v>348.5663312299356</v>
      </c>
      <c r="C63" s="157">
        <f t="shared" si="172"/>
        <v>373.79058854236166</v>
      </c>
      <c r="D63" s="157">
        <f t="shared" si="172"/>
        <v>356.38993869123402</v>
      </c>
      <c r="E63" s="157">
        <f t="shared" si="172"/>
        <v>385.70923974957174</v>
      </c>
      <c r="F63" s="157">
        <f t="shared" si="172"/>
        <v>385.4360612320188</v>
      </c>
      <c r="G63" s="157">
        <f t="shared" si="172"/>
        <v>384.1339912755509</v>
      </c>
      <c r="H63" s="157">
        <f t="shared" si="172"/>
        <v>375.53009955145944</v>
      </c>
      <c r="I63" s="157">
        <f t="shared" si="172"/>
        <v>347.08503061415786</v>
      </c>
      <c r="J63" s="157">
        <f t="shared" si="172"/>
        <v>344.75389440774183</v>
      </c>
      <c r="K63" s="157">
        <f t="shared" si="172"/>
        <v>347.35363004294271</v>
      </c>
      <c r="L63" s="157">
        <f t="shared" si="172"/>
        <v>427.40070867605573</v>
      </c>
      <c r="M63" s="157">
        <f t="shared" si="172"/>
        <v>362.0224685457668</v>
      </c>
      <c r="N63" s="157">
        <f t="shared" si="172"/>
        <v>363.74999061363252</v>
      </c>
      <c r="O63" s="157">
        <f t="shared" si="172"/>
        <v>370.47095721031712</v>
      </c>
      <c r="P63" s="157">
        <f t="shared" si="172"/>
        <v>317.64286035333157</v>
      </c>
      <c r="Q63" s="157">
        <f t="shared" si="172"/>
        <v>347.42729550312595</v>
      </c>
    </row>
    <row r="64" spans="1:17" ht="12" customHeight="1" x14ac:dyDescent="0.25">
      <c r="A64" s="23" t="s">
        <v>161</v>
      </c>
      <c r="B64" s="156">
        <v>339.1602278100446</v>
      </c>
      <c r="C64" s="156">
        <v>366.41635757252106</v>
      </c>
      <c r="D64" s="156">
        <v>349.37761982354522</v>
      </c>
      <c r="E64" s="156">
        <v>377.90179458468475</v>
      </c>
      <c r="F64" s="156">
        <v>376.87230397210647</v>
      </c>
      <c r="G64" s="156">
        <v>374.79137429666685</v>
      </c>
      <c r="H64" s="156">
        <v>364.1925880319364</v>
      </c>
      <c r="I64" s="156">
        <v>338.47010312297476</v>
      </c>
      <c r="J64" s="156">
        <v>337.20893731372445</v>
      </c>
      <c r="K64" s="156">
        <v>341.11544641999063</v>
      </c>
      <c r="L64" s="156">
        <v>418.94837013809513</v>
      </c>
      <c r="M64" s="156">
        <v>353.83992473212919</v>
      </c>
      <c r="N64" s="156">
        <v>355.2503997258035</v>
      </c>
      <c r="O64" s="156">
        <v>356.56306999805554</v>
      </c>
      <c r="P64" s="156">
        <v>303.32478904584775</v>
      </c>
      <c r="Q64" s="156">
        <v>330.63454054797705</v>
      </c>
    </row>
    <row r="65" spans="1:17" ht="12" customHeight="1" x14ac:dyDescent="0.25">
      <c r="A65" s="23" t="s">
        <v>60</v>
      </c>
      <c r="B65" s="156">
        <v>9.4061034198909841</v>
      </c>
      <c r="C65" s="156">
        <v>7.3742309698405766</v>
      </c>
      <c r="D65" s="156">
        <v>7.0123188676888182</v>
      </c>
      <c r="E65" s="156">
        <v>7.8074451648870058</v>
      </c>
      <c r="F65" s="156">
        <v>8.5637572599123377</v>
      </c>
      <c r="G65" s="156">
        <v>9.342616978884049</v>
      </c>
      <c r="H65" s="156">
        <v>11.337511519523023</v>
      </c>
      <c r="I65" s="156">
        <v>8.614927491183094</v>
      </c>
      <c r="J65" s="156">
        <v>7.5449570940173514</v>
      </c>
      <c r="K65" s="156">
        <v>6.2381836229520804</v>
      </c>
      <c r="L65" s="156">
        <v>8.4523385379605784</v>
      </c>
      <c r="M65" s="156">
        <v>8.1825438136376309</v>
      </c>
      <c r="N65" s="156">
        <v>8.4995908878290027</v>
      </c>
      <c r="O65" s="156">
        <v>13.90788721226156</v>
      </c>
      <c r="P65" s="156">
        <v>14.318071307483835</v>
      </c>
      <c r="Q65" s="156">
        <v>16.792754955148865</v>
      </c>
    </row>
    <row r="66" spans="1:17" ht="12.95" customHeight="1" x14ac:dyDescent="0.25">
      <c r="A66" s="158" t="s">
        <v>112</v>
      </c>
      <c r="B66" s="157">
        <f t="shared" ref="B66:Q66" si="173">B67</f>
        <v>0.14862075038677944</v>
      </c>
      <c r="C66" s="157">
        <f t="shared" si="173"/>
        <v>0.18518316435699408</v>
      </c>
      <c r="D66" s="157">
        <f t="shared" si="173"/>
        <v>0.18266440577721235</v>
      </c>
      <c r="E66" s="157">
        <f t="shared" si="173"/>
        <v>0.21695076397803154</v>
      </c>
      <c r="F66" s="157">
        <f t="shared" si="173"/>
        <v>0.27435286620236704</v>
      </c>
      <c r="G66" s="157">
        <f t="shared" si="173"/>
        <v>0.31745778233047206</v>
      </c>
      <c r="H66" s="157">
        <f t="shared" si="173"/>
        <v>0.39272108367233777</v>
      </c>
      <c r="I66" s="157">
        <f t="shared" si="173"/>
        <v>0.45880779281904149</v>
      </c>
      <c r="J66" s="157">
        <f t="shared" si="173"/>
        <v>0.53177335047341501</v>
      </c>
      <c r="K66" s="157">
        <f t="shared" si="173"/>
        <v>0.55245608247500033</v>
      </c>
      <c r="L66" s="157">
        <f t="shared" si="173"/>
        <v>0.61898285653611196</v>
      </c>
      <c r="M66" s="157">
        <f t="shared" si="173"/>
        <v>0.73267323376433091</v>
      </c>
      <c r="N66" s="157">
        <f t="shared" si="173"/>
        <v>0.89747656448388546</v>
      </c>
      <c r="O66" s="157">
        <f t="shared" si="173"/>
        <v>0.99926984404257679</v>
      </c>
      <c r="P66" s="157">
        <f t="shared" si="173"/>
        <v>1.0964842752993165</v>
      </c>
      <c r="Q66" s="157">
        <f t="shared" si="173"/>
        <v>1.1502312178066905</v>
      </c>
    </row>
    <row r="67" spans="1:17" ht="12" customHeight="1" x14ac:dyDescent="0.25">
      <c r="A67" s="23" t="s">
        <v>60</v>
      </c>
      <c r="B67" s="156">
        <v>0.14862075038677944</v>
      </c>
      <c r="C67" s="156">
        <v>0.18518316435699408</v>
      </c>
      <c r="D67" s="156">
        <v>0.18266440577721235</v>
      </c>
      <c r="E67" s="156">
        <v>0.21695076397803154</v>
      </c>
      <c r="F67" s="156">
        <v>0.27435286620236704</v>
      </c>
      <c r="G67" s="156">
        <v>0.31745778233047206</v>
      </c>
      <c r="H67" s="156">
        <v>0.39272108367233777</v>
      </c>
      <c r="I67" s="156">
        <v>0.45880779281904149</v>
      </c>
      <c r="J67" s="156">
        <v>0.53177335047341501</v>
      </c>
      <c r="K67" s="156">
        <v>0.55245608247500033</v>
      </c>
      <c r="L67" s="156">
        <v>0.61898285653611196</v>
      </c>
      <c r="M67" s="156">
        <v>0.73267323376433091</v>
      </c>
      <c r="N67" s="156">
        <v>0.89747656448388546</v>
      </c>
      <c r="O67" s="156">
        <v>0.99926984404257679</v>
      </c>
      <c r="P67" s="156">
        <v>1.0964842752993165</v>
      </c>
      <c r="Q67" s="156">
        <v>1.1502312178066905</v>
      </c>
    </row>
    <row r="68" spans="1:17" ht="12" customHeight="1" x14ac:dyDescent="0.25">
      <c r="A68" s="158" t="s">
        <v>63</v>
      </c>
      <c r="B68" s="157">
        <f>SUM(B69:B70,B73:B74)</f>
        <v>73.036934805970532</v>
      </c>
      <c r="C68" s="157">
        <f t="shared" ref="C68:Q68" si="174">SUM(C69:C70,C73:C74)</f>
        <v>72.489457003569342</v>
      </c>
      <c r="D68" s="157">
        <f t="shared" si="174"/>
        <v>71.820286668480676</v>
      </c>
      <c r="E68" s="157">
        <f t="shared" si="174"/>
        <v>79.227941006500672</v>
      </c>
      <c r="F68" s="157">
        <f t="shared" si="174"/>
        <v>79.442495321896629</v>
      </c>
      <c r="G68" s="157">
        <f t="shared" si="174"/>
        <v>77.785391095442776</v>
      </c>
      <c r="H68" s="157">
        <f t="shared" si="174"/>
        <v>74.241469800857416</v>
      </c>
      <c r="I68" s="157">
        <f t="shared" si="174"/>
        <v>64.619777266103526</v>
      </c>
      <c r="J68" s="157">
        <f t="shared" si="174"/>
        <v>67.801861394487247</v>
      </c>
      <c r="K68" s="157">
        <f t="shared" si="174"/>
        <v>68.605170802027388</v>
      </c>
      <c r="L68" s="157">
        <f t="shared" si="174"/>
        <v>73.25901379524629</v>
      </c>
      <c r="M68" s="157">
        <f t="shared" si="174"/>
        <v>70.322861785833084</v>
      </c>
      <c r="N68" s="157">
        <f t="shared" si="174"/>
        <v>71.487285067629841</v>
      </c>
      <c r="O68" s="157">
        <f t="shared" si="174"/>
        <v>71.334122540910911</v>
      </c>
      <c r="P68" s="157">
        <f t="shared" si="174"/>
        <v>69.84511744427634</v>
      </c>
      <c r="Q68" s="157">
        <f t="shared" si="174"/>
        <v>68.333990817329678</v>
      </c>
    </row>
    <row r="69" spans="1:17" ht="12" customHeight="1" x14ac:dyDescent="0.25">
      <c r="A69" s="167" t="s">
        <v>160</v>
      </c>
      <c r="B69" s="132">
        <v>62.457220924842623</v>
      </c>
      <c r="C69" s="132">
        <v>63.479376585066206</v>
      </c>
      <c r="D69" s="132">
        <v>63.053219678224316</v>
      </c>
      <c r="E69" s="132">
        <v>66.658521506211883</v>
      </c>
      <c r="F69" s="132">
        <v>66.613892917838513</v>
      </c>
      <c r="G69" s="132">
        <v>65.527274736197398</v>
      </c>
      <c r="H69" s="132">
        <v>63.440181987838223</v>
      </c>
      <c r="I69" s="132">
        <v>59.296655115556909</v>
      </c>
      <c r="J69" s="132">
        <v>61.18406721026836</v>
      </c>
      <c r="K69" s="132">
        <v>62.0141599161825</v>
      </c>
      <c r="L69" s="132">
        <v>65.296229362402428</v>
      </c>
      <c r="M69" s="132">
        <v>62.694827142751052</v>
      </c>
      <c r="N69" s="132">
        <v>63.959119681491984</v>
      </c>
      <c r="O69" s="132">
        <v>65.273777395700336</v>
      </c>
      <c r="P69" s="132">
        <v>63.214672947378276</v>
      </c>
      <c r="Q69" s="132">
        <v>61.501507131662613</v>
      </c>
    </row>
    <row r="70" spans="1:17" ht="12" customHeight="1" x14ac:dyDescent="0.25">
      <c r="A70" s="167" t="s">
        <v>159</v>
      </c>
      <c r="B70" s="132">
        <f>SUM(B71:B72)</f>
        <v>2.7558900014329084</v>
      </c>
      <c r="C70" s="132">
        <f t="shared" ref="C70:Q70" si="175">SUM(C71:C72)</f>
        <v>2.8535052709466728</v>
      </c>
      <c r="D70" s="132">
        <f t="shared" si="175"/>
        <v>2.8649583216528081</v>
      </c>
      <c r="E70" s="132">
        <f t="shared" si="175"/>
        <v>2.9976886139338461</v>
      </c>
      <c r="F70" s="132">
        <f t="shared" si="175"/>
        <v>3.1319750914643958</v>
      </c>
      <c r="G70" s="132">
        <f t="shared" si="175"/>
        <v>3.2989798231300624</v>
      </c>
      <c r="H70" s="132">
        <f t="shared" si="175"/>
        <v>3.450702387815074</v>
      </c>
      <c r="I70" s="132">
        <f t="shared" si="175"/>
        <v>3.5497386913991713</v>
      </c>
      <c r="J70" s="132">
        <f t="shared" si="175"/>
        <v>3.8480828230505182</v>
      </c>
      <c r="K70" s="132">
        <f t="shared" si="175"/>
        <v>4.1688743303451039</v>
      </c>
      <c r="L70" s="132">
        <f t="shared" si="175"/>
        <v>4.5784573388495842</v>
      </c>
      <c r="M70" s="132">
        <f t="shared" si="175"/>
        <v>4.5653690051898934</v>
      </c>
      <c r="N70" s="132">
        <f t="shared" si="175"/>
        <v>4.7425391004547555</v>
      </c>
      <c r="O70" s="132">
        <f t="shared" si="175"/>
        <v>4.926879415173457</v>
      </c>
      <c r="P70" s="132">
        <f t="shared" si="175"/>
        <v>4.907906933424119</v>
      </c>
      <c r="Q70" s="132">
        <f t="shared" si="175"/>
        <v>4.9217849389821211</v>
      </c>
    </row>
    <row r="71" spans="1:17" ht="12" customHeight="1" x14ac:dyDescent="0.25">
      <c r="A71" s="166" t="s">
        <v>109</v>
      </c>
      <c r="B71" s="165">
        <v>1.7913302064297976</v>
      </c>
      <c r="C71" s="165">
        <v>1.8517983417123653</v>
      </c>
      <c r="D71" s="165">
        <v>1.8556397444356552</v>
      </c>
      <c r="E71" s="165">
        <v>1.971201927942837</v>
      </c>
      <c r="F71" s="165">
        <v>2.0570117921573399</v>
      </c>
      <c r="G71" s="165">
        <v>2.1599002836101819</v>
      </c>
      <c r="H71" s="165">
        <v>2.2418094803986617</v>
      </c>
      <c r="I71" s="165">
        <v>2.2553018017663873</v>
      </c>
      <c r="J71" s="165">
        <v>2.47237275814993</v>
      </c>
      <c r="K71" s="165">
        <v>2.6849369935304832</v>
      </c>
      <c r="L71" s="165">
        <v>2.9852962390784676</v>
      </c>
      <c r="M71" s="165">
        <v>2.9343564593372413</v>
      </c>
      <c r="N71" s="165">
        <v>3.0658573482469009</v>
      </c>
      <c r="O71" s="165">
        <v>3.1898297088978493</v>
      </c>
      <c r="P71" s="165">
        <v>3.1785114609939309</v>
      </c>
      <c r="Q71" s="165">
        <v>3.1887123539038482</v>
      </c>
    </row>
    <row r="72" spans="1:17" ht="12" customHeight="1" x14ac:dyDescent="0.25">
      <c r="A72" s="147" t="s">
        <v>59</v>
      </c>
      <c r="B72" s="164">
        <v>0.96455979500311073</v>
      </c>
      <c r="C72" s="164">
        <v>1.0017069292343075</v>
      </c>
      <c r="D72" s="164">
        <v>1.0093185772171527</v>
      </c>
      <c r="E72" s="164">
        <v>1.0264866859910089</v>
      </c>
      <c r="F72" s="164">
        <v>1.0749632993070559</v>
      </c>
      <c r="G72" s="164">
        <v>1.1390795395198805</v>
      </c>
      <c r="H72" s="164">
        <v>1.2088929074164121</v>
      </c>
      <c r="I72" s="164">
        <v>1.294436889632784</v>
      </c>
      <c r="J72" s="164">
        <v>1.375710064900588</v>
      </c>
      <c r="K72" s="164">
        <v>1.4839373368146209</v>
      </c>
      <c r="L72" s="164">
        <v>1.5931610997711165</v>
      </c>
      <c r="M72" s="164">
        <v>1.6310125458526523</v>
      </c>
      <c r="N72" s="164">
        <v>1.6766817522078545</v>
      </c>
      <c r="O72" s="164">
        <v>1.7370497062756074</v>
      </c>
      <c r="P72" s="164">
        <v>1.7293954724301879</v>
      </c>
      <c r="Q72" s="164">
        <v>1.7330725850782733</v>
      </c>
    </row>
    <row r="73" spans="1:17" ht="12" customHeight="1" x14ac:dyDescent="0.25">
      <c r="A73" s="163" t="s">
        <v>142</v>
      </c>
      <c r="B73" s="162">
        <v>7.5062116010741473</v>
      </c>
      <c r="C73" s="162">
        <v>5.9003226686948667</v>
      </c>
      <c r="D73" s="162">
        <v>5.6543261199613104</v>
      </c>
      <c r="E73" s="162">
        <v>9.1659614199149786</v>
      </c>
      <c r="F73" s="162">
        <v>9.2707173296463896</v>
      </c>
      <c r="G73" s="162">
        <v>8.5438702137075868</v>
      </c>
      <c r="H73" s="162">
        <v>6.9944435008432819</v>
      </c>
      <c r="I73" s="162">
        <v>1.6815249779709527</v>
      </c>
      <c r="J73" s="162">
        <v>2.6169025395181</v>
      </c>
      <c r="K73" s="162">
        <v>2.2795806370031197</v>
      </c>
      <c r="L73" s="162">
        <v>3.1780368544875572</v>
      </c>
      <c r="M73" s="162">
        <v>2.8725572855310886</v>
      </c>
      <c r="N73" s="162">
        <v>2.6101281056734273</v>
      </c>
      <c r="O73" s="162">
        <v>1.0624294621465571</v>
      </c>
      <c r="P73" s="162">
        <v>1.6112555863726874</v>
      </c>
      <c r="Q73" s="162">
        <v>1.7848036961172749</v>
      </c>
    </row>
    <row r="74" spans="1:17" ht="12" customHeight="1" x14ac:dyDescent="0.25">
      <c r="A74" s="161" t="s">
        <v>141</v>
      </c>
      <c r="B74" s="160">
        <f>SUM(B75:B76)</f>
        <v>0.31761227862086061</v>
      </c>
      <c r="C74" s="160">
        <f t="shared" ref="C74:Q74" si="176">SUM(C75:C76)</f>
        <v>0.2562524788616044</v>
      </c>
      <c r="D74" s="160">
        <f t="shared" si="176"/>
        <v>0.24778254864223415</v>
      </c>
      <c r="E74" s="160">
        <f t="shared" si="176"/>
        <v>0.40576946643995804</v>
      </c>
      <c r="F74" s="160">
        <f t="shared" si="176"/>
        <v>0.42590998294732862</v>
      </c>
      <c r="G74" s="160">
        <f t="shared" si="176"/>
        <v>0.41526632240771244</v>
      </c>
      <c r="H74" s="160">
        <f t="shared" si="176"/>
        <v>0.3561419243608358</v>
      </c>
      <c r="I74" s="160">
        <f t="shared" si="176"/>
        <v>9.1858481176487913E-2</v>
      </c>
      <c r="J74" s="160">
        <f t="shared" si="176"/>
        <v>0.15280882165027362</v>
      </c>
      <c r="K74" s="160">
        <f t="shared" si="176"/>
        <v>0.14255591849666344</v>
      </c>
      <c r="L74" s="160">
        <f t="shared" si="176"/>
        <v>0.20629023950671516</v>
      </c>
      <c r="M74" s="160">
        <f t="shared" si="176"/>
        <v>0.19010835236105234</v>
      </c>
      <c r="N74" s="160">
        <f t="shared" si="176"/>
        <v>0.17549818000967776</v>
      </c>
      <c r="O74" s="160">
        <f t="shared" si="176"/>
        <v>7.1036267890556129E-2</v>
      </c>
      <c r="P74" s="160">
        <f t="shared" si="176"/>
        <v>0.11128197710125706</v>
      </c>
      <c r="Q74" s="160">
        <f t="shared" si="176"/>
        <v>0.1258950505676654</v>
      </c>
    </row>
    <row r="75" spans="1:17" ht="12" customHeight="1" x14ac:dyDescent="0.25">
      <c r="A75" s="148" t="s">
        <v>60</v>
      </c>
      <c r="B75" s="156">
        <v>0.21522818412249836</v>
      </c>
      <c r="C75" s="156">
        <v>0.17193017468681485</v>
      </c>
      <c r="D75" s="156">
        <v>0.16613451439396948</v>
      </c>
      <c r="E75" s="156">
        <v>0.27641167010926881</v>
      </c>
      <c r="F75" s="156">
        <v>0.29145988567025871</v>
      </c>
      <c r="G75" s="156">
        <v>0.28534799835728419</v>
      </c>
      <c r="H75" s="156">
        <v>0.24729216385745742</v>
      </c>
      <c r="I75" s="156">
        <v>6.3297542923547015E-2</v>
      </c>
      <c r="J75" s="156">
        <v>0.10545575370766598</v>
      </c>
      <c r="K75" s="156">
        <v>9.8038947217290076E-2</v>
      </c>
      <c r="L75" s="156">
        <v>0.14453218881688348</v>
      </c>
      <c r="M75" s="156">
        <v>0.13333533792407151</v>
      </c>
      <c r="N75" s="156">
        <v>0.12320491438967085</v>
      </c>
      <c r="O75" s="156">
        <v>5.1038290969967863E-2</v>
      </c>
      <c r="P75" s="156">
        <v>7.9976817149595383E-2</v>
      </c>
      <c r="Q75" s="156">
        <v>9.1568355070125548E-2</v>
      </c>
    </row>
    <row r="76" spans="1:17" ht="12" customHeight="1" x14ac:dyDescent="0.25">
      <c r="A76" s="148" t="s">
        <v>59</v>
      </c>
      <c r="B76" s="156">
        <v>0.10238409449836226</v>
      </c>
      <c r="C76" s="156">
        <v>8.4322304174789559E-2</v>
      </c>
      <c r="D76" s="156">
        <v>8.1648034248264681E-2</v>
      </c>
      <c r="E76" s="156">
        <v>0.12935779633068925</v>
      </c>
      <c r="F76" s="156">
        <v>0.13445009727706989</v>
      </c>
      <c r="G76" s="156">
        <v>0.12991832405042825</v>
      </c>
      <c r="H76" s="156">
        <v>0.10884976050337837</v>
      </c>
      <c r="I76" s="156">
        <v>2.8560938252940895E-2</v>
      </c>
      <c r="J76" s="156">
        <v>4.735306794260765E-2</v>
      </c>
      <c r="K76" s="156">
        <v>4.4516971279373367E-2</v>
      </c>
      <c r="L76" s="156">
        <v>6.1758050689831687E-2</v>
      </c>
      <c r="M76" s="156">
        <v>5.6773014436980809E-2</v>
      </c>
      <c r="N76" s="156">
        <v>5.2293265620006919E-2</v>
      </c>
      <c r="O76" s="156">
        <v>1.9997976920588269E-2</v>
      </c>
      <c r="P76" s="156">
        <v>3.1305159951661672E-2</v>
      </c>
      <c r="Q76" s="156">
        <v>3.4326695497539847E-2</v>
      </c>
    </row>
    <row r="77" spans="1:17" ht="12" customHeight="1" x14ac:dyDescent="0.25">
      <c r="A77" s="158" t="s">
        <v>62</v>
      </c>
      <c r="B77" s="157">
        <f>SUM(B78:B79)</f>
        <v>25.344114721110014</v>
      </c>
      <c r="C77" s="157">
        <f t="shared" ref="C77:Q77" si="177">SUM(C78:C79)</f>
        <v>25.463983541409888</v>
      </c>
      <c r="D77" s="157">
        <f t="shared" si="177"/>
        <v>25.736503740165986</v>
      </c>
      <c r="E77" s="157">
        <f t="shared" si="177"/>
        <v>27.238358689318929</v>
      </c>
      <c r="F77" s="157">
        <f t="shared" si="177"/>
        <v>27.543685072434236</v>
      </c>
      <c r="G77" s="157">
        <f t="shared" si="177"/>
        <v>27.444943109329127</v>
      </c>
      <c r="H77" s="157">
        <f t="shared" si="177"/>
        <v>26.971633751362599</v>
      </c>
      <c r="I77" s="157">
        <f t="shared" si="177"/>
        <v>25.358850949496201</v>
      </c>
      <c r="J77" s="157">
        <f t="shared" si="177"/>
        <v>26.042413055581171</v>
      </c>
      <c r="K77" s="157">
        <f t="shared" si="177"/>
        <v>26.238290886727562</v>
      </c>
      <c r="L77" s="157">
        <f t="shared" si="177"/>
        <v>27.549387904420204</v>
      </c>
      <c r="M77" s="157">
        <f t="shared" si="177"/>
        <v>26.817808571024866</v>
      </c>
      <c r="N77" s="157">
        <f t="shared" si="177"/>
        <v>27.03688307918307</v>
      </c>
      <c r="O77" s="157">
        <f t="shared" si="177"/>
        <v>26.670278620960936</v>
      </c>
      <c r="P77" s="157">
        <f t="shared" si="177"/>
        <v>26.326451089961946</v>
      </c>
      <c r="Q77" s="157">
        <f t="shared" si="177"/>
        <v>25.525752890650455</v>
      </c>
    </row>
    <row r="78" spans="1:17" ht="12" customHeight="1" x14ac:dyDescent="0.25">
      <c r="A78" s="23" t="s">
        <v>109</v>
      </c>
      <c r="B78" s="156">
        <v>21.690258449630715</v>
      </c>
      <c r="C78" s="156">
        <v>22.13920232694047</v>
      </c>
      <c r="D78" s="156">
        <v>22.386317556056458</v>
      </c>
      <c r="E78" s="156">
        <v>23.923382363228175</v>
      </c>
      <c r="F78" s="156">
        <v>24.487848569841177</v>
      </c>
      <c r="G78" s="156">
        <v>24.426354036332587</v>
      </c>
      <c r="H78" s="156">
        <v>24.051387734638254</v>
      </c>
      <c r="I78" s="156">
        <v>22.878370409918123</v>
      </c>
      <c r="J78" s="156">
        <v>23.750316604598034</v>
      </c>
      <c r="K78" s="156">
        <v>24.264739098995033</v>
      </c>
      <c r="L78" s="156">
        <v>25.561762067013749</v>
      </c>
      <c r="M78" s="156">
        <v>24.82922076506118</v>
      </c>
      <c r="N78" s="156">
        <v>25.11925667978349</v>
      </c>
      <c r="O78" s="156">
        <v>25.294019007186016</v>
      </c>
      <c r="P78" s="156">
        <v>24.678416894011939</v>
      </c>
      <c r="Q78" s="156">
        <v>23.907803190983763</v>
      </c>
    </row>
    <row r="79" spans="1:17" ht="12" customHeight="1" x14ac:dyDescent="0.25">
      <c r="A79" s="29" t="s">
        <v>140</v>
      </c>
      <c r="B79" s="57">
        <v>3.6538562714792988</v>
      </c>
      <c r="C79" s="57">
        <v>3.3247812144694193</v>
      </c>
      <c r="D79" s="57">
        <v>3.3501861841095275</v>
      </c>
      <c r="E79" s="57">
        <v>3.3149763260907537</v>
      </c>
      <c r="F79" s="57">
        <v>3.0558365025930585</v>
      </c>
      <c r="G79" s="57">
        <v>3.0185890729965399</v>
      </c>
      <c r="H79" s="57">
        <v>2.9202460167243465</v>
      </c>
      <c r="I79" s="57">
        <v>2.4804805395780796</v>
      </c>
      <c r="J79" s="57">
        <v>2.2920964509831392</v>
      </c>
      <c r="K79" s="57">
        <v>1.9735517877325268</v>
      </c>
      <c r="L79" s="57">
        <v>1.9876258374064542</v>
      </c>
      <c r="M79" s="57">
        <v>1.9885878059636872</v>
      </c>
      <c r="N79" s="57">
        <v>1.9176263993995786</v>
      </c>
      <c r="O79" s="57">
        <v>1.3762596137749186</v>
      </c>
      <c r="P79" s="57">
        <v>1.6480341959500064</v>
      </c>
      <c r="Q79" s="57">
        <v>1.6179496996666933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>
        <f>SUM(B82,B85,B87,B100)</f>
        <v>241.72514733666677</v>
      </c>
      <c r="C81" s="168">
        <f t="shared" ref="C81:Q81" si="178">SUM(C82,C85,C87,C100)</f>
        <v>278.69524677476323</v>
      </c>
      <c r="D81" s="168">
        <f t="shared" si="178"/>
        <v>291.74744802769254</v>
      </c>
      <c r="E81" s="168">
        <f t="shared" si="178"/>
        <v>335.80026907454425</v>
      </c>
      <c r="F81" s="168">
        <f t="shared" si="178"/>
        <v>362.36035666183096</v>
      </c>
      <c r="G81" s="168">
        <f t="shared" si="178"/>
        <v>424.97235633673199</v>
      </c>
      <c r="H81" s="168">
        <f t="shared" si="178"/>
        <v>479.31667205794037</v>
      </c>
      <c r="I81" s="168">
        <f t="shared" si="178"/>
        <v>569.24448285236895</v>
      </c>
      <c r="J81" s="168">
        <f t="shared" si="178"/>
        <v>558.31373957944811</v>
      </c>
      <c r="K81" s="168">
        <f t="shared" si="178"/>
        <v>558.17581214698691</v>
      </c>
      <c r="L81" s="168">
        <f t="shared" si="178"/>
        <v>605.50360307873063</v>
      </c>
      <c r="M81" s="168">
        <f t="shared" si="178"/>
        <v>553.75318157271897</v>
      </c>
      <c r="N81" s="168">
        <f t="shared" si="178"/>
        <v>538.66244459962525</v>
      </c>
      <c r="O81" s="168">
        <f t="shared" si="178"/>
        <v>550.83850614393043</v>
      </c>
      <c r="P81" s="168">
        <f t="shared" si="178"/>
        <v>528.59846421969996</v>
      </c>
      <c r="Q81" s="168">
        <f t="shared" si="178"/>
        <v>646.39455991271973</v>
      </c>
    </row>
    <row r="82" spans="1:17" ht="12.95" customHeight="1" x14ac:dyDescent="0.25">
      <c r="A82" s="158" t="s">
        <v>65</v>
      </c>
      <c r="B82" s="157">
        <f t="shared" ref="B82:Q82" si="179">SUM(B83:B84)</f>
        <v>186.54648831323672</v>
      </c>
      <c r="C82" s="157">
        <f t="shared" si="179"/>
        <v>219.37380146893241</v>
      </c>
      <c r="D82" s="157">
        <f t="shared" si="179"/>
        <v>227.77276414479064</v>
      </c>
      <c r="E82" s="157">
        <f t="shared" si="179"/>
        <v>263.85008885920928</v>
      </c>
      <c r="F82" s="157">
        <f t="shared" si="179"/>
        <v>283.74421109001963</v>
      </c>
      <c r="G82" s="157">
        <f t="shared" si="179"/>
        <v>336.32074878872805</v>
      </c>
      <c r="H82" s="157">
        <f t="shared" si="179"/>
        <v>377.54417702176568</v>
      </c>
      <c r="I82" s="157">
        <f t="shared" si="179"/>
        <v>453.22204909442968</v>
      </c>
      <c r="J82" s="157">
        <f t="shared" si="179"/>
        <v>440.39224116768872</v>
      </c>
      <c r="K82" s="157">
        <f t="shared" si="179"/>
        <v>440.18457995548943</v>
      </c>
      <c r="L82" s="157">
        <f t="shared" si="179"/>
        <v>484.76213489498275</v>
      </c>
      <c r="M82" s="157">
        <f t="shared" si="179"/>
        <v>430.58016371769105</v>
      </c>
      <c r="N82" s="157">
        <f t="shared" si="179"/>
        <v>415.7843002255135</v>
      </c>
      <c r="O82" s="157">
        <f t="shared" si="179"/>
        <v>425.43397426621834</v>
      </c>
      <c r="P82" s="157">
        <f t="shared" si="179"/>
        <v>395.23292487710216</v>
      </c>
      <c r="Q82" s="157">
        <f t="shared" si="179"/>
        <v>494.50758556309989</v>
      </c>
    </row>
    <row r="83" spans="1:17" ht="12" customHeight="1" x14ac:dyDescent="0.25">
      <c r="A83" s="23" t="s">
        <v>157</v>
      </c>
      <c r="B83" s="156">
        <v>184.49975799249378</v>
      </c>
      <c r="C83" s="156">
        <v>217.6219208281025</v>
      </c>
      <c r="D83" s="156">
        <v>225.9586875944529</v>
      </c>
      <c r="E83" s="156">
        <v>261.68750495560818</v>
      </c>
      <c r="F83" s="156">
        <v>281.18840718713562</v>
      </c>
      <c r="G83" s="156">
        <v>333.00040002447793</v>
      </c>
      <c r="H83" s="156">
        <v>372.90073667007476</v>
      </c>
      <c r="I83" s="156">
        <v>448.65429064620895</v>
      </c>
      <c r="J83" s="156">
        <v>436.48574186696271</v>
      </c>
      <c r="K83" s="156">
        <v>436.98799489108876</v>
      </c>
      <c r="L83" s="156">
        <v>480.8813966931674</v>
      </c>
      <c r="M83" s="156">
        <v>426.63380318241593</v>
      </c>
      <c r="N83" s="156">
        <v>411.84285968654603</v>
      </c>
      <c r="O83" s="156">
        <v>418.89825569762132</v>
      </c>
      <c r="P83" s="156">
        <v>387.90862620923122</v>
      </c>
      <c r="Q83" s="156">
        <v>484.66130807585267</v>
      </c>
    </row>
    <row r="84" spans="1:17" ht="12" customHeight="1" x14ac:dyDescent="0.25">
      <c r="A84" s="23" t="s">
        <v>60</v>
      </c>
      <c r="B84" s="156">
        <v>2.0467303207429426</v>
      </c>
      <c r="C84" s="156">
        <v>1.7518806408299237</v>
      </c>
      <c r="D84" s="156">
        <v>1.8140765503377583</v>
      </c>
      <c r="E84" s="156">
        <v>2.1625839036010843</v>
      </c>
      <c r="F84" s="156">
        <v>2.5558039028840338</v>
      </c>
      <c r="G84" s="156">
        <v>3.3203487642501335</v>
      </c>
      <c r="H84" s="156">
        <v>4.6434403516909102</v>
      </c>
      <c r="I84" s="156">
        <v>4.567758448220733</v>
      </c>
      <c r="J84" s="156">
        <v>3.9064993007260127</v>
      </c>
      <c r="K84" s="156">
        <v>3.1965850644006508</v>
      </c>
      <c r="L84" s="156">
        <v>3.8807382018153564</v>
      </c>
      <c r="M84" s="156">
        <v>3.9463605352751059</v>
      </c>
      <c r="N84" s="156">
        <v>3.9414405389674751</v>
      </c>
      <c r="O84" s="156">
        <v>6.5357185685970132</v>
      </c>
      <c r="P84" s="156">
        <v>7.3242986678709734</v>
      </c>
      <c r="Q84" s="156">
        <v>9.8462774872472441</v>
      </c>
    </row>
    <row r="85" spans="1:17" ht="12.95" customHeight="1" x14ac:dyDescent="0.25">
      <c r="A85" s="158" t="s">
        <v>112</v>
      </c>
      <c r="B85" s="157">
        <f t="shared" ref="B85:Q85" si="180">B86</f>
        <v>8.0867173004571136E-2</v>
      </c>
      <c r="C85" s="157">
        <f t="shared" si="180"/>
        <v>0.10838198797777616</v>
      </c>
      <c r="D85" s="157">
        <f t="shared" si="180"/>
        <v>0.11490180363405295</v>
      </c>
      <c r="E85" s="157">
        <f t="shared" si="180"/>
        <v>0.14438593939576144</v>
      </c>
      <c r="F85" s="157">
        <f t="shared" si="180"/>
        <v>0.19653368467000559</v>
      </c>
      <c r="G85" s="157">
        <f t="shared" si="180"/>
        <v>0.25703595722909861</v>
      </c>
      <c r="H85" s="157">
        <f t="shared" si="180"/>
        <v>0.36802576789327596</v>
      </c>
      <c r="I85" s="157">
        <f t="shared" si="180"/>
        <v>0.52546934773151022</v>
      </c>
      <c r="J85" s="157">
        <f t="shared" si="180"/>
        <v>0.60889655362605022</v>
      </c>
      <c r="K85" s="157">
        <f t="shared" si="180"/>
        <v>0.62954820464299244</v>
      </c>
      <c r="L85" s="157">
        <f t="shared" si="180"/>
        <v>0.69106007180715412</v>
      </c>
      <c r="M85" s="157">
        <f t="shared" si="180"/>
        <v>0.81768395142705719</v>
      </c>
      <c r="N85" s="157">
        <f t="shared" si="180"/>
        <v>1.0029519861339791</v>
      </c>
      <c r="O85" s="157">
        <f t="shared" si="180"/>
        <v>1.1196623832553381</v>
      </c>
      <c r="P85" s="157">
        <f t="shared" si="180"/>
        <v>1.3332197166117403</v>
      </c>
      <c r="Q85" s="157">
        <f t="shared" si="180"/>
        <v>1.6112798813653564</v>
      </c>
    </row>
    <row r="86" spans="1:17" ht="12" customHeight="1" x14ac:dyDescent="0.25">
      <c r="A86" s="23" t="s">
        <v>60</v>
      </c>
      <c r="B86" s="156">
        <v>8.0867173004571136E-2</v>
      </c>
      <c r="C86" s="156">
        <v>0.10838198797777616</v>
      </c>
      <c r="D86" s="156">
        <v>0.11490180363405295</v>
      </c>
      <c r="E86" s="156">
        <v>0.14438593939576144</v>
      </c>
      <c r="F86" s="156">
        <v>0.19653368467000559</v>
      </c>
      <c r="G86" s="156">
        <v>0.25703595722909861</v>
      </c>
      <c r="H86" s="156">
        <v>0.36802576789327596</v>
      </c>
      <c r="I86" s="156">
        <v>0.52546934773151022</v>
      </c>
      <c r="J86" s="156">
        <v>0.60889655362605022</v>
      </c>
      <c r="K86" s="156">
        <v>0.62954820464299244</v>
      </c>
      <c r="L86" s="156">
        <v>0.69106007180715412</v>
      </c>
      <c r="M86" s="156">
        <v>0.81768395142705719</v>
      </c>
      <c r="N86" s="156">
        <v>1.0029519861339791</v>
      </c>
      <c r="O86" s="156">
        <v>1.1196623832553381</v>
      </c>
      <c r="P86" s="156">
        <v>1.3332197166117403</v>
      </c>
      <c r="Q86" s="156">
        <v>1.6112798813653564</v>
      </c>
    </row>
    <row r="87" spans="1:17" ht="12" customHeight="1" x14ac:dyDescent="0.25">
      <c r="A87" s="158" t="s">
        <v>63</v>
      </c>
      <c r="B87" s="157">
        <f>SUM(B88:B89,B92:B93,B96:B97)</f>
        <v>39.812650430930027</v>
      </c>
      <c r="C87" s="157">
        <f t="shared" ref="C87:Q87" si="181">SUM(C88:C89,C92:C93,C96:C97)</f>
        <v>43.022161658156897</v>
      </c>
      <c r="D87" s="157">
        <f t="shared" si="181"/>
        <v>46.289788321528178</v>
      </c>
      <c r="E87" s="157">
        <f t="shared" si="181"/>
        <v>52.054927814813027</v>
      </c>
      <c r="F87" s="157">
        <f t="shared" si="181"/>
        <v>56.669824850861438</v>
      </c>
      <c r="G87" s="157">
        <f t="shared" si="181"/>
        <v>63.554074711779222</v>
      </c>
      <c r="H87" s="157">
        <f t="shared" si="181"/>
        <v>72.243423276555305</v>
      </c>
      <c r="I87" s="157">
        <f t="shared" si="181"/>
        <v>82.599666181367013</v>
      </c>
      <c r="J87" s="157">
        <f t="shared" si="181"/>
        <v>83.666835337849889</v>
      </c>
      <c r="K87" s="157">
        <f t="shared" si="181"/>
        <v>83.657984654499131</v>
      </c>
      <c r="L87" s="157">
        <f t="shared" si="181"/>
        <v>84.428941262984651</v>
      </c>
      <c r="M87" s="157">
        <f t="shared" si="181"/>
        <v>86.412105537979869</v>
      </c>
      <c r="N87" s="157">
        <f t="shared" si="181"/>
        <v>86.165196640141275</v>
      </c>
      <c r="O87" s="157">
        <f t="shared" si="181"/>
        <v>86.243360939477625</v>
      </c>
      <c r="P87" s="157">
        <f t="shared" si="181"/>
        <v>91.440879731611943</v>
      </c>
      <c r="Q87" s="157">
        <f t="shared" si="181"/>
        <v>103.21392183204863</v>
      </c>
    </row>
    <row r="88" spans="1:17" ht="12" customHeight="1" x14ac:dyDescent="0.25">
      <c r="A88" s="167" t="s">
        <v>156</v>
      </c>
      <c r="B88" s="132">
        <v>32.665736975038691</v>
      </c>
      <c r="C88" s="132">
        <v>36.744860842318062</v>
      </c>
      <c r="D88" s="132">
        <v>39.820935492087337</v>
      </c>
      <c r="E88" s="132">
        <v>45.063102444430193</v>
      </c>
      <c r="F88" s="132">
        <v>48.463731337922702</v>
      </c>
      <c r="G88" s="132">
        <v>56.66164718397939</v>
      </c>
      <c r="H88" s="132">
        <v>62.913117047237954</v>
      </c>
      <c r="I88" s="132">
        <v>75.905007064825341</v>
      </c>
      <c r="J88" s="132">
        <v>76.185087828768687</v>
      </c>
      <c r="K88" s="132">
        <v>76.158825250998447</v>
      </c>
      <c r="L88" s="132">
        <v>72.209815883982984</v>
      </c>
      <c r="M88" s="132">
        <v>72.932534680917982</v>
      </c>
      <c r="N88" s="132">
        <v>71.991585855635421</v>
      </c>
      <c r="O88" s="132">
        <v>75.036029694778293</v>
      </c>
      <c r="P88" s="132">
        <v>79.618681254359686</v>
      </c>
      <c r="Q88" s="132">
        <v>89.783020566010052</v>
      </c>
    </row>
    <row r="89" spans="1:17" ht="12" customHeight="1" x14ac:dyDescent="0.25">
      <c r="A89" s="167" t="s">
        <v>155</v>
      </c>
      <c r="B89" s="132">
        <f>SUM(B90:B91)</f>
        <v>1.4414404614763039</v>
      </c>
      <c r="C89" s="132">
        <f t="shared" ref="C89:Q89" si="182">SUM(C90:C91)</f>
        <v>1.6559231606523779</v>
      </c>
      <c r="D89" s="132">
        <f t="shared" si="182"/>
        <v>1.8164291241584056</v>
      </c>
      <c r="E89" s="132">
        <f t="shared" si="182"/>
        <v>2.0735841712918304</v>
      </c>
      <c r="F89" s="132">
        <f t="shared" si="182"/>
        <v>2.3342598847408125</v>
      </c>
      <c r="G89" s="132">
        <f t="shared" si="182"/>
        <v>2.92059096563661</v>
      </c>
      <c r="H89" s="132">
        <f t="shared" si="182"/>
        <v>3.4534643934997686</v>
      </c>
      <c r="I89" s="132">
        <f t="shared" si="182"/>
        <v>4.450841279668813</v>
      </c>
      <c r="J89" s="132">
        <f t="shared" si="182"/>
        <v>4.7364689813187706</v>
      </c>
      <c r="K89" s="132">
        <f t="shared" si="182"/>
        <v>5.0582050869353781</v>
      </c>
      <c r="L89" s="132">
        <f t="shared" si="182"/>
        <v>5.0600489548432126</v>
      </c>
      <c r="M89" s="132">
        <f t="shared" si="182"/>
        <v>5.1747208289477644</v>
      </c>
      <c r="N89" s="132">
        <f t="shared" si="182"/>
        <v>5.2361747823444453</v>
      </c>
      <c r="O89" s="132">
        <f t="shared" si="182"/>
        <v>5.5526660707755271</v>
      </c>
      <c r="P89" s="132">
        <f t="shared" si="182"/>
        <v>6.0645294059360664</v>
      </c>
      <c r="Q89" s="132">
        <f t="shared" si="182"/>
        <v>7.0594358326254554</v>
      </c>
    </row>
    <row r="90" spans="1:17" ht="12" customHeight="1" x14ac:dyDescent="0.25">
      <c r="A90" s="166" t="s">
        <v>55</v>
      </c>
      <c r="B90" s="165">
        <v>0.93693743336629043</v>
      </c>
      <c r="C90" s="165">
        <v>1.0846453893629275</v>
      </c>
      <c r="D90" s="165">
        <v>1.1952294789732467</v>
      </c>
      <c r="E90" s="165">
        <v>1.3725858972911706</v>
      </c>
      <c r="F90" s="165">
        <v>1.5506244470767869</v>
      </c>
      <c r="G90" s="165">
        <v>1.9517731124555844</v>
      </c>
      <c r="H90" s="165">
        <v>2.3070093170422861</v>
      </c>
      <c r="I90" s="165">
        <v>2.9730856917928072</v>
      </c>
      <c r="J90" s="165">
        <v>3.1552557963177401</v>
      </c>
      <c r="K90" s="165">
        <v>3.3626541730972583</v>
      </c>
      <c r="L90" s="165">
        <v>3.3437765349235451</v>
      </c>
      <c r="M90" s="165">
        <v>3.4455671270409418</v>
      </c>
      <c r="N90" s="165">
        <v>3.4738801616436596</v>
      </c>
      <c r="O90" s="165">
        <v>3.6864964788334635</v>
      </c>
      <c r="P90" s="165">
        <v>4.0312964669914875</v>
      </c>
      <c r="Q90" s="165">
        <v>4.7016173894919566</v>
      </c>
    </row>
    <row r="91" spans="1:17" ht="12" customHeight="1" x14ac:dyDescent="0.25">
      <c r="A91" s="147" t="s">
        <v>59</v>
      </c>
      <c r="B91" s="164">
        <v>0.50450302811001335</v>
      </c>
      <c r="C91" s="164">
        <v>0.57127777128945034</v>
      </c>
      <c r="D91" s="164">
        <v>0.62119964518515902</v>
      </c>
      <c r="E91" s="164">
        <v>0.70099827400065962</v>
      </c>
      <c r="F91" s="164">
        <v>0.78363543766402544</v>
      </c>
      <c r="G91" s="164">
        <v>0.96881785318102553</v>
      </c>
      <c r="H91" s="164">
        <v>1.1464550764574826</v>
      </c>
      <c r="I91" s="164">
        <v>1.4777555878760058</v>
      </c>
      <c r="J91" s="164">
        <v>1.5812131850010303</v>
      </c>
      <c r="K91" s="164">
        <v>1.69555091383812</v>
      </c>
      <c r="L91" s="164">
        <v>1.7162724199196671</v>
      </c>
      <c r="M91" s="164">
        <v>1.729153701906823</v>
      </c>
      <c r="N91" s="164">
        <v>1.7622946207007857</v>
      </c>
      <c r="O91" s="164">
        <v>1.8661695919420636</v>
      </c>
      <c r="P91" s="164">
        <v>2.0332329389445789</v>
      </c>
      <c r="Q91" s="164">
        <v>2.3578184431334992</v>
      </c>
    </row>
    <row r="92" spans="1:17" ht="12" customHeight="1" x14ac:dyDescent="0.25">
      <c r="A92" s="163" t="s">
        <v>144</v>
      </c>
      <c r="B92" s="162">
        <v>0.71152168521796655</v>
      </c>
      <c r="C92" s="162">
        <v>0.73773012944176175</v>
      </c>
      <c r="D92" s="162">
        <v>0.73959770050650897</v>
      </c>
      <c r="E92" s="162">
        <v>0.74992276542753411</v>
      </c>
      <c r="F92" s="162">
        <v>0.75221372321467816</v>
      </c>
      <c r="G92" s="162">
        <v>0.75730119584766586</v>
      </c>
      <c r="H92" s="162">
        <v>0.76567560636935594</v>
      </c>
      <c r="I92" s="162">
        <v>0.65038354904556861</v>
      </c>
      <c r="J92" s="162">
        <v>0.56505578093088338</v>
      </c>
      <c r="K92" s="162">
        <v>0.55316760175522817</v>
      </c>
      <c r="L92" s="162">
        <v>0.53376056628992474</v>
      </c>
      <c r="M92" s="162">
        <v>0.523931022201784</v>
      </c>
      <c r="N92" s="162">
        <v>0.48867759305680336</v>
      </c>
      <c r="O92" s="162">
        <v>0.42776071724647263</v>
      </c>
      <c r="P92" s="162">
        <v>0.40828044381456291</v>
      </c>
      <c r="Q92" s="162">
        <v>0.40130632093030116</v>
      </c>
    </row>
    <row r="93" spans="1:17" ht="12" customHeight="1" x14ac:dyDescent="0.25">
      <c r="A93" s="161" t="s">
        <v>143</v>
      </c>
      <c r="B93" s="160">
        <f>SUM(B94:B95)</f>
        <v>3.1371324135116452E-2</v>
      </c>
      <c r="C93" s="160">
        <f t="shared" ref="C93:Q93" si="183">SUM(C94:C95)</f>
        <v>3.3044712937903446E-2</v>
      </c>
      <c r="D93" s="160">
        <f t="shared" si="183"/>
        <v>3.3494278160384222E-2</v>
      </c>
      <c r="E93" s="160">
        <f t="shared" si="183"/>
        <v>3.4111838493056434E-2</v>
      </c>
      <c r="F93" s="160">
        <f t="shared" si="183"/>
        <v>3.5639574583212125E-2</v>
      </c>
      <c r="G93" s="160">
        <f t="shared" si="183"/>
        <v>3.8213584407887947E-2</v>
      </c>
      <c r="H93" s="160">
        <f t="shared" si="183"/>
        <v>4.1298933355126174E-2</v>
      </c>
      <c r="I93" s="160">
        <f t="shared" si="183"/>
        <v>3.7475620755557881E-2</v>
      </c>
      <c r="J93" s="160">
        <f t="shared" si="183"/>
        <v>3.4410113913050183E-2</v>
      </c>
      <c r="K93" s="160">
        <f t="shared" si="183"/>
        <v>3.588620000779337E-2</v>
      </c>
      <c r="L93" s="160">
        <f t="shared" si="183"/>
        <v>3.6606116104454731E-2</v>
      </c>
      <c r="M93" s="160">
        <f t="shared" si="183"/>
        <v>3.6670403013771578E-2</v>
      </c>
      <c r="N93" s="160">
        <f t="shared" si="183"/>
        <v>3.4816250255669076E-2</v>
      </c>
      <c r="O93" s="160">
        <f t="shared" si="183"/>
        <v>3.1108844172147362E-2</v>
      </c>
      <c r="P93" s="160">
        <f t="shared" si="183"/>
        <v>3.0569080347936959E-2</v>
      </c>
      <c r="Q93" s="160">
        <f t="shared" si="183"/>
        <v>3.10856603276548E-2</v>
      </c>
    </row>
    <row r="94" spans="1:17" ht="12" customHeight="1" x14ac:dyDescent="0.25">
      <c r="A94" s="148" t="s">
        <v>57</v>
      </c>
      <c r="B94" s="156">
        <v>2.0391170247100413E-2</v>
      </c>
      <c r="C94" s="156">
        <v>2.1540908282478552E-2</v>
      </c>
      <c r="D94" s="156">
        <v>2.1863504050944813E-2</v>
      </c>
      <c r="E94" s="156">
        <v>2.2304449709275E-2</v>
      </c>
      <c r="F94" s="156">
        <v>2.3353617418238493E-2</v>
      </c>
      <c r="G94" s="156">
        <v>2.5112091933677722E-2</v>
      </c>
      <c r="H94" s="156">
        <v>2.7226009173950613E-2</v>
      </c>
      <c r="I94" s="156">
        <v>2.4718018558067177E-2</v>
      </c>
      <c r="J94" s="156">
        <v>2.262931424286261E-2</v>
      </c>
      <c r="K94" s="156">
        <v>2.3593771809359957E-2</v>
      </c>
      <c r="L94" s="156">
        <v>2.4057897939947732E-2</v>
      </c>
      <c r="M94" s="156">
        <v>2.4150337838136589E-2</v>
      </c>
      <c r="N94" s="156">
        <v>2.295771103874273E-2</v>
      </c>
      <c r="O94" s="156">
        <v>2.0531879500275532E-2</v>
      </c>
      <c r="P94" s="156">
        <v>2.0210334550403566E-2</v>
      </c>
      <c r="Q94" s="156">
        <v>2.0532329149898748E-2</v>
      </c>
    </row>
    <row r="95" spans="1:17" ht="12" customHeight="1" x14ac:dyDescent="0.25">
      <c r="A95" s="148" t="s">
        <v>59</v>
      </c>
      <c r="B95" s="156">
        <v>1.0980153888016035E-2</v>
      </c>
      <c r="C95" s="156">
        <v>1.1503804655424893E-2</v>
      </c>
      <c r="D95" s="156">
        <v>1.1630774109439411E-2</v>
      </c>
      <c r="E95" s="156">
        <v>1.1807388783781434E-2</v>
      </c>
      <c r="F95" s="156">
        <v>1.2285957164973632E-2</v>
      </c>
      <c r="G95" s="156">
        <v>1.3101492474210228E-2</v>
      </c>
      <c r="H95" s="156">
        <v>1.4072924181175561E-2</v>
      </c>
      <c r="I95" s="156">
        <v>1.2757602197490704E-2</v>
      </c>
      <c r="J95" s="156">
        <v>1.1780799670187577E-2</v>
      </c>
      <c r="K95" s="156">
        <v>1.2292428198433415E-2</v>
      </c>
      <c r="L95" s="156">
        <v>1.2548218164507E-2</v>
      </c>
      <c r="M95" s="156">
        <v>1.2520065175634988E-2</v>
      </c>
      <c r="N95" s="156">
        <v>1.1858539216926344E-2</v>
      </c>
      <c r="O95" s="156">
        <v>1.057696467187183E-2</v>
      </c>
      <c r="P95" s="156">
        <v>1.0358745797533393E-2</v>
      </c>
      <c r="Q95" s="156">
        <v>1.0553331177756054E-2</v>
      </c>
    </row>
    <row r="96" spans="1:17" ht="12" customHeight="1" x14ac:dyDescent="0.25">
      <c r="A96" s="163" t="s">
        <v>142</v>
      </c>
      <c r="B96" s="162">
        <v>4.761105453500968</v>
      </c>
      <c r="C96" s="162">
        <v>3.6903336325939242</v>
      </c>
      <c r="D96" s="162">
        <v>3.7164125789090043</v>
      </c>
      <c r="E96" s="162">
        <v>3.9603365660788121</v>
      </c>
      <c r="F96" s="162">
        <v>4.8614468070317862</v>
      </c>
      <c r="G96" s="162">
        <v>3.0307823832920309</v>
      </c>
      <c r="H96" s="162">
        <v>4.8246920717879407</v>
      </c>
      <c r="I96" s="162">
        <v>1.4756767854873707</v>
      </c>
      <c r="J96" s="162">
        <v>2.028190714752494</v>
      </c>
      <c r="K96" s="162">
        <v>1.7433948427300718</v>
      </c>
      <c r="L96" s="162">
        <v>6.1903244026427711</v>
      </c>
      <c r="M96" s="162">
        <v>7.2666217293771522</v>
      </c>
      <c r="N96" s="162">
        <v>7.8830864478717944</v>
      </c>
      <c r="O96" s="162">
        <v>4.8696527911478071</v>
      </c>
      <c r="P96" s="162">
        <v>4.9746906108414732</v>
      </c>
      <c r="Q96" s="162">
        <v>5.5469732714308293</v>
      </c>
    </row>
    <row r="97" spans="1:17" ht="12" customHeight="1" x14ac:dyDescent="0.25">
      <c r="A97" s="161" t="s">
        <v>141</v>
      </c>
      <c r="B97" s="160">
        <f>SUM(B98:B99)</f>
        <v>0.2014745315609795</v>
      </c>
      <c r="C97" s="160">
        <f t="shared" ref="C97:Q97" si="184">SUM(C98:C99)</f>
        <v>0.16026918021286601</v>
      </c>
      <c r="D97" s="160">
        <f t="shared" si="184"/>
        <v>0.1629191477065467</v>
      </c>
      <c r="E97" s="160">
        <f t="shared" si="184"/>
        <v>0.17387002909160154</v>
      </c>
      <c r="F97" s="160">
        <f t="shared" si="184"/>
        <v>0.22253352336825111</v>
      </c>
      <c r="G97" s="160">
        <f t="shared" si="184"/>
        <v>0.14553939861563847</v>
      </c>
      <c r="H97" s="160">
        <f t="shared" si="184"/>
        <v>0.2451752243051778</v>
      </c>
      <c r="I97" s="160">
        <f t="shared" si="184"/>
        <v>8.0281881584363265E-2</v>
      </c>
      <c r="J97" s="160">
        <f t="shared" si="184"/>
        <v>0.11762191816601081</v>
      </c>
      <c r="K97" s="160">
        <f t="shared" si="184"/>
        <v>0.10850567207221812</v>
      </c>
      <c r="L97" s="160">
        <f t="shared" si="184"/>
        <v>0.39838533912130603</v>
      </c>
      <c r="M97" s="160">
        <f t="shared" si="184"/>
        <v>0.4776268735214162</v>
      </c>
      <c r="N97" s="160">
        <f t="shared" si="184"/>
        <v>0.5308557109771368</v>
      </c>
      <c r="O97" s="160">
        <f t="shared" si="184"/>
        <v>0.3261428213573776</v>
      </c>
      <c r="P97" s="160">
        <f t="shared" si="184"/>
        <v>0.34412893631222374</v>
      </c>
      <c r="Q97" s="160">
        <f t="shared" si="184"/>
        <v>0.3921001807243375</v>
      </c>
    </row>
    <row r="98" spans="1:17" ht="12" customHeight="1" x14ac:dyDescent="0.25">
      <c r="A98" s="148" t="s">
        <v>60</v>
      </c>
      <c r="B98" s="156">
        <v>0.13652808941484212</v>
      </c>
      <c r="C98" s="156">
        <v>0.10753854262987782</v>
      </c>
      <c r="D98" s="156">
        <v>0.10935943293257823</v>
      </c>
      <c r="E98" s="156">
        <v>0.11733415767369236</v>
      </c>
      <c r="F98" s="156">
        <v>0.15183131704151606</v>
      </c>
      <c r="G98" s="156">
        <v>0.10011704364998451</v>
      </c>
      <c r="H98" s="156">
        <v>0.17084720842582601</v>
      </c>
      <c r="I98" s="156">
        <v>5.5513743984730413E-2</v>
      </c>
      <c r="J98" s="156">
        <v>8.1187640161625801E-2</v>
      </c>
      <c r="K98" s="156">
        <v>7.4615332646630672E-2</v>
      </c>
      <c r="L98" s="156">
        <v>0.27955313484452321</v>
      </c>
      <c r="M98" s="156">
        <v>0.33557894512319802</v>
      </c>
      <c r="N98" s="156">
        <v>0.37287682999457156</v>
      </c>
      <c r="O98" s="156">
        <v>0.23424460371652397</v>
      </c>
      <c r="P98" s="156">
        <v>0.24689407935084676</v>
      </c>
      <c r="Q98" s="156">
        <v>0.284807980417151</v>
      </c>
    </row>
    <row r="99" spans="1:17" ht="12" customHeight="1" x14ac:dyDescent="0.25">
      <c r="A99" s="148" t="s">
        <v>59</v>
      </c>
      <c r="B99" s="156">
        <v>6.4946442146137387E-2</v>
      </c>
      <c r="C99" s="156">
        <v>5.2730637582988196E-2</v>
      </c>
      <c r="D99" s="156">
        <v>5.3559714773968481E-2</v>
      </c>
      <c r="E99" s="156">
        <v>5.6535871417909174E-2</v>
      </c>
      <c r="F99" s="156">
        <v>7.0702206326735045E-2</v>
      </c>
      <c r="G99" s="156">
        <v>4.5422354965653965E-2</v>
      </c>
      <c r="H99" s="156">
        <v>7.4328015879351769E-2</v>
      </c>
      <c r="I99" s="156">
        <v>2.4768137599632849E-2</v>
      </c>
      <c r="J99" s="156">
        <v>3.6434278004385014E-2</v>
      </c>
      <c r="K99" s="156">
        <v>3.3890339425587453E-2</v>
      </c>
      <c r="L99" s="156">
        <v>0.11883220427678284</v>
      </c>
      <c r="M99" s="156">
        <v>0.1420479283982182</v>
      </c>
      <c r="N99" s="156">
        <v>0.15797888098256521</v>
      </c>
      <c r="O99" s="156">
        <v>9.1898217640853652E-2</v>
      </c>
      <c r="P99" s="156">
        <v>9.7234856961376986E-2</v>
      </c>
      <c r="Q99" s="156">
        <v>0.1072922003071865</v>
      </c>
    </row>
    <row r="100" spans="1:17" ht="12" customHeight="1" x14ac:dyDescent="0.25">
      <c r="A100" s="158" t="s">
        <v>62</v>
      </c>
      <c r="B100" s="157">
        <f>SUM(B101:B103)</f>
        <v>15.285141419495419</v>
      </c>
      <c r="C100" s="157">
        <f t="shared" ref="C100:Q100" si="185">SUM(C101:C103)</f>
        <v>16.190901659696188</v>
      </c>
      <c r="D100" s="157">
        <f t="shared" si="185"/>
        <v>17.56999375773967</v>
      </c>
      <c r="E100" s="157">
        <f t="shared" si="185"/>
        <v>19.750866461126172</v>
      </c>
      <c r="F100" s="157">
        <f t="shared" si="185"/>
        <v>21.749787036279898</v>
      </c>
      <c r="G100" s="157">
        <f t="shared" si="185"/>
        <v>24.840496878995651</v>
      </c>
      <c r="H100" s="157">
        <f t="shared" si="185"/>
        <v>29.161045991726091</v>
      </c>
      <c r="I100" s="157">
        <f t="shared" si="185"/>
        <v>32.897298228840739</v>
      </c>
      <c r="J100" s="157">
        <f t="shared" si="185"/>
        <v>33.645766520283473</v>
      </c>
      <c r="K100" s="157">
        <f t="shared" si="185"/>
        <v>33.703699332355271</v>
      </c>
      <c r="L100" s="157">
        <f t="shared" si="185"/>
        <v>35.621466848956032</v>
      </c>
      <c r="M100" s="157">
        <f t="shared" si="185"/>
        <v>35.943228365620925</v>
      </c>
      <c r="N100" s="157">
        <f t="shared" si="185"/>
        <v>35.709995747836551</v>
      </c>
      <c r="O100" s="157">
        <f t="shared" si="185"/>
        <v>38.041508554979103</v>
      </c>
      <c r="P100" s="157">
        <f t="shared" si="185"/>
        <v>40.591439894374105</v>
      </c>
      <c r="Q100" s="157">
        <f t="shared" si="185"/>
        <v>47.061772636205902</v>
      </c>
    </row>
    <row r="101" spans="1:17" ht="12" customHeight="1" x14ac:dyDescent="0.25">
      <c r="A101" s="23" t="s">
        <v>55</v>
      </c>
      <c r="B101" s="156">
        <v>0</v>
      </c>
      <c r="C101" s="156">
        <v>0</v>
      </c>
      <c r="D101" s="156">
        <v>0</v>
      </c>
      <c r="E101" s="156">
        <v>0</v>
      </c>
      <c r="F101" s="156">
        <v>0</v>
      </c>
      <c r="G101" s="156">
        <v>0</v>
      </c>
      <c r="H101" s="156">
        <v>0</v>
      </c>
      <c r="I101" s="156">
        <v>0</v>
      </c>
      <c r="J101" s="156">
        <v>0</v>
      </c>
      <c r="K101" s="156">
        <v>0</v>
      </c>
      <c r="L101" s="156">
        <v>0</v>
      </c>
      <c r="M101" s="156">
        <v>0</v>
      </c>
      <c r="N101" s="156">
        <v>0</v>
      </c>
      <c r="O101" s="156">
        <v>0</v>
      </c>
      <c r="P101" s="156">
        <v>0</v>
      </c>
      <c r="Q101" s="156">
        <v>0</v>
      </c>
    </row>
    <row r="102" spans="1:17" ht="12" customHeight="1" x14ac:dyDescent="0.25">
      <c r="A102" s="23" t="s">
        <v>57</v>
      </c>
      <c r="B102" s="156">
        <v>0.44350348191359656</v>
      </c>
      <c r="C102" s="156">
        <v>0.45314290971042226</v>
      </c>
      <c r="D102" s="156">
        <v>0.36500380678631594</v>
      </c>
      <c r="E102" s="156">
        <v>0.46780472434689518</v>
      </c>
      <c r="F102" s="156">
        <v>0.5816560894224031</v>
      </c>
      <c r="G102" s="156">
        <v>0.7272844516195125</v>
      </c>
      <c r="H102" s="156">
        <v>1.0088521926819296</v>
      </c>
      <c r="I102" s="156">
        <v>1.2281611064561317</v>
      </c>
      <c r="J102" s="156">
        <v>1.0783960915239255</v>
      </c>
      <c r="K102" s="156">
        <v>0.85720717421492398</v>
      </c>
      <c r="L102" s="156">
        <v>1.0335432438511789</v>
      </c>
      <c r="M102" s="156">
        <v>1.1201370231362544</v>
      </c>
      <c r="N102" s="156">
        <v>1.0579374057612136</v>
      </c>
      <c r="O102" s="156">
        <v>1.007289563221291</v>
      </c>
      <c r="P102" s="156">
        <v>0.79988562702070598</v>
      </c>
      <c r="Q102" s="156">
        <v>1.4235273059558611</v>
      </c>
    </row>
    <row r="103" spans="1:17" ht="12" customHeight="1" x14ac:dyDescent="0.25">
      <c r="A103" s="29" t="s">
        <v>140</v>
      </c>
      <c r="B103" s="57">
        <v>14.841637937581822</v>
      </c>
      <c r="C103" s="57">
        <v>15.737758749985767</v>
      </c>
      <c r="D103" s="57">
        <v>17.204989950953355</v>
      </c>
      <c r="E103" s="57">
        <v>19.283061736779278</v>
      </c>
      <c r="F103" s="57">
        <v>21.168130946857495</v>
      </c>
      <c r="G103" s="57">
        <v>24.113212427376137</v>
      </c>
      <c r="H103" s="57">
        <v>28.152193799044163</v>
      </c>
      <c r="I103" s="57">
        <v>31.669137122384608</v>
      </c>
      <c r="J103" s="57">
        <v>32.567370428759546</v>
      </c>
      <c r="K103" s="57">
        <v>32.84649215814035</v>
      </c>
      <c r="L103" s="57">
        <v>34.587923605104855</v>
      </c>
      <c r="M103" s="57">
        <v>34.823091342484673</v>
      </c>
      <c r="N103" s="57">
        <v>34.652058342075335</v>
      </c>
      <c r="O103" s="57">
        <v>37.034218991757811</v>
      </c>
      <c r="P103" s="57">
        <v>39.791554267353398</v>
      </c>
      <c r="Q103" s="57">
        <v>45.638245330250044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>
        <f>SUM(B106,B109,B111,B120)</f>
        <v>0</v>
      </c>
      <c r="C105" s="168">
        <f t="shared" ref="C105:Q105" si="186">SUM(C106,C109,C111,C120)</f>
        <v>0</v>
      </c>
      <c r="D105" s="168">
        <f t="shared" si="186"/>
        <v>0</v>
      </c>
      <c r="E105" s="168">
        <f t="shared" si="186"/>
        <v>0</v>
      </c>
      <c r="F105" s="168">
        <f t="shared" si="186"/>
        <v>0</v>
      </c>
      <c r="G105" s="168">
        <f t="shared" si="186"/>
        <v>0</v>
      </c>
      <c r="H105" s="168">
        <f t="shared" si="186"/>
        <v>0</v>
      </c>
      <c r="I105" s="168">
        <f t="shared" si="186"/>
        <v>0</v>
      </c>
      <c r="J105" s="168">
        <f t="shared" si="186"/>
        <v>0</v>
      </c>
      <c r="K105" s="168">
        <f t="shared" si="186"/>
        <v>0</v>
      </c>
      <c r="L105" s="168">
        <f t="shared" si="186"/>
        <v>0</v>
      </c>
      <c r="M105" s="168">
        <f t="shared" si="186"/>
        <v>0</v>
      </c>
      <c r="N105" s="168">
        <f t="shared" si="186"/>
        <v>0</v>
      </c>
      <c r="O105" s="168">
        <f t="shared" si="186"/>
        <v>0</v>
      </c>
      <c r="P105" s="168">
        <f t="shared" si="186"/>
        <v>0</v>
      </c>
      <c r="Q105" s="168">
        <f t="shared" si="186"/>
        <v>0</v>
      </c>
    </row>
    <row r="106" spans="1:17" ht="12.95" customHeight="1" x14ac:dyDescent="0.25">
      <c r="A106" s="158" t="s">
        <v>65</v>
      </c>
      <c r="B106" s="157">
        <f t="shared" ref="B106:Q106" si="187">SUM(B107:B108)</f>
        <v>0</v>
      </c>
      <c r="C106" s="157">
        <f t="shared" si="187"/>
        <v>0</v>
      </c>
      <c r="D106" s="157">
        <f t="shared" si="187"/>
        <v>0</v>
      </c>
      <c r="E106" s="157">
        <f t="shared" si="187"/>
        <v>0</v>
      </c>
      <c r="F106" s="157">
        <f t="shared" si="187"/>
        <v>0</v>
      </c>
      <c r="G106" s="157">
        <f t="shared" si="187"/>
        <v>0</v>
      </c>
      <c r="H106" s="157">
        <f t="shared" si="187"/>
        <v>0</v>
      </c>
      <c r="I106" s="157">
        <f t="shared" si="187"/>
        <v>0</v>
      </c>
      <c r="J106" s="157">
        <f t="shared" si="187"/>
        <v>0</v>
      </c>
      <c r="K106" s="157">
        <f t="shared" si="187"/>
        <v>0</v>
      </c>
      <c r="L106" s="157">
        <f t="shared" si="187"/>
        <v>0</v>
      </c>
      <c r="M106" s="157">
        <f t="shared" si="187"/>
        <v>0</v>
      </c>
      <c r="N106" s="157">
        <f t="shared" si="187"/>
        <v>0</v>
      </c>
      <c r="O106" s="157">
        <f t="shared" si="187"/>
        <v>0</v>
      </c>
      <c r="P106" s="157">
        <f t="shared" si="187"/>
        <v>0</v>
      </c>
      <c r="Q106" s="157">
        <f t="shared" si="187"/>
        <v>0</v>
      </c>
    </row>
    <row r="107" spans="1:17" ht="12" customHeight="1" x14ac:dyDescent="0.25">
      <c r="A107" s="23" t="s">
        <v>153</v>
      </c>
      <c r="B107" s="156">
        <v>0</v>
      </c>
      <c r="C107" s="156">
        <v>0</v>
      </c>
      <c r="D107" s="156">
        <v>0</v>
      </c>
      <c r="E107" s="156">
        <v>0</v>
      </c>
      <c r="F107" s="156">
        <v>0</v>
      </c>
      <c r="G107" s="156">
        <v>0</v>
      </c>
      <c r="H107" s="156">
        <v>0</v>
      </c>
      <c r="I107" s="156">
        <v>0</v>
      </c>
      <c r="J107" s="156">
        <v>0</v>
      </c>
      <c r="K107" s="156">
        <v>0</v>
      </c>
      <c r="L107" s="156">
        <v>0</v>
      </c>
      <c r="M107" s="156">
        <v>0</v>
      </c>
      <c r="N107" s="156">
        <v>0</v>
      </c>
      <c r="O107" s="156">
        <v>0</v>
      </c>
      <c r="P107" s="156">
        <v>0</v>
      </c>
      <c r="Q107" s="156">
        <v>0</v>
      </c>
    </row>
    <row r="108" spans="1:17" ht="12" customHeight="1" x14ac:dyDescent="0.25">
      <c r="A108" s="23" t="s">
        <v>60</v>
      </c>
      <c r="B108" s="156">
        <v>0</v>
      </c>
      <c r="C108" s="156">
        <v>0</v>
      </c>
      <c r="D108" s="156">
        <v>0</v>
      </c>
      <c r="E108" s="156">
        <v>0</v>
      </c>
      <c r="F108" s="156">
        <v>0</v>
      </c>
      <c r="G108" s="156">
        <v>0</v>
      </c>
      <c r="H108" s="156">
        <v>0</v>
      </c>
      <c r="I108" s="156">
        <v>0</v>
      </c>
      <c r="J108" s="156">
        <v>0</v>
      </c>
      <c r="K108" s="156">
        <v>0</v>
      </c>
      <c r="L108" s="156">
        <v>0</v>
      </c>
      <c r="M108" s="156">
        <v>0</v>
      </c>
      <c r="N108" s="156">
        <v>0</v>
      </c>
      <c r="O108" s="156">
        <v>0</v>
      </c>
      <c r="P108" s="156">
        <v>0</v>
      </c>
      <c r="Q108" s="156">
        <v>0</v>
      </c>
    </row>
    <row r="109" spans="1:17" ht="12.95" customHeight="1" x14ac:dyDescent="0.25">
      <c r="A109" s="158" t="s">
        <v>112</v>
      </c>
      <c r="B109" s="157">
        <f t="shared" ref="B109:Q109" si="188">B110</f>
        <v>0</v>
      </c>
      <c r="C109" s="157">
        <f t="shared" si="188"/>
        <v>0</v>
      </c>
      <c r="D109" s="157">
        <f t="shared" si="188"/>
        <v>0</v>
      </c>
      <c r="E109" s="157">
        <f t="shared" si="188"/>
        <v>0</v>
      </c>
      <c r="F109" s="157">
        <f t="shared" si="188"/>
        <v>0</v>
      </c>
      <c r="G109" s="157">
        <f t="shared" si="188"/>
        <v>0</v>
      </c>
      <c r="H109" s="157">
        <f t="shared" si="188"/>
        <v>0</v>
      </c>
      <c r="I109" s="157">
        <f t="shared" si="188"/>
        <v>0</v>
      </c>
      <c r="J109" s="157">
        <f t="shared" si="188"/>
        <v>0</v>
      </c>
      <c r="K109" s="157">
        <f t="shared" si="188"/>
        <v>0</v>
      </c>
      <c r="L109" s="157">
        <f t="shared" si="188"/>
        <v>0</v>
      </c>
      <c r="M109" s="157">
        <f t="shared" si="188"/>
        <v>0</v>
      </c>
      <c r="N109" s="157">
        <f t="shared" si="188"/>
        <v>0</v>
      </c>
      <c r="O109" s="157">
        <f t="shared" si="188"/>
        <v>0</v>
      </c>
      <c r="P109" s="157">
        <f t="shared" si="188"/>
        <v>0</v>
      </c>
      <c r="Q109" s="157">
        <f t="shared" si="188"/>
        <v>0</v>
      </c>
    </row>
    <row r="110" spans="1:17" ht="12" customHeight="1" x14ac:dyDescent="0.25">
      <c r="A110" s="23" t="s">
        <v>60</v>
      </c>
      <c r="B110" s="156">
        <v>0</v>
      </c>
      <c r="C110" s="156">
        <v>0</v>
      </c>
      <c r="D110" s="156">
        <v>0</v>
      </c>
      <c r="E110" s="156">
        <v>0</v>
      </c>
      <c r="F110" s="156">
        <v>0</v>
      </c>
      <c r="G110" s="156">
        <v>0</v>
      </c>
      <c r="H110" s="156">
        <v>0</v>
      </c>
      <c r="I110" s="156">
        <v>0</v>
      </c>
      <c r="J110" s="156">
        <v>0</v>
      </c>
      <c r="K110" s="156">
        <v>0</v>
      </c>
      <c r="L110" s="156">
        <v>0</v>
      </c>
      <c r="M110" s="156">
        <v>0</v>
      </c>
      <c r="N110" s="156">
        <v>0</v>
      </c>
      <c r="O110" s="156">
        <v>0</v>
      </c>
      <c r="P110" s="156">
        <v>0</v>
      </c>
      <c r="Q110" s="156">
        <v>0</v>
      </c>
    </row>
    <row r="111" spans="1:17" ht="12" customHeight="1" x14ac:dyDescent="0.25">
      <c r="A111" s="158" t="s">
        <v>63</v>
      </c>
      <c r="B111" s="157">
        <f>SUM(B112:B113,B116:B117)</f>
        <v>0</v>
      </c>
      <c r="C111" s="157">
        <f t="shared" ref="C111:Q111" si="189">SUM(C112:C113,C116:C117)</f>
        <v>0</v>
      </c>
      <c r="D111" s="157">
        <f t="shared" si="189"/>
        <v>0</v>
      </c>
      <c r="E111" s="157">
        <f t="shared" si="189"/>
        <v>0</v>
      </c>
      <c r="F111" s="157">
        <f t="shared" si="189"/>
        <v>0</v>
      </c>
      <c r="G111" s="157">
        <f t="shared" si="189"/>
        <v>0</v>
      </c>
      <c r="H111" s="157">
        <f t="shared" si="189"/>
        <v>0</v>
      </c>
      <c r="I111" s="157">
        <f t="shared" si="189"/>
        <v>0</v>
      </c>
      <c r="J111" s="157">
        <f t="shared" si="189"/>
        <v>0</v>
      </c>
      <c r="K111" s="157">
        <f t="shared" si="189"/>
        <v>0</v>
      </c>
      <c r="L111" s="157">
        <f t="shared" si="189"/>
        <v>0</v>
      </c>
      <c r="M111" s="157">
        <f t="shared" si="189"/>
        <v>0</v>
      </c>
      <c r="N111" s="157">
        <f t="shared" si="189"/>
        <v>0</v>
      </c>
      <c r="O111" s="157">
        <f t="shared" si="189"/>
        <v>0</v>
      </c>
      <c r="P111" s="157">
        <f t="shared" si="189"/>
        <v>0</v>
      </c>
      <c r="Q111" s="157">
        <f t="shared" si="189"/>
        <v>0</v>
      </c>
    </row>
    <row r="112" spans="1:17" ht="12" customHeight="1" x14ac:dyDescent="0.25">
      <c r="A112" s="167" t="s">
        <v>152</v>
      </c>
      <c r="B112" s="132">
        <v>0</v>
      </c>
      <c r="C112" s="132">
        <v>0</v>
      </c>
      <c r="D112" s="132">
        <v>0</v>
      </c>
      <c r="E112" s="132">
        <v>0</v>
      </c>
      <c r="F112" s="132">
        <v>0</v>
      </c>
      <c r="G112" s="132">
        <v>0</v>
      </c>
      <c r="H112" s="132">
        <v>0</v>
      </c>
      <c r="I112" s="132">
        <v>0</v>
      </c>
      <c r="J112" s="132">
        <v>0</v>
      </c>
      <c r="K112" s="132">
        <v>0</v>
      </c>
      <c r="L112" s="132">
        <v>0</v>
      </c>
      <c r="M112" s="132">
        <v>0</v>
      </c>
      <c r="N112" s="132">
        <v>0</v>
      </c>
      <c r="O112" s="132">
        <v>0</v>
      </c>
      <c r="P112" s="132">
        <v>0</v>
      </c>
      <c r="Q112" s="132">
        <v>0</v>
      </c>
    </row>
    <row r="113" spans="1:17" ht="12" customHeight="1" x14ac:dyDescent="0.25">
      <c r="A113" s="167" t="s">
        <v>151</v>
      </c>
      <c r="B113" s="132">
        <f>SUM(B114:B115)</f>
        <v>0</v>
      </c>
      <c r="C113" s="132">
        <f t="shared" ref="C113:Q113" si="190">SUM(C114:C115)</f>
        <v>0</v>
      </c>
      <c r="D113" s="132">
        <f t="shared" si="190"/>
        <v>0</v>
      </c>
      <c r="E113" s="132">
        <f t="shared" si="190"/>
        <v>0</v>
      </c>
      <c r="F113" s="132">
        <f t="shared" si="190"/>
        <v>0</v>
      </c>
      <c r="G113" s="132">
        <f t="shared" si="190"/>
        <v>0</v>
      </c>
      <c r="H113" s="132">
        <f t="shared" si="190"/>
        <v>0</v>
      </c>
      <c r="I113" s="132">
        <f t="shared" si="190"/>
        <v>0</v>
      </c>
      <c r="J113" s="132">
        <f t="shared" si="190"/>
        <v>0</v>
      </c>
      <c r="K113" s="132">
        <f t="shared" si="190"/>
        <v>0</v>
      </c>
      <c r="L113" s="132">
        <f t="shared" si="190"/>
        <v>0</v>
      </c>
      <c r="M113" s="132">
        <f t="shared" si="190"/>
        <v>0</v>
      </c>
      <c r="N113" s="132">
        <f t="shared" si="190"/>
        <v>0</v>
      </c>
      <c r="O113" s="132">
        <f t="shared" si="190"/>
        <v>0</v>
      </c>
      <c r="P113" s="132">
        <f t="shared" si="190"/>
        <v>0</v>
      </c>
      <c r="Q113" s="132">
        <f t="shared" si="190"/>
        <v>0</v>
      </c>
    </row>
    <row r="114" spans="1:17" ht="12" customHeight="1" x14ac:dyDescent="0.25">
      <c r="A114" s="166" t="s">
        <v>79</v>
      </c>
      <c r="B114" s="165">
        <v>0</v>
      </c>
      <c r="C114" s="165">
        <v>0</v>
      </c>
      <c r="D114" s="165">
        <v>0</v>
      </c>
      <c r="E114" s="165">
        <v>0</v>
      </c>
      <c r="F114" s="165">
        <v>0</v>
      </c>
      <c r="G114" s="165">
        <v>0</v>
      </c>
      <c r="H114" s="165">
        <v>0</v>
      </c>
      <c r="I114" s="165">
        <v>0</v>
      </c>
      <c r="J114" s="165">
        <v>0</v>
      </c>
      <c r="K114" s="165">
        <v>0</v>
      </c>
      <c r="L114" s="165">
        <v>0</v>
      </c>
      <c r="M114" s="165">
        <v>0</v>
      </c>
      <c r="N114" s="165">
        <v>0</v>
      </c>
      <c r="O114" s="165">
        <v>0</v>
      </c>
      <c r="P114" s="165">
        <v>0</v>
      </c>
      <c r="Q114" s="165">
        <v>0</v>
      </c>
    </row>
    <row r="115" spans="1:17" ht="12" customHeight="1" x14ac:dyDescent="0.25">
      <c r="A115" s="147" t="s">
        <v>59</v>
      </c>
      <c r="B115" s="164">
        <v>0</v>
      </c>
      <c r="C115" s="164">
        <v>0</v>
      </c>
      <c r="D115" s="164">
        <v>0</v>
      </c>
      <c r="E115" s="164">
        <v>0</v>
      </c>
      <c r="F115" s="164">
        <v>0</v>
      </c>
      <c r="G115" s="164">
        <v>0</v>
      </c>
      <c r="H115" s="164">
        <v>0</v>
      </c>
      <c r="I115" s="164">
        <v>0</v>
      </c>
      <c r="J115" s="164">
        <v>0</v>
      </c>
      <c r="K115" s="164">
        <v>0</v>
      </c>
      <c r="L115" s="164">
        <v>0</v>
      </c>
      <c r="M115" s="164">
        <v>0</v>
      </c>
      <c r="N115" s="164">
        <v>0</v>
      </c>
      <c r="O115" s="164">
        <v>0</v>
      </c>
      <c r="P115" s="164">
        <v>0</v>
      </c>
      <c r="Q115" s="164">
        <v>0</v>
      </c>
    </row>
    <row r="116" spans="1:17" ht="12" customHeight="1" x14ac:dyDescent="0.25">
      <c r="A116" s="163" t="s">
        <v>142</v>
      </c>
      <c r="B116" s="162">
        <v>0</v>
      </c>
      <c r="C116" s="162">
        <v>0</v>
      </c>
      <c r="D116" s="162">
        <v>0</v>
      </c>
      <c r="E116" s="162">
        <v>0</v>
      </c>
      <c r="F116" s="162">
        <v>0</v>
      </c>
      <c r="G116" s="162">
        <v>0</v>
      </c>
      <c r="H116" s="162">
        <v>0</v>
      </c>
      <c r="I116" s="162">
        <v>0</v>
      </c>
      <c r="J116" s="162">
        <v>0</v>
      </c>
      <c r="K116" s="162">
        <v>0</v>
      </c>
      <c r="L116" s="162">
        <v>0</v>
      </c>
      <c r="M116" s="162">
        <v>0</v>
      </c>
      <c r="N116" s="162">
        <v>0</v>
      </c>
      <c r="O116" s="162">
        <v>0</v>
      </c>
      <c r="P116" s="162">
        <v>0</v>
      </c>
      <c r="Q116" s="162">
        <v>0</v>
      </c>
    </row>
    <row r="117" spans="1:17" ht="12" customHeight="1" x14ac:dyDescent="0.25">
      <c r="A117" s="161" t="s">
        <v>141</v>
      </c>
      <c r="B117" s="160">
        <f>SUM(B118:B119)</f>
        <v>0</v>
      </c>
      <c r="C117" s="160">
        <f t="shared" ref="C117:Q117" si="191">SUM(C118:C119)</f>
        <v>0</v>
      </c>
      <c r="D117" s="160">
        <f t="shared" si="191"/>
        <v>0</v>
      </c>
      <c r="E117" s="160">
        <f t="shared" si="191"/>
        <v>0</v>
      </c>
      <c r="F117" s="160">
        <f t="shared" si="191"/>
        <v>0</v>
      </c>
      <c r="G117" s="160">
        <f t="shared" si="191"/>
        <v>0</v>
      </c>
      <c r="H117" s="160">
        <f t="shared" si="191"/>
        <v>0</v>
      </c>
      <c r="I117" s="160">
        <f t="shared" si="191"/>
        <v>0</v>
      </c>
      <c r="J117" s="160">
        <f t="shared" si="191"/>
        <v>0</v>
      </c>
      <c r="K117" s="160">
        <f t="shared" si="191"/>
        <v>0</v>
      </c>
      <c r="L117" s="160">
        <f t="shared" si="191"/>
        <v>0</v>
      </c>
      <c r="M117" s="160">
        <f t="shared" si="191"/>
        <v>0</v>
      </c>
      <c r="N117" s="160">
        <f t="shared" si="191"/>
        <v>0</v>
      </c>
      <c r="O117" s="160">
        <f t="shared" si="191"/>
        <v>0</v>
      </c>
      <c r="P117" s="160">
        <f t="shared" si="191"/>
        <v>0</v>
      </c>
      <c r="Q117" s="160">
        <f t="shared" si="191"/>
        <v>0</v>
      </c>
    </row>
    <row r="118" spans="1:17" ht="12" customHeight="1" x14ac:dyDescent="0.25">
      <c r="A118" s="148" t="s">
        <v>60</v>
      </c>
      <c r="B118" s="156">
        <v>0</v>
      </c>
      <c r="C118" s="156">
        <v>0</v>
      </c>
      <c r="D118" s="156">
        <v>0</v>
      </c>
      <c r="E118" s="156">
        <v>0</v>
      </c>
      <c r="F118" s="156">
        <v>0</v>
      </c>
      <c r="G118" s="156">
        <v>0</v>
      </c>
      <c r="H118" s="156">
        <v>0</v>
      </c>
      <c r="I118" s="156">
        <v>0</v>
      </c>
      <c r="J118" s="156">
        <v>0</v>
      </c>
      <c r="K118" s="156">
        <v>0</v>
      </c>
      <c r="L118" s="156">
        <v>0</v>
      </c>
      <c r="M118" s="156">
        <v>0</v>
      </c>
      <c r="N118" s="156">
        <v>0</v>
      </c>
      <c r="O118" s="156">
        <v>0</v>
      </c>
      <c r="P118" s="156">
        <v>0</v>
      </c>
      <c r="Q118" s="156">
        <v>0</v>
      </c>
    </row>
    <row r="119" spans="1:17" ht="12" customHeight="1" x14ac:dyDescent="0.25">
      <c r="A119" s="148" t="s">
        <v>59</v>
      </c>
      <c r="B119" s="156">
        <v>0</v>
      </c>
      <c r="C119" s="156">
        <v>0</v>
      </c>
      <c r="D119" s="156">
        <v>0</v>
      </c>
      <c r="E119" s="156">
        <v>0</v>
      </c>
      <c r="F119" s="156">
        <v>0</v>
      </c>
      <c r="G119" s="156">
        <v>0</v>
      </c>
      <c r="H119" s="156">
        <v>0</v>
      </c>
      <c r="I119" s="156">
        <v>0</v>
      </c>
      <c r="J119" s="156">
        <v>0</v>
      </c>
      <c r="K119" s="156">
        <v>0</v>
      </c>
      <c r="L119" s="156">
        <v>0</v>
      </c>
      <c r="M119" s="156">
        <v>0</v>
      </c>
      <c r="N119" s="156">
        <v>0</v>
      </c>
      <c r="O119" s="156">
        <v>0</v>
      </c>
      <c r="P119" s="156">
        <v>0</v>
      </c>
      <c r="Q119" s="156">
        <v>0</v>
      </c>
    </row>
    <row r="120" spans="1:17" ht="12" customHeight="1" x14ac:dyDescent="0.25">
      <c r="A120" s="158" t="s">
        <v>62</v>
      </c>
      <c r="B120" s="157">
        <f>SUM(B121:B122)</f>
        <v>0</v>
      </c>
      <c r="C120" s="157">
        <f t="shared" ref="C120:Q120" si="192">SUM(C121:C122)</f>
        <v>0</v>
      </c>
      <c r="D120" s="157">
        <f t="shared" si="192"/>
        <v>0</v>
      </c>
      <c r="E120" s="157">
        <f t="shared" si="192"/>
        <v>0</v>
      </c>
      <c r="F120" s="157">
        <f t="shared" si="192"/>
        <v>0</v>
      </c>
      <c r="G120" s="157">
        <f t="shared" si="192"/>
        <v>0</v>
      </c>
      <c r="H120" s="157">
        <f t="shared" si="192"/>
        <v>0</v>
      </c>
      <c r="I120" s="157">
        <f t="shared" si="192"/>
        <v>0</v>
      </c>
      <c r="J120" s="157">
        <f t="shared" si="192"/>
        <v>0</v>
      </c>
      <c r="K120" s="157">
        <f t="shared" si="192"/>
        <v>0</v>
      </c>
      <c r="L120" s="157">
        <f t="shared" si="192"/>
        <v>0</v>
      </c>
      <c r="M120" s="157">
        <f t="shared" si="192"/>
        <v>0</v>
      </c>
      <c r="N120" s="157">
        <f t="shared" si="192"/>
        <v>0</v>
      </c>
      <c r="O120" s="157">
        <f t="shared" si="192"/>
        <v>0</v>
      </c>
      <c r="P120" s="157">
        <f t="shared" si="192"/>
        <v>0</v>
      </c>
      <c r="Q120" s="157">
        <f t="shared" si="192"/>
        <v>0</v>
      </c>
    </row>
    <row r="121" spans="1:17" ht="12" customHeight="1" x14ac:dyDescent="0.25">
      <c r="A121" s="23" t="s">
        <v>57</v>
      </c>
      <c r="B121" s="156">
        <v>0</v>
      </c>
      <c r="C121" s="156">
        <v>0</v>
      </c>
      <c r="D121" s="156">
        <v>0</v>
      </c>
      <c r="E121" s="156">
        <v>0</v>
      </c>
      <c r="F121" s="156">
        <v>0</v>
      </c>
      <c r="G121" s="156">
        <v>0</v>
      </c>
      <c r="H121" s="156">
        <v>0</v>
      </c>
      <c r="I121" s="156">
        <v>0</v>
      </c>
      <c r="J121" s="156">
        <v>0</v>
      </c>
      <c r="K121" s="156">
        <v>0</v>
      </c>
      <c r="L121" s="156">
        <v>0</v>
      </c>
      <c r="M121" s="156">
        <v>0</v>
      </c>
      <c r="N121" s="156">
        <v>0</v>
      </c>
      <c r="O121" s="156">
        <v>0</v>
      </c>
      <c r="P121" s="156">
        <v>0</v>
      </c>
      <c r="Q121" s="156">
        <v>0</v>
      </c>
    </row>
    <row r="122" spans="1:17" ht="12" customHeight="1" x14ac:dyDescent="0.25">
      <c r="A122" s="29" t="s">
        <v>140</v>
      </c>
      <c r="B122" s="57">
        <v>0</v>
      </c>
      <c r="C122" s="57">
        <v>0</v>
      </c>
      <c r="D122" s="57">
        <v>0</v>
      </c>
      <c r="E122" s="57">
        <v>0</v>
      </c>
      <c r="F122" s="57">
        <v>0</v>
      </c>
      <c r="G122" s="57">
        <v>0</v>
      </c>
      <c r="H122" s="57">
        <v>0</v>
      </c>
      <c r="I122" s="57">
        <v>0</v>
      </c>
      <c r="J122" s="57">
        <v>0</v>
      </c>
      <c r="K122" s="57">
        <v>0</v>
      </c>
      <c r="L122" s="57">
        <v>0</v>
      </c>
      <c r="M122" s="57">
        <v>0</v>
      </c>
      <c r="N122" s="57">
        <v>0</v>
      </c>
      <c r="O122" s="57">
        <v>0</v>
      </c>
      <c r="P122" s="57">
        <v>0</v>
      </c>
      <c r="Q122" s="57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>
        <f>SUM(B125,B128,B130,B139)</f>
        <v>1308.3874923748115</v>
      </c>
      <c r="C124" s="168">
        <f t="shared" ref="C124:Q124" si="193">SUM(C125,C128,C130,C139)</f>
        <v>1407.8312136606198</v>
      </c>
      <c r="D124" s="168">
        <f t="shared" si="193"/>
        <v>1383.9021647764778</v>
      </c>
      <c r="E124" s="168">
        <f t="shared" si="193"/>
        <v>1416.6977855787759</v>
      </c>
      <c r="F124" s="168">
        <f t="shared" si="193"/>
        <v>1418.7554144533524</v>
      </c>
      <c r="G124" s="168">
        <f t="shared" si="193"/>
        <v>1411.6924373439342</v>
      </c>
      <c r="H124" s="168">
        <f t="shared" si="193"/>
        <v>1415.7509102579384</v>
      </c>
      <c r="I124" s="168">
        <f t="shared" si="193"/>
        <v>1402.0874740796939</v>
      </c>
      <c r="J124" s="168">
        <f t="shared" si="193"/>
        <v>1441.9861213229944</v>
      </c>
      <c r="K124" s="168">
        <f t="shared" si="193"/>
        <v>1485.5994785298562</v>
      </c>
      <c r="L124" s="168">
        <f t="shared" si="193"/>
        <v>1727.6058711764413</v>
      </c>
      <c r="M124" s="168">
        <f t="shared" si="193"/>
        <v>1537.3792839305984</v>
      </c>
      <c r="N124" s="168">
        <f t="shared" si="193"/>
        <v>1581.8145675761216</v>
      </c>
      <c r="O124" s="168">
        <f t="shared" si="193"/>
        <v>1607.7505756354847</v>
      </c>
      <c r="P124" s="168">
        <f t="shared" si="193"/>
        <v>1471.6528525023443</v>
      </c>
      <c r="Q124" s="168">
        <f t="shared" si="193"/>
        <v>1554.8265768652004</v>
      </c>
    </row>
    <row r="125" spans="1:17" ht="12.95" customHeight="1" x14ac:dyDescent="0.25">
      <c r="A125" s="158" t="s">
        <v>65</v>
      </c>
      <c r="B125" s="157">
        <f t="shared" ref="B125:Q125" si="194">SUM(B126:B127)</f>
        <v>1009.4234510937135</v>
      </c>
      <c r="C125" s="157">
        <f t="shared" si="194"/>
        <v>1105.8766201214933</v>
      </c>
      <c r="D125" s="157">
        <f t="shared" si="194"/>
        <v>1076.1644539096421</v>
      </c>
      <c r="E125" s="157">
        <f t="shared" si="194"/>
        <v>1109.3928262189174</v>
      </c>
      <c r="F125" s="157">
        <f t="shared" si="194"/>
        <v>1108.3129406177197</v>
      </c>
      <c r="G125" s="157">
        <f t="shared" si="194"/>
        <v>1099.3345176341254</v>
      </c>
      <c r="H125" s="157">
        <f t="shared" si="194"/>
        <v>1098.6799632790537</v>
      </c>
      <c r="I125" s="157">
        <f t="shared" si="194"/>
        <v>1078.8973201752531</v>
      </c>
      <c r="J125" s="157">
        <f t="shared" si="194"/>
        <v>1108.5394275570782</v>
      </c>
      <c r="K125" s="157">
        <f t="shared" si="194"/>
        <v>1143.9802613812308</v>
      </c>
      <c r="L125" s="157">
        <f t="shared" si="194"/>
        <v>1376.6068476184666</v>
      </c>
      <c r="M125" s="157">
        <f t="shared" si="194"/>
        <v>1193.3791406287633</v>
      </c>
      <c r="N125" s="157">
        <f t="shared" si="194"/>
        <v>1225.2696034497365</v>
      </c>
      <c r="O125" s="157">
        <f t="shared" si="194"/>
        <v>1230.3448434697323</v>
      </c>
      <c r="P125" s="157">
        <f t="shared" si="194"/>
        <v>1091.6588671822769</v>
      </c>
      <c r="Q125" s="157">
        <f t="shared" si="194"/>
        <v>1182.3251524787327</v>
      </c>
    </row>
    <row r="126" spans="1:17" ht="12" customHeight="1" x14ac:dyDescent="0.25">
      <c r="A126" s="23" t="s">
        <v>149</v>
      </c>
      <c r="B126" s="156">
        <v>1003.8553646236509</v>
      </c>
      <c r="C126" s="156">
        <v>1101.4432498547235</v>
      </c>
      <c r="D126" s="156">
        <v>1071.8618103687079</v>
      </c>
      <c r="E126" s="156">
        <v>1104.8276816945527</v>
      </c>
      <c r="F126" s="156">
        <v>1103.2988372581258</v>
      </c>
      <c r="G126" s="156">
        <v>1093.8809711361607</v>
      </c>
      <c r="H126" s="156">
        <v>1091.8817895796858</v>
      </c>
      <c r="I126" s="156">
        <v>1073.4329985916418</v>
      </c>
      <c r="J126" s="156">
        <v>1103.6008744375299</v>
      </c>
      <c r="K126" s="156">
        <v>1139.8113779455625</v>
      </c>
      <c r="L126" s="156">
        <v>1371.0745257960987</v>
      </c>
      <c r="M126" s="156">
        <v>1187.8851746808814</v>
      </c>
      <c r="N126" s="156">
        <v>1219.434455063941</v>
      </c>
      <c r="O126" s="156">
        <v>1220.8211188576952</v>
      </c>
      <c r="P126" s="156">
        <v>1081.4491731932637</v>
      </c>
      <c r="Q126" s="156">
        <v>1170.4359864655096</v>
      </c>
    </row>
    <row r="127" spans="1:17" ht="12" customHeight="1" x14ac:dyDescent="0.25">
      <c r="A127" s="23" t="s">
        <v>60</v>
      </c>
      <c r="B127" s="156">
        <v>5.5680864700626866</v>
      </c>
      <c r="C127" s="156">
        <v>4.4333702667698125</v>
      </c>
      <c r="D127" s="156">
        <v>4.3026435409341284</v>
      </c>
      <c r="E127" s="156">
        <v>4.5651445243647624</v>
      </c>
      <c r="F127" s="156">
        <v>5.014103359593876</v>
      </c>
      <c r="G127" s="156">
        <v>5.453546497964723</v>
      </c>
      <c r="H127" s="156">
        <v>6.7981736993678554</v>
      </c>
      <c r="I127" s="156">
        <v>5.4643215836114036</v>
      </c>
      <c r="J127" s="156">
        <v>4.9385531195482351</v>
      </c>
      <c r="K127" s="156">
        <v>4.168883435668282</v>
      </c>
      <c r="L127" s="156">
        <v>5.5323218223679689</v>
      </c>
      <c r="M127" s="156">
        <v>5.4939659478818106</v>
      </c>
      <c r="N127" s="156">
        <v>5.8351483857955326</v>
      </c>
      <c r="O127" s="156">
        <v>9.5237246120370074</v>
      </c>
      <c r="P127" s="156">
        <v>10.209693989013296</v>
      </c>
      <c r="Q127" s="156">
        <v>11.889166013223109</v>
      </c>
    </row>
    <row r="128" spans="1:17" ht="12.95" customHeight="1" x14ac:dyDescent="0.25">
      <c r="A128" s="158" t="s">
        <v>112</v>
      </c>
      <c r="B128" s="157">
        <f t="shared" ref="B128:Q128" si="195">B129</f>
        <v>0.43982583412782217</v>
      </c>
      <c r="C128" s="157">
        <f t="shared" si="195"/>
        <v>0.55754296622836652</v>
      </c>
      <c r="D128" s="157">
        <f t="shared" si="195"/>
        <v>0.56188244634234674</v>
      </c>
      <c r="E128" s="157">
        <f t="shared" si="195"/>
        <v>0.6385279586229039</v>
      </c>
      <c r="F128" s="157">
        <f t="shared" si="195"/>
        <v>0.80824611991542417</v>
      </c>
      <c r="G128" s="157">
        <f t="shared" si="195"/>
        <v>0.94372621638656862</v>
      </c>
      <c r="H128" s="157">
        <f t="shared" si="195"/>
        <v>1.195428117800605</v>
      </c>
      <c r="I128" s="157">
        <f t="shared" si="195"/>
        <v>1.5004909996661158</v>
      </c>
      <c r="J128" s="157">
        <f t="shared" si="195"/>
        <v>1.7815903165058482</v>
      </c>
      <c r="K128" s="157">
        <f t="shared" si="195"/>
        <v>1.888307476368476</v>
      </c>
      <c r="L128" s="157">
        <f t="shared" si="195"/>
        <v>2.094758190526115</v>
      </c>
      <c r="M128" s="157">
        <f t="shared" si="195"/>
        <v>2.4118067621537027</v>
      </c>
      <c r="N128" s="157">
        <f t="shared" si="195"/>
        <v>3.0559807864784196</v>
      </c>
      <c r="O128" s="157">
        <f t="shared" si="195"/>
        <v>3.514450047420028</v>
      </c>
      <c r="P128" s="157">
        <f t="shared" si="195"/>
        <v>3.9681828634457452</v>
      </c>
      <c r="Q128" s="157">
        <f t="shared" si="195"/>
        <v>4.136688952881463</v>
      </c>
    </row>
    <row r="129" spans="1:17" ht="12" customHeight="1" x14ac:dyDescent="0.25">
      <c r="A129" s="23" t="s">
        <v>60</v>
      </c>
      <c r="B129" s="156">
        <v>0.43982583412782217</v>
      </c>
      <c r="C129" s="156">
        <v>0.55754296622836652</v>
      </c>
      <c r="D129" s="156">
        <v>0.56188244634234674</v>
      </c>
      <c r="E129" s="156">
        <v>0.6385279586229039</v>
      </c>
      <c r="F129" s="156">
        <v>0.80824611991542417</v>
      </c>
      <c r="G129" s="156">
        <v>0.94372621638656862</v>
      </c>
      <c r="H129" s="156">
        <v>1.195428117800605</v>
      </c>
      <c r="I129" s="156">
        <v>1.5004909996661158</v>
      </c>
      <c r="J129" s="156">
        <v>1.7815903165058482</v>
      </c>
      <c r="K129" s="156">
        <v>1.888307476368476</v>
      </c>
      <c r="L129" s="156">
        <v>2.094758190526115</v>
      </c>
      <c r="M129" s="156">
        <v>2.4118067621537027</v>
      </c>
      <c r="N129" s="156">
        <v>3.0559807864784196</v>
      </c>
      <c r="O129" s="156">
        <v>3.514450047420028</v>
      </c>
      <c r="P129" s="156">
        <v>3.9681828634457452</v>
      </c>
      <c r="Q129" s="156">
        <v>4.136688952881463</v>
      </c>
    </row>
    <row r="130" spans="1:17" ht="12" customHeight="1" x14ac:dyDescent="0.25">
      <c r="A130" s="158" t="s">
        <v>63</v>
      </c>
      <c r="B130" s="157">
        <f>SUM(B131:B132,B135:B136)</f>
        <v>215.35839029843885</v>
      </c>
      <c r="C130" s="157">
        <f t="shared" ref="C130:Q130" si="196">SUM(C131:C132,C135:C136)</f>
        <v>218.1168150469353</v>
      </c>
      <c r="D130" s="157">
        <f t="shared" si="196"/>
        <v>221.28366246310085</v>
      </c>
      <c r="E130" s="157">
        <f t="shared" si="196"/>
        <v>219.31510787289136</v>
      </c>
      <c r="F130" s="157">
        <f t="shared" si="196"/>
        <v>220.20884195549698</v>
      </c>
      <c r="G130" s="157">
        <f t="shared" si="196"/>
        <v>220.1908284306258</v>
      </c>
      <c r="H130" s="157">
        <f t="shared" si="196"/>
        <v>221.15996449168134</v>
      </c>
      <c r="I130" s="157">
        <f t="shared" si="196"/>
        <v>227.76075361331894</v>
      </c>
      <c r="J130" s="157">
        <f t="shared" si="196"/>
        <v>233.22407255737676</v>
      </c>
      <c r="K130" s="157">
        <f t="shared" si="196"/>
        <v>238.63957595106891</v>
      </c>
      <c r="L130" s="157">
        <f t="shared" si="196"/>
        <v>240.92269329139376</v>
      </c>
      <c r="M130" s="157">
        <f t="shared" si="196"/>
        <v>235.5669780731883</v>
      </c>
      <c r="N130" s="157">
        <f t="shared" si="196"/>
        <v>244.68796357917512</v>
      </c>
      <c r="O130" s="157">
        <f t="shared" si="196"/>
        <v>254.48638290144723</v>
      </c>
      <c r="P130" s="157">
        <f t="shared" si="196"/>
        <v>255.21285883597182</v>
      </c>
      <c r="Q130" s="157">
        <f t="shared" si="196"/>
        <v>247.53575293698978</v>
      </c>
    </row>
    <row r="131" spans="1:17" ht="12" customHeight="1" x14ac:dyDescent="0.25">
      <c r="A131" s="167" t="s">
        <v>148</v>
      </c>
      <c r="B131" s="132">
        <v>190.89021872272534</v>
      </c>
      <c r="C131" s="132">
        <v>196.85808906932976</v>
      </c>
      <c r="D131" s="132">
        <v>200.66098136413359</v>
      </c>
      <c r="E131" s="132">
        <v>202.50437543894714</v>
      </c>
      <c r="F131" s="132">
        <v>203.66288093956098</v>
      </c>
      <c r="G131" s="132">
        <v>199.67145501650884</v>
      </c>
      <c r="H131" s="132">
        <v>198.92872965433455</v>
      </c>
      <c r="I131" s="132">
        <v>196.30903820646225</v>
      </c>
      <c r="J131" s="132">
        <v>208.39538580167422</v>
      </c>
      <c r="K131" s="132">
        <v>215.488839571916</v>
      </c>
      <c r="L131" s="132">
        <v>222.50162064425044</v>
      </c>
      <c r="M131" s="132">
        <v>219.08737850885404</v>
      </c>
      <c r="N131" s="132">
        <v>227.86426782541423</v>
      </c>
      <c r="O131" s="132">
        <v>230.90869157168257</v>
      </c>
      <c r="P131" s="132">
        <v>232.09269145177365</v>
      </c>
      <c r="Q131" s="132">
        <v>224.16134656928133</v>
      </c>
    </row>
    <row r="132" spans="1:17" ht="12" customHeight="1" x14ac:dyDescent="0.25">
      <c r="A132" s="167" t="s">
        <v>147</v>
      </c>
      <c r="B132" s="132">
        <f>SUM(B133:B134)</f>
        <v>8.422852990887872</v>
      </c>
      <c r="C132" s="132">
        <f t="shared" ref="C132:Q132" si="197">SUM(C133:C134)</f>
        <v>8.8402085090065938</v>
      </c>
      <c r="D132" s="132">
        <f t="shared" si="197"/>
        <v>9.1015756603488711</v>
      </c>
      <c r="E132" s="132">
        <f t="shared" si="197"/>
        <v>9.28730713623494</v>
      </c>
      <c r="F132" s="132">
        <f t="shared" si="197"/>
        <v>9.7519945358642914</v>
      </c>
      <c r="G132" s="132">
        <f t="shared" si="197"/>
        <v>10.191848961999497</v>
      </c>
      <c r="H132" s="132">
        <f t="shared" si="197"/>
        <v>10.851415259228219</v>
      </c>
      <c r="I132" s="132">
        <f t="shared" si="197"/>
        <v>11.437238260082868</v>
      </c>
      <c r="J132" s="132">
        <f t="shared" si="197"/>
        <v>12.959550705815094</v>
      </c>
      <c r="K132" s="132">
        <f t="shared" si="197"/>
        <v>14.358421755383052</v>
      </c>
      <c r="L132" s="132">
        <f t="shared" si="197"/>
        <v>15.678706203215533</v>
      </c>
      <c r="M132" s="132">
        <f t="shared" si="197"/>
        <v>15.73327986778043</v>
      </c>
      <c r="N132" s="132">
        <f t="shared" si="197"/>
        <v>16.739265835151045</v>
      </c>
      <c r="O132" s="132">
        <f t="shared" si="197"/>
        <v>17.27907847334486</v>
      </c>
      <c r="P132" s="132">
        <f t="shared" si="197"/>
        <v>17.889284830233059</v>
      </c>
      <c r="Q132" s="132">
        <f t="shared" si="197"/>
        <v>17.830884107126515</v>
      </c>
    </row>
    <row r="133" spans="1:17" ht="12" customHeight="1" x14ac:dyDescent="0.25">
      <c r="A133" s="166" t="s">
        <v>61</v>
      </c>
      <c r="B133" s="165">
        <v>5.474856887177185</v>
      </c>
      <c r="C133" s="165">
        <v>5.7413638305830768</v>
      </c>
      <c r="D133" s="165">
        <v>5.9059623199098441</v>
      </c>
      <c r="E133" s="165">
        <v>5.9890904811397361</v>
      </c>
      <c r="F133" s="165">
        <v>6.2850944628443983</v>
      </c>
      <c r="G133" s="165">
        <v>6.5686802767086556</v>
      </c>
      <c r="H133" s="165">
        <v>7.0090474337123947</v>
      </c>
      <c r="I133" s="165">
        <v>7.431695970130181</v>
      </c>
      <c r="J133" s="165">
        <v>8.3936575575431718</v>
      </c>
      <c r="K133" s="165">
        <v>9.295032721440494</v>
      </c>
      <c r="L133" s="165">
        <v>10.127941180961196</v>
      </c>
      <c r="M133" s="165">
        <v>10.190872029523064</v>
      </c>
      <c r="N133" s="165">
        <v>10.853959591589648</v>
      </c>
      <c r="O133" s="165">
        <v>11.210386049400212</v>
      </c>
      <c r="P133" s="165">
        <v>11.612342722045948</v>
      </c>
      <c r="Q133" s="165">
        <v>11.574290653888141</v>
      </c>
    </row>
    <row r="134" spans="1:17" ht="12" customHeight="1" x14ac:dyDescent="0.25">
      <c r="A134" s="147" t="s">
        <v>59</v>
      </c>
      <c r="B134" s="164">
        <v>2.9479961037106879</v>
      </c>
      <c r="C134" s="164">
        <v>3.0988446784235166</v>
      </c>
      <c r="D134" s="164">
        <v>3.1956133404390266</v>
      </c>
      <c r="E134" s="164">
        <v>3.2982166550952048</v>
      </c>
      <c r="F134" s="164">
        <v>3.4669000730198936</v>
      </c>
      <c r="G134" s="164">
        <v>3.623168685290842</v>
      </c>
      <c r="H134" s="164">
        <v>3.8423678255158249</v>
      </c>
      <c r="I134" s="164">
        <v>4.0055422899526878</v>
      </c>
      <c r="J134" s="164">
        <v>4.5658931482719209</v>
      </c>
      <c r="K134" s="164">
        <v>5.063389033942558</v>
      </c>
      <c r="L134" s="164">
        <v>5.5507650222543381</v>
      </c>
      <c r="M134" s="164">
        <v>5.5424078382573665</v>
      </c>
      <c r="N134" s="164">
        <v>5.8853062435613968</v>
      </c>
      <c r="O134" s="164">
        <v>6.0686924239446478</v>
      </c>
      <c r="P134" s="164">
        <v>6.2769421081871117</v>
      </c>
      <c r="Q134" s="164">
        <v>6.2565934532383753</v>
      </c>
    </row>
    <row r="135" spans="1:17" ht="12" customHeight="1" x14ac:dyDescent="0.25">
      <c r="A135" s="163" t="s">
        <v>142</v>
      </c>
      <c r="B135" s="162">
        <v>15.393787635641054</v>
      </c>
      <c r="C135" s="162">
        <v>11.901576006740299</v>
      </c>
      <c r="D135" s="162">
        <v>11.037163350862919</v>
      </c>
      <c r="E135" s="162">
        <v>7.2066890800546464</v>
      </c>
      <c r="F135" s="162">
        <v>6.4979229612737681</v>
      </c>
      <c r="G135" s="162">
        <v>9.8473478887147969</v>
      </c>
      <c r="H135" s="162">
        <v>10.824419998801599</v>
      </c>
      <c r="I135" s="162">
        <v>18.970760528265128</v>
      </c>
      <c r="J135" s="162">
        <v>11.219571256380888</v>
      </c>
      <c r="K135" s="162">
        <v>8.2787181937496843</v>
      </c>
      <c r="L135" s="162">
        <v>2.5767058558181271</v>
      </c>
      <c r="M135" s="162">
        <v>0.7003664864821465</v>
      </c>
      <c r="N135" s="162">
        <v>7.9062960780419647E-2</v>
      </c>
      <c r="O135" s="162">
        <v>5.9047513551045325</v>
      </c>
      <c r="P135" s="162">
        <v>4.8939183174137435</v>
      </c>
      <c r="Q135" s="162">
        <v>5.1790652252355693</v>
      </c>
    </row>
    <row r="136" spans="1:17" ht="12" customHeight="1" x14ac:dyDescent="0.25">
      <c r="A136" s="161" t="s">
        <v>141</v>
      </c>
      <c r="B136" s="160">
        <f t="shared" ref="B136" si="198">SUM(B137:B138)</f>
        <v>0.6515309491846063</v>
      </c>
      <c r="C136" s="160">
        <f t="shared" ref="C136" si="199">SUM(C137:C138)</f>
        <v>0.51694146185862422</v>
      </c>
      <c r="D136" s="160">
        <f t="shared" ref="D136" si="200">SUM(D137:D138)</f>
        <v>0.48394208775544606</v>
      </c>
      <c r="E136" s="160">
        <f t="shared" ref="E136" si="201">SUM(E137:E138)</f>
        <v>0.31673621765462867</v>
      </c>
      <c r="F136" s="160">
        <f t="shared" ref="F136" si="202">SUM(F137:F138)</f>
        <v>0.29604351879794877</v>
      </c>
      <c r="G136" s="160">
        <f t="shared" ref="G136" si="203">SUM(G137:G138)</f>
        <v>0.48017656340265602</v>
      </c>
      <c r="H136" s="160">
        <f t="shared" ref="H136" si="204">SUM(H137:H138)</f>
        <v>0.55539957931695905</v>
      </c>
      <c r="I136" s="160">
        <f t="shared" ref="I136" si="205">SUM(I137:I138)</f>
        <v>1.0437166185087228</v>
      </c>
      <c r="J136" s="160">
        <f t="shared" ref="J136" si="206">SUM(J137:J138)</f>
        <v>0.64956479350656471</v>
      </c>
      <c r="K136" s="160">
        <f t="shared" ref="K136" si="207">SUM(K137:K138)</f>
        <v>0.51359643002016864</v>
      </c>
      <c r="L136" s="160">
        <f t="shared" ref="L136" si="208">SUM(L137:L138)</f>
        <v>0.16566058810965634</v>
      </c>
      <c r="M136" s="160">
        <f t="shared" ref="M136" si="209">SUM(M137:M138)</f>
        <v>4.5953210071674536E-2</v>
      </c>
      <c r="N136" s="160">
        <f t="shared" ref="N136" si="210">SUM(N137:N138)</f>
        <v>5.3669578294223376E-3</v>
      </c>
      <c r="O136" s="160">
        <f t="shared" ref="O136" si="211">SUM(O137:O138)</f>
        <v>0.3938615013152536</v>
      </c>
      <c r="P136" s="160">
        <f t="shared" ref="P136" si="212">SUM(P137:P138)</f>
        <v>0.3369642365513571</v>
      </c>
      <c r="Q136" s="160">
        <f t="shared" ref="Q136" si="213">SUM(Q137:Q138)</f>
        <v>0.36445703534637058</v>
      </c>
    </row>
    <row r="137" spans="1:17" ht="12" customHeight="1" x14ac:dyDescent="0.25">
      <c r="A137" s="148" t="s">
        <v>60</v>
      </c>
      <c r="B137" s="156">
        <v>0.44150630353936349</v>
      </c>
      <c r="C137" s="156">
        <v>0.34683697982180844</v>
      </c>
      <c r="D137" s="156">
        <v>0.32430971310339018</v>
      </c>
      <c r="E137" s="156">
        <v>0.21262180424098934</v>
      </c>
      <c r="F137" s="156">
        <v>0.19978420346294312</v>
      </c>
      <c r="G137" s="156">
        <v>0.33046171107621847</v>
      </c>
      <c r="H137" s="156">
        <v>0.38692657269088587</v>
      </c>
      <c r="I137" s="156">
        <v>0.7227652298916708</v>
      </c>
      <c r="J137" s="156">
        <v>0.44808438548862484</v>
      </c>
      <c r="K137" s="156">
        <v>0.35287580338831487</v>
      </c>
      <c r="L137" s="156">
        <v>0.11564119312210537</v>
      </c>
      <c r="M137" s="156">
        <v>3.2106133379728001E-2</v>
      </c>
      <c r="N137" s="156">
        <v>3.7472549119884953E-3</v>
      </c>
      <c r="O137" s="156">
        <v>0.2834680449039137</v>
      </c>
      <c r="P137" s="156">
        <v>0.242133066460126</v>
      </c>
      <c r="Q137" s="156">
        <v>0.2649379875733377</v>
      </c>
    </row>
    <row r="138" spans="1:17" ht="12" customHeight="1" x14ac:dyDescent="0.25">
      <c r="A138" s="148" t="s">
        <v>59</v>
      </c>
      <c r="B138" s="156">
        <v>0.21002464564524284</v>
      </c>
      <c r="C138" s="156">
        <v>0.17010448203681575</v>
      </c>
      <c r="D138" s="156">
        <v>0.15963237465205588</v>
      </c>
      <c r="E138" s="156">
        <v>0.10411441341363931</v>
      </c>
      <c r="F138" s="156">
        <v>9.6259315335005646E-2</v>
      </c>
      <c r="G138" s="156">
        <v>0.14971485232643755</v>
      </c>
      <c r="H138" s="156">
        <v>0.16847300662607323</v>
      </c>
      <c r="I138" s="156">
        <v>0.32095138861705197</v>
      </c>
      <c r="J138" s="156">
        <v>0.20148040801793984</v>
      </c>
      <c r="K138" s="156">
        <v>0.16072062663185377</v>
      </c>
      <c r="L138" s="156">
        <v>5.0019394987550952E-2</v>
      </c>
      <c r="M138" s="156">
        <v>1.3847076691946533E-2</v>
      </c>
      <c r="N138" s="156">
        <v>1.6197029174338424E-3</v>
      </c>
      <c r="O138" s="156">
        <v>0.11039345641133989</v>
      </c>
      <c r="P138" s="156">
        <v>9.4831170091231098E-2</v>
      </c>
      <c r="Q138" s="156">
        <v>9.9519047773032873E-2</v>
      </c>
    </row>
    <row r="139" spans="1:17" ht="12" customHeight="1" x14ac:dyDescent="0.25">
      <c r="A139" s="158" t="s">
        <v>62</v>
      </c>
      <c r="B139" s="157">
        <f>SUM(B140:B141)</f>
        <v>83.165825148531226</v>
      </c>
      <c r="C139" s="157">
        <f t="shared" ref="C139:Q139" si="214">SUM(C140:C141)</f>
        <v>83.280235525963036</v>
      </c>
      <c r="D139" s="157">
        <f t="shared" si="214"/>
        <v>85.89216595739228</v>
      </c>
      <c r="E139" s="157">
        <f t="shared" si="214"/>
        <v>87.351323528344182</v>
      </c>
      <c r="F139" s="157">
        <f t="shared" si="214"/>
        <v>89.425385760220223</v>
      </c>
      <c r="G139" s="157">
        <f t="shared" si="214"/>
        <v>91.223365062796532</v>
      </c>
      <c r="H139" s="157">
        <f t="shared" si="214"/>
        <v>94.715554369402582</v>
      </c>
      <c r="I139" s="157">
        <f t="shared" si="214"/>
        <v>93.928909291455753</v>
      </c>
      <c r="J139" s="157">
        <f t="shared" si="214"/>
        <v>98.441030892033652</v>
      </c>
      <c r="K139" s="157">
        <f t="shared" si="214"/>
        <v>101.09133372118805</v>
      </c>
      <c r="L139" s="157">
        <f t="shared" si="214"/>
        <v>107.98157207605473</v>
      </c>
      <c r="M139" s="157">
        <f t="shared" si="214"/>
        <v>106.0213584664931</v>
      </c>
      <c r="N139" s="157">
        <f t="shared" si="214"/>
        <v>108.80101976073171</v>
      </c>
      <c r="O139" s="157">
        <f t="shared" si="214"/>
        <v>119.40489921688507</v>
      </c>
      <c r="P139" s="157">
        <f t="shared" si="214"/>
        <v>120.81294362064985</v>
      </c>
      <c r="Q139" s="157">
        <f t="shared" si="214"/>
        <v>120.82898249659645</v>
      </c>
    </row>
    <row r="140" spans="1:17" ht="12" customHeight="1" x14ac:dyDescent="0.25">
      <c r="A140" s="23" t="s">
        <v>57</v>
      </c>
      <c r="B140" s="156">
        <v>2.4129264040685148</v>
      </c>
      <c r="C140" s="156">
        <v>2.3308697122127153</v>
      </c>
      <c r="D140" s="156">
        <v>1.7844117105939021</v>
      </c>
      <c r="E140" s="156">
        <v>2.0690444480668293</v>
      </c>
      <c r="F140" s="156">
        <v>2.3915067932993059</v>
      </c>
      <c r="G140" s="156">
        <v>2.6709138394240739</v>
      </c>
      <c r="H140" s="156">
        <v>3.2768172380882818</v>
      </c>
      <c r="I140" s="156">
        <v>3.5066473493181127</v>
      </c>
      <c r="J140" s="156">
        <v>3.1551592116930305</v>
      </c>
      <c r="K140" s="156">
        <v>2.5710872892421031</v>
      </c>
      <c r="L140" s="156">
        <v>3.133094577227642</v>
      </c>
      <c r="M140" s="156">
        <v>3.3041325696697887</v>
      </c>
      <c r="N140" s="156">
        <v>3.2232326557773092</v>
      </c>
      <c r="O140" s="156">
        <v>3.161737908334723</v>
      </c>
      <c r="P140" s="156">
        <v>2.3806989481755658</v>
      </c>
      <c r="Q140" s="156">
        <v>3.6547925414707958</v>
      </c>
    </row>
    <row r="141" spans="1:17" ht="12" customHeight="1" x14ac:dyDescent="0.25">
      <c r="A141" s="29" t="s">
        <v>140</v>
      </c>
      <c r="B141" s="57">
        <v>80.752898744462712</v>
      </c>
      <c r="C141" s="57">
        <v>80.949365813750319</v>
      </c>
      <c r="D141" s="57">
        <v>84.107754246798379</v>
      </c>
      <c r="E141" s="57">
        <v>85.282279080277348</v>
      </c>
      <c r="F141" s="57">
        <v>87.033878966920923</v>
      </c>
      <c r="G141" s="57">
        <v>88.552451223372458</v>
      </c>
      <c r="H141" s="57">
        <v>91.438737131314298</v>
      </c>
      <c r="I141" s="57">
        <v>90.422261942137638</v>
      </c>
      <c r="J141" s="57">
        <v>95.28587168034062</v>
      </c>
      <c r="K141" s="57">
        <v>98.520246431945949</v>
      </c>
      <c r="L141" s="57">
        <v>104.84847749882709</v>
      </c>
      <c r="M141" s="57">
        <v>102.71722589682331</v>
      </c>
      <c r="N141" s="57">
        <v>105.5777871049544</v>
      </c>
      <c r="O141" s="57">
        <v>116.24316130855034</v>
      </c>
      <c r="P141" s="57">
        <v>118.43224467247428</v>
      </c>
      <c r="Q141" s="57">
        <v>117.17418995512566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>
        <f t="shared" ref="B143" si="215">SUM(B144,B146,B148,B157)</f>
        <v>16.621641510484618</v>
      </c>
      <c r="C143" s="168">
        <f t="shared" ref="C143" si="216">SUM(C144,C146,C148,C157)</f>
        <v>20.600997478132818</v>
      </c>
      <c r="D143" s="168">
        <f t="shared" ref="D143" si="217">SUM(D144,D146,D148,D157)</f>
        <v>23.414980398741626</v>
      </c>
      <c r="E143" s="168">
        <f t="shared" ref="E143" si="218">SUM(E144,E146,E148,E157)</f>
        <v>28.187375085456587</v>
      </c>
      <c r="F143" s="168">
        <f t="shared" ref="F143" si="219">SUM(F144,F146,F148,F157)</f>
        <v>33.043703941059135</v>
      </c>
      <c r="G143" s="168">
        <f t="shared" ref="G143" si="220">SUM(G144,G146,G148,G157)</f>
        <v>39.470400764644374</v>
      </c>
      <c r="H143" s="168">
        <f t="shared" ref="H143" si="221">SUM(H144,H146,H148,H157)</f>
        <v>46.870943229229489</v>
      </c>
      <c r="I143" s="168">
        <f t="shared" ref="I143" si="222">SUM(I144,I146,I148,I157)</f>
        <v>55.374169375528787</v>
      </c>
      <c r="J143" s="168">
        <f t="shared" ref="J143" si="223">SUM(J144,J146,J148,J157)</f>
        <v>63.774142843920906</v>
      </c>
      <c r="K143" s="168">
        <f t="shared" ref="K143" si="224">SUM(K144,K146,K148,K157)</f>
        <v>75.505593356757117</v>
      </c>
      <c r="L143" s="168">
        <f t="shared" ref="L143" si="225">SUM(L144,L146,L148,L157)</f>
        <v>99.434797857719929</v>
      </c>
      <c r="M143" s="168">
        <f t="shared" ref="M143" si="226">SUM(M144,M146,M148,M157)</f>
        <v>98.979276271493234</v>
      </c>
      <c r="N143" s="168">
        <f t="shared" ref="N143" si="227">SUM(N144,N146,N148,N157)</f>
        <v>102.89518153108968</v>
      </c>
      <c r="O143" s="168">
        <f t="shared" ref="O143" si="228">SUM(O144,O146,O148,O157)</f>
        <v>112.12669544489819</v>
      </c>
      <c r="P143" s="168">
        <f t="shared" ref="P143" si="229">SUM(P144,P146,P148,P157)</f>
        <v>111.01781099266273</v>
      </c>
      <c r="Q143" s="168">
        <f t="shared" ref="Q143" si="230">SUM(Q144,Q146,Q148,Q157)</f>
        <v>130.0566736934517</v>
      </c>
    </row>
    <row r="144" spans="1:17" ht="12.95" customHeight="1" x14ac:dyDescent="0.25">
      <c r="A144" s="158" t="s">
        <v>65</v>
      </c>
      <c r="B144" s="157">
        <f t="shared" ref="B144:Q144" si="231">B145</f>
        <v>12.250265236846136</v>
      </c>
      <c r="C144" s="157">
        <f t="shared" si="231"/>
        <v>15.500231082163321</v>
      </c>
      <c r="D144" s="157">
        <f t="shared" si="231"/>
        <v>17.395731925965691</v>
      </c>
      <c r="E144" s="157">
        <f t="shared" si="231"/>
        <v>21.008639244934614</v>
      </c>
      <c r="F144" s="157">
        <f t="shared" si="231"/>
        <v>24.485298484916559</v>
      </c>
      <c r="G144" s="157">
        <f t="shared" si="231"/>
        <v>29.186853522937053</v>
      </c>
      <c r="H144" s="157">
        <f t="shared" si="231"/>
        <v>34.381910545114359</v>
      </c>
      <c r="I144" s="157">
        <f t="shared" si="231"/>
        <v>40.686390019021573</v>
      </c>
      <c r="J144" s="157">
        <f t="shared" si="231"/>
        <v>46.573277922633828</v>
      </c>
      <c r="K144" s="157">
        <f t="shared" si="231"/>
        <v>55.141152184222193</v>
      </c>
      <c r="L144" s="157">
        <f t="shared" si="231"/>
        <v>74.703023655333595</v>
      </c>
      <c r="M144" s="157">
        <f t="shared" si="231"/>
        <v>71.836544429378989</v>
      </c>
      <c r="N144" s="157">
        <f t="shared" si="231"/>
        <v>74.34810813288648</v>
      </c>
      <c r="O144" s="157">
        <f t="shared" si="231"/>
        <v>79.512288345046102</v>
      </c>
      <c r="P144" s="157">
        <f t="shared" si="231"/>
        <v>75.648083951000856</v>
      </c>
      <c r="Q144" s="157">
        <f t="shared" si="231"/>
        <v>90.777710228111488</v>
      </c>
    </row>
    <row r="145" spans="1:17" ht="12" customHeight="1" x14ac:dyDescent="0.25">
      <c r="A145" s="23" t="s">
        <v>60</v>
      </c>
      <c r="B145" s="156">
        <v>12.250265236846136</v>
      </c>
      <c r="C145" s="156">
        <v>15.500231082163321</v>
      </c>
      <c r="D145" s="156">
        <v>17.395731925965691</v>
      </c>
      <c r="E145" s="156">
        <v>21.008639244934614</v>
      </c>
      <c r="F145" s="156">
        <v>24.485298484916559</v>
      </c>
      <c r="G145" s="156">
        <v>29.186853522937053</v>
      </c>
      <c r="H145" s="156">
        <v>34.381910545114359</v>
      </c>
      <c r="I145" s="156">
        <v>40.686390019021573</v>
      </c>
      <c r="J145" s="156">
        <v>46.573277922633828</v>
      </c>
      <c r="K145" s="156">
        <v>55.141152184222193</v>
      </c>
      <c r="L145" s="156">
        <v>74.703023655333595</v>
      </c>
      <c r="M145" s="156">
        <v>71.836544429378989</v>
      </c>
      <c r="N145" s="156">
        <v>74.34810813288648</v>
      </c>
      <c r="O145" s="156">
        <v>79.512288345046102</v>
      </c>
      <c r="P145" s="156">
        <v>75.648083951000856</v>
      </c>
      <c r="Q145" s="156">
        <v>90.777710228111488</v>
      </c>
    </row>
    <row r="146" spans="1:17" ht="12.95" customHeight="1" x14ac:dyDescent="0.25">
      <c r="A146" s="158" t="s">
        <v>112</v>
      </c>
      <c r="B146" s="157">
        <f t="shared" ref="B146:Q146" si="232">B147</f>
        <v>0.87249122874121077</v>
      </c>
      <c r="C146" s="157">
        <f t="shared" si="232"/>
        <v>1.036249315064186</v>
      </c>
      <c r="D146" s="157">
        <f t="shared" si="232"/>
        <v>1.2228203486747093</v>
      </c>
      <c r="E146" s="157">
        <f t="shared" si="232"/>
        <v>1.4559074922118305</v>
      </c>
      <c r="F146" s="157">
        <f t="shared" si="232"/>
        <v>1.7319007694633932</v>
      </c>
      <c r="G146" s="157">
        <f t="shared" si="232"/>
        <v>2.0656481767125356</v>
      </c>
      <c r="H146" s="157">
        <f t="shared" si="232"/>
        <v>2.4620792746489655</v>
      </c>
      <c r="I146" s="157">
        <f t="shared" si="232"/>
        <v>2.9552775150715829</v>
      </c>
      <c r="J146" s="157">
        <f t="shared" si="232"/>
        <v>3.4847055576198915</v>
      </c>
      <c r="K146" s="157">
        <f t="shared" si="232"/>
        <v>4.1868439363550873</v>
      </c>
      <c r="L146" s="157">
        <f t="shared" si="232"/>
        <v>4.8697535731995627</v>
      </c>
      <c r="M146" s="157">
        <f t="shared" si="232"/>
        <v>5.3789099479835523</v>
      </c>
      <c r="N146" s="157">
        <f t="shared" si="232"/>
        <v>5.7440137217770353</v>
      </c>
      <c r="O146" s="157">
        <f t="shared" si="232"/>
        <v>6.2208696214922368</v>
      </c>
      <c r="P146" s="157">
        <f t="shared" si="232"/>
        <v>6.9286904067538968</v>
      </c>
      <c r="Q146" s="157">
        <f t="shared" si="232"/>
        <v>7.5966011278382544</v>
      </c>
    </row>
    <row r="147" spans="1:17" ht="12" customHeight="1" x14ac:dyDescent="0.25">
      <c r="A147" s="23" t="s">
        <v>60</v>
      </c>
      <c r="B147" s="156">
        <v>0.87249122874121077</v>
      </c>
      <c r="C147" s="156">
        <v>1.036249315064186</v>
      </c>
      <c r="D147" s="156">
        <v>1.2228203486747093</v>
      </c>
      <c r="E147" s="156">
        <v>1.4559074922118305</v>
      </c>
      <c r="F147" s="156">
        <v>1.7319007694633932</v>
      </c>
      <c r="G147" s="156">
        <v>2.0656481767125356</v>
      </c>
      <c r="H147" s="156">
        <v>2.4620792746489655</v>
      </c>
      <c r="I147" s="156">
        <v>2.9552775150715829</v>
      </c>
      <c r="J147" s="156">
        <v>3.4847055576198915</v>
      </c>
      <c r="K147" s="156">
        <v>4.1868439363550873</v>
      </c>
      <c r="L147" s="156">
        <v>4.8697535731995627</v>
      </c>
      <c r="M147" s="156">
        <v>5.3789099479835523</v>
      </c>
      <c r="N147" s="156">
        <v>5.7440137217770353</v>
      </c>
      <c r="O147" s="156">
        <v>6.2208696214922368</v>
      </c>
      <c r="P147" s="156">
        <v>6.9286904067538968</v>
      </c>
      <c r="Q147" s="156">
        <v>7.5966011278382544</v>
      </c>
    </row>
    <row r="148" spans="1:17" ht="12" customHeight="1" x14ac:dyDescent="0.25">
      <c r="A148" s="158" t="s">
        <v>63</v>
      </c>
      <c r="B148" s="157">
        <f t="shared" ref="B148" si="233">SUM(B149:B150,B153:B154)</f>
        <v>2.590723235779528</v>
      </c>
      <c r="C148" s="157">
        <f t="shared" ref="C148" si="234">SUM(C149:C150,C153:C154)</f>
        <v>3.0137743215514976</v>
      </c>
      <c r="D148" s="157">
        <f t="shared" ref="D148" si="235">SUM(D149:D150,D153:D154)</f>
        <v>3.5491680332222648</v>
      </c>
      <c r="E148" s="157">
        <f t="shared" ref="E148" si="236">SUM(E149:E150,E153:E154)</f>
        <v>4.2416954721045377</v>
      </c>
      <c r="F148" s="157">
        <f t="shared" ref="F148" si="237">SUM(F149:F150,F153:F154)</f>
        <v>5.059313566172424</v>
      </c>
      <c r="G148" s="157">
        <f t="shared" ref="G148" si="238">SUM(G149:G150,G153:G154)</f>
        <v>6.0851800344252043</v>
      </c>
      <c r="H148" s="157">
        <f t="shared" ref="H148" si="239">SUM(H149:H150,H153:H154)</f>
        <v>7.4211625301901361</v>
      </c>
      <c r="I148" s="157">
        <f t="shared" ref="I148" si="240">SUM(I149:I150,I153:I154)</f>
        <v>8.6802138942921534</v>
      </c>
      <c r="J148" s="157">
        <f t="shared" ref="J148" si="241">SUM(J149:J150,J153:J154)</f>
        <v>10.119465280718121</v>
      </c>
      <c r="K148" s="157">
        <f t="shared" ref="K148" si="242">SUM(K149:K150,K153:K154)</f>
        <v>11.930022012644372</v>
      </c>
      <c r="L148" s="157">
        <f t="shared" ref="L148" si="243">SUM(L149:L150,L153:L154)</f>
        <v>14.686253416127089</v>
      </c>
      <c r="M148" s="157">
        <f t="shared" ref="M148" si="244">SUM(M149:M150,M153:M154)</f>
        <v>16.077810578988533</v>
      </c>
      <c r="N148" s="157">
        <f t="shared" ref="N148" si="245">SUM(N149:N150,N153:N154)</f>
        <v>16.896402938293278</v>
      </c>
      <c r="O148" s="157">
        <f t="shared" ref="O148" si="246">SUM(O149:O150,O153:O154)</f>
        <v>19.630113531220744</v>
      </c>
      <c r="P148" s="157">
        <f t="shared" ref="P148" si="247">SUM(P149:P150,P153:P154)</f>
        <v>21.091250734540456</v>
      </c>
      <c r="Q148" s="157">
        <f t="shared" ref="Q148" si="248">SUM(Q149:Q150,Q153:Q154)</f>
        <v>23.557569235463568</v>
      </c>
    </row>
    <row r="149" spans="1:17" ht="12" customHeight="1" x14ac:dyDescent="0.25">
      <c r="A149" s="167" t="s">
        <v>144</v>
      </c>
      <c r="B149" s="132">
        <v>0.32322174115084462</v>
      </c>
      <c r="C149" s="132">
        <v>0.33500249241947916</v>
      </c>
      <c r="D149" s="132">
        <v>0.33590065162694538</v>
      </c>
      <c r="E149" s="132">
        <v>0.3405933766953913</v>
      </c>
      <c r="F149" s="132">
        <v>0.34165132613944976</v>
      </c>
      <c r="G149" s="132">
        <v>0.34399547802433489</v>
      </c>
      <c r="H149" s="132">
        <v>0.34788071866452752</v>
      </c>
      <c r="I149" s="132">
        <v>0.29544793593944751</v>
      </c>
      <c r="J149" s="132">
        <v>0.25669232915473206</v>
      </c>
      <c r="K149" s="132">
        <v>0.25130406623320445</v>
      </c>
      <c r="L149" s="132">
        <v>0.24246471939063943</v>
      </c>
      <c r="M149" s="132">
        <v>0.23794605959942081</v>
      </c>
      <c r="N149" s="132">
        <v>0.22187534631010775</v>
      </c>
      <c r="O149" s="132">
        <v>0.19429839164212737</v>
      </c>
      <c r="P149" s="132">
        <v>0.18541213279937363</v>
      </c>
      <c r="Q149" s="132">
        <v>0.18222878403676634</v>
      </c>
    </row>
    <row r="150" spans="1:17" ht="12" customHeight="1" x14ac:dyDescent="0.25">
      <c r="A150" s="167" t="s">
        <v>143</v>
      </c>
      <c r="B150" s="132">
        <f t="shared" ref="B150" si="249">SUM(B151:B152)</f>
        <v>1.4183843358962226E-2</v>
      </c>
      <c r="C150" s="132">
        <f t="shared" ref="C150" si="250">SUM(C151:C152)</f>
        <v>1.510429189649354E-2</v>
      </c>
      <c r="D150" s="132">
        <f t="shared" ref="D150" si="251">SUM(D151:D152)</f>
        <v>1.5244785690661379E-2</v>
      </c>
      <c r="E150" s="132">
        <f t="shared" ref="E150" si="252">SUM(E151:E152)</f>
        <v>1.5461871163278932E-2</v>
      </c>
      <c r="F150" s="132">
        <f t="shared" ref="F150" si="253">SUM(F151:F152)</f>
        <v>1.614055156421626E-2</v>
      </c>
      <c r="G150" s="132">
        <f t="shared" ref="G150" si="254">SUM(G151:G152)</f>
        <v>1.7342161239254604E-2</v>
      </c>
      <c r="H150" s="132">
        <f t="shared" ref="H150" si="255">SUM(H151:H152)</f>
        <v>1.8713492025464629E-2</v>
      </c>
      <c r="I150" s="132">
        <f t="shared" ref="I150" si="256">SUM(I151:I152)</f>
        <v>1.7048320489490218E-2</v>
      </c>
      <c r="J150" s="132">
        <f t="shared" ref="J150" si="257">SUM(J151:J152)</f>
        <v>1.5609627065072578E-2</v>
      </c>
      <c r="K150" s="132">
        <f t="shared" ref="K150" si="258">SUM(K151:K152)</f>
        <v>1.6265582413490534E-2</v>
      </c>
      <c r="L150" s="132">
        <f t="shared" ref="L150" si="259">SUM(L151:L152)</f>
        <v>1.653043905277176E-2</v>
      </c>
      <c r="M150" s="132">
        <f t="shared" ref="M150" si="260">SUM(M151:M152)</f>
        <v>1.6559438423023785E-2</v>
      </c>
      <c r="N150" s="132">
        <f t="shared" ref="N150" si="261">SUM(N151:N152)</f>
        <v>1.5792753150279316E-2</v>
      </c>
      <c r="O150" s="132">
        <f t="shared" ref="O150" si="262">SUM(O151:O152)</f>
        <v>1.4108200817659155E-2</v>
      </c>
      <c r="P150" s="132">
        <f t="shared" ref="P150" si="263">SUM(P151:P152)</f>
        <v>1.3847931963949355E-2</v>
      </c>
      <c r="Q150" s="132">
        <f t="shared" ref="Q150" si="264">SUM(Q151:Q152)</f>
        <v>1.4037278512977154E-2</v>
      </c>
    </row>
    <row r="151" spans="1:17" ht="12" customHeight="1" x14ac:dyDescent="0.25">
      <c r="A151" s="166" t="s">
        <v>57</v>
      </c>
      <c r="B151" s="165">
        <v>9.21941207980604E-3</v>
      </c>
      <c r="C151" s="165">
        <v>9.8487466224415603E-3</v>
      </c>
      <c r="D151" s="165">
        <v>9.9527834708664463E-3</v>
      </c>
      <c r="E151" s="165">
        <v>1.0110739300678477E-2</v>
      </c>
      <c r="F151" s="165">
        <v>1.0577099263096124E-2</v>
      </c>
      <c r="G151" s="165">
        <v>1.1397431173864058E-2</v>
      </c>
      <c r="H151" s="165">
        <v>1.2337595763789167E-2</v>
      </c>
      <c r="I151" s="165">
        <v>1.1244186156397601E-2</v>
      </c>
      <c r="J151" s="165">
        <v>1.0265166726889921E-2</v>
      </c>
      <c r="K151" s="165">
        <v>1.0693780846910899E-2</v>
      </c>
      <c r="L151" s="165">
        <v>1.0863501817187954E-2</v>
      </c>
      <c r="M151" s="165">
        <v>1.090521544047895E-2</v>
      </c>
      <c r="N151" s="165">
        <v>1.0413025603088336E-2</v>
      </c>
      <c r="O151" s="165">
        <v>9.3109982615642815E-3</v>
      </c>
      <c r="P151" s="165">
        <v>9.1550195031883733E-3</v>
      </c>
      <c r="Q151" s="165">
        <v>9.271257981087324E-3</v>
      </c>
    </row>
    <row r="152" spans="1:17" ht="12" customHeight="1" x14ac:dyDescent="0.25">
      <c r="A152" s="147" t="s">
        <v>59</v>
      </c>
      <c r="B152" s="164">
        <v>4.9644312791561852E-3</v>
      </c>
      <c r="C152" s="164">
        <v>5.2555452740519794E-3</v>
      </c>
      <c r="D152" s="164">
        <v>5.2920022197949328E-3</v>
      </c>
      <c r="E152" s="164">
        <v>5.3511318626004549E-3</v>
      </c>
      <c r="F152" s="164">
        <v>5.563452301120134E-3</v>
      </c>
      <c r="G152" s="164">
        <v>5.9447300653905442E-3</v>
      </c>
      <c r="H152" s="164">
        <v>6.3758962616754624E-3</v>
      </c>
      <c r="I152" s="164">
        <v>5.8041343330926158E-3</v>
      </c>
      <c r="J152" s="164">
        <v>5.3444603381826578E-3</v>
      </c>
      <c r="K152" s="164">
        <v>5.5718015665796351E-3</v>
      </c>
      <c r="L152" s="164">
        <v>5.6669372355838072E-3</v>
      </c>
      <c r="M152" s="164">
        <v>5.6542229825448358E-3</v>
      </c>
      <c r="N152" s="164">
        <v>5.3797275471909791E-3</v>
      </c>
      <c r="O152" s="164">
        <v>4.7972025560948737E-3</v>
      </c>
      <c r="P152" s="164">
        <v>4.6929124607609819E-3</v>
      </c>
      <c r="Q152" s="164">
        <v>4.7660205318898292E-3</v>
      </c>
    </row>
    <row r="153" spans="1:17" ht="12" customHeight="1" x14ac:dyDescent="0.25">
      <c r="A153" s="163" t="s">
        <v>142</v>
      </c>
      <c r="B153" s="162">
        <v>2.1618206742568664</v>
      </c>
      <c r="C153" s="162">
        <v>2.5525549006199459</v>
      </c>
      <c r="D153" s="162">
        <v>3.0630841514136145</v>
      </c>
      <c r="E153" s="162">
        <v>3.7211639077117846</v>
      </c>
      <c r="F153" s="162">
        <v>4.495891269444857</v>
      </c>
      <c r="G153" s="162">
        <v>5.4599247408242011</v>
      </c>
      <c r="H153" s="162">
        <v>6.7120079110821074</v>
      </c>
      <c r="I153" s="162">
        <v>7.9304592931128894</v>
      </c>
      <c r="J153" s="162">
        <v>9.3024475770556663</v>
      </c>
      <c r="K153" s="162">
        <v>10.975440486014451</v>
      </c>
      <c r="L153" s="162">
        <v>13.549383132115212</v>
      </c>
      <c r="M153" s="162">
        <v>14.842523119017706</v>
      </c>
      <c r="N153" s="162">
        <v>15.603967265062716</v>
      </c>
      <c r="O153" s="162">
        <v>18.196542451170053</v>
      </c>
      <c r="P153" s="162">
        <v>19.535279503082787</v>
      </c>
      <c r="Q153" s="162">
        <v>21.815543014450352</v>
      </c>
    </row>
    <row r="154" spans="1:17" ht="12" customHeight="1" x14ac:dyDescent="0.25">
      <c r="A154" s="161" t="s">
        <v>141</v>
      </c>
      <c r="B154" s="160">
        <f t="shared" ref="B154" si="265">SUM(B155:B156)</f>
        <v>9.1496977012854891E-2</v>
      </c>
      <c r="C154" s="160">
        <f t="shared" ref="C154" si="266">SUM(C155:C156)</f>
        <v>0.11111263661557882</v>
      </c>
      <c r="D154" s="160">
        <f t="shared" ref="D154" si="267">SUM(D155:D156)</f>
        <v>0.13493844449104339</v>
      </c>
      <c r="E154" s="160">
        <f t="shared" ref="E154" si="268">SUM(E155:E156)</f>
        <v>0.1644763165340834</v>
      </c>
      <c r="F154" s="160">
        <f t="shared" ref="F154" si="269">SUM(F155:F156)</f>
        <v>0.2056304190239007</v>
      </c>
      <c r="G154" s="160">
        <f t="shared" ref="G154" si="270">SUM(G155:G156)</f>
        <v>0.26391765433741349</v>
      </c>
      <c r="H154" s="160">
        <f t="shared" ref="H154" si="271">SUM(H155:H156)</f>
        <v>0.3425604084180367</v>
      </c>
      <c r="I154" s="160">
        <f t="shared" ref="I154" si="272">SUM(I155:I156)</f>
        <v>0.43725834475032599</v>
      </c>
      <c r="J154" s="160">
        <f t="shared" ref="J154" si="273">SUM(J155:J156)</f>
        <v>0.5447157474426505</v>
      </c>
      <c r="K154" s="160">
        <f t="shared" ref="K154" si="274">SUM(K155:K156)</f>
        <v>0.6870118779832266</v>
      </c>
      <c r="L154" s="160">
        <f t="shared" ref="L154" si="275">SUM(L155:L156)</f>
        <v>0.87787512556846603</v>
      </c>
      <c r="M154" s="160">
        <f t="shared" ref="M154" si="276">SUM(M155:M156)</f>
        <v>0.98078196194838241</v>
      </c>
      <c r="N154" s="160">
        <f t="shared" ref="N154" si="277">SUM(N155:N156)</f>
        <v>1.0547675737701727</v>
      </c>
      <c r="O154" s="160">
        <f t="shared" ref="O154" si="278">SUM(O155:O156)</f>
        <v>1.2251644875909016</v>
      </c>
      <c r="P154" s="160">
        <f t="shared" ref="P154" si="279">SUM(P155:P156)</f>
        <v>1.356711166694345</v>
      </c>
      <c r="Q154" s="160">
        <f t="shared" ref="Q154" si="280">SUM(Q155:Q156)</f>
        <v>1.5457601584634737</v>
      </c>
    </row>
    <row r="155" spans="1:17" ht="12" customHeight="1" x14ac:dyDescent="0.25">
      <c r="A155" s="148" t="s">
        <v>60</v>
      </c>
      <c r="B155" s="156">
        <v>6.20024147072799E-2</v>
      </c>
      <c r="C155" s="156">
        <v>7.5082954014578027E-2</v>
      </c>
      <c r="D155" s="156">
        <v>9.149750319228718E-2</v>
      </c>
      <c r="E155" s="156">
        <v>0.11212828744342677</v>
      </c>
      <c r="F155" s="156">
        <v>0.14078142813896913</v>
      </c>
      <c r="G155" s="156">
        <v>0.1816726024618647</v>
      </c>
      <c r="H155" s="156">
        <v>0.23859309099792336</v>
      </c>
      <c r="I155" s="156">
        <v>0.30244152152819459</v>
      </c>
      <c r="J155" s="156">
        <v>0.37587677460844987</v>
      </c>
      <c r="K155" s="156">
        <v>0.47310065082917974</v>
      </c>
      <c r="L155" s="156">
        <v>0.61511428068588625</v>
      </c>
      <c r="M155" s="156">
        <v>0.68849325144254447</v>
      </c>
      <c r="N155" s="156">
        <v>0.74054520778800736</v>
      </c>
      <c r="O155" s="156">
        <v>0.87993929641554391</v>
      </c>
      <c r="P155" s="156">
        <v>0.97378095602420189</v>
      </c>
      <c r="Q155" s="156">
        <v>1.1231730046359087</v>
      </c>
    </row>
    <row r="156" spans="1:17" ht="12" customHeight="1" x14ac:dyDescent="0.25">
      <c r="A156" s="148" t="s">
        <v>59</v>
      </c>
      <c r="B156" s="156">
        <v>2.9494562305574984E-2</v>
      </c>
      <c r="C156" s="156">
        <v>3.6029682601000798E-2</v>
      </c>
      <c r="D156" s="156">
        <v>4.3440941298756204E-2</v>
      </c>
      <c r="E156" s="156">
        <v>5.2348029090656632E-2</v>
      </c>
      <c r="F156" s="156">
        <v>6.4848990884931568E-2</v>
      </c>
      <c r="G156" s="156">
        <v>8.2245051875548772E-2</v>
      </c>
      <c r="H156" s="156">
        <v>0.10396731742011335</v>
      </c>
      <c r="I156" s="156">
        <v>0.13481682322213143</v>
      </c>
      <c r="J156" s="156">
        <v>0.16883897283420057</v>
      </c>
      <c r="K156" s="156">
        <v>0.21391122715404692</v>
      </c>
      <c r="L156" s="156">
        <v>0.26276084488257972</v>
      </c>
      <c r="M156" s="156">
        <v>0.29228871050583793</v>
      </c>
      <c r="N156" s="156">
        <v>0.31422236598216546</v>
      </c>
      <c r="O156" s="156">
        <v>0.34522519117535766</v>
      </c>
      <c r="P156" s="156">
        <v>0.38293021067014316</v>
      </c>
      <c r="Q156" s="156">
        <v>0.42258715382756495</v>
      </c>
    </row>
    <row r="157" spans="1:17" ht="12" customHeight="1" x14ac:dyDescent="0.25">
      <c r="A157" s="158" t="s">
        <v>62</v>
      </c>
      <c r="B157" s="157">
        <f t="shared" ref="B157" si="281">SUM(B158:B159)</f>
        <v>0.90816180911774369</v>
      </c>
      <c r="C157" s="157">
        <f t="shared" ref="C157" si="282">SUM(C158:C159)</f>
        <v>1.0507427593538146</v>
      </c>
      <c r="D157" s="157">
        <f t="shared" ref="D157" si="283">SUM(D158:D159)</f>
        <v>1.2472600908789619</v>
      </c>
      <c r="E157" s="157">
        <f t="shared" ref="E157" si="284">SUM(E158:E159)</f>
        <v>1.4811328762056013</v>
      </c>
      <c r="F157" s="157">
        <f t="shared" ref="F157" si="285">SUM(F158:F159)</f>
        <v>1.7671911205067619</v>
      </c>
      <c r="G157" s="157">
        <f t="shared" ref="G157" si="286">SUM(G158:G159)</f>
        <v>2.132719030569584</v>
      </c>
      <c r="H157" s="157">
        <f t="shared" ref="H157" si="287">SUM(H158:H159)</f>
        <v>2.6057908792760274</v>
      </c>
      <c r="I157" s="157">
        <f t="shared" ref="I157" si="288">SUM(I158:I159)</f>
        <v>3.052287947143475</v>
      </c>
      <c r="J157" s="157">
        <f t="shared" ref="J157" si="289">SUM(J158:J159)</f>
        <v>3.5966940829490621</v>
      </c>
      <c r="K157" s="157">
        <f t="shared" ref="K157" si="290">SUM(K158:K159)</f>
        <v>4.2475752235354669</v>
      </c>
      <c r="L157" s="157">
        <f t="shared" ref="L157" si="291">SUM(L158:L159)</f>
        <v>5.1757672130596841</v>
      </c>
      <c r="M157" s="157">
        <f t="shared" ref="M157" si="292">SUM(M158:M159)</f>
        <v>5.6860113151421574</v>
      </c>
      <c r="N157" s="157">
        <f t="shared" ref="N157" si="293">SUM(N158:N159)</f>
        <v>5.9066567381328792</v>
      </c>
      <c r="O157" s="157">
        <f t="shared" ref="O157" si="294">SUM(O158:O159)</f>
        <v>6.7634239471390982</v>
      </c>
      <c r="P157" s="157">
        <f t="shared" ref="P157" si="295">SUM(P158:P159)</f>
        <v>7.3497859003675243</v>
      </c>
      <c r="Q157" s="157">
        <f t="shared" ref="Q157" si="296">SUM(Q158:Q159)</f>
        <v>8.1247931020383799</v>
      </c>
    </row>
    <row r="158" spans="1:17" ht="12" customHeight="1" x14ac:dyDescent="0.25">
      <c r="A158" s="23" t="s">
        <v>57</v>
      </c>
      <c r="B158" s="156">
        <v>2.63427464562664E-2</v>
      </c>
      <c r="C158" s="156">
        <v>2.9432359138094163E-2</v>
      </c>
      <c r="D158" s="156">
        <v>2.5935545062043975E-2</v>
      </c>
      <c r="E158" s="156">
        <v>3.5057692525436446E-2</v>
      </c>
      <c r="F158" s="156">
        <v>4.7240508673363261E-2</v>
      </c>
      <c r="G158" s="156">
        <v>6.2414443619535145E-2</v>
      </c>
      <c r="H158" s="156">
        <v>9.0164833547223849E-2</v>
      </c>
      <c r="I158" s="156">
        <v>0.11392431214309912</v>
      </c>
      <c r="J158" s="156">
        <v>0.11530620749841382</v>
      </c>
      <c r="K158" s="156">
        <v>0.10803386587294241</v>
      </c>
      <c r="L158" s="156">
        <v>0.15017953245229498</v>
      </c>
      <c r="M158" s="156">
        <v>0.17722117284014655</v>
      </c>
      <c r="N158" s="156">
        <v>0.17499407936369413</v>
      </c>
      <c r="O158" s="156">
        <v>0.17911351597560149</v>
      </c>
      <c r="P158" s="156">
        <v>0.14482237416088453</v>
      </c>
      <c r="Q158" s="156">
        <v>0.24576321499339057</v>
      </c>
    </row>
    <row r="159" spans="1:17" ht="12" customHeight="1" x14ac:dyDescent="0.25">
      <c r="A159" s="29" t="s">
        <v>140</v>
      </c>
      <c r="B159" s="57">
        <v>0.88181906266147725</v>
      </c>
      <c r="C159" s="57">
        <v>1.0213104002157205</v>
      </c>
      <c r="D159" s="57">
        <v>1.221324545816918</v>
      </c>
      <c r="E159" s="57">
        <v>1.4460751836801649</v>
      </c>
      <c r="F159" s="57">
        <v>1.7199506118333987</v>
      </c>
      <c r="G159" s="57">
        <v>2.0703045869500487</v>
      </c>
      <c r="H159" s="57">
        <v>2.5156260457288036</v>
      </c>
      <c r="I159" s="57">
        <v>2.9383636350003757</v>
      </c>
      <c r="J159" s="57">
        <v>3.4813878754506482</v>
      </c>
      <c r="K159" s="57">
        <v>4.1395413576625248</v>
      </c>
      <c r="L159" s="57">
        <v>5.0255876806073889</v>
      </c>
      <c r="M159" s="57">
        <v>5.5087901423020105</v>
      </c>
      <c r="N159" s="57">
        <v>5.731662658769185</v>
      </c>
      <c r="O159" s="57">
        <v>6.5843104311634963</v>
      </c>
      <c r="P159" s="57">
        <v>7.2049635262066394</v>
      </c>
      <c r="Q159" s="57">
        <v>7.8790298870449886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>
        <f>SUM(B162,B164,B166,B175)</f>
        <v>113.31511087349925</v>
      </c>
      <c r="C161" s="168">
        <f t="shared" ref="C161:Q161" si="297">SUM(C162,C164,C166,C175)</f>
        <v>109.26265537691039</v>
      </c>
      <c r="D161" s="168">
        <f t="shared" si="297"/>
        <v>97.961132794290592</v>
      </c>
      <c r="E161" s="168">
        <f t="shared" si="297"/>
        <v>93.276955482923285</v>
      </c>
      <c r="F161" s="168">
        <f t="shared" si="297"/>
        <v>85.980347485033704</v>
      </c>
      <c r="G161" s="168">
        <f t="shared" si="297"/>
        <v>79.79202482472266</v>
      </c>
      <c r="H161" s="168">
        <f t="shared" si="297"/>
        <v>72.49414056338199</v>
      </c>
      <c r="I161" s="168">
        <f t="shared" si="297"/>
        <v>59.008360125712876</v>
      </c>
      <c r="J161" s="168">
        <f t="shared" si="297"/>
        <v>46.634336117053543</v>
      </c>
      <c r="K161" s="168">
        <f t="shared" si="297"/>
        <v>31.42458880343111</v>
      </c>
      <c r="L161" s="168">
        <f t="shared" si="297"/>
        <v>29.164702410278593</v>
      </c>
      <c r="M161" s="168">
        <f t="shared" si="297"/>
        <v>26.809411021137066</v>
      </c>
      <c r="N161" s="168">
        <f t="shared" si="297"/>
        <v>26.657159620913294</v>
      </c>
      <c r="O161" s="168">
        <f t="shared" si="297"/>
        <v>28.655815289207474</v>
      </c>
      <c r="P161" s="168">
        <f t="shared" si="297"/>
        <v>26.232933250704328</v>
      </c>
      <c r="Q161" s="168">
        <f t="shared" si="297"/>
        <v>29.193140179842725</v>
      </c>
    </row>
    <row r="162" spans="1:17" ht="12.95" customHeight="1" x14ac:dyDescent="0.25">
      <c r="A162" s="158" t="s">
        <v>65</v>
      </c>
      <c r="B162" s="157">
        <f t="shared" ref="B162:Q162" si="298">B163</f>
        <v>88.911650508670661</v>
      </c>
      <c r="C162" s="157">
        <f t="shared" si="298"/>
        <v>86.862447563251919</v>
      </c>
      <c r="D162" s="157">
        <f t="shared" si="298"/>
        <v>77.05873051391336</v>
      </c>
      <c r="E162" s="157">
        <f t="shared" si="298"/>
        <v>73.66844672589221</v>
      </c>
      <c r="F162" s="157">
        <f t="shared" si="298"/>
        <v>67.716859852132004</v>
      </c>
      <c r="G162" s="157">
        <f t="shared" si="298"/>
        <v>62.837737939770292</v>
      </c>
      <c r="H162" s="157">
        <f t="shared" si="298"/>
        <v>57.038707850627041</v>
      </c>
      <c r="I162" s="157">
        <f t="shared" si="298"/>
        <v>46.071837195425871</v>
      </c>
      <c r="J162" s="157">
        <f t="shared" si="298"/>
        <v>36.009718714959661</v>
      </c>
      <c r="K162" s="157">
        <f t="shared" si="298"/>
        <v>24.149177506726588</v>
      </c>
      <c r="L162" s="157">
        <f t="shared" si="298"/>
        <v>23.156642609474886</v>
      </c>
      <c r="M162" s="157">
        <f t="shared" si="298"/>
        <v>20.767766207982348</v>
      </c>
      <c r="N162" s="157">
        <f t="shared" si="298"/>
        <v>20.658593962659058</v>
      </c>
      <c r="O162" s="157">
        <f t="shared" si="298"/>
        <v>22.316939012458477</v>
      </c>
      <c r="P162" s="157">
        <f t="shared" si="298"/>
        <v>19.920212149470103</v>
      </c>
      <c r="Q162" s="157">
        <f t="shared" si="298"/>
        <v>22.741181941795652</v>
      </c>
    </row>
    <row r="163" spans="1:17" ht="12" customHeight="1" x14ac:dyDescent="0.25">
      <c r="A163" s="23" t="s">
        <v>60</v>
      </c>
      <c r="B163" s="57">
        <v>88.911650508670661</v>
      </c>
      <c r="C163" s="57">
        <v>86.862447563251919</v>
      </c>
      <c r="D163" s="57">
        <v>77.05873051391336</v>
      </c>
      <c r="E163" s="57">
        <v>73.66844672589221</v>
      </c>
      <c r="F163" s="57">
        <v>67.716859852132004</v>
      </c>
      <c r="G163" s="57">
        <v>62.837737939770292</v>
      </c>
      <c r="H163" s="57">
        <v>57.038707850627041</v>
      </c>
      <c r="I163" s="57">
        <v>46.071837195425871</v>
      </c>
      <c r="J163" s="57">
        <v>36.009718714959661</v>
      </c>
      <c r="K163" s="57">
        <v>24.149177506726588</v>
      </c>
      <c r="L163" s="57">
        <v>23.156642609474886</v>
      </c>
      <c r="M163" s="57">
        <v>20.767766207982348</v>
      </c>
      <c r="N163" s="57">
        <v>20.658593962659058</v>
      </c>
      <c r="O163" s="57">
        <v>22.316939012458477</v>
      </c>
      <c r="P163" s="57">
        <v>19.920212149470103</v>
      </c>
      <c r="Q163" s="57">
        <v>22.741181941795652</v>
      </c>
    </row>
    <row r="164" spans="1:17" ht="12.95" customHeight="1" x14ac:dyDescent="0.25">
      <c r="A164" s="158" t="s">
        <v>112</v>
      </c>
      <c r="B164" s="157">
        <f t="shared" ref="B164:Q164" si="299">B165</f>
        <v>3.3408445990305451E-2</v>
      </c>
      <c r="C164" s="157">
        <f t="shared" si="299"/>
        <v>3.9030106028782909E-2</v>
      </c>
      <c r="D164" s="157">
        <f t="shared" si="299"/>
        <v>3.6090951141465342E-2</v>
      </c>
      <c r="E164" s="157">
        <f t="shared" si="299"/>
        <v>3.7822953955033912E-2</v>
      </c>
      <c r="F164" s="157">
        <f t="shared" si="299"/>
        <v>4.3793415262349679E-2</v>
      </c>
      <c r="G164" s="157">
        <f t="shared" si="299"/>
        <v>4.6802594398738316E-2</v>
      </c>
      <c r="H164" s="157">
        <f t="shared" si="299"/>
        <v>5.2340956894560316E-2</v>
      </c>
      <c r="I164" s="157">
        <f t="shared" si="299"/>
        <v>5.5202378530821265E-2</v>
      </c>
      <c r="J164" s="157">
        <f t="shared" si="299"/>
        <v>5.1415468768423553E-2</v>
      </c>
      <c r="K164" s="157">
        <f t="shared" si="299"/>
        <v>3.674799409465522E-2</v>
      </c>
      <c r="L164" s="157">
        <f t="shared" si="299"/>
        <v>3.2084528427861969E-2</v>
      </c>
      <c r="M164" s="157">
        <f t="shared" si="299"/>
        <v>3.7808001116845846E-2</v>
      </c>
      <c r="N164" s="157">
        <f t="shared" si="299"/>
        <v>4.5604672332080189E-2</v>
      </c>
      <c r="O164" s="157">
        <f t="shared" si="299"/>
        <v>5.0487193863415998E-2</v>
      </c>
      <c r="P164" s="157">
        <f t="shared" si="299"/>
        <v>5.6319638865462041E-2</v>
      </c>
      <c r="Q164" s="157">
        <f t="shared" si="299"/>
        <v>6.0190080778331552E-2</v>
      </c>
    </row>
    <row r="165" spans="1:17" ht="12" customHeight="1" x14ac:dyDescent="0.25">
      <c r="A165" s="23" t="s">
        <v>60</v>
      </c>
      <c r="B165" s="156">
        <v>3.3408445990305451E-2</v>
      </c>
      <c r="C165" s="156">
        <v>3.9030106028782909E-2</v>
      </c>
      <c r="D165" s="156">
        <v>3.6090951141465342E-2</v>
      </c>
      <c r="E165" s="156">
        <v>3.7822953955033912E-2</v>
      </c>
      <c r="F165" s="156">
        <v>4.3793415262349679E-2</v>
      </c>
      <c r="G165" s="156">
        <v>4.6802594398738316E-2</v>
      </c>
      <c r="H165" s="156">
        <v>5.2340956894560316E-2</v>
      </c>
      <c r="I165" s="156">
        <v>5.5202378530821265E-2</v>
      </c>
      <c r="J165" s="156">
        <v>5.1415468768423553E-2</v>
      </c>
      <c r="K165" s="156">
        <v>3.674799409465522E-2</v>
      </c>
      <c r="L165" s="156">
        <v>3.2084528427861969E-2</v>
      </c>
      <c r="M165" s="156">
        <v>3.7808001116845846E-2</v>
      </c>
      <c r="N165" s="156">
        <v>4.5604672332080189E-2</v>
      </c>
      <c r="O165" s="156">
        <v>5.0487193863415998E-2</v>
      </c>
      <c r="P165" s="156">
        <v>5.6319638865462041E-2</v>
      </c>
      <c r="Q165" s="156">
        <v>6.0190080778331552E-2</v>
      </c>
    </row>
    <row r="166" spans="1:17" ht="12" customHeight="1" x14ac:dyDescent="0.25">
      <c r="A166" s="158" t="s">
        <v>63</v>
      </c>
      <c r="B166" s="157">
        <f>SUM(B167:B168,B171:B172)</f>
        <v>18.04464593258998</v>
      </c>
      <c r="C166" s="157">
        <f t="shared" ref="C166:Q166" si="300">SUM(C167:C168,C171:C172)</f>
        <v>16.528364600663071</v>
      </c>
      <c r="D166" s="157">
        <f t="shared" si="300"/>
        <v>15.35404844092584</v>
      </c>
      <c r="E166" s="157">
        <f t="shared" si="300"/>
        <v>14.395850676008296</v>
      </c>
      <c r="F166" s="157">
        <f t="shared" si="300"/>
        <v>13.378794055173366</v>
      </c>
      <c r="G166" s="157">
        <f t="shared" si="300"/>
        <v>12.387018002996724</v>
      </c>
      <c r="H166" s="157">
        <f t="shared" si="300"/>
        <v>11.252403236698751</v>
      </c>
      <c r="I166" s="157">
        <f t="shared" si="300"/>
        <v>9.4271453529119036</v>
      </c>
      <c r="J166" s="157">
        <f t="shared" si="300"/>
        <v>7.7322305650160894</v>
      </c>
      <c r="K166" s="157">
        <f t="shared" si="300"/>
        <v>5.2719376355752638</v>
      </c>
      <c r="L166" s="157">
        <f t="shared" si="300"/>
        <v>4.3235756112873087</v>
      </c>
      <c r="M166" s="157">
        <f t="shared" si="300"/>
        <v>4.343401410901178</v>
      </c>
      <c r="N166" s="157">
        <f t="shared" si="300"/>
        <v>4.328180329624443</v>
      </c>
      <c r="O166" s="157">
        <f t="shared" si="300"/>
        <v>4.5728116965043748</v>
      </c>
      <c r="P166" s="157">
        <f t="shared" si="300"/>
        <v>4.5412878508416377</v>
      </c>
      <c r="Q166" s="157">
        <f t="shared" si="300"/>
        <v>4.6342743701145741</v>
      </c>
    </row>
    <row r="167" spans="1:17" ht="12" customHeight="1" x14ac:dyDescent="0.25">
      <c r="A167" s="167" t="s">
        <v>144</v>
      </c>
      <c r="B167" s="132">
        <v>2.2502040162205157</v>
      </c>
      <c r="C167" s="132">
        <v>2.333189864027017</v>
      </c>
      <c r="D167" s="132">
        <v>2.3393163162631851</v>
      </c>
      <c r="E167" s="132">
        <v>2.372297591288441</v>
      </c>
      <c r="F167" s="132">
        <v>2.3793414182948029</v>
      </c>
      <c r="G167" s="132">
        <v>2.3952122149012594</v>
      </c>
      <c r="H167" s="132">
        <v>2.4216966308755872</v>
      </c>
      <c r="I167" s="132">
        <v>2.0570916565885531</v>
      </c>
      <c r="J167" s="132">
        <v>1.7876663161910402</v>
      </c>
      <c r="K167" s="132">
        <v>1.749982644358826</v>
      </c>
      <c r="L167" s="132">
        <v>1.6890882377977483</v>
      </c>
      <c r="M167" s="132">
        <v>1.6579533806957079</v>
      </c>
      <c r="N167" s="132">
        <v>1.5460853250101199</v>
      </c>
      <c r="O167" s="132">
        <v>1.3535079787958779</v>
      </c>
      <c r="P167" s="132">
        <v>1.2920204076480524</v>
      </c>
      <c r="Q167" s="132">
        <v>1.2696376067132336</v>
      </c>
    </row>
    <row r="168" spans="1:17" ht="12" customHeight="1" x14ac:dyDescent="0.25">
      <c r="A168" s="167" t="s">
        <v>143</v>
      </c>
      <c r="B168" s="132">
        <f t="shared" ref="B168" si="301">SUM(B169:B170)</f>
        <v>9.9286903512735558E-2</v>
      </c>
      <c r="C168" s="132">
        <f t="shared" ref="C168" si="302">SUM(C169:C170)</f>
        <v>0.10467413289156599</v>
      </c>
      <c r="D168" s="132">
        <f t="shared" ref="D168" si="303">SUM(D169:D170)</f>
        <v>0.10583537091082604</v>
      </c>
      <c r="E168" s="132">
        <f t="shared" ref="E168" si="304">SUM(E169:E170)</f>
        <v>0.10770358643449301</v>
      </c>
      <c r="F168" s="132">
        <f t="shared" ref="F168" si="305">SUM(F169:F170)</f>
        <v>0.11262829920355412</v>
      </c>
      <c r="G168" s="132">
        <f t="shared" ref="G168" si="306">SUM(G169:G170)</f>
        <v>0.12086544872568702</v>
      </c>
      <c r="H168" s="132">
        <f t="shared" ref="H168" si="307">SUM(H169:H170)</f>
        <v>0.13063574874970019</v>
      </c>
      <c r="I168" s="132">
        <f t="shared" ref="I168" si="308">SUM(I169:I170)</f>
        <v>0.11866372612292958</v>
      </c>
      <c r="J168" s="132">
        <f t="shared" ref="J168" si="309">SUM(J169:J170)</f>
        <v>0.10877076778828565</v>
      </c>
      <c r="K168" s="132">
        <f t="shared" ref="K168" si="310">SUM(K169:K170)</f>
        <v>0.11387281348226597</v>
      </c>
      <c r="L168" s="132">
        <f t="shared" ref="L168" si="311">SUM(L169:L170)</f>
        <v>0.11572486230022831</v>
      </c>
      <c r="M168" s="132">
        <f t="shared" ref="M168" si="312">SUM(M169:M170)</f>
        <v>0.11575922483813811</v>
      </c>
      <c r="N168" s="132">
        <f t="shared" ref="N168" si="313">SUM(N169:N170)</f>
        <v>0.11038937368609668</v>
      </c>
      <c r="O168" s="132">
        <f t="shared" ref="O168" si="314">SUM(O169:O170)</f>
        <v>9.8424988522870183E-2</v>
      </c>
      <c r="P168" s="132">
        <f t="shared" ref="P168" si="315">SUM(P169:P170)</f>
        <v>9.6604964925822018E-2</v>
      </c>
      <c r="Q168" s="132">
        <f t="shared" ref="Q168" si="316">SUM(Q169:Q170)</f>
        <v>9.8270995114992626E-2</v>
      </c>
    </row>
    <row r="169" spans="1:17" ht="12" customHeight="1" x14ac:dyDescent="0.25">
      <c r="A169" s="166" t="s">
        <v>57</v>
      </c>
      <c r="B169" s="165">
        <v>6.4535884558642259E-2</v>
      </c>
      <c r="C169" s="165">
        <v>6.8235685658138923E-2</v>
      </c>
      <c r="D169" s="165">
        <v>6.9082124724997487E-2</v>
      </c>
      <c r="E169" s="165">
        <v>7.0420156826592001E-2</v>
      </c>
      <c r="F169" s="165">
        <v>7.3800038351986522E-2</v>
      </c>
      <c r="G169" s="165">
        <v>7.9425485745585958E-2</v>
      </c>
      <c r="H169" s="165">
        <v>8.611935593169584E-2</v>
      </c>
      <c r="I169" s="165">
        <v>7.8264652497542345E-2</v>
      </c>
      <c r="J169" s="165">
        <v>7.1531947367400026E-2</v>
      </c>
      <c r="K169" s="165">
        <v>7.4870202516208545E-2</v>
      </c>
      <c r="L169" s="165">
        <v>7.6056301651141661E-2</v>
      </c>
      <c r="M169" s="165">
        <v>7.6237360113207392E-2</v>
      </c>
      <c r="N169" s="165">
        <v>7.2789127388525332E-2</v>
      </c>
      <c r="O169" s="165">
        <v>6.4960165872521611E-2</v>
      </c>
      <c r="P169" s="165">
        <v>6.3869038980025897E-2</v>
      </c>
      <c r="Q169" s="165">
        <v>6.4908851391763819E-2</v>
      </c>
    </row>
    <row r="170" spans="1:17" ht="12" customHeight="1" x14ac:dyDescent="0.25">
      <c r="A170" s="147" t="s">
        <v>59</v>
      </c>
      <c r="B170" s="164">
        <v>3.4751018954093299E-2</v>
      </c>
      <c r="C170" s="164">
        <v>3.6438447233427061E-2</v>
      </c>
      <c r="D170" s="164">
        <v>3.6753246185828557E-2</v>
      </c>
      <c r="E170" s="164">
        <v>3.7283429607901007E-2</v>
      </c>
      <c r="F170" s="164">
        <v>3.8828260851567598E-2</v>
      </c>
      <c r="G170" s="164">
        <v>4.1439962980101067E-2</v>
      </c>
      <c r="H170" s="164">
        <v>4.451639281800434E-2</v>
      </c>
      <c r="I170" s="164">
        <v>4.0399073625387236E-2</v>
      </c>
      <c r="J170" s="164">
        <v>3.7238820420885617E-2</v>
      </c>
      <c r="K170" s="164">
        <v>3.9002610966057422E-2</v>
      </c>
      <c r="L170" s="164">
        <v>3.9668560649086651E-2</v>
      </c>
      <c r="M170" s="164">
        <v>3.9521864724930723E-2</v>
      </c>
      <c r="N170" s="164">
        <v>3.7600246297571346E-2</v>
      </c>
      <c r="O170" s="164">
        <v>3.3464822650348572E-2</v>
      </c>
      <c r="P170" s="164">
        <v>3.2735925945796121E-2</v>
      </c>
      <c r="Q170" s="164">
        <v>3.33621437232288E-2</v>
      </c>
    </row>
    <row r="171" spans="1:17" ht="12" customHeight="1" x14ac:dyDescent="0.25">
      <c r="A171" s="163" t="s">
        <v>142</v>
      </c>
      <c r="B171" s="162">
        <v>15.057756270022624</v>
      </c>
      <c r="C171" s="162">
        <v>13.504404664442852</v>
      </c>
      <c r="D171" s="162">
        <v>12.366861342860465</v>
      </c>
      <c r="E171" s="162">
        <v>11.414815379789582</v>
      </c>
      <c r="F171" s="162">
        <v>10.412738872322596</v>
      </c>
      <c r="G171" s="162">
        <v>9.4173529627269783</v>
      </c>
      <c r="H171" s="162">
        <v>8.2797454053803392</v>
      </c>
      <c r="I171" s="162">
        <v>6.8756423521894172</v>
      </c>
      <c r="J171" s="162">
        <v>5.5176889990866105</v>
      </c>
      <c r="K171" s="162">
        <v>3.2089042344876875</v>
      </c>
      <c r="L171" s="162">
        <v>2.3666869789140579</v>
      </c>
      <c r="M171" s="162">
        <v>2.4114280761283653</v>
      </c>
      <c r="N171" s="162">
        <v>2.503389672177855</v>
      </c>
      <c r="O171" s="162">
        <v>2.9247051548993972</v>
      </c>
      <c r="P171" s="162">
        <v>2.9484595602906523</v>
      </c>
      <c r="Q171" s="162">
        <v>3.0506670979267585</v>
      </c>
    </row>
    <row r="172" spans="1:17" ht="12" customHeight="1" x14ac:dyDescent="0.25">
      <c r="A172" s="161" t="s">
        <v>141</v>
      </c>
      <c r="B172" s="160">
        <f t="shared" ref="B172" si="317">SUM(B173:B174)</f>
        <v>0.63739874283410569</v>
      </c>
      <c r="C172" s="160">
        <f t="shared" ref="C172" si="318">SUM(C173:C174)</f>
        <v>0.5860959393016365</v>
      </c>
      <c r="D172" s="160">
        <f t="shared" ref="D172" si="319">SUM(D173:D174)</f>
        <v>0.5420354108913632</v>
      </c>
      <c r="E172" s="160">
        <f t="shared" ref="E172" si="320">SUM(E173:E174)</f>
        <v>0.50103411849577939</v>
      </c>
      <c r="F172" s="160">
        <f t="shared" ref="F172" si="321">SUM(F173:F174)</f>
        <v>0.4740854653524133</v>
      </c>
      <c r="G172" s="160">
        <f t="shared" ref="G172" si="322">SUM(G173:G174)</f>
        <v>0.45358737664280008</v>
      </c>
      <c r="H172" s="160">
        <f t="shared" ref="H172" si="323">SUM(H173:H174)</f>
        <v>0.42032545169312474</v>
      </c>
      <c r="I172" s="160">
        <f t="shared" ref="I172" si="324">SUM(I173:I174)</f>
        <v>0.37574761801100448</v>
      </c>
      <c r="J172" s="160">
        <f t="shared" ref="J172" si="325">SUM(J173:J174)</f>
        <v>0.31810448195015339</v>
      </c>
      <c r="K172" s="160">
        <f t="shared" ref="K172" si="326">SUM(K173:K174)</f>
        <v>0.19917794324648389</v>
      </c>
      <c r="L172" s="160">
        <f t="shared" ref="L172" si="327">SUM(L173:L174)</f>
        <v>0.15207553227527462</v>
      </c>
      <c r="M172" s="160">
        <f t="shared" ref="M172" si="328">SUM(M173:M174)</f>
        <v>0.15826072923896661</v>
      </c>
      <c r="N172" s="160">
        <f t="shared" ref="N172" si="329">SUM(N173:N174)</f>
        <v>0.16831595875037123</v>
      </c>
      <c r="O172" s="160">
        <f t="shared" ref="O172" si="330">SUM(O173:O174)</f>
        <v>0.19617357428622989</v>
      </c>
      <c r="P172" s="160">
        <f t="shared" ref="P172" si="331">SUM(P173:P174)</f>
        <v>0.20420291797711071</v>
      </c>
      <c r="Q172" s="160">
        <f t="shared" ref="Q172" si="332">SUM(Q173:Q174)</f>
        <v>0.21569867035958873</v>
      </c>
    </row>
    <row r="173" spans="1:17" ht="12" customHeight="1" x14ac:dyDescent="0.25">
      <c r="A173" s="148" t="s">
        <v>60</v>
      </c>
      <c r="B173" s="156">
        <v>0.43192969295091216</v>
      </c>
      <c r="C173" s="156">
        <v>0.39356779742886561</v>
      </c>
      <c r="D173" s="156">
        <v>0.36344487444092105</v>
      </c>
      <c r="E173" s="156">
        <v>0.33677763610465233</v>
      </c>
      <c r="F173" s="156">
        <v>0.32004737976514963</v>
      </c>
      <c r="G173" s="156">
        <v>0.30802806377954817</v>
      </c>
      <c r="H173" s="156">
        <v>0.28907389351358925</v>
      </c>
      <c r="I173" s="156">
        <v>0.25702146422714955</v>
      </c>
      <c r="J173" s="156">
        <v>0.21776654914943386</v>
      </c>
      <c r="K173" s="156">
        <v>0.13650953593577894</v>
      </c>
      <c r="L173" s="156">
        <v>0.10604612370869594</v>
      </c>
      <c r="M173" s="156">
        <v>0.1107767954161666</v>
      </c>
      <c r="N173" s="156">
        <v>0.11798947524439113</v>
      </c>
      <c r="O173" s="156">
        <v>0.14086125083824441</v>
      </c>
      <c r="P173" s="156">
        <v>0.14651443309360987</v>
      </c>
      <c r="Q173" s="156">
        <v>0.15663405876795408</v>
      </c>
    </row>
    <row r="174" spans="1:17" ht="12" customHeight="1" x14ac:dyDescent="0.25">
      <c r="A174" s="159" t="s">
        <v>59</v>
      </c>
      <c r="B174" s="57">
        <v>0.20546904988319359</v>
      </c>
      <c r="C174" s="57">
        <v>0.19252814187277084</v>
      </c>
      <c r="D174" s="57">
        <v>0.17859053645044212</v>
      </c>
      <c r="E174" s="57">
        <v>0.164256482391127</v>
      </c>
      <c r="F174" s="57">
        <v>0.15403808558726367</v>
      </c>
      <c r="G174" s="57">
        <v>0.14555931286325191</v>
      </c>
      <c r="H174" s="57">
        <v>0.13125155817953546</v>
      </c>
      <c r="I174" s="57">
        <v>0.11872615378385491</v>
      </c>
      <c r="J174" s="57">
        <v>0.10033793280071956</v>
      </c>
      <c r="K174" s="57">
        <v>6.2668407310704943E-2</v>
      </c>
      <c r="L174" s="57">
        <v>4.6029408566578688E-2</v>
      </c>
      <c r="M174" s="57">
        <v>4.7483933822800008E-2</v>
      </c>
      <c r="N174" s="57">
        <v>5.0326483505980089E-2</v>
      </c>
      <c r="O174" s="57">
        <v>5.5312323447985472E-2</v>
      </c>
      <c r="P174" s="57">
        <v>5.7688484883500847E-2</v>
      </c>
      <c r="Q174" s="57">
        <v>5.9064611591634654E-2</v>
      </c>
    </row>
    <row r="175" spans="1:17" ht="12" customHeight="1" x14ac:dyDescent="0.25">
      <c r="A175" s="158" t="s">
        <v>62</v>
      </c>
      <c r="B175" s="157">
        <f>SUM(B176:B177)</f>
        <v>6.3254059862483043</v>
      </c>
      <c r="C175" s="157">
        <f t="shared" ref="C175:Q175" si="333">SUM(C176:C177)</f>
        <v>5.8328131069666087</v>
      </c>
      <c r="D175" s="157">
        <f t="shared" si="333"/>
        <v>5.5122628883099356</v>
      </c>
      <c r="E175" s="157">
        <f t="shared" si="333"/>
        <v>5.1748351270677553</v>
      </c>
      <c r="F175" s="157">
        <f t="shared" si="333"/>
        <v>4.8409001624659913</v>
      </c>
      <c r="G175" s="157">
        <f t="shared" si="333"/>
        <v>4.5204662875568973</v>
      </c>
      <c r="H175" s="157">
        <f t="shared" si="333"/>
        <v>4.1506885191616334</v>
      </c>
      <c r="I175" s="157">
        <f t="shared" si="333"/>
        <v>3.4541751988442773</v>
      </c>
      <c r="J175" s="157">
        <f t="shared" si="333"/>
        <v>2.8409713683093685</v>
      </c>
      <c r="K175" s="157">
        <f t="shared" si="333"/>
        <v>1.9667256670346052</v>
      </c>
      <c r="L175" s="157">
        <f t="shared" si="333"/>
        <v>1.6523996610885372</v>
      </c>
      <c r="M175" s="157">
        <f t="shared" si="333"/>
        <v>1.6604354011366933</v>
      </c>
      <c r="N175" s="157">
        <f t="shared" si="333"/>
        <v>1.6247806562977136</v>
      </c>
      <c r="O175" s="157">
        <f t="shared" si="333"/>
        <v>1.7155773863812107</v>
      </c>
      <c r="P175" s="157">
        <f t="shared" si="333"/>
        <v>1.7151136115271282</v>
      </c>
      <c r="Q175" s="157">
        <f t="shared" si="333"/>
        <v>1.7574937871541685</v>
      </c>
    </row>
    <row r="176" spans="1:17" ht="12" customHeight="1" x14ac:dyDescent="0.25">
      <c r="A176" s="23" t="s">
        <v>57</v>
      </c>
      <c r="B176" s="156">
        <v>0.18353458362527839</v>
      </c>
      <c r="C176" s="156">
        <v>0.16326302745425172</v>
      </c>
      <c r="D176" s="156">
        <v>0.11448608087521411</v>
      </c>
      <c r="E176" s="156">
        <v>0.12264368846938396</v>
      </c>
      <c r="F176" s="156">
        <v>0.12953042700760897</v>
      </c>
      <c r="G176" s="156">
        <v>0.13243177980462273</v>
      </c>
      <c r="H176" s="156">
        <v>0.14358927232225219</v>
      </c>
      <c r="I176" s="156">
        <v>0.12901126484609549</v>
      </c>
      <c r="J176" s="156">
        <v>9.0993580801073837E-2</v>
      </c>
      <c r="K176" s="156">
        <v>5.0039862049939807E-2</v>
      </c>
      <c r="L176" s="156">
        <v>4.7927117062685064E-2</v>
      </c>
      <c r="M176" s="156">
        <v>5.1731338689759557E-2</v>
      </c>
      <c r="N176" s="156">
        <v>4.8072075403091837E-2</v>
      </c>
      <c r="O176" s="156">
        <v>4.5428597469126419E-2</v>
      </c>
      <c r="P176" s="156">
        <v>3.3857592678125131E-2</v>
      </c>
      <c r="Q176" s="156">
        <v>5.3123992374449543E-2</v>
      </c>
    </row>
    <row r="177" spans="1:17" ht="12" customHeight="1" x14ac:dyDescent="0.25">
      <c r="A177" s="29" t="s">
        <v>140</v>
      </c>
      <c r="B177" s="57">
        <v>6.1418714026230257</v>
      </c>
      <c r="C177" s="57">
        <v>5.6695500795123568</v>
      </c>
      <c r="D177" s="57">
        <v>5.3977768074347212</v>
      </c>
      <c r="E177" s="57">
        <v>5.0521914385983715</v>
      </c>
      <c r="F177" s="57">
        <v>4.7113697354583826</v>
      </c>
      <c r="G177" s="57">
        <v>4.3880345077522742</v>
      </c>
      <c r="H177" s="57">
        <v>4.0070992468393811</v>
      </c>
      <c r="I177" s="57">
        <v>3.3251639339981818</v>
      </c>
      <c r="J177" s="57">
        <v>2.7499777875082945</v>
      </c>
      <c r="K177" s="57">
        <v>1.9166858049846653</v>
      </c>
      <c r="L177" s="57">
        <v>1.604472544025852</v>
      </c>
      <c r="M177" s="57">
        <v>1.6087040624469338</v>
      </c>
      <c r="N177" s="57">
        <v>1.5767085808946217</v>
      </c>
      <c r="O177" s="57">
        <v>1.6701487889120843</v>
      </c>
      <c r="P177" s="57">
        <v>1.6812560188490031</v>
      </c>
      <c r="Q177" s="57">
        <v>1.7043697947797189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176</v>
      </c>
    </row>
    <row r="3" spans="1:17" ht="12" customHeight="1" x14ac:dyDescent="0.25">
      <c r="A3" s="152" t="s">
        <v>172</v>
      </c>
      <c r="B3" s="175" t="str">
        <f>IF(RES_hhdet_tes!B3=0,"",RES_hhdet_tes!B3/RES_hhdet_fec!B3)</f>
        <v/>
      </c>
      <c r="C3" s="175" t="str">
        <f>IF(RES_hhdet_tes!C3=0,"",RES_hhdet_tes!C3/RES_hhdet_fec!C3)</f>
        <v/>
      </c>
      <c r="D3" s="175" t="str">
        <f>IF(RES_hhdet_tes!D3=0,"",RES_hhdet_tes!D3/RES_hhdet_fec!D3)</f>
        <v/>
      </c>
      <c r="E3" s="175" t="str">
        <f>IF(RES_hhdet_tes!E3=0,"",RES_hhdet_tes!E3/RES_hhdet_fec!E3)</f>
        <v/>
      </c>
      <c r="F3" s="175" t="str">
        <f>IF(RES_hhdet_tes!F3=0,"",RES_hhdet_tes!F3/RES_hhdet_fec!F3)</f>
        <v/>
      </c>
      <c r="G3" s="175" t="str">
        <f>IF(RES_hhdet_tes!G3=0,"",RES_hhdet_tes!G3/RES_hhdet_fec!G3)</f>
        <v/>
      </c>
      <c r="H3" s="175" t="str">
        <f>IF(RES_hhdet_tes!H3=0,"",RES_hhdet_tes!H3/RES_hhdet_fec!H3)</f>
        <v/>
      </c>
      <c r="I3" s="175" t="str">
        <f>IF(RES_hhdet_tes!I3=0,"",RES_hhdet_tes!I3/RES_hhdet_fec!I3)</f>
        <v/>
      </c>
      <c r="J3" s="175" t="str">
        <f>IF(RES_hhdet_tes!J3=0,"",RES_hhdet_tes!J3/RES_hhdet_fec!J3)</f>
        <v/>
      </c>
      <c r="K3" s="175" t="str">
        <f>IF(RES_hhdet_tes!K3=0,"",RES_hhdet_tes!K3/RES_hhdet_fec!K3)</f>
        <v/>
      </c>
      <c r="L3" s="175" t="str">
        <f>IF(RES_hhdet_tes!L3=0,"",RES_hhdet_tes!L3/RES_hhdet_fec!L3)</f>
        <v/>
      </c>
      <c r="M3" s="175" t="str">
        <f>IF(RES_hhdet_tes!M3=0,"",RES_hhdet_tes!M3/RES_hhdet_fec!M3)</f>
        <v/>
      </c>
      <c r="N3" s="175" t="str">
        <f>IF(RES_hhdet_tes!N3=0,"",RES_hhdet_tes!N3/RES_hhdet_fec!N3)</f>
        <v/>
      </c>
      <c r="O3" s="175" t="str">
        <f>IF(RES_hhdet_tes!O3=0,"",RES_hhdet_tes!O3/RES_hhdet_fec!O3)</f>
        <v/>
      </c>
      <c r="P3" s="175" t="str">
        <f>IF(RES_hhdet_tes!P3=0,"",RES_hhdet_tes!P3/RES_hhdet_fec!P3)</f>
        <v/>
      </c>
      <c r="Q3" s="175" t="str">
        <f>IF(RES_hhdet_tes!Q3=0,"",RES_hhdet_tes!Q3/RES_hhdet_fec!Q3)</f>
        <v/>
      </c>
    </row>
    <row r="4" spans="1:17" ht="12.95" customHeight="1" x14ac:dyDescent="0.25">
      <c r="A4" s="158" t="s">
        <v>65</v>
      </c>
      <c r="B4" s="169" t="str">
        <f>IF(RES_hhdet_tes!B4=0,"",RES_hhdet_tes!B4/RES_hhdet_fec!B4)</f>
        <v/>
      </c>
      <c r="C4" s="169" t="str">
        <f>IF(RES_hhdet_tes!C4=0,"",RES_hhdet_tes!C4/RES_hhdet_fec!C4)</f>
        <v/>
      </c>
      <c r="D4" s="169" t="str">
        <f>IF(RES_hhdet_tes!D4=0,"",RES_hhdet_tes!D4/RES_hhdet_fec!D4)</f>
        <v/>
      </c>
      <c r="E4" s="169" t="str">
        <f>IF(RES_hhdet_tes!E4=0,"",RES_hhdet_tes!E4/RES_hhdet_fec!E4)</f>
        <v/>
      </c>
      <c r="F4" s="169" t="str">
        <f>IF(RES_hhdet_tes!F4=0,"",RES_hhdet_tes!F4/RES_hhdet_fec!F4)</f>
        <v/>
      </c>
      <c r="G4" s="169" t="str">
        <f>IF(RES_hhdet_tes!G4=0,"",RES_hhdet_tes!G4/RES_hhdet_fec!G4)</f>
        <v/>
      </c>
      <c r="H4" s="169" t="str">
        <f>IF(RES_hhdet_tes!H4=0,"",RES_hhdet_tes!H4/RES_hhdet_fec!H4)</f>
        <v/>
      </c>
      <c r="I4" s="169" t="str">
        <f>IF(RES_hhdet_tes!I4=0,"",RES_hhdet_tes!I4/RES_hhdet_fec!I4)</f>
        <v/>
      </c>
      <c r="J4" s="169" t="str">
        <f>IF(RES_hhdet_tes!J4=0,"",RES_hhdet_tes!J4/RES_hhdet_fec!J4)</f>
        <v/>
      </c>
      <c r="K4" s="169" t="str">
        <f>IF(RES_hhdet_tes!K4=0,"",RES_hhdet_tes!K4/RES_hhdet_fec!K4)</f>
        <v/>
      </c>
      <c r="L4" s="169" t="str">
        <f>IF(RES_hhdet_tes!L4=0,"",RES_hhdet_tes!L4/RES_hhdet_fec!L4)</f>
        <v/>
      </c>
      <c r="M4" s="169" t="str">
        <f>IF(RES_hhdet_tes!M4=0,"",RES_hhdet_tes!M4/RES_hhdet_fec!M4)</f>
        <v/>
      </c>
      <c r="N4" s="169" t="str">
        <f>IF(RES_hhdet_tes!N4=0,"",RES_hhdet_tes!N4/RES_hhdet_fec!N4)</f>
        <v/>
      </c>
      <c r="O4" s="169" t="str">
        <f>IF(RES_hhdet_tes!O4=0,"",RES_hhdet_tes!O4/RES_hhdet_fec!O4)</f>
        <v/>
      </c>
      <c r="P4" s="169" t="str">
        <f>IF(RES_hhdet_tes!P4=0,"",RES_hhdet_tes!P4/RES_hhdet_fec!P4)</f>
        <v/>
      </c>
      <c r="Q4" s="169" t="str">
        <f>IF(RES_hhdet_tes!Q4=0,"",RES_hhdet_tes!Q4/RES_hhdet_fec!Q4)</f>
        <v/>
      </c>
    </row>
    <row r="5" spans="1:17" ht="12" customHeight="1" x14ac:dyDescent="0.25">
      <c r="A5" s="23" t="s">
        <v>58</v>
      </c>
      <c r="B5" s="73" t="str">
        <f>IF(RES_hhdet_tes!B5=0,"",RES_hhdet_tes!B5/RES_hhdet_fec!B5)</f>
        <v/>
      </c>
      <c r="C5" s="73" t="str">
        <f>IF(RES_hhdet_tes!C5=0,"",RES_hhdet_tes!C5/RES_hhdet_fec!C5)</f>
        <v/>
      </c>
      <c r="D5" s="73" t="str">
        <f>IF(RES_hhdet_tes!D5=0,"",RES_hhdet_tes!D5/RES_hhdet_fec!D5)</f>
        <v/>
      </c>
      <c r="E5" s="73" t="str">
        <f>IF(RES_hhdet_tes!E5=0,"",RES_hhdet_tes!E5/RES_hhdet_fec!E5)</f>
        <v/>
      </c>
      <c r="F5" s="73" t="str">
        <f>IF(RES_hhdet_tes!F5=0,"",RES_hhdet_tes!F5/RES_hhdet_fec!F5)</f>
        <v/>
      </c>
      <c r="G5" s="73" t="str">
        <f>IF(RES_hhdet_tes!G5=0,"",RES_hhdet_tes!G5/RES_hhdet_fec!G5)</f>
        <v/>
      </c>
      <c r="H5" s="73" t="str">
        <f>IF(RES_hhdet_tes!H5=0,"",RES_hhdet_tes!H5/RES_hhdet_fec!H5)</f>
        <v/>
      </c>
      <c r="I5" s="73" t="str">
        <f>IF(RES_hhdet_tes!I5=0,"",RES_hhdet_tes!I5/RES_hhdet_fec!I5)</f>
        <v/>
      </c>
      <c r="J5" s="73" t="str">
        <f>IF(RES_hhdet_tes!J5=0,"",RES_hhdet_tes!J5/RES_hhdet_fec!J5)</f>
        <v/>
      </c>
      <c r="K5" s="73" t="str">
        <f>IF(RES_hhdet_tes!K5=0,"",RES_hhdet_tes!K5/RES_hhdet_fec!K5)</f>
        <v/>
      </c>
      <c r="L5" s="73" t="str">
        <f>IF(RES_hhdet_tes!L5=0,"",RES_hhdet_tes!L5/RES_hhdet_fec!L5)</f>
        <v/>
      </c>
      <c r="M5" s="73" t="str">
        <f>IF(RES_hhdet_tes!M5=0,"",RES_hhdet_tes!M5/RES_hhdet_fec!M5)</f>
        <v/>
      </c>
      <c r="N5" s="73" t="str">
        <f>IF(RES_hhdet_tes!N5=0,"",RES_hhdet_tes!N5/RES_hhdet_fec!N5)</f>
        <v/>
      </c>
      <c r="O5" s="73" t="str">
        <f>IF(RES_hhdet_tes!O5=0,"",RES_hhdet_tes!O5/RES_hhdet_fec!O5)</f>
        <v/>
      </c>
      <c r="P5" s="73" t="str">
        <f>IF(RES_hhdet_tes!P5=0,"",RES_hhdet_tes!P5/RES_hhdet_fec!P5)</f>
        <v/>
      </c>
      <c r="Q5" s="73" t="str">
        <f>IF(RES_hhdet_tes!Q5=0,"",RES_hhdet_tes!Q5/RES_hhdet_fec!Q5)</f>
        <v/>
      </c>
    </row>
    <row r="6" spans="1:17" ht="12" customHeight="1" x14ac:dyDescent="0.25">
      <c r="A6" s="23" t="s">
        <v>60</v>
      </c>
      <c r="B6" s="73" t="str">
        <f>IF(RES_hhdet_tes!B6=0,"",RES_hhdet_tes!B6/RES_hhdet_fec!B6)</f>
        <v/>
      </c>
      <c r="C6" s="73" t="str">
        <f>IF(RES_hhdet_tes!C6=0,"",RES_hhdet_tes!C6/RES_hhdet_fec!C6)</f>
        <v/>
      </c>
      <c r="D6" s="73" t="str">
        <f>IF(RES_hhdet_tes!D6=0,"",RES_hhdet_tes!D6/RES_hhdet_fec!D6)</f>
        <v/>
      </c>
      <c r="E6" s="73" t="str">
        <f>IF(RES_hhdet_tes!E6=0,"",RES_hhdet_tes!E6/RES_hhdet_fec!E6)</f>
        <v/>
      </c>
      <c r="F6" s="73" t="str">
        <f>IF(RES_hhdet_tes!F6=0,"",RES_hhdet_tes!F6/RES_hhdet_fec!F6)</f>
        <v/>
      </c>
      <c r="G6" s="73" t="str">
        <f>IF(RES_hhdet_tes!G6=0,"",RES_hhdet_tes!G6/RES_hhdet_fec!G6)</f>
        <v/>
      </c>
      <c r="H6" s="73" t="str">
        <f>IF(RES_hhdet_tes!H6=0,"",RES_hhdet_tes!H6/RES_hhdet_fec!H6)</f>
        <v/>
      </c>
      <c r="I6" s="73" t="str">
        <f>IF(RES_hhdet_tes!I6=0,"",RES_hhdet_tes!I6/RES_hhdet_fec!I6)</f>
        <v/>
      </c>
      <c r="J6" s="73" t="str">
        <f>IF(RES_hhdet_tes!J6=0,"",RES_hhdet_tes!J6/RES_hhdet_fec!J6)</f>
        <v/>
      </c>
      <c r="K6" s="73" t="str">
        <f>IF(RES_hhdet_tes!K6=0,"",RES_hhdet_tes!K6/RES_hhdet_fec!K6)</f>
        <v/>
      </c>
      <c r="L6" s="73" t="str">
        <f>IF(RES_hhdet_tes!L6=0,"",RES_hhdet_tes!L6/RES_hhdet_fec!L6)</f>
        <v/>
      </c>
      <c r="M6" s="73" t="str">
        <f>IF(RES_hhdet_tes!M6=0,"",RES_hhdet_tes!M6/RES_hhdet_fec!M6)</f>
        <v/>
      </c>
      <c r="N6" s="73" t="str">
        <f>IF(RES_hhdet_tes!N6=0,"",RES_hhdet_tes!N6/RES_hhdet_fec!N6)</f>
        <v/>
      </c>
      <c r="O6" s="73" t="str">
        <f>IF(RES_hhdet_tes!O6=0,"",RES_hhdet_tes!O6/RES_hhdet_fec!O6)</f>
        <v/>
      </c>
      <c r="P6" s="73" t="str">
        <f>IF(RES_hhdet_tes!P6=0,"",RES_hhdet_tes!P6/RES_hhdet_fec!P6)</f>
        <v/>
      </c>
      <c r="Q6" s="73" t="str">
        <f>IF(RES_hhdet_tes!Q6=0,"",RES_hhdet_tes!Q6/RES_hhdet_fec!Q6)</f>
        <v/>
      </c>
    </row>
    <row r="7" spans="1:17" ht="12.95" customHeight="1" x14ac:dyDescent="0.25">
      <c r="A7" s="158" t="s">
        <v>112</v>
      </c>
      <c r="B7" s="169" t="str">
        <f>IF(RES_hhdet_tes!B7=0,"",RES_hhdet_tes!B7/RES_hhdet_fec!B7)</f>
        <v/>
      </c>
      <c r="C7" s="169" t="str">
        <f>IF(RES_hhdet_tes!C7=0,"",RES_hhdet_tes!C7/RES_hhdet_fec!C7)</f>
        <v/>
      </c>
      <c r="D7" s="169" t="str">
        <f>IF(RES_hhdet_tes!D7=0,"",RES_hhdet_tes!D7/RES_hhdet_fec!D7)</f>
        <v/>
      </c>
      <c r="E7" s="169" t="str">
        <f>IF(RES_hhdet_tes!E7=0,"",RES_hhdet_tes!E7/RES_hhdet_fec!E7)</f>
        <v/>
      </c>
      <c r="F7" s="169" t="str">
        <f>IF(RES_hhdet_tes!F7=0,"",RES_hhdet_tes!F7/RES_hhdet_fec!F7)</f>
        <v/>
      </c>
      <c r="G7" s="169" t="str">
        <f>IF(RES_hhdet_tes!G7=0,"",RES_hhdet_tes!G7/RES_hhdet_fec!G7)</f>
        <v/>
      </c>
      <c r="H7" s="169" t="str">
        <f>IF(RES_hhdet_tes!H7=0,"",RES_hhdet_tes!H7/RES_hhdet_fec!H7)</f>
        <v/>
      </c>
      <c r="I7" s="169" t="str">
        <f>IF(RES_hhdet_tes!I7=0,"",RES_hhdet_tes!I7/RES_hhdet_fec!I7)</f>
        <v/>
      </c>
      <c r="J7" s="169" t="str">
        <f>IF(RES_hhdet_tes!J7=0,"",RES_hhdet_tes!J7/RES_hhdet_fec!J7)</f>
        <v/>
      </c>
      <c r="K7" s="169" t="str">
        <f>IF(RES_hhdet_tes!K7=0,"",RES_hhdet_tes!K7/RES_hhdet_fec!K7)</f>
        <v/>
      </c>
      <c r="L7" s="169" t="str">
        <f>IF(RES_hhdet_tes!L7=0,"",RES_hhdet_tes!L7/RES_hhdet_fec!L7)</f>
        <v/>
      </c>
      <c r="M7" s="169" t="str">
        <f>IF(RES_hhdet_tes!M7=0,"",RES_hhdet_tes!M7/RES_hhdet_fec!M7)</f>
        <v/>
      </c>
      <c r="N7" s="169" t="str">
        <f>IF(RES_hhdet_tes!N7=0,"",RES_hhdet_tes!N7/RES_hhdet_fec!N7)</f>
        <v/>
      </c>
      <c r="O7" s="169" t="str">
        <f>IF(RES_hhdet_tes!O7=0,"",RES_hhdet_tes!O7/RES_hhdet_fec!O7)</f>
        <v/>
      </c>
      <c r="P7" s="169" t="str">
        <f>IF(RES_hhdet_tes!P7=0,"",RES_hhdet_tes!P7/RES_hhdet_fec!P7)</f>
        <v/>
      </c>
      <c r="Q7" s="169" t="str">
        <f>IF(RES_hhdet_tes!Q7=0,"",RES_hhdet_tes!Q7/RES_hhdet_fec!Q7)</f>
        <v/>
      </c>
    </row>
    <row r="8" spans="1:17" ht="12" customHeight="1" x14ac:dyDescent="0.25">
      <c r="A8" s="23" t="s">
        <v>60</v>
      </c>
      <c r="B8" s="73" t="str">
        <f>IF(RES_hhdet_tes!B8=0,"",RES_hhdet_tes!B8/RES_hhdet_fec!B8)</f>
        <v/>
      </c>
      <c r="C8" s="73" t="str">
        <f>IF(RES_hhdet_tes!C8=0,"",RES_hhdet_tes!C8/RES_hhdet_fec!C8)</f>
        <v/>
      </c>
      <c r="D8" s="73" t="str">
        <f>IF(RES_hhdet_tes!D8=0,"",RES_hhdet_tes!D8/RES_hhdet_fec!D8)</f>
        <v/>
      </c>
      <c r="E8" s="73" t="str">
        <f>IF(RES_hhdet_tes!E8=0,"",RES_hhdet_tes!E8/RES_hhdet_fec!E8)</f>
        <v/>
      </c>
      <c r="F8" s="73" t="str">
        <f>IF(RES_hhdet_tes!F8=0,"",RES_hhdet_tes!F8/RES_hhdet_fec!F8)</f>
        <v/>
      </c>
      <c r="G8" s="73" t="str">
        <f>IF(RES_hhdet_tes!G8=0,"",RES_hhdet_tes!G8/RES_hhdet_fec!G8)</f>
        <v/>
      </c>
      <c r="H8" s="73" t="str">
        <f>IF(RES_hhdet_tes!H8=0,"",RES_hhdet_tes!H8/RES_hhdet_fec!H8)</f>
        <v/>
      </c>
      <c r="I8" s="73" t="str">
        <f>IF(RES_hhdet_tes!I8=0,"",RES_hhdet_tes!I8/RES_hhdet_fec!I8)</f>
        <v/>
      </c>
      <c r="J8" s="73" t="str">
        <f>IF(RES_hhdet_tes!J8=0,"",RES_hhdet_tes!J8/RES_hhdet_fec!J8)</f>
        <v/>
      </c>
      <c r="K8" s="73" t="str">
        <f>IF(RES_hhdet_tes!K8=0,"",RES_hhdet_tes!K8/RES_hhdet_fec!K8)</f>
        <v/>
      </c>
      <c r="L8" s="73" t="str">
        <f>IF(RES_hhdet_tes!L8=0,"",RES_hhdet_tes!L8/RES_hhdet_fec!L8)</f>
        <v/>
      </c>
      <c r="M8" s="73" t="str">
        <f>IF(RES_hhdet_tes!M8=0,"",RES_hhdet_tes!M8/RES_hhdet_fec!M8)</f>
        <v/>
      </c>
      <c r="N8" s="73" t="str">
        <f>IF(RES_hhdet_tes!N8=0,"",RES_hhdet_tes!N8/RES_hhdet_fec!N8)</f>
        <v/>
      </c>
      <c r="O8" s="73" t="str">
        <f>IF(RES_hhdet_tes!O8=0,"",RES_hhdet_tes!O8/RES_hhdet_fec!O8)</f>
        <v/>
      </c>
      <c r="P8" s="73" t="str">
        <f>IF(RES_hhdet_tes!P8=0,"",RES_hhdet_tes!P8/RES_hhdet_fec!P8)</f>
        <v/>
      </c>
      <c r="Q8" s="73" t="str">
        <f>IF(RES_hhdet_tes!Q8=0,"",RES_hhdet_tes!Q8/RES_hhdet_fec!Q8)</f>
        <v/>
      </c>
    </row>
    <row r="9" spans="1:17" ht="12" customHeight="1" x14ac:dyDescent="0.25">
      <c r="A9" s="158" t="s">
        <v>63</v>
      </c>
      <c r="B9" s="169" t="str">
        <f>IF(RES_hhdet_tes!B9=0,"",RES_hhdet_tes!B9/RES_hhdet_fec!B9)</f>
        <v/>
      </c>
      <c r="C9" s="169" t="str">
        <f>IF(RES_hhdet_tes!C9=0,"",RES_hhdet_tes!C9/RES_hhdet_fec!C9)</f>
        <v/>
      </c>
      <c r="D9" s="169" t="str">
        <f>IF(RES_hhdet_tes!D9=0,"",RES_hhdet_tes!D9/RES_hhdet_fec!D9)</f>
        <v/>
      </c>
      <c r="E9" s="169" t="str">
        <f>IF(RES_hhdet_tes!E9=0,"",RES_hhdet_tes!E9/RES_hhdet_fec!E9)</f>
        <v/>
      </c>
      <c r="F9" s="169" t="str">
        <f>IF(RES_hhdet_tes!F9=0,"",RES_hhdet_tes!F9/RES_hhdet_fec!F9)</f>
        <v/>
      </c>
      <c r="G9" s="169" t="str">
        <f>IF(RES_hhdet_tes!G9=0,"",RES_hhdet_tes!G9/RES_hhdet_fec!G9)</f>
        <v/>
      </c>
      <c r="H9" s="169" t="str">
        <f>IF(RES_hhdet_tes!H9=0,"",RES_hhdet_tes!H9/RES_hhdet_fec!H9)</f>
        <v/>
      </c>
      <c r="I9" s="169" t="str">
        <f>IF(RES_hhdet_tes!I9=0,"",RES_hhdet_tes!I9/RES_hhdet_fec!I9)</f>
        <v/>
      </c>
      <c r="J9" s="169" t="str">
        <f>IF(RES_hhdet_tes!J9=0,"",RES_hhdet_tes!J9/RES_hhdet_fec!J9)</f>
        <v/>
      </c>
      <c r="K9" s="169" t="str">
        <f>IF(RES_hhdet_tes!K9=0,"",RES_hhdet_tes!K9/RES_hhdet_fec!K9)</f>
        <v/>
      </c>
      <c r="L9" s="169" t="str">
        <f>IF(RES_hhdet_tes!L9=0,"",RES_hhdet_tes!L9/RES_hhdet_fec!L9)</f>
        <v/>
      </c>
      <c r="M9" s="169" t="str">
        <f>IF(RES_hhdet_tes!M9=0,"",RES_hhdet_tes!M9/RES_hhdet_fec!M9)</f>
        <v/>
      </c>
      <c r="N9" s="169" t="str">
        <f>IF(RES_hhdet_tes!N9=0,"",RES_hhdet_tes!N9/RES_hhdet_fec!N9)</f>
        <v/>
      </c>
      <c r="O9" s="169" t="str">
        <f>IF(RES_hhdet_tes!O9=0,"",RES_hhdet_tes!O9/RES_hhdet_fec!O9)</f>
        <v/>
      </c>
      <c r="P9" s="169" t="str">
        <f>IF(RES_hhdet_tes!P9=0,"",RES_hhdet_tes!P9/RES_hhdet_fec!P9)</f>
        <v/>
      </c>
      <c r="Q9" s="169" t="str">
        <f>IF(RES_hhdet_tes!Q9=0,"",RES_hhdet_tes!Q9/RES_hhdet_fec!Q9)</f>
        <v/>
      </c>
    </row>
    <row r="10" spans="1:17" ht="12" customHeight="1" x14ac:dyDescent="0.25">
      <c r="A10" s="167" t="s">
        <v>171</v>
      </c>
      <c r="B10" s="174" t="str">
        <f>IF(RES_hhdet_tes!B10=0,"",RES_hhdet_tes!B10/RES_hhdet_fec!B10)</f>
        <v/>
      </c>
      <c r="C10" s="174" t="str">
        <f>IF(RES_hhdet_tes!C10=0,"",RES_hhdet_tes!C10/RES_hhdet_fec!C10)</f>
        <v/>
      </c>
      <c r="D10" s="174" t="str">
        <f>IF(RES_hhdet_tes!D10=0,"",RES_hhdet_tes!D10/RES_hhdet_fec!D10)</f>
        <v/>
      </c>
      <c r="E10" s="174" t="str">
        <f>IF(RES_hhdet_tes!E10=0,"",RES_hhdet_tes!E10/RES_hhdet_fec!E10)</f>
        <v/>
      </c>
      <c r="F10" s="174" t="str">
        <f>IF(RES_hhdet_tes!F10=0,"",RES_hhdet_tes!F10/RES_hhdet_fec!F10)</f>
        <v/>
      </c>
      <c r="G10" s="174" t="str">
        <f>IF(RES_hhdet_tes!G10=0,"",RES_hhdet_tes!G10/RES_hhdet_fec!G10)</f>
        <v/>
      </c>
      <c r="H10" s="174" t="str">
        <f>IF(RES_hhdet_tes!H10=0,"",RES_hhdet_tes!H10/RES_hhdet_fec!H10)</f>
        <v/>
      </c>
      <c r="I10" s="174" t="str">
        <f>IF(RES_hhdet_tes!I10=0,"",RES_hhdet_tes!I10/RES_hhdet_fec!I10)</f>
        <v/>
      </c>
      <c r="J10" s="174" t="str">
        <f>IF(RES_hhdet_tes!J10=0,"",RES_hhdet_tes!J10/RES_hhdet_fec!J10)</f>
        <v/>
      </c>
      <c r="K10" s="174" t="str">
        <f>IF(RES_hhdet_tes!K10=0,"",RES_hhdet_tes!K10/RES_hhdet_fec!K10)</f>
        <v/>
      </c>
      <c r="L10" s="174" t="str">
        <f>IF(RES_hhdet_tes!L10=0,"",RES_hhdet_tes!L10/RES_hhdet_fec!L10)</f>
        <v/>
      </c>
      <c r="M10" s="174" t="str">
        <f>IF(RES_hhdet_tes!M10=0,"",RES_hhdet_tes!M10/RES_hhdet_fec!M10)</f>
        <v/>
      </c>
      <c r="N10" s="174" t="str">
        <f>IF(RES_hhdet_tes!N10=0,"",RES_hhdet_tes!N10/RES_hhdet_fec!N10)</f>
        <v/>
      </c>
      <c r="O10" s="174" t="str">
        <f>IF(RES_hhdet_tes!O10=0,"",RES_hhdet_tes!O10/RES_hhdet_fec!O10)</f>
        <v/>
      </c>
      <c r="P10" s="174" t="str">
        <f>IF(RES_hhdet_tes!P10=0,"",RES_hhdet_tes!P10/RES_hhdet_fec!P10)</f>
        <v/>
      </c>
      <c r="Q10" s="174" t="str">
        <f>IF(RES_hhdet_tes!Q10=0,"",RES_hhdet_tes!Q10/RES_hhdet_fec!Q10)</f>
        <v/>
      </c>
    </row>
    <row r="11" spans="1:17" ht="12" customHeight="1" x14ac:dyDescent="0.25">
      <c r="A11" s="167" t="s">
        <v>144</v>
      </c>
      <c r="B11" s="174" t="str">
        <f>IF(RES_hhdet_tes!B11=0,"",RES_hhdet_tes!B11/RES_hhdet_fec!B11)</f>
        <v/>
      </c>
      <c r="C11" s="174" t="str">
        <f>IF(RES_hhdet_tes!C11=0,"",RES_hhdet_tes!C11/RES_hhdet_fec!C11)</f>
        <v/>
      </c>
      <c r="D11" s="174" t="str">
        <f>IF(RES_hhdet_tes!D11=0,"",RES_hhdet_tes!D11/RES_hhdet_fec!D11)</f>
        <v/>
      </c>
      <c r="E11" s="174" t="str">
        <f>IF(RES_hhdet_tes!E11=0,"",RES_hhdet_tes!E11/RES_hhdet_fec!E11)</f>
        <v/>
      </c>
      <c r="F11" s="174" t="str">
        <f>IF(RES_hhdet_tes!F11=0,"",RES_hhdet_tes!F11/RES_hhdet_fec!F11)</f>
        <v/>
      </c>
      <c r="G11" s="174" t="str">
        <f>IF(RES_hhdet_tes!G11=0,"",RES_hhdet_tes!G11/RES_hhdet_fec!G11)</f>
        <v/>
      </c>
      <c r="H11" s="174" t="str">
        <f>IF(RES_hhdet_tes!H11=0,"",RES_hhdet_tes!H11/RES_hhdet_fec!H11)</f>
        <v/>
      </c>
      <c r="I11" s="174" t="str">
        <f>IF(RES_hhdet_tes!I11=0,"",RES_hhdet_tes!I11/RES_hhdet_fec!I11)</f>
        <v/>
      </c>
      <c r="J11" s="174" t="str">
        <f>IF(RES_hhdet_tes!J11=0,"",RES_hhdet_tes!J11/RES_hhdet_fec!J11)</f>
        <v/>
      </c>
      <c r="K11" s="174" t="str">
        <f>IF(RES_hhdet_tes!K11=0,"",RES_hhdet_tes!K11/RES_hhdet_fec!K11)</f>
        <v/>
      </c>
      <c r="L11" s="174" t="str">
        <f>IF(RES_hhdet_tes!L11=0,"",RES_hhdet_tes!L11/RES_hhdet_fec!L11)</f>
        <v/>
      </c>
      <c r="M11" s="174" t="str">
        <f>IF(RES_hhdet_tes!M11=0,"",RES_hhdet_tes!M11/RES_hhdet_fec!M11)</f>
        <v/>
      </c>
      <c r="N11" s="174" t="str">
        <f>IF(RES_hhdet_tes!N11=0,"",RES_hhdet_tes!N11/RES_hhdet_fec!N11)</f>
        <v/>
      </c>
      <c r="O11" s="174" t="str">
        <f>IF(RES_hhdet_tes!O11=0,"",RES_hhdet_tes!O11/RES_hhdet_fec!O11)</f>
        <v/>
      </c>
      <c r="P11" s="174" t="str">
        <f>IF(RES_hhdet_tes!P11=0,"",RES_hhdet_tes!P11/RES_hhdet_fec!P11)</f>
        <v/>
      </c>
      <c r="Q11" s="174" t="str">
        <f>IF(RES_hhdet_tes!Q11=0,"",RES_hhdet_tes!Q11/RES_hhdet_fec!Q11)</f>
        <v/>
      </c>
    </row>
    <row r="12" spans="1:17" ht="12" customHeight="1" x14ac:dyDescent="0.25">
      <c r="A12" s="167" t="s">
        <v>143</v>
      </c>
      <c r="B12" s="174" t="str">
        <f>IF(RES_hhdet_tes!B12=0,"",RES_hhdet_tes!B12/RES_hhdet_fec!B12)</f>
        <v/>
      </c>
      <c r="C12" s="174" t="str">
        <f>IF(RES_hhdet_tes!C12=0,"",RES_hhdet_tes!C12/RES_hhdet_fec!C12)</f>
        <v/>
      </c>
      <c r="D12" s="174" t="str">
        <f>IF(RES_hhdet_tes!D12=0,"",RES_hhdet_tes!D12/RES_hhdet_fec!D12)</f>
        <v/>
      </c>
      <c r="E12" s="174" t="str">
        <f>IF(RES_hhdet_tes!E12=0,"",RES_hhdet_tes!E12/RES_hhdet_fec!E12)</f>
        <v/>
      </c>
      <c r="F12" s="174" t="str">
        <f>IF(RES_hhdet_tes!F12=0,"",RES_hhdet_tes!F12/RES_hhdet_fec!F12)</f>
        <v/>
      </c>
      <c r="G12" s="174" t="str">
        <f>IF(RES_hhdet_tes!G12=0,"",RES_hhdet_tes!G12/RES_hhdet_fec!G12)</f>
        <v/>
      </c>
      <c r="H12" s="174" t="str">
        <f>IF(RES_hhdet_tes!H12=0,"",RES_hhdet_tes!H12/RES_hhdet_fec!H12)</f>
        <v/>
      </c>
      <c r="I12" s="174" t="str">
        <f>IF(RES_hhdet_tes!I12=0,"",RES_hhdet_tes!I12/RES_hhdet_fec!I12)</f>
        <v/>
      </c>
      <c r="J12" s="174" t="str">
        <f>IF(RES_hhdet_tes!J12=0,"",RES_hhdet_tes!J12/RES_hhdet_fec!J12)</f>
        <v/>
      </c>
      <c r="K12" s="174" t="str">
        <f>IF(RES_hhdet_tes!K12=0,"",RES_hhdet_tes!K12/RES_hhdet_fec!K12)</f>
        <v/>
      </c>
      <c r="L12" s="174" t="str">
        <f>IF(RES_hhdet_tes!L12=0,"",RES_hhdet_tes!L12/RES_hhdet_fec!L12)</f>
        <v/>
      </c>
      <c r="M12" s="174" t="str">
        <f>IF(RES_hhdet_tes!M12=0,"",RES_hhdet_tes!M12/RES_hhdet_fec!M12)</f>
        <v/>
      </c>
      <c r="N12" s="174" t="str">
        <f>IF(RES_hhdet_tes!N12=0,"",RES_hhdet_tes!N12/RES_hhdet_fec!N12)</f>
        <v/>
      </c>
      <c r="O12" s="174" t="str">
        <f>IF(RES_hhdet_tes!O12=0,"",RES_hhdet_tes!O12/RES_hhdet_fec!O12)</f>
        <v/>
      </c>
      <c r="P12" s="174" t="str">
        <f>IF(RES_hhdet_tes!P12=0,"",RES_hhdet_tes!P12/RES_hhdet_fec!P12)</f>
        <v/>
      </c>
      <c r="Q12" s="174" t="str">
        <f>IF(RES_hhdet_tes!Q12=0,"",RES_hhdet_tes!Q12/RES_hhdet_fec!Q12)</f>
        <v/>
      </c>
    </row>
    <row r="13" spans="1:17" ht="12" customHeight="1" x14ac:dyDescent="0.25">
      <c r="A13" s="166" t="s">
        <v>57</v>
      </c>
      <c r="B13" s="173" t="str">
        <f>IF(RES_hhdet_tes!B13=0,"",RES_hhdet_tes!B13/RES_hhdet_fec!B13)</f>
        <v/>
      </c>
      <c r="C13" s="173" t="str">
        <f>IF(RES_hhdet_tes!C13=0,"",RES_hhdet_tes!C13/RES_hhdet_fec!C13)</f>
        <v/>
      </c>
      <c r="D13" s="173" t="str">
        <f>IF(RES_hhdet_tes!D13=0,"",RES_hhdet_tes!D13/RES_hhdet_fec!D13)</f>
        <v/>
      </c>
      <c r="E13" s="173" t="str">
        <f>IF(RES_hhdet_tes!E13=0,"",RES_hhdet_tes!E13/RES_hhdet_fec!E13)</f>
        <v/>
      </c>
      <c r="F13" s="173" t="str">
        <f>IF(RES_hhdet_tes!F13=0,"",RES_hhdet_tes!F13/RES_hhdet_fec!F13)</f>
        <v/>
      </c>
      <c r="G13" s="173" t="str">
        <f>IF(RES_hhdet_tes!G13=0,"",RES_hhdet_tes!G13/RES_hhdet_fec!G13)</f>
        <v/>
      </c>
      <c r="H13" s="173" t="str">
        <f>IF(RES_hhdet_tes!H13=0,"",RES_hhdet_tes!H13/RES_hhdet_fec!H13)</f>
        <v/>
      </c>
      <c r="I13" s="173" t="str">
        <f>IF(RES_hhdet_tes!I13=0,"",RES_hhdet_tes!I13/RES_hhdet_fec!I13)</f>
        <v/>
      </c>
      <c r="J13" s="173" t="str">
        <f>IF(RES_hhdet_tes!J13=0,"",RES_hhdet_tes!J13/RES_hhdet_fec!J13)</f>
        <v/>
      </c>
      <c r="K13" s="173" t="str">
        <f>IF(RES_hhdet_tes!K13=0,"",RES_hhdet_tes!K13/RES_hhdet_fec!K13)</f>
        <v/>
      </c>
      <c r="L13" s="173" t="str">
        <f>IF(RES_hhdet_tes!L13=0,"",RES_hhdet_tes!L13/RES_hhdet_fec!L13)</f>
        <v/>
      </c>
      <c r="M13" s="173" t="str">
        <f>IF(RES_hhdet_tes!M13=0,"",RES_hhdet_tes!M13/RES_hhdet_fec!M13)</f>
        <v/>
      </c>
      <c r="N13" s="173" t="str">
        <f>IF(RES_hhdet_tes!N13=0,"",RES_hhdet_tes!N13/RES_hhdet_fec!N13)</f>
        <v/>
      </c>
      <c r="O13" s="173" t="str">
        <f>IF(RES_hhdet_tes!O13=0,"",RES_hhdet_tes!O13/RES_hhdet_fec!O13)</f>
        <v/>
      </c>
      <c r="P13" s="173" t="str">
        <f>IF(RES_hhdet_tes!P13=0,"",RES_hhdet_tes!P13/RES_hhdet_fec!P13)</f>
        <v/>
      </c>
      <c r="Q13" s="173" t="str">
        <f>IF(RES_hhdet_tes!Q13=0,"",RES_hhdet_tes!Q13/RES_hhdet_fec!Q13)</f>
        <v/>
      </c>
    </row>
    <row r="14" spans="1:17" ht="12" customHeight="1" x14ac:dyDescent="0.25">
      <c r="A14" s="147" t="s">
        <v>59</v>
      </c>
      <c r="B14" s="172" t="str">
        <f>IF(RES_hhdet_tes!B14=0,"",RES_hhdet_tes!B14/RES_hhdet_fec!B14)</f>
        <v/>
      </c>
      <c r="C14" s="172" t="str">
        <f>IF(RES_hhdet_tes!C14=0,"",RES_hhdet_tes!C14/RES_hhdet_fec!C14)</f>
        <v/>
      </c>
      <c r="D14" s="172" t="str">
        <f>IF(RES_hhdet_tes!D14=0,"",RES_hhdet_tes!D14/RES_hhdet_fec!D14)</f>
        <v/>
      </c>
      <c r="E14" s="172" t="str">
        <f>IF(RES_hhdet_tes!E14=0,"",RES_hhdet_tes!E14/RES_hhdet_fec!E14)</f>
        <v/>
      </c>
      <c r="F14" s="172" t="str">
        <f>IF(RES_hhdet_tes!F14=0,"",RES_hhdet_tes!F14/RES_hhdet_fec!F14)</f>
        <v/>
      </c>
      <c r="G14" s="172" t="str">
        <f>IF(RES_hhdet_tes!G14=0,"",RES_hhdet_tes!G14/RES_hhdet_fec!G14)</f>
        <v/>
      </c>
      <c r="H14" s="172" t="str">
        <f>IF(RES_hhdet_tes!H14=0,"",RES_hhdet_tes!H14/RES_hhdet_fec!H14)</f>
        <v/>
      </c>
      <c r="I14" s="172" t="str">
        <f>IF(RES_hhdet_tes!I14=0,"",RES_hhdet_tes!I14/RES_hhdet_fec!I14)</f>
        <v/>
      </c>
      <c r="J14" s="172" t="str">
        <f>IF(RES_hhdet_tes!J14=0,"",RES_hhdet_tes!J14/RES_hhdet_fec!J14)</f>
        <v/>
      </c>
      <c r="K14" s="172" t="str">
        <f>IF(RES_hhdet_tes!K14=0,"",RES_hhdet_tes!K14/RES_hhdet_fec!K14)</f>
        <v/>
      </c>
      <c r="L14" s="172" t="str">
        <f>IF(RES_hhdet_tes!L14=0,"",RES_hhdet_tes!L14/RES_hhdet_fec!L14)</f>
        <v/>
      </c>
      <c r="M14" s="172" t="str">
        <f>IF(RES_hhdet_tes!M14=0,"",RES_hhdet_tes!M14/RES_hhdet_fec!M14)</f>
        <v/>
      </c>
      <c r="N14" s="172" t="str">
        <f>IF(RES_hhdet_tes!N14=0,"",RES_hhdet_tes!N14/RES_hhdet_fec!N14)</f>
        <v/>
      </c>
      <c r="O14" s="172" t="str">
        <f>IF(RES_hhdet_tes!O14=0,"",RES_hhdet_tes!O14/RES_hhdet_fec!O14)</f>
        <v/>
      </c>
      <c r="P14" s="172" t="str">
        <f>IF(RES_hhdet_tes!P14=0,"",RES_hhdet_tes!P14/RES_hhdet_fec!P14)</f>
        <v/>
      </c>
      <c r="Q14" s="172" t="str">
        <f>IF(RES_hhdet_tes!Q14=0,"",RES_hhdet_tes!Q14/RES_hhdet_fec!Q14)</f>
        <v/>
      </c>
    </row>
    <row r="15" spans="1:17" ht="12" customHeight="1" x14ac:dyDescent="0.25">
      <c r="A15" s="163" t="s">
        <v>142</v>
      </c>
      <c r="B15" s="171" t="str">
        <f>IF(RES_hhdet_tes!B15=0,"",RES_hhdet_tes!B15/RES_hhdet_fec!B15)</f>
        <v/>
      </c>
      <c r="C15" s="171" t="str">
        <f>IF(RES_hhdet_tes!C15=0,"",RES_hhdet_tes!C15/RES_hhdet_fec!C15)</f>
        <v/>
      </c>
      <c r="D15" s="171" t="str">
        <f>IF(RES_hhdet_tes!D15=0,"",RES_hhdet_tes!D15/RES_hhdet_fec!D15)</f>
        <v/>
      </c>
      <c r="E15" s="171" t="str">
        <f>IF(RES_hhdet_tes!E15=0,"",RES_hhdet_tes!E15/RES_hhdet_fec!E15)</f>
        <v/>
      </c>
      <c r="F15" s="171" t="str">
        <f>IF(RES_hhdet_tes!F15=0,"",RES_hhdet_tes!F15/RES_hhdet_fec!F15)</f>
        <v/>
      </c>
      <c r="G15" s="171" t="str">
        <f>IF(RES_hhdet_tes!G15=0,"",RES_hhdet_tes!G15/RES_hhdet_fec!G15)</f>
        <v/>
      </c>
      <c r="H15" s="171" t="str">
        <f>IF(RES_hhdet_tes!H15=0,"",RES_hhdet_tes!H15/RES_hhdet_fec!H15)</f>
        <v/>
      </c>
      <c r="I15" s="171" t="str">
        <f>IF(RES_hhdet_tes!I15=0,"",RES_hhdet_tes!I15/RES_hhdet_fec!I15)</f>
        <v/>
      </c>
      <c r="J15" s="171" t="str">
        <f>IF(RES_hhdet_tes!J15=0,"",RES_hhdet_tes!J15/RES_hhdet_fec!J15)</f>
        <v/>
      </c>
      <c r="K15" s="171" t="str">
        <f>IF(RES_hhdet_tes!K15=0,"",RES_hhdet_tes!K15/RES_hhdet_fec!K15)</f>
        <v/>
      </c>
      <c r="L15" s="171" t="str">
        <f>IF(RES_hhdet_tes!L15=0,"",RES_hhdet_tes!L15/RES_hhdet_fec!L15)</f>
        <v/>
      </c>
      <c r="M15" s="171" t="str">
        <f>IF(RES_hhdet_tes!M15=0,"",RES_hhdet_tes!M15/RES_hhdet_fec!M15)</f>
        <v/>
      </c>
      <c r="N15" s="171" t="str">
        <f>IF(RES_hhdet_tes!N15=0,"",RES_hhdet_tes!N15/RES_hhdet_fec!N15)</f>
        <v/>
      </c>
      <c r="O15" s="171" t="str">
        <f>IF(RES_hhdet_tes!O15=0,"",RES_hhdet_tes!O15/RES_hhdet_fec!O15)</f>
        <v/>
      </c>
      <c r="P15" s="171" t="str">
        <f>IF(RES_hhdet_tes!P15=0,"",RES_hhdet_tes!P15/RES_hhdet_fec!P15)</f>
        <v/>
      </c>
      <c r="Q15" s="171" t="str">
        <f>IF(RES_hhdet_tes!Q15=0,"",RES_hhdet_tes!Q15/RES_hhdet_fec!Q15)</f>
        <v/>
      </c>
    </row>
    <row r="16" spans="1:17" ht="12" customHeight="1" x14ac:dyDescent="0.25">
      <c r="A16" s="161" t="s">
        <v>141</v>
      </c>
      <c r="B16" s="170" t="str">
        <f>IF(RES_hhdet_tes!B16=0,"",RES_hhdet_tes!B16/RES_hhdet_fec!B16)</f>
        <v/>
      </c>
      <c r="C16" s="170" t="str">
        <f>IF(RES_hhdet_tes!C16=0,"",RES_hhdet_tes!C16/RES_hhdet_fec!C16)</f>
        <v/>
      </c>
      <c r="D16" s="170" t="str">
        <f>IF(RES_hhdet_tes!D16=0,"",RES_hhdet_tes!D16/RES_hhdet_fec!D16)</f>
        <v/>
      </c>
      <c r="E16" s="170" t="str">
        <f>IF(RES_hhdet_tes!E16=0,"",RES_hhdet_tes!E16/RES_hhdet_fec!E16)</f>
        <v/>
      </c>
      <c r="F16" s="170" t="str">
        <f>IF(RES_hhdet_tes!F16=0,"",RES_hhdet_tes!F16/RES_hhdet_fec!F16)</f>
        <v/>
      </c>
      <c r="G16" s="170" t="str">
        <f>IF(RES_hhdet_tes!G16=0,"",RES_hhdet_tes!G16/RES_hhdet_fec!G16)</f>
        <v/>
      </c>
      <c r="H16" s="170" t="str">
        <f>IF(RES_hhdet_tes!H16=0,"",RES_hhdet_tes!H16/RES_hhdet_fec!H16)</f>
        <v/>
      </c>
      <c r="I16" s="170" t="str">
        <f>IF(RES_hhdet_tes!I16=0,"",RES_hhdet_tes!I16/RES_hhdet_fec!I16)</f>
        <v/>
      </c>
      <c r="J16" s="170" t="str">
        <f>IF(RES_hhdet_tes!J16=0,"",RES_hhdet_tes!J16/RES_hhdet_fec!J16)</f>
        <v/>
      </c>
      <c r="K16" s="170" t="str">
        <f>IF(RES_hhdet_tes!K16=0,"",RES_hhdet_tes!K16/RES_hhdet_fec!K16)</f>
        <v/>
      </c>
      <c r="L16" s="170" t="str">
        <f>IF(RES_hhdet_tes!L16=0,"",RES_hhdet_tes!L16/RES_hhdet_fec!L16)</f>
        <v/>
      </c>
      <c r="M16" s="170" t="str">
        <f>IF(RES_hhdet_tes!M16=0,"",RES_hhdet_tes!M16/RES_hhdet_fec!M16)</f>
        <v/>
      </c>
      <c r="N16" s="170" t="str">
        <f>IF(RES_hhdet_tes!N16=0,"",RES_hhdet_tes!N16/RES_hhdet_fec!N16)</f>
        <v/>
      </c>
      <c r="O16" s="170" t="str">
        <f>IF(RES_hhdet_tes!O16=0,"",RES_hhdet_tes!O16/RES_hhdet_fec!O16)</f>
        <v/>
      </c>
      <c r="P16" s="170" t="str">
        <f>IF(RES_hhdet_tes!P16=0,"",RES_hhdet_tes!P16/RES_hhdet_fec!P16)</f>
        <v/>
      </c>
      <c r="Q16" s="170" t="str">
        <f>IF(RES_hhdet_tes!Q16=0,"",RES_hhdet_tes!Q16/RES_hhdet_fec!Q16)</f>
        <v/>
      </c>
    </row>
    <row r="17" spans="1:17" ht="12" customHeight="1" x14ac:dyDescent="0.25">
      <c r="A17" s="148" t="s">
        <v>60</v>
      </c>
      <c r="B17" s="73" t="str">
        <f>IF(RES_hhdet_tes!B17=0,"",RES_hhdet_tes!B17/RES_hhdet_fec!B17)</f>
        <v/>
      </c>
      <c r="C17" s="73" t="str">
        <f>IF(RES_hhdet_tes!C17=0,"",RES_hhdet_tes!C17/RES_hhdet_fec!C17)</f>
        <v/>
      </c>
      <c r="D17" s="73" t="str">
        <f>IF(RES_hhdet_tes!D17=0,"",RES_hhdet_tes!D17/RES_hhdet_fec!D17)</f>
        <v/>
      </c>
      <c r="E17" s="73" t="str">
        <f>IF(RES_hhdet_tes!E17=0,"",RES_hhdet_tes!E17/RES_hhdet_fec!E17)</f>
        <v/>
      </c>
      <c r="F17" s="73" t="str">
        <f>IF(RES_hhdet_tes!F17=0,"",RES_hhdet_tes!F17/RES_hhdet_fec!F17)</f>
        <v/>
      </c>
      <c r="G17" s="73" t="str">
        <f>IF(RES_hhdet_tes!G17=0,"",RES_hhdet_tes!G17/RES_hhdet_fec!G17)</f>
        <v/>
      </c>
      <c r="H17" s="73" t="str">
        <f>IF(RES_hhdet_tes!H17=0,"",RES_hhdet_tes!H17/RES_hhdet_fec!H17)</f>
        <v/>
      </c>
      <c r="I17" s="73" t="str">
        <f>IF(RES_hhdet_tes!I17=0,"",RES_hhdet_tes!I17/RES_hhdet_fec!I17)</f>
        <v/>
      </c>
      <c r="J17" s="73" t="str">
        <f>IF(RES_hhdet_tes!J17=0,"",RES_hhdet_tes!J17/RES_hhdet_fec!J17)</f>
        <v/>
      </c>
      <c r="K17" s="73" t="str">
        <f>IF(RES_hhdet_tes!K17=0,"",RES_hhdet_tes!K17/RES_hhdet_fec!K17)</f>
        <v/>
      </c>
      <c r="L17" s="73" t="str">
        <f>IF(RES_hhdet_tes!L17=0,"",RES_hhdet_tes!L17/RES_hhdet_fec!L17)</f>
        <v/>
      </c>
      <c r="M17" s="73" t="str">
        <f>IF(RES_hhdet_tes!M17=0,"",RES_hhdet_tes!M17/RES_hhdet_fec!M17)</f>
        <v/>
      </c>
      <c r="N17" s="73" t="str">
        <f>IF(RES_hhdet_tes!N17=0,"",RES_hhdet_tes!N17/RES_hhdet_fec!N17)</f>
        <v/>
      </c>
      <c r="O17" s="73" t="str">
        <f>IF(RES_hhdet_tes!O17=0,"",RES_hhdet_tes!O17/RES_hhdet_fec!O17)</f>
        <v/>
      </c>
      <c r="P17" s="73" t="str">
        <f>IF(RES_hhdet_tes!P17=0,"",RES_hhdet_tes!P17/RES_hhdet_fec!P17)</f>
        <v/>
      </c>
      <c r="Q17" s="73" t="str">
        <f>IF(RES_hhdet_tes!Q17=0,"",RES_hhdet_tes!Q17/RES_hhdet_fec!Q17)</f>
        <v/>
      </c>
    </row>
    <row r="18" spans="1:17" ht="12" customHeight="1" x14ac:dyDescent="0.25">
      <c r="A18" s="148" t="s">
        <v>59</v>
      </c>
      <c r="B18" s="73" t="str">
        <f>IF(RES_hhdet_tes!B18=0,"",RES_hhdet_tes!B18/RES_hhdet_fec!B18)</f>
        <v/>
      </c>
      <c r="C18" s="73" t="str">
        <f>IF(RES_hhdet_tes!C18=0,"",RES_hhdet_tes!C18/RES_hhdet_fec!C18)</f>
        <v/>
      </c>
      <c r="D18" s="73" t="str">
        <f>IF(RES_hhdet_tes!D18=0,"",RES_hhdet_tes!D18/RES_hhdet_fec!D18)</f>
        <v/>
      </c>
      <c r="E18" s="73" t="str">
        <f>IF(RES_hhdet_tes!E18=0,"",RES_hhdet_tes!E18/RES_hhdet_fec!E18)</f>
        <v/>
      </c>
      <c r="F18" s="73" t="str">
        <f>IF(RES_hhdet_tes!F18=0,"",RES_hhdet_tes!F18/RES_hhdet_fec!F18)</f>
        <v/>
      </c>
      <c r="G18" s="73" t="str">
        <f>IF(RES_hhdet_tes!G18=0,"",RES_hhdet_tes!G18/RES_hhdet_fec!G18)</f>
        <v/>
      </c>
      <c r="H18" s="73" t="str">
        <f>IF(RES_hhdet_tes!H18=0,"",RES_hhdet_tes!H18/RES_hhdet_fec!H18)</f>
        <v/>
      </c>
      <c r="I18" s="73" t="str">
        <f>IF(RES_hhdet_tes!I18=0,"",RES_hhdet_tes!I18/RES_hhdet_fec!I18)</f>
        <v/>
      </c>
      <c r="J18" s="73" t="str">
        <f>IF(RES_hhdet_tes!J18=0,"",RES_hhdet_tes!J18/RES_hhdet_fec!J18)</f>
        <v/>
      </c>
      <c r="K18" s="73" t="str">
        <f>IF(RES_hhdet_tes!K18=0,"",RES_hhdet_tes!K18/RES_hhdet_fec!K18)</f>
        <v/>
      </c>
      <c r="L18" s="73" t="str">
        <f>IF(RES_hhdet_tes!L18=0,"",RES_hhdet_tes!L18/RES_hhdet_fec!L18)</f>
        <v/>
      </c>
      <c r="M18" s="73" t="str">
        <f>IF(RES_hhdet_tes!M18=0,"",RES_hhdet_tes!M18/RES_hhdet_fec!M18)</f>
        <v/>
      </c>
      <c r="N18" s="73" t="str">
        <f>IF(RES_hhdet_tes!N18=0,"",RES_hhdet_tes!N18/RES_hhdet_fec!N18)</f>
        <v/>
      </c>
      <c r="O18" s="73" t="str">
        <f>IF(RES_hhdet_tes!O18=0,"",RES_hhdet_tes!O18/RES_hhdet_fec!O18)</f>
        <v/>
      </c>
      <c r="P18" s="73" t="str">
        <f>IF(RES_hhdet_tes!P18=0,"",RES_hhdet_tes!P18/RES_hhdet_fec!P18)</f>
        <v/>
      </c>
      <c r="Q18" s="73" t="str">
        <f>IF(RES_hhdet_tes!Q18=0,"",RES_hhdet_tes!Q18/RES_hhdet_fec!Q18)</f>
        <v/>
      </c>
    </row>
    <row r="19" spans="1:17" ht="12" customHeight="1" x14ac:dyDescent="0.25">
      <c r="A19" s="158" t="s">
        <v>62</v>
      </c>
      <c r="B19" s="169" t="str">
        <f>IF(RES_hhdet_tes!B19=0,"",RES_hhdet_tes!B19/RES_hhdet_fec!B19)</f>
        <v/>
      </c>
      <c r="C19" s="169" t="str">
        <f>IF(RES_hhdet_tes!C19=0,"",RES_hhdet_tes!C19/RES_hhdet_fec!C19)</f>
        <v/>
      </c>
      <c r="D19" s="169" t="str">
        <f>IF(RES_hhdet_tes!D19=0,"",RES_hhdet_tes!D19/RES_hhdet_fec!D19)</f>
        <v/>
      </c>
      <c r="E19" s="169" t="str">
        <f>IF(RES_hhdet_tes!E19=0,"",RES_hhdet_tes!E19/RES_hhdet_fec!E19)</f>
        <v/>
      </c>
      <c r="F19" s="169" t="str">
        <f>IF(RES_hhdet_tes!F19=0,"",RES_hhdet_tes!F19/RES_hhdet_fec!F19)</f>
        <v/>
      </c>
      <c r="G19" s="169" t="str">
        <f>IF(RES_hhdet_tes!G19=0,"",RES_hhdet_tes!G19/RES_hhdet_fec!G19)</f>
        <v/>
      </c>
      <c r="H19" s="169" t="str">
        <f>IF(RES_hhdet_tes!H19=0,"",RES_hhdet_tes!H19/RES_hhdet_fec!H19)</f>
        <v/>
      </c>
      <c r="I19" s="169" t="str">
        <f>IF(RES_hhdet_tes!I19=0,"",RES_hhdet_tes!I19/RES_hhdet_fec!I19)</f>
        <v/>
      </c>
      <c r="J19" s="169" t="str">
        <f>IF(RES_hhdet_tes!J19=0,"",RES_hhdet_tes!J19/RES_hhdet_fec!J19)</f>
        <v/>
      </c>
      <c r="K19" s="169" t="str">
        <f>IF(RES_hhdet_tes!K19=0,"",RES_hhdet_tes!K19/RES_hhdet_fec!K19)</f>
        <v/>
      </c>
      <c r="L19" s="169" t="str">
        <f>IF(RES_hhdet_tes!L19=0,"",RES_hhdet_tes!L19/RES_hhdet_fec!L19)</f>
        <v/>
      </c>
      <c r="M19" s="169" t="str">
        <f>IF(RES_hhdet_tes!M19=0,"",RES_hhdet_tes!M19/RES_hhdet_fec!M19)</f>
        <v/>
      </c>
      <c r="N19" s="169" t="str">
        <f>IF(RES_hhdet_tes!N19=0,"",RES_hhdet_tes!N19/RES_hhdet_fec!N19)</f>
        <v/>
      </c>
      <c r="O19" s="169" t="str">
        <f>IF(RES_hhdet_tes!O19=0,"",RES_hhdet_tes!O19/RES_hhdet_fec!O19)</f>
        <v/>
      </c>
      <c r="P19" s="169" t="str">
        <f>IF(RES_hhdet_tes!P19=0,"",RES_hhdet_tes!P19/RES_hhdet_fec!P19)</f>
        <v/>
      </c>
      <c r="Q19" s="169" t="str">
        <f>IF(RES_hhdet_tes!Q19=0,"",RES_hhdet_tes!Q19/RES_hhdet_fec!Q19)</f>
        <v/>
      </c>
    </row>
    <row r="20" spans="1:17" ht="12" customHeight="1" x14ac:dyDescent="0.25">
      <c r="A20" s="23" t="s">
        <v>58</v>
      </c>
      <c r="B20" s="73" t="str">
        <f>IF(RES_hhdet_tes!B20=0,"",RES_hhdet_tes!B20/RES_hhdet_fec!B20)</f>
        <v/>
      </c>
      <c r="C20" s="73" t="str">
        <f>IF(RES_hhdet_tes!C20=0,"",RES_hhdet_tes!C20/RES_hhdet_fec!C20)</f>
        <v/>
      </c>
      <c r="D20" s="73" t="str">
        <f>IF(RES_hhdet_tes!D20=0,"",RES_hhdet_tes!D20/RES_hhdet_fec!D20)</f>
        <v/>
      </c>
      <c r="E20" s="73" t="str">
        <f>IF(RES_hhdet_tes!E20=0,"",RES_hhdet_tes!E20/RES_hhdet_fec!E20)</f>
        <v/>
      </c>
      <c r="F20" s="73" t="str">
        <f>IF(RES_hhdet_tes!F20=0,"",RES_hhdet_tes!F20/RES_hhdet_fec!F20)</f>
        <v/>
      </c>
      <c r="G20" s="73" t="str">
        <f>IF(RES_hhdet_tes!G20=0,"",RES_hhdet_tes!G20/RES_hhdet_fec!G20)</f>
        <v/>
      </c>
      <c r="H20" s="73" t="str">
        <f>IF(RES_hhdet_tes!H20=0,"",RES_hhdet_tes!H20/RES_hhdet_fec!H20)</f>
        <v/>
      </c>
      <c r="I20" s="73" t="str">
        <f>IF(RES_hhdet_tes!I20=0,"",RES_hhdet_tes!I20/RES_hhdet_fec!I20)</f>
        <v/>
      </c>
      <c r="J20" s="73" t="str">
        <f>IF(RES_hhdet_tes!J20=0,"",RES_hhdet_tes!J20/RES_hhdet_fec!J20)</f>
        <v/>
      </c>
      <c r="K20" s="73" t="str">
        <f>IF(RES_hhdet_tes!K20=0,"",RES_hhdet_tes!K20/RES_hhdet_fec!K20)</f>
        <v/>
      </c>
      <c r="L20" s="73" t="str">
        <f>IF(RES_hhdet_tes!L20=0,"",RES_hhdet_tes!L20/RES_hhdet_fec!L20)</f>
        <v/>
      </c>
      <c r="M20" s="73" t="str">
        <f>IF(RES_hhdet_tes!M20=0,"",RES_hhdet_tes!M20/RES_hhdet_fec!M20)</f>
        <v/>
      </c>
      <c r="N20" s="73" t="str">
        <f>IF(RES_hhdet_tes!N20=0,"",RES_hhdet_tes!N20/RES_hhdet_fec!N20)</f>
        <v/>
      </c>
      <c r="O20" s="73" t="str">
        <f>IF(RES_hhdet_tes!O20=0,"",RES_hhdet_tes!O20/RES_hhdet_fec!O20)</f>
        <v/>
      </c>
      <c r="P20" s="73" t="str">
        <f>IF(RES_hhdet_tes!P20=0,"",RES_hhdet_tes!P20/RES_hhdet_fec!P20)</f>
        <v/>
      </c>
      <c r="Q20" s="73" t="str">
        <f>IF(RES_hhdet_tes!Q20=0,"",RES_hhdet_tes!Q20/RES_hhdet_fec!Q20)</f>
        <v/>
      </c>
    </row>
    <row r="21" spans="1:17" ht="12" customHeight="1" x14ac:dyDescent="0.25">
      <c r="A21" s="23" t="s">
        <v>57</v>
      </c>
      <c r="B21" s="73" t="str">
        <f>IF(RES_hhdet_tes!B21=0,"",RES_hhdet_tes!B21/RES_hhdet_fec!B21)</f>
        <v/>
      </c>
      <c r="C21" s="73" t="str">
        <f>IF(RES_hhdet_tes!C21=0,"",RES_hhdet_tes!C21/RES_hhdet_fec!C21)</f>
        <v/>
      </c>
      <c r="D21" s="73" t="str">
        <f>IF(RES_hhdet_tes!D21=0,"",RES_hhdet_tes!D21/RES_hhdet_fec!D21)</f>
        <v/>
      </c>
      <c r="E21" s="73" t="str">
        <f>IF(RES_hhdet_tes!E21=0,"",RES_hhdet_tes!E21/RES_hhdet_fec!E21)</f>
        <v/>
      </c>
      <c r="F21" s="73" t="str">
        <f>IF(RES_hhdet_tes!F21=0,"",RES_hhdet_tes!F21/RES_hhdet_fec!F21)</f>
        <v/>
      </c>
      <c r="G21" s="73" t="str">
        <f>IF(RES_hhdet_tes!G21=0,"",RES_hhdet_tes!G21/RES_hhdet_fec!G21)</f>
        <v/>
      </c>
      <c r="H21" s="73" t="str">
        <f>IF(RES_hhdet_tes!H21=0,"",RES_hhdet_tes!H21/RES_hhdet_fec!H21)</f>
        <v/>
      </c>
      <c r="I21" s="73" t="str">
        <f>IF(RES_hhdet_tes!I21=0,"",RES_hhdet_tes!I21/RES_hhdet_fec!I21)</f>
        <v/>
      </c>
      <c r="J21" s="73" t="str">
        <f>IF(RES_hhdet_tes!J21=0,"",RES_hhdet_tes!J21/RES_hhdet_fec!J21)</f>
        <v/>
      </c>
      <c r="K21" s="73" t="str">
        <f>IF(RES_hhdet_tes!K21=0,"",RES_hhdet_tes!K21/RES_hhdet_fec!K21)</f>
        <v/>
      </c>
      <c r="L21" s="73" t="str">
        <f>IF(RES_hhdet_tes!L21=0,"",RES_hhdet_tes!L21/RES_hhdet_fec!L21)</f>
        <v/>
      </c>
      <c r="M21" s="73" t="str">
        <f>IF(RES_hhdet_tes!M21=0,"",RES_hhdet_tes!M21/RES_hhdet_fec!M21)</f>
        <v/>
      </c>
      <c r="N21" s="73" t="str">
        <f>IF(RES_hhdet_tes!N21=0,"",RES_hhdet_tes!N21/RES_hhdet_fec!N21)</f>
        <v/>
      </c>
      <c r="O21" s="73" t="str">
        <f>IF(RES_hhdet_tes!O21=0,"",RES_hhdet_tes!O21/RES_hhdet_fec!O21)</f>
        <v/>
      </c>
      <c r="P21" s="73" t="str">
        <f>IF(RES_hhdet_tes!P21=0,"",RES_hhdet_tes!P21/RES_hhdet_fec!P21)</f>
        <v/>
      </c>
      <c r="Q21" s="73" t="str">
        <f>IF(RES_hhdet_tes!Q21=0,"",RES_hhdet_tes!Q21/RES_hhdet_fec!Q21)</f>
        <v/>
      </c>
    </row>
    <row r="22" spans="1:17" ht="12" customHeight="1" x14ac:dyDescent="0.25">
      <c r="A22" s="29" t="s">
        <v>140</v>
      </c>
      <c r="B22" s="65" t="str">
        <f>IF(RES_hhdet_tes!B22=0,"",RES_hhdet_tes!B22/RES_hhdet_fec!B22)</f>
        <v/>
      </c>
      <c r="C22" s="65" t="str">
        <f>IF(RES_hhdet_tes!C22=0,"",RES_hhdet_tes!C22/RES_hhdet_fec!C22)</f>
        <v/>
      </c>
      <c r="D22" s="65" t="str">
        <f>IF(RES_hhdet_tes!D22=0,"",RES_hhdet_tes!D22/RES_hhdet_fec!D22)</f>
        <v/>
      </c>
      <c r="E22" s="65" t="str">
        <f>IF(RES_hhdet_tes!E22=0,"",RES_hhdet_tes!E22/RES_hhdet_fec!E22)</f>
        <v/>
      </c>
      <c r="F22" s="65" t="str">
        <f>IF(RES_hhdet_tes!F22=0,"",RES_hhdet_tes!F22/RES_hhdet_fec!F22)</f>
        <v/>
      </c>
      <c r="G22" s="65" t="str">
        <f>IF(RES_hhdet_tes!G22=0,"",RES_hhdet_tes!G22/RES_hhdet_fec!G22)</f>
        <v/>
      </c>
      <c r="H22" s="65" t="str">
        <f>IF(RES_hhdet_tes!H22=0,"",RES_hhdet_tes!H22/RES_hhdet_fec!H22)</f>
        <v/>
      </c>
      <c r="I22" s="65" t="str">
        <f>IF(RES_hhdet_tes!I22=0,"",RES_hhdet_tes!I22/RES_hhdet_fec!I22)</f>
        <v/>
      </c>
      <c r="J22" s="65" t="str">
        <f>IF(RES_hhdet_tes!J22=0,"",RES_hhdet_tes!J22/RES_hhdet_fec!J22)</f>
        <v/>
      </c>
      <c r="K22" s="65" t="str">
        <f>IF(RES_hhdet_tes!K22=0,"",RES_hhdet_tes!K22/RES_hhdet_fec!K22)</f>
        <v/>
      </c>
      <c r="L22" s="65" t="str">
        <f>IF(RES_hhdet_tes!L22=0,"",RES_hhdet_tes!L22/RES_hhdet_fec!L22)</f>
        <v/>
      </c>
      <c r="M22" s="65" t="str">
        <f>IF(RES_hhdet_tes!M22=0,"",RES_hhdet_tes!M22/RES_hhdet_fec!M22)</f>
        <v/>
      </c>
      <c r="N22" s="65" t="str">
        <f>IF(RES_hhdet_tes!N22=0,"",RES_hhdet_tes!N22/RES_hhdet_fec!N22)</f>
        <v/>
      </c>
      <c r="O22" s="65" t="str">
        <f>IF(RES_hhdet_tes!O22=0,"",RES_hhdet_tes!O22/RES_hhdet_fec!O22)</f>
        <v/>
      </c>
      <c r="P22" s="65" t="str">
        <f>IF(RES_hhdet_tes!P22=0,"",RES_hhdet_tes!P22/RES_hhdet_fec!P22)</f>
        <v/>
      </c>
      <c r="Q22" s="65" t="str">
        <f>IF(RES_hhdet_tes!Q22=0,"",RES_hhdet_tes!Q22/RES_hhdet_fec!Q22)</f>
        <v/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75">
        <f>IF(RES_hhdet_tes!B24=0,"",RES_hhdet_tes!B24/RES_hhdet_fec!B24)</f>
        <v>0.67102759268193268</v>
      </c>
      <c r="C24" s="175">
        <f>IF(RES_hhdet_tes!C24=0,"",RES_hhdet_tes!C24/RES_hhdet_fec!C24)</f>
        <v>0.67378718183944264</v>
      </c>
      <c r="D24" s="175">
        <f>IF(RES_hhdet_tes!D24=0,"",RES_hhdet_tes!D24/RES_hhdet_fec!D24)</f>
        <v>0.68054827804764517</v>
      </c>
      <c r="E24" s="175">
        <f>IF(RES_hhdet_tes!E24=0,"",RES_hhdet_tes!E24/RES_hhdet_fec!E24)</f>
        <v>0.68589909993844544</v>
      </c>
      <c r="F24" s="175">
        <f>IF(RES_hhdet_tes!F24=0,"",RES_hhdet_tes!F24/RES_hhdet_fec!F24)</f>
        <v>0.69173769348618241</v>
      </c>
      <c r="G24" s="175">
        <f>IF(RES_hhdet_tes!G24=0,"",RES_hhdet_tes!G24/RES_hhdet_fec!G24)</f>
        <v>0.69715821718313342</v>
      </c>
      <c r="H24" s="175">
        <f>IF(RES_hhdet_tes!H24=0,"",RES_hhdet_tes!H24/RES_hhdet_fec!H24)</f>
        <v>0.70324156348552269</v>
      </c>
      <c r="I24" s="175">
        <f>IF(RES_hhdet_tes!I24=0,"",RES_hhdet_tes!I24/RES_hhdet_fec!I24)</f>
        <v>0.70642893630144354</v>
      </c>
      <c r="J24" s="175">
        <f>IF(RES_hhdet_tes!J24=0,"",RES_hhdet_tes!J24/RES_hhdet_fec!J24)</f>
        <v>0.71111681238285218</v>
      </c>
      <c r="K24" s="175">
        <f>IF(RES_hhdet_tes!K24=0,"",RES_hhdet_tes!K24/RES_hhdet_fec!K24)</f>
        <v>0.71502730531207725</v>
      </c>
      <c r="L24" s="175">
        <f>IF(RES_hhdet_tes!L24=0,"",RES_hhdet_tes!L24/RES_hhdet_fec!L24)</f>
        <v>0.71751168070132321</v>
      </c>
      <c r="M24" s="175">
        <f>IF(RES_hhdet_tes!M24=0,"",RES_hhdet_tes!M24/RES_hhdet_fec!M24)</f>
        <v>0.72310399259372027</v>
      </c>
      <c r="N24" s="175">
        <f>IF(RES_hhdet_tes!N24=0,"",RES_hhdet_tes!N24/RES_hhdet_fec!N24)</f>
        <v>0.72604496357353498</v>
      </c>
      <c r="O24" s="175">
        <f>IF(RES_hhdet_tes!O24=0,"",RES_hhdet_tes!O24/RES_hhdet_fec!O24)</f>
        <v>0.73259861103992141</v>
      </c>
      <c r="P24" s="175">
        <f>IF(RES_hhdet_tes!P24=0,"",RES_hhdet_tes!P24/RES_hhdet_fec!P24)</f>
        <v>0.73899260536137923</v>
      </c>
      <c r="Q24" s="175">
        <f>IF(RES_hhdet_tes!Q24=0,"",RES_hhdet_tes!Q24/RES_hhdet_fec!Q24)</f>
        <v>0.74112401222748769</v>
      </c>
    </row>
    <row r="25" spans="1:17" ht="12.95" customHeight="1" x14ac:dyDescent="0.25">
      <c r="A25" s="158" t="s">
        <v>65</v>
      </c>
      <c r="B25" s="169">
        <f>IF(RES_hhdet_tes!B25=0,"",RES_hhdet_tes!B25/RES_hhdet_fec!B25)</f>
        <v>0.6534375907630694</v>
      </c>
      <c r="C25" s="169">
        <f>IF(RES_hhdet_tes!C25=0,"",RES_hhdet_tes!C25/RES_hhdet_fec!C25)</f>
        <v>0.65667669292747222</v>
      </c>
      <c r="D25" s="169">
        <f>IF(RES_hhdet_tes!D25=0,"",RES_hhdet_tes!D25/RES_hhdet_fec!D25)</f>
        <v>0.66223636817506315</v>
      </c>
      <c r="E25" s="169">
        <f>IF(RES_hhdet_tes!E25=0,"",RES_hhdet_tes!E25/RES_hhdet_fec!E25)</f>
        <v>0.66750881108346938</v>
      </c>
      <c r="F25" s="169">
        <f>IF(RES_hhdet_tes!F25=0,"",RES_hhdet_tes!F25/RES_hhdet_fec!F25)</f>
        <v>0.67296298254738363</v>
      </c>
      <c r="G25" s="169">
        <f>IF(RES_hhdet_tes!G25=0,"",RES_hhdet_tes!G25/RES_hhdet_fec!G25)</f>
        <v>0.67827521084914222</v>
      </c>
      <c r="H25" s="169">
        <f>IF(RES_hhdet_tes!H25=0,"",RES_hhdet_tes!H25/RES_hhdet_fec!H25)</f>
        <v>0.68404495285290356</v>
      </c>
      <c r="I25" s="169">
        <f>IF(RES_hhdet_tes!I25=0,"",RES_hhdet_tes!I25/RES_hhdet_fec!I25)</f>
        <v>0.68704174380321947</v>
      </c>
      <c r="J25" s="169">
        <f>IF(RES_hhdet_tes!J25=0,"",RES_hhdet_tes!J25/RES_hhdet_fec!J25)</f>
        <v>0.69085229193885145</v>
      </c>
      <c r="K25" s="169">
        <f>IF(RES_hhdet_tes!K25=0,"",RES_hhdet_tes!K25/RES_hhdet_fec!K25)</f>
        <v>0.69447617470406831</v>
      </c>
      <c r="L25" s="169">
        <f>IF(RES_hhdet_tes!L25=0,"",RES_hhdet_tes!L25/RES_hhdet_fec!L25)</f>
        <v>0.69859295606990357</v>
      </c>
      <c r="M25" s="169">
        <f>IF(RES_hhdet_tes!M25=0,"",RES_hhdet_tes!M25/RES_hhdet_fec!M25)</f>
        <v>0.70215963368550594</v>
      </c>
      <c r="N25" s="169">
        <f>IF(RES_hhdet_tes!N25=0,"",RES_hhdet_tes!N25/RES_hhdet_fec!N25)</f>
        <v>0.70473099050306931</v>
      </c>
      <c r="O25" s="169">
        <f>IF(RES_hhdet_tes!O25=0,"",RES_hhdet_tes!O25/RES_hhdet_fec!O25)</f>
        <v>0.71052519373744027</v>
      </c>
      <c r="P25" s="169">
        <f>IF(RES_hhdet_tes!P25=0,"",RES_hhdet_tes!P25/RES_hhdet_fec!P25)</f>
        <v>0.71481050963799975</v>
      </c>
      <c r="Q25" s="169">
        <f>IF(RES_hhdet_tes!Q25=0,"",RES_hhdet_tes!Q25/RES_hhdet_fec!Q25)</f>
        <v>0.71890576956644958</v>
      </c>
    </row>
    <row r="26" spans="1:17" ht="12" customHeight="1" x14ac:dyDescent="0.25">
      <c r="A26" s="23" t="s">
        <v>84</v>
      </c>
      <c r="B26" s="73">
        <f>IF(RES_hhdet_tes!B26=0,"",RES_hhdet_tes!B26/RES_hhdet_fec!B26)</f>
        <v>0.64721693516187029</v>
      </c>
      <c r="C26" s="73">
        <f>IF(RES_hhdet_tes!C26=0,"",RES_hhdet_tes!C26/RES_hhdet_fec!C26)</f>
        <v>0.65217053566707073</v>
      </c>
      <c r="D26" s="73">
        <f>IF(RES_hhdet_tes!D26=0,"",RES_hhdet_tes!D26/RES_hhdet_fec!D26)</f>
        <v>0.65777715487915922</v>
      </c>
      <c r="E26" s="73">
        <f>IF(RES_hhdet_tes!E26=0,"",RES_hhdet_tes!E26/RES_hhdet_fec!E26)</f>
        <v>0.66295480036039378</v>
      </c>
      <c r="F26" s="73">
        <f>IF(RES_hhdet_tes!F26=0,"",RES_hhdet_tes!F26/RES_hhdet_fec!F26)</f>
        <v>0.66799885697608519</v>
      </c>
      <c r="G26" s="73">
        <f>IF(RES_hhdet_tes!G26=0,"",RES_hhdet_tes!G26/RES_hhdet_fec!G26)</f>
        <v>0.67287885767921318</v>
      </c>
      <c r="H26" s="73">
        <f>IF(RES_hhdet_tes!H26=0,"",RES_hhdet_tes!H26/RES_hhdet_fec!H26)</f>
        <v>0.67738232135282028</v>
      </c>
      <c r="I26" s="73">
        <f>IF(RES_hhdet_tes!I26=0,"",RES_hhdet_tes!I26/RES_hhdet_fec!I26)</f>
        <v>0.68161230244971671</v>
      </c>
      <c r="J26" s="73">
        <f>IF(RES_hhdet_tes!J26=0,"",RES_hhdet_tes!J26/RES_hhdet_fec!J26)</f>
        <v>0.68610642871586069</v>
      </c>
      <c r="K26" s="73">
        <f>IF(RES_hhdet_tes!K26=0,"",RES_hhdet_tes!K26/RES_hhdet_fec!K26)</f>
        <v>0.69061748884445417</v>
      </c>
      <c r="L26" s="73">
        <f>IF(RES_hhdet_tes!L26=0,"",RES_hhdet_tes!L26/RES_hhdet_fec!L26)</f>
        <v>0.69437053964420536</v>
      </c>
      <c r="M26" s="73">
        <f>IF(RES_hhdet_tes!M26=0,"",RES_hhdet_tes!M26/RES_hhdet_fec!M26)</f>
        <v>0.6973565522662627</v>
      </c>
      <c r="N26" s="73">
        <f>IF(RES_hhdet_tes!N26=0,"",RES_hhdet_tes!N26/RES_hhdet_fec!N26)</f>
        <v>0.69978734412298804</v>
      </c>
      <c r="O26" s="73">
        <f>IF(RES_hhdet_tes!O26=0,"",RES_hhdet_tes!O26/RES_hhdet_fec!O26)</f>
        <v>0.70259216777182831</v>
      </c>
      <c r="P26" s="73">
        <f>IF(RES_hhdet_tes!P26=0,"",RES_hhdet_tes!P26/RES_hhdet_fec!P26)</f>
        <v>0.70531553986740014</v>
      </c>
      <c r="Q26" s="73">
        <f>IF(RES_hhdet_tes!Q26=0,"",RES_hhdet_tes!Q26/RES_hhdet_fec!Q26)</f>
        <v>0.70878668531802702</v>
      </c>
    </row>
    <row r="27" spans="1:17" ht="12" customHeight="1" x14ac:dyDescent="0.25">
      <c r="A27" s="23" t="s">
        <v>60</v>
      </c>
      <c r="B27" s="73">
        <f>IF(RES_hhdet_tes!B27=0,"",RES_hhdet_tes!B27/RES_hhdet_fec!B27)</f>
        <v>0.99999999999999978</v>
      </c>
      <c r="C27" s="73">
        <f>IF(RES_hhdet_tes!C27=0,"",RES_hhdet_tes!C27/RES_hhdet_fec!C27)</f>
        <v>1</v>
      </c>
      <c r="D27" s="73">
        <f>IF(RES_hhdet_tes!D27=0,"",RES_hhdet_tes!D27/RES_hhdet_fec!D27)</f>
        <v>1.0000000000000004</v>
      </c>
      <c r="E27" s="73">
        <f>IF(RES_hhdet_tes!E27=0,"",RES_hhdet_tes!E27/RES_hhdet_fec!E27)</f>
        <v>1</v>
      </c>
      <c r="F27" s="73">
        <f>IF(RES_hhdet_tes!F27=0,"",RES_hhdet_tes!F27/RES_hhdet_fec!F27)</f>
        <v>1</v>
      </c>
      <c r="G27" s="73">
        <f>IF(RES_hhdet_tes!G27=0,"",RES_hhdet_tes!G27/RES_hhdet_fec!G27)</f>
        <v>0.99999999999999956</v>
      </c>
      <c r="H27" s="73">
        <f>IF(RES_hhdet_tes!H27=0,"",RES_hhdet_tes!H27/RES_hhdet_fec!H27)</f>
        <v>1.0000000000000004</v>
      </c>
      <c r="I27" s="73">
        <f>IF(RES_hhdet_tes!I27=0,"",RES_hhdet_tes!I27/RES_hhdet_fec!I27)</f>
        <v>1</v>
      </c>
      <c r="J27" s="73">
        <f>IF(RES_hhdet_tes!J27=0,"",RES_hhdet_tes!J27/RES_hhdet_fec!J27)</f>
        <v>1.0000000000000002</v>
      </c>
      <c r="K27" s="73">
        <f>IF(RES_hhdet_tes!K27=0,"",RES_hhdet_tes!K27/RES_hhdet_fec!K27)</f>
        <v>0.99999999999999989</v>
      </c>
      <c r="L27" s="73">
        <f>IF(RES_hhdet_tes!L27=0,"",RES_hhdet_tes!L27/RES_hhdet_fec!L27)</f>
        <v>1.0000000000000004</v>
      </c>
      <c r="M27" s="73">
        <f>IF(RES_hhdet_tes!M27=0,"",RES_hhdet_tes!M27/RES_hhdet_fec!M27)</f>
        <v>0.99999999999999978</v>
      </c>
      <c r="N27" s="73">
        <f>IF(RES_hhdet_tes!N27=0,"",RES_hhdet_tes!N27/RES_hhdet_fec!N27)</f>
        <v>0.99999999999999978</v>
      </c>
      <c r="O27" s="73">
        <f>IF(RES_hhdet_tes!O27=0,"",RES_hhdet_tes!O27/RES_hhdet_fec!O27)</f>
        <v>0.99999999999999967</v>
      </c>
      <c r="P27" s="73">
        <f>IF(RES_hhdet_tes!P27=0,"",RES_hhdet_tes!P27/RES_hhdet_fec!P27)</f>
        <v>1.0000000000000002</v>
      </c>
      <c r="Q27" s="73">
        <f>IF(RES_hhdet_tes!Q27=0,"",RES_hhdet_tes!Q27/RES_hhdet_fec!Q27)</f>
        <v>0.99999999999999956</v>
      </c>
    </row>
    <row r="28" spans="1:17" ht="12.95" customHeight="1" x14ac:dyDescent="0.25">
      <c r="A28" s="158" t="s">
        <v>112</v>
      </c>
      <c r="B28" s="169">
        <f>IF(RES_hhdet_tes!B28=0,"",RES_hhdet_tes!B28/RES_hhdet_fec!B28)</f>
        <v>1.6649769017640403</v>
      </c>
      <c r="C28" s="169">
        <f>IF(RES_hhdet_tes!C28=0,"",RES_hhdet_tes!C28/RES_hhdet_fec!C28)</f>
        <v>1.7740192716547791</v>
      </c>
      <c r="D28" s="169">
        <f>IF(RES_hhdet_tes!D28=0,"",RES_hhdet_tes!D28/RES_hhdet_fec!D28)</f>
        <v>1.8165382037807314</v>
      </c>
      <c r="E28" s="169">
        <f>IF(RES_hhdet_tes!E28=0,"",RES_hhdet_tes!E28/RES_hhdet_fec!E28)</f>
        <v>1.9060928999658351</v>
      </c>
      <c r="F28" s="169">
        <f>IF(RES_hhdet_tes!F28=0,"",RES_hhdet_tes!F28/RES_hhdet_fec!F28)</f>
        <v>1.9953842208580124</v>
      </c>
      <c r="G28" s="169">
        <f>IF(RES_hhdet_tes!G28=0,"",RES_hhdet_tes!G28/RES_hhdet_fec!G28)</f>
        <v>2.0627372237196697</v>
      </c>
      <c r="H28" s="169">
        <f>IF(RES_hhdet_tes!H28=0,"",RES_hhdet_tes!H28/RES_hhdet_fec!H28)</f>
        <v>2.1614521465459235</v>
      </c>
      <c r="I28" s="169">
        <f>IF(RES_hhdet_tes!I28=0,"",RES_hhdet_tes!I28/RES_hhdet_fec!I28)</f>
        <v>2.2470502203894012</v>
      </c>
      <c r="J28" s="169">
        <f>IF(RES_hhdet_tes!J28=0,"",RES_hhdet_tes!J28/RES_hhdet_fec!J28)</f>
        <v>2.3039476868863487</v>
      </c>
      <c r="K28" s="169">
        <f>IF(RES_hhdet_tes!K28=0,"",RES_hhdet_tes!K28/RES_hhdet_fec!K28)</f>
        <v>2.4169236641341723</v>
      </c>
      <c r="L28" s="169">
        <f>IF(RES_hhdet_tes!L28=0,"",RES_hhdet_tes!L28/RES_hhdet_fec!L28)</f>
        <v>2.5331733595526131</v>
      </c>
      <c r="M28" s="169">
        <f>IF(RES_hhdet_tes!M28=0,"",RES_hhdet_tes!M28/RES_hhdet_fec!M28)</f>
        <v>2.7547773194418972</v>
      </c>
      <c r="N28" s="169">
        <f>IF(RES_hhdet_tes!N28=0,"",RES_hhdet_tes!N28/RES_hhdet_fec!N28)</f>
        <v>2.9985428530905378</v>
      </c>
      <c r="O28" s="169">
        <f>IF(RES_hhdet_tes!O28=0,"",RES_hhdet_tes!O28/RES_hhdet_fec!O28)</f>
        <v>3.1630250336954862</v>
      </c>
      <c r="P28" s="169">
        <f>IF(RES_hhdet_tes!P28=0,"",RES_hhdet_tes!P28/RES_hhdet_fec!P28)</f>
        <v>3.3901527270694847</v>
      </c>
      <c r="Q28" s="169">
        <f>IF(RES_hhdet_tes!Q28=0,"",RES_hhdet_tes!Q28/RES_hhdet_fec!Q28)</f>
        <v>3.5968342677530005</v>
      </c>
    </row>
    <row r="29" spans="1:17" ht="12" customHeight="1" x14ac:dyDescent="0.25">
      <c r="A29" s="23" t="s">
        <v>60</v>
      </c>
      <c r="B29" s="73">
        <f>IF(RES_hhdet_tes!B29=0,"",RES_hhdet_tes!B29/RES_hhdet_fec!B29)</f>
        <v>1.6649769017640403</v>
      </c>
      <c r="C29" s="73">
        <f>IF(RES_hhdet_tes!C29=0,"",RES_hhdet_tes!C29/RES_hhdet_fec!C29)</f>
        <v>1.7740192716547791</v>
      </c>
      <c r="D29" s="73">
        <f>IF(RES_hhdet_tes!D29=0,"",RES_hhdet_tes!D29/RES_hhdet_fec!D29)</f>
        <v>1.8165382037807314</v>
      </c>
      <c r="E29" s="73">
        <f>IF(RES_hhdet_tes!E29=0,"",RES_hhdet_tes!E29/RES_hhdet_fec!E29)</f>
        <v>1.9060928999658351</v>
      </c>
      <c r="F29" s="73">
        <f>IF(RES_hhdet_tes!F29=0,"",RES_hhdet_tes!F29/RES_hhdet_fec!F29)</f>
        <v>1.9953842208580124</v>
      </c>
      <c r="G29" s="73">
        <f>IF(RES_hhdet_tes!G29=0,"",RES_hhdet_tes!G29/RES_hhdet_fec!G29)</f>
        <v>2.0627372237196697</v>
      </c>
      <c r="H29" s="73">
        <f>IF(RES_hhdet_tes!H29=0,"",RES_hhdet_tes!H29/RES_hhdet_fec!H29)</f>
        <v>2.1614521465459235</v>
      </c>
      <c r="I29" s="73">
        <f>IF(RES_hhdet_tes!I29=0,"",RES_hhdet_tes!I29/RES_hhdet_fec!I29)</f>
        <v>2.2470502203894012</v>
      </c>
      <c r="J29" s="73">
        <f>IF(RES_hhdet_tes!J29=0,"",RES_hhdet_tes!J29/RES_hhdet_fec!J29)</f>
        <v>2.3039476868863487</v>
      </c>
      <c r="K29" s="73">
        <f>IF(RES_hhdet_tes!K29=0,"",RES_hhdet_tes!K29/RES_hhdet_fec!K29)</f>
        <v>2.4169236641341723</v>
      </c>
      <c r="L29" s="73">
        <f>IF(RES_hhdet_tes!L29=0,"",RES_hhdet_tes!L29/RES_hhdet_fec!L29)</f>
        <v>2.5331733595526131</v>
      </c>
      <c r="M29" s="73">
        <f>IF(RES_hhdet_tes!M29=0,"",RES_hhdet_tes!M29/RES_hhdet_fec!M29)</f>
        <v>2.7547773194418972</v>
      </c>
      <c r="N29" s="73">
        <f>IF(RES_hhdet_tes!N29=0,"",RES_hhdet_tes!N29/RES_hhdet_fec!N29)</f>
        <v>2.9985428530905378</v>
      </c>
      <c r="O29" s="73">
        <f>IF(RES_hhdet_tes!O29=0,"",RES_hhdet_tes!O29/RES_hhdet_fec!O29)</f>
        <v>3.1630250336954862</v>
      </c>
      <c r="P29" s="73">
        <f>IF(RES_hhdet_tes!P29=0,"",RES_hhdet_tes!P29/RES_hhdet_fec!P29)</f>
        <v>3.3901527270694847</v>
      </c>
      <c r="Q29" s="73">
        <f>IF(RES_hhdet_tes!Q29=0,"",RES_hhdet_tes!Q29/RES_hhdet_fec!Q29)</f>
        <v>3.5968342677530005</v>
      </c>
    </row>
    <row r="30" spans="1:17" ht="12" customHeight="1" x14ac:dyDescent="0.25">
      <c r="A30" s="158" t="s">
        <v>63</v>
      </c>
      <c r="B30" s="169">
        <f>IF(RES_hhdet_tes!B30=0,"",RES_hhdet_tes!B30/RES_hhdet_fec!B30)</f>
        <v>0.71743162502350843</v>
      </c>
      <c r="C30" s="169">
        <f>IF(RES_hhdet_tes!C30=0,"",RES_hhdet_tes!C30/RES_hhdet_fec!C30)</f>
        <v>0.72428182694448628</v>
      </c>
      <c r="D30" s="169">
        <f>IF(RES_hhdet_tes!D30=0,"",RES_hhdet_tes!D30/RES_hhdet_fec!D30)</f>
        <v>0.73228498175144696</v>
      </c>
      <c r="E30" s="169">
        <f>IF(RES_hhdet_tes!E30=0,"",RES_hhdet_tes!E30/RES_hhdet_fec!E30)</f>
        <v>0.73987829605986566</v>
      </c>
      <c r="F30" s="169">
        <f>IF(RES_hhdet_tes!F30=0,"",RES_hhdet_tes!F30/RES_hhdet_fec!F30)</f>
        <v>0.74637044454439705</v>
      </c>
      <c r="G30" s="169">
        <f>IF(RES_hhdet_tes!G30=0,"",RES_hhdet_tes!G30/RES_hhdet_fec!G30)</f>
        <v>0.75220603410338926</v>
      </c>
      <c r="H30" s="169">
        <f>IF(RES_hhdet_tes!H30=0,"",RES_hhdet_tes!H30/RES_hhdet_fec!H30)</f>
        <v>0.75797762583369543</v>
      </c>
      <c r="I30" s="169">
        <f>IF(RES_hhdet_tes!I30=0,"",RES_hhdet_tes!I30/RES_hhdet_fec!I30)</f>
        <v>0.7623323718432955</v>
      </c>
      <c r="J30" s="169">
        <f>IF(RES_hhdet_tes!J30=0,"",RES_hhdet_tes!J30/RES_hhdet_fec!J30)</f>
        <v>0.76784610656733754</v>
      </c>
      <c r="K30" s="169">
        <f>IF(RES_hhdet_tes!K30=0,"",RES_hhdet_tes!K30/RES_hhdet_fec!K30)</f>
        <v>0.77249832247762706</v>
      </c>
      <c r="L30" s="169">
        <f>IF(RES_hhdet_tes!L30=0,"",RES_hhdet_tes!L30/RES_hhdet_fec!L30)</f>
        <v>0.77751161856179396</v>
      </c>
      <c r="M30" s="169">
        <f>IF(RES_hhdet_tes!M30=0,"",RES_hhdet_tes!M30/RES_hhdet_fec!M30)</f>
        <v>0.78078302626315765</v>
      </c>
      <c r="N30" s="169">
        <f>IF(RES_hhdet_tes!N30=0,"",RES_hhdet_tes!N30/RES_hhdet_fec!N30)</f>
        <v>0.7831296677478975</v>
      </c>
      <c r="O30" s="169">
        <f>IF(RES_hhdet_tes!O30=0,"",RES_hhdet_tes!O30/RES_hhdet_fec!O30)</f>
        <v>0.78702670104312822</v>
      </c>
      <c r="P30" s="169">
        <f>IF(RES_hhdet_tes!P30=0,"",RES_hhdet_tes!P30/RES_hhdet_fec!P30)</f>
        <v>0.78938644005136238</v>
      </c>
      <c r="Q30" s="169">
        <f>IF(RES_hhdet_tes!Q30=0,"",RES_hhdet_tes!Q30/RES_hhdet_fec!Q30)</f>
        <v>0.79252680524578201</v>
      </c>
    </row>
    <row r="31" spans="1:17" ht="12" customHeight="1" x14ac:dyDescent="0.25">
      <c r="A31" s="167" t="s">
        <v>169</v>
      </c>
      <c r="B31" s="174">
        <f>IF(RES_hhdet_tes!B31=0,"",RES_hhdet_tes!B31/RES_hhdet_fec!B31)</f>
        <v>0.5794978390300104</v>
      </c>
      <c r="C31" s="174">
        <f>IF(RES_hhdet_tes!C31=0,"",RES_hhdet_tes!C31/RES_hhdet_fec!C31)</f>
        <v>0.59539236915252669</v>
      </c>
      <c r="D31" s="174">
        <f>IF(RES_hhdet_tes!D31=0,"",RES_hhdet_tes!D31/RES_hhdet_fec!D31)</f>
        <v>0.61267936324580685</v>
      </c>
      <c r="E31" s="174">
        <f>IF(RES_hhdet_tes!E31=0,"",RES_hhdet_tes!E31/RES_hhdet_fec!E31)</f>
        <v>0.62719853309171203</v>
      </c>
      <c r="F31" s="174">
        <f>IF(RES_hhdet_tes!F31=0,"",RES_hhdet_tes!F31/RES_hhdet_fec!F31)</f>
        <v>0.63408892581447951</v>
      </c>
      <c r="G31" s="174">
        <f>IF(RES_hhdet_tes!G31=0,"",RES_hhdet_tes!G31/RES_hhdet_fec!G31)</f>
        <v>0.63699109411614774</v>
      </c>
      <c r="H31" s="174">
        <f>IF(RES_hhdet_tes!H31=0,"",RES_hhdet_tes!H31/RES_hhdet_fec!H31)</f>
        <v>0.63911113730118263</v>
      </c>
      <c r="I31" s="174">
        <f>IF(RES_hhdet_tes!I31=0,"",RES_hhdet_tes!I31/RES_hhdet_fec!I31)</f>
        <v>0.63957202657395573</v>
      </c>
      <c r="J31" s="174">
        <f>IF(RES_hhdet_tes!J31=0,"",RES_hhdet_tes!J31/RES_hhdet_fec!J31)</f>
        <v>0.64402790481121275</v>
      </c>
      <c r="K31" s="174">
        <f>IF(RES_hhdet_tes!K31=0,"",RES_hhdet_tes!K31/RES_hhdet_fec!K31)</f>
        <v>0.64771171564376306</v>
      </c>
      <c r="L31" s="174">
        <f>IF(RES_hhdet_tes!L31=0,"",RES_hhdet_tes!L31/RES_hhdet_fec!L31)</f>
        <v>0.65013362340019376</v>
      </c>
      <c r="M31" s="174">
        <f>IF(RES_hhdet_tes!M31=0,"",RES_hhdet_tes!M31/RES_hhdet_fec!M31)</f>
        <v>0.6522443233913533</v>
      </c>
      <c r="N31" s="174">
        <f>IF(RES_hhdet_tes!N31=0,"",RES_hhdet_tes!N31/RES_hhdet_fec!N31)</f>
        <v>0.65257783660095148</v>
      </c>
      <c r="O31" s="174">
        <f>IF(RES_hhdet_tes!O31=0,"",RES_hhdet_tes!O31/RES_hhdet_fec!O31)</f>
        <v>0.65295825554606801</v>
      </c>
      <c r="P31" s="174">
        <f>IF(RES_hhdet_tes!P31=0,"",RES_hhdet_tes!P31/RES_hhdet_fec!P31)</f>
        <v>0.65334049072746814</v>
      </c>
      <c r="Q31" s="174">
        <f>IF(RES_hhdet_tes!Q31=0,"",RES_hhdet_tes!Q31/RES_hhdet_fec!Q31)</f>
        <v>0.65386451387446198</v>
      </c>
    </row>
    <row r="32" spans="1:17" ht="12" customHeight="1" x14ac:dyDescent="0.25">
      <c r="A32" s="167" t="s">
        <v>168</v>
      </c>
      <c r="B32" s="174">
        <f>IF(RES_hhdet_tes!B32=0,"",RES_hhdet_tes!B32/RES_hhdet_fec!B32)</f>
        <v>0.67950644918410918</v>
      </c>
      <c r="C32" s="174">
        <f>IF(RES_hhdet_tes!C32=0,"",RES_hhdet_tes!C32/RES_hhdet_fec!C32)</f>
        <v>0.69528856567925912</v>
      </c>
      <c r="D32" s="174">
        <f>IF(RES_hhdet_tes!D32=0,"",RES_hhdet_tes!D32/RES_hhdet_fec!D32)</f>
        <v>0.71192274402587441</v>
      </c>
      <c r="E32" s="174">
        <f>IF(RES_hhdet_tes!E32=0,"",RES_hhdet_tes!E32/RES_hhdet_fec!E32)</f>
        <v>0.72124959637263542</v>
      </c>
      <c r="F32" s="174">
        <f>IF(RES_hhdet_tes!F32=0,"",RES_hhdet_tes!F32/RES_hhdet_fec!F32)</f>
        <v>0.7244138213976512</v>
      </c>
      <c r="G32" s="174">
        <f>IF(RES_hhdet_tes!G32=0,"",RES_hhdet_tes!G32/RES_hhdet_fec!G32)</f>
        <v>0.72738315921516539</v>
      </c>
      <c r="H32" s="174">
        <f>IF(RES_hhdet_tes!H32=0,"",RES_hhdet_tes!H32/RES_hhdet_fec!H32)</f>
        <v>0.72980141333383897</v>
      </c>
      <c r="I32" s="174">
        <f>IF(RES_hhdet_tes!I32=0,"",RES_hhdet_tes!I32/RES_hhdet_fec!I32)</f>
        <v>0.73135227018036841</v>
      </c>
      <c r="J32" s="174">
        <f>IF(RES_hhdet_tes!J32=0,"",RES_hhdet_tes!J32/RES_hhdet_fec!J32)</f>
        <v>0.73519067928026172</v>
      </c>
      <c r="K32" s="174">
        <f>IF(RES_hhdet_tes!K32=0,"",RES_hhdet_tes!K32/RES_hhdet_fec!K32)</f>
        <v>0.73884321038073841</v>
      </c>
      <c r="L32" s="174">
        <f>IF(RES_hhdet_tes!L32=0,"",RES_hhdet_tes!L32/RES_hhdet_fec!L32)</f>
        <v>0.74128370870584515</v>
      </c>
      <c r="M32" s="174">
        <f>IF(RES_hhdet_tes!M32=0,"",RES_hhdet_tes!M32/RES_hhdet_fec!M32)</f>
        <v>0.74274494427855109</v>
      </c>
      <c r="N32" s="174">
        <f>IF(RES_hhdet_tes!N32=0,"",RES_hhdet_tes!N32/RES_hhdet_fec!N32)</f>
        <v>0.74284542428074374</v>
      </c>
      <c r="O32" s="174">
        <f>IF(RES_hhdet_tes!O32=0,"",RES_hhdet_tes!O32/RES_hhdet_fec!O32)</f>
        <v>0.74318223168170161</v>
      </c>
      <c r="P32" s="174">
        <f>IF(RES_hhdet_tes!P32=0,"",RES_hhdet_tes!P32/RES_hhdet_fec!P32)</f>
        <v>0.74335169865921324</v>
      </c>
      <c r="Q32" s="174">
        <f>IF(RES_hhdet_tes!Q32=0,"",RES_hhdet_tes!Q32/RES_hhdet_fec!Q32)</f>
        <v>0.74355733425997994</v>
      </c>
    </row>
    <row r="33" spans="1:17" ht="12" customHeight="1" x14ac:dyDescent="0.25">
      <c r="A33" s="166" t="s">
        <v>57</v>
      </c>
      <c r="B33" s="173">
        <f>IF(RES_hhdet_tes!B33=0,"",RES_hhdet_tes!B33/RES_hhdet_fec!B33)</f>
        <v>0.57949783903001029</v>
      </c>
      <c r="C33" s="173">
        <f>IF(RES_hhdet_tes!C33=0,"",RES_hhdet_tes!C33/RES_hhdet_fec!C33)</f>
        <v>0.59943457411255663</v>
      </c>
      <c r="D33" s="173">
        <f>IF(RES_hhdet_tes!D33=0,"",RES_hhdet_tes!D33/RES_hhdet_fec!D33)</f>
        <v>0.62056434582802433</v>
      </c>
      <c r="E33" s="173">
        <f>IF(RES_hhdet_tes!E33=0,"",RES_hhdet_tes!E33/RES_hhdet_fec!E33)</f>
        <v>0.63213945174000852</v>
      </c>
      <c r="F33" s="173">
        <f>IF(RES_hhdet_tes!F33=0,"",RES_hhdet_tes!F33/RES_hhdet_fec!F33)</f>
        <v>0.63560622115334331</v>
      </c>
      <c r="G33" s="173">
        <f>IF(RES_hhdet_tes!G33=0,"",RES_hhdet_tes!G33/RES_hhdet_fec!G33)</f>
        <v>0.63889056188843729</v>
      </c>
      <c r="H33" s="173">
        <f>IF(RES_hhdet_tes!H33=0,"",RES_hhdet_tes!H33/RES_hhdet_fec!H33)</f>
        <v>0.6415306540757203</v>
      </c>
      <c r="I33" s="173">
        <f>IF(RES_hhdet_tes!I33=0,"",RES_hhdet_tes!I33/RES_hhdet_fec!I33)</f>
        <v>0.64296642571277474</v>
      </c>
      <c r="J33" s="173">
        <f>IF(RES_hhdet_tes!J33=0,"",RES_hhdet_tes!J33/RES_hhdet_fec!J33)</f>
        <v>0.647204601698954</v>
      </c>
      <c r="K33" s="173">
        <f>IF(RES_hhdet_tes!K33=0,"",RES_hhdet_tes!K33/RES_hhdet_fec!K33)</f>
        <v>0.65136765884223313</v>
      </c>
      <c r="L33" s="173">
        <f>IF(RES_hhdet_tes!L33=0,"",RES_hhdet_tes!L33/RES_hhdet_fec!L33)</f>
        <v>0.65402454837791413</v>
      </c>
      <c r="M33" s="173">
        <f>IF(RES_hhdet_tes!M33=0,"",RES_hhdet_tes!M33/RES_hhdet_fec!M33)</f>
        <v>0.65595258086669483</v>
      </c>
      <c r="N33" s="173">
        <f>IF(RES_hhdet_tes!N33=0,"",RES_hhdet_tes!N33/RES_hhdet_fec!N33)</f>
        <v>0.6559525808666945</v>
      </c>
      <c r="O33" s="173">
        <f>IF(RES_hhdet_tes!O33=0,"",RES_hhdet_tes!O33/RES_hhdet_fec!O33)</f>
        <v>0.65619224663993769</v>
      </c>
      <c r="P33" s="173">
        <f>IF(RES_hhdet_tes!P33=0,"",RES_hhdet_tes!P33/RES_hhdet_fec!P33)</f>
        <v>0.65619224663993769</v>
      </c>
      <c r="Q33" s="173">
        <f>IF(RES_hhdet_tes!Q33=0,"",RES_hhdet_tes!Q33/RES_hhdet_fec!Q33)</f>
        <v>0.65619224663993736</v>
      </c>
    </row>
    <row r="34" spans="1:17" ht="12" customHeight="1" x14ac:dyDescent="0.25">
      <c r="A34" s="147" t="s">
        <v>59</v>
      </c>
      <c r="B34" s="172">
        <f>IF(RES_hhdet_tes!B34=0,"",RES_hhdet_tes!B34/RES_hhdet_fec!B34)</f>
        <v>1</v>
      </c>
      <c r="C34" s="172">
        <f>IF(RES_hhdet_tes!C34=0,"",RES_hhdet_tes!C34/RES_hhdet_fec!C34)</f>
        <v>1.0000000000000002</v>
      </c>
      <c r="D34" s="172">
        <f>IF(RES_hhdet_tes!D34=0,"",RES_hhdet_tes!D34/RES_hhdet_fec!D34)</f>
        <v>0.99999999999999956</v>
      </c>
      <c r="E34" s="172">
        <f>IF(RES_hhdet_tes!E34=0,"",RES_hhdet_tes!E34/RES_hhdet_fec!E34)</f>
        <v>0.99999999999999978</v>
      </c>
      <c r="F34" s="172">
        <f>IF(RES_hhdet_tes!F34=0,"",RES_hhdet_tes!F34/RES_hhdet_fec!F34)</f>
        <v>1.0000000000000004</v>
      </c>
      <c r="G34" s="172">
        <f>IF(RES_hhdet_tes!G34=0,"",RES_hhdet_tes!G34/RES_hhdet_fec!G34)</f>
        <v>1.0000000000000004</v>
      </c>
      <c r="H34" s="172">
        <f>IF(RES_hhdet_tes!H34=0,"",RES_hhdet_tes!H34/RES_hhdet_fec!H34)</f>
        <v>1.0000000000000004</v>
      </c>
      <c r="I34" s="172">
        <f>IF(RES_hhdet_tes!I34=0,"",RES_hhdet_tes!I34/RES_hhdet_fec!I34)</f>
        <v>1</v>
      </c>
      <c r="J34" s="172">
        <f>IF(RES_hhdet_tes!J34=0,"",RES_hhdet_tes!J34/RES_hhdet_fec!J34)</f>
        <v>1</v>
      </c>
      <c r="K34" s="172">
        <f>IF(RES_hhdet_tes!K34=0,"",RES_hhdet_tes!K34/RES_hhdet_fec!K34)</f>
        <v>1</v>
      </c>
      <c r="L34" s="172">
        <f>IF(RES_hhdet_tes!L34=0,"",RES_hhdet_tes!L34/RES_hhdet_fec!L34)</f>
        <v>0.99999999999999967</v>
      </c>
      <c r="M34" s="172">
        <f>IF(RES_hhdet_tes!M34=0,"",RES_hhdet_tes!M34/RES_hhdet_fec!M34)</f>
        <v>0.99999999999999978</v>
      </c>
      <c r="N34" s="172">
        <f>IF(RES_hhdet_tes!N34=0,"",RES_hhdet_tes!N34/RES_hhdet_fec!N34)</f>
        <v>0.99999999999999978</v>
      </c>
      <c r="O34" s="172">
        <f>IF(RES_hhdet_tes!O34=0,"",RES_hhdet_tes!O34/RES_hhdet_fec!O34)</f>
        <v>1.0000000000000002</v>
      </c>
      <c r="P34" s="172">
        <f>IF(RES_hhdet_tes!P34=0,"",RES_hhdet_tes!P34/RES_hhdet_fec!P34)</f>
        <v>0.99999999999999989</v>
      </c>
      <c r="Q34" s="172">
        <f>IF(RES_hhdet_tes!Q34=0,"",RES_hhdet_tes!Q34/RES_hhdet_fec!Q34)</f>
        <v>0.99999999999999978</v>
      </c>
    </row>
    <row r="35" spans="1:17" ht="12" customHeight="1" x14ac:dyDescent="0.25">
      <c r="A35" s="163" t="s">
        <v>142</v>
      </c>
      <c r="B35" s="171">
        <f>IF(RES_hhdet_tes!B35=0,"",RES_hhdet_tes!B35/RES_hhdet_fec!B35)</f>
        <v>0.74046946098279132</v>
      </c>
      <c r="C35" s="171">
        <f>IF(RES_hhdet_tes!C35=0,"",RES_hhdet_tes!C35/RES_hhdet_fec!C35)</f>
        <v>0.74652691590698539</v>
      </c>
      <c r="D35" s="171">
        <f>IF(RES_hhdet_tes!D35=0,"",RES_hhdet_tes!D35/RES_hhdet_fec!D35)</f>
        <v>0.75321079789193801</v>
      </c>
      <c r="E35" s="171">
        <f>IF(RES_hhdet_tes!E35=0,"",RES_hhdet_tes!E35/RES_hhdet_fec!E35)</f>
        <v>0.75967461807960379</v>
      </c>
      <c r="F35" s="171">
        <f>IF(RES_hhdet_tes!F35=0,"",RES_hhdet_tes!F35/RES_hhdet_fec!F35)</f>
        <v>0.76608163574468702</v>
      </c>
      <c r="G35" s="171">
        <f>IF(RES_hhdet_tes!G35=0,"",RES_hhdet_tes!G35/RES_hhdet_fec!G35)</f>
        <v>0.7723935293489852</v>
      </c>
      <c r="H35" s="171">
        <f>IF(RES_hhdet_tes!H35=0,"",RES_hhdet_tes!H35/RES_hhdet_fec!H35)</f>
        <v>0.77846728205701798</v>
      </c>
      <c r="I35" s="171">
        <f>IF(RES_hhdet_tes!I35=0,"",RES_hhdet_tes!I35/RES_hhdet_fec!I35)</f>
        <v>0.78444735917791042</v>
      </c>
      <c r="J35" s="171">
        <f>IF(RES_hhdet_tes!J35=0,"",RES_hhdet_tes!J35/RES_hhdet_fec!J35)</f>
        <v>0.79074648503925704</v>
      </c>
      <c r="K35" s="171">
        <f>IF(RES_hhdet_tes!K35=0,"",RES_hhdet_tes!K35/RES_hhdet_fec!K35)</f>
        <v>0.79608038493352551</v>
      </c>
      <c r="L35" s="171">
        <f>IF(RES_hhdet_tes!L35=0,"",RES_hhdet_tes!L35/RES_hhdet_fec!L35)</f>
        <v>0.80071428584094617</v>
      </c>
      <c r="M35" s="171">
        <f>IF(RES_hhdet_tes!M35=0,"",RES_hhdet_tes!M35/RES_hhdet_fec!M35)</f>
        <v>0.80476562335465729</v>
      </c>
      <c r="N35" s="171">
        <f>IF(RES_hhdet_tes!N35=0,"",RES_hhdet_tes!N35/RES_hhdet_fec!N35)</f>
        <v>0.8081511403512095</v>
      </c>
      <c r="O35" s="171">
        <f>IF(RES_hhdet_tes!O35=0,"",RES_hhdet_tes!O35/RES_hhdet_fec!O35)</f>
        <v>0.8115379436093566</v>
      </c>
      <c r="P35" s="171">
        <f>IF(RES_hhdet_tes!P35=0,"",RES_hhdet_tes!P35/RES_hhdet_fec!P35)</f>
        <v>0.81493643904719171</v>
      </c>
      <c r="Q35" s="171">
        <f>IF(RES_hhdet_tes!Q35=0,"",RES_hhdet_tes!Q35/RES_hhdet_fec!Q35)</f>
        <v>0.81805522286629317</v>
      </c>
    </row>
    <row r="36" spans="1:17" ht="12" customHeight="1" x14ac:dyDescent="0.25">
      <c r="A36" s="161" t="s">
        <v>141</v>
      </c>
      <c r="B36" s="170">
        <f>IF(RES_hhdet_tes!B36=0,"",RES_hhdet_tes!B36/RES_hhdet_fec!B36)</f>
        <v>0.80807382274008466</v>
      </c>
      <c r="C36" s="170">
        <f>IF(RES_hhdet_tes!C36=0,"",RES_hhdet_tes!C36/RES_hhdet_fec!C36)</f>
        <v>0.8156107710305458</v>
      </c>
      <c r="D36" s="170">
        <f>IF(RES_hhdet_tes!D36=0,"",RES_hhdet_tes!D36/RES_hhdet_fec!D36)</f>
        <v>0.8228148857459392</v>
      </c>
      <c r="E36" s="170">
        <f>IF(RES_hhdet_tes!E36=0,"",RES_hhdet_tes!E36/RES_hhdet_fec!E36)</f>
        <v>0.82922943070487753</v>
      </c>
      <c r="F36" s="170">
        <f>IF(RES_hhdet_tes!F36=0,"",RES_hhdet_tes!F36/RES_hhdet_fec!F36)</f>
        <v>0.83587697969877084</v>
      </c>
      <c r="G36" s="170">
        <f>IF(RES_hhdet_tes!G36=0,"",RES_hhdet_tes!G36/RES_hhdet_fec!G36)</f>
        <v>0.84226868142809364</v>
      </c>
      <c r="H36" s="170">
        <f>IF(RES_hhdet_tes!H36=0,"",RES_hhdet_tes!H36/RES_hhdet_fec!H36)</f>
        <v>0.84424590640764086</v>
      </c>
      <c r="I36" s="170">
        <f>IF(RES_hhdet_tes!I36=0,"",RES_hhdet_tes!I36/RES_hhdet_fec!I36)</f>
        <v>0.84806098472380864</v>
      </c>
      <c r="J36" s="170">
        <f>IF(RES_hhdet_tes!J36=0,"",RES_hhdet_tes!J36/RES_hhdet_fec!J36)</f>
        <v>0.8515069977989409</v>
      </c>
      <c r="K36" s="170">
        <f>IF(RES_hhdet_tes!K36=0,"",RES_hhdet_tes!K36/RES_hhdet_fec!K36)</f>
        <v>0.85553830210617865</v>
      </c>
      <c r="L36" s="170">
        <f>IF(RES_hhdet_tes!L36=0,"",RES_hhdet_tes!L36/RES_hhdet_fec!L36)</f>
        <v>0.85656579419562517</v>
      </c>
      <c r="M36" s="170">
        <f>IF(RES_hhdet_tes!M36=0,"",RES_hhdet_tes!M36/RES_hhdet_fec!M36)</f>
        <v>0.85851790726290489</v>
      </c>
      <c r="N36" s="170">
        <f>IF(RES_hhdet_tes!N36=0,"",RES_hhdet_tes!N36/RES_hhdet_fec!N36)</f>
        <v>0.86023920049797287</v>
      </c>
      <c r="O36" s="170">
        <f>IF(RES_hhdet_tes!O36=0,"",RES_hhdet_tes!O36/RES_hhdet_fec!O36)</f>
        <v>0.85936537332857832</v>
      </c>
      <c r="P36" s="170">
        <f>IF(RES_hhdet_tes!P36=0,"",RES_hhdet_tes!P36/RES_hhdet_fec!P36)</f>
        <v>0.86131951203123702</v>
      </c>
      <c r="Q36" s="170">
        <f>IF(RES_hhdet_tes!Q36=0,"",RES_hhdet_tes!Q36/RES_hhdet_fec!Q36)</f>
        <v>0.86150366003519208</v>
      </c>
    </row>
    <row r="37" spans="1:17" ht="12" customHeight="1" x14ac:dyDescent="0.25">
      <c r="A37" s="148" t="s">
        <v>60</v>
      </c>
      <c r="B37" s="73">
        <f>IF(RES_hhdet_tes!B37=0,"",RES_hhdet_tes!B37/RES_hhdet_fec!B37)</f>
        <v>0.74046946098279154</v>
      </c>
      <c r="C37" s="73">
        <f>IF(RES_hhdet_tes!C37=0,"",RES_hhdet_tes!C37/RES_hhdet_fec!C37)</f>
        <v>0.74864805490975983</v>
      </c>
      <c r="D37" s="73">
        <f>IF(RES_hhdet_tes!D37=0,"",RES_hhdet_tes!D37/RES_hhdet_fec!D37)</f>
        <v>0.75793772001326998</v>
      </c>
      <c r="E37" s="73">
        <f>IF(RES_hhdet_tes!E37=0,"",RES_hhdet_tes!E37/RES_hhdet_fec!E37)</f>
        <v>0.76687301949089803</v>
      </c>
      <c r="F37" s="73">
        <f>IF(RES_hhdet_tes!F37=0,"",RES_hhdet_tes!F37/RES_hhdet_fec!F37)</f>
        <v>0.77641662815026835</v>
      </c>
      <c r="G37" s="73">
        <f>IF(RES_hhdet_tes!G37=0,"",RES_hhdet_tes!G37/RES_hhdet_fec!G37)</f>
        <v>0.78579837539911079</v>
      </c>
      <c r="H37" s="73">
        <f>IF(RES_hhdet_tes!H37=0,"",RES_hhdet_tes!H37/RES_hhdet_fec!H37)</f>
        <v>0.79031307913457383</v>
      </c>
      <c r="I37" s="73">
        <f>IF(RES_hhdet_tes!I37=0,"",RES_hhdet_tes!I37/RES_hhdet_fec!I37)</f>
        <v>0.79397218487611465</v>
      </c>
      <c r="J37" s="73">
        <f>IF(RES_hhdet_tes!J37=0,"",RES_hhdet_tes!J37/RES_hhdet_fec!J37)</f>
        <v>0.79796745337100183</v>
      </c>
      <c r="K37" s="73">
        <f>IF(RES_hhdet_tes!K37=0,"",RES_hhdet_tes!K37/RES_hhdet_fec!K37)</f>
        <v>0.80277911151564663</v>
      </c>
      <c r="L37" s="73">
        <f>IF(RES_hhdet_tes!L37=0,"",RES_hhdet_tes!L37/RES_hhdet_fec!L37)</f>
        <v>0.80681794882441304</v>
      </c>
      <c r="M37" s="73">
        <f>IF(RES_hhdet_tes!M37=0,"",RES_hhdet_tes!M37/RES_hhdet_fec!M37)</f>
        <v>0.80958880593896865</v>
      </c>
      <c r="N37" s="73">
        <f>IF(RES_hhdet_tes!N37=0,"",RES_hhdet_tes!N37/RES_hhdet_fec!N37)</f>
        <v>0.81179930747065021</v>
      </c>
      <c r="O37" s="73">
        <f>IF(RES_hhdet_tes!O37=0,"",RES_hhdet_tes!O37/RES_hhdet_fec!O37)</f>
        <v>0.81414597986842741</v>
      </c>
      <c r="P37" s="73">
        <f>IF(RES_hhdet_tes!P37=0,"",RES_hhdet_tes!P37/RES_hhdet_fec!P37)</f>
        <v>0.81645057427729117</v>
      </c>
      <c r="Q37" s="73">
        <f>IF(RES_hhdet_tes!Q37=0,"",RES_hhdet_tes!Q37/RES_hhdet_fec!Q37)</f>
        <v>0.81847085708872258</v>
      </c>
    </row>
    <row r="38" spans="1:17" ht="12" customHeight="1" x14ac:dyDescent="0.25">
      <c r="A38" s="148" t="s">
        <v>59</v>
      </c>
      <c r="B38" s="73">
        <f>IF(RES_hhdet_tes!B38=0,"",RES_hhdet_tes!B38/RES_hhdet_fec!B38)</f>
        <v>1</v>
      </c>
      <c r="C38" s="73">
        <f>IF(RES_hhdet_tes!C38=0,"",RES_hhdet_tes!C38/RES_hhdet_fec!C38)</f>
        <v>0.99999999999999978</v>
      </c>
      <c r="D38" s="73">
        <f>IF(RES_hhdet_tes!D38=0,"",RES_hhdet_tes!D38/RES_hhdet_fec!D38)</f>
        <v>1</v>
      </c>
      <c r="E38" s="73">
        <f>IF(RES_hhdet_tes!E38=0,"",RES_hhdet_tes!E38/RES_hhdet_fec!E38)</f>
        <v>1.0000000000000002</v>
      </c>
      <c r="F38" s="73">
        <f>IF(RES_hhdet_tes!F38=0,"",RES_hhdet_tes!F38/RES_hhdet_fec!F38)</f>
        <v>1</v>
      </c>
      <c r="G38" s="73">
        <f>IF(RES_hhdet_tes!G38=0,"",RES_hhdet_tes!G38/RES_hhdet_fec!G38)</f>
        <v>1</v>
      </c>
      <c r="H38" s="73">
        <f>IF(RES_hhdet_tes!H38=0,"",RES_hhdet_tes!H38/RES_hhdet_fec!H38)</f>
        <v>0.99999999999999944</v>
      </c>
      <c r="I38" s="73">
        <f>IF(RES_hhdet_tes!I38=0,"",RES_hhdet_tes!I38/RES_hhdet_fec!I38)</f>
        <v>1.0000000000000004</v>
      </c>
      <c r="J38" s="73">
        <f>IF(RES_hhdet_tes!J38=0,"",RES_hhdet_tes!J38/RES_hhdet_fec!J38)</f>
        <v>1.0000000000000002</v>
      </c>
      <c r="K38" s="73">
        <f>IF(RES_hhdet_tes!K38=0,"",RES_hhdet_tes!K38/RES_hhdet_fec!K38)</f>
        <v>1</v>
      </c>
      <c r="L38" s="73">
        <f>IF(RES_hhdet_tes!L38=0,"",RES_hhdet_tes!L38/RES_hhdet_fec!L38)</f>
        <v>1.0000000000000004</v>
      </c>
      <c r="M38" s="73">
        <f>IF(RES_hhdet_tes!M38=0,"",RES_hhdet_tes!M38/RES_hhdet_fec!M38)</f>
        <v>1.0000000000000002</v>
      </c>
      <c r="N38" s="73">
        <f>IF(RES_hhdet_tes!N38=0,"",RES_hhdet_tes!N38/RES_hhdet_fec!N38)</f>
        <v>0.99999999999999978</v>
      </c>
      <c r="O38" s="73">
        <f>IF(RES_hhdet_tes!O38=0,"",RES_hhdet_tes!O38/RES_hhdet_fec!O38)</f>
        <v>1.0000000000000002</v>
      </c>
      <c r="P38" s="73">
        <f>IF(RES_hhdet_tes!P38=0,"",RES_hhdet_tes!P38/RES_hhdet_fec!P38)</f>
        <v>0.99999999999999956</v>
      </c>
      <c r="Q38" s="73">
        <f>IF(RES_hhdet_tes!Q38=0,"",RES_hhdet_tes!Q38/RES_hhdet_fec!Q38)</f>
        <v>1.0000000000000002</v>
      </c>
    </row>
    <row r="39" spans="1:17" ht="12" customHeight="1" x14ac:dyDescent="0.25">
      <c r="A39" s="158" t="s">
        <v>62</v>
      </c>
      <c r="B39" s="169">
        <f>IF(RES_hhdet_tes!B39=0,"",RES_hhdet_tes!B39/RES_hhdet_fec!B39)</f>
        <v>0.78589517840843448</v>
      </c>
      <c r="C39" s="169">
        <f>IF(RES_hhdet_tes!C39=0,"",RES_hhdet_tes!C39/RES_hhdet_fec!C39)</f>
        <v>0.79263158863282335</v>
      </c>
      <c r="D39" s="169">
        <f>IF(RES_hhdet_tes!D39=0,"",RES_hhdet_tes!D39/RES_hhdet_fec!D39)</f>
        <v>0.80257595414902494</v>
      </c>
      <c r="E39" s="169">
        <f>IF(RES_hhdet_tes!E39=0,"",RES_hhdet_tes!E39/RES_hhdet_fec!E39)</f>
        <v>0.80620308912230565</v>
      </c>
      <c r="F39" s="169">
        <f>IF(RES_hhdet_tes!F39=0,"",RES_hhdet_tes!F39/RES_hhdet_fec!F39)</f>
        <v>0.80903687689565507</v>
      </c>
      <c r="G39" s="169">
        <f>IF(RES_hhdet_tes!G39=0,"",RES_hhdet_tes!G39/RES_hhdet_fec!G39)</f>
        <v>0.81174127441199584</v>
      </c>
      <c r="H39" s="169">
        <f>IF(RES_hhdet_tes!H39=0,"",RES_hhdet_tes!H39/RES_hhdet_fec!H39)</f>
        <v>0.81252162000299899</v>
      </c>
      <c r="I39" s="169">
        <f>IF(RES_hhdet_tes!I39=0,"",RES_hhdet_tes!I39/RES_hhdet_fec!I39)</f>
        <v>0.81481882487951995</v>
      </c>
      <c r="J39" s="169">
        <f>IF(RES_hhdet_tes!J39=0,"",RES_hhdet_tes!J39/RES_hhdet_fec!J39)</f>
        <v>0.82202189247327861</v>
      </c>
      <c r="K39" s="169">
        <f>IF(RES_hhdet_tes!K39=0,"",RES_hhdet_tes!K39/RES_hhdet_fec!K39)</f>
        <v>0.82874337983613022</v>
      </c>
      <c r="L39" s="169">
        <f>IF(RES_hhdet_tes!L39=0,"",RES_hhdet_tes!L39/RES_hhdet_fec!L39)</f>
        <v>0.82924719823309834</v>
      </c>
      <c r="M39" s="169">
        <f>IF(RES_hhdet_tes!M39=0,"",RES_hhdet_tes!M39/RES_hhdet_fec!M39)</f>
        <v>0.83022772161106317</v>
      </c>
      <c r="N39" s="169">
        <f>IF(RES_hhdet_tes!N39=0,"",RES_hhdet_tes!N39/RES_hhdet_fec!N39)</f>
        <v>0.83273545486037215</v>
      </c>
      <c r="O39" s="169">
        <f>IF(RES_hhdet_tes!O39=0,"",RES_hhdet_tes!O39/RES_hhdet_fec!O39)</f>
        <v>0.83644573531083832</v>
      </c>
      <c r="P39" s="169">
        <f>IF(RES_hhdet_tes!P39=0,"",RES_hhdet_tes!P39/RES_hhdet_fec!P39)</f>
        <v>0.84245943769802201</v>
      </c>
      <c r="Q39" s="169">
        <f>IF(RES_hhdet_tes!Q39=0,"",RES_hhdet_tes!Q39/RES_hhdet_fec!Q39)</f>
        <v>0.83701856950101872</v>
      </c>
    </row>
    <row r="40" spans="1:17" ht="12" customHeight="1" x14ac:dyDescent="0.25">
      <c r="A40" s="23" t="s">
        <v>57</v>
      </c>
      <c r="B40" s="73">
        <f>IF(RES_hhdet_tes!B40=0,"",RES_hhdet_tes!B40/RES_hhdet_fec!B40)</f>
        <v>0.42273553247886869</v>
      </c>
      <c r="C40" s="73">
        <f>IF(RES_hhdet_tes!C40=0,"",RES_hhdet_tes!C40/RES_hhdet_fec!C40)</f>
        <v>0.43845533827373645</v>
      </c>
      <c r="D40" s="73">
        <f>IF(RES_hhdet_tes!D40=0,"",RES_hhdet_tes!D40/RES_hhdet_fec!D40)</f>
        <v>0.44213444175764172</v>
      </c>
      <c r="E40" s="73">
        <f>IF(RES_hhdet_tes!E40=0,"",RES_hhdet_tes!E40/RES_hhdet_fec!E40)</f>
        <v>0.45720087263690196</v>
      </c>
      <c r="F40" s="73">
        <f>IF(RES_hhdet_tes!F40=0,"",RES_hhdet_tes!F40/RES_hhdet_fec!F40)</f>
        <v>0.46081714114929884</v>
      </c>
      <c r="G40" s="73">
        <f>IF(RES_hhdet_tes!G40=0,"",RES_hhdet_tes!G40/RES_hhdet_fec!G40)</f>
        <v>0.46325520499972567</v>
      </c>
      <c r="H40" s="73">
        <f>IF(RES_hhdet_tes!H40=0,"",RES_hhdet_tes!H40/RES_hhdet_fec!H40)</f>
        <v>0.46553229627923454</v>
      </c>
      <c r="I40" s="73">
        <f>IF(RES_hhdet_tes!I40=0,"",RES_hhdet_tes!I40/RES_hhdet_fec!I40)</f>
        <v>0.46761352980226739</v>
      </c>
      <c r="J40" s="73">
        <f>IF(RES_hhdet_tes!J40=0,"",RES_hhdet_tes!J40/RES_hhdet_fec!J40)</f>
        <v>0.46775084606000605</v>
      </c>
      <c r="K40" s="73">
        <f>IF(RES_hhdet_tes!K40=0,"",RES_hhdet_tes!K40/RES_hhdet_fec!K40)</f>
        <v>0.46803380077292162</v>
      </c>
      <c r="L40" s="73">
        <f>IF(RES_hhdet_tes!L40=0,"",RES_hhdet_tes!L40/RES_hhdet_fec!L40)</f>
        <v>0.4735390497200937</v>
      </c>
      <c r="M40" s="73">
        <f>IF(RES_hhdet_tes!M40=0,"",RES_hhdet_tes!M40/RES_hhdet_fec!M40)</f>
        <v>0.47788284749520749</v>
      </c>
      <c r="N40" s="73">
        <f>IF(RES_hhdet_tes!N40=0,"",RES_hhdet_tes!N40/RES_hhdet_fec!N40)</f>
        <v>0.47798083964437305</v>
      </c>
      <c r="O40" s="73">
        <f>IF(RES_hhdet_tes!O40=0,"",RES_hhdet_tes!O40/RES_hhdet_fec!O40)</f>
        <v>0.47808724633678179</v>
      </c>
      <c r="P40" s="73">
        <f>IF(RES_hhdet_tes!P40=0,"",RES_hhdet_tes!P40/RES_hhdet_fec!P40)</f>
        <v>0.47858326522601158</v>
      </c>
      <c r="Q40" s="73">
        <f>IF(RES_hhdet_tes!Q40=0,"",RES_hhdet_tes!Q40/RES_hhdet_fec!Q40)</f>
        <v>0.48091280982086271</v>
      </c>
    </row>
    <row r="41" spans="1:17" ht="12" customHeight="1" x14ac:dyDescent="0.25">
      <c r="A41" s="29" t="s">
        <v>140</v>
      </c>
      <c r="B41" s="65">
        <f>IF(RES_hhdet_tes!B41=0,"",RES_hhdet_tes!B41/RES_hhdet_fec!B41)</f>
        <v>0.8064504681998752</v>
      </c>
      <c r="C41" s="65">
        <f>IF(RES_hhdet_tes!C41=0,"",RES_hhdet_tes!C41/RES_hhdet_fec!C41)</f>
        <v>0.81140671437746736</v>
      </c>
      <c r="D41" s="65">
        <f>IF(RES_hhdet_tes!D41=0,"",RES_hhdet_tes!D41/RES_hhdet_fec!D41)</f>
        <v>0.81677678897466188</v>
      </c>
      <c r="E41" s="65">
        <f>IF(RES_hhdet_tes!E41=0,"",RES_hhdet_tes!E41/RES_hhdet_fec!E41)</f>
        <v>0.82153382870383596</v>
      </c>
      <c r="F41" s="65">
        <f>IF(RES_hhdet_tes!F41=0,"",RES_hhdet_tes!F41/RES_hhdet_fec!F41)</f>
        <v>0.82615103595837991</v>
      </c>
      <c r="G41" s="65">
        <f>IF(RES_hhdet_tes!G41=0,"",RES_hhdet_tes!G41/RES_hhdet_fec!G41)</f>
        <v>0.83061179036115884</v>
      </c>
      <c r="H41" s="65">
        <f>IF(RES_hhdet_tes!H41=0,"",RES_hhdet_tes!H41/RES_hhdet_fec!H41)</f>
        <v>0.83478980465784192</v>
      </c>
      <c r="I41" s="65">
        <f>IF(RES_hhdet_tes!I41=0,"",RES_hhdet_tes!I41/RES_hhdet_fec!I41)</f>
        <v>0.83890489518371736</v>
      </c>
      <c r="J41" s="65">
        <f>IF(RES_hhdet_tes!J41=0,"",RES_hhdet_tes!J41/RES_hhdet_fec!J41)</f>
        <v>0.84319607182953016</v>
      </c>
      <c r="K41" s="65">
        <f>IF(RES_hhdet_tes!K41=0,"",RES_hhdet_tes!K41/RES_hhdet_fec!K41)</f>
        <v>0.84582892432600743</v>
      </c>
      <c r="L41" s="65">
        <f>IF(RES_hhdet_tes!L41=0,"",RES_hhdet_tes!L41/RES_hhdet_fec!L41)</f>
        <v>0.84833065798232343</v>
      </c>
      <c r="M41" s="65">
        <f>IF(RES_hhdet_tes!M41=0,"",RES_hhdet_tes!M41/RES_hhdet_fec!M41)</f>
        <v>0.85037068569036578</v>
      </c>
      <c r="N41" s="65">
        <f>IF(RES_hhdet_tes!N41=0,"",RES_hhdet_tes!N41/RES_hhdet_fec!N41)</f>
        <v>0.85208806639890511</v>
      </c>
      <c r="O41" s="65">
        <f>IF(RES_hhdet_tes!O41=0,"",RES_hhdet_tes!O41/RES_hhdet_fec!O41)</f>
        <v>0.85379613028955437</v>
      </c>
      <c r="P41" s="65">
        <f>IF(RES_hhdet_tes!P41=0,"",RES_hhdet_tes!P41/RES_hhdet_fec!P41)</f>
        <v>0.8554830608886248</v>
      </c>
      <c r="Q41" s="65">
        <f>IF(RES_hhdet_tes!Q41=0,"",RES_hhdet_tes!Q41/RES_hhdet_fec!Q41)</f>
        <v>0.85690153404746883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75">
        <f>IF(RES_hhdet_tes!B43=0,"",RES_hhdet_tes!B43/RES_hhdet_fec!B43)</f>
        <v>0.63511110981847052</v>
      </c>
      <c r="C43" s="175">
        <f>IF(RES_hhdet_tes!C43=0,"",RES_hhdet_tes!C43/RES_hhdet_fec!C43)</f>
        <v>0.63531629983853877</v>
      </c>
      <c r="D43" s="175">
        <f>IF(RES_hhdet_tes!D43=0,"",RES_hhdet_tes!D43/RES_hhdet_fec!D43)</f>
        <v>0.6373799538823417</v>
      </c>
      <c r="E43" s="175">
        <f>IF(RES_hhdet_tes!E43=0,"",RES_hhdet_tes!E43/RES_hhdet_fec!E43)</f>
        <v>0.63783251211530445</v>
      </c>
      <c r="F43" s="175">
        <f>IF(RES_hhdet_tes!F43=0,"",RES_hhdet_tes!F43/RES_hhdet_fec!F43)</f>
        <v>0.63997834798704689</v>
      </c>
      <c r="G43" s="175">
        <f>IF(RES_hhdet_tes!G43=0,"",RES_hhdet_tes!G43/RES_hhdet_fec!G43)</f>
        <v>0.64289768844632078</v>
      </c>
      <c r="H43" s="175">
        <f>IF(RES_hhdet_tes!H43=0,"",RES_hhdet_tes!H43/RES_hhdet_fec!H43)</f>
        <v>0.64535081522046966</v>
      </c>
      <c r="I43" s="175">
        <f>IF(RES_hhdet_tes!I43=0,"",RES_hhdet_tes!I43/RES_hhdet_fec!I43)</f>
        <v>0.64578153818510609</v>
      </c>
      <c r="J43" s="175">
        <f>IF(RES_hhdet_tes!J43=0,"",RES_hhdet_tes!J43/RES_hhdet_fec!J43)</f>
        <v>0.65042709735820869</v>
      </c>
      <c r="K43" s="175">
        <f>IF(RES_hhdet_tes!K43=0,"",RES_hhdet_tes!K43/RES_hhdet_fec!K43)</f>
        <v>0.65472293905080514</v>
      </c>
      <c r="L43" s="175">
        <f>IF(RES_hhdet_tes!L43=0,"",RES_hhdet_tes!L43/RES_hhdet_fec!L43)</f>
        <v>0.65899302146330485</v>
      </c>
      <c r="M43" s="175">
        <f>IF(RES_hhdet_tes!M43=0,"",RES_hhdet_tes!M43/RES_hhdet_fec!M43)</f>
        <v>0.66471877467732643</v>
      </c>
      <c r="N43" s="175">
        <f>IF(RES_hhdet_tes!N43=0,"",RES_hhdet_tes!N43/RES_hhdet_fec!N43)</f>
        <v>0.66917220159363744</v>
      </c>
      <c r="O43" s="175">
        <f>IF(RES_hhdet_tes!O43=0,"",RES_hhdet_tes!O43/RES_hhdet_fec!O43)</f>
        <v>0.6820065367443221</v>
      </c>
      <c r="P43" s="175">
        <f>IF(RES_hhdet_tes!P43=0,"",RES_hhdet_tes!P43/RES_hhdet_fec!P43)</f>
        <v>0.69259840730784605</v>
      </c>
      <c r="Q43" s="175">
        <f>IF(RES_hhdet_tes!Q43=0,"",RES_hhdet_tes!Q43/RES_hhdet_fec!Q43)</f>
        <v>0.70710810166062932</v>
      </c>
    </row>
    <row r="44" spans="1:17" ht="12.95" customHeight="1" x14ac:dyDescent="0.25">
      <c r="A44" s="158" t="s">
        <v>65</v>
      </c>
      <c r="B44" s="169">
        <f>IF(RES_hhdet_tes!B44=0,"",RES_hhdet_tes!B44/RES_hhdet_fec!B44)</f>
        <v>0.63675682192435668</v>
      </c>
      <c r="C44" s="169">
        <f>IF(RES_hhdet_tes!C44=0,"",RES_hhdet_tes!C44/RES_hhdet_fec!C44)</f>
        <v>0.63711642205056229</v>
      </c>
      <c r="D44" s="169">
        <f>IF(RES_hhdet_tes!D44=0,"",RES_hhdet_tes!D44/RES_hhdet_fec!D44)</f>
        <v>0.63901868141726748</v>
      </c>
      <c r="E44" s="169">
        <f>IF(RES_hhdet_tes!E44=0,"",RES_hhdet_tes!E44/RES_hhdet_fec!E44)</f>
        <v>0.63949441126024187</v>
      </c>
      <c r="F44" s="169">
        <f>IF(RES_hhdet_tes!F44=0,"",RES_hhdet_tes!F44/RES_hhdet_fec!F44)</f>
        <v>0.64155820635423599</v>
      </c>
      <c r="G44" s="169">
        <f>IF(RES_hhdet_tes!G44=0,"",RES_hhdet_tes!G44/RES_hhdet_fec!G44)</f>
        <v>0.64437914528078177</v>
      </c>
      <c r="H44" s="169">
        <f>IF(RES_hhdet_tes!H44=0,"",RES_hhdet_tes!H44/RES_hhdet_fec!H44)</f>
        <v>0.64662102359912199</v>
      </c>
      <c r="I44" s="169">
        <f>IF(RES_hhdet_tes!I44=0,"",RES_hhdet_tes!I44/RES_hhdet_fec!I44)</f>
        <v>0.64678056213771096</v>
      </c>
      <c r="J44" s="169">
        <f>IF(RES_hhdet_tes!J44=0,"",RES_hhdet_tes!J44/RES_hhdet_fec!J44)</f>
        <v>0.65114856074314487</v>
      </c>
      <c r="K44" s="169">
        <f>IF(RES_hhdet_tes!K44=0,"",RES_hhdet_tes!K44/RES_hhdet_fec!K44)</f>
        <v>0.65550855453599088</v>
      </c>
      <c r="L44" s="169">
        <f>IF(RES_hhdet_tes!L44=0,"",RES_hhdet_tes!L44/RES_hhdet_fec!L44)</f>
        <v>0.65970792878622342</v>
      </c>
      <c r="M44" s="169">
        <f>IF(RES_hhdet_tes!M44=0,"",RES_hhdet_tes!M44/RES_hhdet_fec!M44)</f>
        <v>0.6662577666506132</v>
      </c>
      <c r="N44" s="169">
        <f>IF(RES_hhdet_tes!N44=0,"",RES_hhdet_tes!N44/RES_hhdet_fec!N44)</f>
        <v>0.67105741055228274</v>
      </c>
      <c r="O44" s="169">
        <f>IF(RES_hhdet_tes!O44=0,"",RES_hhdet_tes!O44/RES_hhdet_fec!O44)</f>
        <v>0.68496399055234647</v>
      </c>
      <c r="P44" s="169">
        <f>IF(RES_hhdet_tes!P44=0,"",RES_hhdet_tes!P44/RES_hhdet_fec!P44)</f>
        <v>0.69705549608830264</v>
      </c>
      <c r="Q44" s="169">
        <f>IF(RES_hhdet_tes!Q44=0,"",RES_hhdet_tes!Q44/RES_hhdet_fec!Q44)</f>
        <v>0.71365983671999611</v>
      </c>
    </row>
    <row r="45" spans="1:17" ht="12" customHeight="1" x14ac:dyDescent="0.25">
      <c r="A45" s="23" t="s">
        <v>166</v>
      </c>
      <c r="B45" s="73">
        <f>IF(RES_hhdet_tes!B45=0,"",RES_hhdet_tes!B45/RES_hhdet_fec!B45)</f>
        <v>0.6304061056771465</v>
      </c>
      <c r="C45" s="73">
        <f>IF(RES_hhdet_tes!C45=0,"",RES_hhdet_tes!C45/RES_hhdet_fec!C45)</f>
        <v>0.63249721092438582</v>
      </c>
      <c r="D45" s="73">
        <f>IF(RES_hhdet_tes!D45=0,"",RES_hhdet_tes!D45/RES_hhdet_fec!D45)</f>
        <v>0.63442215624145581</v>
      </c>
      <c r="E45" s="73">
        <f>IF(RES_hhdet_tes!E45=0,"",RES_hhdet_tes!E45/RES_hhdet_fec!E45)</f>
        <v>0.63476664401650362</v>
      </c>
      <c r="F45" s="73">
        <f>IF(RES_hhdet_tes!F45=0,"",RES_hhdet_tes!F45/RES_hhdet_fec!F45)</f>
        <v>0.63637496000305527</v>
      </c>
      <c r="G45" s="73">
        <f>IF(RES_hhdet_tes!G45=0,"",RES_hhdet_tes!G45/RES_hhdet_fec!G45)</f>
        <v>0.63871708211706635</v>
      </c>
      <c r="H45" s="73">
        <f>IF(RES_hhdet_tes!H45=0,"",RES_hhdet_tes!H45/RES_hhdet_fec!H45)</f>
        <v>0.6395850267730967</v>
      </c>
      <c r="I45" s="73">
        <f>IF(RES_hhdet_tes!I45=0,"",RES_hhdet_tes!I45/RES_hhdet_fec!I45)</f>
        <v>0.64101759874641229</v>
      </c>
      <c r="J45" s="73">
        <f>IF(RES_hhdet_tes!J45=0,"",RES_hhdet_tes!J45/RES_hhdet_fec!J45)</f>
        <v>0.64610541409329547</v>
      </c>
      <c r="K45" s="73">
        <f>IF(RES_hhdet_tes!K45=0,"",RES_hhdet_tes!K45/RES_hhdet_fec!K45)</f>
        <v>0.65140475503005357</v>
      </c>
      <c r="L45" s="73">
        <f>IF(RES_hhdet_tes!L45=0,"",RES_hhdet_tes!L45/RES_hhdet_fec!L45)</f>
        <v>0.65520962813375638</v>
      </c>
      <c r="M45" s="73">
        <f>IF(RES_hhdet_tes!M45=0,"",RES_hhdet_tes!M45/RES_hhdet_fec!M45)</f>
        <v>0.66115511366283508</v>
      </c>
      <c r="N45" s="73">
        <f>IF(RES_hhdet_tes!N45=0,"",RES_hhdet_tes!N45/RES_hhdet_fec!N45)</f>
        <v>0.66581732179274578</v>
      </c>
      <c r="O45" s="73">
        <f>IF(RES_hhdet_tes!O45=0,"",RES_hhdet_tes!O45/RES_hhdet_fec!O45)</f>
        <v>0.67664925189534042</v>
      </c>
      <c r="P45" s="73">
        <f>IF(RES_hhdet_tes!P45=0,"",RES_hhdet_tes!P45/RES_hhdet_fec!P45)</f>
        <v>0.68722805218717664</v>
      </c>
      <c r="Q45" s="73">
        <f>IF(RES_hhdet_tes!Q45=0,"",RES_hhdet_tes!Q45/RES_hhdet_fec!Q45)</f>
        <v>0.70342981003293148</v>
      </c>
    </row>
    <row r="46" spans="1:17" ht="12" customHeight="1" x14ac:dyDescent="0.25">
      <c r="A46" s="23" t="s">
        <v>60</v>
      </c>
      <c r="B46" s="73">
        <f>IF(RES_hhdet_tes!B46=0,"",RES_hhdet_tes!B46/RES_hhdet_fec!B46)</f>
        <v>0.99999999999999989</v>
      </c>
      <c r="C46" s="73">
        <f>IF(RES_hhdet_tes!C46=0,"",RES_hhdet_tes!C46/RES_hhdet_fec!C46)</f>
        <v>1</v>
      </c>
      <c r="D46" s="73">
        <f>IF(RES_hhdet_tes!D46=0,"",RES_hhdet_tes!D46/RES_hhdet_fec!D46)</f>
        <v>1.0000000000000002</v>
      </c>
      <c r="E46" s="73">
        <f>IF(RES_hhdet_tes!E46=0,"",RES_hhdet_tes!E46/RES_hhdet_fec!E46)</f>
        <v>0.99999999999999989</v>
      </c>
      <c r="F46" s="73">
        <f>IF(RES_hhdet_tes!F46=0,"",RES_hhdet_tes!F46/RES_hhdet_fec!F46)</f>
        <v>0.99999999999999967</v>
      </c>
      <c r="G46" s="73">
        <f>IF(RES_hhdet_tes!G46=0,"",RES_hhdet_tes!G46/RES_hhdet_fec!G46)</f>
        <v>1.0000000000000004</v>
      </c>
      <c r="H46" s="73">
        <f>IF(RES_hhdet_tes!H46=0,"",RES_hhdet_tes!H46/RES_hhdet_fec!H46)</f>
        <v>1.0000000000000002</v>
      </c>
      <c r="I46" s="73">
        <f>IF(RES_hhdet_tes!I46=0,"",RES_hhdet_tes!I46/RES_hhdet_fec!I46)</f>
        <v>1.0000000000000004</v>
      </c>
      <c r="J46" s="73">
        <f>IF(RES_hhdet_tes!J46=0,"",RES_hhdet_tes!J46/RES_hhdet_fec!J46)</f>
        <v>0.99999999999999989</v>
      </c>
      <c r="K46" s="73">
        <f>IF(RES_hhdet_tes!K46=0,"",RES_hhdet_tes!K46/RES_hhdet_fec!K46)</f>
        <v>1.0000000000000007</v>
      </c>
      <c r="L46" s="73">
        <f>IF(RES_hhdet_tes!L46=0,"",RES_hhdet_tes!L46/RES_hhdet_fec!L46)</f>
        <v>0.99999999999999967</v>
      </c>
      <c r="M46" s="73">
        <f>IF(RES_hhdet_tes!M46=0,"",RES_hhdet_tes!M46/RES_hhdet_fec!M46)</f>
        <v>1.0000000000000004</v>
      </c>
      <c r="N46" s="73">
        <f>IF(RES_hhdet_tes!N46=0,"",RES_hhdet_tes!N46/RES_hhdet_fec!N46)</f>
        <v>1</v>
      </c>
      <c r="O46" s="73">
        <f>IF(RES_hhdet_tes!O46=0,"",RES_hhdet_tes!O46/RES_hhdet_fec!O46)</f>
        <v>1</v>
      </c>
      <c r="P46" s="73">
        <f>IF(RES_hhdet_tes!P46=0,"",RES_hhdet_tes!P46/RES_hhdet_fec!P46)</f>
        <v>0.99999999999999956</v>
      </c>
      <c r="Q46" s="73">
        <f>IF(RES_hhdet_tes!Q46=0,"",RES_hhdet_tes!Q46/RES_hhdet_fec!Q46)</f>
        <v>0.99999999999999978</v>
      </c>
    </row>
    <row r="47" spans="1:17" ht="12.95" customHeight="1" x14ac:dyDescent="0.25">
      <c r="A47" s="158" t="s">
        <v>112</v>
      </c>
      <c r="B47" s="169">
        <f>IF(RES_hhdet_tes!B47=0,"",RES_hhdet_tes!B47/RES_hhdet_fec!B47)</f>
        <v>1.6649769017640406</v>
      </c>
      <c r="C47" s="169">
        <f>IF(RES_hhdet_tes!C47=0,"",RES_hhdet_tes!C47/RES_hhdet_fec!C47)</f>
        <v>1.7500230683488114</v>
      </c>
      <c r="D47" s="169">
        <f>IF(RES_hhdet_tes!D47=0,"",RES_hhdet_tes!D47/RES_hhdet_fec!D47)</f>
        <v>1.7899601204745961</v>
      </c>
      <c r="E47" s="169">
        <f>IF(RES_hhdet_tes!E47=0,"",RES_hhdet_tes!E47/RES_hhdet_fec!E47)</f>
        <v>1.8396850320277545</v>
      </c>
      <c r="F47" s="169">
        <f>IF(RES_hhdet_tes!F47=0,"",RES_hhdet_tes!F47/RES_hhdet_fec!F47)</f>
        <v>1.9210832960399307</v>
      </c>
      <c r="G47" s="169">
        <f>IF(RES_hhdet_tes!G47=0,"",RES_hhdet_tes!G47/RES_hhdet_fec!G47)</f>
        <v>1.9838693674713057</v>
      </c>
      <c r="H47" s="169">
        <f>IF(RES_hhdet_tes!H47=0,"",RES_hhdet_tes!H47/RES_hhdet_fec!H47)</f>
        <v>2.0553697698880558</v>
      </c>
      <c r="I47" s="169">
        <f>IF(RES_hhdet_tes!I47=0,"",RES_hhdet_tes!I47/RES_hhdet_fec!I47)</f>
        <v>2.1280245713022077</v>
      </c>
      <c r="J47" s="169">
        <f>IF(RES_hhdet_tes!J47=0,"",RES_hhdet_tes!J47/RES_hhdet_fec!J47)</f>
        <v>2.2538391185321953</v>
      </c>
      <c r="K47" s="169">
        <f>IF(RES_hhdet_tes!K47=0,"",RES_hhdet_tes!K47/RES_hhdet_fec!K47)</f>
        <v>2.3953172402236702</v>
      </c>
      <c r="L47" s="169">
        <f>IF(RES_hhdet_tes!L47=0,"",RES_hhdet_tes!L47/RES_hhdet_fec!L47)</f>
        <v>2.4813109983202453</v>
      </c>
      <c r="M47" s="169">
        <f>IF(RES_hhdet_tes!M47=0,"",RES_hhdet_tes!M47/RES_hhdet_fec!M47)</f>
        <v>2.6650680414945351</v>
      </c>
      <c r="N47" s="169">
        <f>IF(RES_hhdet_tes!N47=0,"",RES_hhdet_tes!N47/RES_hhdet_fec!N47)</f>
        <v>2.9259669071169094</v>
      </c>
      <c r="O47" s="169">
        <f>IF(RES_hhdet_tes!O47=0,"",RES_hhdet_tes!O47/RES_hhdet_fec!O47)</f>
        <v>3.1451977317571451</v>
      </c>
      <c r="P47" s="169">
        <f>IF(RES_hhdet_tes!P47=0,"",RES_hhdet_tes!P47/RES_hhdet_fec!P47)</f>
        <v>3.3046570482138957</v>
      </c>
      <c r="Q47" s="169">
        <f>IF(RES_hhdet_tes!Q47=0,"",RES_hhdet_tes!Q47/RES_hhdet_fec!Q47)</f>
        <v>3.5335914622970717</v>
      </c>
    </row>
    <row r="48" spans="1:17" ht="12" customHeight="1" x14ac:dyDescent="0.25">
      <c r="A48" s="23" t="s">
        <v>60</v>
      </c>
      <c r="B48" s="73">
        <f>IF(RES_hhdet_tes!B48=0,"",RES_hhdet_tes!B48/RES_hhdet_fec!B48)</f>
        <v>1.6649769017640406</v>
      </c>
      <c r="C48" s="73">
        <f>IF(RES_hhdet_tes!C48=0,"",RES_hhdet_tes!C48/RES_hhdet_fec!C48)</f>
        <v>1.7500230683488114</v>
      </c>
      <c r="D48" s="73">
        <f>IF(RES_hhdet_tes!D48=0,"",RES_hhdet_tes!D48/RES_hhdet_fec!D48)</f>
        <v>1.7899601204745961</v>
      </c>
      <c r="E48" s="73">
        <f>IF(RES_hhdet_tes!E48=0,"",RES_hhdet_tes!E48/RES_hhdet_fec!E48)</f>
        <v>1.8396850320277545</v>
      </c>
      <c r="F48" s="73">
        <f>IF(RES_hhdet_tes!F48=0,"",RES_hhdet_tes!F48/RES_hhdet_fec!F48)</f>
        <v>1.9210832960399307</v>
      </c>
      <c r="G48" s="73">
        <f>IF(RES_hhdet_tes!G48=0,"",RES_hhdet_tes!G48/RES_hhdet_fec!G48)</f>
        <v>1.9838693674713057</v>
      </c>
      <c r="H48" s="73">
        <f>IF(RES_hhdet_tes!H48=0,"",RES_hhdet_tes!H48/RES_hhdet_fec!H48)</f>
        <v>2.0553697698880558</v>
      </c>
      <c r="I48" s="73">
        <f>IF(RES_hhdet_tes!I48=0,"",RES_hhdet_tes!I48/RES_hhdet_fec!I48)</f>
        <v>2.1280245713022077</v>
      </c>
      <c r="J48" s="73">
        <f>IF(RES_hhdet_tes!J48=0,"",RES_hhdet_tes!J48/RES_hhdet_fec!J48)</f>
        <v>2.2538391185321953</v>
      </c>
      <c r="K48" s="73">
        <f>IF(RES_hhdet_tes!K48=0,"",RES_hhdet_tes!K48/RES_hhdet_fec!K48)</f>
        <v>2.3953172402236702</v>
      </c>
      <c r="L48" s="73">
        <f>IF(RES_hhdet_tes!L48=0,"",RES_hhdet_tes!L48/RES_hhdet_fec!L48)</f>
        <v>2.4813109983202453</v>
      </c>
      <c r="M48" s="73">
        <f>IF(RES_hhdet_tes!M48=0,"",RES_hhdet_tes!M48/RES_hhdet_fec!M48)</f>
        <v>2.6650680414945351</v>
      </c>
      <c r="N48" s="73">
        <f>IF(RES_hhdet_tes!N48=0,"",RES_hhdet_tes!N48/RES_hhdet_fec!N48)</f>
        <v>2.9259669071169094</v>
      </c>
      <c r="O48" s="73">
        <f>IF(RES_hhdet_tes!O48=0,"",RES_hhdet_tes!O48/RES_hhdet_fec!O48)</f>
        <v>3.1451977317571451</v>
      </c>
      <c r="P48" s="73">
        <f>IF(RES_hhdet_tes!P48=0,"",RES_hhdet_tes!P48/RES_hhdet_fec!P48)</f>
        <v>3.3046570482138957</v>
      </c>
      <c r="Q48" s="73">
        <f>IF(RES_hhdet_tes!Q48=0,"",RES_hhdet_tes!Q48/RES_hhdet_fec!Q48)</f>
        <v>3.5335914622970717</v>
      </c>
    </row>
    <row r="49" spans="1:17" ht="12" customHeight="1" x14ac:dyDescent="0.25">
      <c r="A49" s="158" t="s">
        <v>63</v>
      </c>
      <c r="B49" s="169">
        <f>IF(RES_hhdet_tes!B49=0,"",RES_hhdet_tes!B49/RES_hhdet_fec!B49)</f>
        <v>0.58418137055131458</v>
      </c>
      <c r="C49" s="169">
        <f>IF(RES_hhdet_tes!C49=0,"",RES_hhdet_tes!C49/RES_hhdet_fec!C49)</f>
        <v>0.58259832119786237</v>
      </c>
      <c r="D49" s="169">
        <f>IF(RES_hhdet_tes!D49=0,"",RES_hhdet_tes!D49/RES_hhdet_fec!D49)</f>
        <v>0.58351904293088031</v>
      </c>
      <c r="E49" s="169">
        <f>IF(RES_hhdet_tes!E49=0,"",RES_hhdet_tes!E49/RES_hhdet_fec!E49)</f>
        <v>0.58291388509990483</v>
      </c>
      <c r="F49" s="169">
        <f>IF(RES_hhdet_tes!F49=0,"",RES_hhdet_tes!F49/RES_hhdet_fec!F49)</f>
        <v>0.58419001141486449</v>
      </c>
      <c r="G49" s="169">
        <f>IF(RES_hhdet_tes!G49=0,"",RES_hhdet_tes!G49/RES_hhdet_fec!G49)</f>
        <v>0.58593976870085973</v>
      </c>
      <c r="H49" s="169">
        <f>IF(RES_hhdet_tes!H49=0,"",RES_hhdet_tes!H49/RES_hhdet_fec!H49)</f>
        <v>0.58709361209373101</v>
      </c>
      <c r="I49" s="169">
        <f>IF(RES_hhdet_tes!I49=0,"",RES_hhdet_tes!I49/RES_hhdet_fec!I49)</f>
        <v>0.58765862659244894</v>
      </c>
      <c r="J49" s="169">
        <f>IF(RES_hhdet_tes!J49=0,"",RES_hhdet_tes!J49/RES_hhdet_fec!J49)</f>
        <v>0.59098614995454446</v>
      </c>
      <c r="K49" s="169">
        <f>IF(RES_hhdet_tes!K49=0,"",RES_hhdet_tes!K49/RES_hhdet_fec!K49)</f>
        <v>0.59410398873505221</v>
      </c>
      <c r="L49" s="169">
        <f>IF(RES_hhdet_tes!L49=0,"",RES_hhdet_tes!L49/RES_hhdet_fec!L49)</f>
        <v>0.59648417743479076</v>
      </c>
      <c r="M49" s="169">
        <f>IF(RES_hhdet_tes!M49=0,"",RES_hhdet_tes!M49/RES_hhdet_fec!M49)</f>
        <v>0.59942306784081689</v>
      </c>
      <c r="N49" s="169">
        <f>IF(RES_hhdet_tes!N49=0,"",RES_hhdet_tes!N49/RES_hhdet_fec!N49)</f>
        <v>0.60255305474158949</v>
      </c>
      <c r="O49" s="169">
        <f>IF(RES_hhdet_tes!O49=0,"",RES_hhdet_tes!O49/RES_hhdet_fec!O49)</f>
        <v>0.60956474729687982</v>
      </c>
      <c r="P49" s="169">
        <f>IF(RES_hhdet_tes!P49=0,"",RES_hhdet_tes!P49/RES_hhdet_fec!P49)</f>
        <v>0.61620286586083306</v>
      </c>
      <c r="Q49" s="169">
        <f>IF(RES_hhdet_tes!Q49=0,"",RES_hhdet_tes!Q49/RES_hhdet_fec!Q49)</f>
        <v>0.62363963400673761</v>
      </c>
    </row>
    <row r="50" spans="1:17" ht="12" customHeight="1" x14ac:dyDescent="0.25">
      <c r="A50" s="167" t="s">
        <v>165</v>
      </c>
      <c r="B50" s="174">
        <f>IF(RES_hhdet_tes!B50=0,"",RES_hhdet_tes!B50/RES_hhdet_fec!B50)</f>
        <v>0.56340067683473261</v>
      </c>
      <c r="C50" s="174">
        <f>IF(RES_hhdet_tes!C50=0,"",RES_hhdet_tes!C50/RES_hhdet_fec!C50)</f>
        <v>0.56561442272230678</v>
      </c>
      <c r="D50" s="174">
        <f>IF(RES_hhdet_tes!D50=0,"",RES_hhdet_tes!D50/RES_hhdet_fec!D50)</f>
        <v>0.56708843987217283</v>
      </c>
      <c r="E50" s="174">
        <f>IF(RES_hhdet_tes!E50=0,"",RES_hhdet_tes!E50/RES_hhdet_fec!E50)</f>
        <v>0.56737501977558424</v>
      </c>
      <c r="F50" s="174">
        <f>IF(RES_hhdet_tes!F50=0,"",RES_hhdet_tes!F50/RES_hhdet_fec!F50)</f>
        <v>0.56857153220285983</v>
      </c>
      <c r="G50" s="174">
        <f>IF(RES_hhdet_tes!G50=0,"",RES_hhdet_tes!G50/RES_hhdet_fec!G50)</f>
        <v>0.57031179830399803</v>
      </c>
      <c r="H50" s="174">
        <f>IF(RES_hhdet_tes!H50=0,"",RES_hhdet_tes!H50/RES_hhdet_fec!H50)</f>
        <v>0.5710254364822287</v>
      </c>
      <c r="I50" s="174">
        <f>IF(RES_hhdet_tes!I50=0,"",RES_hhdet_tes!I50/RES_hhdet_fec!I50)</f>
        <v>0.57212116652339995</v>
      </c>
      <c r="J50" s="174">
        <f>IF(RES_hhdet_tes!J50=0,"",RES_hhdet_tes!J50/RES_hhdet_fec!J50)</f>
        <v>0.57576715053008087</v>
      </c>
      <c r="K50" s="174">
        <f>IF(RES_hhdet_tes!K50=0,"",RES_hhdet_tes!K50/RES_hhdet_fec!K50)</f>
        <v>0.57936763552333415</v>
      </c>
      <c r="L50" s="174">
        <f>IF(RES_hhdet_tes!L50=0,"",RES_hhdet_tes!L50/RES_hhdet_fec!L50)</f>
        <v>0.58181095973967922</v>
      </c>
      <c r="M50" s="174">
        <f>IF(RES_hhdet_tes!M50=0,"",RES_hhdet_tes!M50/RES_hhdet_fec!M50)</f>
        <v>0.58574454909440976</v>
      </c>
      <c r="N50" s="174">
        <f>IF(RES_hhdet_tes!N50=0,"",RES_hhdet_tes!N50/RES_hhdet_fec!N50)</f>
        <v>0.58914027907386912</v>
      </c>
      <c r="O50" s="174">
        <f>IF(RES_hhdet_tes!O50=0,"",RES_hhdet_tes!O50/RES_hhdet_fec!O50)</f>
        <v>0.59587512652653185</v>
      </c>
      <c r="P50" s="174">
        <f>IF(RES_hhdet_tes!P50=0,"",RES_hhdet_tes!P50/RES_hhdet_fec!P50)</f>
        <v>0.60327931937471324</v>
      </c>
      <c r="Q50" s="174">
        <f>IF(RES_hhdet_tes!Q50=0,"",RES_hhdet_tes!Q50/RES_hhdet_fec!Q50)</f>
        <v>0.61045424372440749</v>
      </c>
    </row>
    <row r="51" spans="1:17" ht="12" customHeight="1" x14ac:dyDescent="0.25">
      <c r="A51" s="167" t="s">
        <v>164</v>
      </c>
      <c r="B51" s="174">
        <f>IF(RES_hhdet_tes!B51=0,"",RES_hhdet_tes!B51/RES_hhdet_fec!B51)</f>
        <v>0.66502246478553328</v>
      </c>
      <c r="C51" s="174">
        <f>IF(RES_hhdet_tes!C51=0,"",RES_hhdet_tes!C51/RES_hhdet_fec!C51)</f>
        <v>0.66778582377970674</v>
      </c>
      <c r="D51" s="174">
        <f>IF(RES_hhdet_tes!D51=0,"",RES_hhdet_tes!D51/RES_hhdet_fec!D51)</f>
        <v>0.66953897579964983</v>
      </c>
      <c r="E51" s="174">
        <f>IF(RES_hhdet_tes!E51=0,"",RES_hhdet_tes!E51/RES_hhdet_fec!E51)</f>
        <v>0.67040110643284079</v>
      </c>
      <c r="F51" s="174">
        <f>IF(RES_hhdet_tes!F51=0,"",RES_hhdet_tes!F51/RES_hhdet_fec!F51)</f>
        <v>0.67181154393415232</v>
      </c>
      <c r="G51" s="174">
        <f>IF(RES_hhdet_tes!G51=0,"",RES_hhdet_tes!G51/RES_hhdet_fec!G51)</f>
        <v>0.67409914992760211</v>
      </c>
      <c r="H51" s="174">
        <f>IF(RES_hhdet_tes!H51=0,"",RES_hhdet_tes!H51/RES_hhdet_fec!H51)</f>
        <v>0.67478905441131154</v>
      </c>
      <c r="I51" s="174">
        <f>IF(RES_hhdet_tes!I51=0,"",RES_hhdet_tes!I51/RES_hhdet_fec!I51)</f>
        <v>0.67574616427671752</v>
      </c>
      <c r="J51" s="174">
        <f>IF(RES_hhdet_tes!J51=0,"",RES_hhdet_tes!J51/RES_hhdet_fec!J51)</f>
        <v>0.67994766215125735</v>
      </c>
      <c r="K51" s="174">
        <f>IF(RES_hhdet_tes!K51=0,"",RES_hhdet_tes!K51/RES_hhdet_fec!K51)</f>
        <v>0.6835321637193299</v>
      </c>
      <c r="L51" s="174">
        <f>IF(RES_hhdet_tes!L51=0,"",RES_hhdet_tes!L51/RES_hhdet_fec!L51)</f>
        <v>0.68527603999068576</v>
      </c>
      <c r="M51" s="174">
        <f>IF(RES_hhdet_tes!M51=0,"",RES_hhdet_tes!M51/RES_hhdet_fec!M51)</f>
        <v>0.68792179477955384</v>
      </c>
      <c r="N51" s="174">
        <f>IF(RES_hhdet_tes!N51=0,"",RES_hhdet_tes!N51/RES_hhdet_fec!N51)</f>
        <v>0.69007637764315866</v>
      </c>
      <c r="O51" s="174">
        <f>IF(RES_hhdet_tes!O51=0,"",RES_hhdet_tes!O51/RES_hhdet_fec!O51)</f>
        <v>0.69484438591010711</v>
      </c>
      <c r="P51" s="174">
        <f>IF(RES_hhdet_tes!P51=0,"",RES_hhdet_tes!P51/RES_hhdet_fec!P51)</f>
        <v>0.69943504386424105</v>
      </c>
      <c r="Q51" s="174">
        <f>IF(RES_hhdet_tes!Q51=0,"",RES_hhdet_tes!Q51/RES_hhdet_fec!Q51)</f>
        <v>0.70386470749571928</v>
      </c>
    </row>
    <row r="52" spans="1:17" ht="12" customHeight="1" x14ac:dyDescent="0.25">
      <c r="A52" s="166" t="s">
        <v>163</v>
      </c>
      <c r="B52" s="173">
        <f>IF(RES_hhdet_tes!B52=0,"",RES_hhdet_tes!B52/RES_hhdet_fec!B52)</f>
        <v>0.56340067683473272</v>
      </c>
      <c r="C52" s="173">
        <f>IF(RES_hhdet_tes!C52=0,"",RES_hhdet_tes!C52/RES_hhdet_fec!C52)</f>
        <v>0.56618322532721865</v>
      </c>
      <c r="D52" s="173">
        <f>IF(RES_hhdet_tes!D52=0,"",RES_hhdet_tes!D52/RES_hhdet_fec!D52)</f>
        <v>0.56764907769526995</v>
      </c>
      <c r="E52" s="173">
        <f>IF(RES_hhdet_tes!E52=0,"",RES_hhdet_tes!E52/RES_hhdet_fec!E52)</f>
        <v>0.5679601540818433</v>
      </c>
      <c r="F52" s="173">
        <f>IF(RES_hhdet_tes!F52=0,"",RES_hhdet_tes!F52/RES_hhdet_fec!F52)</f>
        <v>0.56899245035099177</v>
      </c>
      <c r="G52" s="173">
        <f>IF(RES_hhdet_tes!G52=0,"",RES_hhdet_tes!G52/RES_hhdet_fec!G52)</f>
        <v>0.57124998760663726</v>
      </c>
      <c r="H52" s="173">
        <f>IF(RES_hhdet_tes!H52=0,"",RES_hhdet_tes!H52/RES_hhdet_fec!H52)</f>
        <v>0.57149621903552217</v>
      </c>
      <c r="I52" s="173">
        <f>IF(RES_hhdet_tes!I52=0,"",RES_hhdet_tes!I52/RES_hhdet_fec!I52)</f>
        <v>0.572027776164726</v>
      </c>
      <c r="J52" s="173">
        <f>IF(RES_hhdet_tes!J52=0,"",RES_hhdet_tes!J52/RES_hhdet_fec!J52)</f>
        <v>0.57656094771866551</v>
      </c>
      <c r="K52" s="173">
        <f>IF(RES_hhdet_tes!K52=0,"",RES_hhdet_tes!K52/RES_hhdet_fec!K52)</f>
        <v>0.58047291606647589</v>
      </c>
      <c r="L52" s="173">
        <f>IF(RES_hhdet_tes!L52=0,"",RES_hhdet_tes!L52/RES_hhdet_fec!L52)</f>
        <v>0.58207133558511204</v>
      </c>
      <c r="M52" s="173">
        <f>IF(RES_hhdet_tes!M52=0,"",RES_hhdet_tes!M52/RES_hhdet_fec!M52)</f>
        <v>0.58557472814364175</v>
      </c>
      <c r="N52" s="173">
        <f>IF(RES_hhdet_tes!N52=0,"",RES_hhdet_tes!N52/RES_hhdet_fec!N52)</f>
        <v>0.58834439667664518</v>
      </c>
      <c r="O52" s="173">
        <f>IF(RES_hhdet_tes!O52=0,"",RES_hhdet_tes!O52/RES_hhdet_fec!O52)</f>
        <v>0.59452432755213835</v>
      </c>
      <c r="P52" s="173">
        <f>IF(RES_hhdet_tes!P52=0,"",RES_hhdet_tes!P52/RES_hhdet_fec!P52)</f>
        <v>0.60046075440476299</v>
      </c>
      <c r="Q52" s="173">
        <f>IF(RES_hhdet_tes!Q52=0,"",RES_hhdet_tes!Q52/RES_hhdet_fec!Q52)</f>
        <v>0.60613425093115847</v>
      </c>
    </row>
    <row r="53" spans="1:17" ht="12" customHeight="1" x14ac:dyDescent="0.25">
      <c r="A53" s="147" t="s">
        <v>59</v>
      </c>
      <c r="B53" s="172">
        <f>IF(RES_hhdet_tes!B53=0,"",RES_hhdet_tes!B53/RES_hhdet_fec!B53)</f>
        <v>1</v>
      </c>
      <c r="C53" s="172">
        <f>IF(RES_hhdet_tes!C53=0,"",RES_hhdet_tes!C53/RES_hhdet_fec!C53)</f>
        <v>1</v>
      </c>
      <c r="D53" s="172">
        <f>IF(RES_hhdet_tes!D53=0,"",RES_hhdet_tes!D53/RES_hhdet_fec!D53)</f>
        <v>1.0000000000000002</v>
      </c>
      <c r="E53" s="172">
        <f>IF(RES_hhdet_tes!E53=0,"",RES_hhdet_tes!E53/RES_hhdet_fec!E53)</f>
        <v>0.99999999999999978</v>
      </c>
      <c r="F53" s="172">
        <f>IF(RES_hhdet_tes!F53=0,"",RES_hhdet_tes!F53/RES_hhdet_fec!F53)</f>
        <v>0.99999999999999978</v>
      </c>
      <c r="G53" s="172">
        <f>IF(RES_hhdet_tes!G53=0,"",RES_hhdet_tes!G53/RES_hhdet_fec!G53)</f>
        <v>0.99999999999999933</v>
      </c>
      <c r="H53" s="172">
        <f>IF(RES_hhdet_tes!H53=0,"",RES_hhdet_tes!H53/RES_hhdet_fec!H53)</f>
        <v>1</v>
      </c>
      <c r="I53" s="172">
        <f>IF(RES_hhdet_tes!I53=0,"",RES_hhdet_tes!I53/RES_hhdet_fec!I53)</f>
        <v>1</v>
      </c>
      <c r="J53" s="172">
        <f>IF(RES_hhdet_tes!J53=0,"",RES_hhdet_tes!J53/RES_hhdet_fec!J53)</f>
        <v>1.0000000000000002</v>
      </c>
      <c r="K53" s="172">
        <f>IF(RES_hhdet_tes!K53=0,"",RES_hhdet_tes!K53/RES_hhdet_fec!K53)</f>
        <v>1.0000000000000007</v>
      </c>
      <c r="L53" s="172">
        <f>IF(RES_hhdet_tes!L53=0,"",RES_hhdet_tes!L53/RES_hhdet_fec!L53)</f>
        <v>0.99999999999999956</v>
      </c>
      <c r="M53" s="172">
        <f>IF(RES_hhdet_tes!M53=0,"",RES_hhdet_tes!M53/RES_hhdet_fec!M53)</f>
        <v>1.0000000000000007</v>
      </c>
      <c r="N53" s="172">
        <f>IF(RES_hhdet_tes!N53=0,"",RES_hhdet_tes!N53/RES_hhdet_fec!N53)</f>
        <v>0.99999999999999989</v>
      </c>
      <c r="O53" s="172">
        <f>IF(RES_hhdet_tes!O53=0,"",RES_hhdet_tes!O53/RES_hhdet_fec!O53)</f>
        <v>1.0000000000000004</v>
      </c>
      <c r="P53" s="172">
        <f>IF(RES_hhdet_tes!P53=0,"",RES_hhdet_tes!P53/RES_hhdet_fec!P53)</f>
        <v>0.99999999999999989</v>
      </c>
      <c r="Q53" s="172">
        <f>IF(RES_hhdet_tes!Q53=0,"",RES_hhdet_tes!Q53/RES_hhdet_fec!Q53)</f>
        <v>1.0000000000000004</v>
      </c>
    </row>
    <row r="54" spans="1:17" ht="12" customHeight="1" x14ac:dyDescent="0.25">
      <c r="A54" s="163" t="s">
        <v>142</v>
      </c>
      <c r="B54" s="171">
        <f>IF(RES_hhdet_tes!B54=0,"",RES_hhdet_tes!B54/RES_hhdet_fec!B54)</f>
        <v>0.74046946098279132</v>
      </c>
      <c r="C54" s="171">
        <f>IF(RES_hhdet_tes!C54=0,"",RES_hhdet_tes!C54/RES_hhdet_fec!C54)</f>
        <v>0.74046946098279154</v>
      </c>
      <c r="D54" s="171">
        <f>IF(RES_hhdet_tes!D54=0,"",RES_hhdet_tes!D54/RES_hhdet_fec!D54)</f>
        <v>0.74320983079597691</v>
      </c>
      <c r="E54" s="171">
        <f>IF(RES_hhdet_tes!E54=0,"",RES_hhdet_tes!E54/RES_hhdet_fec!E54)</f>
        <v>0.74371576542773676</v>
      </c>
      <c r="F54" s="171">
        <f>IF(RES_hhdet_tes!F54=0,"",RES_hhdet_tes!F54/RES_hhdet_fec!F54)</f>
        <v>0.74907272482280418</v>
      </c>
      <c r="G54" s="171">
        <f>IF(RES_hhdet_tes!G54=0,"",RES_hhdet_tes!G54/RES_hhdet_fec!G54)</f>
        <v>0.75585853826161498</v>
      </c>
      <c r="H54" s="171">
        <f>IF(RES_hhdet_tes!H54=0,"",RES_hhdet_tes!H54/RES_hhdet_fec!H54)</f>
        <v>0.76395367627597099</v>
      </c>
      <c r="I54" s="171">
        <f>IF(RES_hhdet_tes!I54=0,"",RES_hhdet_tes!I54/RES_hhdet_fec!I54)</f>
        <v>0.77586595481116483</v>
      </c>
      <c r="J54" s="171">
        <f>IF(RES_hhdet_tes!J54=0,"",RES_hhdet_tes!J54/RES_hhdet_fec!J54)</f>
        <v>0.79554758466652831</v>
      </c>
      <c r="K54" s="171">
        <f>IF(RES_hhdet_tes!K54=0,"",RES_hhdet_tes!K54/RES_hhdet_fec!K54)</f>
        <v>0.79886930395083411</v>
      </c>
      <c r="L54" s="171">
        <f>IF(RES_hhdet_tes!L54=0,"",RES_hhdet_tes!L54/RES_hhdet_fec!L54)</f>
        <v>0.80145217443689964</v>
      </c>
      <c r="M54" s="171">
        <f>IF(RES_hhdet_tes!M54=0,"",RES_hhdet_tes!M54/RES_hhdet_fec!M54)</f>
        <v>0.80311098602907316</v>
      </c>
      <c r="N54" s="171">
        <f>IF(RES_hhdet_tes!N54=0,"",RES_hhdet_tes!N54/RES_hhdet_fec!N54)</f>
        <v>0.80463313229788491</v>
      </c>
      <c r="O54" s="171">
        <f>IF(RES_hhdet_tes!O54=0,"",RES_hhdet_tes!O54/RES_hhdet_fec!O54)</f>
        <v>0.80951551127808696</v>
      </c>
      <c r="P54" s="171">
        <f>IF(RES_hhdet_tes!P54=0,"",RES_hhdet_tes!P54/RES_hhdet_fec!P54)</f>
        <v>0.81205026670699976</v>
      </c>
      <c r="Q54" s="171">
        <f>IF(RES_hhdet_tes!Q54=0,"",RES_hhdet_tes!Q54/RES_hhdet_fec!Q54)</f>
        <v>0.82151408331635134</v>
      </c>
    </row>
    <row r="55" spans="1:17" ht="12" customHeight="1" x14ac:dyDescent="0.25">
      <c r="A55" s="161" t="s">
        <v>141</v>
      </c>
      <c r="B55" s="170">
        <f>IF(RES_hhdet_tes!B55=0,"",RES_hhdet_tes!B55/RES_hhdet_fec!B55)</f>
        <v>0.80807382274008488</v>
      </c>
      <c r="C55" s="170">
        <f>IF(RES_hhdet_tes!C55=0,"",RES_hhdet_tes!C55/RES_hhdet_fec!C55)</f>
        <v>0.80961103775731968</v>
      </c>
      <c r="D55" s="170">
        <f>IF(RES_hhdet_tes!D55=0,"",RES_hhdet_tes!D55/RES_hhdet_fec!D55)</f>
        <v>0.81203434309455902</v>
      </c>
      <c r="E55" s="170">
        <f>IF(RES_hhdet_tes!E55=0,"",RES_hhdet_tes!E55/RES_hhdet_fec!E55)</f>
        <v>0.81225746412543143</v>
      </c>
      <c r="F55" s="170">
        <f>IF(RES_hhdet_tes!F55=0,"",RES_hhdet_tes!F55/RES_hhdet_fec!F55)</f>
        <v>0.81568905328399044</v>
      </c>
      <c r="G55" s="170">
        <f>IF(RES_hhdet_tes!G55=0,"",RES_hhdet_tes!G55/RES_hhdet_fec!G55)</f>
        <v>0.81966255862169113</v>
      </c>
      <c r="H55" s="170">
        <f>IF(RES_hhdet_tes!H55=0,"",RES_hhdet_tes!H55/RES_hhdet_fec!H55)</f>
        <v>0.82316318824613588</v>
      </c>
      <c r="I55" s="170">
        <f>IF(RES_hhdet_tes!I55=0,"",RES_hhdet_tes!I55/RES_hhdet_fec!I55)</f>
        <v>0.83156770782050604</v>
      </c>
      <c r="J55" s="170">
        <f>IF(RES_hhdet_tes!J55=0,"",RES_hhdet_tes!J55/RES_hhdet_fec!J55)</f>
        <v>0.84470581345962381</v>
      </c>
      <c r="K55" s="170">
        <f>IF(RES_hhdet_tes!K55=0,"",RES_hhdet_tes!K55/RES_hhdet_fec!K55)</f>
        <v>0.84999692295387819</v>
      </c>
      <c r="L55" s="170">
        <f>IF(RES_hhdet_tes!L55=0,"",RES_hhdet_tes!L55/RES_hhdet_fec!L55)</f>
        <v>0.85136601870718354</v>
      </c>
      <c r="M55" s="170">
        <f>IF(RES_hhdet_tes!M55=0,"",RES_hhdet_tes!M55/RES_hhdet_fec!M55)</f>
        <v>0.85269590155497144</v>
      </c>
      <c r="N55" s="170">
        <f>IF(RES_hhdet_tes!N55=0,"",RES_hhdet_tes!N55/RES_hhdet_fec!N55)</f>
        <v>0.8538566000060922</v>
      </c>
      <c r="O55" s="170">
        <f>IF(RES_hhdet_tes!O55=0,"",RES_hhdet_tes!O55/RES_hhdet_fec!O55)</f>
        <v>0.85501605133522751</v>
      </c>
      <c r="P55" s="170">
        <f>IF(RES_hhdet_tes!P55=0,"",RES_hhdet_tes!P55/RES_hhdet_fec!P55)</f>
        <v>0.85723323880798763</v>
      </c>
      <c r="Q55" s="170">
        <f>IF(RES_hhdet_tes!Q55=0,"",RES_hhdet_tes!Q55/RES_hhdet_fec!Q55)</f>
        <v>0.86349385914006338</v>
      </c>
    </row>
    <row r="56" spans="1:17" ht="12" customHeight="1" x14ac:dyDescent="0.25">
      <c r="A56" s="148" t="s">
        <v>60</v>
      </c>
      <c r="B56" s="73">
        <f>IF(RES_hhdet_tes!B56=0,"",RES_hhdet_tes!B56/RES_hhdet_fec!B56)</f>
        <v>0.74046946098279165</v>
      </c>
      <c r="C56" s="73">
        <f>IF(RES_hhdet_tes!C56=0,"",RES_hhdet_tes!C56/RES_hhdet_fec!C56)</f>
        <v>0.74046946098279109</v>
      </c>
      <c r="D56" s="73">
        <f>IF(RES_hhdet_tes!D56=0,"",RES_hhdet_tes!D56/RES_hhdet_fec!D56)</f>
        <v>0.74320983079597669</v>
      </c>
      <c r="E56" s="73">
        <f>IF(RES_hhdet_tes!E56=0,"",RES_hhdet_tes!E56/RES_hhdet_fec!E56)</f>
        <v>0.74370378524696978</v>
      </c>
      <c r="F56" s="73">
        <f>IF(RES_hhdet_tes!F56=0,"",RES_hhdet_tes!F56/RES_hhdet_fec!F56)</f>
        <v>0.74891479050320064</v>
      </c>
      <c r="G56" s="73">
        <f>IF(RES_hhdet_tes!G56=0,"",RES_hhdet_tes!G56/RES_hhdet_fec!G56)</f>
        <v>0.75509890318965778</v>
      </c>
      <c r="H56" s="73">
        <f>IF(RES_hhdet_tes!H56=0,"",RES_hhdet_tes!H56/RES_hhdet_fec!H56)</f>
        <v>0.76193006747306502</v>
      </c>
      <c r="I56" s="73">
        <f>IF(RES_hhdet_tes!I56=0,"",RES_hhdet_tes!I56/RES_hhdet_fec!I56)</f>
        <v>0.77160746309320916</v>
      </c>
      <c r="J56" s="73">
        <f>IF(RES_hhdet_tes!J56=0,"",RES_hhdet_tes!J56/RES_hhdet_fec!J56)</f>
        <v>0.78871408404181942</v>
      </c>
      <c r="K56" s="73">
        <f>IF(RES_hhdet_tes!K56=0,"",RES_hhdet_tes!K56/RES_hhdet_fec!K56)</f>
        <v>0.79521395247502247</v>
      </c>
      <c r="L56" s="73">
        <f>IF(RES_hhdet_tes!L56=0,"",RES_hhdet_tes!L56/RES_hhdet_fec!L56)</f>
        <v>0.79981471491046319</v>
      </c>
      <c r="M56" s="73">
        <f>IF(RES_hhdet_tes!M56=0,"",RES_hhdet_tes!M56/RES_hhdet_fec!M56)</f>
        <v>0.80175336162773925</v>
      </c>
      <c r="N56" s="73">
        <f>IF(RES_hhdet_tes!N56=0,"",RES_hhdet_tes!N56/RES_hhdet_fec!N56)</f>
        <v>0.80320455245357802</v>
      </c>
      <c r="O56" s="73">
        <f>IF(RES_hhdet_tes!O56=0,"",RES_hhdet_tes!O56/RES_hhdet_fec!O56)</f>
        <v>0.80839818505826644</v>
      </c>
      <c r="P56" s="73">
        <f>IF(RES_hhdet_tes!P56=0,"",RES_hhdet_tes!P56/RES_hhdet_fec!P56)</f>
        <v>0.81104222077018162</v>
      </c>
      <c r="Q56" s="73">
        <f>IF(RES_hhdet_tes!Q56=0,"",RES_hhdet_tes!Q56/RES_hhdet_fec!Q56)</f>
        <v>0.82107943965358954</v>
      </c>
    </row>
    <row r="57" spans="1:17" ht="12" customHeight="1" x14ac:dyDescent="0.25">
      <c r="A57" s="148" t="s">
        <v>59</v>
      </c>
      <c r="B57" s="73">
        <f>IF(RES_hhdet_tes!B57=0,"",RES_hhdet_tes!B57/RES_hhdet_fec!B57)</f>
        <v>1.0000000000000004</v>
      </c>
      <c r="C57" s="73">
        <f>IF(RES_hhdet_tes!C57=0,"",RES_hhdet_tes!C57/RES_hhdet_fec!C57)</f>
        <v>0.99999999999999989</v>
      </c>
      <c r="D57" s="73">
        <f>IF(RES_hhdet_tes!D57=0,"",RES_hhdet_tes!D57/RES_hhdet_fec!D57)</f>
        <v>1</v>
      </c>
      <c r="E57" s="73">
        <f>IF(RES_hhdet_tes!E57=0,"",RES_hhdet_tes!E57/RES_hhdet_fec!E57)</f>
        <v>0.99999999999999989</v>
      </c>
      <c r="F57" s="73">
        <f>IF(RES_hhdet_tes!F57=0,"",RES_hhdet_tes!F57/RES_hhdet_fec!F57)</f>
        <v>0.99999999999999944</v>
      </c>
      <c r="G57" s="73">
        <f>IF(RES_hhdet_tes!G57=0,"",RES_hhdet_tes!G57/RES_hhdet_fec!G57)</f>
        <v>1</v>
      </c>
      <c r="H57" s="73">
        <f>IF(RES_hhdet_tes!H57=0,"",RES_hhdet_tes!H57/RES_hhdet_fec!H57)</f>
        <v>1.0000000000000004</v>
      </c>
      <c r="I57" s="73">
        <f>IF(RES_hhdet_tes!I57=0,"",RES_hhdet_tes!I57/RES_hhdet_fec!I57)</f>
        <v>0.99999999999999978</v>
      </c>
      <c r="J57" s="73">
        <f>IF(RES_hhdet_tes!J57=0,"",RES_hhdet_tes!J57/RES_hhdet_fec!J57)</f>
        <v>0.99999999999999989</v>
      </c>
      <c r="K57" s="73">
        <f>IF(RES_hhdet_tes!K57=0,"",RES_hhdet_tes!K57/RES_hhdet_fec!K57)</f>
        <v>1.0000000000000002</v>
      </c>
      <c r="L57" s="73">
        <f>IF(RES_hhdet_tes!L57=0,"",RES_hhdet_tes!L57/RES_hhdet_fec!L57)</f>
        <v>0.99999999999999956</v>
      </c>
      <c r="M57" s="73">
        <f>IF(RES_hhdet_tes!M57=0,"",RES_hhdet_tes!M57/RES_hhdet_fec!M57)</f>
        <v>0.99999999999999944</v>
      </c>
      <c r="N57" s="73">
        <f>IF(RES_hhdet_tes!N57=0,"",RES_hhdet_tes!N57/RES_hhdet_fec!N57)</f>
        <v>0.99999999999999933</v>
      </c>
      <c r="O57" s="73">
        <f>IF(RES_hhdet_tes!O57=0,"",RES_hhdet_tes!O57/RES_hhdet_fec!O57)</f>
        <v>1</v>
      </c>
      <c r="P57" s="73">
        <f>IF(RES_hhdet_tes!P57=0,"",RES_hhdet_tes!P57/RES_hhdet_fec!P57)</f>
        <v>1.0000000000000002</v>
      </c>
      <c r="Q57" s="73">
        <f>IF(RES_hhdet_tes!Q57=0,"",RES_hhdet_tes!Q57/RES_hhdet_fec!Q57)</f>
        <v>1</v>
      </c>
    </row>
    <row r="58" spans="1:17" ht="12" customHeight="1" x14ac:dyDescent="0.25">
      <c r="A58" s="158" t="s">
        <v>62</v>
      </c>
      <c r="B58" s="169">
        <f>IF(RES_hhdet_tes!B58=0,"",RES_hhdet_tes!B58/RES_hhdet_fec!B58)</f>
        <v>0.78575732148290556</v>
      </c>
      <c r="C58" s="169">
        <f>IF(RES_hhdet_tes!C58=0,"",RES_hhdet_tes!C58/RES_hhdet_fec!C58)</f>
        <v>0.78945455360229155</v>
      </c>
      <c r="D58" s="169">
        <f>IF(RES_hhdet_tes!D58=0,"",RES_hhdet_tes!D58/RES_hhdet_fec!D58)</f>
        <v>0.79777181993830215</v>
      </c>
      <c r="E58" s="169">
        <f>IF(RES_hhdet_tes!E58=0,"",RES_hhdet_tes!E58/RES_hhdet_fec!E58)</f>
        <v>0.79847892712356661</v>
      </c>
      <c r="F58" s="169">
        <f>IF(RES_hhdet_tes!F58=0,"",RES_hhdet_tes!F58/RES_hhdet_fec!F58)</f>
        <v>0.80061142161462373</v>
      </c>
      <c r="G58" s="169">
        <f>IF(RES_hhdet_tes!G58=0,"",RES_hhdet_tes!G58/RES_hhdet_fec!G58)</f>
        <v>0.80389595468578423</v>
      </c>
      <c r="H58" s="169">
        <f>IF(RES_hhdet_tes!H58=0,"",RES_hhdet_tes!H58/RES_hhdet_fec!H58)</f>
        <v>0.80526029384807529</v>
      </c>
      <c r="I58" s="169">
        <f>IF(RES_hhdet_tes!I58=0,"",RES_hhdet_tes!I58/RES_hhdet_fec!I58)</f>
        <v>0.8097825659207698</v>
      </c>
      <c r="J58" s="169">
        <f>IF(RES_hhdet_tes!J58=0,"",RES_hhdet_tes!J58/RES_hhdet_fec!J58)</f>
        <v>0.82145134667991404</v>
      </c>
      <c r="K58" s="169">
        <f>IF(RES_hhdet_tes!K58=0,"",RES_hhdet_tes!K58/RES_hhdet_fec!K58)</f>
        <v>0.8284759414684465</v>
      </c>
      <c r="L58" s="169">
        <f>IF(RES_hhdet_tes!L58=0,"",RES_hhdet_tes!L58/RES_hhdet_fec!L58)</f>
        <v>0.82840106504850874</v>
      </c>
      <c r="M58" s="169">
        <f>IF(RES_hhdet_tes!M58=0,"",RES_hhdet_tes!M58/RES_hhdet_fec!M58)</f>
        <v>0.82797722276745411</v>
      </c>
      <c r="N58" s="169">
        <f>IF(RES_hhdet_tes!N58=0,"",RES_hhdet_tes!N58/RES_hhdet_fec!N58)</f>
        <v>0.83022841444542284</v>
      </c>
      <c r="O58" s="169">
        <f>IF(RES_hhdet_tes!O58=0,"",RES_hhdet_tes!O58/RES_hhdet_fec!O58)</f>
        <v>0.83524513179626236</v>
      </c>
      <c r="P58" s="169">
        <f>IF(RES_hhdet_tes!P58=0,"",RES_hhdet_tes!P58/RES_hhdet_fec!P58)</f>
        <v>0.84121009133925717</v>
      </c>
      <c r="Q58" s="169">
        <f>IF(RES_hhdet_tes!Q58=0,"",RES_hhdet_tes!Q58/RES_hhdet_fec!Q58)</f>
        <v>0.83611554034850011</v>
      </c>
    </row>
    <row r="59" spans="1:17" ht="12" customHeight="1" x14ac:dyDescent="0.25">
      <c r="A59" s="23" t="s">
        <v>57</v>
      </c>
      <c r="B59" s="73">
        <f>IF(RES_hhdet_tes!B59=0,"",RES_hhdet_tes!B59/RES_hhdet_fec!B59)</f>
        <v>0.42273553247886869</v>
      </c>
      <c r="C59" s="73">
        <f>IF(RES_hhdet_tes!C59=0,"",RES_hhdet_tes!C59/RES_hhdet_fec!C59)</f>
        <v>0.4244165953609243</v>
      </c>
      <c r="D59" s="73">
        <f>IF(RES_hhdet_tes!D59=0,"",RES_hhdet_tes!D59/RES_hhdet_fec!D59)</f>
        <v>0.42505615991804352</v>
      </c>
      <c r="E59" s="73">
        <f>IF(RES_hhdet_tes!E59=0,"",RES_hhdet_tes!E59/RES_hhdet_fec!E59)</f>
        <v>0.43203746271216159</v>
      </c>
      <c r="F59" s="73">
        <f>IF(RES_hhdet_tes!F59=0,"",RES_hhdet_tes!F59/RES_hhdet_fec!F59)</f>
        <v>0.43955470716210704</v>
      </c>
      <c r="G59" s="73">
        <f>IF(RES_hhdet_tes!G59=0,"",RES_hhdet_tes!G59/RES_hhdet_fec!G59)</f>
        <v>0.44626354661674739</v>
      </c>
      <c r="H59" s="73">
        <f>IF(RES_hhdet_tes!H59=0,"",RES_hhdet_tes!H59/RES_hhdet_fec!H59)</f>
        <v>0.45325809248396165</v>
      </c>
      <c r="I59" s="73">
        <f>IF(RES_hhdet_tes!I59=0,"",RES_hhdet_tes!I59/RES_hhdet_fec!I59)</f>
        <v>0.45834876387558299</v>
      </c>
      <c r="J59" s="73">
        <f>IF(RES_hhdet_tes!J59=0,"",RES_hhdet_tes!J59/RES_hhdet_fec!J59)</f>
        <v>0.46377753782234155</v>
      </c>
      <c r="K59" s="73">
        <f>IF(RES_hhdet_tes!K59=0,"",RES_hhdet_tes!K59/RES_hhdet_fec!K59)</f>
        <v>0.46508799437876802</v>
      </c>
      <c r="L59" s="73">
        <f>IF(RES_hhdet_tes!L59=0,"",RES_hhdet_tes!L59/RES_hhdet_fec!L59)</f>
        <v>0.46619307392873466</v>
      </c>
      <c r="M59" s="73">
        <f>IF(RES_hhdet_tes!M59=0,"",RES_hhdet_tes!M59/RES_hhdet_fec!M59)</f>
        <v>0.46631677822718604</v>
      </c>
      <c r="N59" s="73">
        <f>IF(RES_hhdet_tes!N59=0,"",RES_hhdet_tes!N59/RES_hhdet_fec!N59)</f>
        <v>0.46804026178678187</v>
      </c>
      <c r="O59" s="73">
        <f>IF(RES_hhdet_tes!O59=0,"",RES_hhdet_tes!O59/RES_hhdet_fec!O59)</f>
        <v>0.47263780623279239</v>
      </c>
      <c r="P59" s="73">
        <f>IF(RES_hhdet_tes!P59=0,"",RES_hhdet_tes!P59/RES_hhdet_fec!P59)</f>
        <v>0.47720635683989904</v>
      </c>
      <c r="Q59" s="73">
        <f>IF(RES_hhdet_tes!Q59=0,"",RES_hhdet_tes!Q59/RES_hhdet_fec!Q59)</f>
        <v>0.48320326542990755</v>
      </c>
    </row>
    <row r="60" spans="1:17" ht="12" customHeight="1" x14ac:dyDescent="0.25">
      <c r="A60" s="29" t="s">
        <v>140</v>
      </c>
      <c r="B60" s="65">
        <f>IF(RES_hhdet_tes!B60=0,"",RES_hhdet_tes!B60/RES_hhdet_fec!B60)</f>
        <v>0.8064504681998752</v>
      </c>
      <c r="C60" s="65">
        <f>IF(RES_hhdet_tes!C60=0,"",RES_hhdet_tes!C60/RES_hhdet_fec!C60)</f>
        <v>0.80950328967244034</v>
      </c>
      <c r="D60" s="65">
        <f>IF(RES_hhdet_tes!D60=0,"",RES_hhdet_tes!D60/RES_hhdet_fec!D60)</f>
        <v>0.81289489700775119</v>
      </c>
      <c r="E60" s="65">
        <f>IF(RES_hhdet_tes!E60=0,"",RES_hhdet_tes!E60/RES_hhdet_fec!E60)</f>
        <v>0.8152545262569969</v>
      </c>
      <c r="F60" s="65">
        <f>IF(RES_hhdet_tes!F60=0,"",RES_hhdet_tes!F60/RES_hhdet_fec!F60)</f>
        <v>0.8190984169883746</v>
      </c>
      <c r="G60" s="65">
        <f>IF(RES_hhdet_tes!G60=0,"",RES_hhdet_tes!G60/RES_hhdet_fec!G60)</f>
        <v>0.8238083791352202</v>
      </c>
      <c r="H60" s="65">
        <f>IF(RES_hhdet_tes!H60=0,"",RES_hhdet_tes!H60/RES_hhdet_fec!H60)</f>
        <v>0.8283127962317296</v>
      </c>
      <c r="I60" s="65">
        <f>IF(RES_hhdet_tes!I60=0,"",RES_hhdet_tes!I60/RES_hhdet_fec!I60)</f>
        <v>0.83459962642804841</v>
      </c>
      <c r="J60" s="65">
        <f>IF(RES_hhdet_tes!J60=0,"",RES_hhdet_tes!J60/RES_hhdet_fec!J60)</f>
        <v>0.84297803267411808</v>
      </c>
      <c r="K60" s="65">
        <f>IF(RES_hhdet_tes!K60=0,"",RES_hhdet_tes!K60/RES_hhdet_fec!K60)</f>
        <v>0.84572011545287884</v>
      </c>
      <c r="L60" s="65">
        <f>IF(RES_hhdet_tes!L60=0,"",RES_hhdet_tes!L60/RES_hhdet_fec!L60)</f>
        <v>0.84809075552289737</v>
      </c>
      <c r="M60" s="65">
        <f>IF(RES_hhdet_tes!M60=0,"",RES_hhdet_tes!M60/RES_hhdet_fec!M60)</f>
        <v>0.84916221719027785</v>
      </c>
      <c r="N60" s="65">
        <f>IF(RES_hhdet_tes!N60=0,"",RES_hhdet_tes!N60/RES_hhdet_fec!N60)</f>
        <v>0.8503178906700205</v>
      </c>
      <c r="O60" s="65">
        <f>IF(RES_hhdet_tes!O60=0,"",RES_hhdet_tes!O60/RES_hhdet_fec!O60)</f>
        <v>0.85304544763198098</v>
      </c>
      <c r="P60" s="65">
        <f>IF(RES_hhdet_tes!P60=0,"",RES_hhdet_tes!P60/RES_hhdet_fec!P60)</f>
        <v>0.85430837216141575</v>
      </c>
      <c r="Q60" s="65">
        <f>IF(RES_hhdet_tes!Q60=0,"",RES_hhdet_tes!Q60/RES_hhdet_fec!Q60)</f>
        <v>0.85560615219701541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75">
        <f>IF(RES_hhdet_tes!B62=0,"",RES_hhdet_tes!B62/RES_hhdet_fec!B62)</f>
        <v>0.65367075125611374</v>
      </c>
      <c r="C62" s="175">
        <f>IF(RES_hhdet_tes!C62=0,"",RES_hhdet_tes!C62/RES_hhdet_fec!C62)</f>
        <v>0.65564056925860226</v>
      </c>
      <c r="D62" s="175">
        <f>IF(RES_hhdet_tes!D62=0,"",RES_hhdet_tes!D62/RES_hhdet_fec!D62)</f>
        <v>0.6573720383134829</v>
      </c>
      <c r="E62" s="175">
        <f>IF(RES_hhdet_tes!E62=0,"",RES_hhdet_tes!E62/RES_hhdet_fec!E62)</f>
        <v>0.66307280598172458</v>
      </c>
      <c r="F62" s="175">
        <f>IF(RES_hhdet_tes!F62=0,"",RES_hhdet_tes!F62/RES_hhdet_fec!F62)</f>
        <v>0.66649276881741359</v>
      </c>
      <c r="G62" s="175">
        <f>IF(RES_hhdet_tes!G62=0,"",RES_hhdet_tes!G62/RES_hhdet_fec!G62)</f>
        <v>0.66984240912098536</v>
      </c>
      <c r="H62" s="175">
        <f>IF(RES_hhdet_tes!H62=0,"",RES_hhdet_tes!H62/RES_hhdet_fec!H62)</f>
        <v>0.67345972535422416</v>
      </c>
      <c r="I62" s="175">
        <f>IF(RES_hhdet_tes!I62=0,"",RES_hhdet_tes!I62/RES_hhdet_fec!I62)</f>
        <v>0.67303676558052017</v>
      </c>
      <c r="J62" s="175">
        <f>IF(RES_hhdet_tes!J62=0,"",RES_hhdet_tes!J62/RES_hhdet_fec!J62)</f>
        <v>0.67682749768111161</v>
      </c>
      <c r="K62" s="175">
        <f>IF(RES_hhdet_tes!K62=0,"",RES_hhdet_tes!K62/RES_hhdet_fec!K62)</f>
        <v>0.6801923663272762</v>
      </c>
      <c r="L62" s="175">
        <f>IF(RES_hhdet_tes!L62=0,"",RES_hhdet_tes!L62/RES_hhdet_fec!L62)</f>
        <v>0.68851158420247582</v>
      </c>
      <c r="M62" s="175">
        <f>IF(RES_hhdet_tes!M62=0,"",RES_hhdet_tes!M62/RES_hhdet_fec!M62)</f>
        <v>0.69098531672445185</v>
      </c>
      <c r="N62" s="175">
        <f>IF(RES_hhdet_tes!N62=0,"",RES_hhdet_tes!N62/RES_hhdet_fec!N62)</f>
        <v>0.69544380681669382</v>
      </c>
      <c r="O62" s="175">
        <f>IF(RES_hhdet_tes!O62=0,"",RES_hhdet_tes!O62/RES_hhdet_fec!O62)</f>
        <v>0.70191505831806067</v>
      </c>
      <c r="P62" s="175">
        <f>IF(RES_hhdet_tes!P62=0,"",RES_hhdet_tes!P62/RES_hhdet_fec!P62)</f>
        <v>0.70477531053821063</v>
      </c>
      <c r="Q62" s="175">
        <f>IF(RES_hhdet_tes!Q62=0,"",RES_hhdet_tes!Q62/RES_hhdet_fec!Q62)</f>
        <v>0.71253733889974336</v>
      </c>
    </row>
    <row r="63" spans="1:17" ht="12.95" customHeight="1" x14ac:dyDescent="0.25">
      <c r="A63" s="158" t="s">
        <v>65</v>
      </c>
      <c r="B63" s="169">
        <f>IF(RES_hhdet_tes!B63=0,"",RES_hhdet_tes!B63/RES_hhdet_fec!B63)</f>
        <v>0.67843011432281897</v>
      </c>
      <c r="C63" s="169">
        <f>IF(RES_hhdet_tes!C63=0,"",RES_hhdet_tes!C63/RES_hhdet_fec!C63)</f>
        <v>0.67927600045650782</v>
      </c>
      <c r="D63" s="169">
        <f>IF(RES_hhdet_tes!D63=0,"",RES_hhdet_tes!D63/RES_hhdet_fec!D63)</f>
        <v>0.68190429510287165</v>
      </c>
      <c r="E63" s="169">
        <f>IF(RES_hhdet_tes!E63=0,"",RES_hhdet_tes!E63/RES_hhdet_fec!E63)</f>
        <v>0.68687384446412525</v>
      </c>
      <c r="F63" s="169">
        <f>IF(RES_hhdet_tes!F63=0,"",RES_hhdet_tes!F63/RES_hhdet_fec!F63)</f>
        <v>0.69059996817190494</v>
      </c>
      <c r="G63" s="169">
        <f>IF(RES_hhdet_tes!G63=0,"",RES_hhdet_tes!G63/RES_hhdet_fec!G63)</f>
        <v>0.69389366919782414</v>
      </c>
      <c r="H63" s="169">
        <f>IF(RES_hhdet_tes!H63=0,"",RES_hhdet_tes!H63/RES_hhdet_fec!H63)</f>
        <v>0.69769961297693039</v>
      </c>
      <c r="I63" s="169">
        <f>IF(RES_hhdet_tes!I63=0,"",RES_hhdet_tes!I63/RES_hhdet_fec!I63)</f>
        <v>0.69776144045930588</v>
      </c>
      <c r="J63" s="169">
        <f>IF(RES_hhdet_tes!J63=0,"",RES_hhdet_tes!J63/RES_hhdet_fec!J63)</f>
        <v>0.70205772916716214</v>
      </c>
      <c r="K63" s="169">
        <f>IF(RES_hhdet_tes!K63=0,"",RES_hhdet_tes!K63/RES_hhdet_fec!K63)</f>
        <v>0.70600515736002012</v>
      </c>
      <c r="L63" s="169">
        <f>IF(RES_hhdet_tes!L63=0,"",RES_hhdet_tes!L63/RES_hhdet_fec!L63)</f>
        <v>0.7118881452380571</v>
      </c>
      <c r="M63" s="169">
        <f>IF(RES_hhdet_tes!M63=0,"",RES_hhdet_tes!M63/RES_hhdet_fec!M63)</f>
        <v>0.71719005547047432</v>
      </c>
      <c r="N63" s="169">
        <f>IF(RES_hhdet_tes!N63=0,"",RES_hhdet_tes!N63/RES_hhdet_fec!N63)</f>
        <v>0.72223027227817893</v>
      </c>
      <c r="O63" s="169">
        <f>IF(RES_hhdet_tes!O63=0,"",RES_hhdet_tes!O63/RES_hhdet_fec!O63)</f>
        <v>0.7302123914736246</v>
      </c>
      <c r="P63" s="169">
        <f>IF(RES_hhdet_tes!P63=0,"",RES_hhdet_tes!P63/RES_hhdet_fec!P63)</f>
        <v>0.73653835940348178</v>
      </c>
      <c r="Q63" s="169">
        <f>IF(RES_hhdet_tes!Q63=0,"",RES_hhdet_tes!Q63/RES_hhdet_fec!Q63)</f>
        <v>0.74227949618394229</v>
      </c>
    </row>
    <row r="64" spans="1:17" ht="12" customHeight="1" x14ac:dyDescent="0.25">
      <c r="A64" s="23" t="s">
        <v>161</v>
      </c>
      <c r="B64" s="73">
        <f>IF(RES_hhdet_tes!B64=0,"",RES_hhdet_tes!B64/RES_hhdet_fec!B64)</f>
        <v>0.6724331793889563</v>
      </c>
      <c r="C64" s="73">
        <f>IF(RES_hhdet_tes!C64=0,"",RES_hhdet_tes!C64/RES_hhdet_fec!C64)</f>
        <v>0.67491962404399075</v>
      </c>
      <c r="D64" s="73">
        <f>IF(RES_hhdet_tes!D64=0,"",RES_hhdet_tes!D64/RES_hhdet_fec!D64)</f>
        <v>0.67757832132956164</v>
      </c>
      <c r="E64" s="73">
        <f>IF(RES_hhdet_tes!E64=0,"",RES_hhdet_tes!E64/RES_hhdet_fec!E64)</f>
        <v>0.68245889402916682</v>
      </c>
      <c r="F64" s="73">
        <f>IF(RES_hhdet_tes!F64=0,"",RES_hhdet_tes!F64/RES_hhdet_fec!F64)</f>
        <v>0.68577855466724091</v>
      </c>
      <c r="G64" s="73">
        <f>IF(RES_hhdet_tes!G64=0,"",RES_hhdet_tes!G64/RES_hhdet_fec!G64)</f>
        <v>0.68863902998551341</v>
      </c>
      <c r="H64" s="73">
        <f>IF(RES_hhdet_tes!H64=0,"",RES_hhdet_tes!H64/RES_hhdet_fec!H64)</f>
        <v>0.69119493370049678</v>
      </c>
      <c r="I64" s="73">
        <f>IF(RES_hhdet_tes!I64=0,"",RES_hhdet_tes!I64/RES_hhdet_fec!I64)</f>
        <v>0.69243471861778727</v>
      </c>
      <c r="J64" s="73">
        <f>IF(RES_hhdet_tes!J64=0,"",RES_hhdet_tes!J64/RES_hhdet_fec!J64)</f>
        <v>0.6974085414322202</v>
      </c>
      <c r="K64" s="73">
        <f>IF(RES_hhdet_tes!K64=0,"",RES_hhdet_tes!K64/RES_hhdet_fec!K64)</f>
        <v>0.70222964721667025</v>
      </c>
      <c r="L64" s="73">
        <f>IF(RES_hhdet_tes!L64=0,"",RES_hhdet_tes!L64/RES_hhdet_fec!L64)</f>
        <v>0.70777407071166443</v>
      </c>
      <c r="M64" s="73">
        <f>IF(RES_hhdet_tes!M64=0,"",RES_hhdet_tes!M64/RES_hhdet_fec!M64)</f>
        <v>0.71253012525709769</v>
      </c>
      <c r="N64" s="73">
        <f>IF(RES_hhdet_tes!N64=0,"",RES_hhdet_tes!N64/RES_hhdet_fec!N64)</f>
        <v>0.71746215032283955</v>
      </c>
      <c r="O64" s="73">
        <f>IF(RES_hhdet_tes!O64=0,"",RES_hhdet_tes!O64/RES_hhdet_fec!O64)</f>
        <v>0.72260825822162833</v>
      </c>
      <c r="P64" s="73">
        <f>IF(RES_hhdet_tes!P64=0,"",RES_hhdet_tes!P64/RES_hhdet_fec!P64)</f>
        <v>0.7274910043072359</v>
      </c>
      <c r="Q64" s="73">
        <f>IF(RES_hhdet_tes!Q64=0,"",RES_hhdet_tes!Q64/RES_hhdet_fec!Q64)</f>
        <v>0.73268897175717784</v>
      </c>
    </row>
    <row r="65" spans="1:17" ht="12" customHeight="1" x14ac:dyDescent="0.25">
      <c r="A65" s="23" t="s">
        <v>60</v>
      </c>
      <c r="B65" s="73">
        <f>IF(RES_hhdet_tes!B65=0,"",RES_hhdet_tes!B65/RES_hhdet_fec!B65)</f>
        <v>0.99999999999999967</v>
      </c>
      <c r="C65" s="73">
        <f>IF(RES_hhdet_tes!C65=0,"",RES_hhdet_tes!C65/RES_hhdet_fec!C65)</f>
        <v>1.0000000000000007</v>
      </c>
      <c r="D65" s="73">
        <f>IF(RES_hhdet_tes!D65=0,"",RES_hhdet_tes!D65/RES_hhdet_fec!D65)</f>
        <v>1.0000000000000002</v>
      </c>
      <c r="E65" s="73">
        <f>IF(RES_hhdet_tes!E65=0,"",RES_hhdet_tes!E65/RES_hhdet_fec!E65)</f>
        <v>1</v>
      </c>
      <c r="F65" s="73">
        <f>IF(RES_hhdet_tes!F65=0,"",RES_hhdet_tes!F65/RES_hhdet_fec!F65)</f>
        <v>1</v>
      </c>
      <c r="G65" s="73">
        <f>IF(RES_hhdet_tes!G65=0,"",RES_hhdet_tes!G65/RES_hhdet_fec!G65)</f>
        <v>1</v>
      </c>
      <c r="H65" s="73">
        <f>IF(RES_hhdet_tes!H65=0,"",RES_hhdet_tes!H65/RES_hhdet_fec!H65)</f>
        <v>0.99999999999999967</v>
      </c>
      <c r="I65" s="73">
        <f>IF(RES_hhdet_tes!I65=0,"",RES_hhdet_tes!I65/RES_hhdet_fec!I65)</f>
        <v>0.99999999999999978</v>
      </c>
      <c r="J65" s="73">
        <f>IF(RES_hhdet_tes!J65=0,"",RES_hhdet_tes!J65/RES_hhdet_fec!J65)</f>
        <v>1</v>
      </c>
      <c r="K65" s="73">
        <f>IF(RES_hhdet_tes!K65=0,"",RES_hhdet_tes!K65/RES_hhdet_fec!K65)</f>
        <v>0.99999999999999944</v>
      </c>
      <c r="L65" s="73">
        <f>IF(RES_hhdet_tes!L65=0,"",RES_hhdet_tes!L65/RES_hhdet_fec!L65)</f>
        <v>1.0000000000000007</v>
      </c>
      <c r="M65" s="73">
        <f>IF(RES_hhdet_tes!M65=0,"",RES_hhdet_tes!M65/RES_hhdet_fec!M65)</f>
        <v>1</v>
      </c>
      <c r="N65" s="73">
        <f>IF(RES_hhdet_tes!N65=0,"",RES_hhdet_tes!N65/RES_hhdet_fec!N65)</f>
        <v>1.0000000000000002</v>
      </c>
      <c r="O65" s="73">
        <f>IF(RES_hhdet_tes!O65=0,"",RES_hhdet_tes!O65/RES_hhdet_fec!O65)</f>
        <v>1</v>
      </c>
      <c r="P65" s="73">
        <f>IF(RES_hhdet_tes!P65=0,"",RES_hhdet_tes!P65/RES_hhdet_fec!P65)</f>
        <v>1.0000000000000002</v>
      </c>
      <c r="Q65" s="73">
        <f>IF(RES_hhdet_tes!Q65=0,"",RES_hhdet_tes!Q65/RES_hhdet_fec!Q65)</f>
        <v>1.0000000000000004</v>
      </c>
    </row>
    <row r="66" spans="1:17" ht="12.95" customHeight="1" x14ac:dyDescent="0.25">
      <c r="A66" s="158" t="s">
        <v>112</v>
      </c>
      <c r="B66" s="169">
        <f>IF(RES_hhdet_tes!B66=0,"",RES_hhdet_tes!B66/RES_hhdet_fec!B66)</f>
        <v>1.6649769017640403</v>
      </c>
      <c r="C66" s="169">
        <f>IF(RES_hhdet_tes!C66=0,"",RES_hhdet_tes!C66/RES_hhdet_fec!C66)</f>
        <v>1.7552586297340109</v>
      </c>
      <c r="D66" s="169">
        <f>IF(RES_hhdet_tes!D66=0,"",RES_hhdet_tes!D66/RES_hhdet_fec!D66)</f>
        <v>1.7912521934117021</v>
      </c>
      <c r="E66" s="169">
        <f>IF(RES_hhdet_tes!E66=0,"",RES_hhdet_tes!E66/RES_hhdet_fec!E66)</f>
        <v>1.8693813783523021</v>
      </c>
      <c r="F66" s="169">
        <f>IF(RES_hhdet_tes!F66=0,"",RES_hhdet_tes!F66/RES_hhdet_fec!F66)</f>
        <v>1.9578292869962508</v>
      </c>
      <c r="G66" s="169">
        <f>IF(RES_hhdet_tes!G66=0,"",RES_hhdet_tes!G66/RES_hhdet_fec!G66)</f>
        <v>2.0251015145183469</v>
      </c>
      <c r="H66" s="169">
        <f>IF(RES_hhdet_tes!H66=0,"",RES_hhdet_tes!H66/RES_hhdet_fec!H66)</f>
        <v>2.109236110633443</v>
      </c>
      <c r="I66" s="169">
        <f>IF(RES_hhdet_tes!I66=0,"",RES_hhdet_tes!I66/RES_hhdet_fec!I66)</f>
        <v>2.1805798620680994</v>
      </c>
      <c r="J66" s="169">
        <f>IF(RES_hhdet_tes!J66=0,"",RES_hhdet_tes!J66/RES_hhdet_fec!J66)</f>
        <v>2.2689736023005844</v>
      </c>
      <c r="K66" s="169">
        <f>IF(RES_hhdet_tes!K66=0,"",RES_hhdet_tes!K66/RES_hhdet_fec!K66)</f>
        <v>2.3913120641383085</v>
      </c>
      <c r="L66" s="169">
        <f>IF(RES_hhdet_tes!L66=0,"",RES_hhdet_tes!L66/RES_hhdet_fec!L66)</f>
        <v>2.5123984948458928</v>
      </c>
      <c r="M66" s="169">
        <f>IF(RES_hhdet_tes!M66=0,"",RES_hhdet_tes!M66/RES_hhdet_fec!M66)</f>
        <v>2.7456394784009781</v>
      </c>
      <c r="N66" s="169">
        <f>IF(RES_hhdet_tes!N66=0,"",RES_hhdet_tes!N66/RES_hhdet_fec!N66)</f>
        <v>3.0236124053588656</v>
      </c>
      <c r="O66" s="169">
        <f>IF(RES_hhdet_tes!O66=0,"",RES_hhdet_tes!O66/RES_hhdet_fec!O66)</f>
        <v>3.2232007276693819</v>
      </c>
      <c r="P66" s="169">
        <f>IF(RES_hhdet_tes!P66=0,"",RES_hhdet_tes!P66/RES_hhdet_fec!P66)</f>
        <v>3.42591155605718</v>
      </c>
      <c r="Q66" s="169">
        <f>IF(RES_hhdet_tes!Q66=0,"",RES_hhdet_tes!Q66/RES_hhdet_fec!Q66)</f>
        <v>3.5863743459741424</v>
      </c>
    </row>
    <row r="67" spans="1:17" ht="12" customHeight="1" x14ac:dyDescent="0.25">
      <c r="A67" s="23" t="s">
        <v>60</v>
      </c>
      <c r="B67" s="73">
        <f>IF(RES_hhdet_tes!B67=0,"",RES_hhdet_tes!B67/RES_hhdet_fec!B67)</f>
        <v>1.6649769017640403</v>
      </c>
      <c r="C67" s="73">
        <f>IF(RES_hhdet_tes!C67=0,"",RES_hhdet_tes!C67/RES_hhdet_fec!C67)</f>
        <v>1.7552586297340109</v>
      </c>
      <c r="D67" s="73">
        <f>IF(RES_hhdet_tes!D67=0,"",RES_hhdet_tes!D67/RES_hhdet_fec!D67)</f>
        <v>1.7912521934117021</v>
      </c>
      <c r="E67" s="73">
        <f>IF(RES_hhdet_tes!E67=0,"",RES_hhdet_tes!E67/RES_hhdet_fec!E67)</f>
        <v>1.8693813783523021</v>
      </c>
      <c r="F67" s="73">
        <f>IF(RES_hhdet_tes!F67=0,"",RES_hhdet_tes!F67/RES_hhdet_fec!F67)</f>
        <v>1.9578292869962508</v>
      </c>
      <c r="G67" s="73">
        <f>IF(RES_hhdet_tes!G67=0,"",RES_hhdet_tes!G67/RES_hhdet_fec!G67)</f>
        <v>2.0251015145183469</v>
      </c>
      <c r="H67" s="73">
        <f>IF(RES_hhdet_tes!H67=0,"",RES_hhdet_tes!H67/RES_hhdet_fec!H67)</f>
        <v>2.109236110633443</v>
      </c>
      <c r="I67" s="73">
        <f>IF(RES_hhdet_tes!I67=0,"",RES_hhdet_tes!I67/RES_hhdet_fec!I67)</f>
        <v>2.1805798620680994</v>
      </c>
      <c r="J67" s="73">
        <f>IF(RES_hhdet_tes!J67=0,"",RES_hhdet_tes!J67/RES_hhdet_fec!J67)</f>
        <v>2.2689736023005844</v>
      </c>
      <c r="K67" s="73">
        <f>IF(RES_hhdet_tes!K67=0,"",RES_hhdet_tes!K67/RES_hhdet_fec!K67)</f>
        <v>2.3913120641383085</v>
      </c>
      <c r="L67" s="73">
        <f>IF(RES_hhdet_tes!L67=0,"",RES_hhdet_tes!L67/RES_hhdet_fec!L67)</f>
        <v>2.5123984948458928</v>
      </c>
      <c r="M67" s="73">
        <f>IF(RES_hhdet_tes!M67=0,"",RES_hhdet_tes!M67/RES_hhdet_fec!M67)</f>
        <v>2.7456394784009781</v>
      </c>
      <c r="N67" s="73">
        <f>IF(RES_hhdet_tes!N67=0,"",RES_hhdet_tes!N67/RES_hhdet_fec!N67)</f>
        <v>3.0236124053588656</v>
      </c>
      <c r="O67" s="73">
        <f>IF(RES_hhdet_tes!O67=0,"",RES_hhdet_tes!O67/RES_hhdet_fec!O67)</f>
        <v>3.2232007276693819</v>
      </c>
      <c r="P67" s="73">
        <f>IF(RES_hhdet_tes!P67=0,"",RES_hhdet_tes!P67/RES_hhdet_fec!P67)</f>
        <v>3.42591155605718</v>
      </c>
      <c r="Q67" s="73">
        <f>IF(RES_hhdet_tes!Q67=0,"",RES_hhdet_tes!Q67/RES_hhdet_fec!Q67)</f>
        <v>3.5863743459741424</v>
      </c>
    </row>
    <row r="68" spans="1:17" ht="12" customHeight="1" x14ac:dyDescent="0.25">
      <c r="A68" s="158" t="s">
        <v>63</v>
      </c>
      <c r="B68" s="169">
        <f>IF(RES_hhdet_tes!B68=0,"",RES_hhdet_tes!B68/RES_hhdet_fec!B68)</f>
        <v>0.61932821757552581</v>
      </c>
      <c r="C68" s="169">
        <f>IF(RES_hhdet_tes!C68=0,"",RES_hhdet_tes!C68/RES_hhdet_fec!C68)</f>
        <v>0.61824374194457099</v>
      </c>
      <c r="D68" s="169">
        <f>IF(RES_hhdet_tes!D68=0,"",RES_hhdet_tes!D68/RES_hhdet_fec!D68)</f>
        <v>0.61952565451554564</v>
      </c>
      <c r="E68" s="169">
        <f>IF(RES_hhdet_tes!E68=0,"",RES_hhdet_tes!E68/RES_hhdet_fec!E68)</f>
        <v>0.6270673839890053</v>
      </c>
      <c r="F68" s="169">
        <f>IF(RES_hhdet_tes!F68=0,"",RES_hhdet_tes!F68/RES_hhdet_fec!F68)</f>
        <v>0.62952201514775241</v>
      </c>
      <c r="G68" s="169">
        <f>IF(RES_hhdet_tes!G68=0,"",RES_hhdet_tes!G68/RES_hhdet_fec!G68)</f>
        <v>0.63086979896386886</v>
      </c>
      <c r="H68" s="169">
        <f>IF(RES_hhdet_tes!H68=0,"",RES_hhdet_tes!H68/RES_hhdet_fec!H68)</f>
        <v>0.63150137720015698</v>
      </c>
      <c r="I68" s="169">
        <f>IF(RES_hhdet_tes!I68=0,"",RES_hhdet_tes!I68/RES_hhdet_fec!I68)</f>
        <v>0.6248825469544913</v>
      </c>
      <c r="J68" s="169">
        <f>IF(RES_hhdet_tes!J68=0,"",RES_hhdet_tes!J68/RES_hhdet_fec!J68)</f>
        <v>0.62955240549362546</v>
      </c>
      <c r="K68" s="169">
        <f>IF(RES_hhdet_tes!K68=0,"",RES_hhdet_tes!K68/RES_hhdet_fec!K68)</f>
        <v>0.63208134517193837</v>
      </c>
      <c r="L68" s="169">
        <f>IF(RES_hhdet_tes!L68=0,"",RES_hhdet_tes!L68/RES_hhdet_fec!L68)</f>
        <v>0.63692251437618808</v>
      </c>
      <c r="M68" s="169">
        <f>IF(RES_hhdet_tes!M68=0,"",RES_hhdet_tes!M68/RES_hhdet_fec!M68)</f>
        <v>0.63994253972608406</v>
      </c>
      <c r="N68" s="169">
        <f>IF(RES_hhdet_tes!N68=0,"",RES_hhdet_tes!N68/RES_hhdet_fec!N68)</f>
        <v>0.64268836486061653</v>
      </c>
      <c r="O68" s="169">
        <f>IF(RES_hhdet_tes!O68=0,"",RES_hhdet_tes!O68/RES_hhdet_fec!O68)</f>
        <v>0.64323834450474504</v>
      </c>
      <c r="P68" s="169">
        <f>IF(RES_hhdet_tes!P68=0,"",RES_hhdet_tes!P68/RES_hhdet_fec!P68)</f>
        <v>0.64744754514998137</v>
      </c>
      <c r="Q68" s="169">
        <f>IF(RES_hhdet_tes!Q68=0,"",RES_hhdet_tes!Q68/RES_hhdet_fec!Q68)</f>
        <v>0.65123635931291746</v>
      </c>
    </row>
    <row r="69" spans="1:17" ht="12" customHeight="1" x14ac:dyDescent="0.25">
      <c r="A69" s="167" t="s">
        <v>160</v>
      </c>
      <c r="B69" s="174">
        <f>IF(RES_hhdet_tes!B69=0,"",RES_hhdet_tes!B69/RES_hhdet_fec!B69)</f>
        <v>0.60364358232292781</v>
      </c>
      <c r="C69" s="174">
        <f>IF(RES_hhdet_tes!C69=0,"",RES_hhdet_tes!C69/RES_hhdet_fec!C69)</f>
        <v>0.60510103414469252</v>
      </c>
      <c r="D69" s="174">
        <f>IF(RES_hhdet_tes!D69=0,"",RES_hhdet_tes!D69/RES_hhdet_fec!D69)</f>
        <v>0.60645998144047752</v>
      </c>
      <c r="E69" s="174">
        <f>IF(RES_hhdet_tes!E69=0,"",RES_hhdet_tes!E69/RES_hhdet_fec!E69)</f>
        <v>0.60821150806061197</v>
      </c>
      <c r="F69" s="174">
        <f>IF(RES_hhdet_tes!F69=0,"",RES_hhdet_tes!F69/RES_hhdet_fec!F69)</f>
        <v>0.61008439888941068</v>
      </c>
      <c r="G69" s="174">
        <f>IF(RES_hhdet_tes!G69=0,"",RES_hhdet_tes!G69/RES_hhdet_fec!G69)</f>
        <v>0.6119349635297523</v>
      </c>
      <c r="H69" s="174">
        <f>IF(RES_hhdet_tes!H69=0,"",RES_hhdet_tes!H69/RES_hhdet_fec!H69)</f>
        <v>0.61390281311780259</v>
      </c>
      <c r="I69" s="174">
        <f>IF(RES_hhdet_tes!I69=0,"",RES_hhdet_tes!I69/RES_hhdet_fec!I69)</f>
        <v>0.6160489852519031</v>
      </c>
      <c r="J69" s="174">
        <f>IF(RES_hhdet_tes!J69=0,"",RES_hhdet_tes!J69/RES_hhdet_fec!J69)</f>
        <v>0.6185966643146944</v>
      </c>
      <c r="K69" s="174">
        <f>IF(RES_hhdet_tes!K69=0,"",RES_hhdet_tes!K69/RES_hhdet_fec!K69)</f>
        <v>0.62153368494849415</v>
      </c>
      <c r="L69" s="174">
        <f>IF(RES_hhdet_tes!L69=0,"",RES_hhdet_tes!L69/RES_hhdet_fec!L69)</f>
        <v>0.62467043647318909</v>
      </c>
      <c r="M69" s="174">
        <f>IF(RES_hhdet_tes!M69=0,"",RES_hhdet_tes!M69/RES_hhdet_fec!M69)</f>
        <v>0.62772637571586454</v>
      </c>
      <c r="N69" s="174">
        <f>IF(RES_hhdet_tes!N69=0,"",RES_hhdet_tes!N69/RES_hhdet_fec!N69)</f>
        <v>0.63091236172012133</v>
      </c>
      <c r="O69" s="174">
        <f>IF(RES_hhdet_tes!O69=0,"",RES_hhdet_tes!O69/RES_hhdet_fec!O69)</f>
        <v>0.63464807592857664</v>
      </c>
      <c r="P69" s="174">
        <f>IF(RES_hhdet_tes!P69=0,"",RES_hhdet_tes!P69/RES_hhdet_fec!P69)</f>
        <v>0.63751939742572394</v>
      </c>
      <c r="Q69" s="174">
        <f>IF(RES_hhdet_tes!Q69=0,"",RES_hhdet_tes!Q69/RES_hhdet_fec!Q69)</f>
        <v>0.64075011761986012</v>
      </c>
    </row>
    <row r="70" spans="1:17" ht="12" customHeight="1" x14ac:dyDescent="0.25">
      <c r="A70" s="167" t="s">
        <v>159</v>
      </c>
      <c r="B70" s="174">
        <f>IF(RES_hhdet_tes!B70=0,"",RES_hhdet_tes!B70/RES_hhdet_fec!B70)</f>
        <v>0.7008716525123232</v>
      </c>
      <c r="C70" s="174">
        <f>IF(RES_hhdet_tes!C70=0,"",RES_hhdet_tes!C70/RES_hhdet_fec!C70)</f>
        <v>0.70306328328439138</v>
      </c>
      <c r="D70" s="174">
        <f>IF(RES_hhdet_tes!D70=0,"",RES_hhdet_tes!D70/RES_hhdet_fec!D70)</f>
        <v>0.70485211399208814</v>
      </c>
      <c r="E70" s="174">
        <f>IF(RES_hhdet_tes!E70=0,"",RES_hhdet_tes!E70/RES_hhdet_fec!E70)</f>
        <v>0.70356868551397334</v>
      </c>
      <c r="F70" s="174">
        <f>IF(RES_hhdet_tes!F70=0,"",RES_hhdet_tes!F70/RES_hhdet_fec!F70)</f>
        <v>0.7064486548121478</v>
      </c>
      <c r="G70" s="174">
        <f>IF(RES_hhdet_tes!G70=0,"",RES_hhdet_tes!G70/RES_hhdet_fec!G70)</f>
        <v>0.70989795257223998</v>
      </c>
      <c r="H70" s="174">
        <f>IF(RES_hhdet_tes!H70=0,"",RES_hhdet_tes!H70/RES_hhdet_fec!H70)</f>
        <v>0.71437914931058444</v>
      </c>
      <c r="I70" s="174">
        <f>IF(RES_hhdet_tes!I70=0,"",RES_hhdet_tes!I70/RES_hhdet_fec!I70)</f>
        <v>0.7219609655817546</v>
      </c>
      <c r="J70" s="174">
        <f>IF(RES_hhdet_tes!J70=0,"",RES_hhdet_tes!J70/RES_hhdet_fec!J70)</f>
        <v>0.72308653752142238</v>
      </c>
      <c r="K70" s="174">
        <f>IF(RES_hhdet_tes!K70=0,"",RES_hhdet_tes!K70/RES_hhdet_fec!K70)</f>
        <v>0.72667216771125798</v>
      </c>
      <c r="L70" s="174">
        <f>IF(RES_hhdet_tes!L70=0,"",RES_hhdet_tes!L70/RES_hhdet_fec!L70)</f>
        <v>0.72822129603960761</v>
      </c>
      <c r="M70" s="174">
        <f>IF(RES_hhdet_tes!M70=0,"",RES_hhdet_tes!M70/RES_hhdet_fec!M70)</f>
        <v>0.73412361256486292</v>
      </c>
      <c r="N70" s="174">
        <f>IF(RES_hhdet_tes!N70=0,"",RES_hhdet_tes!N70/RES_hhdet_fec!N70)</f>
        <v>0.73581480637413332</v>
      </c>
      <c r="O70" s="174">
        <f>IF(RES_hhdet_tes!O70=0,"",RES_hhdet_tes!O70/RES_hhdet_fec!O70)</f>
        <v>0.73850932978056039</v>
      </c>
      <c r="P70" s="174">
        <f>IF(RES_hhdet_tes!P70=0,"",RES_hhdet_tes!P70/RES_hhdet_fec!P70)</f>
        <v>0.73965448114147303</v>
      </c>
      <c r="Q70" s="174">
        <f>IF(RES_hhdet_tes!Q70=0,"",RES_hhdet_tes!Q70/RES_hhdet_fec!Q70)</f>
        <v>0.74107505059120204</v>
      </c>
    </row>
    <row r="71" spans="1:17" ht="12" customHeight="1" x14ac:dyDescent="0.25">
      <c r="A71" s="166" t="s">
        <v>109</v>
      </c>
      <c r="B71" s="173">
        <f>IF(RES_hhdet_tes!B71=0,"",RES_hhdet_tes!B71/RES_hhdet_fec!B71)</f>
        <v>0.6036435823229277</v>
      </c>
      <c r="C71" s="173">
        <f>IF(RES_hhdet_tes!C71=0,"",RES_hhdet_tes!C71/RES_hhdet_fec!C71)</f>
        <v>0.60576309117286753</v>
      </c>
      <c r="D71" s="173">
        <f>IF(RES_hhdet_tes!D71=0,"",RES_hhdet_tes!D71/RES_hhdet_fec!D71)</f>
        <v>0.60735013892003387</v>
      </c>
      <c r="E71" s="173">
        <f>IF(RES_hhdet_tes!E71=0,"",RES_hhdet_tes!E71/RES_hhdet_fec!E71)</f>
        <v>0.60948594105626297</v>
      </c>
      <c r="F71" s="173">
        <f>IF(RES_hhdet_tes!F71=0,"",RES_hhdet_tes!F71/RES_hhdet_fec!F71)</f>
        <v>0.61248941052827199</v>
      </c>
      <c r="G71" s="173">
        <f>IF(RES_hhdet_tes!G71=0,"",RES_hhdet_tes!G71/RES_hhdet_fec!G71)</f>
        <v>0.61570021940856201</v>
      </c>
      <c r="H71" s="173">
        <f>IF(RES_hhdet_tes!H71=0,"",RES_hhdet_tes!H71/RES_hhdet_fec!H71)</f>
        <v>0.61903496331503216</v>
      </c>
      <c r="I71" s="173">
        <f>IF(RES_hhdet_tes!I71=0,"",RES_hhdet_tes!I71/RES_hhdet_fec!I71)</f>
        <v>0.62260487339956183</v>
      </c>
      <c r="J71" s="173">
        <f>IF(RES_hhdet_tes!J71=0,"",RES_hhdet_tes!J71/RES_hhdet_fec!J71)</f>
        <v>0.62654594527393503</v>
      </c>
      <c r="K71" s="173">
        <f>IF(RES_hhdet_tes!K71=0,"",RES_hhdet_tes!K71/RES_hhdet_fec!K71)</f>
        <v>0.63130391934073782</v>
      </c>
      <c r="L71" s="173">
        <f>IF(RES_hhdet_tes!L71=0,"",RES_hhdet_tes!L71/RES_hhdet_fec!L71)</f>
        <v>0.63597893433126396</v>
      </c>
      <c r="M71" s="173">
        <f>IF(RES_hhdet_tes!M71=0,"",RES_hhdet_tes!M71/RES_hhdet_fec!M71)</f>
        <v>0.63960145163278637</v>
      </c>
      <c r="N71" s="173">
        <f>IF(RES_hhdet_tes!N71=0,"",RES_hhdet_tes!N71/RES_hhdet_fec!N71)</f>
        <v>0.64292510767418887</v>
      </c>
      <c r="O71" s="173">
        <f>IF(RES_hhdet_tes!O71=0,"",RES_hhdet_tes!O71/RES_hhdet_fec!O71)</f>
        <v>0.64645592321884338</v>
      </c>
      <c r="P71" s="173">
        <f>IF(RES_hhdet_tes!P71=0,"",RES_hhdet_tes!P71/RES_hhdet_fec!P71)</f>
        <v>0.6478812441395253</v>
      </c>
      <c r="Q71" s="173">
        <f>IF(RES_hhdet_tes!Q71=0,"",RES_hhdet_tes!Q71/RES_hhdet_fec!Q71)</f>
        <v>0.64965193002449018</v>
      </c>
    </row>
    <row r="72" spans="1:17" ht="12" customHeight="1" x14ac:dyDescent="0.25">
      <c r="A72" s="147" t="s">
        <v>59</v>
      </c>
      <c r="B72" s="172">
        <f>IF(RES_hhdet_tes!B72=0,"",RES_hhdet_tes!B72/RES_hhdet_fec!B72)</f>
        <v>1</v>
      </c>
      <c r="C72" s="172">
        <f>IF(RES_hhdet_tes!C72=0,"",RES_hhdet_tes!C72/RES_hhdet_fec!C72)</f>
        <v>1</v>
      </c>
      <c r="D72" s="172">
        <f>IF(RES_hhdet_tes!D72=0,"",RES_hhdet_tes!D72/RES_hhdet_fec!D72)</f>
        <v>1.0000000000000004</v>
      </c>
      <c r="E72" s="172">
        <f>IF(RES_hhdet_tes!E72=0,"",RES_hhdet_tes!E72/RES_hhdet_fec!E72)</f>
        <v>1</v>
      </c>
      <c r="F72" s="172">
        <f>IF(RES_hhdet_tes!F72=0,"",RES_hhdet_tes!F72/RES_hhdet_fec!F72)</f>
        <v>1.0000000000000002</v>
      </c>
      <c r="G72" s="172">
        <f>IF(RES_hhdet_tes!G72=0,"",RES_hhdet_tes!G72/RES_hhdet_fec!G72)</f>
        <v>0.99999999999999956</v>
      </c>
      <c r="H72" s="172">
        <f>IF(RES_hhdet_tes!H72=0,"",RES_hhdet_tes!H72/RES_hhdet_fec!H72)</f>
        <v>1</v>
      </c>
      <c r="I72" s="172">
        <f>IF(RES_hhdet_tes!I72=0,"",RES_hhdet_tes!I72/RES_hhdet_fec!I72)</f>
        <v>1</v>
      </c>
      <c r="J72" s="172">
        <f>IF(RES_hhdet_tes!J72=0,"",RES_hhdet_tes!J72/RES_hhdet_fec!J72)</f>
        <v>1.0000000000000004</v>
      </c>
      <c r="K72" s="172">
        <f>IF(RES_hhdet_tes!K72=0,"",RES_hhdet_tes!K72/RES_hhdet_fec!K72)</f>
        <v>0.99999999999999956</v>
      </c>
      <c r="L72" s="172">
        <f>IF(RES_hhdet_tes!L72=0,"",RES_hhdet_tes!L72/RES_hhdet_fec!L72)</f>
        <v>1</v>
      </c>
      <c r="M72" s="172">
        <f>IF(RES_hhdet_tes!M72=0,"",RES_hhdet_tes!M72/RES_hhdet_fec!M72)</f>
        <v>1</v>
      </c>
      <c r="N72" s="172">
        <f>IF(RES_hhdet_tes!N72=0,"",RES_hhdet_tes!N72/RES_hhdet_fec!N72)</f>
        <v>1</v>
      </c>
      <c r="O72" s="172">
        <f>IF(RES_hhdet_tes!O72=0,"",RES_hhdet_tes!O72/RES_hhdet_fec!O72)</f>
        <v>1.0000000000000002</v>
      </c>
      <c r="P72" s="172">
        <f>IF(RES_hhdet_tes!P72=0,"",RES_hhdet_tes!P72/RES_hhdet_fec!P72)</f>
        <v>0.99999999999999989</v>
      </c>
      <c r="Q72" s="172">
        <f>IF(RES_hhdet_tes!Q72=0,"",RES_hhdet_tes!Q72/RES_hhdet_fec!Q72)</f>
        <v>1.0000000000000004</v>
      </c>
    </row>
    <row r="73" spans="1:17" ht="12" customHeight="1" x14ac:dyDescent="0.25">
      <c r="A73" s="163" t="s">
        <v>142</v>
      </c>
      <c r="B73" s="171">
        <f>IF(RES_hhdet_tes!B73=0,"",RES_hhdet_tes!B73/RES_hhdet_fec!B73)</f>
        <v>0.74046946098279143</v>
      </c>
      <c r="C73" s="171">
        <f>IF(RES_hhdet_tes!C73=0,"",RES_hhdet_tes!C73/RES_hhdet_fec!C73)</f>
        <v>0.74046946098279143</v>
      </c>
      <c r="D73" s="171">
        <f>IF(RES_hhdet_tes!D73=0,"",RES_hhdet_tes!D73/RES_hhdet_fec!D73)</f>
        <v>0.74503859162611952</v>
      </c>
      <c r="E73" s="171">
        <f>IF(RES_hhdet_tes!E73=0,"",RES_hhdet_tes!E73/RES_hhdet_fec!E73)</f>
        <v>0.76352066925571971</v>
      </c>
      <c r="F73" s="171">
        <f>IF(RES_hhdet_tes!F73=0,"",RES_hhdet_tes!F73/RES_hhdet_fec!F73)</f>
        <v>0.7682079244550295</v>
      </c>
      <c r="G73" s="171">
        <f>IF(RES_hhdet_tes!G73=0,"",RES_hhdet_tes!G73/RES_hhdet_fec!G73)</f>
        <v>0.7713417681278073</v>
      </c>
      <c r="H73" s="171">
        <f>IF(RES_hhdet_tes!H73=0,"",RES_hhdet_tes!H73/RES_hhdet_fec!H73)</f>
        <v>0.77969418031946836</v>
      </c>
      <c r="I73" s="171">
        <f>IF(RES_hhdet_tes!I73=0,"",RES_hhdet_tes!I73/RES_hhdet_fec!I73)</f>
        <v>0.78858361937449217</v>
      </c>
      <c r="J73" s="171">
        <f>IF(RES_hhdet_tes!J73=0,"",RES_hhdet_tes!J73/RES_hhdet_fec!J73)</f>
        <v>0.79535477259638099</v>
      </c>
      <c r="K73" s="171">
        <f>IF(RES_hhdet_tes!K73=0,"",RES_hhdet_tes!K73/RES_hhdet_fec!K73)</f>
        <v>0.79729554257243795</v>
      </c>
      <c r="L73" s="171">
        <f>IF(RES_hhdet_tes!L73=0,"",RES_hhdet_tes!L73/RES_hhdet_fec!L73)</f>
        <v>0.8016826639455269</v>
      </c>
      <c r="M73" s="171">
        <f>IF(RES_hhdet_tes!M73=0,"",RES_hhdet_tes!M73/RES_hhdet_fec!M73)</f>
        <v>0.80383727305404251</v>
      </c>
      <c r="N73" s="171">
        <f>IF(RES_hhdet_tes!N73=0,"",RES_hhdet_tes!N73/RES_hhdet_fec!N73)</f>
        <v>0.81373626299147339</v>
      </c>
      <c r="O73" s="171">
        <f>IF(RES_hhdet_tes!O73=0,"",RES_hhdet_tes!O73/RES_hhdet_fec!O73)</f>
        <v>0.82072436226443846</v>
      </c>
      <c r="P73" s="171">
        <f>IF(RES_hhdet_tes!P73=0,"",RES_hhdet_tes!P73/RES_hhdet_fec!P73)</f>
        <v>0.82336107217525467</v>
      </c>
      <c r="Q73" s="171">
        <f>IF(RES_hhdet_tes!Q73=0,"",RES_hhdet_tes!Q73/RES_hhdet_fec!Q73)</f>
        <v>0.82637116383175213</v>
      </c>
    </row>
    <row r="74" spans="1:17" ht="12" customHeight="1" x14ac:dyDescent="0.25">
      <c r="A74" s="161" t="s">
        <v>141</v>
      </c>
      <c r="B74" s="170">
        <f>IF(RES_hhdet_tes!B74=0,"",RES_hhdet_tes!B74/RES_hhdet_fec!B74)</f>
        <v>0.80807382274008455</v>
      </c>
      <c r="C74" s="170">
        <f>IF(RES_hhdet_tes!C74=0,"",RES_hhdet_tes!C74/RES_hhdet_fec!C74)</f>
        <v>0.80961103775732013</v>
      </c>
      <c r="D74" s="170">
        <f>IF(RES_hhdet_tes!D74=0,"",RES_hhdet_tes!D74/RES_hhdet_fec!D74)</f>
        <v>0.81337296221625799</v>
      </c>
      <c r="E74" s="170">
        <f>IF(RES_hhdet_tes!E74=0,"",RES_hhdet_tes!E74/RES_hhdet_fec!E74)</f>
        <v>0.83902582602936027</v>
      </c>
      <c r="F74" s="170">
        <f>IF(RES_hhdet_tes!F74=0,"",RES_hhdet_tes!F74/RES_hhdet_fec!F74)</f>
        <v>0.84245103854693704</v>
      </c>
      <c r="G74" s="170">
        <f>IF(RES_hhdet_tes!G74=0,"",RES_hhdet_tes!G74/RES_hhdet_fec!G74)</f>
        <v>0.84266253049499051</v>
      </c>
      <c r="H74" s="170">
        <f>IF(RES_hhdet_tes!H74=0,"",RES_hhdet_tes!H74/RES_hhdet_fec!H74)</f>
        <v>0.84154524095671313</v>
      </c>
      <c r="I74" s="170">
        <f>IF(RES_hhdet_tes!I74=0,"",RES_hhdet_tes!I74/RES_hhdet_fec!I74)</f>
        <v>0.84436121908337858</v>
      </c>
      <c r="J74" s="170">
        <f>IF(RES_hhdet_tes!J74=0,"",RES_hhdet_tes!J74/RES_hhdet_fec!J74)</f>
        <v>0.8551723261304095</v>
      </c>
      <c r="K74" s="170">
        <f>IF(RES_hhdet_tes!K74=0,"",RES_hhdet_tes!K74/RES_hhdet_fec!K74)</f>
        <v>0.85665283496744282</v>
      </c>
      <c r="L74" s="170">
        <f>IF(RES_hhdet_tes!L74=0,"",RES_hhdet_tes!L74/RES_hhdet_fec!L74)</f>
        <v>0.86018646210951411</v>
      </c>
      <c r="M74" s="170">
        <f>IF(RES_hhdet_tes!M74=0,"",RES_hhdet_tes!M74/RES_hhdet_fec!M74)</f>
        <v>0.86046657817380956</v>
      </c>
      <c r="N74" s="170">
        <f>IF(RES_hhdet_tes!N74=0,"",RES_hhdet_tes!N74/RES_hhdet_fec!N74)</f>
        <v>0.86379127227788244</v>
      </c>
      <c r="O74" s="170">
        <f>IF(RES_hhdet_tes!O74=0,"",RES_hhdet_tes!O74/RES_hhdet_fec!O74)</f>
        <v>0.86426484258431635</v>
      </c>
      <c r="P74" s="170">
        <f>IF(RES_hhdet_tes!P74=0,"",RES_hhdet_tes!P74/RES_hhdet_fec!P74)</f>
        <v>0.86896375830230033</v>
      </c>
      <c r="Q74" s="170">
        <f>IF(RES_hhdet_tes!Q74=0,"",RES_hhdet_tes!Q74/RES_hhdet_fec!Q74)</f>
        <v>0.86942062129430775</v>
      </c>
    </row>
    <row r="75" spans="1:17" ht="12" customHeight="1" x14ac:dyDescent="0.25">
      <c r="A75" s="148" t="s">
        <v>60</v>
      </c>
      <c r="B75" s="73">
        <f>IF(RES_hhdet_tes!B75=0,"",RES_hhdet_tes!B75/RES_hhdet_fec!B75)</f>
        <v>0.74046946098279132</v>
      </c>
      <c r="C75" s="73">
        <f>IF(RES_hhdet_tes!C75=0,"",RES_hhdet_tes!C75/RES_hhdet_fec!C75)</f>
        <v>0.74046946098279187</v>
      </c>
      <c r="D75" s="73">
        <f>IF(RES_hhdet_tes!D75=0,"",RES_hhdet_tes!D75/RES_hhdet_fec!D75)</f>
        <v>0.74503859162611974</v>
      </c>
      <c r="E75" s="73">
        <f>IF(RES_hhdet_tes!E75=0,"",RES_hhdet_tes!E75/RES_hhdet_fec!E75)</f>
        <v>0.780246542055687</v>
      </c>
      <c r="F75" s="73">
        <f>IF(RES_hhdet_tes!F75=0,"",RES_hhdet_tes!F75/RES_hhdet_fec!F75)</f>
        <v>0.78537241169186922</v>
      </c>
      <c r="G75" s="73">
        <f>IF(RES_hhdet_tes!G75=0,"",RES_hhdet_tes!G75/RES_hhdet_fec!G75)</f>
        <v>0.78633322865932997</v>
      </c>
      <c r="H75" s="73">
        <f>IF(RES_hhdet_tes!H75=0,"",RES_hhdet_tes!H75/RES_hhdet_fec!H75)</f>
        <v>0.78667725673253242</v>
      </c>
      <c r="I75" s="73">
        <f>IF(RES_hhdet_tes!I75=0,"",RES_hhdet_tes!I75/RES_hhdet_fec!I75)</f>
        <v>0.7889553389397197</v>
      </c>
      <c r="J75" s="73">
        <f>IF(RES_hhdet_tes!J75=0,"",RES_hhdet_tes!J75/RES_hhdet_fec!J75)</f>
        <v>0.80295432552027224</v>
      </c>
      <c r="K75" s="73">
        <f>IF(RES_hhdet_tes!K75=0,"",RES_hhdet_tes!K75/RES_hhdet_fec!K75)</f>
        <v>0.80430068549925782</v>
      </c>
      <c r="L75" s="73">
        <f>IF(RES_hhdet_tes!L75=0,"",RES_hhdet_tes!L75/RES_hhdet_fec!L75)</f>
        <v>0.81169438712103981</v>
      </c>
      <c r="M75" s="73">
        <f>IF(RES_hhdet_tes!M75=0,"",RES_hhdet_tes!M75/RES_hhdet_fec!M75)</f>
        <v>0.81221139052051616</v>
      </c>
      <c r="N75" s="73">
        <f>IF(RES_hhdet_tes!N75=0,"",RES_hhdet_tes!N75/RES_hhdet_fec!N75)</f>
        <v>0.81658249682900275</v>
      </c>
      <c r="O75" s="73">
        <f>IF(RES_hhdet_tes!O75=0,"",RES_hhdet_tes!O75/RES_hhdet_fec!O75)</f>
        <v>0.82062081525742059</v>
      </c>
      <c r="P75" s="73">
        <f>IF(RES_hhdet_tes!P75=0,"",RES_hhdet_tes!P75/RES_hhdet_fec!P75)</f>
        <v>0.82656805391474875</v>
      </c>
      <c r="Q75" s="73">
        <f>IF(RES_hhdet_tes!Q75=0,"",RES_hhdet_tes!Q75/RES_hhdet_fec!Q75)</f>
        <v>0.82884773197360606</v>
      </c>
    </row>
    <row r="76" spans="1:17" ht="12" customHeight="1" x14ac:dyDescent="0.25">
      <c r="A76" s="148" t="s">
        <v>59</v>
      </c>
      <c r="B76" s="73">
        <f>IF(RES_hhdet_tes!B76=0,"",RES_hhdet_tes!B76/RES_hhdet_fec!B76)</f>
        <v>1</v>
      </c>
      <c r="C76" s="73">
        <f>IF(RES_hhdet_tes!C76=0,"",RES_hhdet_tes!C76/RES_hhdet_fec!C76)</f>
        <v>1</v>
      </c>
      <c r="D76" s="73">
        <f>IF(RES_hhdet_tes!D76=0,"",RES_hhdet_tes!D76/RES_hhdet_fec!D76)</f>
        <v>1</v>
      </c>
      <c r="E76" s="73">
        <f>IF(RES_hhdet_tes!E76=0,"",RES_hhdet_tes!E76/RES_hhdet_fec!E76)</f>
        <v>1</v>
      </c>
      <c r="F76" s="73">
        <f>IF(RES_hhdet_tes!F76=0,"",RES_hhdet_tes!F76/RES_hhdet_fec!F76)</f>
        <v>0.99999999999999978</v>
      </c>
      <c r="G76" s="73">
        <f>IF(RES_hhdet_tes!G76=0,"",RES_hhdet_tes!G76/RES_hhdet_fec!G76)</f>
        <v>0.99999999999999978</v>
      </c>
      <c r="H76" s="73">
        <f>IF(RES_hhdet_tes!H76=0,"",RES_hhdet_tes!H76/RES_hhdet_fec!H76)</f>
        <v>1.0000000000000004</v>
      </c>
      <c r="I76" s="73">
        <f>IF(RES_hhdet_tes!I76=0,"",RES_hhdet_tes!I76/RES_hhdet_fec!I76)</f>
        <v>1.0000000000000002</v>
      </c>
      <c r="J76" s="73">
        <f>IF(RES_hhdet_tes!J76=0,"",RES_hhdet_tes!J76/RES_hhdet_fec!J76)</f>
        <v>1.0000000000000002</v>
      </c>
      <c r="K76" s="73">
        <f>IF(RES_hhdet_tes!K76=0,"",RES_hhdet_tes!K76/RES_hhdet_fec!K76)</f>
        <v>0.99999999999999989</v>
      </c>
      <c r="L76" s="73">
        <f>IF(RES_hhdet_tes!L76=0,"",RES_hhdet_tes!L76/RES_hhdet_fec!L76)</f>
        <v>1.0000000000000002</v>
      </c>
      <c r="M76" s="73">
        <f>IF(RES_hhdet_tes!M76=0,"",RES_hhdet_tes!M76/RES_hhdet_fec!M76)</f>
        <v>1</v>
      </c>
      <c r="N76" s="73">
        <f>IF(RES_hhdet_tes!N76=0,"",RES_hhdet_tes!N76/RES_hhdet_fec!N76)</f>
        <v>1</v>
      </c>
      <c r="O76" s="73">
        <f>IF(RES_hhdet_tes!O76=0,"",RES_hhdet_tes!O76/RES_hhdet_fec!O76)</f>
        <v>1</v>
      </c>
      <c r="P76" s="73">
        <f>IF(RES_hhdet_tes!P76=0,"",RES_hhdet_tes!P76/RES_hhdet_fec!P76)</f>
        <v>1</v>
      </c>
      <c r="Q76" s="73">
        <f>IF(RES_hhdet_tes!Q76=0,"",RES_hhdet_tes!Q76/RES_hhdet_fec!Q76)</f>
        <v>0.99999999999999944</v>
      </c>
    </row>
    <row r="77" spans="1:17" ht="12" customHeight="1" x14ac:dyDescent="0.25">
      <c r="A77" s="158" t="s">
        <v>62</v>
      </c>
      <c r="B77" s="169">
        <f>IF(RES_hhdet_tes!B77=0,"",RES_hhdet_tes!B77/RES_hhdet_fec!B77)</f>
        <v>0.48575091102155532</v>
      </c>
      <c r="C77" s="169">
        <f>IF(RES_hhdet_tes!C77=0,"",RES_hhdet_tes!C77/RES_hhdet_fec!C77)</f>
        <v>0.48814649768321888</v>
      </c>
      <c r="D77" s="169">
        <f>IF(RES_hhdet_tes!D77=0,"",RES_hhdet_tes!D77/RES_hhdet_fec!D77)</f>
        <v>0.4934480104293606</v>
      </c>
      <c r="E77" s="169">
        <f>IF(RES_hhdet_tes!E77=0,"",RES_hhdet_tes!E77/RES_hhdet_fec!E77)</f>
        <v>0.49899893849508659</v>
      </c>
      <c r="F77" s="169">
        <f>IF(RES_hhdet_tes!F77=0,"",RES_hhdet_tes!F77/RES_hhdet_fec!F77)</f>
        <v>0.50276005432535331</v>
      </c>
      <c r="G77" s="169">
        <f>IF(RES_hhdet_tes!G77=0,"",RES_hhdet_tes!G77/RES_hhdet_fec!G77)</f>
        <v>0.50830684834686435</v>
      </c>
      <c r="H77" s="169">
        <f>IF(RES_hhdet_tes!H77=0,"",RES_hhdet_tes!H77/RES_hhdet_fec!H77)</f>
        <v>0.513797055156197</v>
      </c>
      <c r="I77" s="169">
        <f>IF(RES_hhdet_tes!I77=0,"",RES_hhdet_tes!I77/RES_hhdet_fec!I77)</f>
        <v>0.51727229885789183</v>
      </c>
      <c r="J77" s="169">
        <f>IF(RES_hhdet_tes!J77=0,"",RES_hhdet_tes!J77/RES_hhdet_fec!J77)</f>
        <v>0.52282055278857575</v>
      </c>
      <c r="K77" s="169">
        <f>IF(RES_hhdet_tes!K77=0,"",RES_hhdet_tes!K77/RES_hhdet_fec!K77)</f>
        <v>0.52319747683980578</v>
      </c>
      <c r="L77" s="169">
        <f>IF(RES_hhdet_tes!L77=0,"",RES_hhdet_tes!L77/RES_hhdet_fec!L77)</f>
        <v>0.52543599723358303</v>
      </c>
      <c r="M77" s="169">
        <f>IF(RES_hhdet_tes!M77=0,"",RES_hhdet_tes!M77/RES_hhdet_fec!M77)</f>
        <v>0.52968141235523214</v>
      </c>
      <c r="N77" s="169">
        <f>IF(RES_hhdet_tes!N77=0,"",RES_hhdet_tes!N77/RES_hhdet_fec!N77)</f>
        <v>0.53188679670500594</v>
      </c>
      <c r="O77" s="169">
        <f>IF(RES_hhdet_tes!O77=0,"",RES_hhdet_tes!O77/RES_hhdet_fec!O77)</f>
        <v>0.53029905820297163</v>
      </c>
      <c r="P77" s="169">
        <f>IF(RES_hhdet_tes!P77=0,"",RES_hhdet_tes!P77/RES_hhdet_fec!P77)</f>
        <v>0.53453067324892589</v>
      </c>
      <c r="Q77" s="169">
        <f>IF(RES_hhdet_tes!Q77=0,"",RES_hhdet_tes!Q77/RES_hhdet_fec!Q77)</f>
        <v>0.53594965904678571</v>
      </c>
    </row>
    <row r="78" spans="1:17" ht="12" customHeight="1" x14ac:dyDescent="0.25">
      <c r="A78" s="23" t="s">
        <v>109</v>
      </c>
      <c r="B78" s="73">
        <f>IF(RES_hhdet_tes!B78=0,"",RES_hhdet_tes!B78/RES_hhdet_fec!B78)</f>
        <v>0.45525365036185861</v>
      </c>
      <c r="C78" s="73">
        <f>IF(RES_hhdet_tes!C78=0,"",RES_hhdet_tes!C78/RES_hhdet_fec!C78)</f>
        <v>0.4607516349888191</v>
      </c>
      <c r="D78" s="73">
        <f>IF(RES_hhdet_tes!D78=0,"",RES_hhdet_tes!D78/RES_hhdet_fec!D78)</f>
        <v>0.46607119371192596</v>
      </c>
      <c r="E78" s="73">
        <f>IF(RES_hhdet_tes!E78=0,"",RES_hhdet_tes!E78/RES_hhdet_fec!E78)</f>
        <v>0.4734924517684771</v>
      </c>
      <c r="F78" s="73">
        <f>IF(RES_hhdet_tes!F78=0,"",RES_hhdet_tes!F78/RES_hhdet_fec!F78)</f>
        <v>0.47963980173987408</v>
      </c>
      <c r="G78" s="73">
        <f>IF(RES_hhdet_tes!G78=0,"",RES_hhdet_tes!G78/RES_hhdet_fec!G78)</f>
        <v>0.48531522209308697</v>
      </c>
      <c r="H78" s="73">
        <f>IF(RES_hhdet_tes!H78=0,"",RES_hhdet_tes!H78/RES_hhdet_fec!H78)</f>
        <v>0.49110832773530505</v>
      </c>
      <c r="I78" s="73">
        <f>IF(RES_hhdet_tes!I78=0,"",RES_hhdet_tes!I78/RES_hhdet_fec!I78)</f>
        <v>0.49679682871894498</v>
      </c>
      <c r="J78" s="73">
        <f>IF(RES_hhdet_tes!J78=0,"",RES_hhdet_tes!J78/RES_hhdet_fec!J78)</f>
        <v>0.5043515384713555</v>
      </c>
      <c r="K78" s="73">
        <f>IF(RES_hhdet_tes!K78=0,"",RES_hhdet_tes!K78/RES_hhdet_fec!K78)</f>
        <v>0.50751965099368512</v>
      </c>
      <c r="L78" s="73">
        <f>IF(RES_hhdet_tes!L78=0,"",RES_hhdet_tes!L78/RES_hhdet_fec!L78)</f>
        <v>0.51038105136173695</v>
      </c>
      <c r="M78" s="73">
        <f>IF(RES_hhdet_tes!M78=0,"",RES_hhdet_tes!M78/RES_hhdet_fec!M78)</f>
        <v>0.5141526376504415</v>
      </c>
      <c r="N78" s="73">
        <f>IF(RES_hhdet_tes!N78=0,"",RES_hhdet_tes!N78/RES_hhdet_fec!N78)</f>
        <v>0.5170666494063112</v>
      </c>
      <c r="O78" s="73">
        <f>IF(RES_hhdet_tes!O78=0,"",RES_hhdet_tes!O78/RES_hhdet_fec!O78)</f>
        <v>0.51956791197782348</v>
      </c>
      <c r="P78" s="73">
        <f>IF(RES_hhdet_tes!P78=0,"",RES_hhdet_tes!P78/RES_hhdet_fec!P78)</f>
        <v>0.52143642741631691</v>
      </c>
      <c r="Q78" s="73">
        <f>IF(RES_hhdet_tes!Q78=0,"",RES_hhdet_tes!Q78/RES_hhdet_fec!Q78)</f>
        <v>0.52261206819149231</v>
      </c>
    </row>
    <row r="79" spans="1:17" ht="12" customHeight="1" x14ac:dyDescent="0.25">
      <c r="A79" s="29" t="s">
        <v>140</v>
      </c>
      <c r="B79" s="65">
        <f>IF(RES_hhdet_tes!B79=0,"",RES_hhdet_tes!B79/RES_hhdet_fec!B79)</f>
        <v>0.80645046819987509</v>
      </c>
      <c r="C79" s="65">
        <f>IF(RES_hhdet_tes!C79=0,"",RES_hhdet_tes!C79/RES_hhdet_fec!C79)</f>
        <v>0.80807485144992375</v>
      </c>
      <c r="D79" s="65">
        <f>IF(RES_hhdet_tes!D79=0,"",RES_hhdet_tes!D79/RES_hhdet_fec!D79)</f>
        <v>0.81226583046934031</v>
      </c>
      <c r="E79" s="65">
        <f>IF(RES_hhdet_tes!E79=0,"",RES_hhdet_tes!E79/RES_hhdet_fec!E79)</f>
        <v>0.81636933715454363</v>
      </c>
      <c r="F79" s="65">
        <f>IF(RES_hhdet_tes!F79=0,"",RES_hhdet_tes!F79/RES_hhdet_fec!F79)</f>
        <v>0.81919586677713196</v>
      </c>
      <c r="G79" s="65">
        <f>IF(RES_hhdet_tes!G79=0,"",RES_hhdet_tes!G79/RES_hhdet_fec!G79)</f>
        <v>0.82430950912257872</v>
      </c>
      <c r="H79" s="65">
        <f>IF(RES_hhdet_tes!H79=0,"",RES_hhdet_tes!H79/RES_hhdet_fec!H79)</f>
        <v>0.82937246075531668</v>
      </c>
      <c r="I79" s="65">
        <f>IF(RES_hhdet_tes!I79=0,"",RES_hhdet_tes!I79/RES_hhdet_fec!I79)</f>
        <v>0.83449949033216531</v>
      </c>
      <c r="J79" s="65">
        <f>IF(RES_hhdet_tes!J79=0,"",RES_hhdet_tes!J79/RES_hhdet_fec!J79)</f>
        <v>0.84250246330686795</v>
      </c>
      <c r="K79" s="65">
        <f>IF(RES_hhdet_tes!K79=0,"",RES_hhdet_tes!K79/RES_hhdet_fec!K79)</f>
        <v>0.84360085133696971</v>
      </c>
      <c r="L79" s="65">
        <f>IF(RES_hhdet_tes!L79=0,"",RES_hhdet_tes!L79/RES_hhdet_fec!L79)</f>
        <v>0.84659072159061266</v>
      </c>
      <c r="M79" s="65">
        <f>IF(RES_hhdet_tes!M79=0,"",RES_hhdet_tes!M79/RES_hhdet_fec!M79)</f>
        <v>0.85035561407861004</v>
      </c>
      <c r="N79" s="65">
        <f>IF(RES_hhdet_tes!N79=0,"",RES_hhdet_tes!N79/RES_hhdet_fec!N79)</f>
        <v>0.85162812258868614</v>
      </c>
      <c r="O79" s="65">
        <f>IF(RES_hhdet_tes!O79=0,"",RES_hhdet_tes!O79/RES_hhdet_fec!O79)</f>
        <v>0.85476365103947582</v>
      </c>
      <c r="P79" s="65">
        <f>IF(RES_hhdet_tes!P79=0,"",RES_hhdet_tes!P79/RES_hhdet_fec!P79)</f>
        <v>0.85667001423544953</v>
      </c>
      <c r="Q79" s="65">
        <f>IF(RES_hhdet_tes!Q79=0,"",RES_hhdet_tes!Q79/RES_hhdet_fec!Q79)</f>
        <v>0.86042972108176163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75">
        <f>IF(RES_hhdet_tes!B81=0,"",RES_hhdet_tes!B81/RES_hhdet_fec!B81)</f>
        <v>0.53287701820227384</v>
      </c>
      <c r="C81" s="175">
        <f>IF(RES_hhdet_tes!C81=0,"",RES_hhdet_tes!C81/RES_hhdet_fec!C81)</f>
        <v>0.53988700118041599</v>
      </c>
      <c r="D81" s="175">
        <f>IF(RES_hhdet_tes!D81=0,"",RES_hhdet_tes!D81/RES_hhdet_fec!D81)</f>
        <v>0.54864615506796377</v>
      </c>
      <c r="E81" s="175">
        <f>IF(RES_hhdet_tes!E81=0,"",RES_hhdet_tes!E81/RES_hhdet_fec!E81)</f>
        <v>0.55822571641397079</v>
      </c>
      <c r="F81" s="175">
        <f>IF(RES_hhdet_tes!F81=0,"",RES_hhdet_tes!F81/RES_hhdet_fec!F81)</f>
        <v>0.56660792258312775</v>
      </c>
      <c r="G81" s="175">
        <f>IF(RES_hhdet_tes!G81=0,"",RES_hhdet_tes!G81/RES_hhdet_fec!G81)</f>
        <v>0.57415957020542319</v>
      </c>
      <c r="H81" s="175">
        <f>IF(RES_hhdet_tes!H81=0,"",RES_hhdet_tes!H81/RES_hhdet_fec!H81)</f>
        <v>0.58337900832939438</v>
      </c>
      <c r="I81" s="175">
        <f>IF(RES_hhdet_tes!I81=0,"",RES_hhdet_tes!I81/RES_hhdet_fec!I81)</f>
        <v>0.58859984324235126</v>
      </c>
      <c r="J81" s="175">
        <f>IF(RES_hhdet_tes!J81=0,"",RES_hhdet_tes!J81/RES_hhdet_fec!J81)</f>
        <v>0.5922858321000235</v>
      </c>
      <c r="K81" s="175">
        <f>IF(RES_hhdet_tes!K81=0,"",RES_hhdet_tes!K81/RES_hhdet_fec!K81)</f>
        <v>0.59508575443666301</v>
      </c>
      <c r="L81" s="175">
        <f>IF(RES_hhdet_tes!L81=0,"",RES_hhdet_tes!L81/RES_hhdet_fec!L81)</f>
        <v>0.60029027197214968</v>
      </c>
      <c r="M81" s="175">
        <f>IF(RES_hhdet_tes!M81=0,"",RES_hhdet_tes!M81/RES_hhdet_fec!M81)</f>
        <v>0.60429992390588527</v>
      </c>
      <c r="N81" s="175">
        <f>IF(RES_hhdet_tes!N81=0,"",RES_hhdet_tes!N81/RES_hhdet_fec!N81)</f>
        <v>0.60795994011460963</v>
      </c>
      <c r="O81" s="175">
        <f>IF(RES_hhdet_tes!O81=0,"",RES_hhdet_tes!O81/RES_hhdet_fec!O81)</f>
        <v>0.61178839168944976</v>
      </c>
      <c r="P81" s="175">
        <f>IF(RES_hhdet_tes!P81=0,"",RES_hhdet_tes!P81/RES_hhdet_fec!P81)</f>
        <v>0.61781101917475856</v>
      </c>
      <c r="Q81" s="175">
        <f>IF(RES_hhdet_tes!Q81=0,"",RES_hhdet_tes!Q81/RES_hhdet_fec!Q81)</f>
        <v>0.6231217126299643</v>
      </c>
    </row>
    <row r="82" spans="1:17" ht="12.95" customHeight="1" x14ac:dyDescent="0.25">
      <c r="A82" s="158" t="s">
        <v>65</v>
      </c>
      <c r="B82" s="169">
        <f>IF(RES_hhdet_tes!B82=0,"",RES_hhdet_tes!B82/RES_hhdet_fec!B82)</f>
        <v>0.52388819678682541</v>
      </c>
      <c r="C82" s="169">
        <f>IF(RES_hhdet_tes!C82=0,"",RES_hhdet_tes!C82/RES_hhdet_fec!C82)</f>
        <v>0.53287024076660638</v>
      </c>
      <c r="D82" s="169">
        <f>IF(RES_hhdet_tes!D82=0,"",RES_hhdet_tes!D82/RES_hhdet_fec!D82)</f>
        <v>0.54184335559218266</v>
      </c>
      <c r="E82" s="169">
        <f>IF(RES_hhdet_tes!E82=0,"",RES_hhdet_tes!E82/RES_hhdet_fec!E82)</f>
        <v>0.55231527219213006</v>
      </c>
      <c r="F82" s="169">
        <f>IF(RES_hhdet_tes!F82=0,"",RES_hhdet_tes!F82/RES_hhdet_fec!F82)</f>
        <v>0.56068744765249834</v>
      </c>
      <c r="G82" s="169">
        <f>IF(RES_hhdet_tes!G82=0,"",RES_hhdet_tes!G82/RES_hhdet_fec!G82)</f>
        <v>0.56979271941375331</v>
      </c>
      <c r="H82" s="169">
        <f>IF(RES_hhdet_tes!H82=0,"",RES_hhdet_tes!H82/RES_hhdet_fec!H82)</f>
        <v>0.57872067914936176</v>
      </c>
      <c r="I82" s="169">
        <f>IF(RES_hhdet_tes!I82=0,"",RES_hhdet_tes!I82/RES_hhdet_fec!I82)</f>
        <v>0.58597680772559546</v>
      </c>
      <c r="J82" s="169">
        <f>IF(RES_hhdet_tes!J82=0,"",RES_hhdet_tes!J82/RES_hhdet_fec!J82)</f>
        <v>0.58921619730171182</v>
      </c>
      <c r="K82" s="169">
        <f>IF(RES_hhdet_tes!K82=0,"",RES_hhdet_tes!K82/RES_hhdet_fec!K82)</f>
        <v>0.59201011651875846</v>
      </c>
      <c r="L82" s="169">
        <f>IF(RES_hhdet_tes!L82=0,"",RES_hhdet_tes!L82/RES_hhdet_fec!L82)</f>
        <v>0.59540790807305966</v>
      </c>
      <c r="M82" s="169">
        <f>IF(RES_hhdet_tes!M82=0,"",RES_hhdet_tes!M82/RES_hhdet_fec!M82)</f>
        <v>0.59886655205851469</v>
      </c>
      <c r="N82" s="169">
        <f>IF(RES_hhdet_tes!N82=0,"",RES_hhdet_tes!N82/RES_hhdet_fec!N82)</f>
        <v>0.60218359276066813</v>
      </c>
      <c r="O82" s="169">
        <f>IF(RES_hhdet_tes!O82=0,"",RES_hhdet_tes!O82/RES_hhdet_fec!O82)</f>
        <v>0.60690328415130956</v>
      </c>
      <c r="P82" s="169">
        <f>IF(RES_hhdet_tes!P82=0,"",RES_hhdet_tes!P82/RES_hhdet_fec!P82)</f>
        <v>0.61259891500650865</v>
      </c>
      <c r="Q82" s="169">
        <f>IF(RES_hhdet_tes!Q82=0,"",RES_hhdet_tes!Q82/RES_hhdet_fec!Q82)</f>
        <v>0.6186197949938349</v>
      </c>
    </row>
    <row r="83" spans="1:17" ht="12" customHeight="1" x14ac:dyDescent="0.25">
      <c r="A83" s="23" t="s">
        <v>157</v>
      </c>
      <c r="B83" s="73">
        <f>IF(RES_hhdet_tes!B83=0,"",RES_hhdet_tes!B83/RES_hhdet_fec!B83)</f>
        <v>0.52113571402644121</v>
      </c>
      <c r="C83" s="73">
        <f>IF(RES_hhdet_tes!C83=0,"",RES_hhdet_tes!C83/RES_hhdet_fec!C83)</f>
        <v>0.53087391782123861</v>
      </c>
      <c r="D83" s="73">
        <f>IF(RES_hhdet_tes!D83=0,"",RES_hhdet_tes!D83/RES_hhdet_fec!D83)</f>
        <v>0.53985762742221199</v>
      </c>
      <c r="E83" s="73">
        <f>IF(RES_hhdet_tes!E83=0,"",RES_hhdet_tes!E83/RES_hhdet_fec!E83)</f>
        <v>0.55027942333551616</v>
      </c>
      <c r="F83" s="73">
        <f>IF(RES_hhdet_tes!F83=0,"",RES_hhdet_tes!F83/RES_hhdet_fec!F83)</f>
        <v>0.55845750414574913</v>
      </c>
      <c r="G83" s="73">
        <f>IF(RES_hhdet_tes!G83=0,"",RES_hhdet_tes!G83/RES_hhdet_fec!G83)</f>
        <v>0.5673589768636601</v>
      </c>
      <c r="H83" s="73">
        <f>IF(RES_hhdet_tes!H83=0,"",RES_hhdet_tes!H83/RES_hhdet_fec!H83)</f>
        <v>0.57570063369923363</v>
      </c>
      <c r="I83" s="73">
        <f>IF(RES_hhdet_tes!I83=0,"",RES_hhdet_tes!I83/RES_hhdet_fec!I83)</f>
        <v>0.58351717864107044</v>
      </c>
      <c r="J83" s="73">
        <f>IF(RES_hhdet_tes!J83=0,"",RES_hhdet_tes!J83/RES_hhdet_fec!J83)</f>
        <v>0.58705789668729258</v>
      </c>
      <c r="K83" s="73">
        <f>IF(RES_hhdet_tes!K83=0,"",RES_hhdet_tes!K83/RES_hhdet_fec!K83)</f>
        <v>0.59024854176636532</v>
      </c>
      <c r="L83" s="73">
        <f>IF(RES_hhdet_tes!L83=0,"",RES_hhdet_tes!L83/RES_hhdet_fec!L83)</f>
        <v>0.59347018075569191</v>
      </c>
      <c r="M83" s="73">
        <f>IF(RES_hhdet_tes!M83=0,"",RES_hhdet_tes!M83/RES_hhdet_fec!M83)</f>
        <v>0.59665268279354766</v>
      </c>
      <c r="N83" s="73">
        <f>IF(RES_hhdet_tes!N83=0,"",RES_hhdet_tes!N83/RES_hhdet_fec!N83)</f>
        <v>0.59989965250341559</v>
      </c>
      <c r="O83" s="73">
        <f>IF(RES_hhdet_tes!O83=0,"",RES_hhdet_tes!O83/RES_hhdet_fec!O83)</f>
        <v>0.60320373985226328</v>
      </c>
      <c r="P83" s="73">
        <f>IF(RES_hhdet_tes!P83=0,"",RES_hhdet_tes!P83/RES_hhdet_fec!P83)</f>
        <v>0.60815046734098754</v>
      </c>
      <c r="Q83" s="73">
        <f>IF(RES_hhdet_tes!Q83=0,"",RES_hhdet_tes!Q83/RES_hhdet_fec!Q83)</f>
        <v>0.61386355545305371</v>
      </c>
    </row>
    <row r="84" spans="1:17" ht="12" customHeight="1" x14ac:dyDescent="0.25">
      <c r="A84" s="23" t="s">
        <v>60</v>
      </c>
      <c r="B84" s="73">
        <f>IF(RES_hhdet_tes!B84=0,"",RES_hhdet_tes!B84/RES_hhdet_fec!B84)</f>
        <v>1</v>
      </c>
      <c r="C84" s="73">
        <f>IF(RES_hhdet_tes!C84=0,"",RES_hhdet_tes!C84/RES_hhdet_fec!C84)</f>
        <v>1</v>
      </c>
      <c r="D84" s="73">
        <f>IF(RES_hhdet_tes!D84=0,"",RES_hhdet_tes!D84/RES_hhdet_fec!D84)</f>
        <v>1.0000000000000002</v>
      </c>
      <c r="E84" s="73">
        <f>IF(RES_hhdet_tes!E84=0,"",RES_hhdet_tes!E84/RES_hhdet_fec!E84)</f>
        <v>1</v>
      </c>
      <c r="F84" s="73">
        <f>IF(RES_hhdet_tes!F84=0,"",RES_hhdet_tes!F84/RES_hhdet_fec!F84)</f>
        <v>1.0000000000000004</v>
      </c>
      <c r="G84" s="73">
        <f>IF(RES_hhdet_tes!G84=0,"",RES_hhdet_tes!G84/RES_hhdet_fec!G84)</f>
        <v>1</v>
      </c>
      <c r="H84" s="73">
        <f>IF(RES_hhdet_tes!H84=0,"",RES_hhdet_tes!H84/RES_hhdet_fec!H84)</f>
        <v>0.99999999999999978</v>
      </c>
      <c r="I84" s="73">
        <f>IF(RES_hhdet_tes!I84=0,"",RES_hhdet_tes!I84/RES_hhdet_fec!I84)</f>
        <v>0.99999999999999956</v>
      </c>
      <c r="J84" s="73">
        <f>IF(RES_hhdet_tes!J84=0,"",RES_hhdet_tes!J84/RES_hhdet_fec!J84)</f>
        <v>0.99999999999999989</v>
      </c>
      <c r="K84" s="73">
        <f>IF(RES_hhdet_tes!K84=0,"",RES_hhdet_tes!K84/RES_hhdet_fec!K84)</f>
        <v>1.0000000000000002</v>
      </c>
      <c r="L84" s="73">
        <f>IF(RES_hhdet_tes!L84=0,"",RES_hhdet_tes!L84/RES_hhdet_fec!L84)</f>
        <v>1.0000000000000002</v>
      </c>
      <c r="M84" s="73">
        <f>IF(RES_hhdet_tes!M84=0,"",RES_hhdet_tes!M84/RES_hhdet_fec!M84)</f>
        <v>1</v>
      </c>
      <c r="N84" s="73">
        <f>IF(RES_hhdet_tes!N84=0,"",RES_hhdet_tes!N84/RES_hhdet_fec!N84)</f>
        <v>1</v>
      </c>
      <c r="O84" s="73">
        <f>IF(RES_hhdet_tes!O84=0,"",RES_hhdet_tes!O84/RES_hhdet_fec!O84)</f>
        <v>1</v>
      </c>
      <c r="P84" s="73">
        <f>IF(RES_hhdet_tes!P84=0,"",RES_hhdet_tes!P84/RES_hhdet_fec!P84)</f>
        <v>1</v>
      </c>
      <c r="Q84" s="73">
        <f>IF(RES_hhdet_tes!Q84=0,"",RES_hhdet_tes!Q84/RES_hhdet_fec!Q84)</f>
        <v>0.99999999999999944</v>
      </c>
    </row>
    <row r="85" spans="1:17" ht="12.95" customHeight="1" x14ac:dyDescent="0.25">
      <c r="A85" s="158" t="s">
        <v>112</v>
      </c>
      <c r="B85" s="169">
        <f>IF(RES_hhdet_tes!B85=0,"",RES_hhdet_tes!B85/RES_hhdet_fec!B85)</f>
        <v>1.6649769017640397</v>
      </c>
      <c r="C85" s="169">
        <f>IF(RES_hhdet_tes!C85=0,"",RES_hhdet_tes!C85/RES_hhdet_fec!C85)</f>
        <v>1.7694098652476518</v>
      </c>
      <c r="D85" s="169">
        <f>IF(RES_hhdet_tes!D85=0,"",RES_hhdet_tes!D85/RES_hhdet_fec!D85)</f>
        <v>1.8142294542492114</v>
      </c>
      <c r="E85" s="169">
        <f>IF(RES_hhdet_tes!E85=0,"",RES_hhdet_tes!E85/RES_hhdet_fec!E85)</f>
        <v>1.8986871014056115</v>
      </c>
      <c r="F85" s="169">
        <f>IF(RES_hhdet_tes!F85=0,"",RES_hhdet_tes!F85/RES_hhdet_fec!F85)</f>
        <v>1.9922791238614457</v>
      </c>
      <c r="G85" s="169">
        <f>IF(RES_hhdet_tes!G85=0,"",RES_hhdet_tes!G85/RES_hhdet_fec!G85)</f>
        <v>2.0741702998587597</v>
      </c>
      <c r="H85" s="169">
        <f>IF(RES_hhdet_tes!H85=0,"",RES_hhdet_tes!H85/RES_hhdet_fec!H85)</f>
        <v>2.1733439038527553</v>
      </c>
      <c r="I85" s="169">
        <f>IF(RES_hhdet_tes!I85=0,"",RES_hhdet_tes!I85/RES_hhdet_fec!I85)</f>
        <v>2.2710243666937204</v>
      </c>
      <c r="J85" s="169">
        <f>IF(RES_hhdet_tes!J85=0,"",RES_hhdet_tes!J85/RES_hhdet_fec!J85)</f>
        <v>2.3144641566808222</v>
      </c>
      <c r="K85" s="169">
        <f>IF(RES_hhdet_tes!K85=0,"",RES_hhdet_tes!K85/RES_hhdet_fec!K85)</f>
        <v>2.3954312445798522</v>
      </c>
      <c r="L85" s="169">
        <f>IF(RES_hhdet_tes!L85=0,"",RES_hhdet_tes!L85/RES_hhdet_fec!L85)</f>
        <v>2.4997307536174453</v>
      </c>
      <c r="M85" s="169">
        <f>IF(RES_hhdet_tes!M85=0,"",RES_hhdet_tes!M85/RES_hhdet_fec!M85)</f>
        <v>2.7059278415688786</v>
      </c>
      <c r="N85" s="169">
        <f>IF(RES_hhdet_tes!N85=0,"",RES_hhdet_tes!N85/RES_hhdet_fec!N85)</f>
        <v>2.9636383372542521</v>
      </c>
      <c r="O85" s="169">
        <f>IF(RES_hhdet_tes!O85=0,"",RES_hhdet_tes!O85/RES_hhdet_fec!O85)</f>
        <v>3.1787090584045283</v>
      </c>
      <c r="P85" s="169">
        <f>IF(RES_hhdet_tes!P85=0,"",RES_hhdet_tes!P85/RES_hhdet_fec!P85)</f>
        <v>3.4573986148715106</v>
      </c>
      <c r="Q85" s="169">
        <f>IF(RES_hhdet_tes!Q85=0,"",RES_hhdet_tes!Q85/RES_hhdet_fec!Q85)</f>
        <v>3.7022509117479436</v>
      </c>
    </row>
    <row r="86" spans="1:17" ht="12" customHeight="1" x14ac:dyDescent="0.25">
      <c r="A86" s="23" t="s">
        <v>60</v>
      </c>
      <c r="B86" s="73">
        <f>IF(RES_hhdet_tes!B86=0,"",RES_hhdet_tes!B86/RES_hhdet_fec!B86)</f>
        <v>1.6649769017640397</v>
      </c>
      <c r="C86" s="73">
        <f>IF(RES_hhdet_tes!C86=0,"",RES_hhdet_tes!C86/RES_hhdet_fec!C86)</f>
        <v>1.7694098652476518</v>
      </c>
      <c r="D86" s="73">
        <f>IF(RES_hhdet_tes!D86=0,"",RES_hhdet_tes!D86/RES_hhdet_fec!D86)</f>
        <v>1.8142294542492114</v>
      </c>
      <c r="E86" s="73">
        <f>IF(RES_hhdet_tes!E86=0,"",RES_hhdet_tes!E86/RES_hhdet_fec!E86)</f>
        <v>1.8986871014056115</v>
      </c>
      <c r="F86" s="73">
        <f>IF(RES_hhdet_tes!F86=0,"",RES_hhdet_tes!F86/RES_hhdet_fec!F86)</f>
        <v>1.9922791238614457</v>
      </c>
      <c r="G86" s="73">
        <f>IF(RES_hhdet_tes!G86=0,"",RES_hhdet_tes!G86/RES_hhdet_fec!G86)</f>
        <v>2.0741702998587597</v>
      </c>
      <c r="H86" s="73">
        <f>IF(RES_hhdet_tes!H86=0,"",RES_hhdet_tes!H86/RES_hhdet_fec!H86)</f>
        <v>2.1733439038527553</v>
      </c>
      <c r="I86" s="73">
        <f>IF(RES_hhdet_tes!I86=0,"",RES_hhdet_tes!I86/RES_hhdet_fec!I86)</f>
        <v>2.2710243666937204</v>
      </c>
      <c r="J86" s="73">
        <f>IF(RES_hhdet_tes!J86=0,"",RES_hhdet_tes!J86/RES_hhdet_fec!J86)</f>
        <v>2.3144641566808222</v>
      </c>
      <c r="K86" s="73">
        <f>IF(RES_hhdet_tes!K86=0,"",RES_hhdet_tes!K86/RES_hhdet_fec!K86)</f>
        <v>2.3954312445798522</v>
      </c>
      <c r="L86" s="73">
        <f>IF(RES_hhdet_tes!L86=0,"",RES_hhdet_tes!L86/RES_hhdet_fec!L86)</f>
        <v>2.4997307536174453</v>
      </c>
      <c r="M86" s="73">
        <f>IF(RES_hhdet_tes!M86=0,"",RES_hhdet_tes!M86/RES_hhdet_fec!M86)</f>
        <v>2.7059278415688786</v>
      </c>
      <c r="N86" s="73">
        <f>IF(RES_hhdet_tes!N86=0,"",RES_hhdet_tes!N86/RES_hhdet_fec!N86)</f>
        <v>2.9636383372542521</v>
      </c>
      <c r="O86" s="73">
        <f>IF(RES_hhdet_tes!O86=0,"",RES_hhdet_tes!O86/RES_hhdet_fec!O86)</f>
        <v>3.1787090584045283</v>
      </c>
      <c r="P86" s="73">
        <f>IF(RES_hhdet_tes!P86=0,"",RES_hhdet_tes!P86/RES_hhdet_fec!P86)</f>
        <v>3.4573986148715106</v>
      </c>
      <c r="Q86" s="73">
        <f>IF(RES_hhdet_tes!Q86=0,"",RES_hhdet_tes!Q86/RES_hhdet_fec!Q86)</f>
        <v>3.7022509117479436</v>
      </c>
    </row>
    <row r="87" spans="1:17" ht="12" customHeight="1" x14ac:dyDescent="0.25">
      <c r="A87" s="158" t="s">
        <v>63</v>
      </c>
      <c r="B87" s="169">
        <f>IF(RES_hhdet_tes!B87=0,"",RES_hhdet_tes!B87/RES_hhdet_fec!B87)</f>
        <v>0.51015247423927179</v>
      </c>
      <c r="C87" s="169">
        <f>IF(RES_hhdet_tes!C87=0,"",RES_hhdet_tes!C87/RES_hhdet_fec!C87)</f>
        <v>0.51203463326996557</v>
      </c>
      <c r="D87" s="169">
        <f>IF(RES_hhdet_tes!D87=0,"",RES_hhdet_tes!D87/RES_hhdet_fec!D87)</f>
        <v>0.51763905422759482</v>
      </c>
      <c r="E87" s="169">
        <f>IF(RES_hhdet_tes!E87=0,"",RES_hhdet_tes!E87/RES_hhdet_fec!E87)</f>
        <v>0.52446048141591262</v>
      </c>
      <c r="F87" s="169">
        <f>IF(RES_hhdet_tes!F87=0,"",RES_hhdet_tes!F87/RES_hhdet_fec!F87)</f>
        <v>0.53222279540577833</v>
      </c>
      <c r="G87" s="169">
        <f>IF(RES_hhdet_tes!G87=0,"",RES_hhdet_tes!G87/RES_hhdet_fec!G87)</f>
        <v>0.53312544078755197</v>
      </c>
      <c r="H87" s="169">
        <f>IF(RES_hhdet_tes!H87=0,"",RES_hhdet_tes!H87/RES_hhdet_fec!H87)</f>
        <v>0.54225785120832226</v>
      </c>
      <c r="I87" s="169">
        <f>IF(RES_hhdet_tes!I87=0,"",RES_hhdet_tes!I87/RES_hhdet_fec!I87)</f>
        <v>0.53946776739932067</v>
      </c>
      <c r="J87" s="169">
        <f>IF(RES_hhdet_tes!J87=0,"",RES_hhdet_tes!J87/RES_hhdet_fec!J87)</f>
        <v>0.5431564228021909</v>
      </c>
      <c r="K87" s="169">
        <f>IF(RES_hhdet_tes!K87=0,"",RES_hhdet_tes!K87/RES_hhdet_fec!K87)</f>
        <v>0.545044237779859</v>
      </c>
      <c r="L87" s="169">
        <f>IF(RES_hhdet_tes!L87=0,"",RES_hhdet_tes!L87/RES_hhdet_fec!L87)</f>
        <v>0.55832265582723251</v>
      </c>
      <c r="M87" s="169">
        <f>IF(RES_hhdet_tes!M87=0,"",RES_hhdet_tes!M87/RES_hhdet_fec!M87)</f>
        <v>0.56226441952392214</v>
      </c>
      <c r="N87" s="169">
        <f>IF(RES_hhdet_tes!N87=0,"",RES_hhdet_tes!N87/RES_hhdet_fec!N87)</f>
        <v>0.56586828515777898</v>
      </c>
      <c r="O87" s="169">
        <f>IF(RES_hhdet_tes!O87=0,"",RES_hhdet_tes!O87/RES_hhdet_fec!O87)</f>
        <v>0.56175203198883061</v>
      </c>
      <c r="P87" s="169">
        <f>IF(RES_hhdet_tes!P87=0,"",RES_hhdet_tes!P87/RES_hhdet_fec!P87)</f>
        <v>0.56474647079779117</v>
      </c>
      <c r="Q87" s="169">
        <f>IF(RES_hhdet_tes!Q87=0,"",RES_hhdet_tes!Q87/RES_hhdet_fec!Q87)</f>
        <v>0.56863623814683939</v>
      </c>
    </row>
    <row r="88" spans="1:17" ht="12" customHeight="1" x14ac:dyDescent="0.25">
      <c r="A88" s="167" t="s">
        <v>156</v>
      </c>
      <c r="B88" s="174">
        <f>IF(RES_hhdet_tes!B88=0,"",RES_hhdet_tes!B88/RES_hhdet_fec!B88)</f>
        <v>0.48291486585834209</v>
      </c>
      <c r="C88" s="174">
        <f>IF(RES_hhdet_tes!C88=0,"",RES_hhdet_tes!C88/RES_hhdet_fec!C88)</f>
        <v>0.4913363639020572</v>
      </c>
      <c r="D88" s="174">
        <f>IF(RES_hhdet_tes!D88=0,"",RES_hhdet_tes!D88/RES_hhdet_fec!D88)</f>
        <v>0.49787376652496651</v>
      </c>
      <c r="E88" s="174">
        <f>IF(RES_hhdet_tes!E88=0,"",RES_hhdet_tes!E88/RES_hhdet_fec!E88)</f>
        <v>0.50539001298308339</v>
      </c>
      <c r="F88" s="174">
        <f>IF(RES_hhdet_tes!F88=0,"",RES_hhdet_tes!F88/RES_hhdet_fec!F88)</f>
        <v>0.51082388327732431</v>
      </c>
      <c r="G88" s="174">
        <f>IF(RES_hhdet_tes!G88=0,"",RES_hhdet_tes!G88/RES_hhdet_fec!G88)</f>
        <v>0.51826636814291072</v>
      </c>
      <c r="H88" s="174">
        <f>IF(RES_hhdet_tes!H88=0,"",RES_hhdet_tes!H88/RES_hhdet_fec!H88)</f>
        <v>0.52353435739087839</v>
      </c>
      <c r="I88" s="174">
        <f>IF(RES_hhdet_tes!I88=0,"",RES_hhdet_tes!I88/RES_hhdet_fec!I88)</f>
        <v>0.52999183352439938</v>
      </c>
      <c r="J88" s="174">
        <f>IF(RES_hhdet_tes!J88=0,"",RES_hhdet_tes!J88/RES_hhdet_fec!J88)</f>
        <v>0.532239596583165</v>
      </c>
      <c r="K88" s="174">
        <f>IF(RES_hhdet_tes!K88=0,"",RES_hhdet_tes!K88/RES_hhdet_fec!K88)</f>
        <v>0.53443364487952805</v>
      </c>
      <c r="L88" s="174">
        <f>IF(RES_hhdet_tes!L88=0,"",RES_hhdet_tes!L88/RES_hhdet_fec!L88)</f>
        <v>0.53689271046104936</v>
      </c>
      <c r="M88" s="174">
        <f>IF(RES_hhdet_tes!M88=0,"",RES_hhdet_tes!M88/RES_hhdet_fec!M88)</f>
        <v>0.53869746986785416</v>
      </c>
      <c r="N88" s="174">
        <f>IF(RES_hhdet_tes!N88=0,"",RES_hhdet_tes!N88/RES_hhdet_fec!N88)</f>
        <v>0.54069802437343917</v>
      </c>
      <c r="O88" s="174">
        <f>IF(RES_hhdet_tes!O88=0,"",RES_hhdet_tes!O88/RES_hhdet_fec!O88)</f>
        <v>0.54368991648408171</v>
      </c>
      <c r="P88" s="174">
        <f>IF(RES_hhdet_tes!P88=0,"",RES_hhdet_tes!P88/RES_hhdet_fec!P88)</f>
        <v>0.54701394441593043</v>
      </c>
      <c r="Q88" s="174">
        <f>IF(RES_hhdet_tes!Q88=0,"",RES_hhdet_tes!Q88/RES_hhdet_fec!Q88)</f>
        <v>0.55092703051541492</v>
      </c>
    </row>
    <row r="89" spans="1:17" ht="12" customHeight="1" x14ac:dyDescent="0.25">
      <c r="A89" s="167" t="s">
        <v>155</v>
      </c>
      <c r="B89" s="174">
        <f>IF(RES_hhdet_tes!B89=0,"",RES_hhdet_tes!B89/RES_hhdet_fec!B89)</f>
        <v>0.58962480330432465</v>
      </c>
      <c r="C89" s="174">
        <f>IF(RES_hhdet_tes!C89=0,"",RES_hhdet_tes!C89/RES_hhdet_fec!C89)</f>
        <v>0.60203668396429777</v>
      </c>
      <c r="D89" s="174">
        <f>IF(RES_hhdet_tes!D89=0,"",RES_hhdet_tes!D89/RES_hhdet_fec!D89)</f>
        <v>0.6112339404472118</v>
      </c>
      <c r="E89" s="174">
        <f>IF(RES_hhdet_tes!E89=0,"",RES_hhdet_tes!E89/RES_hhdet_fec!E89)</f>
        <v>0.62226209960653611</v>
      </c>
      <c r="F89" s="174">
        <f>IF(RES_hhdet_tes!F89=0,"",RES_hhdet_tes!F89/RES_hhdet_fec!F89)</f>
        <v>0.6305732716270398</v>
      </c>
      <c r="G89" s="174">
        <f>IF(RES_hhdet_tes!G89=0,"",RES_hhdet_tes!G89/RES_hhdet_fec!G89)</f>
        <v>0.64183245609471229</v>
      </c>
      <c r="H89" s="174">
        <f>IF(RES_hhdet_tes!H89=0,"",RES_hhdet_tes!H89/RES_hhdet_fec!H89)</f>
        <v>0.64459326410022166</v>
      </c>
      <c r="I89" s="174">
        <f>IF(RES_hhdet_tes!I89=0,"",RES_hhdet_tes!I89/RES_hhdet_fec!I89)</f>
        <v>0.64809023997628568</v>
      </c>
      <c r="J89" s="174">
        <f>IF(RES_hhdet_tes!J89=0,"",RES_hhdet_tes!J89/RES_hhdet_fec!J89)</f>
        <v>0.64954618551018206</v>
      </c>
      <c r="K89" s="174">
        <f>IF(RES_hhdet_tes!K89=0,"",RES_hhdet_tes!K89/RES_hhdet_fec!K89)</f>
        <v>0.65099931714257686</v>
      </c>
      <c r="L89" s="174">
        <f>IF(RES_hhdet_tes!L89=0,"",RES_hhdet_tes!L89/RES_hhdet_fec!L89)</f>
        <v>0.65241354530442941</v>
      </c>
      <c r="M89" s="174">
        <f>IF(RES_hhdet_tes!M89=0,"",RES_hhdet_tes!M89/RES_hhdet_fec!M89)</f>
        <v>0.65104875234843695</v>
      </c>
      <c r="N89" s="174">
        <f>IF(RES_hhdet_tes!N89=0,"",RES_hhdet_tes!N89/RES_hhdet_fec!N89)</f>
        <v>0.65245441695217687</v>
      </c>
      <c r="O89" s="174">
        <f>IF(RES_hhdet_tes!O89=0,"",RES_hhdet_tes!O89/RES_hhdet_fec!O89)</f>
        <v>0.65421880085802919</v>
      </c>
      <c r="P89" s="174">
        <f>IF(RES_hhdet_tes!P89=0,"",RES_hhdet_tes!P89/RES_hhdet_fec!P89)</f>
        <v>0.65670674316449862</v>
      </c>
      <c r="Q89" s="174">
        <f>IF(RES_hhdet_tes!Q89=0,"",RES_hhdet_tes!Q89/RES_hhdet_fec!Q89)</f>
        <v>0.66028341572683591</v>
      </c>
    </row>
    <row r="90" spans="1:17" ht="12" customHeight="1" x14ac:dyDescent="0.25">
      <c r="A90" s="166" t="s">
        <v>55</v>
      </c>
      <c r="B90" s="173">
        <f>IF(RES_hhdet_tes!B90=0,"",RES_hhdet_tes!B90/RES_hhdet_fec!B90)</f>
        <v>0.48291486585834226</v>
      </c>
      <c r="C90" s="173">
        <f>IF(RES_hhdet_tes!C90=0,"",RES_hhdet_tes!C90/RES_hhdet_fec!C90)</f>
        <v>0.49771326573763536</v>
      </c>
      <c r="D90" s="173">
        <f>IF(RES_hhdet_tes!D90=0,"",RES_hhdet_tes!D90/RES_hhdet_fec!D90)</f>
        <v>0.50849109339861709</v>
      </c>
      <c r="E90" s="173">
        <f>IF(RES_hhdet_tes!E90=0,"",RES_hhdet_tes!E90/RES_hhdet_fec!E90)</f>
        <v>0.5216311644924555</v>
      </c>
      <c r="F90" s="173">
        <f>IF(RES_hhdet_tes!F90=0,"",RES_hhdet_tes!F90/RES_hhdet_fec!F90)</f>
        <v>0.53136869280229482</v>
      </c>
      <c r="G90" s="173">
        <f>IF(RES_hhdet_tes!G90=0,"",RES_hhdet_tes!G90/RES_hhdet_fec!G90)</f>
        <v>0.54494800213076677</v>
      </c>
      <c r="H90" s="173">
        <f>IF(RES_hhdet_tes!H90=0,"",RES_hhdet_tes!H90/RES_hhdet_fec!H90)</f>
        <v>0.5478359364345432</v>
      </c>
      <c r="I90" s="173">
        <f>IF(RES_hhdet_tes!I90=0,"",RES_hhdet_tes!I90/RES_hhdet_fec!I90)</f>
        <v>0.55160617081786556</v>
      </c>
      <c r="J90" s="173">
        <f>IF(RES_hhdet_tes!J90=0,"",RES_hhdet_tes!J90/RES_hhdet_fec!J90)</f>
        <v>0.55251131670106113</v>
      </c>
      <c r="K90" s="173">
        <f>IF(RES_hhdet_tes!K90=0,"",RES_hhdet_tes!K90/RES_hhdet_fec!K90)</f>
        <v>0.55358186608466298</v>
      </c>
      <c r="L90" s="173">
        <f>IF(RES_hhdet_tes!L90=0,"",RES_hhdet_tes!L90/RES_hhdet_fec!L90)</f>
        <v>0.55364026262302646</v>
      </c>
      <c r="M90" s="173">
        <f>IF(RES_hhdet_tes!M90=0,"",RES_hhdet_tes!M90/RES_hhdet_fec!M90)</f>
        <v>0.55402710365134133</v>
      </c>
      <c r="N90" s="173">
        <f>IF(RES_hhdet_tes!N90=0,"",RES_hhdet_tes!N90/RES_hhdet_fec!N90)</f>
        <v>0.55466225079035292</v>
      </c>
      <c r="O90" s="173">
        <f>IF(RES_hhdet_tes!O90=0,"",RES_hhdet_tes!O90/RES_hhdet_fec!O90)</f>
        <v>0.55676274547196858</v>
      </c>
      <c r="P90" s="173">
        <f>IF(RES_hhdet_tes!P90=0,"",RES_hhdet_tes!P90/RES_hhdet_fec!P90)</f>
        <v>0.55978353287623872</v>
      </c>
      <c r="Q90" s="173">
        <f>IF(RES_hhdet_tes!Q90=0,"",RES_hhdet_tes!Q90/RES_hhdet_fec!Q90)</f>
        <v>0.56416890283643573</v>
      </c>
    </row>
    <row r="91" spans="1:17" ht="12" customHeight="1" x14ac:dyDescent="0.25">
      <c r="A91" s="147" t="s">
        <v>59</v>
      </c>
      <c r="B91" s="172">
        <f>IF(RES_hhdet_tes!B91=0,"",RES_hhdet_tes!B91/RES_hhdet_fec!B91)</f>
        <v>1.0000000000000002</v>
      </c>
      <c r="C91" s="172">
        <f>IF(RES_hhdet_tes!C91=0,"",RES_hhdet_tes!C91/RES_hhdet_fec!C91)</f>
        <v>1.0000000000000002</v>
      </c>
      <c r="D91" s="172">
        <f>IF(RES_hhdet_tes!D91=0,"",RES_hhdet_tes!D91/RES_hhdet_fec!D91)</f>
        <v>1.0000000000000004</v>
      </c>
      <c r="E91" s="172">
        <f>IF(RES_hhdet_tes!E91=0,"",RES_hhdet_tes!E91/RES_hhdet_fec!E91)</f>
        <v>1.0000000000000004</v>
      </c>
      <c r="F91" s="172">
        <f>IF(RES_hhdet_tes!F91=0,"",RES_hhdet_tes!F91/RES_hhdet_fec!F91)</f>
        <v>1</v>
      </c>
      <c r="G91" s="172">
        <f>IF(RES_hhdet_tes!G91=0,"",RES_hhdet_tes!G91/RES_hhdet_fec!G91)</f>
        <v>0.99999999999999978</v>
      </c>
      <c r="H91" s="172">
        <f>IF(RES_hhdet_tes!H91=0,"",RES_hhdet_tes!H91/RES_hhdet_fec!H91)</f>
        <v>1.0000000000000002</v>
      </c>
      <c r="I91" s="172">
        <f>IF(RES_hhdet_tes!I91=0,"",RES_hhdet_tes!I91/RES_hhdet_fec!I91)</f>
        <v>0.99999999999999922</v>
      </c>
      <c r="J91" s="172">
        <f>IF(RES_hhdet_tes!J91=0,"",RES_hhdet_tes!J91/RES_hhdet_fec!J91)</f>
        <v>0.99999999999999967</v>
      </c>
      <c r="K91" s="172">
        <f>IF(RES_hhdet_tes!K91=0,"",RES_hhdet_tes!K91/RES_hhdet_fec!K91)</f>
        <v>1</v>
      </c>
      <c r="L91" s="172">
        <f>IF(RES_hhdet_tes!L91=0,"",RES_hhdet_tes!L91/RES_hhdet_fec!L91)</f>
        <v>1</v>
      </c>
      <c r="M91" s="172">
        <f>IF(RES_hhdet_tes!M91=0,"",RES_hhdet_tes!M91/RES_hhdet_fec!M91)</f>
        <v>0.99999999999999978</v>
      </c>
      <c r="N91" s="172">
        <f>IF(RES_hhdet_tes!N91=0,"",RES_hhdet_tes!N91/RES_hhdet_fec!N91)</f>
        <v>0.99999999999999978</v>
      </c>
      <c r="O91" s="172">
        <f>IF(RES_hhdet_tes!O91=0,"",RES_hhdet_tes!O91/RES_hhdet_fec!O91)</f>
        <v>1.0000000000000002</v>
      </c>
      <c r="P91" s="172">
        <f>IF(RES_hhdet_tes!P91=0,"",RES_hhdet_tes!P91/RES_hhdet_fec!P91)</f>
        <v>1</v>
      </c>
      <c r="Q91" s="172">
        <f>IF(RES_hhdet_tes!Q91=0,"",RES_hhdet_tes!Q91/RES_hhdet_fec!Q91)</f>
        <v>1.0000000000000004</v>
      </c>
    </row>
    <row r="92" spans="1:17" ht="12" customHeight="1" x14ac:dyDescent="0.25">
      <c r="A92" s="163" t="s">
        <v>144</v>
      </c>
      <c r="B92" s="171">
        <f>IF(RES_hhdet_tes!B92=0,"",RES_hhdet_tes!B92/RES_hhdet_fec!B92)</f>
        <v>0.5794978390300104</v>
      </c>
      <c r="C92" s="171">
        <f>IF(RES_hhdet_tes!C92=0,"",RES_hhdet_tes!C92/RES_hhdet_fec!C92)</f>
        <v>0.58682285232352827</v>
      </c>
      <c r="D92" s="171">
        <f>IF(RES_hhdet_tes!D92=0,"",RES_hhdet_tes!D92/RES_hhdet_fec!D92)</f>
        <v>0.59326098262367288</v>
      </c>
      <c r="E92" s="171">
        <f>IF(RES_hhdet_tes!E92=0,"",RES_hhdet_tes!E92/RES_hhdet_fec!E92)</f>
        <v>0.60028407974722742</v>
      </c>
      <c r="F92" s="171">
        <f>IF(RES_hhdet_tes!F92=0,"",RES_hhdet_tes!F92/RES_hhdet_fec!F92)</f>
        <v>0.60741302051565227</v>
      </c>
      <c r="G92" s="171">
        <f>IF(RES_hhdet_tes!G92=0,"",RES_hhdet_tes!G92/RES_hhdet_fec!G92)</f>
        <v>0.61494440652799365</v>
      </c>
      <c r="H92" s="171">
        <f>IF(RES_hhdet_tes!H92=0,"",RES_hhdet_tes!H92/RES_hhdet_fec!H92)</f>
        <v>0.62278738331149042</v>
      </c>
      <c r="I92" s="171">
        <f>IF(RES_hhdet_tes!I92=0,"",RES_hhdet_tes!I92/RES_hhdet_fec!I92)</f>
        <v>0.63077513346819802</v>
      </c>
      <c r="J92" s="171">
        <f>IF(RES_hhdet_tes!J92=0,"",RES_hhdet_tes!J92/RES_hhdet_fec!J92)</f>
        <v>0.63674951217912568</v>
      </c>
      <c r="K92" s="171">
        <f>IF(RES_hhdet_tes!K92=0,"",RES_hhdet_tes!K92/RES_hhdet_fec!K92)</f>
        <v>0.64098963962310285</v>
      </c>
      <c r="L92" s="171">
        <f>IF(RES_hhdet_tes!L92=0,"",RES_hhdet_tes!L92/RES_hhdet_fec!L92)</f>
        <v>0.6450750563385258</v>
      </c>
      <c r="M92" s="171">
        <f>IF(RES_hhdet_tes!M92=0,"",RES_hhdet_tes!M92/RES_hhdet_fec!M92)</f>
        <v>0.64972223872052526</v>
      </c>
      <c r="N92" s="171">
        <f>IF(RES_hhdet_tes!N92=0,"",RES_hhdet_tes!N92/RES_hhdet_fec!N92)</f>
        <v>0.65355600545846748</v>
      </c>
      <c r="O92" s="171">
        <f>IF(RES_hhdet_tes!O92=0,"",RES_hhdet_tes!O92/RES_hhdet_fec!O92)</f>
        <v>0.6573125942762883</v>
      </c>
      <c r="P92" s="171">
        <f>IF(RES_hhdet_tes!P92=0,"",RES_hhdet_tes!P92/RES_hhdet_fec!P92)</f>
        <v>0.6627854939785417</v>
      </c>
      <c r="Q92" s="171">
        <f>IF(RES_hhdet_tes!Q92=0,"",RES_hhdet_tes!Q92/RES_hhdet_fec!Q92)</f>
        <v>0.6628215904534025</v>
      </c>
    </row>
    <row r="93" spans="1:17" ht="12" customHeight="1" x14ac:dyDescent="0.25">
      <c r="A93" s="161" t="s">
        <v>143</v>
      </c>
      <c r="B93" s="170">
        <f>IF(RES_hhdet_tes!B93=0,"",RES_hhdet_tes!B93/RES_hhdet_fec!B93)</f>
        <v>0.67950644918410907</v>
      </c>
      <c r="C93" s="170">
        <f>IF(RES_hhdet_tes!C93=0,"",RES_hhdet_tes!C93/RES_hhdet_fec!C93)</f>
        <v>0.68738052968315244</v>
      </c>
      <c r="D93" s="170">
        <f>IF(RES_hhdet_tes!D93=0,"",RES_hhdet_tes!D93/RES_hhdet_fec!D93)</f>
        <v>0.69338164435217831</v>
      </c>
      <c r="E93" s="170">
        <f>IF(RES_hhdet_tes!E93=0,"",RES_hhdet_tes!E93/RES_hhdet_fec!E93)</f>
        <v>0.69983425789813947</v>
      </c>
      <c r="F93" s="170">
        <f>IF(RES_hhdet_tes!F93=0,"",RES_hhdet_tes!F93/RES_hhdet_fec!F93)</f>
        <v>0.70697278429466193</v>
      </c>
      <c r="G93" s="170">
        <f>IF(RES_hhdet_tes!G93=0,"",RES_hhdet_tes!G93/RES_hhdet_fec!G93)</f>
        <v>0.71476801002348622</v>
      </c>
      <c r="H93" s="170">
        <f>IF(RES_hhdet_tes!H93=0,"",RES_hhdet_tes!H93/RES_hhdet_fec!H93)</f>
        <v>0.72263555520003431</v>
      </c>
      <c r="I93" s="170">
        <f>IF(RES_hhdet_tes!I93=0,"",RES_hhdet_tes!I93/RES_hhdet_fec!I93)</f>
        <v>0.72719927511133453</v>
      </c>
      <c r="J93" s="170">
        <f>IF(RES_hhdet_tes!J93=0,"",RES_hhdet_tes!J93/RES_hhdet_fec!J93)</f>
        <v>0.72845442351753398</v>
      </c>
      <c r="K93" s="170">
        <f>IF(RES_hhdet_tes!K93=0,"",RES_hhdet_tes!K93/RES_hhdet_fec!K93)</f>
        <v>0.73250199220633216</v>
      </c>
      <c r="L93" s="170">
        <f>IF(RES_hhdet_tes!L93=0,"",RES_hhdet_tes!L93/RES_hhdet_fec!L93)</f>
        <v>0.73576197071450367</v>
      </c>
      <c r="M93" s="170">
        <f>IF(RES_hhdet_tes!M93=0,"",RES_hhdet_tes!M93/RES_hhdet_fec!M93)</f>
        <v>0.73887726483606031</v>
      </c>
      <c r="N93" s="170">
        <f>IF(RES_hhdet_tes!N93=0,"",RES_hhdet_tes!N93/RES_hhdet_fec!N93)</f>
        <v>0.74150913525584106</v>
      </c>
      <c r="O93" s="170">
        <f>IF(RES_hhdet_tes!O93=0,"",RES_hhdet_tes!O93/RES_hhdet_fec!O93)</f>
        <v>0.74417728812486961</v>
      </c>
      <c r="P93" s="170">
        <f>IF(RES_hhdet_tes!P93=0,"",RES_hhdet_tes!P93/RES_hhdet_fec!P93)</f>
        <v>0.74812474974890242</v>
      </c>
      <c r="Q93" s="170">
        <f>IF(RES_hhdet_tes!Q93=0,"",RES_hhdet_tes!Q93/RES_hhdet_fec!Q93)</f>
        <v>0.74850168173276455</v>
      </c>
    </row>
    <row r="94" spans="1:17" ht="12" customHeight="1" x14ac:dyDescent="0.25">
      <c r="A94" s="148" t="s">
        <v>57</v>
      </c>
      <c r="B94" s="73">
        <f>IF(RES_hhdet_tes!B94=0,"",RES_hhdet_tes!B94/RES_hhdet_fec!B94)</f>
        <v>0.57949783903001018</v>
      </c>
      <c r="C94" s="73">
        <f>IF(RES_hhdet_tes!C94=0,"",RES_hhdet_tes!C94/RES_hhdet_fec!C94)</f>
        <v>0.58903888346912836</v>
      </c>
      <c r="D94" s="73">
        <f>IF(RES_hhdet_tes!D94=0,"",RES_hhdet_tes!D94/RES_hhdet_fec!D94)</f>
        <v>0.59614327773652376</v>
      </c>
      <c r="E94" s="73">
        <f>IF(RES_hhdet_tes!E94=0,"",RES_hhdet_tes!E94/RES_hhdet_fec!E94)</f>
        <v>0.60387811812438974</v>
      </c>
      <c r="F94" s="73">
        <f>IF(RES_hhdet_tes!F94=0,"",RES_hhdet_tes!F94/RES_hhdet_fec!F94)</f>
        <v>0.61254481274311445</v>
      </c>
      <c r="G94" s="73">
        <f>IF(RES_hhdet_tes!G94=0,"",RES_hhdet_tes!G94/RES_hhdet_fec!G94)</f>
        <v>0.62218048109083834</v>
      </c>
      <c r="H94" s="73">
        <f>IF(RES_hhdet_tes!H94=0,"",RES_hhdet_tes!H94/RES_hhdet_fec!H94)</f>
        <v>0.63202379280784537</v>
      </c>
      <c r="I94" s="73">
        <f>IF(RES_hhdet_tes!I94=0,"",RES_hhdet_tes!I94/RES_hhdet_fec!I94)</f>
        <v>0.63744708380547521</v>
      </c>
      <c r="J94" s="73">
        <f>IF(RES_hhdet_tes!J94=0,"",RES_hhdet_tes!J94/RES_hhdet_fec!J94)</f>
        <v>0.63823014404614209</v>
      </c>
      <c r="K94" s="73">
        <f>IF(RES_hhdet_tes!K94=0,"",RES_hhdet_tes!K94/RES_hhdet_fec!K94)</f>
        <v>0.642902423298641</v>
      </c>
      <c r="L94" s="73">
        <f>IF(RES_hhdet_tes!L94=0,"",RES_hhdet_tes!L94/RES_hhdet_fec!L94)</f>
        <v>0.64664045290508154</v>
      </c>
      <c r="M94" s="73">
        <f>IF(RES_hhdet_tes!M94=0,"",RES_hhdet_tes!M94/RES_hhdet_fec!M94)</f>
        <v>0.65078002895516029</v>
      </c>
      <c r="N94" s="73">
        <f>IF(RES_hhdet_tes!N94=0,"",RES_hhdet_tes!N94/RES_hhdet_fec!N94)</f>
        <v>0.65416475815753972</v>
      </c>
      <c r="O94" s="73">
        <f>IF(RES_hhdet_tes!O94=0,"",RES_hhdet_tes!O94/RES_hhdet_fec!O94)</f>
        <v>0.65752435119965047</v>
      </c>
      <c r="P94" s="73">
        <f>IF(RES_hhdet_tes!P94=0,"",RES_hhdet_tes!P94/RES_hhdet_fec!P94)</f>
        <v>0.66258625728893017</v>
      </c>
      <c r="Q94" s="73">
        <f>IF(RES_hhdet_tes!Q94=0,"",RES_hhdet_tes!Q94/RES_hhdet_fec!Q94)</f>
        <v>0.66282103827078453</v>
      </c>
    </row>
    <row r="95" spans="1:17" ht="12" customHeight="1" x14ac:dyDescent="0.25">
      <c r="A95" s="148" t="s">
        <v>59</v>
      </c>
      <c r="B95" s="73">
        <f>IF(RES_hhdet_tes!B95=0,"",RES_hhdet_tes!B95/RES_hhdet_fec!B95)</f>
        <v>0.99999999999999989</v>
      </c>
      <c r="C95" s="73">
        <f>IF(RES_hhdet_tes!C95=0,"",RES_hhdet_tes!C95/RES_hhdet_fec!C95)</f>
        <v>1.0000000000000002</v>
      </c>
      <c r="D95" s="73">
        <f>IF(RES_hhdet_tes!D95=0,"",RES_hhdet_tes!D95/RES_hhdet_fec!D95)</f>
        <v>1</v>
      </c>
      <c r="E95" s="73">
        <f>IF(RES_hhdet_tes!E95=0,"",RES_hhdet_tes!E95/RES_hhdet_fec!E95)</f>
        <v>0.99999999999999989</v>
      </c>
      <c r="F95" s="73">
        <f>IF(RES_hhdet_tes!F95=0,"",RES_hhdet_tes!F95/RES_hhdet_fec!F95)</f>
        <v>1.0000000000000004</v>
      </c>
      <c r="G95" s="73">
        <f>IF(RES_hhdet_tes!G95=0,"",RES_hhdet_tes!G95/RES_hhdet_fec!G95)</f>
        <v>1</v>
      </c>
      <c r="H95" s="73">
        <f>IF(RES_hhdet_tes!H95=0,"",RES_hhdet_tes!H95/RES_hhdet_fec!H95)</f>
        <v>0.99999999999999978</v>
      </c>
      <c r="I95" s="73">
        <f>IF(RES_hhdet_tes!I95=0,"",RES_hhdet_tes!I95/RES_hhdet_fec!I95)</f>
        <v>0.99999999999999989</v>
      </c>
      <c r="J95" s="73">
        <f>IF(RES_hhdet_tes!J95=0,"",RES_hhdet_tes!J95/RES_hhdet_fec!J95)</f>
        <v>0.99999999999999967</v>
      </c>
      <c r="K95" s="73">
        <f>IF(RES_hhdet_tes!K95=0,"",RES_hhdet_tes!K95/RES_hhdet_fec!K95)</f>
        <v>0.99999999999999956</v>
      </c>
      <c r="L95" s="73">
        <f>IF(RES_hhdet_tes!L95=0,"",RES_hhdet_tes!L95/RES_hhdet_fec!L95)</f>
        <v>1.0000000000000002</v>
      </c>
      <c r="M95" s="73">
        <f>IF(RES_hhdet_tes!M95=0,"",RES_hhdet_tes!M95/RES_hhdet_fec!M95)</f>
        <v>0.99999999999999989</v>
      </c>
      <c r="N95" s="73">
        <f>IF(RES_hhdet_tes!N95=0,"",RES_hhdet_tes!N95/RES_hhdet_fec!N95)</f>
        <v>1</v>
      </c>
      <c r="O95" s="73">
        <f>IF(RES_hhdet_tes!O95=0,"",RES_hhdet_tes!O95/RES_hhdet_fec!O95)</f>
        <v>0.99999999999999989</v>
      </c>
      <c r="P95" s="73">
        <f>IF(RES_hhdet_tes!P95=0,"",RES_hhdet_tes!P95/RES_hhdet_fec!P95)</f>
        <v>1</v>
      </c>
      <c r="Q95" s="73">
        <f>IF(RES_hhdet_tes!Q95=0,"",RES_hhdet_tes!Q95/RES_hhdet_fec!Q95)</f>
        <v>1</v>
      </c>
    </row>
    <row r="96" spans="1:17" ht="12" customHeight="1" x14ac:dyDescent="0.25">
      <c r="A96" s="163" t="s">
        <v>142</v>
      </c>
      <c r="B96" s="171">
        <f>IF(RES_hhdet_tes!B96=0,"",RES_hhdet_tes!B96/RES_hhdet_fec!B96)</f>
        <v>0.74046946098279143</v>
      </c>
      <c r="C96" s="171">
        <f>IF(RES_hhdet_tes!C96=0,"",RES_hhdet_tes!C96/RES_hhdet_fec!C96)</f>
        <v>0.74062545891232623</v>
      </c>
      <c r="D96" s="171">
        <f>IF(RES_hhdet_tes!D96=0,"",RES_hhdet_tes!D96/RES_hhdet_fec!D96)</f>
        <v>0.74682276695110406</v>
      </c>
      <c r="E96" s="171">
        <f>IF(RES_hhdet_tes!E96=0,"",RES_hhdet_tes!E96/RES_hhdet_fec!E96)</f>
        <v>0.75470668315152722</v>
      </c>
      <c r="F96" s="171">
        <f>IF(RES_hhdet_tes!F96=0,"",RES_hhdet_tes!F96/RES_hhdet_fec!F96)</f>
        <v>0.76588201775341802</v>
      </c>
      <c r="G96" s="171">
        <f>IF(RES_hhdet_tes!G96=0,"",RES_hhdet_tes!G96/RES_hhdet_fec!G96)</f>
        <v>0.78243809184364277</v>
      </c>
      <c r="H96" s="171">
        <f>IF(RES_hhdet_tes!H96=0,"",RES_hhdet_tes!H96/RES_hhdet_fec!H96)</f>
        <v>0.78784277752240484</v>
      </c>
      <c r="I96" s="171">
        <f>IF(RES_hhdet_tes!I96=0,"",RES_hhdet_tes!I96/RES_hhdet_fec!I96)</f>
        <v>0.79789400916549647</v>
      </c>
      <c r="J96" s="171">
        <f>IF(RES_hhdet_tes!J96=0,"",RES_hhdet_tes!J96/RES_hhdet_fec!J96)</f>
        <v>0.8005445826702634</v>
      </c>
      <c r="K96" s="171">
        <f>IF(RES_hhdet_tes!K96=0,"",RES_hhdet_tes!K96/RES_hhdet_fec!K96)</f>
        <v>0.80117247913894452</v>
      </c>
      <c r="L96" s="171">
        <f>IF(RES_hhdet_tes!L96=0,"",RES_hhdet_tes!L96/RES_hhdet_fec!L96)</f>
        <v>0.81146616129291904</v>
      </c>
      <c r="M96" s="171">
        <f>IF(RES_hhdet_tes!M96=0,"",RES_hhdet_tes!M96/RES_hhdet_fec!M96)</f>
        <v>0.81264176239793751</v>
      </c>
      <c r="N96" s="171">
        <f>IF(RES_hhdet_tes!N96=0,"",RES_hhdet_tes!N96/RES_hhdet_fec!N96)</f>
        <v>0.8134178427718175</v>
      </c>
      <c r="O96" s="171">
        <f>IF(RES_hhdet_tes!O96=0,"",RES_hhdet_tes!O96/RES_hhdet_fec!O96)</f>
        <v>0.81769055531941237</v>
      </c>
      <c r="P96" s="171">
        <f>IF(RES_hhdet_tes!P96=0,"",RES_hhdet_tes!P96/RES_hhdet_fec!P96)</f>
        <v>0.81900597181985912</v>
      </c>
      <c r="Q96" s="171">
        <f>IF(RES_hhdet_tes!Q96=0,"",RES_hhdet_tes!Q96/RES_hhdet_fec!Q96)</f>
        <v>0.82140211064946322</v>
      </c>
    </row>
    <row r="97" spans="1:17" ht="12" customHeight="1" x14ac:dyDescent="0.25">
      <c r="A97" s="161" t="s">
        <v>141</v>
      </c>
      <c r="B97" s="170">
        <f>IF(RES_hhdet_tes!B97=0,"",RES_hhdet_tes!B97/RES_hhdet_fec!B97)</f>
        <v>0.80807382274008466</v>
      </c>
      <c r="C97" s="170">
        <f>IF(RES_hhdet_tes!C97=0,"",RES_hhdet_tes!C97/RES_hhdet_fec!C97)</f>
        <v>0.8097254762508731</v>
      </c>
      <c r="D97" s="170">
        <f>IF(RES_hhdet_tes!D97=0,"",RES_hhdet_tes!D97/RES_hhdet_fec!D97)</f>
        <v>0.81526467136438441</v>
      </c>
      <c r="E97" s="170">
        <f>IF(RES_hhdet_tes!E97=0,"",RES_hhdet_tes!E97/RES_hhdet_fec!E97)</f>
        <v>0.82260095602684991</v>
      </c>
      <c r="F97" s="170">
        <f>IF(RES_hhdet_tes!F97=0,"",RES_hhdet_tes!F97/RES_hhdet_fec!F97)</f>
        <v>0.83704816510480506</v>
      </c>
      <c r="G97" s="170">
        <f>IF(RES_hhdet_tes!G97=0,"",RES_hhdet_tes!G97/RES_hhdet_fec!G97)</f>
        <v>0.84471131194909077</v>
      </c>
      <c r="H97" s="170">
        <f>IF(RES_hhdet_tes!H97=0,"",RES_hhdet_tes!H97/RES_hhdet_fec!H97)</f>
        <v>0.84841021059176913</v>
      </c>
      <c r="I97" s="170">
        <f>IF(RES_hhdet_tes!I97=0,"",RES_hhdet_tes!I97/RES_hhdet_fec!I97)</f>
        <v>0.85095320643793315</v>
      </c>
      <c r="J97" s="170">
        <f>IF(RES_hhdet_tes!J97=0,"",RES_hhdet_tes!J97/RES_hhdet_fec!J97)</f>
        <v>0.85552247469031262</v>
      </c>
      <c r="K97" s="170">
        <f>IF(RES_hhdet_tes!K97=0,"",RES_hhdet_tes!K97/RES_hhdet_fec!K97)</f>
        <v>0.85648889415039764</v>
      </c>
      <c r="L97" s="170">
        <f>IF(RES_hhdet_tes!L97=0,"",RES_hhdet_tes!L97/RES_hhdet_fec!L97)</f>
        <v>0.86332973111038214</v>
      </c>
      <c r="M97" s="170">
        <f>IF(RES_hhdet_tes!M97=0,"",RES_hhdet_tes!M97/RES_hhdet_fec!M97)</f>
        <v>0.86402958346196845</v>
      </c>
      <c r="N97" s="170">
        <f>IF(RES_hhdet_tes!N97=0,"",RES_hhdet_tes!N97/RES_hhdet_fec!N97)</f>
        <v>0.86488709860100743</v>
      </c>
      <c r="O97" s="170">
        <f>IF(RES_hhdet_tes!O97=0,"",RES_hhdet_tes!O97/RES_hhdet_fec!O97)</f>
        <v>0.86348243713290584</v>
      </c>
      <c r="P97" s="170">
        <f>IF(RES_hhdet_tes!P97=0,"",RES_hhdet_tes!P97/RES_hhdet_fec!P97)</f>
        <v>0.86515111208914297</v>
      </c>
      <c r="Q97" s="170">
        <f>IF(RES_hhdet_tes!Q97=0,"",RES_hhdet_tes!Q97/RES_hhdet_fec!Q97)</f>
        <v>0.86632763548754554</v>
      </c>
    </row>
    <row r="98" spans="1:17" ht="12" customHeight="1" x14ac:dyDescent="0.25">
      <c r="A98" s="148" t="s">
        <v>60</v>
      </c>
      <c r="B98" s="73">
        <f>IF(RES_hhdet_tes!B98=0,"",RES_hhdet_tes!B98/RES_hhdet_fec!B98)</f>
        <v>0.74046946098279154</v>
      </c>
      <c r="C98" s="73">
        <f>IF(RES_hhdet_tes!C98=0,"",RES_hhdet_tes!C98/RES_hhdet_fec!C98)</f>
        <v>0.74062545891232656</v>
      </c>
      <c r="D98" s="73">
        <f>IF(RES_hhdet_tes!D98=0,"",RES_hhdet_tes!D98/RES_hhdet_fec!D98)</f>
        <v>0.74762295900593645</v>
      </c>
      <c r="E98" s="73">
        <f>IF(RES_hhdet_tes!E98=0,"",RES_hhdet_tes!E98/RES_hhdet_fec!E98)</f>
        <v>0.75782417522312984</v>
      </c>
      <c r="F98" s="73">
        <f>IF(RES_hhdet_tes!F98=0,"",RES_hhdet_tes!F98/RES_hhdet_fec!F98)</f>
        <v>0.77801212390498786</v>
      </c>
      <c r="G98" s="73">
        <f>IF(RES_hhdet_tes!G98=0,"",RES_hhdet_tes!G98/RES_hhdet_fec!G98)</f>
        <v>0.78911550626845528</v>
      </c>
      <c r="H98" s="73">
        <f>IF(RES_hhdet_tes!H98=0,"",RES_hhdet_tes!H98/RES_hhdet_fec!H98)</f>
        <v>0.79591935311284978</v>
      </c>
      <c r="I98" s="73">
        <f>IF(RES_hhdet_tes!I98=0,"",RES_hhdet_tes!I98/RES_hhdet_fec!I98)</f>
        <v>0.7978940091654968</v>
      </c>
      <c r="J98" s="73">
        <f>IF(RES_hhdet_tes!J98=0,"",RES_hhdet_tes!J98/RES_hhdet_fec!J98)</f>
        <v>0.80343072106893221</v>
      </c>
      <c r="K98" s="73">
        <f>IF(RES_hhdet_tes!K98=0,"",RES_hhdet_tes!K98/RES_hhdet_fec!K98)</f>
        <v>0.8040768714774934</v>
      </c>
      <c r="L98" s="73">
        <f>IF(RES_hhdet_tes!L98=0,"",RES_hhdet_tes!L98/RES_hhdet_fec!L98)</f>
        <v>0.81592784837652665</v>
      </c>
      <c r="M98" s="73">
        <f>IF(RES_hhdet_tes!M98=0,"",RES_hhdet_tes!M98/RES_hhdet_fec!M98)</f>
        <v>0.8170065987213504</v>
      </c>
      <c r="N98" s="73">
        <f>IF(RES_hhdet_tes!N98=0,"",RES_hhdet_tes!N98/RES_hhdet_fec!N98)</f>
        <v>0.81805812714622206</v>
      </c>
      <c r="O98" s="73">
        <f>IF(RES_hhdet_tes!O98=0,"",RES_hhdet_tes!O98/RES_hhdet_fec!O98)</f>
        <v>0.81958683662812304</v>
      </c>
      <c r="P98" s="73">
        <f>IF(RES_hhdet_tes!P98=0,"",RES_hhdet_tes!P98/RES_hhdet_fec!P98)</f>
        <v>0.82152185719912629</v>
      </c>
      <c r="Q98" s="73">
        <f>IF(RES_hhdet_tes!Q98=0,"",RES_hhdet_tes!Q98/RES_hhdet_fec!Q98)</f>
        <v>0.82479371103210697</v>
      </c>
    </row>
    <row r="99" spans="1:17" ht="12" customHeight="1" x14ac:dyDescent="0.25">
      <c r="A99" s="148" t="s">
        <v>59</v>
      </c>
      <c r="B99" s="73">
        <f>IF(RES_hhdet_tes!B99=0,"",RES_hhdet_tes!B99/RES_hhdet_fec!B99)</f>
        <v>1</v>
      </c>
      <c r="C99" s="73">
        <f>IF(RES_hhdet_tes!C99=0,"",RES_hhdet_tes!C99/RES_hhdet_fec!C99)</f>
        <v>0.99999999999999978</v>
      </c>
      <c r="D99" s="73">
        <f>IF(RES_hhdet_tes!D99=0,"",RES_hhdet_tes!D99/RES_hhdet_fec!D99)</f>
        <v>0.99999999999999933</v>
      </c>
      <c r="E99" s="73">
        <f>IF(RES_hhdet_tes!E99=0,"",RES_hhdet_tes!E99/RES_hhdet_fec!E99)</f>
        <v>1.0000000000000004</v>
      </c>
      <c r="F99" s="73">
        <f>IF(RES_hhdet_tes!F99=0,"",RES_hhdet_tes!F99/RES_hhdet_fec!F99)</f>
        <v>1</v>
      </c>
      <c r="G99" s="73">
        <f>IF(RES_hhdet_tes!G99=0,"",RES_hhdet_tes!G99/RES_hhdet_fec!G99)</f>
        <v>1.0000000000000002</v>
      </c>
      <c r="H99" s="73">
        <f>IF(RES_hhdet_tes!H99=0,"",RES_hhdet_tes!H99/RES_hhdet_fec!H99)</f>
        <v>1</v>
      </c>
      <c r="I99" s="73">
        <f>IF(RES_hhdet_tes!I99=0,"",RES_hhdet_tes!I99/RES_hhdet_fec!I99)</f>
        <v>0.99999999999999933</v>
      </c>
      <c r="J99" s="73">
        <f>IF(RES_hhdet_tes!J99=0,"",RES_hhdet_tes!J99/RES_hhdet_fec!J99)</f>
        <v>0.99999999999999978</v>
      </c>
      <c r="K99" s="73">
        <f>IF(RES_hhdet_tes!K99=0,"",RES_hhdet_tes!K99/RES_hhdet_fec!K99)</f>
        <v>1</v>
      </c>
      <c r="L99" s="73">
        <f>IF(RES_hhdet_tes!L99=0,"",RES_hhdet_tes!L99/RES_hhdet_fec!L99)</f>
        <v>0.99999999999999967</v>
      </c>
      <c r="M99" s="73">
        <f>IF(RES_hhdet_tes!M99=0,"",RES_hhdet_tes!M99/RES_hhdet_fec!M99)</f>
        <v>1</v>
      </c>
      <c r="N99" s="73">
        <f>IF(RES_hhdet_tes!N99=0,"",RES_hhdet_tes!N99/RES_hhdet_fec!N99)</f>
        <v>1.0000000000000002</v>
      </c>
      <c r="O99" s="73">
        <f>IF(RES_hhdet_tes!O99=0,"",RES_hhdet_tes!O99/RES_hhdet_fec!O99)</f>
        <v>1</v>
      </c>
      <c r="P99" s="73">
        <f>IF(RES_hhdet_tes!P99=0,"",RES_hhdet_tes!P99/RES_hhdet_fec!P99)</f>
        <v>1</v>
      </c>
      <c r="Q99" s="73">
        <f>IF(RES_hhdet_tes!Q99=0,"",RES_hhdet_tes!Q99/RES_hhdet_fec!Q99)</f>
        <v>1</v>
      </c>
    </row>
    <row r="100" spans="1:17" ht="12" customHeight="1" x14ac:dyDescent="0.25">
      <c r="A100" s="158" t="s">
        <v>62</v>
      </c>
      <c r="B100" s="169">
        <f>IF(RES_hhdet_tes!B100=0,"",RES_hhdet_tes!B100/RES_hhdet_fec!B100)</f>
        <v>0.78575595549317478</v>
      </c>
      <c r="C100" s="169">
        <f>IF(RES_hhdet_tes!C100=0,"",RES_hhdet_tes!C100/RES_hhdet_fec!C100)</f>
        <v>0.79197284759098674</v>
      </c>
      <c r="D100" s="169">
        <f>IF(RES_hhdet_tes!D100=0,"",RES_hhdet_tes!D100/RES_hhdet_fec!D100)</f>
        <v>0.80212771186952536</v>
      </c>
      <c r="E100" s="169">
        <f>IF(RES_hhdet_tes!E100=0,"",RES_hhdet_tes!E100/RES_hhdet_fec!E100)</f>
        <v>0.80607454868078987</v>
      </c>
      <c r="F100" s="169">
        <f>IF(RES_hhdet_tes!F100=0,"",RES_hhdet_tes!F100/RES_hhdet_fec!F100)</f>
        <v>0.80900501892033994</v>
      </c>
      <c r="G100" s="169">
        <f>IF(RES_hhdet_tes!G100=0,"",RES_hhdet_tes!G100/RES_hhdet_fec!G100)</f>
        <v>0.81234191711708781</v>
      </c>
      <c r="H100" s="169">
        <f>IF(RES_hhdet_tes!H100=0,"",RES_hhdet_tes!H100/RES_hhdet_fec!H100)</f>
        <v>0.81346854318043216</v>
      </c>
      <c r="I100" s="169">
        <f>IF(RES_hhdet_tes!I100=0,"",RES_hhdet_tes!I100/RES_hhdet_fec!I100)</f>
        <v>0.81581307050493401</v>
      </c>
      <c r="J100" s="169">
        <f>IF(RES_hhdet_tes!J100=0,"",RES_hhdet_tes!J100/RES_hhdet_fec!J100)</f>
        <v>0.82221947660327277</v>
      </c>
      <c r="K100" s="169">
        <f>IF(RES_hhdet_tes!K100=0,"",RES_hhdet_tes!K100/RES_hhdet_fec!K100)</f>
        <v>0.82847011896106781</v>
      </c>
      <c r="L100" s="169">
        <f>IF(RES_hhdet_tes!L100=0,"",RES_hhdet_tes!L100/RES_hhdet_fec!L100)</f>
        <v>0.827997838588165</v>
      </c>
      <c r="M100" s="169">
        <f>IF(RES_hhdet_tes!M100=0,"",RES_hhdet_tes!M100/RES_hhdet_fec!M100)</f>
        <v>0.8286629413067268</v>
      </c>
      <c r="N100" s="169">
        <f>IF(RES_hhdet_tes!N100=0,"",RES_hhdet_tes!N100/RES_hhdet_fec!N100)</f>
        <v>0.83150657438272102</v>
      </c>
      <c r="O100" s="169">
        <f>IF(RES_hhdet_tes!O100=0,"",RES_hhdet_tes!O100/RES_hhdet_fec!O100)</f>
        <v>0.83598642441286841</v>
      </c>
      <c r="P100" s="169">
        <f>IF(RES_hhdet_tes!P100=0,"",RES_hhdet_tes!P100/RES_hhdet_fec!P100)</f>
        <v>0.84346951166359774</v>
      </c>
      <c r="Q100" s="169">
        <f>IF(RES_hhdet_tes!Q100=0,"",RES_hhdet_tes!Q100/RES_hhdet_fec!Q100)</f>
        <v>0.83994098434550135</v>
      </c>
    </row>
    <row r="101" spans="1:17" ht="12" customHeight="1" x14ac:dyDescent="0.25">
      <c r="A101" s="23" t="s">
        <v>55</v>
      </c>
      <c r="B101" s="73" t="str">
        <f>IF(RES_hhdet_tes!B101=0,"",RES_hhdet_tes!B101/RES_hhdet_fec!B101)</f>
        <v/>
      </c>
      <c r="C101" s="73" t="str">
        <f>IF(RES_hhdet_tes!C101=0,"",RES_hhdet_tes!C101/RES_hhdet_fec!C101)</f>
        <v/>
      </c>
      <c r="D101" s="73" t="str">
        <f>IF(RES_hhdet_tes!D101=0,"",RES_hhdet_tes!D101/RES_hhdet_fec!D101)</f>
        <v/>
      </c>
      <c r="E101" s="73" t="str">
        <f>IF(RES_hhdet_tes!E101=0,"",RES_hhdet_tes!E101/RES_hhdet_fec!E101)</f>
        <v/>
      </c>
      <c r="F101" s="73" t="str">
        <f>IF(RES_hhdet_tes!F101=0,"",RES_hhdet_tes!F101/RES_hhdet_fec!F101)</f>
        <v/>
      </c>
      <c r="G101" s="73" t="str">
        <f>IF(RES_hhdet_tes!G101=0,"",RES_hhdet_tes!G101/RES_hhdet_fec!G101)</f>
        <v/>
      </c>
      <c r="H101" s="73" t="str">
        <f>IF(RES_hhdet_tes!H101=0,"",RES_hhdet_tes!H101/RES_hhdet_fec!H101)</f>
        <v/>
      </c>
      <c r="I101" s="73" t="str">
        <f>IF(RES_hhdet_tes!I101=0,"",RES_hhdet_tes!I101/RES_hhdet_fec!I101)</f>
        <v/>
      </c>
      <c r="J101" s="73" t="str">
        <f>IF(RES_hhdet_tes!J101=0,"",RES_hhdet_tes!J101/RES_hhdet_fec!J101)</f>
        <v/>
      </c>
      <c r="K101" s="73" t="str">
        <f>IF(RES_hhdet_tes!K101=0,"",RES_hhdet_tes!K101/RES_hhdet_fec!K101)</f>
        <v/>
      </c>
      <c r="L101" s="73" t="str">
        <f>IF(RES_hhdet_tes!L101=0,"",RES_hhdet_tes!L101/RES_hhdet_fec!L101)</f>
        <v/>
      </c>
      <c r="M101" s="73" t="str">
        <f>IF(RES_hhdet_tes!M101=0,"",RES_hhdet_tes!M101/RES_hhdet_fec!M101)</f>
        <v/>
      </c>
      <c r="N101" s="73" t="str">
        <f>IF(RES_hhdet_tes!N101=0,"",RES_hhdet_tes!N101/RES_hhdet_fec!N101)</f>
        <v/>
      </c>
      <c r="O101" s="73" t="str">
        <f>IF(RES_hhdet_tes!O101=0,"",RES_hhdet_tes!O101/RES_hhdet_fec!O101)</f>
        <v/>
      </c>
      <c r="P101" s="73" t="str">
        <f>IF(RES_hhdet_tes!P101=0,"",RES_hhdet_tes!P101/RES_hhdet_fec!P101)</f>
        <v/>
      </c>
      <c r="Q101" s="73" t="str">
        <f>IF(RES_hhdet_tes!Q101=0,"",RES_hhdet_tes!Q101/RES_hhdet_fec!Q101)</f>
        <v/>
      </c>
    </row>
    <row r="102" spans="1:17" ht="12" customHeight="1" x14ac:dyDescent="0.25">
      <c r="A102" s="23" t="s">
        <v>57</v>
      </c>
      <c r="B102" s="73">
        <f>IF(RES_hhdet_tes!B102=0,"",RES_hhdet_tes!B102/RES_hhdet_fec!B102)</f>
        <v>0.42273553247886864</v>
      </c>
      <c r="C102" s="73">
        <f>IF(RES_hhdet_tes!C102=0,"",RES_hhdet_tes!C102/RES_hhdet_fec!C102)</f>
        <v>0.42721904051218584</v>
      </c>
      <c r="D102" s="73">
        <f>IF(RES_hhdet_tes!D102=0,"",RES_hhdet_tes!D102/RES_hhdet_fec!D102)</f>
        <v>0.42830674708206651</v>
      </c>
      <c r="E102" s="73">
        <f>IF(RES_hhdet_tes!E102=0,"",RES_hhdet_tes!E102/RES_hhdet_fec!E102)</f>
        <v>0.43887159848411939</v>
      </c>
      <c r="F102" s="73">
        <f>IF(RES_hhdet_tes!F102=0,"",RES_hhdet_tes!F102/RES_hhdet_fec!F102)</f>
        <v>0.44667795678697675</v>
      </c>
      <c r="G102" s="73">
        <f>IF(RES_hhdet_tes!G102=0,"",RES_hhdet_tes!G102/RES_hhdet_fec!G102)</f>
        <v>0.45303638569643823</v>
      </c>
      <c r="H102" s="73">
        <f>IF(RES_hhdet_tes!H102=0,"",RES_hhdet_tes!H102/RES_hhdet_fec!H102)</f>
        <v>0.45893262427611742</v>
      </c>
      <c r="I102" s="73">
        <f>IF(RES_hhdet_tes!I102=0,"",RES_hhdet_tes!I102/RES_hhdet_fec!I102)</f>
        <v>0.46256427157649932</v>
      </c>
      <c r="J102" s="73">
        <f>IF(RES_hhdet_tes!J102=0,"",RES_hhdet_tes!J102/RES_hhdet_fec!J102)</f>
        <v>0.46509679745101346</v>
      </c>
      <c r="K102" s="73">
        <f>IF(RES_hhdet_tes!K102=0,"",RES_hhdet_tes!K102/RES_hhdet_fec!K102)</f>
        <v>0.46626120945817146</v>
      </c>
      <c r="L102" s="73">
        <f>IF(RES_hhdet_tes!L102=0,"",RES_hhdet_tes!L102/RES_hhdet_fec!L102)</f>
        <v>0.46809251242607491</v>
      </c>
      <c r="M102" s="73">
        <f>IF(RES_hhdet_tes!M102=0,"",RES_hhdet_tes!M102/RES_hhdet_fec!M102)</f>
        <v>0.46896620954155133</v>
      </c>
      <c r="N102" s="73">
        <f>IF(RES_hhdet_tes!N102=0,"",RES_hhdet_tes!N102/RES_hhdet_fec!N102)</f>
        <v>0.4695024157365032</v>
      </c>
      <c r="O102" s="73">
        <f>IF(RES_hhdet_tes!O102=0,"",RES_hhdet_tes!O102/RES_hhdet_fec!O102)</f>
        <v>0.47248796002478083</v>
      </c>
      <c r="P102" s="73">
        <f>IF(RES_hhdet_tes!P102=0,"",RES_hhdet_tes!P102/RES_hhdet_fec!P102)</f>
        <v>0.47660940251962136</v>
      </c>
      <c r="Q102" s="73">
        <f>IF(RES_hhdet_tes!Q102=0,"",RES_hhdet_tes!Q102/RES_hhdet_fec!Q102)</f>
        <v>0.48359807862238002</v>
      </c>
    </row>
    <row r="103" spans="1:17" ht="12" customHeight="1" x14ac:dyDescent="0.25">
      <c r="A103" s="29" t="s">
        <v>140</v>
      </c>
      <c r="B103" s="65">
        <f>IF(RES_hhdet_tes!B103=0,"",RES_hhdet_tes!B103/RES_hhdet_fec!B103)</f>
        <v>0.80645046819987531</v>
      </c>
      <c r="C103" s="65">
        <f>IF(RES_hhdet_tes!C103=0,"",RES_hhdet_tes!C103/RES_hhdet_fec!C103)</f>
        <v>0.81193290004658669</v>
      </c>
      <c r="D103" s="65">
        <f>IF(RES_hhdet_tes!D103=0,"",RES_hhdet_tes!D103/RES_hhdet_fec!D103)</f>
        <v>0.81726026093624304</v>
      </c>
      <c r="E103" s="65">
        <f>IF(RES_hhdet_tes!E103=0,"",RES_hhdet_tes!E103/RES_hhdet_fec!E103)</f>
        <v>0.82277539943808853</v>
      </c>
      <c r="F103" s="65">
        <f>IF(RES_hhdet_tes!F103=0,"",RES_hhdet_tes!F103/RES_hhdet_fec!F103)</f>
        <v>0.8274479829424557</v>
      </c>
      <c r="G103" s="65">
        <f>IF(RES_hhdet_tes!G103=0,"",RES_hhdet_tes!G103/RES_hhdet_fec!G103)</f>
        <v>0.83225020729017685</v>
      </c>
      <c r="H103" s="65">
        <f>IF(RES_hhdet_tes!H103=0,"",RES_hhdet_tes!H103/RES_hhdet_fec!H103)</f>
        <v>0.83662968019966344</v>
      </c>
      <c r="I103" s="65">
        <f>IF(RES_hhdet_tes!I103=0,"",RES_hhdet_tes!I103/RES_hhdet_fec!I103)</f>
        <v>0.84071166261739727</v>
      </c>
      <c r="J103" s="65">
        <f>IF(RES_hhdet_tes!J103=0,"",RES_hhdet_tes!J103/RES_hhdet_fec!J103)</f>
        <v>0.84367022329776986</v>
      </c>
      <c r="K103" s="65">
        <f>IF(RES_hhdet_tes!K103=0,"",RES_hhdet_tes!K103/RES_hhdet_fec!K103)</f>
        <v>0.84561358355256022</v>
      </c>
      <c r="L103" s="65">
        <f>IF(RES_hhdet_tes!L103=0,"",RES_hhdet_tes!L103/RES_hhdet_fec!L103)</f>
        <v>0.8474686652338711</v>
      </c>
      <c r="M103" s="65">
        <f>IF(RES_hhdet_tes!M103=0,"",RES_hhdet_tes!M103/RES_hhdet_fec!M103)</f>
        <v>0.84962461005749168</v>
      </c>
      <c r="N103" s="65">
        <f>IF(RES_hhdet_tes!N103=0,"",RES_hhdet_tes!N103/RES_hhdet_fec!N103)</f>
        <v>0.8515521208104937</v>
      </c>
      <c r="O103" s="65">
        <f>IF(RES_hhdet_tes!O103=0,"",RES_hhdet_tes!O103/RES_hhdet_fec!O103)</f>
        <v>0.85385320024726719</v>
      </c>
      <c r="P103" s="65">
        <f>IF(RES_hhdet_tes!P103=0,"",RES_hhdet_tes!P103/RES_hhdet_fec!P103)</f>
        <v>0.85672563813201996</v>
      </c>
      <c r="Q103" s="65">
        <f>IF(RES_hhdet_tes!Q103=0,"",RES_hhdet_tes!Q103/RES_hhdet_fec!Q103)</f>
        <v>0.85970009477949516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75" t="str">
        <f>IF(RES_hhdet_tes!B105=0,"",RES_hhdet_tes!B105/RES_hhdet_fec!B105)</f>
        <v/>
      </c>
      <c r="C105" s="175" t="str">
        <f>IF(RES_hhdet_tes!C105=0,"",RES_hhdet_tes!C105/RES_hhdet_fec!C105)</f>
        <v/>
      </c>
      <c r="D105" s="175" t="str">
        <f>IF(RES_hhdet_tes!D105=0,"",RES_hhdet_tes!D105/RES_hhdet_fec!D105)</f>
        <v/>
      </c>
      <c r="E105" s="175" t="str">
        <f>IF(RES_hhdet_tes!E105=0,"",RES_hhdet_tes!E105/RES_hhdet_fec!E105)</f>
        <v/>
      </c>
      <c r="F105" s="175" t="str">
        <f>IF(RES_hhdet_tes!F105=0,"",RES_hhdet_tes!F105/RES_hhdet_fec!F105)</f>
        <v/>
      </c>
      <c r="G105" s="175" t="str">
        <f>IF(RES_hhdet_tes!G105=0,"",RES_hhdet_tes!G105/RES_hhdet_fec!G105)</f>
        <v/>
      </c>
      <c r="H105" s="175" t="str">
        <f>IF(RES_hhdet_tes!H105=0,"",RES_hhdet_tes!H105/RES_hhdet_fec!H105)</f>
        <v/>
      </c>
      <c r="I105" s="175" t="str">
        <f>IF(RES_hhdet_tes!I105=0,"",RES_hhdet_tes!I105/RES_hhdet_fec!I105)</f>
        <v/>
      </c>
      <c r="J105" s="175" t="str">
        <f>IF(RES_hhdet_tes!J105=0,"",RES_hhdet_tes!J105/RES_hhdet_fec!J105)</f>
        <v/>
      </c>
      <c r="K105" s="175" t="str">
        <f>IF(RES_hhdet_tes!K105=0,"",RES_hhdet_tes!K105/RES_hhdet_fec!K105)</f>
        <v/>
      </c>
      <c r="L105" s="175" t="str">
        <f>IF(RES_hhdet_tes!L105=0,"",RES_hhdet_tes!L105/RES_hhdet_fec!L105)</f>
        <v/>
      </c>
      <c r="M105" s="175" t="str">
        <f>IF(RES_hhdet_tes!M105=0,"",RES_hhdet_tes!M105/RES_hhdet_fec!M105)</f>
        <v/>
      </c>
      <c r="N105" s="175" t="str">
        <f>IF(RES_hhdet_tes!N105=0,"",RES_hhdet_tes!N105/RES_hhdet_fec!N105)</f>
        <v/>
      </c>
      <c r="O105" s="175" t="str">
        <f>IF(RES_hhdet_tes!O105=0,"",RES_hhdet_tes!O105/RES_hhdet_fec!O105)</f>
        <v/>
      </c>
      <c r="P105" s="175" t="str">
        <f>IF(RES_hhdet_tes!P105=0,"",RES_hhdet_tes!P105/RES_hhdet_fec!P105)</f>
        <v/>
      </c>
      <c r="Q105" s="175" t="str">
        <f>IF(RES_hhdet_tes!Q105=0,"",RES_hhdet_tes!Q105/RES_hhdet_fec!Q105)</f>
        <v/>
      </c>
    </row>
    <row r="106" spans="1:17" ht="12.95" customHeight="1" x14ac:dyDescent="0.25">
      <c r="A106" s="158" t="s">
        <v>65</v>
      </c>
      <c r="B106" s="169" t="str">
        <f>IF(RES_hhdet_tes!B106=0,"",RES_hhdet_tes!B106/RES_hhdet_fec!B106)</f>
        <v/>
      </c>
      <c r="C106" s="169" t="str">
        <f>IF(RES_hhdet_tes!C106=0,"",RES_hhdet_tes!C106/RES_hhdet_fec!C106)</f>
        <v/>
      </c>
      <c r="D106" s="169" t="str">
        <f>IF(RES_hhdet_tes!D106=0,"",RES_hhdet_tes!D106/RES_hhdet_fec!D106)</f>
        <v/>
      </c>
      <c r="E106" s="169" t="str">
        <f>IF(RES_hhdet_tes!E106=0,"",RES_hhdet_tes!E106/RES_hhdet_fec!E106)</f>
        <v/>
      </c>
      <c r="F106" s="169" t="str">
        <f>IF(RES_hhdet_tes!F106=0,"",RES_hhdet_tes!F106/RES_hhdet_fec!F106)</f>
        <v/>
      </c>
      <c r="G106" s="169" t="str">
        <f>IF(RES_hhdet_tes!G106=0,"",RES_hhdet_tes!G106/RES_hhdet_fec!G106)</f>
        <v/>
      </c>
      <c r="H106" s="169" t="str">
        <f>IF(RES_hhdet_tes!H106=0,"",RES_hhdet_tes!H106/RES_hhdet_fec!H106)</f>
        <v/>
      </c>
      <c r="I106" s="169" t="str">
        <f>IF(RES_hhdet_tes!I106=0,"",RES_hhdet_tes!I106/RES_hhdet_fec!I106)</f>
        <v/>
      </c>
      <c r="J106" s="169" t="str">
        <f>IF(RES_hhdet_tes!J106=0,"",RES_hhdet_tes!J106/RES_hhdet_fec!J106)</f>
        <v/>
      </c>
      <c r="K106" s="169" t="str">
        <f>IF(RES_hhdet_tes!K106=0,"",RES_hhdet_tes!K106/RES_hhdet_fec!K106)</f>
        <v/>
      </c>
      <c r="L106" s="169" t="str">
        <f>IF(RES_hhdet_tes!L106=0,"",RES_hhdet_tes!L106/RES_hhdet_fec!L106)</f>
        <v/>
      </c>
      <c r="M106" s="169" t="str">
        <f>IF(RES_hhdet_tes!M106=0,"",RES_hhdet_tes!M106/RES_hhdet_fec!M106)</f>
        <v/>
      </c>
      <c r="N106" s="169" t="str">
        <f>IF(RES_hhdet_tes!N106=0,"",RES_hhdet_tes!N106/RES_hhdet_fec!N106)</f>
        <v/>
      </c>
      <c r="O106" s="169" t="str">
        <f>IF(RES_hhdet_tes!O106=0,"",RES_hhdet_tes!O106/RES_hhdet_fec!O106)</f>
        <v/>
      </c>
      <c r="P106" s="169" t="str">
        <f>IF(RES_hhdet_tes!P106=0,"",RES_hhdet_tes!P106/RES_hhdet_fec!P106)</f>
        <v/>
      </c>
      <c r="Q106" s="169" t="str">
        <f>IF(RES_hhdet_tes!Q106=0,"",RES_hhdet_tes!Q106/RES_hhdet_fec!Q106)</f>
        <v/>
      </c>
    </row>
    <row r="107" spans="1:17" ht="12" customHeight="1" x14ac:dyDescent="0.25">
      <c r="A107" s="23" t="s">
        <v>153</v>
      </c>
      <c r="B107" s="73" t="str">
        <f>IF(RES_hhdet_tes!B107=0,"",RES_hhdet_tes!B107/RES_hhdet_fec!B107)</f>
        <v/>
      </c>
      <c r="C107" s="73" t="str">
        <f>IF(RES_hhdet_tes!C107=0,"",RES_hhdet_tes!C107/RES_hhdet_fec!C107)</f>
        <v/>
      </c>
      <c r="D107" s="73" t="str">
        <f>IF(RES_hhdet_tes!D107=0,"",RES_hhdet_tes!D107/RES_hhdet_fec!D107)</f>
        <v/>
      </c>
      <c r="E107" s="73" t="str">
        <f>IF(RES_hhdet_tes!E107=0,"",RES_hhdet_tes!E107/RES_hhdet_fec!E107)</f>
        <v/>
      </c>
      <c r="F107" s="73" t="str">
        <f>IF(RES_hhdet_tes!F107=0,"",RES_hhdet_tes!F107/RES_hhdet_fec!F107)</f>
        <v/>
      </c>
      <c r="G107" s="73" t="str">
        <f>IF(RES_hhdet_tes!G107=0,"",RES_hhdet_tes!G107/RES_hhdet_fec!G107)</f>
        <v/>
      </c>
      <c r="H107" s="73" t="str">
        <f>IF(RES_hhdet_tes!H107=0,"",RES_hhdet_tes!H107/RES_hhdet_fec!H107)</f>
        <v/>
      </c>
      <c r="I107" s="73" t="str">
        <f>IF(RES_hhdet_tes!I107=0,"",RES_hhdet_tes!I107/RES_hhdet_fec!I107)</f>
        <v/>
      </c>
      <c r="J107" s="73" t="str">
        <f>IF(RES_hhdet_tes!J107=0,"",RES_hhdet_tes!J107/RES_hhdet_fec!J107)</f>
        <v/>
      </c>
      <c r="K107" s="73" t="str">
        <f>IF(RES_hhdet_tes!K107=0,"",RES_hhdet_tes!K107/RES_hhdet_fec!K107)</f>
        <v/>
      </c>
      <c r="L107" s="73" t="str">
        <f>IF(RES_hhdet_tes!L107=0,"",RES_hhdet_tes!L107/RES_hhdet_fec!L107)</f>
        <v/>
      </c>
      <c r="M107" s="73" t="str">
        <f>IF(RES_hhdet_tes!M107=0,"",RES_hhdet_tes!M107/RES_hhdet_fec!M107)</f>
        <v/>
      </c>
      <c r="N107" s="73" t="str">
        <f>IF(RES_hhdet_tes!N107=0,"",RES_hhdet_tes!N107/RES_hhdet_fec!N107)</f>
        <v/>
      </c>
      <c r="O107" s="73" t="str">
        <f>IF(RES_hhdet_tes!O107=0,"",RES_hhdet_tes!O107/RES_hhdet_fec!O107)</f>
        <v/>
      </c>
      <c r="P107" s="73" t="str">
        <f>IF(RES_hhdet_tes!P107=0,"",RES_hhdet_tes!P107/RES_hhdet_fec!P107)</f>
        <v/>
      </c>
      <c r="Q107" s="73" t="str">
        <f>IF(RES_hhdet_tes!Q107=0,"",RES_hhdet_tes!Q107/RES_hhdet_fec!Q107)</f>
        <v/>
      </c>
    </row>
    <row r="108" spans="1:17" ht="12" customHeight="1" x14ac:dyDescent="0.25">
      <c r="A108" s="23" t="s">
        <v>60</v>
      </c>
      <c r="B108" s="73" t="str">
        <f>IF(RES_hhdet_tes!B108=0,"",RES_hhdet_tes!B108/RES_hhdet_fec!B108)</f>
        <v/>
      </c>
      <c r="C108" s="73" t="str">
        <f>IF(RES_hhdet_tes!C108=0,"",RES_hhdet_tes!C108/RES_hhdet_fec!C108)</f>
        <v/>
      </c>
      <c r="D108" s="73" t="str">
        <f>IF(RES_hhdet_tes!D108=0,"",RES_hhdet_tes!D108/RES_hhdet_fec!D108)</f>
        <v/>
      </c>
      <c r="E108" s="73" t="str">
        <f>IF(RES_hhdet_tes!E108=0,"",RES_hhdet_tes!E108/RES_hhdet_fec!E108)</f>
        <v/>
      </c>
      <c r="F108" s="73" t="str">
        <f>IF(RES_hhdet_tes!F108=0,"",RES_hhdet_tes!F108/RES_hhdet_fec!F108)</f>
        <v/>
      </c>
      <c r="G108" s="73" t="str">
        <f>IF(RES_hhdet_tes!G108=0,"",RES_hhdet_tes!G108/RES_hhdet_fec!G108)</f>
        <v/>
      </c>
      <c r="H108" s="73" t="str">
        <f>IF(RES_hhdet_tes!H108=0,"",RES_hhdet_tes!H108/RES_hhdet_fec!H108)</f>
        <v/>
      </c>
      <c r="I108" s="73" t="str">
        <f>IF(RES_hhdet_tes!I108=0,"",RES_hhdet_tes!I108/RES_hhdet_fec!I108)</f>
        <v/>
      </c>
      <c r="J108" s="73" t="str">
        <f>IF(RES_hhdet_tes!J108=0,"",RES_hhdet_tes!J108/RES_hhdet_fec!J108)</f>
        <v/>
      </c>
      <c r="K108" s="73" t="str">
        <f>IF(RES_hhdet_tes!K108=0,"",RES_hhdet_tes!K108/RES_hhdet_fec!K108)</f>
        <v/>
      </c>
      <c r="L108" s="73" t="str">
        <f>IF(RES_hhdet_tes!L108=0,"",RES_hhdet_tes!L108/RES_hhdet_fec!L108)</f>
        <v/>
      </c>
      <c r="M108" s="73" t="str">
        <f>IF(RES_hhdet_tes!M108=0,"",RES_hhdet_tes!M108/RES_hhdet_fec!M108)</f>
        <v/>
      </c>
      <c r="N108" s="73" t="str">
        <f>IF(RES_hhdet_tes!N108=0,"",RES_hhdet_tes!N108/RES_hhdet_fec!N108)</f>
        <v/>
      </c>
      <c r="O108" s="73" t="str">
        <f>IF(RES_hhdet_tes!O108=0,"",RES_hhdet_tes!O108/RES_hhdet_fec!O108)</f>
        <v/>
      </c>
      <c r="P108" s="73" t="str">
        <f>IF(RES_hhdet_tes!P108=0,"",RES_hhdet_tes!P108/RES_hhdet_fec!P108)</f>
        <v/>
      </c>
      <c r="Q108" s="73" t="str">
        <f>IF(RES_hhdet_tes!Q108=0,"",RES_hhdet_tes!Q108/RES_hhdet_fec!Q108)</f>
        <v/>
      </c>
    </row>
    <row r="109" spans="1:17" ht="12.95" customHeight="1" x14ac:dyDescent="0.25">
      <c r="A109" s="158" t="s">
        <v>112</v>
      </c>
      <c r="B109" s="169" t="str">
        <f>IF(RES_hhdet_tes!B109=0,"",RES_hhdet_tes!B109/RES_hhdet_fec!B109)</f>
        <v/>
      </c>
      <c r="C109" s="169" t="str">
        <f>IF(RES_hhdet_tes!C109=0,"",RES_hhdet_tes!C109/RES_hhdet_fec!C109)</f>
        <v/>
      </c>
      <c r="D109" s="169" t="str">
        <f>IF(RES_hhdet_tes!D109=0,"",RES_hhdet_tes!D109/RES_hhdet_fec!D109)</f>
        <v/>
      </c>
      <c r="E109" s="169" t="str">
        <f>IF(RES_hhdet_tes!E109=0,"",RES_hhdet_tes!E109/RES_hhdet_fec!E109)</f>
        <v/>
      </c>
      <c r="F109" s="169" t="str">
        <f>IF(RES_hhdet_tes!F109=0,"",RES_hhdet_tes!F109/RES_hhdet_fec!F109)</f>
        <v/>
      </c>
      <c r="G109" s="169" t="str">
        <f>IF(RES_hhdet_tes!G109=0,"",RES_hhdet_tes!G109/RES_hhdet_fec!G109)</f>
        <v/>
      </c>
      <c r="H109" s="169" t="str">
        <f>IF(RES_hhdet_tes!H109=0,"",RES_hhdet_tes!H109/RES_hhdet_fec!H109)</f>
        <v/>
      </c>
      <c r="I109" s="169" t="str">
        <f>IF(RES_hhdet_tes!I109=0,"",RES_hhdet_tes!I109/RES_hhdet_fec!I109)</f>
        <v/>
      </c>
      <c r="J109" s="169" t="str">
        <f>IF(RES_hhdet_tes!J109=0,"",RES_hhdet_tes!J109/RES_hhdet_fec!J109)</f>
        <v/>
      </c>
      <c r="K109" s="169" t="str">
        <f>IF(RES_hhdet_tes!K109=0,"",RES_hhdet_tes!K109/RES_hhdet_fec!K109)</f>
        <v/>
      </c>
      <c r="L109" s="169" t="str">
        <f>IF(RES_hhdet_tes!L109=0,"",RES_hhdet_tes!L109/RES_hhdet_fec!L109)</f>
        <v/>
      </c>
      <c r="M109" s="169" t="str">
        <f>IF(RES_hhdet_tes!M109=0,"",RES_hhdet_tes!M109/RES_hhdet_fec!M109)</f>
        <v/>
      </c>
      <c r="N109" s="169" t="str">
        <f>IF(RES_hhdet_tes!N109=0,"",RES_hhdet_tes!N109/RES_hhdet_fec!N109)</f>
        <v/>
      </c>
      <c r="O109" s="169" t="str">
        <f>IF(RES_hhdet_tes!O109=0,"",RES_hhdet_tes!O109/RES_hhdet_fec!O109)</f>
        <v/>
      </c>
      <c r="P109" s="169" t="str">
        <f>IF(RES_hhdet_tes!P109=0,"",RES_hhdet_tes!P109/RES_hhdet_fec!P109)</f>
        <v/>
      </c>
      <c r="Q109" s="169" t="str">
        <f>IF(RES_hhdet_tes!Q109=0,"",RES_hhdet_tes!Q109/RES_hhdet_fec!Q109)</f>
        <v/>
      </c>
    </row>
    <row r="110" spans="1:17" ht="12" customHeight="1" x14ac:dyDescent="0.25">
      <c r="A110" s="23" t="s">
        <v>60</v>
      </c>
      <c r="B110" s="73" t="str">
        <f>IF(RES_hhdet_tes!B110=0,"",RES_hhdet_tes!B110/RES_hhdet_fec!B110)</f>
        <v/>
      </c>
      <c r="C110" s="73" t="str">
        <f>IF(RES_hhdet_tes!C110=0,"",RES_hhdet_tes!C110/RES_hhdet_fec!C110)</f>
        <v/>
      </c>
      <c r="D110" s="73" t="str">
        <f>IF(RES_hhdet_tes!D110=0,"",RES_hhdet_tes!D110/RES_hhdet_fec!D110)</f>
        <v/>
      </c>
      <c r="E110" s="73" t="str">
        <f>IF(RES_hhdet_tes!E110=0,"",RES_hhdet_tes!E110/RES_hhdet_fec!E110)</f>
        <v/>
      </c>
      <c r="F110" s="73" t="str">
        <f>IF(RES_hhdet_tes!F110=0,"",RES_hhdet_tes!F110/RES_hhdet_fec!F110)</f>
        <v/>
      </c>
      <c r="G110" s="73" t="str">
        <f>IF(RES_hhdet_tes!G110=0,"",RES_hhdet_tes!G110/RES_hhdet_fec!G110)</f>
        <v/>
      </c>
      <c r="H110" s="73" t="str">
        <f>IF(RES_hhdet_tes!H110=0,"",RES_hhdet_tes!H110/RES_hhdet_fec!H110)</f>
        <v/>
      </c>
      <c r="I110" s="73" t="str">
        <f>IF(RES_hhdet_tes!I110=0,"",RES_hhdet_tes!I110/RES_hhdet_fec!I110)</f>
        <v/>
      </c>
      <c r="J110" s="73" t="str">
        <f>IF(RES_hhdet_tes!J110=0,"",RES_hhdet_tes!J110/RES_hhdet_fec!J110)</f>
        <v/>
      </c>
      <c r="K110" s="73" t="str">
        <f>IF(RES_hhdet_tes!K110=0,"",RES_hhdet_tes!K110/RES_hhdet_fec!K110)</f>
        <v/>
      </c>
      <c r="L110" s="73" t="str">
        <f>IF(RES_hhdet_tes!L110=0,"",RES_hhdet_tes!L110/RES_hhdet_fec!L110)</f>
        <v/>
      </c>
      <c r="M110" s="73" t="str">
        <f>IF(RES_hhdet_tes!M110=0,"",RES_hhdet_tes!M110/RES_hhdet_fec!M110)</f>
        <v/>
      </c>
      <c r="N110" s="73" t="str">
        <f>IF(RES_hhdet_tes!N110=0,"",RES_hhdet_tes!N110/RES_hhdet_fec!N110)</f>
        <v/>
      </c>
      <c r="O110" s="73" t="str">
        <f>IF(RES_hhdet_tes!O110=0,"",RES_hhdet_tes!O110/RES_hhdet_fec!O110)</f>
        <v/>
      </c>
      <c r="P110" s="73" t="str">
        <f>IF(RES_hhdet_tes!P110=0,"",RES_hhdet_tes!P110/RES_hhdet_fec!P110)</f>
        <v/>
      </c>
      <c r="Q110" s="73" t="str">
        <f>IF(RES_hhdet_tes!Q110=0,"",RES_hhdet_tes!Q110/RES_hhdet_fec!Q110)</f>
        <v/>
      </c>
    </row>
    <row r="111" spans="1:17" ht="12" customHeight="1" x14ac:dyDescent="0.25">
      <c r="A111" s="158" t="s">
        <v>63</v>
      </c>
      <c r="B111" s="169" t="str">
        <f>IF(RES_hhdet_tes!B111=0,"",RES_hhdet_tes!B111/RES_hhdet_fec!B111)</f>
        <v/>
      </c>
      <c r="C111" s="169" t="str">
        <f>IF(RES_hhdet_tes!C111=0,"",RES_hhdet_tes!C111/RES_hhdet_fec!C111)</f>
        <v/>
      </c>
      <c r="D111" s="169" t="str">
        <f>IF(RES_hhdet_tes!D111=0,"",RES_hhdet_tes!D111/RES_hhdet_fec!D111)</f>
        <v/>
      </c>
      <c r="E111" s="169" t="str">
        <f>IF(RES_hhdet_tes!E111=0,"",RES_hhdet_tes!E111/RES_hhdet_fec!E111)</f>
        <v/>
      </c>
      <c r="F111" s="169" t="str">
        <f>IF(RES_hhdet_tes!F111=0,"",RES_hhdet_tes!F111/RES_hhdet_fec!F111)</f>
        <v/>
      </c>
      <c r="G111" s="169" t="str">
        <f>IF(RES_hhdet_tes!G111=0,"",RES_hhdet_tes!G111/RES_hhdet_fec!G111)</f>
        <v/>
      </c>
      <c r="H111" s="169" t="str">
        <f>IF(RES_hhdet_tes!H111=0,"",RES_hhdet_tes!H111/RES_hhdet_fec!H111)</f>
        <v/>
      </c>
      <c r="I111" s="169" t="str">
        <f>IF(RES_hhdet_tes!I111=0,"",RES_hhdet_tes!I111/RES_hhdet_fec!I111)</f>
        <v/>
      </c>
      <c r="J111" s="169" t="str">
        <f>IF(RES_hhdet_tes!J111=0,"",RES_hhdet_tes!J111/RES_hhdet_fec!J111)</f>
        <v/>
      </c>
      <c r="K111" s="169" t="str">
        <f>IF(RES_hhdet_tes!K111=0,"",RES_hhdet_tes!K111/RES_hhdet_fec!K111)</f>
        <v/>
      </c>
      <c r="L111" s="169" t="str">
        <f>IF(RES_hhdet_tes!L111=0,"",RES_hhdet_tes!L111/RES_hhdet_fec!L111)</f>
        <v/>
      </c>
      <c r="M111" s="169" t="str">
        <f>IF(RES_hhdet_tes!M111=0,"",RES_hhdet_tes!M111/RES_hhdet_fec!M111)</f>
        <v/>
      </c>
      <c r="N111" s="169" t="str">
        <f>IF(RES_hhdet_tes!N111=0,"",RES_hhdet_tes!N111/RES_hhdet_fec!N111)</f>
        <v/>
      </c>
      <c r="O111" s="169" t="str">
        <f>IF(RES_hhdet_tes!O111=0,"",RES_hhdet_tes!O111/RES_hhdet_fec!O111)</f>
        <v/>
      </c>
      <c r="P111" s="169" t="str">
        <f>IF(RES_hhdet_tes!P111=0,"",RES_hhdet_tes!P111/RES_hhdet_fec!P111)</f>
        <v/>
      </c>
      <c r="Q111" s="169" t="str">
        <f>IF(RES_hhdet_tes!Q111=0,"",RES_hhdet_tes!Q111/RES_hhdet_fec!Q111)</f>
        <v/>
      </c>
    </row>
    <row r="112" spans="1:17" ht="12" customHeight="1" x14ac:dyDescent="0.25">
      <c r="A112" s="167" t="s">
        <v>152</v>
      </c>
      <c r="B112" s="174" t="str">
        <f>IF(RES_hhdet_tes!B112=0,"",RES_hhdet_tes!B112/RES_hhdet_fec!B112)</f>
        <v/>
      </c>
      <c r="C112" s="174" t="str">
        <f>IF(RES_hhdet_tes!C112=0,"",RES_hhdet_tes!C112/RES_hhdet_fec!C112)</f>
        <v/>
      </c>
      <c r="D112" s="174" t="str">
        <f>IF(RES_hhdet_tes!D112=0,"",RES_hhdet_tes!D112/RES_hhdet_fec!D112)</f>
        <v/>
      </c>
      <c r="E112" s="174" t="str">
        <f>IF(RES_hhdet_tes!E112=0,"",RES_hhdet_tes!E112/RES_hhdet_fec!E112)</f>
        <v/>
      </c>
      <c r="F112" s="174" t="str">
        <f>IF(RES_hhdet_tes!F112=0,"",RES_hhdet_tes!F112/RES_hhdet_fec!F112)</f>
        <v/>
      </c>
      <c r="G112" s="174" t="str">
        <f>IF(RES_hhdet_tes!G112=0,"",RES_hhdet_tes!G112/RES_hhdet_fec!G112)</f>
        <v/>
      </c>
      <c r="H112" s="174" t="str">
        <f>IF(RES_hhdet_tes!H112=0,"",RES_hhdet_tes!H112/RES_hhdet_fec!H112)</f>
        <v/>
      </c>
      <c r="I112" s="174" t="str">
        <f>IF(RES_hhdet_tes!I112=0,"",RES_hhdet_tes!I112/RES_hhdet_fec!I112)</f>
        <v/>
      </c>
      <c r="J112" s="174" t="str">
        <f>IF(RES_hhdet_tes!J112=0,"",RES_hhdet_tes!J112/RES_hhdet_fec!J112)</f>
        <v/>
      </c>
      <c r="K112" s="174" t="str">
        <f>IF(RES_hhdet_tes!K112=0,"",RES_hhdet_tes!K112/RES_hhdet_fec!K112)</f>
        <v/>
      </c>
      <c r="L112" s="174" t="str">
        <f>IF(RES_hhdet_tes!L112=0,"",RES_hhdet_tes!L112/RES_hhdet_fec!L112)</f>
        <v/>
      </c>
      <c r="M112" s="174" t="str">
        <f>IF(RES_hhdet_tes!M112=0,"",RES_hhdet_tes!M112/RES_hhdet_fec!M112)</f>
        <v/>
      </c>
      <c r="N112" s="174" t="str">
        <f>IF(RES_hhdet_tes!N112=0,"",RES_hhdet_tes!N112/RES_hhdet_fec!N112)</f>
        <v/>
      </c>
      <c r="O112" s="174" t="str">
        <f>IF(RES_hhdet_tes!O112=0,"",RES_hhdet_tes!O112/RES_hhdet_fec!O112)</f>
        <v/>
      </c>
      <c r="P112" s="174" t="str">
        <f>IF(RES_hhdet_tes!P112=0,"",RES_hhdet_tes!P112/RES_hhdet_fec!P112)</f>
        <v/>
      </c>
      <c r="Q112" s="174" t="str">
        <f>IF(RES_hhdet_tes!Q112=0,"",RES_hhdet_tes!Q112/RES_hhdet_fec!Q112)</f>
        <v/>
      </c>
    </row>
    <row r="113" spans="1:17" ht="12" customHeight="1" x14ac:dyDescent="0.25">
      <c r="A113" s="167" t="s">
        <v>151</v>
      </c>
      <c r="B113" s="174" t="str">
        <f>IF(RES_hhdet_tes!B113=0,"",RES_hhdet_tes!B113/RES_hhdet_fec!B113)</f>
        <v/>
      </c>
      <c r="C113" s="174" t="str">
        <f>IF(RES_hhdet_tes!C113=0,"",RES_hhdet_tes!C113/RES_hhdet_fec!C113)</f>
        <v/>
      </c>
      <c r="D113" s="174" t="str">
        <f>IF(RES_hhdet_tes!D113=0,"",RES_hhdet_tes!D113/RES_hhdet_fec!D113)</f>
        <v/>
      </c>
      <c r="E113" s="174" t="str">
        <f>IF(RES_hhdet_tes!E113=0,"",RES_hhdet_tes!E113/RES_hhdet_fec!E113)</f>
        <v/>
      </c>
      <c r="F113" s="174" t="str">
        <f>IF(RES_hhdet_tes!F113=0,"",RES_hhdet_tes!F113/RES_hhdet_fec!F113)</f>
        <v/>
      </c>
      <c r="G113" s="174" t="str">
        <f>IF(RES_hhdet_tes!G113=0,"",RES_hhdet_tes!G113/RES_hhdet_fec!G113)</f>
        <v/>
      </c>
      <c r="H113" s="174" t="str">
        <f>IF(RES_hhdet_tes!H113=0,"",RES_hhdet_tes!H113/RES_hhdet_fec!H113)</f>
        <v/>
      </c>
      <c r="I113" s="174" t="str">
        <f>IF(RES_hhdet_tes!I113=0,"",RES_hhdet_tes!I113/RES_hhdet_fec!I113)</f>
        <v/>
      </c>
      <c r="J113" s="174" t="str">
        <f>IF(RES_hhdet_tes!J113=0,"",RES_hhdet_tes!J113/RES_hhdet_fec!J113)</f>
        <v/>
      </c>
      <c r="K113" s="174" t="str">
        <f>IF(RES_hhdet_tes!K113=0,"",RES_hhdet_tes!K113/RES_hhdet_fec!K113)</f>
        <v/>
      </c>
      <c r="L113" s="174" t="str">
        <f>IF(RES_hhdet_tes!L113=0,"",RES_hhdet_tes!L113/RES_hhdet_fec!L113)</f>
        <v/>
      </c>
      <c r="M113" s="174" t="str">
        <f>IF(RES_hhdet_tes!M113=0,"",RES_hhdet_tes!M113/RES_hhdet_fec!M113)</f>
        <v/>
      </c>
      <c r="N113" s="174" t="str">
        <f>IF(RES_hhdet_tes!N113=0,"",RES_hhdet_tes!N113/RES_hhdet_fec!N113)</f>
        <v/>
      </c>
      <c r="O113" s="174" t="str">
        <f>IF(RES_hhdet_tes!O113=0,"",RES_hhdet_tes!O113/RES_hhdet_fec!O113)</f>
        <v/>
      </c>
      <c r="P113" s="174" t="str">
        <f>IF(RES_hhdet_tes!P113=0,"",RES_hhdet_tes!P113/RES_hhdet_fec!P113)</f>
        <v/>
      </c>
      <c r="Q113" s="174" t="str">
        <f>IF(RES_hhdet_tes!Q113=0,"",RES_hhdet_tes!Q113/RES_hhdet_fec!Q113)</f>
        <v/>
      </c>
    </row>
    <row r="114" spans="1:17" ht="12" customHeight="1" x14ac:dyDescent="0.25">
      <c r="A114" s="166" t="s">
        <v>79</v>
      </c>
      <c r="B114" s="173" t="str">
        <f>IF(RES_hhdet_tes!B114=0,"",RES_hhdet_tes!B114/RES_hhdet_fec!B114)</f>
        <v/>
      </c>
      <c r="C114" s="173" t="str">
        <f>IF(RES_hhdet_tes!C114=0,"",RES_hhdet_tes!C114/RES_hhdet_fec!C114)</f>
        <v/>
      </c>
      <c r="D114" s="173" t="str">
        <f>IF(RES_hhdet_tes!D114=0,"",RES_hhdet_tes!D114/RES_hhdet_fec!D114)</f>
        <v/>
      </c>
      <c r="E114" s="173" t="str">
        <f>IF(RES_hhdet_tes!E114=0,"",RES_hhdet_tes!E114/RES_hhdet_fec!E114)</f>
        <v/>
      </c>
      <c r="F114" s="173" t="str">
        <f>IF(RES_hhdet_tes!F114=0,"",RES_hhdet_tes!F114/RES_hhdet_fec!F114)</f>
        <v/>
      </c>
      <c r="G114" s="173" t="str">
        <f>IF(RES_hhdet_tes!G114=0,"",RES_hhdet_tes!G114/RES_hhdet_fec!G114)</f>
        <v/>
      </c>
      <c r="H114" s="173" t="str">
        <f>IF(RES_hhdet_tes!H114=0,"",RES_hhdet_tes!H114/RES_hhdet_fec!H114)</f>
        <v/>
      </c>
      <c r="I114" s="173" t="str">
        <f>IF(RES_hhdet_tes!I114=0,"",RES_hhdet_tes!I114/RES_hhdet_fec!I114)</f>
        <v/>
      </c>
      <c r="J114" s="173" t="str">
        <f>IF(RES_hhdet_tes!J114=0,"",RES_hhdet_tes!J114/RES_hhdet_fec!J114)</f>
        <v/>
      </c>
      <c r="K114" s="173" t="str">
        <f>IF(RES_hhdet_tes!K114=0,"",RES_hhdet_tes!K114/RES_hhdet_fec!K114)</f>
        <v/>
      </c>
      <c r="L114" s="173" t="str">
        <f>IF(RES_hhdet_tes!L114=0,"",RES_hhdet_tes!L114/RES_hhdet_fec!L114)</f>
        <v/>
      </c>
      <c r="M114" s="173" t="str">
        <f>IF(RES_hhdet_tes!M114=0,"",RES_hhdet_tes!M114/RES_hhdet_fec!M114)</f>
        <v/>
      </c>
      <c r="N114" s="173" t="str">
        <f>IF(RES_hhdet_tes!N114=0,"",RES_hhdet_tes!N114/RES_hhdet_fec!N114)</f>
        <v/>
      </c>
      <c r="O114" s="173" t="str">
        <f>IF(RES_hhdet_tes!O114=0,"",RES_hhdet_tes!O114/RES_hhdet_fec!O114)</f>
        <v/>
      </c>
      <c r="P114" s="173" t="str">
        <f>IF(RES_hhdet_tes!P114=0,"",RES_hhdet_tes!P114/RES_hhdet_fec!P114)</f>
        <v/>
      </c>
      <c r="Q114" s="173" t="str">
        <f>IF(RES_hhdet_tes!Q114=0,"",RES_hhdet_tes!Q114/RES_hhdet_fec!Q114)</f>
        <v/>
      </c>
    </row>
    <row r="115" spans="1:17" ht="12" customHeight="1" x14ac:dyDescent="0.25">
      <c r="A115" s="147" t="s">
        <v>59</v>
      </c>
      <c r="B115" s="172" t="str">
        <f>IF(RES_hhdet_tes!B115=0,"",RES_hhdet_tes!B115/RES_hhdet_fec!B115)</f>
        <v/>
      </c>
      <c r="C115" s="172" t="str">
        <f>IF(RES_hhdet_tes!C115=0,"",RES_hhdet_tes!C115/RES_hhdet_fec!C115)</f>
        <v/>
      </c>
      <c r="D115" s="172" t="str">
        <f>IF(RES_hhdet_tes!D115=0,"",RES_hhdet_tes!D115/RES_hhdet_fec!D115)</f>
        <v/>
      </c>
      <c r="E115" s="172" t="str">
        <f>IF(RES_hhdet_tes!E115=0,"",RES_hhdet_tes!E115/RES_hhdet_fec!E115)</f>
        <v/>
      </c>
      <c r="F115" s="172" t="str">
        <f>IF(RES_hhdet_tes!F115=0,"",RES_hhdet_tes!F115/RES_hhdet_fec!F115)</f>
        <v/>
      </c>
      <c r="G115" s="172" t="str">
        <f>IF(RES_hhdet_tes!G115=0,"",RES_hhdet_tes!G115/RES_hhdet_fec!G115)</f>
        <v/>
      </c>
      <c r="H115" s="172" t="str">
        <f>IF(RES_hhdet_tes!H115=0,"",RES_hhdet_tes!H115/RES_hhdet_fec!H115)</f>
        <v/>
      </c>
      <c r="I115" s="172" t="str">
        <f>IF(RES_hhdet_tes!I115=0,"",RES_hhdet_tes!I115/RES_hhdet_fec!I115)</f>
        <v/>
      </c>
      <c r="J115" s="172" t="str">
        <f>IF(RES_hhdet_tes!J115=0,"",RES_hhdet_tes!J115/RES_hhdet_fec!J115)</f>
        <v/>
      </c>
      <c r="K115" s="172" t="str">
        <f>IF(RES_hhdet_tes!K115=0,"",RES_hhdet_tes!K115/RES_hhdet_fec!K115)</f>
        <v/>
      </c>
      <c r="L115" s="172" t="str">
        <f>IF(RES_hhdet_tes!L115=0,"",RES_hhdet_tes!L115/RES_hhdet_fec!L115)</f>
        <v/>
      </c>
      <c r="M115" s="172" t="str">
        <f>IF(RES_hhdet_tes!M115=0,"",RES_hhdet_tes!M115/RES_hhdet_fec!M115)</f>
        <v/>
      </c>
      <c r="N115" s="172" t="str">
        <f>IF(RES_hhdet_tes!N115=0,"",RES_hhdet_tes!N115/RES_hhdet_fec!N115)</f>
        <v/>
      </c>
      <c r="O115" s="172" t="str">
        <f>IF(RES_hhdet_tes!O115=0,"",RES_hhdet_tes!O115/RES_hhdet_fec!O115)</f>
        <v/>
      </c>
      <c r="P115" s="172" t="str">
        <f>IF(RES_hhdet_tes!P115=0,"",RES_hhdet_tes!P115/RES_hhdet_fec!P115)</f>
        <v/>
      </c>
      <c r="Q115" s="172" t="str">
        <f>IF(RES_hhdet_tes!Q115=0,"",RES_hhdet_tes!Q115/RES_hhdet_fec!Q115)</f>
        <v/>
      </c>
    </row>
    <row r="116" spans="1:17" ht="12" customHeight="1" x14ac:dyDescent="0.25">
      <c r="A116" s="163" t="s">
        <v>142</v>
      </c>
      <c r="B116" s="171" t="str">
        <f>IF(RES_hhdet_tes!B116=0,"",RES_hhdet_tes!B116/RES_hhdet_fec!B116)</f>
        <v/>
      </c>
      <c r="C116" s="171" t="str">
        <f>IF(RES_hhdet_tes!C116=0,"",RES_hhdet_tes!C116/RES_hhdet_fec!C116)</f>
        <v/>
      </c>
      <c r="D116" s="171" t="str">
        <f>IF(RES_hhdet_tes!D116=0,"",RES_hhdet_tes!D116/RES_hhdet_fec!D116)</f>
        <v/>
      </c>
      <c r="E116" s="171" t="str">
        <f>IF(RES_hhdet_tes!E116=0,"",RES_hhdet_tes!E116/RES_hhdet_fec!E116)</f>
        <v/>
      </c>
      <c r="F116" s="171" t="str">
        <f>IF(RES_hhdet_tes!F116=0,"",RES_hhdet_tes!F116/RES_hhdet_fec!F116)</f>
        <v/>
      </c>
      <c r="G116" s="171" t="str">
        <f>IF(RES_hhdet_tes!G116=0,"",RES_hhdet_tes!G116/RES_hhdet_fec!G116)</f>
        <v/>
      </c>
      <c r="H116" s="171" t="str">
        <f>IF(RES_hhdet_tes!H116=0,"",RES_hhdet_tes!H116/RES_hhdet_fec!H116)</f>
        <v/>
      </c>
      <c r="I116" s="171" t="str">
        <f>IF(RES_hhdet_tes!I116=0,"",RES_hhdet_tes!I116/RES_hhdet_fec!I116)</f>
        <v/>
      </c>
      <c r="J116" s="171" t="str">
        <f>IF(RES_hhdet_tes!J116=0,"",RES_hhdet_tes!J116/RES_hhdet_fec!J116)</f>
        <v/>
      </c>
      <c r="K116" s="171" t="str">
        <f>IF(RES_hhdet_tes!K116=0,"",RES_hhdet_tes!K116/RES_hhdet_fec!K116)</f>
        <v/>
      </c>
      <c r="L116" s="171" t="str">
        <f>IF(RES_hhdet_tes!L116=0,"",RES_hhdet_tes!L116/RES_hhdet_fec!L116)</f>
        <v/>
      </c>
      <c r="M116" s="171" t="str">
        <f>IF(RES_hhdet_tes!M116=0,"",RES_hhdet_tes!M116/RES_hhdet_fec!M116)</f>
        <v/>
      </c>
      <c r="N116" s="171" t="str">
        <f>IF(RES_hhdet_tes!N116=0,"",RES_hhdet_tes!N116/RES_hhdet_fec!N116)</f>
        <v/>
      </c>
      <c r="O116" s="171" t="str">
        <f>IF(RES_hhdet_tes!O116=0,"",RES_hhdet_tes!O116/RES_hhdet_fec!O116)</f>
        <v/>
      </c>
      <c r="P116" s="171" t="str">
        <f>IF(RES_hhdet_tes!P116=0,"",RES_hhdet_tes!P116/RES_hhdet_fec!P116)</f>
        <v/>
      </c>
      <c r="Q116" s="171" t="str">
        <f>IF(RES_hhdet_tes!Q116=0,"",RES_hhdet_tes!Q116/RES_hhdet_fec!Q116)</f>
        <v/>
      </c>
    </row>
    <row r="117" spans="1:17" ht="12" customHeight="1" x14ac:dyDescent="0.25">
      <c r="A117" s="161" t="s">
        <v>141</v>
      </c>
      <c r="B117" s="170" t="str">
        <f>IF(RES_hhdet_tes!B117=0,"",RES_hhdet_tes!B117/RES_hhdet_fec!B117)</f>
        <v/>
      </c>
      <c r="C117" s="170" t="str">
        <f>IF(RES_hhdet_tes!C117=0,"",RES_hhdet_tes!C117/RES_hhdet_fec!C117)</f>
        <v/>
      </c>
      <c r="D117" s="170" t="str">
        <f>IF(RES_hhdet_tes!D117=0,"",RES_hhdet_tes!D117/RES_hhdet_fec!D117)</f>
        <v/>
      </c>
      <c r="E117" s="170" t="str">
        <f>IF(RES_hhdet_tes!E117=0,"",RES_hhdet_tes!E117/RES_hhdet_fec!E117)</f>
        <v/>
      </c>
      <c r="F117" s="170" t="str">
        <f>IF(RES_hhdet_tes!F117=0,"",RES_hhdet_tes!F117/RES_hhdet_fec!F117)</f>
        <v/>
      </c>
      <c r="G117" s="170" t="str">
        <f>IF(RES_hhdet_tes!G117=0,"",RES_hhdet_tes!G117/RES_hhdet_fec!G117)</f>
        <v/>
      </c>
      <c r="H117" s="170" t="str">
        <f>IF(RES_hhdet_tes!H117=0,"",RES_hhdet_tes!H117/RES_hhdet_fec!H117)</f>
        <v/>
      </c>
      <c r="I117" s="170" t="str">
        <f>IF(RES_hhdet_tes!I117=0,"",RES_hhdet_tes!I117/RES_hhdet_fec!I117)</f>
        <v/>
      </c>
      <c r="J117" s="170" t="str">
        <f>IF(RES_hhdet_tes!J117=0,"",RES_hhdet_tes!J117/RES_hhdet_fec!J117)</f>
        <v/>
      </c>
      <c r="K117" s="170" t="str">
        <f>IF(RES_hhdet_tes!K117=0,"",RES_hhdet_tes!K117/RES_hhdet_fec!K117)</f>
        <v/>
      </c>
      <c r="L117" s="170" t="str">
        <f>IF(RES_hhdet_tes!L117=0,"",RES_hhdet_tes!L117/RES_hhdet_fec!L117)</f>
        <v/>
      </c>
      <c r="M117" s="170" t="str">
        <f>IF(RES_hhdet_tes!M117=0,"",RES_hhdet_tes!M117/RES_hhdet_fec!M117)</f>
        <v/>
      </c>
      <c r="N117" s="170" t="str">
        <f>IF(RES_hhdet_tes!N117=0,"",RES_hhdet_tes!N117/RES_hhdet_fec!N117)</f>
        <v/>
      </c>
      <c r="O117" s="170" t="str">
        <f>IF(RES_hhdet_tes!O117=0,"",RES_hhdet_tes!O117/RES_hhdet_fec!O117)</f>
        <v/>
      </c>
      <c r="P117" s="170" t="str">
        <f>IF(RES_hhdet_tes!P117=0,"",RES_hhdet_tes!P117/RES_hhdet_fec!P117)</f>
        <v/>
      </c>
      <c r="Q117" s="170" t="str">
        <f>IF(RES_hhdet_tes!Q117=0,"",RES_hhdet_tes!Q117/RES_hhdet_fec!Q117)</f>
        <v/>
      </c>
    </row>
    <row r="118" spans="1:17" ht="12" customHeight="1" x14ac:dyDescent="0.25">
      <c r="A118" s="148" t="s">
        <v>60</v>
      </c>
      <c r="B118" s="73" t="str">
        <f>IF(RES_hhdet_tes!B118=0,"",RES_hhdet_tes!B118/RES_hhdet_fec!B118)</f>
        <v/>
      </c>
      <c r="C118" s="73" t="str">
        <f>IF(RES_hhdet_tes!C118=0,"",RES_hhdet_tes!C118/RES_hhdet_fec!C118)</f>
        <v/>
      </c>
      <c r="D118" s="73" t="str">
        <f>IF(RES_hhdet_tes!D118=0,"",RES_hhdet_tes!D118/RES_hhdet_fec!D118)</f>
        <v/>
      </c>
      <c r="E118" s="73" t="str">
        <f>IF(RES_hhdet_tes!E118=0,"",RES_hhdet_tes!E118/RES_hhdet_fec!E118)</f>
        <v/>
      </c>
      <c r="F118" s="73" t="str">
        <f>IF(RES_hhdet_tes!F118=0,"",RES_hhdet_tes!F118/RES_hhdet_fec!F118)</f>
        <v/>
      </c>
      <c r="G118" s="73" t="str">
        <f>IF(RES_hhdet_tes!G118=0,"",RES_hhdet_tes!G118/RES_hhdet_fec!G118)</f>
        <v/>
      </c>
      <c r="H118" s="73" t="str">
        <f>IF(RES_hhdet_tes!H118=0,"",RES_hhdet_tes!H118/RES_hhdet_fec!H118)</f>
        <v/>
      </c>
      <c r="I118" s="73" t="str">
        <f>IF(RES_hhdet_tes!I118=0,"",RES_hhdet_tes!I118/RES_hhdet_fec!I118)</f>
        <v/>
      </c>
      <c r="J118" s="73" t="str">
        <f>IF(RES_hhdet_tes!J118=0,"",RES_hhdet_tes!J118/RES_hhdet_fec!J118)</f>
        <v/>
      </c>
      <c r="K118" s="73" t="str">
        <f>IF(RES_hhdet_tes!K118=0,"",RES_hhdet_tes!K118/RES_hhdet_fec!K118)</f>
        <v/>
      </c>
      <c r="L118" s="73" t="str">
        <f>IF(RES_hhdet_tes!L118=0,"",RES_hhdet_tes!L118/RES_hhdet_fec!L118)</f>
        <v/>
      </c>
      <c r="M118" s="73" t="str">
        <f>IF(RES_hhdet_tes!M118=0,"",RES_hhdet_tes!M118/RES_hhdet_fec!M118)</f>
        <v/>
      </c>
      <c r="N118" s="73" t="str">
        <f>IF(RES_hhdet_tes!N118=0,"",RES_hhdet_tes!N118/RES_hhdet_fec!N118)</f>
        <v/>
      </c>
      <c r="O118" s="73" t="str">
        <f>IF(RES_hhdet_tes!O118=0,"",RES_hhdet_tes!O118/RES_hhdet_fec!O118)</f>
        <v/>
      </c>
      <c r="P118" s="73" t="str">
        <f>IF(RES_hhdet_tes!P118=0,"",RES_hhdet_tes!P118/RES_hhdet_fec!P118)</f>
        <v/>
      </c>
      <c r="Q118" s="73" t="str">
        <f>IF(RES_hhdet_tes!Q118=0,"",RES_hhdet_tes!Q118/RES_hhdet_fec!Q118)</f>
        <v/>
      </c>
    </row>
    <row r="119" spans="1:17" ht="12" customHeight="1" x14ac:dyDescent="0.25">
      <c r="A119" s="148" t="s">
        <v>59</v>
      </c>
      <c r="B119" s="73" t="str">
        <f>IF(RES_hhdet_tes!B119=0,"",RES_hhdet_tes!B119/RES_hhdet_fec!B119)</f>
        <v/>
      </c>
      <c r="C119" s="73" t="str">
        <f>IF(RES_hhdet_tes!C119=0,"",RES_hhdet_tes!C119/RES_hhdet_fec!C119)</f>
        <v/>
      </c>
      <c r="D119" s="73" t="str">
        <f>IF(RES_hhdet_tes!D119=0,"",RES_hhdet_tes!D119/RES_hhdet_fec!D119)</f>
        <v/>
      </c>
      <c r="E119" s="73" t="str">
        <f>IF(RES_hhdet_tes!E119=0,"",RES_hhdet_tes!E119/RES_hhdet_fec!E119)</f>
        <v/>
      </c>
      <c r="F119" s="73" t="str">
        <f>IF(RES_hhdet_tes!F119=0,"",RES_hhdet_tes!F119/RES_hhdet_fec!F119)</f>
        <v/>
      </c>
      <c r="G119" s="73" t="str">
        <f>IF(RES_hhdet_tes!G119=0,"",RES_hhdet_tes!G119/RES_hhdet_fec!G119)</f>
        <v/>
      </c>
      <c r="H119" s="73" t="str">
        <f>IF(RES_hhdet_tes!H119=0,"",RES_hhdet_tes!H119/RES_hhdet_fec!H119)</f>
        <v/>
      </c>
      <c r="I119" s="73" t="str">
        <f>IF(RES_hhdet_tes!I119=0,"",RES_hhdet_tes!I119/RES_hhdet_fec!I119)</f>
        <v/>
      </c>
      <c r="J119" s="73" t="str">
        <f>IF(RES_hhdet_tes!J119=0,"",RES_hhdet_tes!J119/RES_hhdet_fec!J119)</f>
        <v/>
      </c>
      <c r="K119" s="73" t="str">
        <f>IF(RES_hhdet_tes!K119=0,"",RES_hhdet_tes!K119/RES_hhdet_fec!K119)</f>
        <v/>
      </c>
      <c r="L119" s="73" t="str">
        <f>IF(RES_hhdet_tes!L119=0,"",RES_hhdet_tes!L119/RES_hhdet_fec!L119)</f>
        <v/>
      </c>
      <c r="M119" s="73" t="str">
        <f>IF(RES_hhdet_tes!M119=0,"",RES_hhdet_tes!M119/RES_hhdet_fec!M119)</f>
        <v/>
      </c>
      <c r="N119" s="73" t="str">
        <f>IF(RES_hhdet_tes!N119=0,"",RES_hhdet_tes!N119/RES_hhdet_fec!N119)</f>
        <v/>
      </c>
      <c r="O119" s="73" t="str">
        <f>IF(RES_hhdet_tes!O119=0,"",RES_hhdet_tes!O119/RES_hhdet_fec!O119)</f>
        <v/>
      </c>
      <c r="P119" s="73" t="str">
        <f>IF(RES_hhdet_tes!P119=0,"",RES_hhdet_tes!P119/RES_hhdet_fec!P119)</f>
        <v/>
      </c>
      <c r="Q119" s="73" t="str">
        <f>IF(RES_hhdet_tes!Q119=0,"",RES_hhdet_tes!Q119/RES_hhdet_fec!Q119)</f>
        <v/>
      </c>
    </row>
    <row r="120" spans="1:17" ht="12" customHeight="1" x14ac:dyDescent="0.25">
      <c r="A120" s="158" t="s">
        <v>62</v>
      </c>
      <c r="B120" s="169" t="str">
        <f>IF(RES_hhdet_tes!B120=0,"",RES_hhdet_tes!B120/RES_hhdet_fec!B120)</f>
        <v/>
      </c>
      <c r="C120" s="169" t="str">
        <f>IF(RES_hhdet_tes!C120=0,"",RES_hhdet_tes!C120/RES_hhdet_fec!C120)</f>
        <v/>
      </c>
      <c r="D120" s="169" t="str">
        <f>IF(RES_hhdet_tes!D120=0,"",RES_hhdet_tes!D120/RES_hhdet_fec!D120)</f>
        <v/>
      </c>
      <c r="E120" s="169" t="str">
        <f>IF(RES_hhdet_tes!E120=0,"",RES_hhdet_tes!E120/RES_hhdet_fec!E120)</f>
        <v/>
      </c>
      <c r="F120" s="169" t="str">
        <f>IF(RES_hhdet_tes!F120=0,"",RES_hhdet_tes!F120/RES_hhdet_fec!F120)</f>
        <v/>
      </c>
      <c r="G120" s="169" t="str">
        <f>IF(RES_hhdet_tes!G120=0,"",RES_hhdet_tes!G120/RES_hhdet_fec!G120)</f>
        <v/>
      </c>
      <c r="H120" s="169" t="str">
        <f>IF(RES_hhdet_tes!H120=0,"",RES_hhdet_tes!H120/RES_hhdet_fec!H120)</f>
        <v/>
      </c>
      <c r="I120" s="169" t="str">
        <f>IF(RES_hhdet_tes!I120=0,"",RES_hhdet_tes!I120/RES_hhdet_fec!I120)</f>
        <v/>
      </c>
      <c r="J120" s="169" t="str">
        <f>IF(RES_hhdet_tes!J120=0,"",RES_hhdet_tes!J120/RES_hhdet_fec!J120)</f>
        <v/>
      </c>
      <c r="K120" s="169" t="str">
        <f>IF(RES_hhdet_tes!K120=0,"",RES_hhdet_tes!K120/RES_hhdet_fec!K120)</f>
        <v/>
      </c>
      <c r="L120" s="169" t="str">
        <f>IF(RES_hhdet_tes!L120=0,"",RES_hhdet_tes!L120/RES_hhdet_fec!L120)</f>
        <v/>
      </c>
      <c r="M120" s="169" t="str">
        <f>IF(RES_hhdet_tes!M120=0,"",RES_hhdet_tes!M120/RES_hhdet_fec!M120)</f>
        <v/>
      </c>
      <c r="N120" s="169" t="str">
        <f>IF(RES_hhdet_tes!N120=0,"",RES_hhdet_tes!N120/RES_hhdet_fec!N120)</f>
        <v/>
      </c>
      <c r="O120" s="169" t="str">
        <f>IF(RES_hhdet_tes!O120=0,"",RES_hhdet_tes!O120/RES_hhdet_fec!O120)</f>
        <v/>
      </c>
      <c r="P120" s="169" t="str">
        <f>IF(RES_hhdet_tes!P120=0,"",RES_hhdet_tes!P120/RES_hhdet_fec!P120)</f>
        <v/>
      </c>
      <c r="Q120" s="169" t="str">
        <f>IF(RES_hhdet_tes!Q120=0,"",RES_hhdet_tes!Q120/RES_hhdet_fec!Q120)</f>
        <v/>
      </c>
    </row>
    <row r="121" spans="1:17" ht="12" customHeight="1" x14ac:dyDescent="0.25">
      <c r="A121" s="23" t="s">
        <v>57</v>
      </c>
      <c r="B121" s="73" t="str">
        <f>IF(RES_hhdet_tes!B121=0,"",RES_hhdet_tes!B121/RES_hhdet_fec!B121)</f>
        <v/>
      </c>
      <c r="C121" s="73" t="str">
        <f>IF(RES_hhdet_tes!C121=0,"",RES_hhdet_tes!C121/RES_hhdet_fec!C121)</f>
        <v/>
      </c>
      <c r="D121" s="73" t="str">
        <f>IF(RES_hhdet_tes!D121=0,"",RES_hhdet_tes!D121/RES_hhdet_fec!D121)</f>
        <v/>
      </c>
      <c r="E121" s="73" t="str">
        <f>IF(RES_hhdet_tes!E121=0,"",RES_hhdet_tes!E121/RES_hhdet_fec!E121)</f>
        <v/>
      </c>
      <c r="F121" s="73" t="str">
        <f>IF(RES_hhdet_tes!F121=0,"",RES_hhdet_tes!F121/RES_hhdet_fec!F121)</f>
        <v/>
      </c>
      <c r="G121" s="73" t="str">
        <f>IF(RES_hhdet_tes!G121=0,"",RES_hhdet_tes!G121/RES_hhdet_fec!G121)</f>
        <v/>
      </c>
      <c r="H121" s="73" t="str">
        <f>IF(RES_hhdet_tes!H121=0,"",RES_hhdet_tes!H121/RES_hhdet_fec!H121)</f>
        <v/>
      </c>
      <c r="I121" s="73" t="str">
        <f>IF(RES_hhdet_tes!I121=0,"",RES_hhdet_tes!I121/RES_hhdet_fec!I121)</f>
        <v/>
      </c>
      <c r="J121" s="73" t="str">
        <f>IF(RES_hhdet_tes!J121=0,"",RES_hhdet_tes!J121/RES_hhdet_fec!J121)</f>
        <v/>
      </c>
      <c r="K121" s="73" t="str">
        <f>IF(RES_hhdet_tes!K121=0,"",RES_hhdet_tes!K121/RES_hhdet_fec!K121)</f>
        <v/>
      </c>
      <c r="L121" s="73" t="str">
        <f>IF(RES_hhdet_tes!L121=0,"",RES_hhdet_tes!L121/RES_hhdet_fec!L121)</f>
        <v/>
      </c>
      <c r="M121" s="73" t="str">
        <f>IF(RES_hhdet_tes!M121=0,"",RES_hhdet_tes!M121/RES_hhdet_fec!M121)</f>
        <v/>
      </c>
      <c r="N121" s="73" t="str">
        <f>IF(RES_hhdet_tes!N121=0,"",RES_hhdet_tes!N121/RES_hhdet_fec!N121)</f>
        <v/>
      </c>
      <c r="O121" s="73" t="str">
        <f>IF(RES_hhdet_tes!O121=0,"",RES_hhdet_tes!O121/RES_hhdet_fec!O121)</f>
        <v/>
      </c>
      <c r="P121" s="73" t="str">
        <f>IF(RES_hhdet_tes!P121=0,"",RES_hhdet_tes!P121/RES_hhdet_fec!P121)</f>
        <v/>
      </c>
      <c r="Q121" s="73" t="str">
        <f>IF(RES_hhdet_tes!Q121=0,"",RES_hhdet_tes!Q121/RES_hhdet_fec!Q121)</f>
        <v/>
      </c>
    </row>
    <row r="122" spans="1:17" ht="12" customHeight="1" x14ac:dyDescent="0.25">
      <c r="A122" s="29" t="s">
        <v>140</v>
      </c>
      <c r="B122" s="65" t="str">
        <f>IF(RES_hhdet_tes!B122=0,"",RES_hhdet_tes!B122/RES_hhdet_fec!B122)</f>
        <v/>
      </c>
      <c r="C122" s="65" t="str">
        <f>IF(RES_hhdet_tes!C122=0,"",RES_hhdet_tes!C122/RES_hhdet_fec!C122)</f>
        <v/>
      </c>
      <c r="D122" s="65" t="str">
        <f>IF(RES_hhdet_tes!D122=0,"",RES_hhdet_tes!D122/RES_hhdet_fec!D122)</f>
        <v/>
      </c>
      <c r="E122" s="65" t="str">
        <f>IF(RES_hhdet_tes!E122=0,"",RES_hhdet_tes!E122/RES_hhdet_fec!E122)</f>
        <v/>
      </c>
      <c r="F122" s="65" t="str">
        <f>IF(RES_hhdet_tes!F122=0,"",RES_hhdet_tes!F122/RES_hhdet_fec!F122)</f>
        <v/>
      </c>
      <c r="G122" s="65" t="str">
        <f>IF(RES_hhdet_tes!G122=0,"",RES_hhdet_tes!G122/RES_hhdet_fec!G122)</f>
        <v/>
      </c>
      <c r="H122" s="65" t="str">
        <f>IF(RES_hhdet_tes!H122=0,"",RES_hhdet_tes!H122/RES_hhdet_fec!H122)</f>
        <v/>
      </c>
      <c r="I122" s="65" t="str">
        <f>IF(RES_hhdet_tes!I122=0,"",RES_hhdet_tes!I122/RES_hhdet_fec!I122)</f>
        <v/>
      </c>
      <c r="J122" s="65" t="str">
        <f>IF(RES_hhdet_tes!J122=0,"",RES_hhdet_tes!J122/RES_hhdet_fec!J122)</f>
        <v/>
      </c>
      <c r="K122" s="65" t="str">
        <f>IF(RES_hhdet_tes!K122=0,"",RES_hhdet_tes!K122/RES_hhdet_fec!K122)</f>
        <v/>
      </c>
      <c r="L122" s="65" t="str">
        <f>IF(RES_hhdet_tes!L122=0,"",RES_hhdet_tes!L122/RES_hhdet_fec!L122)</f>
        <v/>
      </c>
      <c r="M122" s="65" t="str">
        <f>IF(RES_hhdet_tes!M122=0,"",RES_hhdet_tes!M122/RES_hhdet_fec!M122)</f>
        <v/>
      </c>
      <c r="N122" s="65" t="str">
        <f>IF(RES_hhdet_tes!N122=0,"",RES_hhdet_tes!N122/RES_hhdet_fec!N122)</f>
        <v/>
      </c>
      <c r="O122" s="65" t="str">
        <f>IF(RES_hhdet_tes!O122=0,"",RES_hhdet_tes!O122/RES_hhdet_fec!O122)</f>
        <v/>
      </c>
      <c r="P122" s="65" t="str">
        <f>IF(RES_hhdet_tes!P122=0,"",RES_hhdet_tes!P122/RES_hhdet_fec!P122)</f>
        <v/>
      </c>
      <c r="Q122" s="65" t="str">
        <f>IF(RES_hhdet_tes!Q122=0,"",RES_hhdet_tes!Q122/RES_hhdet_fec!Q122)</f>
        <v/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75">
        <f>IF(RES_hhdet_tes!B124=0,"",RES_hhdet_tes!B124/RES_hhdet_fec!B124)</f>
        <v>0.84184187539591504</v>
      </c>
      <c r="C124" s="175">
        <f>IF(RES_hhdet_tes!C124=0,"",RES_hhdet_tes!C124/RES_hhdet_fec!C124)</f>
        <v>0.84422489896726272</v>
      </c>
      <c r="D124" s="175">
        <f>IF(RES_hhdet_tes!D124=0,"",RES_hhdet_tes!D124/RES_hhdet_fec!D124)</f>
        <v>0.84708589986005456</v>
      </c>
      <c r="E124" s="175">
        <f>IF(RES_hhdet_tes!E124=0,"",RES_hhdet_tes!E124/RES_hhdet_fec!E124)</f>
        <v>0.84967456118032925</v>
      </c>
      <c r="F124" s="175">
        <f>IF(RES_hhdet_tes!F124=0,"",RES_hhdet_tes!F124/RES_hhdet_fec!F124)</f>
        <v>0.85234199693814705</v>
      </c>
      <c r="G124" s="175">
        <f>IF(RES_hhdet_tes!G124=0,"",RES_hhdet_tes!G124/RES_hhdet_fec!G124)</f>
        <v>0.85465742674500922</v>
      </c>
      <c r="H124" s="175">
        <f>IF(RES_hhdet_tes!H124=0,"",RES_hhdet_tes!H124/RES_hhdet_fec!H124)</f>
        <v>0.8573445262016085</v>
      </c>
      <c r="I124" s="175">
        <f>IF(RES_hhdet_tes!I124=0,"",RES_hhdet_tes!I124/RES_hhdet_fec!I124)</f>
        <v>0.86006013822654304</v>
      </c>
      <c r="J124" s="175">
        <f>IF(RES_hhdet_tes!J124=0,"",RES_hhdet_tes!J124/RES_hhdet_fec!J124)</f>
        <v>0.86572653372292874</v>
      </c>
      <c r="K124" s="175">
        <f>IF(RES_hhdet_tes!K124=0,"",RES_hhdet_tes!K124/RES_hhdet_fec!K124)</f>
        <v>0.87044344413463626</v>
      </c>
      <c r="L124" s="175">
        <f>IF(RES_hhdet_tes!L124=0,"",RES_hhdet_tes!L124/RES_hhdet_fec!L124)</f>
        <v>0.87427081533008866</v>
      </c>
      <c r="M124" s="175">
        <f>IF(RES_hhdet_tes!M124=0,"",RES_hhdet_tes!M124/RES_hhdet_fec!M124)</f>
        <v>0.87722236551630939</v>
      </c>
      <c r="N124" s="175">
        <f>IF(RES_hhdet_tes!N124=0,"",RES_hhdet_tes!N124/RES_hhdet_fec!N124)</f>
        <v>0.88234375663435149</v>
      </c>
      <c r="O124" s="175">
        <f>IF(RES_hhdet_tes!O124=0,"",RES_hhdet_tes!O124/RES_hhdet_fec!O124)</f>
        <v>0.88683855901337638</v>
      </c>
      <c r="P124" s="175">
        <f>IF(RES_hhdet_tes!P124=0,"",RES_hhdet_tes!P124/RES_hhdet_fec!P124)</f>
        <v>0.89148753622693988</v>
      </c>
      <c r="Q124" s="175">
        <f>IF(RES_hhdet_tes!Q124=0,"",RES_hhdet_tes!Q124/RES_hhdet_fec!Q124)</f>
        <v>0.8939156198176289</v>
      </c>
    </row>
    <row r="125" spans="1:17" ht="12.95" customHeight="1" x14ac:dyDescent="0.25">
      <c r="A125" s="158" t="s">
        <v>65</v>
      </c>
      <c r="B125" s="169">
        <f>IF(RES_hhdet_tes!B125=0,"",RES_hhdet_tes!B125/RES_hhdet_fec!B125)</f>
        <v>0.8412814570651016</v>
      </c>
      <c r="C125" s="169">
        <f>IF(RES_hhdet_tes!C125=0,"",RES_hhdet_tes!C125/RES_hhdet_fec!C125)</f>
        <v>0.84306799925195275</v>
      </c>
      <c r="D125" s="169">
        <f>IF(RES_hhdet_tes!D125=0,"",RES_hhdet_tes!D125/RES_hhdet_fec!D125)</f>
        <v>0.84544415946011764</v>
      </c>
      <c r="E125" s="169">
        <f>IF(RES_hhdet_tes!E125=0,"",RES_hhdet_tes!E125/RES_hhdet_fec!E125)</f>
        <v>0.84779833422637874</v>
      </c>
      <c r="F125" s="169">
        <f>IF(RES_hhdet_tes!F125=0,"",RES_hhdet_tes!F125/RES_hhdet_fec!F125)</f>
        <v>0.85049506501946615</v>
      </c>
      <c r="G125" s="169">
        <f>IF(RES_hhdet_tes!G125=0,"",RES_hhdet_tes!G125/RES_hhdet_fec!G125)</f>
        <v>0.85316165606013783</v>
      </c>
      <c r="H125" s="169">
        <f>IF(RES_hhdet_tes!H125=0,"",RES_hhdet_tes!H125/RES_hhdet_fec!H125)</f>
        <v>0.85618123912488453</v>
      </c>
      <c r="I125" s="169">
        <f>IF(RES_hhdet_tes!I125=0,"",RES_hhdet_tes!I125/RES_hhdet_fec!I125)</f>
        <v>0.85936402047178151</v>
      </c>
      <c r="J125" s="169">
        <f>IF(RES_hhdet_tes!J125=0,"",RES_hhdet_tes!J125/RES_hhdet_fec!J125)</f>
        <v>0.86419155065558706</v>
      </c>
      <c r="K125" s="169">
        <f>IF(RES_hhdet_tes!K125=0,"",RES_hhdet_tes!K125/RES_hhdet_fec!K125)</f>
        <v>0.86871329326478719</v>
      </c>
      <c r="L125" s="169">
        <f>IF(RES_hhdet_tes!L125=0,"",RES_hhdet_tes!L125/RES_hhdet_fec!L125)</f>
        <v>0.87293790882702926</v>
      </c>
      <c r="M125" s="169">
        <f>IF(RES_hhdet_tes!M125=0,"",RES_hhdet_tes!M125/RES_hhdet_fec!M125)</f>
        <v>0.87583448311407519</v>
      </c>
      <c r="N125" s="169">
        <f>IF(RES_hhdet_tes!N125=0,"",RES_hhdet_tes!N125/RES_hhdet_fec!N125)</f>
        <v>0.88106609408429137</v>
      </c>
      <c r="O125" s="169">
        <f>IF(RES_hhdet_tes!O125=0,"",RES_hhdet_tes!O125/RES_hhdet_fec!O125)</f>
        <v>0.88640761740551699</v>
      </c>
      <c r="P125" s="169">
        <f>IF(RES_hhdet_tes!P125=0,"",RES_hhdet_tes!P125/RES_hhdet_fec!P125)</f>
        <v>0.89092308028300837</v>
      </c>
      <c r="Q125" s="169">
        <f>IF(RES_hhdet_tes!Q125=0,"",RES_hhdet_tes!Q125/RES_hhdet_fec!Q125)</f>
        <v>0.89437404185642688</v>
      </c>
    </row>
    <row r="126" spans="1:17" ht="12" customHeight="1" x14ac:dyDescent="0.25">
      <c r="A126" s="23" t="s">
        <v>149</v>
      </c>
      <c r="B126" s="73">
        <f>IF(RES_hhdet_tes!B126=0,"",RES_hhdet_tes!B126/RES_hhdet_fec!B126)</f>
        <v>0.8405414742361953</v>
      </c>
      <c r="C126" s="73">
        <f>IF(RES_hhdet_tes!C126=0,"",RES_hhdet_tes!C126/RES_hhdet_fec!C126)</f>
        <v>0.84253580306913189</v>
      </c>
      <c r="D126" s="73">
        <f>IF(RES_hhdet_tes!D126=0,"",RES_hhdet_tes!D126/RES_hhdet_fec!D126)</f>
        <v>0.84491995880338222</v>
      </c>
      <c r="E126" s="73">
        <f>IF(RES_hhdet_tes!E126=0,"",RES_hhdet_tes!E126/RES_hhdet_fec!E126)</f>
        <v>0.84726549166414111</v>
      </c>
      <c r="F126" s="73">
        <f>IF(RES_hhdet_tes!F126=0,"",RES_hhdet_tes!F126/RES_hhdet_fec!F126)</f>
        <v>0.84991759097599595</v>
      </c>
      <c r="G126" s="73">
        <f>IF(RES_hhdet_tes!G126=0,"",RES_hhdet_tes!G126/RES_hhdet_fec!G126)</f>
        <v>0.85253754490560063</v>
      </c>
      <c r="H126" s="73">
        <f>IF(RES_hhdet_tes!H126=0,"",RES_hhdet_tes!H126/RES_hhdet_fec!H126)</f>
        <v>0.85541527368091586</v>
      </c>
      <c r="I126" s="73">
        <f>IF(RES_hhdet_tes!I126=0,"",RES_hhdet_tes!I126/RES_hhdet_fec!I126)</f>
        <v>0.85874923426720318</v>
      </c>
      <c r="J126" s="73">
        <f>IF(RES_hhdet_tes!J126=0,"",RES_hhdet_tes!J126/RES_hhdet_fec!J126)</f>
        <v>0.86366666990728824</v>
      </c>
      <c r="K126" s="73">
        <f>IF(RES_hhdet_tes!K126=0,"",RES_hhdet_tes!K126/RES_hhdet_fec!K126)</f>
        <v>0.86829635140931061</v>
      </c>
      <c r="L126" s="73">
        <f>IF(RES_hhdet_tes!L126=0,"",RES_hhdet_tes!L126/RES_hhdet_fec!L126)</f>
        <v>0.87249058387803369</v>
      </c>
      <c r="M126" s="73">
        <f>IF(RES_hhdet_tes!M126=0,"",RES_hhdet_tes!M126/RES_hhdet_fec!M126)</f>
        <v>0.87533181051370712</v>
      </c>
      <c r="N126" s="73">
        <f>IF(RES_hhdet_tes!N126=0,"",RES_hhdet_tes!N126/RES_hhdet_fec!N126)</f>
        <v>0.880564952409018</v>
      </c>
      <c r="O126" s="73">
        <f>IF(RES_hhdet_tes!O126=0,"",RES_hhdet_tes!O126/RES_hhdet_fec!O126)</f>
        <v>0.88562282858629993</v>
      </c>
      <c r="P126" s="73">
        <f>IF(RES_hhdet_tes!P126=0,"",RES_hhdet_tes!P126/RES_hhdet_fec!P126)</f>
        <v>0.89000657980677822</v>
      </c>
      <c r="Q126" s="73">
        <f>IF(RES_hhdet_tes!Q126=0,"",RES_hhdet_tes!Q126/RES_hhdet_fec!Q126)</f>
        <v>0.89341546298673291</v>
      </c>
    </row>
    <row r="127" spans="1:17" ht="12" customHeight="1" x14ac:dyDescent="0.25">
      <c r="A127" s="23" t="s">
        <v>60</v>
      </c>
      <c r="B127" s="73">
        <f>IF(RES_hhdet_tes!B127=0,"",RES_hhdet_tes!B127/RES_hhdet_fec!B127)</f>
        <v>1.0000000000000004</v>
      </c>
      <c r="C127" s="73">
        <f>IF(RES_hhdet_tes!C127=0,"",RES_hhdet_tes!C127/RES_hhdet_fec!C127)</f>
        <v>1.0000000000000004</v>
      </c>
      <c r="D127" s="73">
        <f>IF(RES_hhdet_tes!D127=0,"",RES_hhdet_tes!D127/RES_hhdet_fec!D127)</f>
        <v>1</v>
      </c>
      <c r="E127" s="73">
        <f>IF(RES_hhdet_tes!E127=0,"",RES_hhdet_tes!E127/RES_hhdet_fec!E127)</f>
        <v>0.99999999999999978</v>
      </c>
      <c r="F127" s="73">
        <f>IF(RES_hhdet_tes!F127=0,"",RES_hhdet_tes!F127/RES_hhdet_fec!F127)</f>
        <v>1.0000000000000004</v>
      </c>
      <c r="G127" s="73">
        <f>IF(RES_hhdet_tes!G127=0,"",RES_hhdet_tes!G127/RES_hhdet_fec!G127)</f>
        <v>1</v>
      </c>
      <c r="H127" s="73">
        <f>IF(RES_hhdet_tes!H127=0,"",RES_hhdet_tes!H127/RES_hhdet_fec!H127)</f>
        <v>1.0000000000000009</v>
      </c>
      <c r="I127" s="73">
        <f>IF(RES_hhdet_tes!I127=0,"",RES_hhdet_tes!I127/RES_hhdet_fec!I127)</f>
        <v>1.0000000000000002</v>
      </c>
      <c r="J127" s="73">
        <f>IF(RES_hhdet_tes!J127=0,"",RES_hhdet_tes!J127/RES_hhdet_fec!J127)</f>
        <v>1.0000000000000004</v>
      </c>
      <c r="K127" s="73">
        <f>IF(RES_hhdet_tes!K127=0,"",RES_hhdet_tes!K127/RES_hhdet_fec!K127)</f>
        <v>1.0000000000000004</v>
      </c>
      <c r="L127" s="73">
        <f>IF(RES_hhdet_tes!L127=0,"",RES_hhdet_tes!L127/RES_hhdet_fec!L127)</f>
        <v>1</v>
      </c>
      <c r="M127" s="73">
        <f>IF(RES_hhdet_tes!M127=0,"",RES_hhdet_tes!M127/RES_hhdet_fec!M127)</f>
        <v>0.99999999999999967</v>
      </c>
      <c r="N127" s="73">
        <f>IF(RES_hhdet_tes!N127=0,"",RES_hhdet_tes!N127/RES_hhdet_fec!N127)</f>
        <v>0.99999999999999989</v>
      </c>
      <c r="O127" s="73">
        <f>IF(RES_hhdet_tes!O127=0,"",RES_hhdet_tes!O127/RES_hhdet_fec!O127)</f>
        <v>1</v>
      </c>
      <c r="P127" s="73">
        <f>IF(RES_hhdet_tes!P127=0,"",RES_hhdet_tes!P127/RES_hhdet_fec!P127)</f>
        <v>0.99999999999999967</v>
      </c>
      <c r="Q127" s="73">
        <f>IF(RES_hhdet_tes!Q127=0,"",RES_hhdet_tes!Q127/RES_hhdet_fec!Q127)</f>
        <v>0.99999999999999967</v>
      </c>
    </row>
    <row r="128" spans="1:17" ht="12.95" customHeight="1" x14ac:dyDescent="0.25">
      <c r="A128" s="158" t="s">
        <v>112</v>
      </c>
      <c r="B128" s="169">
        <f>IF(RES_hhdet_tes!B128=0,"",RES_hhdet_tes!B128/RES_hhdet_fec!B128)</f>
        <v>1.6649769017640403</v>
      </c>
      <c r="C128" s="169">
        <f>IF(RES_hhdet_tes!C128=0,"",RES_hhdet_tes!C128/RES_hhdet_fec!C128)</f>
        <v>1.7586020403328788</v>
      </c>
      <c r="D128" s="169">
        <f>IF(RES_hhdet_tes!D128=0,"",RES_hhdet_tes!D128/RES_hhdet_fec!D128)</f>
        <v>1.7934990075681678</v>
      </c>
      <c r="E128" s="169">
        <f>IF(RES_hhdet_tes!E128=0,"",RES_hhdet_tes!E128/RES_hhdet_fec!E128)</f>
        <v>1.8626060997766347</v>
      </c>
      <c r="F128" s="169">
        <f>IF(RES_hhdet_tes!F128=0,"",RES_hhdet_tes!F128/RES_hhdet_fec!F128)</f>
        <v>1.9525755247806944</v>
      </c>
      <c r="G128" s="169">
        <f>IF(RES_hhdet_tes!G128=0,"",RES_hhdet_tes!G128/RES_hhdet_fec!G128)</f>
        <v>2.0223038126826989</v>
      </c>
      <c r="H128" s="169">
        <f>IF(RES_hhdet_tes!H128=0,"",RES_hhdet_tes!H128/RES_hhdet_fec!H128)</f>
        <v>2.1120213690575169</v>
      </c>
      <c r="I128" s="169">
        <f>IF(RES_hhdet_tes!I128=0,"",RES_hhdet_tes!I128/RES_hhdet_fec!I128)</f>
        <v>2.2014867455688116</v>
      </c>
      <c r="J128" s="169">
        <f>IF(RES_hhdet_tes!J128=0,"",RES_hhdet_tes!J128/RES_hhdet_fec!J128)</f>
        <v>2.2944116736113944</v>
      </c>
      <c r="K128" s="169">
        <f>IF(RES_hhdet_tes!K128=0,"",RES_hhdet_tes!K128/RES_hhdet_fec!K128)</f>
        <v>2.4172443264453873</v>
      </c>
      <c r="L128" s="169">
        <f>IF(RES_hhdet_tes!L128=0,"",RES_hhdet_tes!L128/RES_hhdet_fec!L128)</f>
        <v>2.5286686471431072</v>
      </c>
      <c r="M128" s="169">
        <f>IF(RES_hhdet_tes!M128=0,"",RES_hhdet_tes!M128/RES_hhdet_fec!M128)</f>
        <v>2.7240382376569383</v>
      </c>
      <c r="N128" s="169">
        <f>IF(RES_hhdet_tes!N128=0,"",RES_hhdet_tes!N128/RES_hhdet_fec!N128)</f>
        <v>3.0065728919448635</v>
      </c>
      <c r="O128" s="169">
        <f>IF(RES_hhdet_tes!O128=0,"",RES_hhdet_tes!O128/RES_hhdet_fec!O128)</f>
        <v>3.2125203920222365</v>
      </c>
      <c r="P128" s="169">
        <f>IF(RES_hhdet_tes!P128=0,"",RES_hhdet_tes!P128/RES_hhdet_fec!P128)</f>
        <v>3.4279048007159045</v>
      </c>
      <c r="Q128" s="169">
        <f>IF(RES_hhdet_tes!Q128=0,"",RES_hhdet_tes!Q128/RES_hhdet_fec!Q128)</f>
        <v>3.6087184212630379</v>
      </c>
    </row>
    <row r="129" spans="1:17" ht="12" customHeight="1" x14ac:dyDescent="0.25">
      <c r="A129" s="23" t="s">
        <v>60</v>
      </c>
      <c r="B129" s="73">
        <f>IF(RES_hhdet_tes!B129=0,"",RES_hhdet_tes!B129/RES_hhdet_fec!B129)</f>
        <v>1.6649769017640403</v>
      </c>
      <c r="C129" s="73">
        <f>IF(RES_hhdet_tes!C129=0,"",RES_hhdet_tes!C129/RES_hhdet_fec!C129)</f>
        <v>1.7586020403328788</v>
      </c>
      <c r="D129" s="73">
        <f>IF(RES_hhdet_tes!D129=0,"",RES_hhdet_tes!D129/RES_hhdet_fec!D129)</f>
        <v>1.7934990075681678</v>
      </c>
      <c r="E129" s="73">
        <f>IF(RES_hhdet_tes!E129=0,"",RES_hhdet_tes!E129/RES_hhdet_fec!E129)</f>
        <v>1.8626060997766347</v>
      </c>
      <c r="F129" s="73">
        <f>IF(RES_hhdet_tes!F129=0,"",RES_hhdet_tes!F129/RES_hhdet_fec!F129)</f>
        <v>1.9525755247806944</v>
      </c>
      <c r="G129" s="73">
        <f>IF(RES_hhdet_tes!G129=0,"",RES_hhdet_tes!G129/RES_hhdet_fec!G129)</f>
        <v>2.0223038126826989</v>
      </c>
      <c r="H129" s="73">
        <f>IF(RES_hhdet_tes!H129=0,"",RES_hhdet_tes!H129/RES_hhdet_fec!H129)</f>
        <v>2.1120213690575169</v>
      </c>
      <c r="I129" s="73">
        <f>IF(RES_hhdet_tes!I129=0,"",RES_hhdet_tes!I129/RES_hhdet_fec!I129)</f>
        <v>2.2014867455688116</v>
      </c>
      <c r="J129" s="73">
        <f>IF(RES_hhdet_tes!J129=0,"",RES_hhdet_tes!J129/RES_hhdet_fec!J129)</f>
        <v>2.2944116736113944</v>
      </c>
      <c r="K129" s="73">
        <f>IF(RES_hhdet_tes!K129=0,"",RES_hhdet_tes!K129/RES_hhdet_fec!K129)</f>
        <v>2.4172443264453873</v>
      </c>
      <c r="L129" s="73">
        <f>IF(RES_hhdet_tes!L129=0,"",RES_hhdet_tes!L129/RES_hhdet_fec!L129)</f>
        <v>2.5286686471431072</v>
      </c>
      <c r="M129" s="73">
        <f>IF(RES_hhdet_tes!M129=0,"",RES_hhdet_tes!M129/RES_hhdet_fec!M129)</f>
        <v>2.7240382376569383</v>
      </c>
      <c r="N129" s="73">
        <f>IF(RES_hhdet_tes!N129=0,"",RES_hhdet_tes!N129/RES_hhdet_fec!N129)</f>
        <v>3.0065728919448635</v>
      </c>
      <c r="O129" s="73">
        <f>IF(RES_hhdet_tes!O129=0,"",RES_hhdet_tes!O129/RES_hhdet_fec!O129)</f>
        <v>3.2125203920222365</v>
      </c>
      <c r="P129" s="73">
        <f>IF(RES_hhdet_tes!P129=0,"",RES_hhdet_tes!P129/RES_hhdet_fec!P129)</f>
        <v>3.4279048007159045</v>
      </c>
      <c r="Q129" s="73">
        <f>IF(RES_hhdet_tes!Q129=0,"",RES_hhdet_tes!Q129/RES_hhdet_fec!Q129)</f>
        <v>3.6087184212630379</v>
      </c>
    </row>
    <row r="130" spans="1:17" ht="12" customHeight="1" x14ac:dyDescent="0.25">
      <c r="A130" s="158" t="s">
        <v>63</v>
      </c>
      <c r="B130" s="169">
        <f>IF(RES_hhdet_tes!B130=0,"",RES_hhdet_tes!B130/RES_hhdet_fec!B130)</f>
        <v>0.86758881753380079</v>
      </c>
      <c r="C130" s="169">
        <f>IF(RES_hhdet_tes!C130=0,"",RES_hhdet_tes!C130/RES_hhdet_fec!C130)</f>
        <v>0.87171803131742642</v>
      </c>
      <c r="D130" s="169">
        <f>IF(RES_hhdet_tes!D130=0,"",RES_hhdet_tes!D130/RES_hhdet_fec!D130)</f>
        <v>0.87416192597226261</v>
      </c>
      <c r="E130" s="169">
        <f>IF(RES_hhdet_tes!E130=0,"",RES_hhdet_tes!E130/RES_hhdet_fec!E130)</f>
        <v>0.87871197675328971</v>
      </c>
      <c r="F130" s="169">
        <f>IF(RES_hhdet_tes!F130=0,"",RES_hhdet_tes!F130/RES_hhdet_fec!F130)</f>
        <v>0.88115169802561666</v>
      </c>
      <c r="G130" s="169">
        <f>IF(RES_hhdet_tes!G130=0,"",RES_hhdet_tes!G130/RES_hhdet_fec!G130)</f>
        <v>0.88124235803308149</v>
      </c>
      <c r="H130" s="169">
        <f>IF(RES_hhdet_tes!H130=0,"",RES_hhdet_tes!H130/RES_hhdet_fec!H130)</f>
        <v>0.88282328686703382</v>
      </c>
      <c r="I130" s="169">
        <f>IF(RES_hhdet_tes!I130=0,"",RES_hhdet_tes!I130/RES_hhdet_fec!I130)</f>
        <v>0.88104829151698372</v>
      </c>
      <c r="J130" s="169">
        <f>IF(RES_hhdet_tes!J130=0,"",RES_hhdet_tes!J130/RES_hhdet_fec!J130)</f>
        <v>0.88908366010134487</v>
      </c>
      <c r="K130" s="169">
        <f>IF(RES_hhdet_tes!K130=0,"",RES_hhdet_tes!K130/RES_hhdet_fec!K130)</f>
        <v>0.89347975232053911</v>
      </c>
      <c r="L130" s="169">
        <f>IF(RES_hhdet_tes!L130=0,"",RES_hhdet_tes!L130/RES_hhdet_fec!L130)</f>
        <v>0.89904122696965194</v>
      </c>
      <c r="M130" s="169">
        <f>IF(RES_hhdet_tes!M130=0,"",RES_hhdet_tes!M130/RES_hhdet_fec!M130)</f>
        <v>0.90166293169461975</v>
      </c>
      <c r="N130" s="169">
        <f>IF(RES_hhdet_tes!N130=0,"",RES_hhdet_tes!N130/RES_hhdet_fec!N130)</f>
        <v>0.90493931407703754</v>
      </c>
      <c r="O130" s="169">
        <f>IF(RES_hhdet_tes!O130=0,"",RES_hhdet_tes!O130/RES_hhdet_fec!O130)</f>
        <v>0.90532539361264541</v>
      </c>
      <c r="P130" s="169">
        <f>IF(RES_hhdet_tes!P130=0,"",RES_hhdet_tes!P130/RES_hhdet_fec!P130)</f>
        <v>0.90819742284738847</v>
      </c>
      <c r="Q130" s="169">
        <f>IF(RES_hhdet_tes!Q130=0,"",RES_hhdet_tes!Q130/RES_hhdet_fec!Q130)</f>
        <v>0.90994929965560079</v>
      </c>
    </row>
    <row r="131" spans="1:17" ht="12" customHeight="1" x14ac:dyDescent="0.25">
      <c r="A131" s="167" t="s">
        <v>148</v>
      </c>
      <c r="B131" s="174">
        <f>IF(RES_hhdet_tes!B131=0,"",RES_hhdet_tes!B131/RES_hhdet_fec!B131)</f>
        <v>0.87787280316059424</v>
      </c>
      <c r="C131" s="174">
        <f>IF(RES_hhdet_tes!C131=0,"",RES_hhdet_tes!C131/RES_hhdet_fec!C131)</f>
        <v>0.8792993798593407</v>
      </c>
      <c r="D131" s="174">
        <f>IF(RES_hhdet_tes!D131=0,"",RES_hhdet_tes!D131/RES_hhdet_fec!D131)</f>
        <v>0.88080796825751273</v>
      </c>
      <c r="E131" s="174">
        <f>IF(RES_hhdet_tes!E131=0,"",RES_hhdet_tes!E131/RES_hhdet_fec!E131)</f>
        <v>0.88250989674342162</v>
      </c>
      <c r="F131" s="174">
        <f>IF(RES_hhdet_tes!F131=0,"",RES_hhdet_tes!F131/RES_hhdet_fec!F131)</f>
        <v>0.88411666654983379</v>
      </c>
      <c r="G131" s="174">
        <f>IF(RES_hhdet_tes!G131=0,"",RES_hhdet_tes!G131/RES_hhdet_fec!G131)</f>
        <v>0.88537664798789095</v>
      </c>
      <c r="H131" s="174">
        <f>IF(RES_hhdet_tes!H131=0,"",RES_hhdet_tes!H131/RES_hhdet_fec!H131)</f>
        <v>0.88699295425435243</v>
      </c>
      <c r="I131" s="174">
        <f>IF(RES_hhdet_tes!I131=0,"",RES_hhdet_tes!I131/RES_hhdet_fec!I131)</f>
        <v>0.8882339199076239</v>
      </c>
      <c r="J131" s="174">
        <f>IF(RES_hhdet_tes!J131=0,"",RES_hhdet_tes!J131/RES_hhdet_fec!J131)</f>
        <v>0.8918593382338138</v>
      </c>
      <c r="K131" s="174">
        <f>IF(RES_hhdet_tes!K131=0,"",RES_hhdet_tes!K131/RES_hhdet_fec!K131)</f>
        <v>0.89475415524745827</v>
      </c>
      <c r="L131" s="174">
        <f>IF(RES_hhdet_tes!L131=0,"",RES_hhdet_tes!L131/RES_hhdet_fec!L131)</f>
        <v>0.8975915841242913</v>
      </c>
      <c r="M131" s="174">
        <f>IF(RES_hhdet_tes!M131=0,"",RES_hhdet_tes!M131/RES_hhdet_fec!M131)</f>
        <v>0.89937784671043264</v>
      </c>
      <c r="N131" s="174">
        <f>IF(RES_hhdet_tes!N131=0,"",RES_hhdet_tes!N131/RES_hhdet_fec!N131)</f>
        <v>0.90235062741565364</v>
      </c>
      <c r="O131" s="174">
        <f>IF(RES_hhdet_tes!O131=0,"",RES_hhdet_tes!O131/RES_hhdet_fec!O131)</f>
        <v>0.90488644536826879</v>
      </c>
      <c r="P131" s="174">
        <f>IF(RES_hhdet_tes!P131=0,"",RES_hhdet_tes!P131/RES_hhdet_fec!P131)</f>
        <v>0.90743944578884861</v>
      </c>
      <c r="Q131" s="174">
        <f>IF(RES_hhdet_tes!Q131=0,"",RES_hhdet_tes!Q131/RES_hhdet_fec!Q131)</f>
        <v>0.90941977366916671</v>
      </c>
    </row>
    <row r="132" spans="1:17" ht="12" customHeight="1" x14ac:dyDescent="0.25">
      <c r="A132" s="167" t="s">
        <v>147</v>
      </c>
      <c r="B132" s="174">
        <f>IF(RES_hhdet_tes!B132=0,"",RES_hhdet_tes!B132/RES_hhdet_fec!B132)</f>
        <v>0.91707259765175608</v>
      </c>
      <c r="C132" s="174">
        <f>IF(RES_hhdet_tes!C132=0,"",RES_hhdet_tes!C132/RES_hhdet_fec!C132)</f>
        <v>0.91867961685955402</v>
      </c>
      <c r="D132" s="174">
        <f>IF(RES_hhdet_tes!D132=0,"",RES_hhdet_tes!D132/RES_hhdet_fec!D132)</f>
        <v>0.9202316040509525</v>
      </c>
      <c r="E132" s="174">
        <f>IF(RES_hhdet_tes!E132=0,"",RES_hhdet_tes!E132/RES_hhdet_fec!E132)</f>
        <v>0.92231048570953345</v>
      </c>
      <c r="F132" s="174">
        <f>IF(RES_hhdet_tes!F132=0,"",RES_hhdet_tes!F132/RES_hhdet_fec!F132)</f>
        <v>0.92416960465737408</v>
      </c>
      <c r="G132" s="174">
        <f>IF(RES_hhdet_tes!G132=0,"",RES_hhdet_tes!G132/RES_hhdet_fec!G132)</f>
        <v>0.92557813535768707</v>
      </c>
      <c r="H132" s="174">
        <f>IF(RES_hhdet_tes!H132=0,"",RES_hhdet_tes!H132/RES_hhdet_fec!H132)</f>
        <v>0.92733357807424166</v>
      </c>
      <c r="I132" s="174">
        <f>IF(RES_hhdet_tes!I132=0,"",RES_hhdet_tes!I132/RES_hhdet_fec!I132)</f>
        <v>0.92812712425714605</v>
      </c>
      <c r="J132" s="174">
        <f>IF(RES_hhdet_tes!J132=0,"",RES_hhdet_tes!J132/RES_hhdet_fec!J132)</f>
        <v>0.93313406476280514</v>
      </c>
      <c r="K132" s="174">
        <f>IF(RES_hhdet_tes!K132=0,"",RES_hhdet_tes!K132/RES_hhdet_fec!K132)</f>
        <v>0.93668276332044642</v>
      </c>
      <c r="L132" s="174">
        <f>IF(RES_hhdet_tes!L132=0,"",RES_hhdet_tes!L132/RES_hhdet_fec!L132)</f>
        <v>0.93983991564155078</v>
      </c>
      <c r="M132" s="174">
        <f>IF(RES_hhdet_tes!M132=0,"",RES_hhdet_tes!M132/RES_hhdet_fec!M132)</f>
        <v>0.94029823116695699</v>
      </c>
      <c r="N132" s="174">
        <f>IF(RES_hhdet_tes!N132=0,"",RES_hhdet_tes!N132/RES_hhdet_fec!N132)</f>
        <v>0.94232987835949977</v>
      </c>
      <c r="O132" s="174">
        <f>IF(RES_hhdet_tes!O132=0,"",RES_hhdet_tes!O132/RES_hhdet_fec!O132)</f>
        <v>0.94363740274327657</v>
      </c>
      <c r="P132" s="174">
        <f>IF(RES_hhdet_tes!P132=0,"",RES_hhdet_tes!P132/RES_hhdet_fec!P132)</f>
        <v>0.94493831625012259</v>
      </c>
      <c r="Q132" s="174">
        <f>IF(RES_hhdet_tes!Q132=0,"",RES_hhdet_tes!Q132/RES_hhdet_fec!Q132)</f>
        <v>0.9453720447291365</v>
      </c>
    </row>
    <row r="133" spans="1:17" ht="12" customHeight="1" x14ac:dyDescent="0.25">
      <c r="A133" s="166" t="s">
        <v>61</v>
      </c>
      <c r="B133" s="173">
        <f>IF(RES_hhdet_tes!B133=0,"",RES_hhdet_tes!B133/RES_hhdet_fec!B133)</f>
        <v>0.87787280316059402</v>
      </c>
      <c r="C133" s="173">
        <f>IF(RES_hhdet_tes!C133=0,"",RES_hhdet_tes!C133/RES_hhdet_fec!C133)</f>
        <v>0.88005246220822186</v>
      </c>
      <c r="D133" s="173">
        <f>IF(RES_hhdet_tes!D133=0,"",RES_hhdet_tes!D133/RES_hhdet_fec!D133)</f>
        <v>0.88215658805394237</v>
      </c>
      <c r="E133" s="173">
        <f>IF(RES_hhdet_tes!E133=0,"",RES_hhdet_tes!E133/RES_hhdet_fec!E133)</f>
        <v>0.88446940532842644</v>
      </c>
      <c r="F133" s="173">
        <f>IF(RES_hhdet_tes!F133=0,"",RES_hhdet_tes!F133/RES_hhdet_fec!F133)</f>
        <v>0.88706496142594093</v>
      </c>
      <c r="G133" s="173">
        <f>IF(RES_hhdet_tes!G133=0,"",RES_hhdet_tes!G133/RES_hhdet_fec!G133)</f>
        <v>0.88908152238513294</v>
      </c>
      <c r="H133" s="173">
        <f>IF(RES_hhdet_tes!H133=0,"",RES_hhdet_tes!H133/RES_hhdet_fec!H133)</f>
        <v>0.89180769127028048</v>
      </c>
      <c r="I133" s="173">
        <f>IF(RES_hhdet_tes!I133=0,"",RES_hhdet_tes!I133/RES_hhdet_fec!I133)</f>
        <v>0.8935140791000149</v>
      </c>
      <c r="J133" s="173">
        <f>IF(RES_hhdet_tes!J133=0,"",RES_hhdet_tes!J133/RES_hhdet_fec!J133)</f>
        <v>0.90038436192446014</v>
      </c>
      <c r="K133" s="173">
        <f>IF(RES_hhdet_tes!K133=0,"",RES_hhdet_tes!K133/RES_hhdet_fec!K133)</f>
        <v>0.90545233645034084</v>
      </c>
      <c r="L133" s="173">
        <f>IF(RES_hhdet_tes!L133=0,"",RES_hhdet_tes!L133/RES_hhdet_fec!L133)</f>
        <v>0.90984099627036941</v>
      </c>
      <c r="M133" s="173">
        <f>IF(RES_hhdet_tes!M133=0,"",RES_hhdet_tes!M133/RES_hhdet_fec!M133)</f>
        <v>0.91072745263517252</v>
      </c>
      <c r="N133" s="173">
        <f>IF(RES_hhdet_tes!N133=0,"",RES_hhdet_tes!N133/RES_hhdet_fec!N133)</f>
        <v>0.91375646039711511</v>
      </c>
      <c r="O133" s="173">
        <f>IF(RES_hhdet_tes!O133=0,"",RES_hhdet_tes!O133/RES_hhdet_fec!O133)</f>
        <v>0.91569795606776827</v>
      </c>
      <c r="P133" s="173">
        <f>IF(RES_hhdet_tes!P133=0,"",RES_hhdet_tes!P133/RES_hhdet_fec!P133)</f>
        <v>0.9176269194847344</v>
      </c>
      <c r="Q133" s="173">
        <f>IF(RES_hhdet_tes!Q133=0,"",RES_hhdet_tes!Q133/RES_hhdet_fec!Q133)</f>
        <v>0.91825624682880136</v>
      </c>
    </row>
    <row r="134" spans="1:17" ht="12" customHeight="1" x14ac:dyDescent="0.25">
      <c r="A134" s="147" t="s">
        <v>59</v>
      </c>
      <c r="B134" s="172">
        <f>IF(RES_hhdet_tes!B134=0,"",RES_hhdet_tes!B134/RES_hhdet_fec!B134)</f>
        <v>0.99999999999999967</v>
      </c>
      <c r="C134" s="172">
        <f>IF(RES_hhdet_tes!C134=0,"",RES_hhdet_tes!C134/RES_hhdet_fec!C134)</f>
        <v>1.0000000000000002</v>
      </c>
      <c r="D134" s="172">
        <f>IF(RES_hhdet_tes!D134=0,"",RES_hhdet_tes!D134/RES_hhdet_fec!D134)</f>
        <v>1.0000000000000002</v>
      </c>
      <c r="E134" s="172">
        <f>IF(RES_hhdet_tes!E134=0,"",RES_hhdet_tes!E134/RES_hhdet_fec!E134)</f>
        <v>1.0000000000000004</v>
      </c>
      <c r="F134" s="172">
        <f>IF(RES_hhdet_tes!F134=0,"",RES_hhdet_tes!F134/RES_hhdet_fec!F134)</f>
        <v>1</v>
      </c>
      <c r="G134" s="172">
        <f>IF(RES_hhdet_tes!G134=0,"",RES_hhdet_tes!G134/RES_hhdet_fec!G134)</f>
        <v>0.99999999999999978</v>
      </c>
      <c r="H134" s="172">
        <f>IF(RES_hhdet_tes!H134=0,"",RES_hhdet_tes!H134/RES_hhdet_fec!H134)</f>
        <v>1.0000000000000004</v>
      </c>
      <c r="I134" s="172">
        <f>IF(RES_hhdet_tes!I134=0,"",RES_hhdet_tes!I134/RES_hhdet_fec!I134)</f>
        <v>0.99999999999999978</v>
      </c>
      <c r="J134" s="172">
        <f>IF(RES_hhdet_tes!J134=0,"",RES_hhdet_tes!J134/RES_hhdet_fec!J134)</f>
        <v>1.0000000000000007</v>
      </c>
      <c r="K134" s="172">
        <f>IF(RES_hhdet_tes!K134=0,"",RES_hhdet_tes!K134/RES_hhdet_fec!K134)</f>
        <v>1</v>
      </c>
      <c r="L134" s="172">
        <f>IF(RES_hhdet_tes!L134=0,"",RES_hhdet_tes!L134/RES_hhdet_fec!L134)</f>
        <v>1</v>
      </c>
      <c r="M134" s="172">
        <f>IF(RES_hhdet_tes!M134=0,"",RES_hhdet_tes!M134/RES_hhdet_fec!M134)</f>
        <v>1.0000000000000002</v>
      </c>
      <c r="N134" s="172">
        <f>IF(RES_hhdet_tes!N134=0,"",RES_hhdet_tes!N134/RES_hhdet_fec!N134)</f>
        <v>0.99999999999999967</v>
      </c>
      <c r="O134" s="172">
        <f>IF(RES_hhdet_tes!O134=0,"",RES_hhdet_tes!O134/RES_hhdet_fec!O134)</f>
        <v>1.0000000000000002</v>
      </c>
      <c r="P134" s="172">
        <f>IF(RES_hhdet_tes!P134=0,"",RES_hhdet_tes!P134/RES_hhdet_fec!P134)</f>
        <v>1</v>
      </c>
      <c r="Q134" s="172">
        <f>IF(RES_hhdet_tes!Q134=0,"",RES_hhdet_tes!Q134/RES_hhdet_fec!Q134)</f>
        <v>1</v>
      </c>
    </row>
    <row r="135" spans="1:17" ht="12" customHeight="1" x14ac:dyDescent="0.25">
      <c r="A135" s="163" t="s">
        <v>142</v>
      </c>
      <c r="B135" s="171">
        <f>IF(RES_hhdet_tes!B135=0,"",RES_hhdet_tes!B135/RES_hhdet_fec!B135)</f>
        <v>0.74046946098279143</v>
      </c>
      <c r="C135" s="171">
        <f>IF(RES_hhdet_tes!C135=0,"",RES_hhdet_tes!C135/RES_hhdet_fec!C135)</f>
        <v>0.74046946098279154</v>
      </c>
      <c r="D135" s="171">
        <f>IF(RES_hhdet_tes!D135=0,"",RES_hhdet_tes!D135/RES_hhdet_fec!D135)</f>
        <v>0.74388125936934035</v>
      </c>
      <c r="E135" s="171">
        <f>IF(RES_hhdet_tes!E135=0,"",RES_hhdet_tes!E135/RES_hhdet_fec!E135)</f>
        <v>0.74572303353069114</v>
      </c>
      <c r="F135" s="171">
        <f>IF(RES_hhdet_tes!F135=0,"",RES_hhdet_tes!F135/RES_hhdet_fec!F135)</f>
        <v>0.75219166513468361</v>
      </c>
      <c r="G135" s="171">
        <f>IF(RES_hhdet_tes!G135=0,"",RES_hhdet_tes!G135/RES_hhdet_fec!G135)</f>
        <v>0.77153080366735061</v>
      </c>
      <c r="H135" s="171">
        <f>IF(RES_hhdet_tes!H135=0,"",RES_hhdet_tes!H135/RES_hhdet_fec!H135)</f>
        <v>0.77960502767580697</v>
      </c>
      <c r="I135" s="171">
        <f>IF(RES_hhdet_tes!I135=0,"",RES_hhdet_tes!I135/RES_hhdet_fec!I135)</f>
        <v>0.79192910478821621</v>
      </c>
      <c r="J135" s="171">
        <f>IF(RES_hhdet_tes!J135=0,"",RES_hhdet_tes!J135/RES_hhdet_fec!J135)</f>
        <v>0.80098868974222737</v>
      </c>
      <c r="K135" s="171">
        <f>IF(RES_hhdet_tes!K135=0,"",RES_hhdet_tes!K135/RES_hhdet_fec!K135)</f>
        <v>0.80185468709642937</v>
      </c>
      <c r="L135" s="171">
        <f>IF(RES_hhdet_tes!L135=0,"",RES_hhdet_tes!L135/RES_hhdet_fec!L135)</f>
        <v>0.80185468709642982</v>
      </c>
      <c r="M135" s="171">
        <f>IF(RES_hhdet_tes!M135=0,"",RES_hhdet_tes!M135/RES_hhdet_fec!M135)</f>
        <v>0.80185468709643004</v>
      </c>
      <c r="N135" s="171">
        <f>IF(RES_hhdet_tes!N135=0,"",RES_hhdet_tes!N135/RES_hhdet_fec!N135)</f>
        <v>0.80185468709646546</v>
      </c>
      <c r="O135" s="171">
        <f>IF(RES_hhdet_tes!O135=0,"",RES_hhdet_tes!O135/RES_hhdet_fec!O135)</f>
        <v>0.82529169093579191</v>
      </c>
      <c r="P135" s="171">
        <f>IF(RES_hhdet_tes!P135=0,"",RES_hhdet_tes!P135/RES_hhdet_fec!P135)</f>
        <v>0.82610151719928171</v>
      </c>
      <c r="Q135" s="171">
        <f>IF(RES_hhdet_tes!Q135=0,"",RES_hhdet_tes!Q135/RES_hhdet_fec!Q135)</f>
        <v>0.82691611558592149</v>
      </c>
    </row>
    <row r="136" spans="1:17" ht="12" customHeight="1" x14ac:dyDescent="0.25">
      <c r="A136" s="161" t="s">
        <v>141</v>
      </c>
      <c r="B136" s="170">
        <f>IF(RES_hhdet_tes!B136=0,"",RES_hhdet_tes!B136/RES_hhdet_fec!B136)</f>
        <v>0.80807382274008466</v>
      </c>
      <c r="C136" s="170">
        <f>IF(RES_hhdet_tes!C136=0,"",RES_hhdet_tes!C136/RES_hhdet_fec!C136)</f>
        <v>0.80961103775731991</v>
      </c>
      <c r="D136" s="170">
        <f>IF(RES_hhdet_tes!D136=0,"",RES_hhdet_tes!D136/RES_hhdet_fec!D136)</f>
        <v>0.81252581639841859</v>
      </c>
      <c r="E136" s="170">
        <f>IF(RES_hhdet_tes!E136=0,"",RES_hhdet_tes!E136/RES_hhdet_fec!E136)</f>
        <v>0.81372084853971582</v>
      </c>
      <c r="F136" s="170">
        <f>IF(RES_hhdet_tes!F136=0,"",RES_hhdet_tes!F136/RES_hhdet_fec!F136)</f>
        <v>0.81790103999117258</v>
      </c>
      <c r="G136" s="170">
        <f>IF(RES_hhdet_tes!G136=0,"",RES_hhdet_tes!G136/RES_hhdet_fec!G136)</f>
        <v>0.84553862957027337</v>
      </c>
      <c r="H136" s="170">
        <f>IF(RES_hhdet_tes!H136=0,"",RES_hhdet_tes!H136/RES_hhdet_fec!H136)</f>
        <v>0.84792426790818587</v>
      </c>
      <c r="I136" s="170">
        <f>IF(RES_hhdet_tes!I136=0,"",RES_hhdet_tes!I136/RES_hhdet_fec!I136)</f>
        <v>0.85373842338071226</v>
      </c>
      <c r="J136" s="170">
        <f>IF(RES_hhdet_tes!J136=0,"",RES_hhdet_tes!J136/RES_hhdet_fec!J136)</f>
        <v>0.85436409689399873</v>
      </c>
      <c r="K136" s="170">
        <f>IF(RES_hhdet_tes!K136=0,"",RES_hhdet_tes!K136/RES_hhdet_fec!K136)</f>
        <v>0.85486117341965406</v>
      </c>
      <c r="L136" s="170">
        <f>IF(RES_hhdet_tes!L136=0,"",RES_hhdet_tes!L136/RES_hhdet_fec!L136)</f>
        <v>0.85288066144224284</v>
      </c>
      <c r="M136" s="170">
        <f>IF(RES_hhdet_tes!M136=0,"",RES_hhdet_tes!M136/RES_hhdet_fec!M136)</f>
        <v>0.85277118987732181</v>
      </c>
      <c r="N136" s="170">
        <f>IF(RES_hhdet_tes!N136=0,"",RES_hhdet_tes!N136/RES_hhdet_fec!N136)</f>
        <v>0.85285416872383102</v>
      </c>
      <c r="O136" s="170">
        <f>IF(RES_hhdet_tes!O136=0,"",RES_hhdet_tes!O136/RES_hhdet_fec!O136)</f>
        <v>0.86806645486627643</v>
      </c>
      <c r="P136" s="170">
        <f>IF(RES_hhdet_tes!P136=0,"",RES_hhdet_tes!P136/RES_hhdet_fec!P136)</f>
        <v>0.86861126720023518</v>
      </c>
      <c r="Q136" s="170">
        <f>IF(RES_hhdet_tes!Q136=0,"",RES_hhdet_tes!Q136/RES_hhdet_fec!Q136)</f>
        <v>0.86814726998551972</v>
      </c>
    </row>
    <row r="137" spans="1:17" ht="12" customHeight="1" x14ac:dyDescent="0.25">
      <c r="A137" s="148" t="s">
        <v>60</v>
      </c>
      <c r="B137" s="73">
        <f>IF(RES_hhdet_tes!B137=0,"",RES_hhdet_tes!B137/RES_hhdet_fec!B137)</f>
        <v>0.74046946098279143</v>
      </c>
      <c r="C137" s="73">
        <f>IF(RES_hhdet_tes!C137=0,"",RES_hhdet_tes!C137/RES_hhdet_fec!C137)</f>
        <v>0.74046946098279143</v>
      </c>
      <c r="D137" s="73">
        <f>IF(RES_hhdet_tes!D137=0,"",RES_hhdet_tes!D137/RES_hhdet_fec!D137)</f>
        <v>0.74388125936934024</v>
      </c>
      <c r="E137" s="73">
        <f>IF(RES_hhdet_tes!E137=0,"",RES_hhdet_tes!E137/RES_hhdet_fec!E137)</f>
        <v>0.7457015205197064</v>
      </c>
      <c r="F137" s="73">
        <f>IF(RES_hhdet_tes!F137=0,"",RES_hhdet_tes!F137/RES_hhdet_fec!F137)</f>
        <v>0.75192816087361425</v>
      </c>
      <c r="G137" s="73">
        <f>IF(RES_hhdet_tes!G137=0,"",RES_hhdet_tes!G137/RES_hhdet_fec!G137)</f>
        <v>0.79023901667921426</v>
      </c>
      <c r="H137" s="73">
        <f>IF(RES_hhdet_tes!H137=0,"",RES_hhdet_tes!H137/RES_hhdet_fec!H137)</f>
        <v>0.79526514350148425</v>
      </c>
      <c r="I137" s="73">
        <f>IF(RES_hhdet_tes!I137=0,"",RES_hhdet_tes!I137/RES_hhdet_fec!I137)</f>
        <v>0.8016707360339953</v>
      </c>
      <c r="J137" s="73">
        <f>IF(RES_hhdet_tes!J137=0,"",RES_hhdet_tes!J137/RES_hhdet_fec!J137)</f>
        <v>0.80185468709642926</v>
      </c>
      <c r="K137" s="73">
        <f>IF(RES_hhdet_tes!K137=0,"",RES_hhdet_tes!K137/RES_hhdet_fec!K137)</f>
        <v>0.80185468709642937</v>
      </c>
      <c r="L137" s="73">
        <f>IF(RES_hhdet_tes!L137=0,"",RES_hhdet_tes!L137/RES_hhdet_fec!L137)</f>
        <v>0.80185468709642815</v>
      </c>
      <c r="M137" s="73">
        <f>IF(RES_hhdet_tes!M137=0,"",RES_hhdet_tes!M137/RES_hhdet_fec!M137)</f>
        <v>0.80185468709642738</v>
      </c>
      <c r="N137" s="73">
        <f>IF(RES_hhdet_tes!N137=0,"",RES_hhdet_tes!N137/RES_hhdet_fec!N137)</f>
        <v>0.80185468709643315</v>
      </c>
      <c r="O137" s="73">
        <f>IF(RES_hhdet_tes!O137=0,"",RES_hhdet_tes!O137/RES_hhdet_fec!O137)</f>
        <v>0.82564479080531017</v>
      </c>
      <c r="P137" s="73">
        <f>IF(RES_hhdet_tes!P137=0,"",RES_hhdet_tes!P137/RES_hhdet_fec!P137)</f>
        <v>0.82610151719928082</v>
      </c>
      <c r="Q137" s="73">
        <f>IF(RES_hhdet_tes!Q137=0,"",RES_hhdet_tes!Q137/RES_hhdet_fec!Q137)</f>
        <v>0.82717873211579018</v>
      </c>
    </row>
    <row r="138" spans="1:17" ht="12" customHeight="1" x14ac:dyDescent="0.25">
      <c r="A138" s="148" t="s">
        <v>59</v>
      </c>
      <c r="B138" s="73">
        <f>IF(RES_hhdet_tes!B138=0,"",RES_hhdet_tes!B138/RES_hhdet_fec!B138)</f>
        <v>1</v>
      </c>
      <c r="C138" s="73">
        <f>IF(RES_hhdet_tes!C138=0,"",RES_hhdet_tes!C138/RES_hhdet_fec!C138)</f>
        <v>1</v>
      </c>
      <c r="D138" s="73">
        <f>IF(RES_hhdet_tes!D138=0,"",RES_hhdet_tes!D138/RES_hhdet_fec!D138)</f>
        <v>0.99999999999999967</v>
      </c>
      <c r="E138" s="73">
        <f>IF(RES_hhdet_tes!E138=0,"",RES_hhdet_tes!E138/RES_hhdet_fec!E138)</f>
        <v>1.0000000000000002</v>
      </c>
      <c r="F138" s="73">
        <f>IF(RES_hhdet_tes!F138=0,"",RES_hhdet_tes!F138/RES_hhdet_fec!F138)</f>
        <v>1</v>
      </c>
      <c r="G138" s="73">
        <f>IF(RES_hhdet_tes!G138=0,"",RES_hhdet_tes!G138/RES_hhdet_fec!G138)</f>
        <v>1</v>
      </c>
      <c r="H138" s="73">
        <f>IF(RES_hhdet_tes!H138=0,"",RES_hhdet_tes!H138/RES_hhdet_fec!H138)</f>
        <v>1.0000000000000002</v>
      </c>
      <c r="I138" s="73">
        <f>IF(RES_hhdet_tes!I138=0,"",RES_hhdet_tes!I138/RES_hhdet_fec!I138)</f>
        <v>0.99999999999999944</v>
      </c>
      <c r="J138" s="73">
        <f>IF(RES_hhdet_tes!J138=0,"",RES_hhdet_tes!J138/RES_hhdet_fec!J138)</f>
        <v>1</v>
      </c>
      <c r="K138" s="73">
        <f>IF(RES_hhdet_tes!K138=0,"",RES_hhdet_tes!K138/RES_hhdet_fec!K138)</f>
        <v>1</v>
      </c>
      <c r="L138" s="73">
        <f>IF(RES_hhdet_tes!L138=0,"",RES_hhdet_tes!L138/RES_hhdet_fec!L138)</f>
        <v>1</v>
      </c>
      <c r="M138" s="73">
        <f>IF(RES_hhdet_tes!M138=0,"",RES_hhdet_tes!M138/RES_hhdet_fec!M138)</f>
        <v>0.99999999999999978</v>
      </c>
      <c r="N138" s="73">
        <f>IF(RES_hhdet_tes!N138=0,"",RES_hhdet_tes!N138/RES_hhdet_fec!N138)</f>
        <v>0.99999999999999978</v>
      </c>
      <c r="O138" s="73">
        <f>IF(RES_hhdet_tes!O138=0,"",RES_hhdet_tes!O138/RES_hhdet_fec!O138)</f>
        <v>1.0000000000000002</v>
      </c>
      <c r="P138" s="73">
        <f>IF(RES_hhdet_tes!P138=0,"",RES_hhdet_tes!P138/RES_hhdet_fec!P138)</f>
        <v>1.0000000000000002</v>
      </c>
      <c r="Q138" s="73">
        <f>IF(RES_hhdet_tes!Q138=0,"",RES_hhdet_tes!Q138/RES_hhdet_fec!Q138)</f>
        <v>1</v>
      </c>
    </row>
    <row r="139" spans="1:17" ht="12" customHeight="1" x14ac:dyDescent="0.25">
      <c r="A139" s="158" t="s">
        <v>62</v>
      </c>
      <c r="B139" s="169">
        <f>IF(RES_hhdet_tes!B139=0,"",RES_hhdet_tes!B139/RES_hhdet_fec!B139)</f>
        <v>0.78575727389807337</v>
      </c>
      <c r="C139" s="169">
        <f>IF(RES_hhdet_tes!C139=0,"",RES_hhdet_tes!C139/RES_hhdet_fec!C139)</f>
        <v>0.79057507879079691</v>
      </c>
      <c r="D139" s="169">
        <f>IF(RES_hhdet_tes!D139=0,"",RES_hhdet_tes!D139/RES_hhdet_fec!D139)</f>
        <v>0.79995323092750448</v>
      </c>
      <c r="E139" s="169">
        <f>IF(RES_hhdet_tes!E139=0,"",RES_hhdet_tes!E139/RES_hhdet_fec!E139)</f>
        <v>0.80246047904790008</v>
      </c>
      <c r="F139" s="169">
        <f>IF(RES_hhdet_tes!F139=0,"",RES_hhdet_tes!F139/RES_hhdet_fec!F139)</f>
        <v>0.80509047648889709</v>
      </c>
      <c r="G139" s="169">
        <f>IF(RES_hhdet_tes!G139=0,"",RES_hhdet_tes!G139/RES_hhdet_fec!G139)</f>
        <v>0.8080626711993466</v>
      </c>
      <c r="H139" s="169">
        <f>IF(RES_hhdet_tes!H139=0,"",RES_hhdet_tes!H139/RES_hhdet_fec!H139)</f>
        <v>0.80948272431897705</v>
      </c>
      <c r="I139" s="169">
        <f>IF(RES_hhdet_tes!I139=0,"",RES_hhdet_tes!I139/RES_hhdet_fec!I139)</f>
        <v>0.8127629561862425</v>
      </c>
      <c r="J139" s="169">
        <f>IF(RES_hhdet_tes!J139=0,"",RES_hhdet_tes!J139/RES_hhdet_fec!J139)</f>
        <v>0.82175589174095598</v>
      </c>
      <c r="K139" s="169">
        <f>IF(RES_hhdet_tes!K139=0,"",RES_hhdet_tes!K139/RES_hhdet_fec!K139)</f>
        <v>0.82877391699076375</v>
      </c>
      <c r="L139" s="169">
        <f>IF(RES_hhdet_tes!L139=0,"",RES_hhdet_tes!L139/RES_hhdet_fec!L139)</f>
        <v>0.82892946497038278</v>
      </c>
      <c r="M139" s="169">
        <f>IF(RES_hhdet_tes!M139=0,"",RES_hhdet_tes!M139/RES_hhdet_fec!M139)</f>
        <v>0.82927964849069935</v>
      </c>
      <c r="N139" s="169">
        <f>IF(RES_hhdet_tes!N139=0,"",RES_hhdet_tes!N139/RES_hhdet_fec!N139)</f>
        <v>0.83266025522766751</v>
      </c>
      <c r="O139" s="169">
        <f>IF(RES_hhdet_tes!O139=0,"",RES_hhdet_tes!O139/RES_hhdet_fec!O139)</f>
        <v>0.83678260508353808</v>
      </c>
      <c r="P139" s="169">
        <f>IF(RES_hhdet_tes!P139=0,"",RES_hhdet_tes!P139/RES_hhdet_fec!P139)</f>
        <v>0.84305738639826944</v>
      </c>
      <c r="Q139" s="169">
        <f>IF(RES_hhdet_tes!Q139=0,"",RES_hhdet_tes!Q139/RES_hhdet_fec!Q139)</f>
        <v>0.83788713363238976</v>
      </c>
    </row>
    <row r="140" spans="1:17" ht="12" customHeight="1" x14ac:dyDescent="0.25">
      <c r="A140" s="23" t="s">
        <v>57</v>
      </c>
      <c r="B140" s="73">
        <f>IF(RES_hhdet_tes!B140=0,"",RES_hhdet_tes!B140/RES_hhdet_fec!B140)</f>
        <v>0.42273553247886864</v>
      </c>
      <c r="C140" s="73">
        <f>IF(RES_hhdet_tes!C140=0,"",RES_hhdet_tes!C140/RES_hhdet_fec!C140)</f>
        <v>0.42566355988719251</v>
      </c>
      <c r="D140" s="73">
        <f>IF(RES_hhdet_tes!D140=0,"",RES_hhdet_tes!D140/RES_hhdet_fec!D140)</f>
        <v>0.42656371126285136</v>
      </c>
      <c r="E140" s="73">
        <f>IF(RES_hhdet_tes!E140=0,"",RES_hhdet_tes!E140/RES_hhdet_fec!E140)</f>
        <v>0.43549579081056189</v>
      </c>
      <c r="F140" s="73">
        <f>IF(RES_hhdet_tes!F140=0,"",RES_hhdet_tes!F140/RES_hhdet_fec!F140)</f>
        <v>0.44324761832946613</v>
      </c>
      <c r="G140" s="73">
        <f>IF(RES_hhdet_tes!G140=0,"",RES_hhdet_tes!G140/RES_hhdet_fec!G140)</f>
        <v>0.44948443343436967</v>
      </c>
      <c r="H140" s="73">
        <f>IF(RES_hhdet_tes!H140=0,"",RES_hhdet_tes!H140/RES_hhdet_fec!H140)</f>
        <v>0.45611166561302091</v>
      </c>
      <c r="I140" s="73">
        <f>IF(RES_hhdet_tes!I140=0,"",RES_hhdet_tes!I140/RES_hhdet_fec!I140)</f>
        <v>0.46040618376840686</v>
      </c>
      <c r="J140" s="73">
        <f>IF(RES_hhdet_tes!J140=0,"",RES_hhdet_tes!J140/RES_hhdet_fec!J140)</f>
        <v>0.46380768834720087</v>
      </c>
      <c r="K140" s="73">
        <f>IF(RES_hhdet_tes!K140=0,"",RES_hhdet_tes!K140/RES_hhdet_fec!K140)</f>
        <v>0.46506590057827307</v>
      </c>
      <c r="L140" s="73">
        <f>IF(RES_hhdet_tes!L140=0,"",RES_hhdet_tes!L140/RES_hhdet_fec!L140)</f>
        <v>0.46720654667148448</v>
      </c>
      <c r="M140" s="73">
        <f>IF(RES_hhdet_tes!M140=0,"",RES_hhdet_tes!M140/RES_hhdet_fec!M140)</f>
        <v>0.46845549921627655</v>
      </c>
      <c r="N140" s="73">
        <f>IF(RES_hhdet_tes!N140=0,"",RES_hhdet_tes!N140/RES_hhdet_fec!N140)</f>
        <v>0.47161686020786936</v>
      </c>
      <c r="O140" s="73">
        <f>IF(RES_hhdet_tes!O140=0,"",RES_hhdet_tes!O140/RES_hhdet_fec!O140)</f>
        <v>0.47458638311035589</v>
      </c>
      <c r="P140" s="73">
        <f>IF(RES_hhdet_tes!P140=0,"",RES_hhdet_tes!P140/RES_hhdet_fec!P140)</f>
        <v>0.47773205468139524</v>
      </c>
      <c r="Q140" s="73">
        <f>IF(RES_hhdet_tes!Q140=0,"",RES_hhdet_tes!Q140/RES_hhdet_fec!Q140)</f>
        <v>0.48264367973142258</v>
      </c>
    </row>
    <row r="141" spans="1:17" ht="12" customHeight="1" x14ac:dyDescent="0.25">
      <c r="A141" s="29" t="s">
        <v>140</v>
      </c>
      <c r="B141" s="65">
        <f>IF(RES_hhdet_tes!B141=0,"",RES_hhdet_tes!B141/RES_hhdet_fec!B141)</f>
        <v>0.80645046819987498</v>
      </c>
      <c r="C141" s="65">
        <f>IF(RES_hhdet_tes!C141=0,"",RES_hhdet_tes!C141/RES_hhdet_fec!C141)</f>
        <v>0.8105840000342317</v>
      </c>
      <c r="D141" s="65">
        <f>IF(RES_hhdet_tes!D141=0,"",RES_hhdet_tes!D141/RES_hhdet_fec!D141)</f>
        <v>0.81509034181794715</v>
      </c>
      <c r="E141" s="65">
        <f>IF(RES_hhdet_tes!E141=0,"",RES_hhdet_tes!E141/RES_hhdet_fec!E141)</f>
        <v>0.81920780282279004</v>
      </c>
      <c r="F141" s="65">
        <f>IF(RES_hhdet_tes!F141=0,"",RES_hhdet_tes!F141/RES_hhdet_fec!F141)</f>
        <v>0.82356419538245262</v>
      </c>
      <c r="G141" s="65">
        <f>IF(RES_hhdet_tes!G141=0,"",RES_hhdet_tes!G141/RES_hhdet_fec!G141)</f>
        <v>0.8279855137261557</v>
      </c>
      <c r="H141" s="65">
        <f>IF(RES_hhdet_tes!H141=0,"",RES_hhdet_tes!H141/RES_hhdet_fec!H141)</f>
        <v>0.83259899002093718</v>
      </c>
      <c r="I141" s="65">
        <f>IF(RES_hhdet_tes!I141=0,"",RES_hhdet_tes!I141/RES_hhdet_fec!I141)</f>
        <v>0.83762328937710562</v>
      </c>
      <c r="J141" s="65">
        <f>IF(RES_hhdet_tes!J141=0,"",RES_hhdet_tes!J141/RES_hhdet_fec!J141)</f>
        <v>0.84330654717755971</v>
      </c>
      <c r="K141" s="65">
        <f>IF(RES_hhdet_tes!K141=0,"",RES_hhdet_tes!K141/RES_hhdet_fec!K141)</f>
        <v>0.84604108688958157</v>
      </c>
      <c r="L141" s="65">
        <f>IF(RES_hhdet_tes!L141=0,"",RES_hhdet_tes!L141/RES_hhdet_fec!L141)</f>
        <v>0.84856133739136397</v>
      </c>
      <c r="M141" s="65">
        <f>IF(RES_hhdet_tes!M141=0,"",RES_hhdet_tes!M141/RES_hhdet_fec!M141)</f>
        <v>0.8503483768614738</v>
      </c>
      <c r="N141" s="65">
        <f>IF(RES_hhdet_tes!N141=0,"",RES_hhdet_tes!N141/RES_hhdet_fec!N141)</f>
        <v>0.85258660203716641</v>
      </c>
      <c r="O141" s="65">
        <f>IF(RES_hhdet_tes!O141=0,"",RES_hhdet_tes!O141/RES_hhdet_fec!O141)</f>
        <v>0.85452081302236427</v>
      </c>
      <c r="P141" s="65">
        <f>IF(RES_hhdet_tes!P141=0,"",RES_hhdet_tes!P141/RES_hhdet_fec!P141)</f>
        <v>0.85621917385741264</v>
      </c>
      <c r="Q141" s="65">
        <f>IF(RES_hhdet_tes!Q141=0,"",RES_hhdet_tes!Q141/RES_hhdet_fec!Q141)</f>
        <v>0.85757517119371141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75">
        <f>IF(RES_hhdet_tes!B143=0,"",RES_hhdet_tes!B143/RES_hhdet_fec!B143)</f>
        <v>1.1075660722163043</v>
      </c>
      <c r="C143" s="175">
        <f>IF(RES_hhdet_tes!C143=0,"",RES_hhdet_tes!C143/RES_hhdet_fec!C143)</f>
        <v>1.1517529218901577</v>
      </c>
      <c r="D143" s="175">
        <f>IF(RES_hhdet_tes!D143=0,"",RES_hhdet_tes!D143/RES_hhdet_fec!D143)</f>
        <v>1.1826715385725508</v>
      </c>
      <c r="E143" s="175">
        <f>IF(RES_hhdet_tes!E143=0,"",RES_hhdet_tes!E143/RES_hhdet_fec!E143)</f>
        <v>1.2211218971638709</v>
      </c>
      <c r="F143" s="175">
        <f>IF(RES_hhdet_tes!F143=0,"",RES_hhdet_tes!F143/RES_hhdet_fec!F143)</f>
        <v>1.2568132745163407</v>
      </c>
      <c r="G143" s="175">
        <f>IF(RES_hhdet_tes!G143=0,"",RES_hhdet_tes!G143/RES_hhdet_fec!G143)</f>
        <v>1.2976196906079962</v>
      </c>
      <c r="H143" s="175">
        <f>IF(RES_hhdet_tes!H143=0,"",RES_hhdet_tes!H143/RES_hhdet_fec!H143)</f>
        <v>1.3357987635202655</v>
      </c>
      <c r="I143" s="175">
        <f>IF(RES_hhdet_tes!I143=0,"",RES_hhdet_tes!I143/RES_hhdet_fec!I143)</f>
        <v>1.3900804723540288</v>
      </c>
      <c r="J143" s="175">
        <f>IF(RES_hhdet_tes!J143=0,"",RES_hhdet_tes!J143/RES_hhdet_fec!J143)</f>
        <v>1.4397335607719848</v>
      </c>
      <c r="K143" s="175">
        <f>IF(RES_hhdet_tes!K143=0,"",RES_hhdet_tes!K143/RES_hhdet_fec!K143)</f>
        <v>1.5046739528060507</v>
      </c>
      <c r="L143" s="175">
        <f>IF(RES_hhdet_tes!L143=0,"",RES_hhdet_tes!L143/RES_hhdet_fec!L143)</f>
        <v>1.591971735515066</v>
      </c>
      <c r="M143" s="175">
        <f>IF(RES_hhdet_tes!M143=0,"",RES_hhdet_tes!M143/RES_hhdet_fec!M143)</f>
        <v>1.597166579529588</v>
      </c>
      <c r="N143" s="175">
        <f>IF(RES_hhdet_tes!N143=0,"",RES_hhdet_tes!N143/RES_hhdet_fec!N143)</f>
        <v>1.6221584936775639</v>
      </c>
      <c r="O143" s="175">
        <f>IF(RES_hhdet_tes!O143=0,"",RES_hhdet_tes!O143/RES_hhdet_fec!O143)</f>
        <v>1.6322733120332757</v>
      </c>
      <c r="P143" s="175">
        <f>IF(RES_hhdet_tes!P143=0,"",RES_hhdet_tes!P143/RES_hhdet_fec!P143)</f>
        <v>1.6286565550112573</v>
      </c>
      <c r="Q143" s="175">
        <f>IF(RES_hhdet_tes!Q143=0,"",RES_hhdet_tes!Q143/RES_hhdet_fec!Q143)</f>
        <v>1.6867536733444994</v>
      </c>
    </row>
    <row r="144" spans="1:17" ht="12.95" customHeight="1" x14ac:dyDescent="0.25">
      <c r="A144" s="158" t="s">
        <v>65</v>
      </c>
      <c r="B144" s="169">
        <f>IF(RES_hhdet_tes!B144=0,"",RES_hhdet_tes!B144/RES_hhdet_fec!B144)</f>
        <v>1.2608122113542939</v>
      </c>
      <c r="C144" s="169">
        <f>IF(RES_hhdet_tes!C144=0,"",RES_hhdet_tes!C144/RES_hhdet_fec!C144)</f>
        <v>1.3096938093160435</v>
      </c>
      <c r="D144" s="169">
        <f>IF(RES_hhdet_tes!D144=0,"",RES_hhdet_tes!D144/RES_hhdet_fec!D144)</f>
        <v>1.3608648681715163</v>
      </c>
      <c r="E144" s="169">
        <f>IF(RES_hhdet_tes!E144=0,"",RES_hhdet_tes!E144/RES_hhdet_fec!E144)</f>
        <v>1.4164780114214426</v>
      </c>
      <c r="F144" s="169">
        <f>IF(RES_hhdet_tes!F144=0,"",RES_hhdet_tes!F144/RES_hhdet_fec!F144)</f>
        <v>1.4772485638568913</v>
      </c>
      <c r="G144" s="169">
        <f>IF(RES_hhdet_tes!G144=0,"",RES_hhdet_tes!G144/RES_hhdet_fec!G144)</f>
        <v>1.5470112650805956</v>
      </c>
      <c r="H144" s="169">
        <f>IF(RES_hhdet_tes!H144=0,"",RES_hhdet_tes!H144/RES_hhdet_fec!H144)</f>
        <v>1.6246491217060859</v>
      </c>
      <c r="I144" s="169">
        <f>IF(RES_hhdet_tes!I144=0,"",RES_hhdet_tes!I144/RES_hhdet_fec!I144)</f>
        <v>1.7179102761127707</v>
      </c>
      <c r="J144" s="169">
        <f>IF(RES_hhdet_tes!J144=0,"",RES_hhdet_tes!J144/RES_hhdet_fec!J144)</f>
        <v>1.8188920726702738</v>
      </c>
      <c r="K144" s="169">
        <f>IF(RES_hhdet_tes!K144=0,"",RES_hhdet_tes!K144/RES_hhdet_fec!K144)</f>
        <v>1.9439508183326784</v>
      </c>
      <c r="L144" s="169">
        <f>IF(RES_hhdet_tes!L144=0,"",RES_hhdet_tes!L144/RES_hhdet_fec!L144)</f>
        <v>2.0749389158103493</v>
      </c>
      <c r="M144" s="169">
        <f>IF(RES_hhdet_tes!M144=0,"",RES_hhdet_tes!M144/RES_hhdet_fec!M144)</f>
        <v>2.1678511269026748</v>
      </c>
      <c r="N144" s="169">
        <f>IF(RES_hhdet_tes!N144=0,"",RES_hhdet_tes!N144/RES_hhdet_fec!N144)</f>
        <v>2.2301411626147178</v>
      </c>
      <c r="O144" s="169">
        <f>IF(RES_hhdet_tes!O144=0,"",RES_hhdet_tes!O144/RES_hhdet_fec!O144)</f>
        <v>2.3208600051842061</v>
      </c>
      <c r="P144" s="169">
        <f>IF(RES_hhdet_tes!P144=0,"",RES_hhdet_tes!P144/RES_hhdet_fec!P144)</f>
        <v>2.4190648383145108</v>
      </c>
      <c r="Q144" s="169">
        <f>IF(RES_hhdet_tes!Q144=0,"",RES_hhdet_tes!Q144/RES_hhdet_fec!Q144)</f>
        <v>2.5063361064047225</v>
      </c>
    </row>
    <row r="145" spans="1:17" ht="12" customHeight="1" x14ac:dyDescent="0.25">
      <c r="A145" s="23" t="s">
        <v>60</v>
      </c>
      <c r="B145" s="73">
        <f>IF(RES_hhdet_tes!B145=0,"",RES_hhdet_tes!B145/RES_hhdet_fec!B145)</f>
        <v>1.2608122113542939</v>
      </c>
      <c r="C145" s="73">
        <f>IF(RES_hhdet_tes!C145=0,"",RES_hhdet_tes!C145/RES_hhdet_fec!C145)</f>
        <v>1.3096938093160435</v>
      </c>
      <c r="D145" s="73">
        <f>IF(RES_hhdet_tes!D145=0,"",RES_hhdet_tes!D145/RES_hhdet_fec!D145)</f>
        <v>1.3608648681715163</v>
      </c>
      <c r="E145" s="73">
        <f>IF(RES_hhdet_tes!E145=0,"",RES_hhdet_tes!E145/RES_hhdet_fec!E145)</f>
        <v>1.4164780114214426</v>
      </c>
      <c r="F145" s="73">
        <f>IF(RES_hhdet_tes!F145=0,"",RES_hhdet_tes!F145/RES_hhdet_fec!F145)</f>
        <v>1.4772485638568913</v>
      </c>
      <c r="G145" s="73">
        <f>IF(RES_hhdet_tes!G145=0,"",RES_hhdet_tes!G145/RES_hhdet_fec!G145)</f>
        <v>1.5470112650805956</v>
      </c>
      <c r="H145" s="73">
        <f>IF(RES_hhdet_tes!H145=0,"",RES_hhdet_tes!H145/RES_hhdet_fec!H145)</f>
        <v>1.6246491217060859</v>
      </c>
      <c r="I145" s="73">
        <f>IF(RES_hhdet_tes!I145=0,"",RES_hhdet_tes!I145/RES_hhdet_fec!I145)</f>
        <v>1.7179102761127707</v>
      </c>
      <c r="J145" s="73">
        <f>IF(RES_hhdet_tes!J145=0,"",RES_hhdet_tes!J145/RES_hhdet_fec!J145)</f>
        <v>1.8188920726702738</v>
      </c>
      <c r="K145" s="73">
        <f>IF(RES_hhdet_tes!K145=0,"",RES_hhdet_tes!K145/RES_hhdet_fec!K145)</f>
        <v>1.9439508183326784</v>
      </c>
      <c r="L145" s="73">
        <f>IF(RES_hhdet_tes!L145=0,"",RES_hhdet_tes!L145/RES_hhdet_fec!L145)</f>
        <v>2.0749389158103493</v>
      </c>
      <c r="M145" s="73">
        <f>IF(RES_hhdet_tes!M145=0,"",RES_hhdet_tes!M145/RES_hhdet_fec!M145)</f>
        <v>2.1678511269026748</v>
      </c>
      <c r="N145" s="73">
        <f>IF(RES_hhdet_tes!N145=0,"",RES_hhdet_tes!N145/RES_hhdet_fec!N145)</f>
        <v>2.2301411626147178</v>
      </c>
      <c r="O145" s="73">
        <f>IF(RES_hhdet_tes!O145=0,"",RES_hhdet_tes!O145/RES_hhdet_fec!O145)</f>
        <v>2.3208600051842061</v>
      </c>
      <c r="P145" s="73">
        <f>IF(RES_hhdet_tes!P145=0,"",RES_hhdet_tes!P145/RES_hhdet_fec!P145)</f>
        <v>2.4190648383145108</v>
      </c>
      <c r="Q145" s="73">
        <f>IF(RES_hhdet_tes!Q145=0,"",RES_hhdet_tes!Q145/RES_hhdet_fec!Q145)</f>
        <v>2.5063361064047225</v>
      </c>
    </row>
    <row r="146" spans="1:17" ht="12.95" customHeight="1" x14ac:dyDescent="0.25">
      <c r="A146" s="158" t="s">
        <v>112</v>
      </c>
      <c r="B146" s="169">
        <f>IF(RES_hhdet_tes!B146=0,"",RES_hhdet_tes!B146/RES_hhdet_fec!B146)</f>
        <v>1.6649769017640403</v>
      </c>
      <c r="C146" s="169">
        <f>IF(RES_hhdet_tes!C146=0,"",RES_hhdet_tes!C146/RES_hhdet_fec!C146)</f>
        <v>1.7343533582114823</v>
      </c>
      <c r="D146" s="169">
        <f>IF(RES_hhdet_tes!D146=0,"",RES_hhdet_tes!D146/RES_hhdet_fec!D146)</f>
        <v>1.8014128957382043</v>
      </c>
      <c r="E146" s="169">
        <f>IF(RES_hhdet_tes!E146=0,"",RES_hhdet_tes!E146/RES_hhdet_fec!E146)</f>
        <v>1.869322471997283</v>
      </c>
      <c r="F146" s="169">
        <f>IF(RES_hhdet_tes!F146=0,"",RES_hhdet_tes!F146/RES_hhdet_fec!F146)</f>
        <v>1.9392026067929307</v>
      </c>
      <c r="G146" s="169">
        <f>IF(RES_hhdet_tes!G146=0,"",RES_hhdet_tes!G146/RES_hhdet_fec!G146)</f>
        <v>2.0155419714822775</v>
      </c>
      <c r="H146" s="169">
        <f>IF(RES_hhdet_tes!H146=0,"",RES_hhdet_tes!H146/RES_hhdet_fec!H146)</f>
        <v>2.0972787397766859</v>
      </c>
      <c r="I146" s="169">
        <f>IF(RES_hhdet_tes!I146=0,"",RES_hhdet_tes!I146/RES_hhdet_fec!I146)</f>
        <v>2.1925244298817885</v>
      </c>
      <c r="J146" s="169">
        <f>IF(RES_hhdet_tes!J146=0,"",RES_hhdet_tes!J146/RES_hhdet_fec!J146)</f>
        <v>2.290360834922339</v>
      </c>
      <c r="K146" s="169">
        <f>IF(RES_hhdet_tes!K146=0,"",RES_hhdet_tes!K146/RES_hhdet_fec!K146)</f>
        <v>2.4016547063147486</v>
      </c>
      <c r="L146" s="169">
        <f>IF(RES_hhdet_tes!L146=0,"",RES_hhdet_tes!L146/RES_hhdet_fec!L146)</f>
        <v>2.5194085020658892</v>
      </c>
      <c r="M146" s="169">
        <f>IF(RES_hhdet_tes!M146=0,"",RES_hhdet_tes!M146/RES_hhdet_fec!M146)</f>
        <v>2.6077078688975446</v>
      </c>
      <c r="N146" s="169">
        <f>IF(RES_hhdet_tes!N146=0,"",RES_hhdet_tes!N146/RES_hhdet_fec!N146)</f>
        <v>2.6699936831163638</v>
      </c>
      <c r="O146" s="169">
        <f>IF(RES_hhdet_tes!O146=0,"",RES_hhdet_tes!O146/RES_hhdet_fec!O146)</f>
        <v>2.7715741274028631</v>
      </c>
      <c r="P146" s="169">
        <f>IF(RES_hhdet_tes!P146=0,"",RES_hhdet_tes!P146/RES_hhdet_fec!P146)</f>
        <v>2.8930855140535376</v>
      </c>
      <c r="Q146" s="169">
        <f>IF(RES_hhdet_tes!Q146=0,"",RES_hhdet_tes!Q146/RES_hhdet_fec!Q146)</f>
        <v>3.0103138016310012</v>
      </c>
    </row>
    <row r="147" spans="1:17" ht="12" customHeight="1" x14ac:dyDescent="0.25">
      <c r="A147" s="23" t="s">
        <v>60</v>
      </c>
      <c r="B147" s="73">
        <f>IF(RES_hhdet_tes!B147=0,"",RES_hhdet_tes!B147/RES_hhdet_fec!B147)</f>
        <v>1.6649769017640403</v>
      </c>
      <c r="C147" s="73">
        <f>IF(RES_hhdet_tes!C147=0,"",RES_hhdet_tes!C147/RES_hhdet_fec!C147)</f>
        <v>1.7343533582114823</v>
      </c>
      <c r="D147" s="73">
        <f>IF(RES_hhdet_tes!D147=0,"",RES_hhdet_tes!D147/RES_hhdet_fec!D147)</f>
        <v>1.8014128957382043</v>
      </c>
      <c r="E147" s="73">
        <f>IF(RES_hhdet_tes!E147=0,"",RES_hhdet_tes!E147/RES_hhdet_fec!E147)</f>
        <v>1.869322471997283</v>
      </c>
      <c r="F147" s="73">
        <f>IF(RES_hhdet_tes!F147=0,"",RES_hhdet_tes!F147/RES_hhdet_fec!F147)</f>
        <v>1.9392026067929307</v>
      </c>
      <c r="G147" s="73">
        <f>IF(RES_hhdet_tes!G147=0,"",RES_hhdet_tes!G147/RES_hhdet_fec!G147)</f>
        <v>2.0155419714822775</v>
      </c>
      <c r="H147" s="73">
        <f>IF(RES_hhdet_tes!H147=0,"",RES_hhdet_tes!H147/RES_hhdet_fec!H147)</f>
        <v>2.0972787397766859</v>
      </c>
      <c r="I147" s="73">
        <f>IF(RES_hhdet_tes!I147=0,"",RES_hhdet_tes!I147/RES_hhdet_fec!I147)</f>
        <v>2.1925244298817885</v>
      </c>
      <c r="J147" s="73">
        <f>IF(RES_hhdet_tes!J147=0,"",RES_hhdet_tes!J147/RES_hhdet_fec!J147)</f>
        <v>2.290360834922339</v>
      </c>
      <c r="K147" s="73">
        <f>IF(RES_hhdet_tes!K147=0,"",RES_hhdet_tes!K147/RES_hhdet_fec!K147)</f>
        <v>2.4016547063147486</v>
      </c>
      <c r="L147" s="73">
        <f>IF(RES_hhdet_tes!L147=0,"",RES_hhdet_tes!L147/RES_hhdet_fec!L147)</f>
        <v>2.5194085020658892</v>
      </c>
      <c r="M147" s="73">
        <f>IF(RES_hhdet_tes!M147=0,"",RES_hhdet_tes!M147/RES_hhdet_fec!M147)</f>
        <v>2.6077078688975446</v>
      </c>
      <c r="N147" s="73">
        <f>IF(RES_hhdet_tes!N147=0,"",RES_hhdet_tes!N147/RES_hhdet_fec!N147)</f>
        <v>2.6699936831163638</v>
      </c>
      <c r="O147" s="73">
        <f>IF(RES_hhdet_tes!O147=0,"",RES_hhdet_tes!O147/RES_hhdet_fec!O147)</f>
        <v>2.7715741274028631</v>
      </c>
      <c r="P147" s="73">
        <f>IF(RES_hhdet_tes!P147=0,"",RES_hhdet_tes!P147/RES_hhdet_fec!P147)</f>
        <v>2.8930855140535376</v>
      </c>
      <c r="Q147" s="73">
        <f>IF(RES_hhdet_tes!Q147=0,"",RES_hhdet_tes!Q147/RES_hhdet_fec!Q147)</f>
        <v>3.0103138016310012</v>
      </c>
    </row>
    <row r="148" spans="1:17" ht="12" customHeight="1" x14ac:dyDescent="0.25">
      <c r="A148" s="158" t="s">
        <v>63</v>
      </c>
      <c r="B148" s="169">
        <f>IF(RES_hhdet_tes!B148=0,"",RES_hhdet_tes!B148/RES_hhdet_fec!B148)</f>
        <v>0.71737542305360946</v>
      </c>
      <c r="C148" s="169">
        <f>IF(RES_hhdet_tes!C148=0,"",RES_hhdet_tes!C148/RES_hhdet_fec!C148)</f>
        <v>0.72958515965769721</v>
      </c>
      <c r="D148" s="169">
        <f>IF(RES_hhdet_tes!D148=0,"",RES_hhdet_tes!D148/RES_hhdet_fec!D148)</f>
        <v>0.74129478476498456</v>
      </c>
      <c r="E148" s="169">
        <f>IF(RES_hhdet_tes!E148=0,"",RES_hhdet_tes!E148/RES_hhdet_fec!E148)</f>
        <v>0.75176315581537756</v>
      </c>
      <c r="F148" s="169">
        <f>IF(RES_hhdet_tes!F148=0,"",RES_hhdet_tes!F148/RES_hhdet_fec!F148)</f>
        <v>0.76104997870149715</v>
      </c>
      <c r="G148" s="169">
        <f>IF(RES_hhdet_tes!G148=0,"",RES_hhdet_tes!G148/RES_hhdet_fec!G148)</f>
        <v>0.76939780534921443</v>
      </c>
      <c r="H148" s="169">
        <f>IF(RES_hhdet_tes!H148=0,"",RES_hhdet_tes!H148/RES_hhdet_fec!H148)</f>
        <v>0.77666191308482868</v>
      </c>
      <c r="I148" s="169">
        <f>IF(RES_hhdet_tes!I148=0,"",RES_hhdet_tes!I148/RES_hhdet_fec!I148)</f>
        <v>0.78436695603495821</v>
      </c>
      <c r="J148" s="169">
        <f>IF(RES_hhdet_tes!J148=0,"",RES_hhdet_tes!J148/RES_hhdet_fec!J148)</f>
        <v>0.79063527374488796</v>
      </c>
      <c r="K148" s="169">
        <f>IF(RES_hhdet_tes!K148=0,"",RES_hhdet_tes!K148/RES_hhdet_fec!K148)</f>
        <v>0.79774120802164072</v>
      </c>
      <c r="L148" s="169">
        <f>IF(RES_hhdet_tes!L148=0,"",RES_hhdet_tes!L148/RES_hhdet_fec!L148)</f>
        <v>0.80296685426341718</v>
      </c>
      <c r="M148" s="169">
        <f>IF(RES_hhdet_tes!M148=0,"",RES_hhdet_tes!M148/RES_hhdet_fec!M148)</f>
        <v>0.80683626105173201</v>
      </c>
      <c r="N148" s="169">
        <f>IF(RES_hhdet_tes!N148=0,"",RES_hhdet_tes!N148/RES_hhdet_fec!N148)</f>
        <v>0.81024002639612425</v>
      </c>
      <c r="O148" s="169">
        <f>IF(RES_hhdet_tes!O148=0,"",RES_hhdet_tes!O148/RES_hhdet_fec!O148)</f>
        <v>0.81416180339275779</v>
      </c>
      <c r="P148" s="169">
        <f>IF(RES_hhdet_tes!P148=0,"",RES_hhdet_tes!P148/RES_hhdet_fec!P148)</f>
        <v>0.81793492623578157</v>
      </c>
      <c r="Q148" s="169">
        <f>IF(RES_hhdet_tes!Q148=0,"",RES_hhdet_tes!Q148/RES_hhdet_fec!Q148)</f>
        <v>0.82156087034582048</v>
      </c>
    </row>
    <row r="149" spans="1:17" ht="12" customHeight="1" x14ac:dyDescent="0.25">
      <c r="A149" s="167" t="s">
        <v>144</v>
      </c>
      <c r="B149" s="174">
        <f>IF(RES_hhdet_tes!B149=0,"",RES_hhdet_tes!B149/RES_hhdet_fec!B149)</f>
        <v>0.57949783903001062</v>
      </c>
      <c r="C149" s="174">
        <f>IF(RES_hhdet_tes!C149=0,"",RES_hhdet_tes!C149/RES_hhdet_fec!C149)</f>
        <v>0.58680631587732135</v>
      </c>
      <c r="D149" s="174">
        <f>IF(RES_hhdet_tes!D149=0,"",RES_hhdet_tes!D149/RES_hhdet_fec!D149)</f>
        <v>0.59324994954929144</v>
      </c>
      <c r="E149" s="174">
        <f>IF(RES_hhdet_tes!E149=0,"",RES_hhdet_tes!E149/RES_hhdet_fec!E149)</f>
        <v>0.60027412617600684</v>
      </c>
      <c r="F149" s="174">
        <f>IF(RES_hhdet_tes!F149=0,"",RES_hhdet_tes!F149/RES_hhdet_fec!F149)</f>
        <v>0.60740540884147132</v>
      </c>
      <c r="G149" s="174">
        <f>IF(RES_hhdet_tes!G149=0,"",RES_hhdet_tes!G149/RES_hhdet_fec!G149)</f>
        <v>0.61493912404690187</v>
      </c>
      <c r="H149" s="174">
        <f>IF(RES_hhdet_tes!H149=0,"",RES_hhdet_tes!H149/RES_hhdet_fec!H149)</f>
        <v>0.6227864927961726</v>
      </c>
      <c r="I149" s="174">
        <f>IF(RES_hhdet_tes!I149=0,"",RES_hhdet_tes!I149/RES_hhdet_fec!I149)</f>
        <v>0.63078359349192914</v>
      </c>
      <c r="J149" s="174">
        <f>IF(RES_hhdet_tes!J149=0,"",RES_hhdet_tes!J149/RES_hhdet_fec!J149)</f>
        <v>0.63675651119188292</v>
      </c>
      <c r="K149" s="174">
        <f>IF(RES_hhdet_tes!K149=0,"",RES_hhdet_tes!K149/RES_hhdet_fec!K149)</f>
        <v>0.64099630245868644</v>
      </c>
      <c r="L149" s="174">
        <f>IF(RES_hhdet_tes!L149=0,"",RES_hhdet_tes!L149/RES_hhdet_fec!L149)</f>
        <v>0.64507761571609101</v>
      </c>
      <c r="M149" s="174">
        <f>IF(RES_hhdet_tes!M149=0,"",RES_hhdet_tes!M149/RES_hhdet_fec!M149)</f>
        <v>0.64971572625283025</v>
      </c>
      <c r="N149" s="174">
        <f>IF(RES_hhdet_tes!N149=0,"",RES_hhdet_tes!N149/RES_hhdet_fec!N149)</f>
        <v>0.65355464702424282</v>
      </c>
      <c r="O149" s="174">
        <f>IF(RES_hhdet_tes!O149=0,"",RES_hhdet_tes!O149/RES_hhdet_fec!O149)</f>
        <v>0.65732234531273037</v>
      </c>
      <c r="P149" s="174">
        <f>IF(RES_hhdet_tes!P149=0,"",RES_hhdet_tes!P149/RES_hhdet_fec!P149)</f>
        <v>0.66279245780309115</v>
      </c>
      <c r="Q149" s="174">
        <f>IF(RES_hhdet_tes!Q149=0,"",RES_hhdet_tes!Q149/RES_hhdet_fec!Q149)</f>
        <v>0.66282918581218853</v>
      </c>
    </row>
    <row r="150" spans="1:17" ht="12" customHeight="1" x14ac:dyDescent="0.25">
      <c r="A150" s="167" t="s">
        <v>143</v>
      </c>
      <c r="B150" s="174">
        <f>IF(RES_hhdet_tes!B150=0,"",RES_hhdet_tes!B150/RES_hhdet_fec!B150)</f>
        <v>0.67950644918410918</v>
      </c>
      <c r="C150" s="174">
        <f>IF(RES_hhdet_tes!C150=0,"",RES_hhdet_tes!C150/RES_hhdet_fec!C150)</f>
        <v>0.68773215390874098</v>
      </c>
      <c r="D150" s="174">
        <f>IF(RES_hhdet_tes!D150=0,"",RES_hhdet_tes!D150/RES_hhdet_fec!D150)</f>
        <v>0.69360408886686009</v>
      </c>
      <c r="E150" s="174">
        <f>IF(RES_hhdet_tes!E150=0,"",RES_hhdet_tes!E150/RES_hhdet_fec!E150)</f>
        <v>0.69993922443202583</v>
      </c>
      <c r="F150" s="174">
        <f>IF(RES_hhdet_tes!F150=0,"",RES_hhdet_tes!F150/RES_hhdet_fec!F150)</f>
        <v>0.70705497690079488</v>
      </c>
      <c r="G150" s="174">
        <f>IF(RES_hhdet_tes!G150=0,"",RES_hhdet_tes!G150/RES_hhdet_fec!G150)</f>
        <v>0.71488993597796247</v>
      </c>
      <c r="H150" s="174">
        <f>IF(RES_hhdet_tes!H150=0,"",RES_hhdet_tes!H150/RES_hhdet_fec!H150)</f>
        <v>0.72273391168495593</v>
      </c>
      <c r="I150" s="174">
        <f>IF(RES_hhdet_tes!I150=0,"",RES_hhdet_tes!I150/RES_hhdet_fec!I150)</f>
        <v>0.72713961123475002</v>
      </c>
      <c r="J150" s="174">
        <f>IF(RES_hhdet_tes!J150=0,"",RES_hhdet_tes!J150/RES_hhdet_fec!J150)</f>
        <v>0.72841639859844587</v>
      </c>
      <c r="K150" s="174">
        <f>IF(RES_hhdet_tes!K150=0,"",RES_hhdet_tes!K150/RES_hhdet_fec!K150)</f>
        <v>0.73247531708159552</v>
      </c>
      <c r="L150" s="174">
        <f>IF(RES_hhdet_tes!L150=0,"",RES_hhdet_tes!L150/RES_hhdet_fec!L150)</f>
        <v>0.73570165114656605</v>
      </c>
      <c r="M150" s="174">
        <f>IF(RES_hhdet_tes!M150=0,"",RES_hhdet_tes!M150/RES_hhdet_fec!M150)</f>
        <v>0.73881530466239442</v>
      </c>
      <c r="N150" s="174">
        <f>IF(RES_hhdet_tes!N150=0,"",RES_hhdet_tes!N150/RES_hhdet_fec!N150)</f>
        <v>0.74141824683567525</v>
      </c>
      <c r="O150" s="174">
        <f>IF(RES_hhdet_tes!O150=0,"",RES_hhdet_tes!O150/RES_hhdet_fec!O150)</f>
        <v>0.74411004309543549</v>
      </c>
      <c r="P150" s="174">
        <f>IF(RES_hhdet_tes!P150=0,"",RES_hhdet_tes!P150/RES_hhdet_fec!P150)</f>
        <v>0.7480683708252357</v>
      </c>
      <c r="Q150" s="174">
        <f>IF(RES_hhdet_tes!Q150=0,"",RES_hhdet_tes!Q150/RES_hhdet_fec!Q150)</f>
        <v>0.74842667546522901</v>
      </c>
    </row>
    <row r="151" spans="1:17" ht="12" customHeight="1" x14ac:dyDescent="0.25">
      <c r="A151" s="166" t="s">
        <v>57</v>
      </c>
      <c r="B151" s="173">
        <f>IF(RES_hhdet_tes!B151=0,"",RES_hhdet_tes!B151/RES_hhdet_fec!B151)</f>
        <v>0.57949783903001051</v>
      </c>
      <c r="C151" s="173">
        <f>IF(RES_hhdet_tes!C151=0,"",RES_hhdet_tes!C151/RES_hhdet_fec!C151)</f>
        <v>0.58950111918400805</v>
      </c>
      <c r="D151" s="173">
        <f>IF(RES_hhdet_tes!D151=0,"",RES_hhdet_tes!D151/RES_hhdet_fec!D151)</f>
        <v>0.59643626643380854</v>
      </c>
      <c r="E151" s="173">
        <f>IF(RES_hhdet_tes!E151=0,"",RES_hhdet_tes!E151/RES_hhdet_fec!E151)</f>
        <v>0.60401664006445477</v>
      </c>
      <c r="F151" s="173">
        <f>IF(RES_hhdet_tes!F151=0,"",RES_hhdet_tes!F151/RES_hhdet_fec!F151)</f>
        <v>0.61265349190291118</v>
      </c>
      <c r="G151" s="173">
        <f>IF(RES_hhdet_tes!G151=0,"",RES_hhdet_tes!G151/RES_hhdet_fec!G151)</f>
        <v>0.622341984733773</v>
      </c>
      <c r="H151" s="173">
        <f>IF(RES_hhdet_tes!H151=0,"",RES_hhdet_tes!H151/RES_hhdet_fec!H151)</f>
        <v>0.63215428122102402</v>
      </c>
      <c r="I151" s="173">
        <f>IF(RES_hhdet_tes!I151=0,"",RES_hhdet_tes!I151/RES_hhdet_fec!I151)</f>
        <v>0.63736779034884661</v>
      </c>
      <c r="J151" s="173">
        <f>IF(RES_hhdet_tes!J151=0,"",RES_hhdet_tes!J151/RES_hhdet_fec!J151)</f>
        <v>0.63817948489094822</v>
      </c>
      <c r="K151" s="173">
        <f>IF(RES_hhdet_tes!K151=0,"",RES_hhdet_tes!K151/RES_hhdet_fec!K151)</f>
        <v>0.64286681323006378</v>
      </c>
      <c r="L151" s="173">
        <f>IF(RES_hhdet_tes!L151=0,"",RES_hhdet_tes!L151/RES_hhdet_fec!L151)</f>
        <v>0.64655978890957344</v>
      </c>
      <c r="M151" s="173">
        <f>IF(RES_hhdet_tes!M151=0,"",RES_hhdet_tes!M151/RES_hhdet_fec!M151)</f>
        <v>0.65069716474174755</v>
      </c>
      <c r="N151" s="173">
        <f>IF(RES_hhdet_tes!N151=0,"",RES_hhdet_tes!N151/RES_hhdet_fec!N151)</f>
        <v>0.6540431584298283</v>
      </c>
      <c r="O151" s="173">
        <f>IF(RES_hhdet_tes!O151=0,"",RES_hhdet_tes!O151/RES_hhdet_fec!O151)</f>
        <v>0.65743432875826813</v>
      </c>
      <c r="P151" s="173">
        <f>IF(RES_hhdet_tes!P151=0,"",RES_hhdet_tes!P151/RES_hhdet_fec!P151)</f>
        <v>0.66251073171178276</v>
      </c>
      <c r="Q151" s="173">
        <f>IF(RES_hhdet_tes!Q151=0,"",RES_hhdet_tes!Q151/RES_hhdet_fec!Q151)</f>
        <v>0.66272047880945262</v>
      </c>
    </row>
    <row r="152" spans="1:17" ht="12" customHeight="1" x14ac:dyDescent="0.25">
      <c r="A152" s="147" t="s">
        <v>59</v>
      </c>
      <c r="B152" s="172">
        <f>IF(RES_hhdet_tes!B152=0,"",RES_hhdet_tes!B152/RES_hhdet_fec!B152)</f>
        <v>0.99999999999999978</v>
      </c>
      <c r="C152" s="172">
        <f>IF(RES_hhdet_tes!C152=0,"",RES_hhdet_tes!C152/RES_hhdet_fec!C152)</f>
        <v>1</v>
      </c>
      <c r="D152" s="172">
        <f>IF(RES_hhdet_tes!D152=0,"",RES_hhdet_tes!D152/RES_hhdet_fec!D152)</f>
        <v>1.0000000000000002</v>
      </c>
      <c r="E152" s="172">
        <f>IF(RES_hhdet_tes!E152=0,"",RES_hhdet_tes!E152/RES_hhdet_fec!E152)</f>
        <v>1</v>
      </c>
      <c r="F152" s="172">
        <f>IF(RES_hhdet_tes!F152=0,"",RES_hhdet_tes!F152/RES_hhdet_fec!F152)</f>
        <v>0.99999999999999989</v>
      </c>
      <c r="G152" s="172">
        <f>IF(RES_hhdet_tes!G152=0,"",RES_hhdet_tes!G152/RES_hhdet_fec!G152)</f>
        <v>1.0000000000000004</v>
      </c>
      <c r="H152" s="172">
        <f>IF(RES_hhdet_tes!H152=0,"",RES_hhdet_tes!H152/RES_hhdet_fec!H152)</f>
        <v>1.0000000000000004</v>
      </c>
      <c r="I152" s="172">
        <f>IF(RES_hhdet_tes!I152=0,"",RES_hhdet_tes!I152/RES_hhdet_fec!I152)</f>
        <v>0.99999999999999989</v>
      </c>
      <c r="J152" s="172">
        <f>IF(RES_hhdet_tes!J152=0,"",RES_hhdet_tes!J152/RES_hhdet_fec!J152)</f>
        <v>1</v>
      </c>
      <c r="K152" s="172">
        <f>IF(RES_hhdet_tes!K152=0,"",RES_hhdet_tes!K152/RES_hhdet_fec!K152)</f>
        <v>1.0000000000000007</v>
      </c>
      <c r="L152" s="172">
        <f>IF(RES_hhdet_tes!L152=0,"",RES_hhdet_tes!L152/RES_hhdet_fec!L152)</f>
        <v>0.99999999999999956</v>
      </c>
      <c r="M152" s="172">
        <f>IF(RES_hhdet_tes!M152=0,"",RES_hhdet_tes!M152/RES_hhdet_fec!M152)</f>
        <v>1</v>
      </c>
      <c r="N152" s="172">
        <f>IF(RES_hhdet_tes!N152=0,"",RES_hhdet_tes!N152/RES_hhdet_fec!N152)</f>
        <v>1.0000000000000002</v>
      </c>
      <c r="O152" s="172">
        <f>IF(RES_hhdet_tes!O152=0,"",RES_hhdet_tes!O152/RES_hhdet_fec!O152)</f>
        <v>0.99999999999999967</v>
      </c>
      <c r="P152" s="172">
        <f>IF(RES_hhdet_tes!P152=0,"",RES_hhdet_tes!P152/RES_hhdet_fec!P152)</f>
        <v>0.99999999999999967</v>
      </c>
      <c r="Q152" s="172">
        <f>IF(RES_hhdet_tes!Q152=0,"",RES_hhdet_tes!Q152/RES_hhdet_fec!Q152)</f>
        <v>0.99999999999999944</v>
      </c>
    </row>
    <row r="153" spans="1:17" ht="12" customHeight="1" x14ac:dyDescent="0.25">
      <c r="A153" s="163" t="s">
        <v>142</v>
      </c>
      <c r="B153" s="171">
        <f>IF(RES_hhdet_tes!B153=0,"",RES_hhdet_tes!B153/RES_hhdet_fec!B153)</f>
        <v>0.74046946098279132</v>
      </c>
      <c r="C153" s="171">
        <f>IF(RES_hhdet_tes!C153=0,"",RES_hhdet_tes!C153/RES_hhdet_fec!C153)</f>
        <v>0.75015342096129856</v>
      </c>
      <c r="D153" s="171">
        <f>IF(RES_hhdet_tes!D153=0,"",RES_hhdet_tes!D153/RES_hhdet_fec!D153)</f>
        <v>0.75865287678610871</v>
      </c>
      <c r="E153" s="171">
        <f>IF(RES_hhdet_tes!E153=0,"",RES_hhdet_tes!E153/RES_hhdet_fec!E153)</f>
        <v>0.76612346991205194</v>
      </c>
      <c r="F153" s="171">
        <f>IF(RES_hhdet_tes!F153=0,"",RES_hhdet_tes!F153/RES_hhdet_fec!F153)</f>
        <v>0.77266820510563383</v>
      </c>
      <c r="G153" s="171">
        <f>IF(RES_hhdet_tes!G153=0,"",RES_hhdet_tes!G153/RES_hhdet_fec!G153)</f>
        <v>0.77849999817726923</v>
      </c>
      <c r="H153" s="171">
        <f>IF(RES_hhdet_tes!H153=0,"",RES_hhdet_tes!H153/RES_hhdet_fec!H153)</f>
        <v>0.78351757403724331</v>
      </c>
      <c r="I153" s="171">
        <f>IF(RES_hhdet_tes!I153=0,"",RES_hhdet_tes!I153/RES_hhdet_fec!I153)</f>
        <v>0.78822457149174141</v>
      </c>
      <c r="J153" s="171">
        <f>IF(RES_hhdet_tes!J153=0,"",RES_hhdet_tes!J153/RES_hhdet_fec!J153)</f>
        <v>0.79254175470497468</v>
      </c>
      <c r="K153" s="171">
        <f>IF(RES_hhdet_tes!K153=0,"",RES_hhdet_tes!K153/RES_hhdet_fec!K153)</f>
        <v>0.7987445211775801</v>
      </c>
      <c r="L153" s="171">
        <f>IF(RES_hhdet_tes!L153=0,"",RES_hhdet_tes!L153/RES_hhdet_fec!L153)</f>
        <v>0.80310298299478944</v>
      </c>
      <c r="M153" s="171">
        <f>IF(RES_hhdet_tes!M153=0,"",RES_hhdet_tes!M153/RES_hhdet_fec!M153)</f>
        <v>0.80662058841510187</v>
      </c>
      <c r="N153" s="171">
        <f>IF(RES_hhdet_tes!N153=0,"",RES_hhdet_tes!N153/RES_hhdet_fec!N153)</f>
        <v>0.80967219206263918</v>
      </c>
      <c r="O153" s="171">
        <f>IF(RES_hhdet_tes!O153=0,"",RES_hhdet_tes!O153/RES_hhdet_fec!O153)</f>
        <v>0.81316671888645065</v>
      </c>
      <c r="P153" s="171">
        <f>IF(RES_hhdet_tes!P153=0,"",RES_hhdet_tes!P153/RES_hhdet_fec!P153)</f>
        <v>0.8166501675710407</v>
      </c>
      <c r="Q153" s="171">
        <f>IF(RES_hhdet_tes!Q153=0,"",RES_hhdet_tes!Q153/RES_hhdet_fec!Q153)</f>
        <v>0.82019971027379601</v>
      </c>
    </row>
    <row r="154" spans="1:17" ht="12" customHeight="1" x14ac:dyDescent="0.25">
      <c r="A154" s="161" t="s">
        <v>141</v>
      </c>
      <c r="B154" s="170">
        <f>IF(RES_hhdet_tes!B154=0,"",RES_hhdet_tes!B154/RES_hhdet_fec!B154)</f>
        <v>0.80807382274008466</v>
      </c>
      <c r="C154" s="170">
        <f>IF(RES_hhdet_tes!C154=0,"",RES_hhdet_tes!C154/RES_hhdet_fec!C154)</f>
        <v>0.82158750852685936</v>
      </c>
      <c r="D154" s="170">
        <f>IF(RES_hhdet_tes!D154=0,"",RES_hhdet_tes!D154/RES_hhdet_fec!D154)</f>
        <v>0.8325325482605227</v>
      </c>
      <c r="E154" s="170">
        <f>IF(RES_hhdet_tes!E154=0,"",RES_hhdet_tes!E154/RES_hhdet_fec!E154)</f>
        <v>0.84041077123019137</v>
      </c>
      <c r="F154" s="170">
        <f>IF(RES_hhdet_tes!F154=0,"",RES_hhdet_tes!F154/RES_hhdet_fec!F154)</f>
        <v>0.84328059977263159</v>
      </c>
      <c r="G154" s="170">
        <f>IF(RES_hhdet_tes!G154=0,"",RES_hhdet_tes!G154/RES_hhdet_fec!G154)</f>
        <v>0.84597210844056514</v>
      </c>
      <c r="H154" s="170">
        <f>IF(RES_hhdet_tes!H154=0,"",RES_hhdet_tes!H154/RES_hhdet_fec!H154)</f>
        <v>0.84746578729959054</v>
      </c>
      <c r="I154" s="170">
        <f>IF(RES_hhdet_tes!I154=0,"",RES_hhdet_tes!I154/RES_hhdet_fec!I154)</f>
        <v>0.85148206606704513</v>
      </c>
      <c r="J154" s="170">
        <f>IF(RES_hhdet_tes!J154=0,"",RES_hhdet_tes!J154/RES_hhdet_fec!J154)</f>
        <v>0.85496938282148671</v>
      </c>
      <c r="K154" s="170">
        <f>IF(RES_hhdet_tes!K154=0,"",RES_hhdet_tes!K154/RES_hhdet_fec!K154)</f>
        <v>0.85916362122413092</v>
      </c>
      <c r="L154" s="170">
        <f>IF(RES_hhdet_tes!L154=0,"",RES_hhdet_tes!L154/RES_hhdet_fec!L154)</f>
        <v>0.86035878315574077</v>
      </c>
      <c r="M154" s="170">
        <f>IF(RES_hhdet_tes!M154=0,"",RES_hhdet_tes!M154/RES_hhdet_fec!M154)</f>
        <v>0.86225394757496021</v>
      </c>
      <c r="N154" s="170">
        <f>IF(RES_hhdet_tes!N154=0,"",RES_hhdet_tes!N154/RES_hhdet_fec!N154)</f>
        <v>0.86397591100932214</v>
      </c>
      <c r="O154" s="170">
        <f>IF(RES_hhdet_tes!O154=0,"",RES_hhdet_tes!O154/RES_hhdet_fec!O154)</f>
        <v>0.8634649123128908</v>
      </c>
      <c r="P154" s="170">
        <f>IF(RES_hhdet_tes!P154=0,"",RES_hhdet_tes!P154/RES_hhdet_fec!P154)</f>
        <v>0.86608501963787676</v>
      </c>
      <c r="Q154" s="170">
        <f>IF(RES_hhdet_tes!Q154=0,"",RES_hhdet_tes!Q154/RES_hhdet_fec!Q154)</f>
        <v>0.8671197860388693</v>
      </c>
    </row>
    <row r="155" spans="1:17" ht="12" customHeight="1" x14ac:dyDescent="0.25">
      <c r="A155" s="148" t="s">
        <v>60</v>
      </c>
      <c r="B155" s="73">
        <f>IF(RES_hhdet_tes!B155=0,"",RES_hhdet_tes!B155/RES_hhdet_fec!B155)</f>
        <v>0.74046946098279121</v>
      </c>
      <c r="C155" s="73">
        <f>IF(RES_hhdet_tes!C155=0,"",RES_hhdet_tes!C155/RES_hhdet_fec!C155)</f>
        <v>0.75679530192298439</v>
      </c>
      <c r="D155" s="73">
        <f>IF(RES_hhdet_tes!D155=0,"",RES_hhdet_tes!D155/RES_hhdet_fec!D155)</f>
        <v>0.77121355051587526</v>
      </c>
      <c r="E155" s="73">
        <f>IF(RES_hhdet_tes!E155=0,"",RES_hhdet_tes!E155/RES_hhdet_fec!E155)</f>
        <v>0.78213719624846123</v>
      </c>
      <c r="F155" s="73">
        <f>IF(RES_hhdet_tes!F155=0,"",RES_hhdet_tes!F155/RES_hhdet_fec!F155)</f>
        <v>0.78650251577876806</v>
      </c>
      <c r="G155" s="73">
        <f>IF(RES_hhdet_tes!G155=0,"",RES_hhdet_tes!G155/RES_hhdet_fec!G155)</f>
        <v>0.79082768783905333</v>
      </c>
      <c r="H155" s="73">
        <f>IF(RES_hhdet_tes!H155=0,"",RES_hhdet_tes!H155/RES_hhdet_fec!H155)</f>
        <v>0.79464790523264972</v>
      </c>
      <c r="I155" s="73">
        <f>IF(RES_hhdet_tes!I155=0,"",RES_hhdet_tes!I155/RES_hhdet_fec!I155)</f>
        <v>0.79861113763770042</v>
      </c>
      <c r="J155" s="73">
        <f>IF(RES_hhdet_tes!J155=0,"",RES_hhdet_tes!J155/RES_hhdet_fec!J155)</f>
        <v>0.80267821046491417</v>
      </c>
      <c r="K155" s="73">
        <f>IF(RES_hhdet_tes!K155=0,"",RES_hhdet_tes!K155/RES_hhdet_fec!K155)</f>
        <v>0.80772844180807746</v>
      </c>
      <c r="L155" s="73">
        <f>IF(RES_hhdet_tes!L155=0,"",RES_hhdet_tes!L155/RES_hhdet_fec!L155)</f>
        <v>0.81192647494823622</v>
      </c>
      <c r="M155" s="73">
        <f>IF(RES_hhdet_tes!M155=0,"",RES_hhdet_tes!M155/RES_hhdet_fec!M155)</f>
        <v>0.81461689029308237</v>
      </c>
      <c r="N155" s="73">
        <f>IF(RES_hhdet_tes!N155=0,"",RES_hhdet_tes!N155/RES_hhdet_fec!N155)</f>
        <v>0.81683112975932737</v>
      </c>
      <c r="O155" s="73">
        <f>IF(RES_hhdet_tes!O155=0,"",RES_hhdet_tes!O155/RES_hhdet_fec!O155)</f>
        <v>0.81956367691042764</v>
      </c>
      <c r="P155" s="73">
        <f>IF(RES_hhdet_tes!P155=0,"",RES_hhdet_tes!P155/RES_hhdet_fec!P155)</f>
        <v>0.8227579228977614</v>
      </c>
      <c r="Q155" s="73">
        <f>IF(RES_hhdet_tes!Q155=0,"",RES_hhdet_tes!Q155/RES_hhdet_fec!Q155)</f>
        <v>0.82583199414251274</v>
      </c>
    </row>
    <row r="156" spans="1:17" ht="12" customHeight="1" x14ac:dyDescent="0.25">
      <c r="A156" s="148" t="s">
        <v>59</v>
      </c>
      <c r="B156" s="73">
        <f>IF(RES_hhdet_tes!B156=0,"",RES_hhdet_tes!B156/RES_hhdet_fec!B156)</f>
        <v>0.99999999999999989</v>
      </c>
      <c r="C156" s="73">
        <f>IF(RES_hhdet_tes!C156=0,"",RES_hhdet_tes!C156/RES_hhdet_fec!C156)</f>
        <v>1.0000000000000002</v>
      </c>
      <c r="D156" s="73">
        <f>IF(RES_hhdet_tes!D156=0,"",RES_hhdet_tes!D156/RES_hhdet_fec!D156)</f>
        <v>0.99999999999999989</v>
      </c>
      <c r="E156" s="73">
        <f>IF(RES_hhdet_tes!E156=0,"",RES_hhdet_tes!E156/RES_hhdet_fec!E156)</f>
        <v>1.0000000000000002</v>
      </c>
      <c r="F156" s="73">
        <f>IF(RES_hhdet_tes!F156=0,"",RES_hhdet_tes!F156/RES_hhdet_fec!F156)</f>
        <v>1</v>
      </c>
      <c r="G156" s="73">
        <f>IF(RES_hhdet_tes!G156=0,"",RES_hhdet_tes!G156/RES_hhdet_fec!G156)</f>
        <v>0.99999999999999978</v>
      </c>
      <c r="H156" s="73">
        <f>IF(RES_hhdet_tes!H156=0,"",RES_hhdet_tes!H156/RES_hhdet_fec!H156)</f>
        <v>1</v>
      </c>
      <c r="I156" s="73">
        <f>IF(RES_hhdet_tes!I156=0,"",RES_hhdet_tes!I156/RES_hhdet_fec!I156)</f>
        <v>1</v>
      </c>
      <c r="J156" s="73">
        <f>IF(RES_hhdet_tes!J156=0,"",RES_hhdet_tes!J156/RES_hhdet_fec!J156)</f>
        <v>1.0000000000000002</v>
      </c>
      <c r="K156" s="73">
        <f>IF(RES_hhdet_tes!K156=0,"",RES_hhdet_tes!K156/RES_hhdet_fec!K156)</f>
        <v>0.99999999999999989</v>
      </c>
      <c r="L156" s="73">
        <f>IF(RES_hhdet_tes!L156=0,"",RES_hhdet_tes!L156/RES_hhdet_fec!L156)</f>
        <v>1.0000000000000002</v>
      </c>
      <c r="M156" s="73">
        <f>IF(RES_hhdet_tes!M156=0,"",RES_hhdet_tes!M156/RES_hhdet_fec!M156)</f>
        <v>0.99999999999999944</v>
      </c>
      <c r="N156" s="73">
        <f>IF(RES_hhdet_tes!N156=0,"",RES_hhdet_tes!N156/RES_hhdet_fec!N156)</f>
        <v>1.0000000000000004</v>
      </c>
      <c r="O156" s="73">
        <f>IF(RES_hhdet_tes!O156=0,"",RES_hhdet_tes!O156/RES_hhdet_fec!O156)</f>
        <v>1</v>
      </c>
      <c r="P156" s="73">
        <f>IF(RES_hhdet_tes!P156=0,"",RES_hhdet_tes!P156/RES_hhdet_fec!P156)</f>
        <v>1</v>
      </c>
      <c r="Q156" s="73">
        <f>IF(RES_hhdet_tes!Q156=0,"",RES_hhdet_tes!Q156/RES_hhdet_fec!Q156)</f>
        <v>1</v>
      </c>
    </row>
    <row r="157" spans="1:17" ht="12" customHeight="1" x14ac:dyDescent="0.25">
      <c r="A157" s="158" t="s">
        <v>62</v>
      </c>
      <c r="B157" s="169">
        <f>IF(RES_hhdet_tes!B157=0,"",RES_hhdet_tes!B157/RES_hhdet_fec!B157)</f>
        <v>0.78576197892984867</v>
      </c>
      <c r="C157" s="169">
        <f>IF(RES_hhdet_tes!C157=0,"",RES_hhdet_tes!C157/RES_hhdet_fec!C157)</f>
        <v>0.79400039170951209</v>
      </c>
      <c r="D157" s="169">
        <f>IF(RES_hhdet_tes!D157=0,"",RES_hhdet_tes!D157/RES_hhdet_fec!D157)</f>
        <v>0.8052439750173872</v>
      </c>
      <c r="E157" s="169">
        <f>IF(RES_hhdet_tes!E157=0,"",RES_hhdet_tes!E157/RES_hhdet_fec!E157)</f>
        <v>0.80918354497546852</v>
      </c>
      <c r="F157" s="169">
        <f>IF(RES_hhdet_tes!F157=0,"",RES_hhdet_tes!F157/RES_hhdet_fec!F157)</f>
        <v>0.81219697551721948</v>
      </c>
      <c r="G157" s="169">
        <f>IF(RES_hhdet_tes!G157=0,"",RES_hhdet_tes!G157/RES_hhdet_fec!G157)</f>
        <v>0.8149299939991469</v>
      </c>
      <c r="H157" s="169">
        <f>IF(RES_hhdet_tes!H157=0,"",RES_hhdet_tes!H157/RES_hhdet_fec!H157)</f>
        <v>0.81519747642695461</v>
      </c>
      <c r="I157" s="169">
        <f>IF(RES_hhdet_tes!I157=0,"",RES_hhdet_tes!I157/RES_hhdet_fec!I157)</f>
        <v>0.8167392060983939</v>
      </c>
      <c r="J157" s="169">
        <f>IF(RES_hhdet_tes!J157=0,"",RES_hhdet_tes!J157/RES_hhdet_fec!J157)</f>
        <v>0.82306630419863669</v>
      </c>
      <c r="K157" s="169">
        <f>IF(RES_hhdet_tes!K157=0,"",RES_hhdet_tes!K157/RES_hhdet_fec!K157)</f>
        <v>0.83007073028128853</v>
      </c>
      <c r="L157" s="169">
        <f>IF(RES_hhdet_tes!L157=0,"",RES_hhdet_tes!L157/RES_hhdet_fec!L157)</f>
        <v>0.83014790682977624</v>
      </c>
      <c r="M157" s="169">
        <f>IF(RES_hhdet_tes!M157=0,"",RES_hhdet_tes!M157/RES_hhdet_fec!M157)</f>
        <v>0.83069279857916278</v>
      </c>
      <c r="N157" s="169">
        <f>IF(RES_hhdet_tes!N157=0,"",RES_hhdet_tes!N157/RES_hhdet_fec!N157)</f>
        <v>0.83329881704509901</v>
      </c>
      <c r="O157" s="169">
        <f>IF(RES_hhdet_tes!O157=0,"",RES_hhdet_tes!O157/RES_hhdet_fec!O157)</f>
        <v>0.83722436007822088</v>
      </c>
      <c r="P157" s="169">
        <f>IF(RES_hhdet_tes!P157=0,"",RES_hhdet_tes!P157/RES_hhdet_fec!P157)</f>
        <v>0.84356624019045712</v>
      </c>
      <c r="Q157" s="169">
        <f>IF(RES_hhdet_tes!Q157=0,"",RES_hhdet_tes!Q157/RES_hhdet_fec!Q157)</f>
        <v>0.83866688230533415</v>
      </c>
    </row>
    <row r="158" spans="1:17" ht="12" customHeight="1" x14ac:dyDescent="0.25">
      <c r="A158" s="23" t="s">
        <v>57</v>
      </c>
      <c r="B158" s="73">
        <f>IF(RES_hhdet_tes!B158=0,"",RES_hhdet_tes!B158/RES_hhdet_fec!B158)</f>
        <v>0.42273553247886875</v>
      </c>
      <c r="C158" s="73">
        <f>IF(RES_hhdet_tes!C158=0,"",RES_hhdet_tes!C158/RES_hhdet_fec!C158)</f>
        <v>0.4295243309618485</v>
      </c>
      <c r="D158" s="73">
        <f>IF(RES_hhdet_tes!D158=0,"",RES_hhdet_tes!D158/RES_hhdet_fec!D158)</f>
        <v>0.43044663988715298</v>
      </c>
      <c r="E158" s="73">
        <f>IF(RES_hhdet_tes!E158=0,"",RES_hhdet_tes!E158/RES_hhdet_fec!E158)</f>
        <v>0.44121839450783179</v>
      </c>
      <c r="F158" s="73">
        <f>IF(RES_hhdet_tes!F158=0,"",RES_hhdet_tes!F158/RES_hhdet_fec!F158)</f>
        <v>0.4491956858184481</v>
      </c>
      <c r="G158" s="73">
        <f>IF(RES_hhdet_tes!G158=0,"",RES_hhdet_tes!G158/RES_hhdet_fec!G158)</f>
        <v>0.45500941406883205</v>
      </c>
      <c r="H158" s="73">
        <f>IF(RES_hhdet_tes!H158=0,"",RES_hhdet_tes!H158/RES_hhdet_fec!H158)</f>
        <v>0.46008690622099035</v>
      </c>
      <c r="I158" s="73">
        <f>IF(RES_hhdet_tes!I158=0,"",RES_hhdet_tes!I158/RES_hhdet_fec!I158)</f>
        <v>0.46320214172858576</v>
      </c>
      <c r="J158" s="73">
        <f>IF(RES_hhdet_tes!J158=0,"",RES_hhdet_tes!J158/RES_hhdet_fec!J158)</f>
        <v>0.46471361202176975</v>
      </c>
      <c r="K158" s="73">
        <f>IF(RES_hhdet_tes!K158=0,"",RES_hhdet_tes!K158/RES_hhdet_fec!K158)</f>
        <v>0.46536571425997963</v>
      </c>
      <c r="L158" s="73">
        <f>IF(RES_hhdet_tes!L158=0,"",RES_hhdet_tes!L158/RES_hhdet_fec!L158)</f>
        <v>0.46861703574242114</v>
      </c>
      <c r="M158" s="73">
        <f>IF(RES_hhdet_tes!M158=0,"",RES_hhdet_tes!M158/RES_hhdet_fec!M158)</f>
        <v>0.47156659867619588</v>
      </c>
      <c r="N158" s="73">
        <f>IF(RES_hhdet_tes!N158=0,"",RES_hhdet_tes!N158/RES_hhdet_fec!N158)</f>
        <v>0.47317237821350949</v>
      </c>
      <c r="O158" s="73">
        <f>IF(RES_hhdet_tes!O158=0,"",RES_hhdet_tes!O158/RES_hhdet_fec!O158)</f>
        <v>0.47534686790819292</v>
      </c>
      <c r="P158" s="73">
        <f>IF(RES_hhdet_tes!P158=0,"",RES_hhdet_tes!P158/RES_hhdet_fec!P158)</f>
        <v>0.47743709976844734</v>
      </c>
      <c r="Q158" s="73">
        <f>IF(RES_hhdet_tes!Q158=0,"",RES_hhdet_tes!Q158/RES_hhdet_fec!Q158)</f>
        <v>0.48224608320040802</v>
      </c>
    </row>
    <row r="159" spans="1:17" ht="12" customHeight="1" x14ac:dyDescent="0.25">
      <c r="A159" s="29" t="s">
        <v>140</v>
      </c>
      <c r="B159" s="65">
        <f>IF(RES_hhdet_tes!B159=0,"",RES_hhdet_tes!B159/RES_hhdet_fec!B159)</f>
        <v>0.80645046819987509</v>
      </c>
      <c r="C159" s="65">
        <f>IF(RES_hhdet_tes!C159=0,"",RES_hhdet_tes!C159/RES_hhdet_fec!C159)</f>
        <v>0.81390352670142585</v>
      </c>
      <c r="D159" s="65">
        <f>IF(RES_hhdet_tes!D159=0,"",RES_hhdet_tes!D159/RES_hhdet_fec!D159)</f>
        <v>0.82041358124398089</v>
      </c>
      <c r="E159" s="65">
        <f>IF(RES_hhdet_tes!E159=0,"",RES_hhdet_tes!E159/RES_hhdet_fec!E159)</f>
        <v>0.82588149939523925</v>
      </c>
      <c r="F159" s="65">
        <f>IF(RES_hhdet_tes!F159=0,"",RES_hhdet_tes!F159/RES_hhdet_fec!F159)</f>
        <v>0.83063356809758415</v>
      </c>
      <c r="G159" s="65">
        <f>IF(RES_hhdet_tes!G159=0,"",RES_hhdet_tes!G159/RES_hhdet_fec!G159)</f>
        <v>0.83483854487098075</v>
      </c>
      <c r="H159" s="65">
        <f>IF(RES_hhdet_tes!H159=0,"",RES_hhdet_tes!H159/RES_hhdet_fec!H159)</f>
        <v>0.83839070914097735</v>
      </c>
      <c r="I159" s="65">
        <f>IF(RES_hhdet_tes!I159=0,"",RES_hhdet_tes!I159/RES_hhdet_fec!I159)</f>
        <v>0.84164522603847458</v>
      </c>
      <c r="J159" s="65">
        <f>IF(RES_hhdet_tes!J159=0,"",RES_hhdet_tes!J159/RES_hhdet_fec!J159)</f>
        <v>0.84463860568644356</v>
      </c>
      <c r="K159" s="65">
        <f>IF(RES_hhdet_tes!K159=0,"",RES_hhdet_tes!K159/RES_hhdet_fec!K159)</f>
        <v>0.84740257638785965</v>
      </c>
      <c r="L159" s="65">
        <f>IF(RES_hhdet_tes!L159=0,"",RES_hhdet_tes!L159/RES_hhdet_fec!L159)</f>
        <v>0.84973798832698499</v>
      </c>
      <c r="M159" s="65">
        <f>IF(RES_hhdet_tes!M159=0,"",RES_hhdet_tes!M159/RES_hhdet_fec!M159)</f>
        <v>0.85155578796836573</v>
      </c>
      <c r="N159" s="65">
        <f>IF(RES_hhdet_tes!N159=0,"",RES_hhdet_tes!N159/RES_hhdet_fec!N159)</f>
        <v>0.85312275274064719</v>
      </c>
      <c r="O159" s="65">
        <f>IF(RES_hhdet_tes!O159=0,"",RES_hhdet_tes!O159/RES_hhdet_fec!O159)</f>
        <v>0.85492949732442414</v>
      </c>
      <c r="P159" s="65">
        <f>IF(RES_hhdet_tes!P159=0,"",RES_hhdet_tes!P159/RES_hhdet_fec!P159)</f>
        <v>0.85677273751538596</v>
      </c>
      <c r="Q159" s="65">
        <f>IF(RES_hhdet_tes!Q159=0,"",RES_hhdet_tes!Q159/RES_hhdet_fec!Q159)</f>
        <v>0.85845740261659076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75">
        <f>IF(RES_hhdet_tes!B161=0,"",RES_hhdet_tes!B161/RES_hhdet_fec!B161)</f>
        <v>0.78380881028165339</v>
      </c>
      <c r="C161" s="175">
        <f>IF(RES_hhdet_tes!C161=0,"",RES_hhdet_tes!C161/RES_hhdet_fec!C161)</f>
        <v>0.78472021578659046</v>
      </c>
      <c r="D161" s="175">
        <f>IF(RES_hhdet_tes!D161=0,"",RES_hhdet_tes!D161/RES_hhdet_fec!D161)</f>
        <v>0.78501378410723288</v>
      </c>
      <c r="E161" s="175">
        <f>IF(RES_hhdet_tes!E161=0,"",RES_hhdet_tes!E161/RES_hhdet_fec!E161)</f>
        <v>0.78579523522664474</v>
      </c>
      <c r="F161" s="175">
        <f>IF(RES_hhdet_tes!F161=0,"",RES_hhdet_tes!F161/RES_hhdet_fec!F161)</f>
        <v>0.78638412509950917</v>
      </c>
      <c r="G161" s="175">
        <f>IF(RES_hhdet_tes!G161=0,"",RES_hhdet_tes!G161/RES_hhdet_fec!G161)</f>
        <v>0.78729974375762046</v>
      </c>
      <c r="H161" s="175">
        <f>IF(RES_hhdet_tes!H161=0,"",RES_hhdet_tes!H161/RES_hhdet_fec!H161)</f>
        <v>0.78809532410437722</v>
      </c>
      <c r="I161" s="175">
        <f>IF(RES_hhdet_tes!I161=0,"",RES_hhdet_tes!I161/RES_hhdet_fec!I161)</f>
        <v>0.78985929729617732</v>
      </c>
      <c r="J161" s="175">
        <f>IF(RES_hhdet_tes!J161=0,"",RES_hhdet_tes!J161/RES_hhdet_fec!J161)</f>
        <v>0.79221200460570751</v>
      </c>
      <c r="K161" s="175">
        <f>IF(RES_hhdet_tes!K161=0,"",RES_hhdet_tes!K161/RES_hhdet_fec!K161)</f>
        <v>0.79049670253401283</v>
      </c>
      <c r="L161" s="175">
        <f>IF(RES_hhdet_tes!L161=0,"",RES_hhdet_tes!L161/RES_hhdet_fec!L161)</f>
        <v>0.7911438324552188</v>
      </c>
      <c r="M161" s="175">
        <f>IF(RES_hhdet_tes!M161=0,"",RES_hhdet_tes!M161/RES_hhdet_fec!M161)</f>
        <v>0.80539441601605677</v>
      </c>
      <c r="N161" s="175">
        <f>IF(RES_hhdet_tes!N161=0,"",RES_hhdet_tes!N161/RES_hhdet_fec!N161)</f>
        <v>0.82133581686207391</v>
      </c>
      <c r="O161" s="175">
        <f>IF(RES_hhdet_tes!O161=0,"",RES_hhdet_tes!O161/RES_hhdet_fec!O161)</f>
        <v>0.83997854746052858</v>
      </c>
      <c r="P161" s="175">
        <f>IF(RES_hhdet_tes!P161=0,"",RES_hhdet_tes!P161/RES_hhdet_fec!P161)</f>
        <v>0.84979051002469386</v>
      </c>
      <c r="Q161" s="175">
        <f>IF(RES_hhdet_tes!Q161=0,"",RES_hhdet_tes!Q161/RES_hhdet_fec!Q161)</f>
        <v>0.85183675242864643</v>
      </c>
    </row>
    <row r="162" spans="1:17" ht="12.95" customHeight="1" x14ac:dyDescent="0.25">
      <c r="A162" s="158" t="s">
        <v>65</v>
      </c>
      <c r="B162" s="169">
        <f>IF(RES_hhdet_tes!B162=0,"",RES_hhdet_tes!B162/RES_hhdet_fec!B162)</f>
        <v>0.79851440052438549</v>
      </c>
      <c r="C162" s="169">
        <f>IF(RES_hhdet_tes!C162=0,"",RES_hhdet_tes!C162/RES_hhdet_fec!C162)</f>
        <v>0.79855125751293898</v>
      </c>
      <c r="D162" s="169">
        <f>IF(RES_hhdet_tes!D162=0,"",RES_hhdet_tes!D162/RES_hhdet_fec!D162)</f>
        <v>0.7986545914990093</v>
      </c>
      <c r="E162" s="169">
        <f>IF(RES_hhdet_tes!E162=0,"",RES_hhdet_tes!E162/RES_hhdet_fec!E162)</f>
        <v>0.79877885220827249</v>
      </c>
      <c r="F162" s="169">
        <f>IF(RES_hhdet_tes!F162=0,"",RES_hhdet_tes!F162/RES_hhdet_fec!F162)</f>
        <v>0.79880085813803958</v>
      </c>
      <c r="G162" s="169">
        <f>IF(RES_hhdet_tes!G162=0,"",RES_hhdet_tes!G162/RES_hhdet_fec!G162)</f>
        <v>0.79882697457257723</v>
      </c>
      <c r="H162" s="169">
        <f>IF(RES_hhdet_tes!H162=0,"",RES_hhdet_tes!H162/RES_hhdet_fec!H162)</f>
        <v>0.7988671796100546</v>
      </c>
      <c r="I162" s="169">
        <f>IF(RES_hhdet_tes!I162=0,"",RES_hhdet_tes!I162/RES_hhdet_fec!I162)</f>
        <v>0.79893153871066447</v>
      </c>
      <c r="J162" s="169">
        <f>IF(RES_hhdet_tes!J162=0,"",RES_hhdet_tes!J162/RES_hhdet_fec!J162)</f>
        <v>0.79902411517577354</v>
      </c>
      <c r="K162" s="169">
        <f>IF(RES_hhdet_tes!K162=0,"",RES_hhdet_tes!K162/RES_hhdet_fec!K162)</f>
        <v>0.79924836409321653</v>
      </c>
      <c r="L162" s="169">
        <f>IF(RES_hhdet_tes!L162=0,"",RES_hhdet_tes!L162/RES_hhdet_fec!L162)</f>
        <v>0.80018749703636449</v>
      </c>
      <c r="M162" s="169">
        <f>IF(RES_hhdet_tes!M162=0,"",RES_hhdet_tes!M162/RES_hhdet_fec!M162)</f>
        <v>0.81814511536988088</v>
      </c>
      <c r="N162" s="169">
        <f>IF(RES_hhdet_tes!N162=0,"",RES_hhdet_tes!N162/RES_hhdet_fec!N162)</f>
        <v>0.83677829991290875</v>
      </c>
      <c r="O162" s="169">
        <f>IF(RES_hhdet_tes!O162=0,"",RES_hhdet_tes!O162/RES_hhdet_fec!O162)</f>
        <v>0.85688247038965359</v>
      </c>
      <c r="P162" s="169">
        <f>IF(RES_hhdet_tes!P162=0,"",RES_hhdet_tes!P162/RES_hhdet_fec!P162)</f>
        <v>0.86973399204544777</v>
      </c>
      <c r="Q162" s="169">
        <f>IF(RES_hhdet_tes!Q162=0,"",RES_hhdet_tes!Q162/RES_hhdet_fec!Q162)</f>
        <v>0.8697425340226429</v>
      </c>
    </row>
    <row r="163" spans="1:17" ht="12" customHeight="1" x14ac:dyDescent="0.25">
      <c r="A163" s="23" t="s">
        <v>60</v>
      </c>
      <c r="B163" s="65">
        <f>IF(RES_hhdet_tes!B163=0,"",RES_hhdet_tes!B163/RES_hhdet_fec!B163)</f>
        <v>0.79851440052438549</v>
      </c>
      <c r="C163" s="65">
        <f>IF(RES_hhdet_tes!C163=0,"",RES_hhdet_tes!C163/RES_hhdet_fec!C163)</f>
        <v>0.79855125751293898</v>
      </c>
      <c r="D163" s="65">
        <f>IF(RES_hhdet_tes!D163=0,"",RES_hhdet_tes!D163/RES_hhdet_fec!D163)</f>
        <v>0.7986545914990093</v>
      </c>
      <c r="E163" s="65">
        <f>IF(RES_hhdet_tes!E163=0,"",RES_hhdet_tes!E163/RES_hhdet_fec!E163)</f>
        <v>0.79877885220827249</v>
      </c>
      <c r="F163" s="65">
        <f>IF(RES_hhdet_tes!F163=0,"",RES_hhdet_tes!F163/RES_hhdet_fec!F163)</f>
        <v>0.79880085813803958</v>
      </c>
      <c r="G163" s="65">
        <f>IF(RES_hhdet_tes!G163=0,"",RES_hhdet_tes!G163/RES_hhdet_fec!G163)</f>
        <v>0.79882697457257723</v>
      </c>
      <c r="H163" s="65">
        <f>IF(RES_hhdet_tes!H163=0,"",RES_hhdet_tes!H163/RES_hhdet_fec!H163)</f>
        <v>0.7988671796100546</v>
      </c>
      <c r="I163" s="65">
        <f>IF(RES_hhdet_tes!I163=0,"",RES_hhdet_tes!I163/RES_hhdet_fec!I163)</f>
        <v>0.79893153871066447</v>
      </c>
      <c r="J163" s="65">
        <f>IF(RES_hhdet_tes!J163=0,"",RES_hhdet_tes!J163/RES_hhdet_fec!J163)</f>
        <v>0.79902411517577354</v>
      </c>
      <c r="K163" s="65">
        <f>IF(RES_hhdet_tes!K163=0,"",RES_hhdet_tes!K163/RES_hhdet_fec!K163)</f>
        <v>0.79924836409321653</v>
      </c>
      <c r="L163" s="65">
        <f>IF(RES_hhdet_tes!L163=0,"",RES_hhdet_tes!L163/RES_hhdet_fec!L163)</f>
        <v>0.80018749703636449</v>
      </c>
      <c r="M163" s="65">
        <f>IF(RES_hhdet_tes!M163=0,"",RES_hhdet_tes!M163/RES_hhdet_fec!M163)</f>
        <v>0.81814511536988088</v>
      </c>
      <c r="N163" s="65">
        <f>IF(RES_hhdet_tes!N163=0,"",RES_hhdet_tes!N163/RES_hhdet_fec!N163)</f>
        <v>0.83677829991290875</v>
      </c>
      <c r="O163" s="65">
        <f>IF(RES_hhdet_tes!O163=0,"",RES_hhdet_tes!O163/RES_hhdet_fec!O163)</f>
        <v>0.85688247038965359</v>
      </c>
      <c r="P163" s="65">
        <f>IF(RES_hhdet_tes!P163=0,"",RES_hhdet_tes!P163/RES_hhdet_fec!P163)</f>
        <v>0.86973399204544777</v>
      </c>
      <c r="Q163" s="65">
        <f>IF(RES_hhdet_tes!Q163=0,"",RES_hhdet_tes!Q163/RES_hhdet_fec!Q163)</f>
        <v>0.8697425340226429</v>
      </c>
    </row>
    <row r="164" spans="1:17" ht="12.95" customHeight="1" x14ac:dyDescent="0.25">
      <c r="A164" s="158" t="s">
        <v>112</v>
      </c>
      <c r="B164" s="169">
        <f>IF(RES_hhdet_tes!B164=0,"",RES_hhdet_tes!B164/RES_hhdet_fec!B164)</f>
        <v>1.6649769017640395</v>
      </c>
      <c r="C164" s="169">
        <f>IF(RES_hhdet_tes!C164=0,"",RES_hhdet_tes!C164/RES_hhdet_fec!C164)</f>
        <v>1.7415801436944516</v>
      </c>
      <c r="D164" s="169">
        <f>IF(RES_hhdet_tes!D164=0,"",RES_hhdet_tes!D164/RES_hhdet_fec!D164)</f>
        <v>1.784749525400761</v>
      </c>
      <c r="E164" s="169">
        <f>IF(RES_hhdet_tes!E164=0,"",RES_hhdet_tes!E164/RES_hhdet_fec!E164)</f>
        <v>1.8376156448186198</v>
      </c>
      <c r="F164" s="169">
        <f>IF(RES_hhdet_tes!F164=0,"",RES_hhdet_tes!F164/RES_hhdet_fec!F164)</f>
        <v>1.9137447076690861</v>
      </c>
      <c r="G164" s="169">
        <f>IF(RES_hhdet_tes!G164=0,"",RES_hhdet_tes!G164/RES_hhdet_fec!G164)</f>
        <v>1.9675639745329041</v>
      </c>
      <c r="H164" s="169">
        <f>IF(RES_hhdet_tes!H164=0,"",RES_hhdet_tes!H164/RES_hhdet_fec!H164)</f>
        <v>2.033653004627098</v>
      </c>
      <c r="I164" s="169">
        <f>IF(RES_hhdet_tes!I164=0,"",RES_hhdet_tes!I164/RES_hhdet_fec!I164)</f>
        <v>2.0785734325666407</v>
      </c>
      <c r="J164" s="169">
        <f>IF(RES_hhdet_tes!J164=0,"",RES_hhdet_tes!J164/RES_hhdet_fec!J164)</f>
        <v>2.1760257497836708</v>
      </c>
      <c r="K164" s="169">
        <f>IF(RES_hhdet_tes!K164=0,"",RES_hhdet_tes!K164/RES_hhdet_fec!K164)</f>
        <v>2.2861281352222869</v>
      </c>
      <c r="L164" s="169">
        <f>IF(RES_hhdet_tes!L164=0,"",RES_hhdet_tes!L164/RES_hhdet_fec!L164)</f>
        <v>2.351767611542277</v>
      </c>
      <c r="M164" s="169">
        <f>IF(RES_hhdet_tes!M164=0,"",RES_hhdet_tes!M164/RES_hhdet_fec!M164)</f>
        <v>2.68503969102319</v>
      </c>
      <c r="N164" s="169">
        <f>IF(RES_hhdet_tes!N164=0,"",RES_hhdet_tes!N164/RES_hhdet_fec!N164)</f>
        <v>3.105902934526851</v>
      </c>
      <c r="O164" s="169">
        <f>IF(RES_hhdet_tes!O164=0,"",RES_hhdet_tes!O164/RES_hhdet_fec!O164)</f>
        <v>3.3559985172914941</v>
      </c>
      <c r="P164" s="169">
        <f>IF(RES_hhdet_tes!P164=0,"",RES_hhdet_tes!P164/RES_hhdet_fec!P164)</f>
        <v>3.5394337610456699</v>
      </c>
      <c r="Q164" s="169">
        <f>IF(RES_hhdet_tes!Q164=0,"",RES_hhdet_tes!Q164/RES_hhdet_fec!Q164)</f>
        <v>3.6631211702676088</v>
      </c>
    </row>
    <row r="165" spans="1:17" ht="12" customHeight="1" x14ac:dyDescent="0.25">
      <c r="A165" s="23" t="s">
        <v>60</v>
      </c>
      <c r="B165" s="73">
        <f>IF(RES_hhdet_tes!B165=0,"",RES_hhdet_tes!B165/RES_hhdet_fec!B165)</f>
        <v>1.6649769017640395</v>
      </c>
      <c r="C165" s="73">
        <f>IF(RES_hhdet_tes!C165=0,"",RES_hhdet_tes!C165/RES_hhdet_fec!C165)</f>
        <v>1.7415801436944516</v>
      </c>
      <c r="D165" s="73">
        <f>IF(RES_hhdet_tes!D165=0,"",RES_hhdet_tes!D165/RES_hhdet_fec!D165)</f>
        <v>1.784749525400761</v>
      </c>
      <c r="E165" s="73">
        <f>IF(RES_hhdet_tes!E165=0,"",RES_hhdet_tes!E165/RES_hhdet_fec!E165)</f>
        <v>1.8376156448186198</v>
      </c>
      <c r="F165" s="73">
        <f>IF(RES_hhdet_tes!F165=0,"",RES_hhdet_tes!F165/RES_hhdet_fec!F165)</f>
        <v>1.9137447076690861</v>
      </c>
      <c r="G165" s="73">
        <f>IF(RES_hhdet_tes!G165=0,"",RES_hhdet_tes!G165/RES_hhdet_fec!G165)</f>
        <v>1.9675639745329041</v>
      </c>
      <c r="H165" s="73">
        <f>IF(RES_hhdet_tes!H165=0,"",RES_hhdet_tes!H165/RES_hhdet_fec!H165)</f>
        <v>2.033653004627098</v>
      </c>
      <c r="I165" s="73">
        <f>IF(RES_hhdet_tes!I165=0,"",RES_hhdet_tes!I165/RES_hhdet_fec!I165)</f>
        <v>2.0785734325666407</v>
      </c>
      <c r="J165" s="73">
        <f>IF(RES_hhdet_tes!J165=0,"",RES_hhdet_tes!J165/RES_hhdet_fec!J165)</f>
        <v>2.1760257497836708</v>
      </c>
      <c r="K165" s="73">
        <f>IF(RES_hhdet_tes!K165=0,"",RES_hhdet_tes!K165/RES_hhdet_fec!K165)</f>
        <v>2.2861281352222869</v>
      </c>
      <c r="L165" s="73">
        <f>IF(RES_hhdet_tes!L165=0,"",RES_hhdet_tes!L165/RES_hhdet_fec!L165)</f>
        <v>2.351767611542277</v>
      </c>
      <c r="M165" s="73">
        <f>IF(RES_hhdet_tes!M165=0,"",RES_hhdet_tes!M165/RES_hhdet_fec!M165)</f>
        <v>2.68503969102319</v>
      </c>
      <c r="N165" s="73">
        <f>IF(RES_hhdet_tes!N165=0,"",RES_hhdet_tes!N165/RES_hhdet_fec!N165)</f>
        <v>3.105902934526851</v>
      </c>
      <c r="O165" s="73">
        <f>IF(RES_hhdet_tes!O165=0,"",RES_hhdet_tes!O165/RES_hhdet_fec!O165)</f>
        <v>3.3559985172914941</v>
      </c>
      <c r="P165" s="73">
        <f>IF(RES_hhdet_tes!P165=0,"",RES_hhdet_tes!P165/RES_hhdet_fec!P165)</f>
        <v>3.5394337610456699</v>
      </c>
      <c r="Q165" s="73">
        <f>IF(RES_hhdet_tes!Q165=0,"",RES_hhdet_tes!Q165/RES_hhdet_fec!Q165)</f>
        <v>3.6631211702676088</v>
      </c>
    </row>
    <row r="166" spans="1:17" ht="12" customHeight="1" x14ac:dyDescent="0.25">
      <c r="A166" s="158" t="s">
        <v>63</v>
      </c>
      <c r="B166" s="169">
        <f>IF(RES_hhdet_tes!B166=0,"",RES_hhdet_tes!B166/RES_hhdet_fec!B166)</f>
        <v>0.71738550013139257</v>
      </c>
      <c r="C166" s="169">
        <f>IF(RES_hhdet_tes!C166=0,"",RES_hhdet_tes!C166/RES_hhdet_fec!C166)</f>
        <v>0.71732267622438339</v>
      </c>
      <c r="D166" s="169">
        <f>IF(RES_hhdet_tes!D166=0,"",RES_hhdet_tes!D166/RES_hhdet_fec!D166)</f>
        <v>0.71888478738095585</v>
      </c>
      <c r="E166" s="169">
        <f>IF(RES_hhdet_tes!E166=0,"",RES_hhdet_tes!E166/RES_hhdet_fec!E166)</f>
        <v>0.72101965148777436</v>
      </c>
      <c r="F166" s="169">
        <f>IF(RES_hhdet_tes!F166=0,"",RES_hhdet_tes!F166/RES_hhdet_fec!F166)</f>
        <v>0.72391137051744514</v>
      </c>
      <c r="G166" s="169">
        <f>IF(RES_hhdet_tes!G166=0,"",RES_hhdet_tes!G166/RES_hhdet_fec!G166)</f>
        <v>0.72758006925758234</v>
      </c>
      <c r="H166" s="169">
        <f>IF(RES_hhdet_tes!H166=0,"",RES_hhdet_tes!H166/RES_hhdet_fec!H166)</f>
        <v>0.73087966642925462</v>
      </c>
      <c r="I166" s="169">
        <f>IF(RES_hhdet_tes!I166=0,"",RES_hhdet_tes!I166/RES_hhdet_fec!I166)</f>
        <v>0.74005022844373125</v>
      </c>
      <c r="J166" s="169">
        <f>IF(RES_hhdet_tes!J166=0,"",RES_hhdet_tes!J166/RES_hhdet_fec!J166)</f>
        <v>0.74976231628111634</v>
      </c>
      <c r="K166" s="169">
        <f>IF(RES_hhdet_tes!K166=0,"",RES_hhdet_tes!K166/RES_hhdet_fec!K166)</f>
        <v>0.73789671883710928</v>
      </c>
      <c r="L166" s="169">
        <f>IF(RES_hhdet_tes!L166=0,"",RES_hhdet_tes!L166/RES_hhdet_fec!L166)</f>
        <v>0.73143041629969219</v>
      </c>
      <c r="M166" s="169">
        <f>IF(RES_hhdet_tes!M166=0,"",RES_hhdet_tes!M166/RES_hhdet_fec!M166)</f>
        <v>0.73847415455854981</v>
      </c>
      <c r="N166" s="169">
        <f>IF(RES_hhdet_tes!N166=0,"",RES_hhdet_tes!N166/RES_hhdet_fec!N166)</f>
        <v>0.74676400987770919</v>
      </c>
      <c r="O166" s="169">
        <f>IF(RES_hhdet_tes!O166=0,"",RES_hhdet_tes!O166/RES_hhdet_fec!O166)</f>
        <v>0.76153833515814173</v>
      </c>
      <c r="P166" s="169">
        <f>IF(RES_hhdet_tes!P166=0,"",RES_hhdet_tes!P166/RES_hhdet_fec!P166)</f>
        <v>0.76721090729348518</v>
      </c>
      <c r="Q166" s="169">
        <f>IF(RES_hhdet_tes!Q166=0,"",RES_hhdet_tes!Q166/RES_hhdet_fec!Q166)</f>
        <v>0.77053211170572145</v>
      </c>
    </row>
    <row r="167" spans="1:17" ht="12" customHeight="1" x14ac:dyDescent="0.25">
      <c r="A167" s="167" t="s">
        <v>144</v>
      </c>
      <c r="B167" s="174">
        <f>IF(RES_hhdet_tes!B167=0,"",RES_hhdet_tes!B167/RES_hhdet_fec!B167)</f>
        <v>0.57949783903001051</v>
      </c>
      <c r="C167" s="174">
        <f>IF(RES_hhdet_tes!C167=0,"",RES_hhdet_tes!C167/RES_hhdet_fec!C167)</f>
        <v>0.58682416183808306</v>
      </c>
      <c r="D167" s="174">
        <f>IF(RES_hhdet_tes!D167=0,"",RES_hhdet_tes!D167/RES_hhdet_fec!D167)</f>
        <v>0.59326567377386374</v>
      </c>
      <c r="E167" s="174">
        <f>IF(RES_hhdet_tes!E167=0,"",RES_hhdet_tes!E167/RES_hhdet_fec!E167)</f>
        <v>0.60029284227516977</v>
      </c>
      <c r="F167" s="174">
        <f>IF(RES_hhdet_tes!F167=0,"",RES_hhdet_tes!F167/RES_hhdet_fec!F167)</f>
        <v>0.60741817048574731</v>
      </c>
      <c r="G167" s="174">
        <f>IF(RES_hhdet_tes!G167=0,"",RES_hhdet_tes!G167/RES_hhdet_fec!G167)</f>
        <v>0.61494632630593393</v>
      </c>
      <c r="H167" s="174">
        <f>IF(RES_hhdet_tes!H167=0,"",RES_hhdet_tes!H167/RES_hhdet_fec!H167)</f>
        <v>0.6227887608719137</v>
      </c>
      <c r="I167" s="174">
        <f>IF(RES_hhdet_tes!I167=0,"",RES_hhdet_tes!I167/RES_hhdet_fec!I167)</f>
        <v>0.63077560777402464</v>
      </c>
      <c r="J167" s="174">
        <f>IF(RES_hhdet_tes!J167=0,"",RES_hhdet_tes!J167/RES_hhdet_fec!J167)</f>
        <v>0.63674562667281009</v>
      </c>
      <c r="K167" s="174">
        <f>IF(RES_hhdet_tes!K167=0,"",RES_hhdet_tes!K167/RES_hhdet_fec!K167)</f>
        <v>0.64099130662962955</v>
      </c>
      <c r="L167" s="174">
        <f>IF(RES_hhdet_tes!L167=0,"",RES_hhdet_tes!L167/RES_hhdet_fec!L167)</f>
        <v>0.64507854555699495</v>
      </c>
      <c r="M167" s="174">
        <f>IF(RES_hhdet_tes!M167=0,"",RES_hhdet_tes!M167/RES_hhdet_fec!M167)</f>
        <v>0.64972481217467237</v>
      </c>
      <c r="N167" s="174">
        <f>IF(RES_hhdet_tes!N167=0,"",RES_hhdet_tes!N167/RES_hhdet_fec!N167)</f>
        <v>0.65356108239594457</v>
      </c>
      <c r="O167" s="174">
        <f>IF(RES_hhdet_tes!O167=0,"",RES_hhdet_tes!O167/RES_hhdet_fec!O167)</f>
        <v>0.65731087297610014</v>
      </c>
      <c r="P167" s="174">
        <f>IF(RES_hhdet_tes!P167=0,"",RES_hhdet_tes!P167/RES_hhdet_fec!P167)</f>
        <v>0.66278113958894647</v>
      </c>
      <c r="Q167" s="174">
        <f>IF(RES_hhdet_tes!Q167=0,"",RES_hhdet_tes!Q167/RES_hhdet_fec!Q167)</f>
        <v>0.66281885301663745</v>
      </c>
    </row>
    <row r="168" spans="1:17" ht="12" customHeight="1" x14ac:dyDescent="0.25">
      <c r="A168" s="167" t="s">
        <v>143</v>
      </c>
      <c r="B168" s="174">
        <f>IF(RES_hhdet_tes!B168=0,"",RES_hhdet_tes!B168/RES_hhdet_fec!B168)</f>
        <v>0.67950644918410918</v>
      </c>
      <c r="C168" s="174">
        <f>IF(RES_hhdet_tes!C168=0,"",RES_hhdet_tes!C168/RES_hhdet_fec!C168)</f>
        <v>0.68741064210834835</v>
      </c>
      <c r="D168" s="174">
        <f>IF(RES_hhdet_tes!D168=0,"",RES_hhdet_tes!D168/RES_hhdet_fec!D168)</f>
        <v>0.69333874721142841</v>
      </c>
      <c r="E168" s="174">
        <f>IF(RES_hhdet_tes!E168=0,"",RES_hhdet_tes!E168/RES_hhdet_fec!E168)</f>
        <v>0.69977471295660776</v>
      </c>
      <c r="F168" s="174">
        <f>IF(RES_hhdet_tes!F168=0,"",RES_hhdet_tes!F168/RES_hhdet_fec!F168)</f>
        <v>0.70693383502608076</v>
      </c>
      <c r="G168" s="174">
        <f>IF(RES_hhdet_tes!G168=0,"",RES_hhdet_tes!G168/RES_hhdet_fec!G168)</f>
        <v>0.71474464902342838</v>
      </c>
      <c r="H168" s="174">
        <f>IF(RES_hhdet_tes!H168=0,"",RES_hhdet_tes!H168/RES_hhdet_fec!H168)</f>
        <v>0.72261489875777407</v>
      </c>
      <c r="I168" s="174">
        <f>IF(RES_hhdet_tes!I168=0,"",RES_hhdet_tes!I168/RES_hhdet_fec!I168)</f>
        <v>0.72714367827044335</v>
      </c>
      <c r="J168" s="174">
        <f>IF(RES_hhdet_tes!J168=0,"",RES_hhdet_tes!J168/RES_hhdet_fec!J168)</f>
        <v>0.72846270785686629</v>
      </c>
      <c r="K168" s="174">
        <f>IF(RES_hhdet_tes!K168=0,"",RES_hhdet_tes!K168/RES_hhdet_fec!K168)</f>
        <v>0.73256368694900043</v>
      </c>
      <c r="L168" s="174">
        <f>IF(RES_hhdet_tes!L168=0,"",RES_hhdet_tes!L168/RES_hhdet_fec!L168)</f>
        <v>0.73577660495793229</v>
      </c>
      <c r="M168" s="174">
        <f>IF(RES_hhdet_tes!M168=0,"",RES_hhdet_tes!M168/RES_hhdet_fec!M168)</f>
        <v>0.73889272895012015</v>
      </c>
      <c r="N168" s="174">
        <f>IF(RES_hhdet_tes!N168=0,"",RES_hhdet_tes!N168/RES_hhdet_fec!N168)</f>
        <v>0.74148485379343798</v>
      </c>
      <c r="O168" s="174">
        <f>IF(RES_hhdet_tes!O168=0,"",RES_hhdet_tes!O168/RES_hhdet_fec!O168)</f>
        <v>0.74416704698186331</v>
      </c>
      <c r="P168" s="174">
        <f>IF(RES_hhdet_tes!P168=0,"",RES_hhdet_tes!P168/RES_hhdet_fec!P168)</f>
        <v>0.74812409481366005</v>
      </c>
      <c r="Q168" s="174">
        <f>IF(RES_hhdet_tes!Q168=0,"",RES_hhdet_tes!Q168/RES_hhdet_fec!Q168)</f>
        <v>0.74850318946469774</v>
      </c>
    </row>
    <row r="169" spans="1:17" ht="12" customHeight="1" x14ac:dyDescent="0.25">
      <c r="A169" s="166" t="s">
        <v>57</v>
      </c>
      <c r="B169" s="173">
        <f>IF(RES_hhdet_tes!B169=0,"",RES_hhdet_tes!B169/RES_hhdet_fec!B169)</f>
        <v>0.5794978390300104</v>
      </c>
      <c r="C169" s="173">
        <f>IF(RES_hhdet_tes!C169=0,"",RES_hhdet_tes!C169/RES_hhdet_fec!C169)</f>
        <v>0.58907846845040757</v>
      </c>
      <c r="D169" s="173">
        <f>IF(RES_hhdet_tes!D169=0,"",RES_hhdet_tes!D169/RES_hhdet_fec!D169)</f>
        <v>0.59608677655732623</v>
      </c>
      <c r="E169" s="173">
        <f>IF(RES_hhdet_tes!E169=0,"",RES_hhdet_tes!E169/RES_hhdet_fec!E169)</f>
        <v>0.60379953802350739</v>
      </c>
      <c r="F169" s="173">
        <f>IF(RES_hhdet_tes!F169=0,"",RES_hhdet_tes!F169/RES_hhdet_fec!F169)</f>
        <v>0.61249331207920776</v>
      </c>
      <c r="G169" s="173">
        <f>IF(RES_hhdet_tes!G169=0,"",RES_hhdet_tes!G169/RES_hhdet_fec!G169)</f>
        <v>0.62214953700983322</v>
      </c>
      <c r="H169" s="173">
        <f>IF(RES_hhdet_tes!H169=0,"",RES_hhdet_tes!H169/RES_hhdet_fec!H169)</f>
        <v>0.63199638814434389</v>
      </c>
      <c r="I169" s="173">
        <f>IF(RES_hhdet_tes!I169=0,"",RES_hhdet_tes!I169/RES_hhdet_fec!I169)</f>
        <v>0.63737319545050641</v>
      </c>
      <c r="J169" s="173">
        <f>IF(RES_hhdet_tes!J169=0,"",RES_hhdet_tes!J169/RES_hhdet_fec!J169)</f>
        <v>0.638241180956725</v>
      </c>
      <c r="K169" s="173">
        <f>IF(RES_hhdet_tes!K169=0,"",RES_hhdet_tes!K169/RES_hhdet_fec!K169)</f>
        <v>0.64298478295164818</v>
      </c>
      <c r="L169" s="173">
        <f>IF(RES_hhdet_tes!L169=0,"",RES_hhdet_tes!L169/RES_hhdet_fec!L169)</f>
        <v>0.64666002294821279</v>
      </c>
      <c r="M169" s="173">
        <f>IF(RES_hhdet_tes!M169=0,"",RES_hhdet_tes!M169/RES_hhdet_fec!M169)</f>
        <v>0.65080071033114573</v>
      </c>
      <c r="N169" s="173">
        <f>IF(RES_hhdet_tes!N169=0,"",RES_hhdet_tes!N169/RES_hhdet_fec!N169)</f>
        <v>0.65413227195950419</v>
      </c>
      <c r="O169" s="173">
        <f>IF(RES_hhdet_tes!O169=0,"",RES_hhdet_tes!O169/RES_hhdet_fec!O169)</f>
        <v>0.65751064114994517</v>
      </c>
      <c r="P169" s="173">
        <f>IF(RES_hhdet_tes!P169=0,"",RES_hhdet_tes!P169/RES_hhdet_fec!P169)</f>
        <v>0.66258537993336963</v>
      </c>
      <c r="Q169" s="173">
        <f>IF(RES_hhdet_tes!Q169=0,"",RES_hhdet_tes!Q169/RES_hhdet_fec!Q169)</f>
        <v>0.66282305965801025</v>
      </c>
    </row>
    <row r="170" spans="1:17" ht="12" customHeight="1" x14ac:dyDescent="0.25">
      <c r="A170" s="147" t="s">
        <v>59</v>
      </c>
      <c r="B170" s="172">
        <f>IF(RES_hhdet_tes!B170=0,"",RES_hhdet_tes!B170/RES_hhdet_fec!B170)</f>
        <v>1</v>
      </c>
      <c r="C170" s="172">
        <f>IF(RES_hhdet_tes!C170=0,"",RES_hhdet_tes!C170/RES_hhdet_fec!C170)</f>
        <v>1</v>
      </c>
      <c r="D170" s="172">
        <f>IF(RES_hhdet_tes!D170=0,"",RES_hhdet_tes!D170/RES_hhdet_fec!D170)</f>
        <v>1</v>
      </c>
      <c r="E170" s="172">
        <f>IF(RES_hhdet_tes!E170=0,"",RES_hhdet_tes!E170/RES_hhdet_fec!E170)</f>
        <v>1.0000000000000004</v>
      </c>
      <c r="F170" s="172">
        <f>IF(RES_hhdet_tes!F170=0,"",RES_hhdet_tes!F170/RES_hhdet_fec!F170)</f>
        <v>0.99999999999999967</v>
      </c>
      <c r="G170" s="172">
        <f>IF(RES_hhdet_tes!G170=0,"",RES_hhdet_tes!G170/RES_hhdet_fec!G170)</f>
        <v>1</v>
      </c>
      <c r="H170" s="172">
        <f>IF(RES_hhdet_tes!H170=0,"",RES_hhdet_tes!H170/RES_hhdet_fec!H170)</f>
        <v>0.99999999999999967</v>
      </c>
      <c r="I170" s="172">
        <f>IF(RES_hhdet_tes!I170=0,"",RES_hhdet_tes!I170/RES_hhdet_fec!I170)</f>
        <v>1</v>
      </c>
      <c r="J170" s="172">
        <f>IF(RES_hhdet_tes!J170=0,"",RES_hhdet_tes!J170/RES_hhdet_fec!J170)</f>
        <v>1.0000000000000002</v>
      </c>
      <c r="K170" s="172">
        <f>IF(RES_hhdet_tes!K170=0,"",RES_hhdet_tes!K170/RES_hhdet_fec!K170)</f>
        <v>1</v>
      </c>
      <c r="L170" s="172">
        <f>IF(RES_hhdet_tes!L170=0,"",RES_hhdet_tes!L170/RES_hhdet_fec!L170)</f>
        <v>1</v>
      </c>
      <c r="M170" s="172">
        <f>IF(RES_hhdet_tes!M170=0,"",RES_hhdet_tes!M170/RES_hhdet_fec!M170)</f>
        <v>1</v>
      </c>
      <c r="N170" s="172">
        <f>IF(RES_hhdet_tes!N170=0,"",RES_hhdet_tes!N170/RES_hhdet_fec!N170)</f>
        <v>0.99999999999999978</v>
      </c>
      <c r="O170" s="172">
        <f>IF(RES_hhdet_tes!O170=0,"",RES_hhdet_tes!O170/RES_hhdet_fec!O170)</f>
        <v>1</v>
      </c>
      <c r="P170" s="172">
        <f>IF(RES_hhdet_tes!P170=0,"",RES_hhdet_tes!P170/RES_hhdet_fec!P170)</f>
        <v>1</v>
      </c>
      <c r="Q170" s="172">
        <f>IF(RES_hhdet_tes!Q170=0,"",RES_hhdet_tes!Q170/RES_hhdet_fec!Q170)</f>
        <v>0.99999999999999922</v>
      </c>
    </row>
    <row r="171" spans="1:17" ht="12" customHeight="1" x14ac:dyDescent="0.25">
      <c r="A171" s="163" t="s">
        <v>142</v>
      </c>
      <c r="B171" s="171">
        <f>IF(RES_hhdet_tes!B171=0,"",RES_hhdet_tes!B171/RES_hhdet_fec!B171)</f>
        <v>0.74046946098279143</v>
      </c>
      <c r="C171" s="171">
        <f>IF(RES_hhdet_tes!C171=0,"",RES_hhdet_tes!C171/RES_hhdet_fec!C171)</f>
        <v>0.74237416476599782</v>
      </c>
      <c r="D171" s="171">
        <f>IF(RES_hhdet_tes!D171=0,"",RES_hhdet_tes!D171/RES_hhdet_fec!D171)</f>
        <v>0.74516901335376318</v>
      </c>
      <c r="E171" s="171">
        <f>IF(RES_hhdet_tes!E171=0,"",RES_hhdet_tes!E171/RES_hhdet_fec!E171)</f>
        <v>0.7487060882879345</v>
      </c>
      <c r="F171" s="171">
        <f>IF(RES_hhdet_tes!F171=0,"",RES_hhdet_tes!F171/RES_hhdet_fec!F171)</f>
        <v>0.75314992177522744</v>
      </c>
      <c r="G171" s="171">
        <f>IF(RES_hhdet_tes!G171=0,"",RES_hhdet_tes!G171/RES_hhdet_fec!G171)</f>
        <v>0.75892984836167987</v>
      </c>
      <c r="H171" s="171">
        <f>IF(RES_hhdet_tes!H171=0,"",RES_hhdet_tes!H171/RES_hhdet_fec!H171)</f>
        <v>0.76549850442966572</v>
      </c>
      <c r="I171" s="171">
        <f>IF(RES_hhdet_tes!I171=0,"",RES_hhdet_tes!I171/RES_hhdet_fec!I171)</f>
        <v>0.77586691169344624</v>
      </c>
      <c r="J171" s="171">
        <f>IF(RES_hhdet_tes!J171=0,"",RES_hhdet_tes!J171/RES_hhdet_fec!J171)</f>
        <v>0.79078743209407876</v>
      </c>
      <c r="K171" s="171">
        <f>IF(RES_hhdet_tes!K171=0,"",RES_hhdet_tes!K171/RES_hhdet_fec!K171)</f>
        <v>0.79729864836624098</v>
      </c>
      <c r="L171" s="171">
        <f>IF(RES_hhdet_tes!L171=0,"",RES_hhdet_tes!L171/RES_hhdet_fec!L171)</f>
        <v>0.80045532966926325</v>
      </c>
      <c r="M171" s="171">
        <f>IF(RES_hhdet_tes!M171=0,"",RES_hhdet_tes!M171/RES_hhdet_fec!M171)</f>
        <v>0.8069408111637002</v>
      </c>
      <c r="N171" s="171">
        <f>IF(RES_hhdet_tes!N171=0,"",RES_hhdet_tes!N171/RES_hhdet_fec!N171)</f>
        <v>0.81124134999252195</v>
      </c>
      <c r="O171" s="171">
        <f>IF(RES_hhdet_tes!O171=0,"",RES_hhdet_tes!O171/RES_hhdet_fec!O171)</f>
        <v>0.81560229738404255</v>
      </c>
      <c r="P171" s="171">
        <f>IF(RES_hhdet_tes!P171=0,"",RES_hhdet_tes!P171/RES_hhdet_fec!P171)</f>
        <v>0.81794783566561646</v>
      </c>
      <c r="Q171" s="171">
        <f>IF(RES_hhdet_tes!Q171=0,"",RES_hhdet_tes!Q171/RES_hhdet_fec!Q171)</f>
        <v>0.82041979747909355</v>
      </c>
    </row>
    <row r="172" spans="1:17" ht="12" customHeight="1" x14ac:dyDescent="0.25">
      <c r="A172" s="161" t="s">
        <v>141</v>
      </c>
      <c r="B172" s="170">
        <f>IF(RES_hhdet_tes!B172=0,"",RES_hhdet_tes!B172/RES_hhdet_fec!B172)</f>
        <v>0.80807382274008455</v>
      </c>
      <c r="C172" s="170">
        <f>IF(RES_hhdet_tes!C172=0,"",RES_hhdet_tes!C172/RES_hhdet_fec!C172)</f>
        <v>0.81100830906896437</v>
      </c>
      <c r="D172" s="170">
        <f>IF(RES_hhdet_tes!D172=0,"",RES_hhdet_tes!D172/RES_hhdet_fec!D172)</f>
        <v>0.81345581307210613</v>
      </c>
      <c r="E172" s="170">
        <f>IF(RES_hhdet_tes!E172=0,"",RES_hhdet_tes!E172/RES_hhdet_fec!E172)</f>
        <v>0.81589328036327324</v>
      </c>
      <c r="F172" s="170">
        <f>IF(RES_hhdet_tes!F172=0,"",RES_hhdet_tes!F172/RES_hhdet_fec!F172)</f>
        <v>0.818495883296251</v>
      </c>
      <c r="G172" s="170">
        <f>IF(RES_hhdet_tes!G172=0,"",RES_hhdet_tes!G172/RES_hhdet_fec!G172)</f>
        <v>0.82152038386170279</v>
      </c>
      <c r="H172" s="170">
        <f>IF(RES_hhdet_tes!H172=0,"",RES_hhdet_tes!H172/RES_hhdet_fec!H172)</f>
        <v>0.82368861947331906</v>
      </c>
      <c r="I172" s="170">
        <f>IF(RES_hhdet_tes!I172=0,"",RES_hhdet_tes!I172/RES_hhdet_fec!I172)</f>
        <v>0.83086664680666067</v>
      </c>
      <c r="J172" s="170">
        <f>IF(RES_hhdet_tes!J172=0,"",RES_hhdet_tes!J172/RES_hhdet_fec!J172)</f>
        <v>0.84015220612969244</v>
      </c>
      <c r="K172" s="170">
        <f>IF(RES_hhdet_tes!K172=0,"",RES_hhdet_tes!K172/RES_hhdet_fec!K172)</f>
        <v>0.85023269068313889</v>
      </c>
      <c r="L172" s="170">
        <f>IF(RES_hhdet_tes!L172=0,"",RES_hhdet_tes!L172/RES_hhdet_fec!L172)</f>
        <v>0.85080778142111835</v>
      </c>
      <c r="M172" s="170">
        <f>IF(RES_hhdet_tes!M172=0,"",RES_hhdet_tes!M172/RES_hhdet_fec!M172)</f>
        <v>0.85644846279870257</v>
      </c>
      <c r="N172" s="170">
        <f>IF(RES_hhdet_tes!N172=0,"",RES_hhdet_tes!N172/RES_hhdet_fec!N172)</f>
        <v>0.86081666812567326</v>
      </c>
      <c r="O172" s="170">
        <f>IF(RES_hhdet_tes!O172=0,"",RES_hhdet_tes!O172/RES_hhdet_fec!O172)</f>
        <v>0.86292167212572735</v>
      </c>
      <c r="P172" s="170">
        <f>IF(RES_hhdet_tes!P172=0,"",RES_hhdet_tes!P172/RES_hhdet_fec!P172)</f>
        <v>0.8652977386091516</v>
      </c>
      <c r="Q172" s="170">
        <f>IF(RES_hhdet_tes!Q172=0,"",RES_hhdet_tes!Q172/RES_hhdet_fec!Q172)</f>
        <v>0.86571191182508711</v>
      </c>
    </row>
    <row r="173" spans="1:17" ht="12" customHeight="1" x14ac:dyDescent="0.25">
      <c r="A173" s="148" t="s">
        <v>60</v>
      </c>
      <c r="B173" s="73">
        <f>IF(RES_hhdet_tes!B173=0,"",RES_hhdet_tes!B173/RES_hhdet_fec!B173)</f>
        <v>0.74046946098279132</v>
      </c>
      <c r="C173" s="73">
        <f>IF(RES_hhdet_tes!C173=0,"",RES_hhdet_tes!C173/RES_hhdet_fec!C173)</f>
        <v>0.74237416476599782</v>
      </c>
      <c r="D173" s="73">
        <f>IF(RES_hhdet_tes!D173=0,"",RES_hhdet_tes!D173/RES_hhdet_fec!D173)</f>
        <v>0.74515177871381544</v>
      </c>
      <c r="E173" s="73">
        <f>IF(RES_hhdet_tes!E173=0,"",RES_hhdet_tes!E173/RES_hhdet_fec!E173)</f>
        <v>0.74866720994428515</v>
      </c>
      <c r="F173" s="73">
        <f>IF(RES_hhdet_tes!F173=0,"",RES_hhdet_tes!F173/RES_hhdet_fec!F173)</f>
        <v>0.75273851076619847</v>
      </c>
      <c r="G173" s="73">
        <f>IF(RES_hhdet_tes!G173=0,"",RES_hhdet_tes!G173/RES_hhdet_fec!G173)</f>
        <v>0.75762185924073266</v>
      </c>
      <c r="H173" s="73">
        <f>IF(RES_hhdet_tes!H173=0,"",RES_hhdet_tes!H173/RES_hhdet_fec!H173)</f>
        <v>0.76263743928984007</v>
      </c>
      <c r="I173" s="73">
        <f>IF(RES_hhdet_tes!I173=0,"",RES_hhdet_tes!I173/RES_hhdet_fec!I173)</f>
        <v>0.77065683123154693</v>
      </c>
      <c r="J173" s="73">
        <f>IF(RES_hhdet_tes!J173=0,"",RES_hhdet_tes!J173/RES_hhdet_fec!J173)</f>
        <v>0.78251866155336547</v>
      </c>
      <c r="K173" s="73">
        <f>IF(RES_hhdet_tes!K173=0,"",RES_hhdet_tes!K173/RES_hhdet_fec!K173)</f>
        <v>0.79553582548162993</v>
      </c>
      <c r="L173" s="73">
        <f>IF(RES_hhdet_tes!L173=0,"",RES_hhdet_tes!L173/RES_hhdet_fec!L173)</f>
        <v>0.79906286200787247</v>
      </c>
      <c r="M173" s="73">
        <f>IF(RES_hhdet_tes!M173=0,"",RES_hhdet_tes!M173/RES_hhdet_fec!M173)</f>
        <v>0.80680368038810479</v>
      </c>
      <c r="N173" s="73">
        <f>IF(RES_hhdet_tes!N173=0,"",RES_hhdet_tes!N173/RES_hhdet_fec!N173)</f>
        <v>0.81257692041958685</v>
      </c>
      <c r="O173" s="73">
        <f>IF(RES_hhdet_tes!O173=0,"",RES_hhdet_tes!O173/RES_hhdet_fec!O173)</f>
        <v>0.81884576429480105</v>
      </c>
      <c r="P173" s="73">
        <f>IF(RES_hhdet_tes!P173=0,"",RES_hhdet_tes!P173/RES_hhdet_fec!P173)</f>
        <v>0.82171592353057277</v>
      </c>
      <c r="Q173" s="73">
        <f>IF(RES_hhdet_tes!Q173=0,"",RES_hhdet_tes!Q173/RES_hhdet_fec!Q173)</f>
        <v>0.82398667318009822</v>
      </c>
    </row>
    <row r="174" spans="1:17" ht="12" customHeight="1" x14ac:dyDescent="0.25">
      <c r="A174" s="159" t="s">
        <v>59</v>
      </c>
      <c r="B174" s="65">
        <f>IF(RES_hhdet_tes!B174=0,"",RES_hhdet_tes!B174/RES_hhdet_fec!B174)</f>
        <v>1</v>
      </c>
      <c r="C174" s="65">
        <f>IF(RES_hhdet_tes!C174=0,"",RES_hhdet_tes!C174/RES_hhdet_fec!C174)</f>
        <v>1</v>
      </c>
      <c r="D174" s="65">
        <f>IF(RES_hhdet_tes!D174=0,"",RES_hhdet_tes!D174/RES_hhdet_fec!D174)</f>
        <v>1</v>
      </c>
      <c r="E174" s="65">
        <f>IF(RES_hhdet_tes!E174=0,"",RES_hhdet_tes!E174/RES_hhdet_fec!E174)</f>
        <v>1</v>
      </c>
      <c r="F174" s="65">
        <f>IF(RES_hhdet_tes!F174=0,"",RES_hhdet_tes!F174/RES_hhdet_fec!F174)</f>
        <v>0.99999999999999978</v>
      </c>
      <c r="G174" s="65">
        <f>IF(RES_hhdet_tes!G174=0,"",RES_hhdet_tes!G174/RES_hhdet_fec!G174)</f>
        <v>1</v>
      </c>
      <c r="H174" s="65">
        <f>IF(RES_hhdet_tes!H174=0,"",RES_hhdet_tes!H174/RES_hhdet_fec!H174)</f>
        <v>1.0000000000000004</v>
      </c>
      <c r="I174" s="65">
        <f>IF(RES_hhdet_tes!I174=0,"",RES_hhdet_tes!I174/RES_hhdet_fec!I174)</f>
        <v>1.0000000000000002</v>
      </c>
      <c r="J174" s="65">
        <f>IF(RES_hhdet_tes!J174=0,"",RES_hhdet_tes!J174/RES_hhdet_fec!J174)</f>
        <v>1.0000000000000002</v>
      </c>
      <c r="K174" s="65">
        <f>IF(RES_hhdet_tes!K174=0,"",RES_hhdet_tes!K174/RES_hhdet_fec!K174)</f>
        <v>1.0000000000000002</v>
      </c>
      <c r="L174" s="65">
        <f>IF(RES_hhdet_tes!L174=0,"",RES_hhdet_tes!L174/RES_hhdet_fec!L174)</f>
        <v>1.0000000000000004</v>
      </c>
      <c r="M174" s="65">
        <f>IF(RES_hhdet_tes!M174=0,"",RES_hhdet_tes!M174/RES_hhdet_fec!M174)</f>
        <v>1.0000000000000007</v>
      </c>
      <c r="N174" s="65">
        <f>IF(RES_hhdet_tes!N174=0,"",RES_hhdet_tes!N174/RES_hhdet_fec!N174)</f>
        <v>0.99999999999999956</v>
      </c>
      <c r="O174" s="65">
        <f>IF(RES_hhdet_tes!O174=0,"",RES_hhdet_tes!O174/RES_hhdet_fec!O174)</f>
        <v>1</v>
      </c>
      <c r="P174" s="65">
        <f>IF(RES_hhdet_tes!P174=0,"",RES_hhdet_tes!P174/RES_hhdet_fec!P174)</f>
        <v>0.99999999999999989</v>
      </c>
      <c r="Q174" s="65">
        <f>IF(RES_hhdet_tes!Q174=0,"",RES_hhdet_tes!Q174/RES_hhdet_fec!Q174)</f>
        <v>0.99999999999999989</v>
      </c>
    </row>
    <row r="175" spans="1:17" ht="12" customHeight="1" x14ac:dyDescent="0.25">
      <c r="A175" s="158" t="s">
        <v>62</v>
      </c>
      <c r="B175" s="169">
        <f>IF(RES_hhdet_tes!B175=0,"",RES_hhdet_tes!B175/RES_hhdet_fec!B175)</f>
        <v>0.78575586574490852</v>
      </c>
      <c r="C175" s="169">
        <f>IF(RES_hhdet_tes!C175=0,"",RES_hhdet_tes!C175/RES_hhdet_fec!C175)</f>
        <v>0.78837508825610503</v>
      </c>
      <c r="D175" s="169">
        <f>IF(RES_hhdet_tes!D175=0,"",RES_hhdet_tes!D175/RES_hhdet_fec!D175)</f>
        <v>0.79599339025927318</v>
      </c>
      <c r="E175" s="169">
        <f>IF(RES_hhdet_tes!E175=0,"",RES_hhdet_tes!E175/RES_hhdet_fec!E175)</f>
        <v>0.79723045257776337</v>
      </c>
      <c r="F175" s="169">
        <f>IF(RES_hhdet_tes!F175=0,"",RES_hhdet_tes!F175/RES_hhdet_fec!F175)</f>
        <v>0.79895570129309046</v>
      </c>
      <c r="G175" s="169">
        <f>IF(RES_hhdet_tes!G175=0,"",RES_hhdet_tes!G175/RES_hhdet_fec!G175)</f>
        <v>0.80182489769106402</v>
      </c>
      <c r="H175" s="169">
        <f>IF(RES_hhdet_tes!H175=0,"",RES_hhdet_tes!H175/RES_hhdet_fec!H175)</f>
        <v>0.80352679771463986</v>
      </c>
      <c r="I175" s="169">
        <f>IF(RES_hhdet_tes!I175=0,"",RES_hhdet_tes!I175/RES_hhdet_fec!I175)</f>
        <v>0.80789238458319068</v>
      </c>
      <c r="J175" s="169">
        <f>IF(RES_hhdet_tes!J175=0,"",RES_hhdet_tes!J175/RES_hhdet_fec!J175)</f>
        <v>0.8205400059631105</v>
      </c>
      <c r="K175" s="169">
        <f>IF(RES_hhdet_tes!K175=0,"",RES_hhdet_tes!K175/RES_hhdet_fec!K175)</f>
        <v>0.82722943800698001</v>
      </c>
      <c r="L175" s="169">
        <f>IF(RES_hhdet_tes!L175=0,"",RES_hhdet_tes!L175/RES_hhdet_fec!L175)</f>
        <v>0.82612434623929465</v>
      </c>
      <c r="M175" s="169">
        <f>IF(RES_hhdet_tes!M175=0,"",RES_hhdet_tes!M175/RES_hhdet_fec!M175)</f>
        <v>0.82704481589402834</v>
      </c>
      <c r="N175" s="169">
        <f>IF(RES_hhdet_tes!N175=0,"",RES_hhdet_tes!N175/RES_hhdet_fec!N175)</f>
        <v>0.83023668583993893</v>
      </c>
      <c r="O175" s="169">
        <f>IF(RES_hhdet_tes!O175=0,"",RES_hhdet_tes!O175/RES_hhdet_fec!O175)</f>
        <v>0.83652046729659646</v>
      </c>
      <c r="P175" s="169">
        <f>IF(RES_hhdet_tes!P175=0,"",RES_hhdet_tes!P175/RES_hhdet_fec!P175)</f>
        <v>0.84448628730138187</v>
      </c>
      <c r="Q175" s="169">
        <f>IF(RES_hhdet_tes!Q175=0,"",RES_hhdet_tes!Q175/RES_hhdet_fec!Q175)</f>
        <v>0.83971092742323439</v>
      </c>
    </row>
    <row r="176" spans="1:17" ht="12" customHeight="1" x14ac:dyDescent="0.25">
      <c r="A176" s="23" t="s">
        <v>57</v>
      </c>
      <c r="B176" s="73">
        <f>IF(RES_hhdet_tes!B176=0,"",RES_hhdet_tes!B176/RES_hhdet_fec!B176)</f>
        <v>0.42273553247886869</v>
      </c>
      <c r="C176" s="73">
        <f>IF(RES_hhdet_tes!C176=0,"",RES_hhdet_tes!C176/RES_hhdet_fec!C176)</f>
        <v>0.42321340568436855</v>
      </c>
      <c r="D176" s="73">
        <f>IF(RES_hhdet_tes!D176=0,"",RES_hhdet_tes!D176/RES_hhdet_fec!D176)</f>
        <v>0.42341762294221813</v>
      </c>
      <c r="E176" s="73">
        <f>IF(RES_hhdet_tes!E176=0,"",RES_hhdet_tes!E176/RES_hhdet_fec!E176)</f>
        <v>0.43114615805029849</v>
      </c>
      <c r="F176" s="73">
        <f>IF(RES_hhdet_tes!F176=0,"",RES_hhdet_tes!F176/RES_hhdet_fec!F176)</f>
        <v>0.43831940395634883</v>
      </c>
      <c r="G176" s="73">
        <f>IF(RES_hhdet_tes!G176=0,"",RES_hhdet_tes!G176/RES_hhdet_fec!G176)</f>
        <v>0.4447187621559317</v>
      </c>
      <c r="H176" s="73">
        <f>IF(RES_hhdet_tes!H176=0,"",RES_hhdet_tes!H176/RES_hhdet_fec!H176)</f>
        <v>0.45213109505573246</v>
      </c>
      <c r="I176" s="73">
        <f>IF(RES_hhdet_tes!I176=0,"",RES_hhdet_tes!I176/RES_hhdet_fec!I176)</f>
        <v>0.45702377827063212</v>
      </c>
      <c r="J176" s="73">
        <f>IF(RES_hhdet_tes!J176=0,"",RES_hhdet_tes!J176/RES_hhdet_fec!J176)</f>
        <v>0.46394067319792476</v>
      </c>
      <c r="K176" s="73">
        <f>IF(RES_hhdet_tes!K176=0,"",RES_hhdet_tes!K176/RES_hhdet_fec!K176)</f>
        <v>0.46586571218879819</v>
      </c>
      <c r="L176" s="73">
        <f>IF(RES_hhdet_tes!L176=0,"",RES_hhdet_tes!L176/RES_hhdet_fec!L176)</f>
        <v>0.46593316868710294</v>
      </c>
      <c r="M176" s="73">
        <f>IF(RES_hhdet_tes!M176=0,"",RES_hhdet_tes!M176/RES_hhdet_fec!M176)</f>
        <v>0.46693111969771711</v>
      </c>
      <c r="N176" s="73">
        <f>IF(RES_hhdet_tes!N176=0,"",RES_hhdet_tes!N176/RES_hhdet_fec!N176)</f>
        <v>0.4671134936251265</v>
      </c>
      <c r="O176" s="73">
        <f>IF(RES_hhdet_tes!O176=0,"",RES_hhdet_tes!O176/RES_hhdet_fec!O176)</f>
        <v>0.47067716375275076</v>
      </c>
      <c r="P176" s="73">
        <f>IF(RES_hhdet_tes!P176=0,"",RES_hhdet_tes!P176/RES_hhdet_fec!P176)</f>
        <v>0.48133122154796509</v>
      </c>
      <c r="Q176" s="73">
        <f>IF(RES_hhdet_tes!Q176=0,"",RES_hhdet_tes!Q176/RES_hhdet_fec!Q176)</f>
        <v>0.48410603521068513</v>
      </c>
    </row>
    <row r="177" spans="1:17" ht="12" customHeight="1" x14ac:dyDescent="0.25">
      <c r="A177" s="29" t="s">
        <v>140</v>
      </c>
      <c r="B177" s="65">
        <f>IF(RES_hhdet_tes!B177=0,"",RES_hhdet_tes!B177/RES_hhdet_fec!B177)</f>
        <v>0.80645046819987509</v>
      </c>
      <c r="C177" s="65">
        <f>IF(RES_hhdet_tes!C177=0,"",RES_hhdet_tes!C177/RES_hhdet_fec!C177)</f>
        <v>0.80846254420264174</v>
      </c>
      <c r="D177" s="65">
        <f>IF(RES_hhdet_tes!D177=0,"",RES_hhdet_tes!D177/RES_hhdet_fec!D177)</f>
        <v>0.81113160864653833</v>
      </c>
      <c r="E177" s="65">
        <f>IF(RES_hhdet_tes!E177=0,"",RES_hhdet_tes!E177/RES_hhdet_fec!E177)</f>
        <v>0.81400887490277862</v>
      </c>
      <c r="F177" s="65">
        <f>IF(RES_hhdet_tes!F177=0,"",RES_hhdet_tes!F177/RES_hhdet_fec!F177)</f>
        <v>0.81744680562733241</v>
      </c>
      <c r="G177" s="65">
        <f>IF(RES_hhdet_tes!G177=0,"",RES_hhdet_tes!G177/RES_hhdet_fec!G177)</f>
        <v>0.82173933865750504</v>
      </c>
      <c r="H177" s="65">
        <f>IF(RES_hhdet_tes!H177=0,"",RES_hhdet_tes!H177/RES_hhdet_fec!H177)</f>
        <v>0.82654603949018157</v>
      </c>
      <c r="I177" s="65">
        <f>IF(RES_hhdet_tes!I177=0,"",RES_hhdet_tes!I177/RES_hhdet_fec!I177)</f>
        <v>0.8326955159375784</v>
      </c>
      <c r="J177" s="65">
        <f>IF(RES_hhdet_tes!J177=0,"",RES_hhdet_tes!J177/RES_hhdet_fec!J177)</f>
        <v>0.84195351100967641</v>
      </c>
      <c r="K177" s="65">
        <f>IF(RES_hhdet_tes!K177=0,"",RES_hhdet_tes!K177/RES_hhdet_fec!K177)</f>
        <v>0.8443280236949553</v>
      </c>
      <c r="L177" s="65">
        <f>IF(RES_hhdet_tes!L177=0,"",RES_hhdet_tes!L177/RES_hhdet_fec!L177)</f>
        <v>0.84565200337975599</v>
      </c>
      <c r="M177" s="65">
        <f>IF(RES_hhdet_tes!M177=0,"",RES_hhdet_tes!M177/RES_hhdet_fec!M177)</f>
        <v>0.84807775925607753</v>
      </c>
      <c r="N177" s="65">
        <f>IF(RES_hhdet_tes!N177=0,"",RES_hhdet_tes!N177/RES_hhdet_fec!N177)</f>
        <v>0.85039212405463915</v>
      </c>
      <c r="O177" s="65">
        <f>IF(RES_hhdet_tes!O177=0,"",RES_hhdet_tes!O177/RES_hhdet_fec!O177)</f>
        <v>0.8545881737837201</v>
      </c>
      <c r="P177" s="65">
        <f>IF(RES_hhdet_tes!P177=0,"",RES_hhdet_tes!P177/RES_hhdet_fec!P177)</f>
        <v>0.85751532033620537</v>
      </c>
      <c r="Q177" s="65">
        <f>IF(RES_hhdet_tes!Q177=0,"",RES_hhdet_tes!Q177/RES_hhdet_fec!Q177)</f>
        <v>0.85938720730767815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177</v>
      </c>
    </row>
    <row r="3" spans="1:17" ht="12" customHeight="1" x14ac:dyDescent="0.25">
      <c r="A3" s="152" t="s">
        <v>172</v>
      </c>
      <c r="B3" s="168">
        <f>SUM(B4,B7,B9,B19)</f>
        <v>0</v>
      </c>
      <c r="C3" s="168">
        <f t="shared" ref="C3:Q3" si="0">SUM(C4,C7,C9,C19)</f>
        <v>0</v>
      </c>
      <c r="D3" s="168">
        <f t="shared" si="0"/>
        <v>0</v>
      </c>
      <c r="E3" s="168">
        <f t="shared" si="0"/>
        <v>0</v>
      </c>
      <c r="F3" s="168">
        <f t="shared" si="0"/>
        <v>0</v>
      </c>
      <c r="G3" s="168">
        <f t="shared" si="0"/>
        <v>0</v>
      </c>
      <c r="H3" s="168">
        <f t="shared" si="0"/>
        <v>0</v>
      </c>
      <c r="I3" s="168">
        <f t="shared" si="0"/>
        <v>0</v>
      </c>
      <c r="J3" s="168">
        <f t="shared" si="0"/>
        <v>0</v>
      </c>
      <c r="K3" s="168">
        <f t="shared" si="0"/>
        <v>0</v>
      </c>
      <c r="L3" s="168">
        <f t="shared" si="0"/>
        <v>0</v>
      </c>
      <c r="M3" s="168">
        <f t="shared" si="0"/>
        <v>0</v>
      </c>
      <c r="N3" s="168">
        <f t="shared" si="0"/>
        <v>0</v>
      </c>
      <c r="O3" s="168">
        <f t="shared" si="0"/>
        <v>0</v>
      </c>
      <c r="P3" s="168">
        <f t="shared" si="0"/>
        <v>0</v>
      </c>
      <c r="Q3" s="168">
        <f t="shared" si="0"/>
        <v>0</v>
      </c>
    </row>
    <row r="4" spans="1:17" ht="12.95" customHeight="1" x14ac:dyDescent="0.25">
      <c r="A4" s="158" t="s">
        <v>65</v>
      </c>
      <c r="B4" s="157">
        <f t="shared" ref="B4:Q4" si="1">SUM(B5:B6)</f>
        <v>0</v>
      </c>
      <c r="C4" s="157">
        <f t="shared" si="1"/>
        <v>0</v>
      </c>
      <c r="D4" s="157">
        <f t="shared" si="1"/>
        <v>0</v>
      </c>
      <c r="E4" s="157">
        <f t="shared" si="1"/>
        <v>0</v>
      </c>
      <c r="F4" s="157">
        <f t="shared" si="1"/>
        <v>0</v>
      </c>
      <c r="G4" s="157">
        <f t="shared" si="1"/>
        <v>0</v>
      </c>
      <c r="H4" s="157">
        <f t="shared" si="1"/>
        <v>0</v>
      </c>
      <c r="I4" s="157">
        <f t="shared" si="1"/>
        <v>0</v>
      </c>
      <c r="J4" s="157">
        <f t="shared" si="1"/>
        <v>0</v>
      </c>
      <c r="K4" s="157">
        <f t="shared" si="1"/>
        <v>0</v>
      </c>
      <c r="L4" s="157">
        <f t="shared" si="1"/>
        <v>0</v>
      </c>
      <c r="M4" s="157">
        <f t="shared" si="1"/>
        <v>0</v>
      </c>
      <c r="N4" s="157">
        <f t="shared" si="1"/>
        <v>0</v>
      </c>
      <c r="O4" s="157">
        <f t="shared" si="1"/>
        <v>0</v>
      </c>
      <c r="P4" s="157">
        <f t="shared" si="1"/>
        <v>0</v>
      </c>
      <c r="Q4" s="157">
        <f t="shared" si="1"/>
        <v>0</v>
      </c>
    </row>
    <row r="5" spans="1:17" ht="12" customHeight="1" x14ac:dyDescent="0.25">
      <c r="A5" s="23" t="s">
        <v>58</v>
      </c>
      <c r="B5" s="156">
        <v>0</v>
      </c>
      <c r="C5" s="156">
        <v>0</v>
      </c>
      <c r="D5" s="156">
        <v>0</v>
      </c>
      <c r="E5" s="156">
        <v>0</v>
      </c>
      <c r="F5" s="156">
        <v>0</v>
      </c>
      <c r="G5" s="156">
        <v>0</v>
      </c>
      <c r="H5" s="156">
        <v>0</v>
      </c>
      <c r="I5" s="156">
        <v>0</v>
      </c>
      <c r="J5" s="156">
        <v>0</v>
      </c>
      <c r="K5" s="156">
        <v>0</v>
      </c>
      <c r="L5" s="156">
        <v>0</v>
      </c>
      <c r="M5" s="156">
        <v>0</v>
      </c>
      <c r="N5" s="156">
        <v>0</v>
      </c>
      <c r="O5" s="156">
        <v>0</v>
      </c>
      <c r="P5" s="156">
        <v>0</v>
      </c>
      <c r="Q5" s="156">
        <v>0</v>
      </c>
    </row>
    <row r="6" spans="1:17" ht="12" customHeight="1" x14ac:dyDescent="0.25">
      <c r="A6" s="23" t="s">
        <v>60</v>
      </c>
      <c r="B6" s="156">
        <v>0</v>
      </c>
      <c r="C6" s="156">
        <v>0</v>
      </c>
      <c r="D6" s="156">
        <v>0</v>
      </c>
      <c r="E6" s="156">
        <v>0</v>
      </c>
      <c r="F6" s="156">
        <v>0</v>
      </c>
      <c r="G6" s="156">
        <v>0</v>
      </c>
      <c r="H6" s="156">
        <v>0</v>
      </c>
      <c r="I6" s="156">
        <v>0</v>
      </c>
      <c r="J6" s="156">
        <v>0</v>
      </c>
      <c r="K6" s="156">
        <v>0</v>
      </c>
      <c r="L6" s="156">
        <v>0</v>
      </c>
      <c r="M6" s="156">
        <v>0</v>
      </c>
      <c r="N6" s="156">
        <v>0</v>
      </c>
      <c r="O6" s="156">
        <v>0</v>
      </c>
      <c r="P6" s="156">
        <v>0</v>
      </c>
      <c r="Q6" s="156">
        <v>0</v>
      </c>
    </row>
    <row r="7" spans="1:17" ht="12.95" customHeight="1" x14ac:dyDescent="0.25">
      <c r="A7" s="158" t="s">
        <v>112</v>
      </c>
      <c r="B7" s="157">
        <f t="shared" ref="B7:Q7" si="2">B8</f>
        <v>0</v>
      </c>
      <c r="C7" s="157">
        <f t="shared" si="2"/>
        <v>0</v>
      </c>
      <c r="D7" s="157">
        <f t="shared" si="2"/>
        <v>0</v>
      </c>
      <c r="E7" s="157">
        <f t="shared" si="2"/>
        <v>0</v>
      </c>
      <c r="F7" s="157">
        <f t="shared" si="2"/>
        <v>0</v>
      </c>
      <c r="G7" s="157">
        <f t="shared" si="2"/>
        <v>0</v>
      </c>
      <c r="H7" s="157">
        <f t="shared" si="2"/>
        <v>0</v>
      </c>
      <c r="I7" s="157">
        <f t="shared" si="2"/>
        <v>0</v>
      </c>
      <c r="J7" s="157">
        <f t="shared" si="2"/>
        <v>0</v>
      </c>
      <c r="K7" s="157">
        <f t="shared" si="2"/>
        <v>0</v>
      </c>
      <c r="L7" s="157">
        <f t="shared" si="2"/>
        <v>0</v>
      </c>
      <c r="M7" s="157">
        <f t="shared" si="2"/>
        <v>0</v>
      </c>
      <c r="N7" s="157">
        <f t="shared" si="2"/>
        <v>0</v>
      </c>
      <c r="O7" s="157">
        <f t="shared" si="2"/>
        <v>0</v>
      </c>
      <c r="P7" s="157">
        <f t="shared" si="2"/>
        <v>0</v>
      </c>
      <c r="Q7" s="157">
        <f t="shared" si="2"/>
        <v>0</v>
      </c>
    </row>
    <row r="8" spans="1:17" ht="12" customHeight="1" x14ac:dyDescent="0.25">
      <c r="A8" s="23" t="s">
        <v>60</v>
      </c>
      <c r="B8" s="156">
        <v>0</v>
      </c>
      <c r="C8" s="156">
        <v>0</v>
      </c>
      <c r="D8" s="156">
        <v>0</v>
      </c>
      <c r="E8" s="156">
        <v>0</v>
      </c>
      <c r="F8" s="156">
        <v>0</v>
      </c>
      <c r="G8" s="156">
        <v>0</v>
      </c>
      <c r="H8" s="156">
        <v>0</v>
      </c>
      <c r="I8" s="156">
        <v>0</v>
      </c>
      <c r="J8" s="156">
        <v>0</v>
      </c>
      <c r="K8" s="156">
        <v>0</v>
      </c>
      <c r="L8" s="156">
        <v>0</v>
      </c>
      <c r="M8" s="156">
        <v>0</v>
      </c>
      <c r="N8" s="156">
        <v>0</v>
      </c>
      <c r="O8" s="156">
        <v>0</v>
      </c>
      <c r="P8" s="156">
        <v>0</v>
      </c>
      <c r="Q8" s="156">
        <v>0</v>
      </c>
    </row>
    <row r="9" spans="1:17" ht="12" customHeight="1" x14ac:dyDescent="0.25">
      <c r="A9" s="158" t="s">
        <v>63</v>
      </c>
      <c r="B9" s="157">
        <f>SUM(B10:B12,B15:B16)</f>
        <v>0</v>
      </c>
      <c r="C9" s="157">
        <f t="shared" ref="C9:Q9" si="3">SUM(C10:C12,C15:C16)</f>
        <v>0</v>
      </c>
      <c r="D9" s="157">
        <f t="shared" si="3"/>
        <v>0</v>
      </c>
      <c r="E9" s="157">
        <f t="shared" si="3"/>
        <v>0</v>
      </c>
      <c r="F9" s="157">
        <f t="shared" si="3"/>
        <v>0</v>
      </c>
      <c r="G9" s="157">
        <f t="shared" si="3"/>
        <v>0</v>
      </c>
      <c r="H9" s="157">
        <f t="shared" si="3"/>
        <v>0</v>
      </c>
      <c r="I9" s="157">
        <f t="shared" si="3"/>
        <v>0</v>
      </c>
      <c r="J9" s="157">
        <f t="shared" si="3"/>
        <v>0</v>
      </c>
      <c r="K9" s="157">
        <f t="shared" si="3"/>
        <v>0</v>
      </c>
      <c r="L9" s="157">
        <f t="shared" si="3"/>
        <v>0</v>
      </c>
      <c r="M9" s="157">
        <f t="shared" si="3"/>
        <v>0</v>
      </c>
      <c r="N9" s="157">
        <f t="shared" si="3"/>
        <v>0</v>
      </c>
      <c r="O9" s="157">
        <f t="shared" si="3"/>
        <v>0</v>
      </c>
      <c r="P9" s="157">
        <f t="shared" si="3"/>
        <v>0</v>
      </c>
      <c r="Q9" s="157">
        <f t="shared" si="3"/>
        <v>0</v>
      </c>
    </row>
    <row r="10" spans="1:17" ht="12" customHeight="1" x14ac:dyDescent="0.25">
      <c r="A10" s="167" t="s">
        <v>171</v>
      </c>
      <c r="B10" s="132">
        <v>0</v>
      </c>
      <c r="C10" s="132">
        <v>0</v>
      </c>
      <c r="D10" s="132">
        <v>0</v>
      </c>
      <c r="E10" s="132">
        <v>0</v>
      </c>
      <c r="F10" s="132">
        <v>0</v>
      </c>
      <c r="G10" s="132">
        <v>0</v>
      </c>
      <c r="H10" s="132">
        <v>0</v>
      </c>
      <c r="I10" s="132">
        <v>0</v>
      </c>
      <c r="J10" s="132">
        <v>0</v>
      </c>
      <c r="K10" s="132">
        <v>0</v>
      </c>
      <c r="L10" s="132">
        <v>0</v>
      </c>
      <c r="M10" s="132">
        <v>0</v>
      </c>
      <c r="N10" s="132">
        <v>0</v>
      </c>
      <c r="O10" s="132">
        <v>0</v>
      </c>
      <c r="P10" s="132">
        <v>0</v>
      </c>
      <c r="Q10" s="132">
        <v>0</v>
      </c>
    </row>
    <row r="11" spans="1:17" ht="12" customHeight="1" x14ac:dyDescent="0.25">
      <c r="A11" s="167" t="s">
        <v>144</v>
      </c>
      <c r="B11" s="132">
        <v>0</v>
      </c>
      <c r="C11" s="132">
        <v>0</v>
      </c>
      <c r="D11" s="132">
        <v>0</v>
      </c>
      <c r="E11" s="132">
        <v>0</v>
      </c>
      <c r="F11" s="132">
        <v>0</v>
      </c>
      <c r="G11" s="132">
        <v>0</v>
      </c>
      <c r="H11" s="132">
        <v>0</v>
      </c>
      <c r="I11" s="132">
        <v>0</v>
      </c>
      <c r="J11" s="132">
        <v>0</v>
      </c>
      <c r="K11" s="132">
        <v>0</v>
      </c>
      <c r="L11" s="132">
        <v>0</v>
      </c>
      <c r="M11" s="132">
        <v>0</v>
      </c>
      <c r="N11" s="132">
        <v>0</v>
      </c>
      <c r="O11" s="132">
        <v>0</v>
      </c>
      <c r="P11" s="132">
        <v>0</v>
      </c>
      <c r="Q11" s="132">
        <v>0</v>
      </c>
    </row>
    <row r="12" spans="1:17" ht="12" customHeight="1" x14ac:dyDescent="0.25">
      <c r="A12" s="167" t="s">
        <v>143</v>
      </c>
      <c r="B12" s="132">
        <f>SUM(B13:B14)</f>
        <v>0</v>
      </c>
      <c r="C12" s="132">
        <f t="shared" ref="C12:Q12" si="4">SUM(C13:C14)</f>
        <v>0</v>
      </c>
      <c r="D12" s="132">
        <f t="shared" si="4"/>
        <v>0</v>
      </c>
      <c r="E12" s="132">
        <f t="shared" si="4"/>
        <v>0</v>
      </c>
      <c r="F12" s="132">
        <f t="shared" si="4"/>
        <v>0</v>
      </c>
      <c r="G12" s="132">
        <f t="shared" si="4"/>
        <v>0</v>
      </c>
      <c r="H12" s="132">
        <f t="shared" si="4"/>
        <v>0</v>
      </c>
      <c r="I12" s="132">
        <f t="shared" si="4"/>
        <v>0</v>
      </c>
      <c r="J12" s="132">
        <f t="shared" si="4"/>
        <v>0</v>
      </c>
      <c r="K12" s="132">
        <f t="shared" si="4"/>
        <v>0</v>
      </c>
      <c r="L12" s="132">
        <f t="shared" si="4"/>
        <v>0</v>
      </c>
      <c r="M12" s="132">
        <f t="shared" si="4"/>
        <v>0</v>
      </c>
      <c r="N12" s="132">
        <f t="shared" si="4"/>
        <v>0</v>
      </c>
      <c r="O12" s="132">
        <f t="shared" si="4"/>
        <v>0</v>
      </c>
      <c r="P12" s="132">
        <f t="shared" si="4"/>
        <v>0</v>
      </c>
      <c r="Q12" s="132">
        <f t="shared" si="4"/>
        <v>0</v>
      </c>
    </row>
    <row r="13" spans="1:17" ht="12" customHeight="1" x14ac:dyDescent="0.25">
      <c r="A13" s="166" t="s">
        <v>57</v>
      </c>
      <c r="B13" s="165">
        <v>0</v>
      </c>
      <c r="C13" s="165">
        <v>0</v>
      </c>
      <c r="D13" s="165">
        <v>0</v>
      </c>
      <c r="E13" s="165">
        <v>0</v>
      </c>
      <c r="F13" s="165">
        <v>0</v>
      </c>
      <c r="G13" s="165">
        <v>0</v>
      </c>
      <c r="H13" s="165">
        <v>0</v>
      </c>
      <c r="I13" s="165">
        <v>0</v>
      </c>
      <c r="J13" s="165">
        <v>0</v>
      </c>
      <c r="K13" s="165">
        <v>0</v>
      </c>
      <c r="L13" s="165">
        <v>0</v>
      </c>
      <c r="M13" s="165">
        <v>0</v>
      </c>
      <c r="N13" s="165">
        <v>0</v>
      </c>
      <c r="O13" s="165">
        <v>0</v>
      </c>
      <c r="P13" s="165">
        <v>0</v>
      </c>
      <c r="Q13" s="165">
        <v>0</v>
      </c>
    </row>
    <row r="14" spans="1:17" ht="12" customHeight="1" x14ac:dyDescent="0.25">
      <c r="A14" s="147" t="s">
        <v>59</v>
      </c>
      <c r="B14" s="164">
        <v>0</v>
      </c>
      <c r="C14" s="164">
        <v>0</v>
      </c>
      <c r="D14" s="164">
        <v>0</v>
      </c>
      <c r="E14" s="164">
        <v>0</v>
      </c>
      <c r="F14" s="164">
        <v>0</v>
      </c>
      <c r="G14" s="164">
        <v>0</v>
      </c>
      <c r="H14" s="164">
        <v>0</v>
      </c>
      <c r="I14" s="164">
        <v>0</v>
      </c>
      <c r="J14" s="164">
        <v>0</v>
      </c>
      <c r="K14" s="164">
        <v>0</v>
      </c>
      <c r="L14" s="164">
        <v>0</v>
      </c>
      <c r="M14" s="164">
        <v>0</v>
      </c>
      <c r="N14" s="164">
        <v>0</v>
      </c>
      <c r="O14" s="164">
        <v>0</v>
      </c>
      <c r="P14" s="164">
        <v>0</v>
      </c>
      <c r="Q14" s="164">
        <v>0</v>
      </c>
    </row>
    <row r="15" spans="1:17" ht="12" customHeight="1" x14ac:dyDescent="0.25">
      <c r="A15" s="163" t="s">
        <v>142</v>
      </c>
      <c r="B15" s="162">
        <v>0</v>
      </c>
      <c r="C15" s="162">
        <v>0</v>
      </c>
      <c r="D15" s="162">
        <v>0</v>
      </c>
      <c r="E15" s="162">
        <v>0</v>
      </c>
      <c r="F15" s="162">
        <v>0</v>
      </c>
      <c r="G15" s="162">
        <v>0</v>
      </c>
      <c r="H15" s="162">
        <v>0</v>
      </c>
      <c r="I15" s="162">
        <v>0</v>
      </c>
      <c r="J15" s="162">
        <v>0</v>
      </c>
      <c r="K15" s="162">
        <v>0</v>
      </c>
      <c r="L15" s="162">
        <v>0</v>
      </c>
      <c r="M15" s="162">
        <v>0</v>
      </c>
      <c r="N15" s="162">
        <v>0</v>
      </c>
      <c r="O15" s="162">
        <v>0</v>
      </c>
      <c r="P15" s="162">
        <v>0</v>
      </c>
      <c r="Q15" s="162">
        <v>0</v>
      </c>
    </row>
    <row r="16" spans="1:17" ht="12" customHeight="1" x14ac:dyDescent="0.25">
      <c r="A16" s="161" t="s">
        <v>141</v>
      </c>
      <c r="B16" s="160">
        <f>SUM(B17:B18)</f>
        <v>0</v>
      </c>
      <c r="C16" s="160">
        <f t="shared" ref="C16:Q16" si="5">SUM(C17:C18)</f>
        <v>0</v>
      </c>
      <c r="D16" s="160">
        <f t="shared" si="5"/>
        <v>0</v>
      </c>
      <c r="E16" s="160">
        <f t="shared" si="5"/>
        <v>0</v>
      </c>
      <c r="F16" s="160">
        <f t="shared" si="5"/>
        <v>0</v>
      </c>
      <c r="G16" s="160">
        <f t="shared" si="5"/>
        <v>0</v>
      </c>
      <c r="H16" s="160">
        <f t="shared" si="5"/>
        <v>0</v>
      </c>
      <c r="I16" s="160">
        <f t="shared" si="5"/>
        <v>0</v>
      </c>
      <c r="J16" s="160">
        <f t="shared" si="5"/>
        <v>0</v>
      </c>
      <c r="K16" s="160">
        <f t="shared" si="5"/>
        <v>0</v>
      </c>
      <c r="L16" s="160">
        <f t="shared" si="5"/>
        <v>0</v>
      </c>
      <c r="M16" s="160">
        <f t="shared" si="5"/>
        <v>0</v>
      </c>
      <c r="N16" s="160">
        <f t="shared" si="5"/>
        <v>0</v>
      </c>
      <c r="O16" s="160">
        <f t="shared" si="5"/>
        <v>0</v>
      </c>
      <c r="P16" s="160">
        <f t="shared" si="5"/>
        <v>0</v>
      </c>
      <c r="Q16" s="160">
        <f t="shared" si="5"/>
        <v>0</v>
      </c>
    </row>
    <row r="17" spans="1:17" ht="12" customHeight="1" x14ac:dyDescent="0.25">
      <c r="A17" s="148" t="s">
        <v>60</v>
      </c>
      <c r="B17" s="156">
        <v>0</v>
      </c>
      <c r="C17" s="156">
        <v>0</v>
      </c>
      <c r="D17" s="156">
        <v>0</v>
      </c>
      <c r="E17" s="156">
        <v>0</v>
      </c>
      <c r="F17" s="156">
        <v>0</v>
      </c>
      <c r="G17" s="156">
        <v>0</v>
      </c>
      <c r="H17" s="156">
        <v>0</v>
      </c>
      <c r="I17" s="156">
        <v>0</v>
      </c>
      <c r="J17" s="156">
        <v>0</v>
      </c>
      <c r="K17" s="156">
        <v>0</v>
      </c>
      <c r="L17" s="156">
        <v>0</v>
      </c>
      <c r="M17" s="156">
        <v>0</v>
      </c>
      <c r="N17" s="156">
        <v>0</v>
      </c>
      <c r="O17" s="156">
        <v>0</v>
      </c>
      <c r="P17" s="156">
        <v>0</v>
      </c>
      <c r="Q17" s="156">
        <v>0</v>
      </c>
    </row>
    <row r="18" spans="1:17" ht="12" customHeight="1" x14ac:dyDescent="0.25">
      <c r="A18" s="148" t="s">
        <v>59</v>
      </c>
      <c r="B18" s="156">
        <v>0</v>
      </c>
      <c r="C18" s="156">
        <v>0</v>
      </c>
      <c r="D18" s="156">
        <v>0</v>
      </c>
      <c r="E18" s="156">
        <v>0</v>
      </c>
      <c r="F18" s="156">
        <v>0</v>
      </c>
      <c r="G18" s="156">
        <v>0</v>
      </c>
      <c r="H18" s="156">
        <v>0</v>
      </c>
      <c r="I18" s="156">
        <v>0</v>
      </c>
      <c r="J18" s="156">
        <v>0</v>
      </c>
      <c r="K18" s="156">
        <v>0</v>
      </c>
      <c r="L18" s="156">
        <v>0</v>
      </c>
      <c r="M18" s="156">
        <v>0</v>
      </c>
      <c r="N18" s="156">
        <v>0</v>
      </c>
      <c r="O18" s="156">
        <v>0</v>
      </c>
      <c r="P18" s="156">
        <v>0</v>
      </c>
      <c r="Q18" s="156">
        <v>0</v>
      </c>
    </row>
    <row r="19" spans="1:17" ht="12" customHeight="1" x14ac:dyDescent="0.25">
      <c r="A19" s="158" t="s">
        <v>62</v>
      </c>
      <c r="B19" s="157">
        <f>SUM(B20:B22)</f>
        <v>0</v>
      </c>
      <c r="C19" s="157">
        <f t="shared" ref="C19:Q19" si="6">SUM(C20:C22)</f>
        <v>0</v>
      </c>
      <c r="D19" s="157">
        <f t="shared" si="6"/>
        <v>0</v>
      </c>
      <c r="E19" s="157">
        <f t="shared" si="6"/>
        <v>0</v>
      </c>
      <c r="F19" s="157">
        <f t="shared" si="6"/>
        <v>0</v>
      </c>
      <c r="G19" s="157">
        <f t="shared" si="6"/>
        <v>0</v>
      </c>
      <c r="H19" s="157">
        <f t="shared" si="6"/>
        <v>0</v>
      </c>
      <c r="I19" s="157">
        <f t="shared" si="6"/>
        <v>0</v>
      </c>
      <c r="J19" s="157">
        <f t="shared" si="6"/>
        <v>0</v>
      </c>
      <c r="K19" s="157">
        <f t="shared" si="6"/>
        <v>0</v>
      </c>
      <c r="L19" s="157">
        <f t="shared" si="6"/>
        <v>0</v>
      </c>
      <c r="M19" s="157">
        <f t="shared" si="6"/>
        <v>0</v>
      </c>
      <c r="N19" s="157">
        <f t="shared" si="6"/>
        <v>0</v>
      </c>
      <c r="O19" s="157">
        <f t="shared" si="6"/>
        <v>0</v>
      </c>
      <c r="P19" s="157">
        <f t="shared" si="6"/>
        <v>0</v>
      </c>
      <c r="Q19" s="157">
        <f t="shared" si="6"/>
        <v>0</v>
      </c>
    </row>
    <row r="20" spans="1:17" ht="12" customHeight="1" x14ac:dyDescent="0.25">
      <c r="A20" s="23" t="s">
        <v>58</v>
      </c>
      <c r="B20" s="156">
        <v>0</v>
      </c>
      <c r="C20" s="156">
        <v>0</v>
      </c>
      <c r="D20" s="156">
        <v>0</v>
      </c>
      <c r="E20" s="156">
        <v>0</v>
      </c>
      <c r="F20" s="156">
        <v>0</v>
      </c>
      <c r="G20" s="156">
        <v>0</v>
      </c>
      <c r="H20" s="156">
        <v>0</v>
      </c>
      <c r="I20" s="156">
        <v>0</v>
      </c>
      <c r="J20" s="156">
        <v>0</v>
      </c>
      <c r="K20" s="156">
        <v>0</v>
      </c>
      <c r="L20" s="156">
        <v>0</v>
      </c>
      <c r="M20" s="156">
        <v>0</v>
      </c>
      <c r="N20" s="156">
        <v>0</v>
      </c>
      <c r="O20" s="156">
        <v>0</v>
      </c>
      <c r="P20" s="156">
        <v>0</v>
      </c>
      <c r="Q20" s="156">
        <v>0</v>
      </c>
    </row>
    <row r="21" spans="1:17" ht="12" customHeight="1" x14ac:dyDescent="0.25">
      <c r="A21" s="23" t="s">
        <v>57</v>
      </c>
      <c r="B21" s="156">
        <v>0</v>
      </c>
      <c r="C21" s="156">
        <v>0</v>
      </c>
      <c r="D21" s="156">
        <v>0</v>
      </c>
      <c r="E21" s="156">
        <v>0</v>
      </c>
      <c r="F21" s="156">
        <v>0</v>
      </c>
      <c r="G21" s="156">
        <v>0</v>
      </c>
      <c r="H21" s="156">
        <v>0</v>
      </c>
      <c r="I21" s="156">
        <v>0</v>
      </c>
      <c r="J21" s="156">
        <v>0</v>
      </c>
      <c r="K21" s="156">
        <v>0</v>
      </c>
      <c r="L21" s="156">
        <v>0</v>
      </c>
      <c r="M21" s="156">
        <v>0</v>
      </c>
      <c r="N21" s="156">
        <v>0</v>
      </c>
      <c r="O21" s="156">
        <v>0</v>
      </c>
      <c r="P21" s="156">
        <v>0</v>
      </c>
      <c r="Q21" s="156">
        <v>0</v>
      </c>
    </row>
    <row r="22" spans="1:17" ht="12" customHeight="1" x14ac:dyDescent="0.25">
      <c r="A22" s="29" t="s">
        <v>140</v>
      </c>
      <c r="B22" s="57">
        <v>0</v>
      </c>
      <c r="C22" s="57">
        <v>0</v>
      </c>
      <c r="D22" s="57">
        <v>0</v>
      </c>
      <c r="E22" s="57">
        <v>0</v>
      </c>
      <c r="F22" s="57">
        <v>0</v>
      </c>
      <c r="G22" s="57">
        <v>0</v>
      </c>
      <c r="H22" s="57">
        <v>0</v>
      </c>
      <c r="I22" s="57">
        <v>0</v>
      </c>
      <c r="J22" s="57">
        <v>0</v>
      </c>
      <c r="K22" s="57">
        <v>0</v>
      </c>
      <c r="L22" s="57">
        <v>0</v>
      </c>
      <c r="M22" s="57">
        <v>0</v>
      </c>
      <c r="N22" s="57">
        <v>0</v>
      </c>
      <c r="O22" s="57">
        <v>0</v>
      </c>
      <c r="P22" s="57">
        <v>0</v>
      </c>
      <c r="Q22" s="57"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>
        <f t="shared" ref="B24" si="7">SUM(B25,B28,B30,B39)</f>
        <v>5.9299802816067251</v>
      </c>
      <c r="C24" s="168">
        <f t="shared" ref="C24" si="8">SUM(C25,C28,C30,C39)</f>
        <v>6.699188538370878</v>
      </c>
      <c r="D24" s="168">
        <f t="shared" ref="D24" si="9">SUM(D25,D28,D30,D39)</f>
        <v>6.8281176616710972</v>
      </c>
      <c r="E24" s="168">
        <f t="shared" ref="E24" si="10">SUM(E25,E28,E30,E39)</f>
        <v>7.3837249759997867</v>
      </c>
      <c r="F24" s="168">
        <f t="shared" ref="F24" si="11">SUM(F25,F28,F30,F39)</f>
        <v>7.7003293427066479</v>
      </c>
      <c r="G24" s="168">
        <f t="shared" ref="G24" si="12">SUM(G25,G28,G30,G39)</f>
        <v>8.1288115743275409</v>
      </c>
      <c r="H24" s="168">
        <f t="shared" ref="H24" si="13">SUM(H25,H28,H30,H39)</f>
        <v>8.4381734887448427</v>
      </c>
      <c r="I24" s="168">
        <f t="shared" ref="I24" si="14">SUM(I25,I28,I30,I39)</f>
        <v>8.6840111011854315</v>
      </c>
      <c r="J24" s="168">
        <f t="shared" ref="J24" si="15">SUM(J25,J28,J30,J39)</f>
        <v>8.8203638420046477</v>
      </c>
      <c r="K24" s="168">
        <f t="shared" ref="K24" si="16">SUM(K25,K28,K30,K39)</f>
        <v>9.1618142144264212</v>
      </c>
      <c r="L24" s="168">
        <f t="shared" ref="L24" si="17">SUM(L25,L28,L30,L39)</f>
        <v>10.827879106022262</v>
      </c>
      <c r="M24" s="168">
        <f t="shared" ref="M24" si="18">SUM(M25,M28,M30,M39)</f>
        <v>9.502256926643792</v>
      </c>
      <c r="N24" s="168">
        <f t="shared" ref="N24" si="19">SUM(N25,N28,N30,N39)</f>
        <v>8.9231123598984485</v>
      </c>
      <c r="O24" s="168">
        <f t="shared" ref="O24" si="20">SUM(O25,O28,O30,O39)</f>
        <v>8.3093600328309094</v>
      </c>
      <c r="P24" s="168">
        <f t="shared" ref="P24" si="21">SUM(P25,P28,P30,P39)</f>
        <v>6.9020982136618967</v>
      </c>
      <c r="Q24" s="168">
        <f t="shared" ref="Q24" si="22">SUM(Q25,Q28,Q30,Q39)</f>
        <v>7.1527201593460799</v>
      </c>
    </row>
    <row r="25" spans="1:17" ht="12.95" customHeight="1" x14ac:dyDescent="0.25">
      <c r="A25" s="158" t="s">
        <v>65</v>
      </c>
      <c r="B25" s="157">
        <f t="shared" ref="B25:Q25" si="23">SUM(B26:B27)</f>
        <v>5.715746967959193</v>
      </c>
      <c r="C25" s="157">
        <f t="shared" si="23"/>
        <v>6.4731960617315867</v>
      </c>
      <c r="D25" s="157">
        <f t="shared" si="23"/>
        <v>6.5894577024448475</v>
      </c>
      <c r="E25" s="157">
        <f t="shared" si="23"/>
        <v>7.1256083251120002</v>
      </c>
      <c r="F25" s="157">
        <f t="shared" si="23"/>
        <v>7.4228224305801298</v>
      </c>
      <c r="G25" s="157">
        <f t="shared" si="23"/>
        <v>7.8311391089740532</v>
      </c>
      <c r="H25" s="157">
        <f t="shared" si="23"/>
        <v>8.1183243177598339</v>
      </c>
      <c r="I25" s="157">
        <f t="shared" si="23"/>
        <v>8.3464105796639849</v>
      </c>
      <c r="J25" s="157">
        <f t="shared" si="23"/>
        <v>8.4708063663054318</v>
      </c>
      <c r="K25" s="157">
        <f t="shared" si="23"/>
        <v>8.8015456122657234</v>
      </c>
      <c r="L25" s="157">
        <f t="shared" si="23"/>
        <v>10.449283553060011</v>
      </c>
      <c r="M25" s="157">
        <f t="shared" si="23"/>
        <v>9.11841539831258</v>
      </c>
      <c r="N25" s="157">
        <f t="shared" si="23"/>
        <v>8.5528520672223056</v>
      </c>
      <c r="O25" s="157">
        <f t="shared" si="23"/>
        <v>7.9550936500507294</v>
      </c>
      <c r="P25" s="157">
        <f t="shared" si="23"/>
        <v>6.5707111969891283</v>
      </c>
      <c r="Q25" s="157">
        <f t="shared" si="23"/>
        <v>6.8276535023997615</v>
      </c>
    </row>
    <row r="26" spans="1:17" ht="12" customHeight="1" x14ac:dyDescent="0.25">
      <c r="A26" s="23" t="s">
        <v>84</v>
      </c>
      <c r="B26" s="156">
        <v>5.715746967959193</v>
      </c>
      <c r="C26" s="156">
        <v>6.4731960617315867</v>
      </c>
      <c r="D26" s="156">
        <v>6.5894577024448475</v>
      </c>
      <c r="E26" s="156">
        <v>7.1256083251120002</v>
      </c>
      <c r="F26" s="156">
        <v>7.4228224305801298</v>
      </c>
      <c r="G26" s="156">
        <v>7.8311391089740532</v>
      </c>
      <c r="H26" s="156">
        <v>8.1183243177598339</v>
      </c>
      <c r="I26" s="156">
        <v>8.3464105796639849</v>
      </c>
      <c r="J26" s="156">
        <v>8.4708063663054318</v>
      </c>
      <c r="K26" s="156">
        <v>8.8015456122657234</v>
      </c>
      <c r="L26" s="156">
        <v>10.449283553060011</v>
      </c>
      <c r="M26" s="156">
        <v>9.11841539831258</v>
      </c>
      <c r="N26" s="156">
        <v>8.5528520672223056</v>
      </c>
      <c r="O26" s="156">
        <v>7.9550936500507294</v>
      </c>
      <c r="P26" s="156">
        <v>6.5707111969891283</v>
      </c>
      <c r="Q26" s="156">
        <v>6.8276535023997615</v>
      </c>
    </row>
    <row r="27" spans="1:17" ht="12" customHeight="1" x14ac:dyDescent="0.25">
      <c r="A27" s="23" t="s">
        <v>60</v>
      </c>
      <c r="B27" s="156">
        <v>0</v>
      </c>
      <c r="C27" s="156">
        <v>0</v>
      </c>
      <c r="D27" s="156">
        <v>0</v>
      </c>
      <c r="E27" s="156">
        <v>0</v>
      </c>
      <c r="F27" s="156">
        <v>0</v>
      </c>
      <c r="G27" s="156">
        <v>0</v>
      </c>
      <c r="H27" s="156">
        <v>0</v>
      </c>
      <c r="I27" s="156">
        <v>0</v>
      </c>
      <c r="J27" s="156">
        <v>0</v>
      </c>
      <c r="K27" s="156">
        <v>0</v>
      </c>
      <c r="L27" s="156">
        <v>0</v>
      </c>
      <c r="M27" s="156">
        <v>0</v>
      </c>
      <c r="N27" s="156">
        <v>0</v>
      </c>
      <c r="O27" s="156">
        <v>0</v>
      </c>
      <c r="P27" s="156">
        <v>0</v>
      </c>
      <c r="Q27" s="156">
        <v>0</v>
      </c>
    </row>
    <row r="28" spans="1:17" ht="12.95" customHeight="1" x14ac:dyDescent="0.25">
      <c r="A28" s="158" t="s">
        <v>112</v>
      </c>
      <c r="B28" s="157">
        <f t="shared" ref="B28:Q28" si="24">B29</f>
        <v>0</v>
      </c>
      <c r="C28" s="157">
        <f t="shared" si="24"/>
        <v>0</v>
      </c>
      <c r="D28" s="157">
        <f t="shared" si="24"/>
        <v>0</v>
      </c>
      <c r="E28" s="157">
        <f t="shared" si="24"/>
        <v>0</v>
      </c>
      <c r="F28" s="157">
        <f t="shared" si="24"/>
        <v>0</v>
      </c>
      <c r="G28" s="157">
        <f t="shared" si="24"/>
        <v>0</v>
      </c>
      <c r="H28" s="157">
        <f t="shared" si="24"/>
        <v>0</v>
      </c>
      <c r="I28" s="157">
        <f t="shared" si="24"/>
        <v>0</v>
      </c>
      <c r="J28" s="157">
        <f t="shared" si="24"/>
        <v>0</v>
      </c>
      <c r="K28" s="157">
        <f t="shared" si="24"/>
        <v>0</v>
      </c>
      <c r="L28" s="157">
        <f t="shared" si="24"/>
        <v>0</v>
      </c>
      <c r="M28" s="157">
        <f t="shared" si="24"/>
        <v>0</v>
      </c>
      <c r="N28" s="157">
        <f t="shared" si="24"/>
        <v>0</v>
      </c>
      <c r="O28" s="157">
        <f t="shared" si="24"/>
        <v>0</v>
      </c>
      <c r="P28" s="157">
        <f t="shared" si="24"/>
        <v>0</v>
      </c>
      <c r="Q28" s="157">
        <f t="shared" si="24"/>
        <v>0</v>
      </c>
    </row>
    <row r="29" spans="1:17" ht="12" customHeight="1" x14ac:dyDescent="0.25">
      <c r="A29" s="23" t="s">
        <v>60</v>
      </c>
      <c r="B29" s="156">
        <v>0</v>
      </c>
      <c r="C29" s="156">
        <v>0</v>
      </c>
      <c r="D29" s="156">
        <v>0</v>
      </c>
      <c r="E29" s="156">
        <v>0</v>
      </c>
      <c r="F29" s="156">
        <v>0</v>
      </c>
      <c r="G29" s="156">
        <v>0</v>
      </c>
      <c r="H29" s="156">
        <v>0</v>
      </c>
      <c r="I29" s="156">
        <v>0</v>
      </c>
      <c r="J29" s="156">
        <v>0</v>
      </c>
      <c r="K29" s="156">
        <v>0</v>
      </c>
      <c r="L29" s="156">
        <v>0</v>
      </c>
      <c r="M29" s="156">
        <v>0</v>
      </c>
      <c r="N29" s="156">
        <v>0</v>
      </c>
      <c r="O29" s="156">
        <v>0</v>
      </c>
      <c r="P29" s="156">
        <v>0</v>
      </c>
      <c r="Q29" s="156">
        <v>0</v>
      </c>
    </row>
    <row r="30" spans="1:17" ht="12" customHeight="1" x14ac:dyDescent="0.25">
      <c r="A30" s="158" t="s">
        <v>63</v>
      </c>
      <c r="B30" s="157">
        <f t="shared" ref="B30" si="25">SUM(B31:B32,B35:B36)</f>
        <v>0.19333959863396222</v>
      </c>
      <c r="C30" s="157">
        <f t="shared" ref="C30" si="26">SUM(C31:C32,C35:C36)</f>
        <v>0.20582418539052871</v>
      </c>
      <c r="D30" s="157">
        <f t="shared" ref="D30" si="27">SUM(D31:D32,D35:D36)</f>
        <v>0.22243796942652541</v>
      </c>
      <c r="E30" s="157">
        <f t="shared" ref="E30" si="28">SUM(E31:E32,E35:E36)</f>
        <v>0.23893587300131541</v>
      </c>
      <c r="F30" s="157">
        <f t="shared" ref="F30" si="29">SUM(F31:F32,F35:F36)</f>
        <v>0.25465769178655606</v>
      </c>
      <c r="G30" s="157">
        <f t="shared" ref="G30" si="30">SUM(G31:G32,G35:G36)</f>
        <v>0.27078372871688722</v>
      </c>
      <c r="H30" s="157">
        <f t="shared" ref="H30" si="31">SUM(H31:H32,H35:H36)</f>
        <v>0.28560283215323978</v>
      </c>
      <c r="I30" s="157">
        <f t="shared" ref="I30" si="32">SUM(I31:I32,I35:I36)</f>
        <v>0.30001588615636277</v>
      </c>
      <c r="J30" s="157">
        <f t="shared" ref="J30" si="33">SUM(J31:J32,J35:J36)</f>
        <v>0.31556442941643165</v>
      </c>
      <c r="K30" s="157">
        <f t="shared" ref="K30" si="34">SUM(K31:K32,K35:K36)</f>
        <v>0.33212354263167859</v>
      </c>
      <c r="L30" s="157">
        <f t="shared" ref="L30" si="35">SUM(L31:L32,L35:L36)</f>
        <v>0.34455271282320349</v>
      </c>
      <c r="M30" s="157">
        <f t="shared" ref="M30" si="36">SUM(M31:M32,M35:M36)</f>
        <v>0.34760365340809157</v>
      </c>
      <c r="N30" s="157">
        <f t="shared" ref="N30" si="37">SUM(N31:N32,N35:N36)</f>
        <v>0.33753364805172104</v>
      </c>
      <c r="O30" s="157">
        <f t="shared" ref="O30" si="38">SUM(O31:O32,O35:O36)</f>
        <v>0.32488318715518349</v>
      </c>
      <c r="P30" s="157">
        <f t="shared" ref="P30" si="39">SUM(P31:P32,P35:P36)</f>
        <v>0.31058475036898492</v>
      </c>
      <c r="Q30" s="157">
        <f t="shared" ref="Q30" si="40">SUM(Q31:Q32,Q35:Q36)</f>
        <v>0.29408102843468736</v>
      </c>
    </row>
    <row r="31" spans="1:17" ht="12" customHeight="1" x14ac:dyDescent="0.25">
      <c r="A31" s="167" t="s">
        <v>169</v>
      </c>
      <c r="B31" s="132">
        <v>0.18790037718901695</v>
      </c>
      <c r="C31" s="132">
        <v>0.19993918302232447</v>
      </c>
      <c r="D31" s="132">
        <v>0.21614009426601563</v>
      </c>
      <c r="E31" s="132">
        <v>0.23220632659366464</v>
      </c>
      <c r="F31" s="132">
        <v>0.24705596964367374</v>
      </c>
      <c r="G31" s="132">
        <v>0.26232851220771303</v>
      </c>
      <c r="H31" s="132">
        <v>0.27584810011547745</v>
      </c>
      <c r="I31" s="132">
        <v>0.28894099778901949</v>
      </c>
      <c r="J31" s="132">
        <v>0.30368419137424479</v>
      </c>
      <c r="K31" s="132">
        <v>0.31853191811684595</v>
      </c>
      <c r="L31" s="132">
        <v>0.32960548723910454</v>
      </c>
      <c r="M31" s="132">
        <v>0.33224264412930965</v>
      </c>
      <c r="N31" s="132">
        <v>0.32215641939382983</v>
      </c>
      <c r="O31" s="132">
        <v>0.31000701175870859</v>
      </c>
      <c r="P31" s="132">
        <v>0.29589284851560588</v>
      </c>
      <c r="Q31" s="132">
        <v>0.27956143340666567</v>
      </c>
    </row>
    <row r="32" spans="1:17" ht="12" customHeight="1" x14ac:dyDescent="0.25">
      <c r="A32" s="167" t="s">
        <v>168</v>
      </c>
      <c r="B32" s="132">
        <f t="shared" ref="B32" si="41">SUM(B33:B34)</f>
        <v>5.4392214449452709E-3</v>
      </c>
      <c r="C32" s="132">
        <f t="shared" ref="C32" si="42">SUM(C33:C34)</f>
        <v>5.8850023682042321E-3</v>
      </c>
      <c r="D32" s="132">
        <f t="shared" ref="D32" si="43">SUM(D33:D34)</f>
        <v>6.2978751605097796E-3</v>
      </c>
      <c r="E32" s="132">
        <f t="shared" ref="E32" si="44">SUM(E33:E34)</f>
        <v>6.729546407650785E-3</v>
      </c>
      <c r="F32" s="132">
        <f t="shared" ref="F32" si="45">SUM(F33:F34)</f>
        <v>7.6017221428823153E-3</v>
      </c>
      <c r="G32" s="132">
        <f t="shared" ref="G32" si="46">SUM(G33:G34)</f>
        <v>8.4552165091741731E-3</v>
      </c>
      <c r="H32" s="132">
        <f t="shared" ref="H32" si="47">SUM(H33:H34)</f>
        <v>9.7547320377623543E-3</v>
      </c>
      <c r="I32" s="132">
        <f t="shared" ref="I32" si="48">SUM(I33:I34)</f>
        <v>1.1074888367343253E-2</v>
      </c>
      <c r="J32" s="132">
        <f t="shared" ref="J32" si="49">SUM(J33:J34)</f>
        <v>1.188023804218687E-2</v>
      </c>
      <c r="K32" s="132">
        <f t="shared" ref="K32" si="50">SUM(K33:K34)</f>
        <v>1.3591624514832623E-2</v>
      </c>
      <c r="L32" s="132">
        <f t="shared" ref="L32" si="51">SUM(L33:L34)</f>
        <v>1.4947225584098939E-2</v>
      </c>
      <c r="M32" s="132">
        <f t="shared" ref="M32" si="52">SUM(M33:M34)</f>
        <v>1.5361009278781906E-2</v>
      </c>
      <c r="N32" s="132">
        <f t="shared" ref="N32" si="53">SUM(N33:N34)</f>
        <v>1.537722865789121E-2</v>
      </c>
      <c r="O32" s="132">
        <f t="shared" ref="O32" si="54">SUM(O33:O34)</f>
        <v>1.4876175396474921E-2</v>
      </c>
      <c r="P32" s="132">
        <f t="shared" ref="P32" si="55">SUM(P33:P34)</f>
        <v>1.4691901853379055E-2</v>
      </c>
      <c r="Q32" s="132">
        <f t="shared" ref="Q32" si="56">SUM(Q33:Q34)</f>
        <v>1.4519595028021711E-2</v>
      </c>
    </row>
    <row r="33" spans="1:17" ht="12" customHeight="1" x14ac:dyDescent="0.25">
      <c r="A33" s="166" t="s">
        <v>57</v>
      </c>
      <c r="B33" s="165">
        <v>5.4392214449452709E-3</v>
      </c>
      <c r="C33" s="165">
        <v>5.8850023682042321E-3</v>
      </c>
      <c r="D33" s="165">
        <v>6.2978751605097796E-3</v>
      </c>
      <c r="E33" s="165">
        <v>6.729546407650785E-3</v>
      </c>
      <c r="F33" s="165">
        <v>7.6017221428823153E-3</v>
      </c>
      <c r="G33" s="165">
        <v>8.4552165091741731E-3</v>
      </c>
      <c r="H33" s="165">
        <v>9.7547320377623543E-3</v>
      </c>
      <c r="I33" s="165">
        <v>1.1074888367343253E-2</v>
      </c>
      <c r="J33" s="165">
        <v>1.188023804218687E-2</v>
      </c>
      <c r="K33" s="165">
        <v>1.3591624514832623E-2</v>
      </c>
      <c r="L33" s="165">
        <v>1.4947225584098939E-2</v>
      </c>
      <c r="M33" s="165">
        <v>1.5361009278781906E-2</v>
      </c>
      <c r="N33" s="165">
        <v>1.537722865789121E-2</v>
      </c>
      <c r="O33" s="165">
        <v>1.4876175396474921E-2</v>
      </c>
      <c r="P33" s="165">
        <v>1.4691901853379055E-2</v>
      </c>
      <c r="Q33" s="165">
        <v>1.4519595028021711E-2</v>
      </c>
    </row>
    <row r="34" spans="1:17" ht="12" customHeight="1" x14ac:dyDescent="0.25">
      <c r="A34" s="147" t="s">
        <v>59</v>
      </c>
      <c r="B34" s="164">
        <v>0</v>
      </c>
      <c r="C34" s="164">
        <v>0</v>
      </c>
      <c r="D34" s="164">
        <v>0</v>
      </c>
      <c r="E34" s="164">
        <v>0</v>
      </c>
      <c r="F34" s="164">
        <v>0</v>
      </c>
      <c r="G34" s="164">
        <v>0</v>
      </c>
      <c r="H34" s="164">
        <v>0</v>
      </c>
      <c r="I34" s="164">
        <v>0</v>
      </c>
      <c r="J34" s="164">
        <v>0</v>
      </c>
      <c r="K34" s="164">
        <v>0</v>
      </c>
      <c r="L34" s="164">
        <v>0</v>
      </c>
      <c r="M34" s="164">
        <v>0</v>
      </c>
      <c r="N34" s="164">
        <v>0</v>
      </c>
      <c r="O34" s="164">
        <v>0</v>
      </c>
      <c r="P34" s="164">
        <v>0</v>
      </c>
      <c r="Q34" s="164">
        <v>0</v>
      </c>
    </row>
    <row r="35" spans="1:17" ht="12" customHeight="1" x14ac:dyDescent="0.25">
      <c r="A35" s="163" t="s">
        <v>142</v>
      </c>
      <c r="B35" s="162">
        <v>0</v>
      </c>
      <c r="C35" s="162">
        <v>0</v>
      </c>
      <c r="D35" s="162">
        <v>0</v>
      </c>
      <c r="E35" s="162">
        <v>0</v>
      </c>
      <c r="F35" s="162">
        <v>0</v>
      </c>
      <c r="G35" s="162">
        <v>0</v>
      </c>
      <c r="H35" s="162">
        <v>0</v>
      </c>
      <c r="I35" s="162">
        <v>0</v>
      </c>
      <c r="J35" s="162">
        <v>0</v>
      </c>
      <c r="K35" s="162">
        <v>0</v>
      </c>
      <c r="L35" s="162">
        <v>0</v>
      </c>
      <c r="M35" s="162">
        <v>0</v>
      </c>
      <c r="N35" s="162">
        <v>0</v>
      </c>
      <c r="O35" s="162">
        <v>0</v>
      </c>
      <c r="P35" s="162">
        <v>0</v>
      </c>
      <c r="Q35" s="162">
        <v>0</v>
      </c>
    </row>
    <row r="36" spans="1:17" ht="12" customHeight="1" x14ac:dyDescent="0.25">
      <c r="A36" s="161" t="s">
        <v>141</v>
      </c>
      <c r="B36" s="160">
        <f t="shared" ref="B36" si="57">SUM(B37:B38)</f>
        <v>0</v>
      </c>
      <c r="C36" s="160">
        <f t="shared" ref="C36" si="58">SUM(C37:C38)</f>
        <v>0</v>
      </c>
      <c r="D36" s="160">
        <f t="shared" ref="D36" si="59">SUM(D37:D38)</f>
        <v>0</v>
      </c>
      <c r="E36" s="160">
        <f t="shared" ref="E36" si="60">SUM(E37:E38)</f>
        <v>0</v>
      </c>
      <c r="F36" s="160">
        <f t="shared" ref="F36" si="61">SUM(F37:F38)</f>
        <v>0</v>
      </c>
      <c r="G36" s="160">
        <f t="shared" ref="G36" si="62">SUM(G37:G38)</f>
        <v>0</v>
      </c>
      <c r="H36" s="160">
        <f t="shared" ref="H36" si="63">SUM(H37:H38)</f>
        <v>0</v>
      </c>
      <c r="I36" s="160">
        <f t="shared" ref="I36" si="64">SUM(I37:I38)</f>
        <v>0</v>
      </c>
      <c r="J36" s="160">
        <f t="shared" ref="J36" si="65">SUM(J37:J38)</f>
        <v>0</v>
      </c>
      <c r="K36" s="160">
        <f t="shared" ref="K36" si="66">SUM(K37:K38)</f>
        <v>0</v>
      </c>
      <c r="L36" s="160">
        <f t="shared" ref="L36" si="67">SUM(L37:L38)</f>
        <v>0</v>
      </c>
      <c r="M36" s="160">
        <f t="shared" ref="M36" si="68">SUM(M37:M38)</f>
        <v>0</v>
      </c>
      <c r="N36" s="160">
        <f t="shared" ref="N36" si="69">SUM(N37:N38)</f>
        <v>0</v>
      </c>
      <c r="O36" s="160">
        <f t="shared" ref="O36" si="70">SUM(O37:O38)</f>
        <v>0</v>
      </c>
      <c r="P36" s="160">
        <f t="shared" ref="P36" si="71">SUM(P37:P38)</f>
        <v>0</v>
      </c>
      <c r="Q36" s="160">
        <f t="shared" ref="Q36" si="72">SUM(Q37:Q38)</f>
        <v>0</v>
      </c>
    </row>
    <row r="37" spans="1:17" ht="12" customHeight="1" x14ac:dyDescent="0.25">
      <c r="A37" s="148" t="s">
        <v>60</v>
      </c>
      <c r="B37" s="156">
        <v>0</v>
      </c>
      <c r="C37" s="156">
        <v>0</v>
      </c>
      <c r="D37" s="156">
        <v>0</v>
      </c>
      <c r="E37" s="156">
        <v>0</v>
      </c>
      <c r="F37" s="156">
        <v>0</v>
      </c>
      <c r="G37" s="156">
        <v>0</v>
      </c>
      <c r="H37" s="156">
        <v>0</v>
      </c>
      <c r="I37" s="156">
        <v>0</v>
      </c>
      <c r="J37" s="156">
        <v>0</v>
      </c>
      <c r="K37" s="156">
        <v>0</v>
      </c>
      <c r="L37" s="156">
        <v>0</v>
      </c>
      <c r="M37" s="156">
        <v>0</v>
      </c>
      <c r="N37" s="156">
        <v>0</v>
      </c>
      <c r="O37" s="156">
        <v>0</v>
      </c>
      <c r="P37" s="156">
        <v>0</v>
      </c>
      <c r="Q37" s="156">
        <v>0</v>
      </c>
    </row>
    <row r="38" spans="1:17" ht="12" customHeight="1" x14ac:dyDescent="0.25">
      <c r="A38" s="148" t="s">
        <v>59</v>
      </c>
      <c r="B38" s="156">
        <v>0</v>
      </c>
      <c r="C38" s="156">
        <v>0</v>
      </c>
      <c r="D38" s="156">
        <v>0</v>
      </c>
      <c r="E38" s="156">
        <v>0</v>
      </c>
      <c r="F38" s="156">
        <v>0</v>
      </c>
      <c r="G38" s="156">
        <v>0</v>
      </c>
      <c r="H38" s="156">
        <v>0</v>
      </c>
      <c r="I38" s="156">
        <v>0</v>
      </c>
      <c r="J38" s="156">
        <v>0</v>
      </c>
      <c r="K38" s="156">
        <v>0</v>
      </c>
      <c r="L38" s="156">
        <v>0</v>
      </c>
      <c r="M38" s="156">
        <v>0</v>
      </c>
      <c r="N38" s="156">
        <v>0</v>
      </c>
      <c r="O38" s="156">
        <v>0</v>
      </c>
      <c r="P38" s="156">
        <v>0</v>
      </c>
      <c r="Q38" s="156">
        <v>0</v>
      </c>
    </row>
    <row r="39" spans="1:17" ht="12" customHeight="1" x14ac:dyDescent="0.25">
      <c r="A39" s="158" t="s">
        <v>62</v>
      </c>
      <c r="B39" s="157">
        <f t="shared" ref="B39" si="73">SUM(B40:B41)</f>
        <v>2.0893715013570364E-2</v>
      </c>
      <c r="C39" s="157">
        <f t="shared" ref="C39" si="74">SUM(C40:C41)</f>
        <v>2.0168291248762796E-2</v>
      </c>
      <c r="D39" s="157">
        <f t="shared" ref="D39" si="75">SUM(D40:D41)</f>
        <v>1.6221989799724525E-2</v>
      </c>
      <c r="E39" s="157">
        <f t="shared" ref="E39" si="76">SUM(E40:E41)</f>
        <v>1.9180777886471604E-2</v>
      </c>
      <c r="F39" s="157">
        <f t="shared" ref="F39" si="77">SUM(F40:F41)</f>
        <v>2.2849220339962225E-2</v>
      </c>
      <c r="G39" s="157">
        <f t="shared" ref="G39" si="78">SUM(G40:G41)</f>
        <v>2.6888736636600824E-2</v>
      </c>
      <c r="H39" s="157">
        <f t="shared" ref="H39" si="79">SUM(H40:H41)</f>
        <v>3.4246338831769293E-2</v>
      </c>
      <c r="I39" s="157">
        <f t="shared" ref="I39" si="80">SUM(I40:I41)</f>
        <v>3.7584635365083642E-2</v>
      </c>
      <c r="J39" s="157">
        <f t="shared" ref="J39" si="81">SUM(J40:J41)</f>
        <v>3.3993046282785037E-2</v>
      </c>
      <c r="K39" s="157">
        <f t="shared" ref="K39" si="82">SUM(K40:K41)</f>
        <v>2.8145059529018385E-2</v>
      </c>
      <c r="L39" s="157">
        <f t="shared" ref="L39" si="83">SUM(L40:L41)</f>
        <v>3.4042840139047945E-2</v>
      </c>
      <c r="M39" s="157">
        <f t="shared" ref="M39" si="84">SUM(M40:M41)</f>
        <v>3.6237874923120285E-2</v>
      </c>
      <c r="N39" s="157">
        <f t="shared" ref="N39" si="85">SUM(N40:N41)</f>
        <v>3.2726644624421021E-2</v>
      </c>
      <c r="O39" s="157">
        <f t="shared" ref="O39" si="86">SUM(O40:O41)</f>
        <v>2.9383195624996934E-2</v>
      </c>
      <c r="P39" s="157">
        <f t="shared" ref="P39" si="87">SUM(P40:P41)</f>
        <v>2.0802266303783228E-2</v>
      </c>
      <c r="Q39" s="157">
        <f t="shared" ref="Q39" si="88">SUM(Q40:Q41)</f>
        <v>3.0985628511630919E-2</v>
      </c>
    </row>
    <row r="40" spans="1:17" ht="12" customHeight="1" x14ac:dyDescent="0.25">
      <c r="A40" s="23" t="s">
        <v>57</v>
      </c>
      <c r="B40" s="156">
        <v>2.0893715013570364E-2</v>
      </c>
      <c r="C40" s="156">
        <v>2.0168291248762796E-2</v>
      </c>
      <c r="D40" s="156">
        <v>1.6221989799724525E-2</v>
      </c>
      <c r="E40" s="156">
        <v>1.9180777886471604E-2</v>
      </c>
      <c r="F40" s="156">
        <v>2.2849220339962225E-2</v>
      </c>
      <c r="G40" s="156">
        <v>2.6888736636600824E-2</v>
      </c>
      <c r="H40" s="156">
        <v>3.4246338831769293E-2</v>
      </c>
      <c r="I40" s="156">
        <v>3.7584635365083642E-2</v>
      </c>
      <c r="J40" s="156">
        <v>3.3993046282785037E-2</v>
      </c>
      <c r="K40" s="156">
        <v>2.8145059529018385E-2</v>
      </c>
      <c r="L40" s="156">
        <v>3.4042840139047945E-2</v>
      </c>
      <c r="M40" s="156">
        <v>3.6237874923120285E-2</v>
      </c>
      <c r="N40" s="156">
        <v>3.2726644624421021E-2</v>
      </c>
      <c r="O40" s="156">
        <v>2.9383195624996934E-2</v>
      </c>
      <c r="P40" s="156">
        <v>2.0802266303783228E-2</v>
      </c>
      <c r="Q40" s="156">
        <v>3.0985628511630919E-2</v>
      </c>
    </row>
    <row r="41" spans="1:17" ht="12" customHeight="1" x14ac:dyDescent="0.25">
      <c r="A41" s="29" t="s">
        <v>140</v>
      </c>
      <c r="B41" s="57">
        <v>0</v>
      </c>
      <c r="C41" s="57">
        <v>0</v>
      </c>
      <c r="D41" s="57">
        <v>0</v>
      </c>
      <c r="E41" s="57">
        <v>0</v>
      </c>
      <c r="F41" s="57">
        <v>0</v>
      </c>
      <c r="G41" s="57">
        <v>0</v>
      </c>
      <c r="H41" s="57">
        <v>0</v>
      </c>
      <c r="I41" s="57">
        <v>0</v>
      </c>
      <c r="J41" s="57">
        <v>0</v>
      </c>
      <c r="K41" s="57">
        <v>0</v>
      </c>
      <c r="L41" s="57">
        <v>0</v>
      </c>
      <c r="M41" s="57">
        <v>0</v>
      </c>
      <c r="N41" s="57">
        <v>0</v>
      </c>
      <c r="O41" s="57">
        <v>0</v>
      </c>
      <c r="P41" s="57">
        <v>0</v>
      </c>
      <c r="Q41" s="57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>
        <f t="shared" ref="B43" si="89">SUM(B44,B47,B49,B58)</f>
        <v>2352.6901134570921</v>
      </c>
      <c r="C43" s="168">
        <f t="shared" ref="C43" si="90">SUM(C44,C47,C49,C58)</f>
        <v>2444.1975474264063</v>
      </c>
      <c r="D43" s="168">
        <f t="shared" ref="D43" si="91">SUM(D44,D47,D49,D58)</f>
        <v>2262.2362328894196</v>
      </c>
      <c r="E43" s="168">
        <f t="shared" ref="E43" si="92">SUM(E44,E47,E49,E58)</f>
        <v>2113.7811064084931</v>
      </c>
      <c r="F43" s="168">
        <f t="shared" ref="F43" si="93">SUM(F44,F47,F49,F58)</f>
        <v>1975.1310228237035</v>
      </c>
      <c r="G43" s="168">
        <f t="shared" ref="G43" si="94">SUM(G44,G47,G49,G58)</f>
        <v>1879.9694523757987</v>
      </c>
      <c r="H43" s="168">
        <f t="shared" ref="H43" si="95">SUM(H44,H47,H49,H58)</f>
        <v>1684.3702108491184</v>
      </c>
      <c r="I43" s="168">
        <f t="shared" ref="I43" si="96">SUM(I44,I47,I49,I58)</f>
        <v>1535.862057513815</v>
      </c>
      <c r="J43" s="168">
        <f t="shared" ref="J43" si="97">SUM(J44,J47,J49,J58)</f>
        <v>1436.9109675190632</v>
      </c>
      <c r="K43" s="168">
        <f t="shared" ref="K43" si="98">SUM(K44,K47,K49,K58)</f>
        <v>1360.2314283096766</v>
      </c>
      <c r="L43" s="168">
        <f t="shared" ref="L43" si="99">SUM(L44,L47,L49,L58)</f>
        <v>1417.6762029823624</v>
      </c>
      <c r="M43" s="168">
        <f t="shared" ref="M43" si="100">SUM(M44,M47,M49,M58)</f>
        <v>1183.7144866061597</v>
      </c>
      <c r="N43" s="168">
        <f t="shared" ref="N43" si="101">SUM(N44,N47,N49,N58)</f>
        <v>993.34669068303242</v>
      </c>
      <c r="O43" s="168">
        <f t="shared" ref="O43" si="102">SUM(O44,O47,O49,O58)</f>
        <v>939.50758834793339</v>
      </c>
      <c r="P43" s="168">
        <f t="shared" ref="P43" si="103">SUM(P44,P47,P49,P58)</f>
        <v>682.00763466947899</v>
      </c>
      <c r="Q43" s="168">
        <f t="shared" ref="Q43" si="104">SUM(Q44,Q47,Q49,Q58)</f>
        <v>686.16038350645351</v>
      </c>
    </row>
    <row r="44" spans="1:17" ht="12.95" customHeight="1" x14ac:dyDescent="0.25">
      <c r="A44" s="158" t="s">
        <v>65</v>
      </c>
      <c r="B44" s="157">
        <f t="shared" ref="B44:Q44" si="105">SUM(B45:B46)</f>
        <v>1941.9985282116706</v>
      </c>
      <c r="C44" s="157">
        <f t="shared" si="105"/>
        <v>2036.8874797225094</v>
      </c>
      <c r="D44" s="157">
        <f t="shared" si="105"/>
        <v>1872.0384008058102</v>
      </c>
      <c r="E44" s="157">
        <f t="shared" si="105"/>
        <v>1754.1871139511268</v>
      </c>
      <c r="F44" s="157">
        <f t="shared" si="105"/>
        <v>1636.3499932153543</v>
      </c>
      <c r="G44" s="157">
        <f t="shared" si="105"/>
        <v>1558.5968457541856</v>
      </c>
      <c r="H44" s="157">
        <f t="shared" si="105"/>
        <v>1395.0028919498079</v>
      </c>
      <c r="I44" s="157">
        <f t="shared" si="105"/>
        <v>1269.5139156104221</v>
      </c>
      <c r="J44" s="157">
        <f t="shared" si="105"/>
        <v>1182.9894744317635</v>
      </c>
      <c r="K44" s="157">
        <f t="shared" si="105"/>
        <v>1120.6317042894132</v>
      </c>
      <c r="L44" s="157">
        <f t="shared" si="105"/>
        <v>1196.6035352205038</v>
      </c>
      <c r="M44" s="157">
        <f t="shared" si="105"/>
        <v>977.13091336671971</v>
      </c>
      <c r="N44" s="157">
        <f t="shared" si="105"/>
        <v>817.28694251073205</v>
      </c>
      <c r="O44" s="157">
        <f t="shared" si="105"/>
        <v>770.45914539997534</v>
      </c>
      <c r="P44" s="157">
        <f t="shared" si="105"/>
        <v>545.60195172080284</v>
      </c>
      <c r="Q44" s="157">
        <f t="shared" si="105"/>
        <v>559.67224871754968</v>
      </c>
    </row>
    <row r="45" spans="1:17" ht="12" customHeight="1" x14ac:dyDescent="0.25">
      <c r="A45" s="23" t="s">
        <v>166</v>
      </c>
      <c r="B45" s="156">
        <v>1941.9985282116706</v>
      </c>
      <c r="C45" s="156">
        <v>2036.8874797225094</v>
      </c>
      <c r="D45" s="156">
        <v>1872.0384008058102</v>
      </c>
      <c r="E45" s="156">
        <v>1754.1871139511268</v>
      </c>
      <c r="F45" s="156">
        <v>1636.3499932153543</v>
      </c>
      <c r="G45" s="156">
        <v>1558.5968457541856</v>
      </c>
      <c r="H45" s="156">
        <v>1395.0028919498079</v>
      </c>
      <c r="I45" s="156">
        <v>1269.5139156104221</v>
      </c>
      <c r="J45" s="156">
        <v>1182.9894744317635</v>
      </c>
      <c r="K45" s="156">
        <v>1120.6317042894132</v>
      </c>
      <c r="L45" s="156">
        <v>1196.6035352205038</v>
      </c>
      <c r="M45" s="156">
        <v>977.13091336671971</v>
      </c>
      <c r="N45" s="156">
        <v>817.28694251073205</v>
      </c>
      <c r="O45" s="156">
        <v>770.45914539997534</v>
      </c>
      <c r="P45" s="156">
        <v>545.60195172080284</v>
      </c>
      <c r="Q45" s="156">
        <v>559.67224871754968</v>
      </c>
    </row>
    <row r="46" spans="1:17" ht="12" customHeight="1" x14ac:dyDescent="0.25">
      <c r="A46" s="23" t="s">
        <v>60</v>
      </c>
      <c r="B46" s="156">
        <v>0</v>
      </c>
      <c r="C46" s="156">
        <v>0</v>
      </c>
      <c r="D46" s="156">
        <v>0</v>
      </c>
      <c r="E46" s="156">
        <v>0</v>
      </c>
      <c r="F46" s="156">
        <v>0</v>
      </c>
      <c r="G46" s="156">
        <v>0</v>
      </c>
      <c r="H46" s="156">
        <v>0</v>
      </c>
      <c r="I46" s="156">
        <v>0</v>
      </c>
      <c r="J46" s="156">
        <v>0</v>
      </c>
      <c r="K46" s="156">
        <v>0</v>
      </c>
      <c r="L46" s="156">
        <v>0</v>
      </c>
      <c r="M46" s="156">
        <v>0</v>
      </c>
      <c r="N46" s="156">
        <v>0</v>
      </c>
      <c r="O46" s="156">
        <v>0</v>
      </c>
      <c r="P46" s="156">
        <v>0</v>
      </c>
      <c r="Q46" s="156">
        <v>0</v>
      </c>
    </row>
    <row r="47" spans="1:17" ht="12.95" customHeight="1" x14ac:dyDescent="0.25">
      <c r="A47" s="158" t="s">
        <v>112</v>
      </c>
      <c r="B47" s="157">
        <f t="shared" ref="B47:Q47" si="106">B48</f>
        <v>0</v>
      </c>
      <c r="C47" s="157">
        <f t="shared" si="106"/>
        <v>0</v>
      </c>
      <c r="D47" s="157">
        <f t="shared" si="106"/>
        <v>0</v>
      </c>
      <c r="E47" s="157">
        <f t="shared" si="106"/>
        <v>0</v>
      </c>
      <c r="F47" s="157">
        <f t="shared" si="106"/>
        <v>0</v>
      </c>
      <c r="G47" s="157">
        <f t="shared" si="106"/>
        <v>0</v>
      </c>
      <c r="H47" s="157">
        <f t="shared" si="106"/>
        <v>0</v>
      </c>
      <c r="I47" s="157">
        <f t="shared" si="106"/>
        <v>0</v>
      </c>
      <c r="J47" s="157">
        <f t="shared" si="106"/>
        <v>0</v>
      </c>
      <c r="K47" s="157">
        <f t="shared" si="106"/>
        <v>0</v>
      </c>
      <c r="L47" s="157">
        <f t="shared" si="106"/>
        <v>0</v>
      </c>
      <c r="M47" s="157">
        <f t="shared" si="106"/>
        <v>0</v>
      </c>
      <c r="N47" s="157">
        <f t="shared" si="106"/>
        <v>0</v>
      </c>
      <c r="O47" s="157">
        <f t="shared" si="106"/>
        <v>0</v>
      </c>
      <c r="P47" s="157">
        <f t="shared" si="106"/>
        <v>0</v>
      </c>
      <c r="Q47" s="157">
        <f t="shared" si="106"/>
        <v>0</v>
      </c>
    </row>
    <row r="48" spans="1:17" ht="12" customHeight="1" x14ac:dyDescent="0.25">
      <c r="A48" s="23" t="s">
        <v>60</v>
      </c>
      <c r="B48" s="156">
        <v>0</v>
      </c>
      <c r="C48" s="156">
        <v>0</v>
      </c>
      <c r="D48" s="156">
        <v>0</v>
      </c>
      <c r="E48" s="156">
        <v>0</v>
      </c>
      <c r="F48" s="156">
        <v>0</v>
      </c>
      <c r="G48" s="156">
        <v>0</v>
      </c>
      <c r="H48" s="156">
        <v>0</v>
      </c>
      <c r="I48" s="156">
        <v>0</v>
      </c>
      <c r="J48" s="156">
        <v>0</v>
      </c>
      <c r="K48" s="156">
        <v>0</v>
      </c>
      <c r="L48" s="156">
        <v>0</v>
      </c>
      <c r="M48" s="156">
        <v>0</v>
      </c>
      <c r="N48" s="156">
        <v>0</v>
      </c>
      <c r="O48" s="156">
        <v>0</v>
      </c>
      <c r="P48" s="156">
        <v>0</v>
      </c>
      <c r="Q48" s="156">
        <v>0</v>
      </c>
    </row>
    <row r="49" spans="1:17" ht="12" customHeight="1" x14ac:dyDescent="0.25">
      <c r="A49" s="158" t="s">
        <v>63</v>
      </c>
      <c r="B49" s="157">
        <f t="shared" ref="B49" si="107">SUM(B50:B51,B54:B55)</f>
        <v>404.74732332406063</v>
      </c>
      <c r="C49" s="157">
        <f t="shared" ref="C49" si="108">SUM(C50:C51,C54:C55)</f>
        <v>401.83035413851087</v>
      </c>
      <c r="D49" s="157">
        <f t="shared" ref="D49" si="109">SUM(D50:D51,D54:D55)</f>
        <v>386.23070076144063</v>
      </c>
      <c r="E49" s="157">
        <f t="shared" ref="E49" si="110">SUM(E50:E51,E54:E55)</f>
        <v>355.46674564962882</v>
      </c>
      <c r="F49" s="157">
        <f t="shared" ref="F49" si="111">SUM(F50:F51,F54:F55)</f>
        <v>334.3776292235782</v>
      </c>
      <c r="G49" s="157">
        <f t="shared" ref="G49" si="112">SUM(G50:G51,G54:G55)</f>
        <v>316.75866446068983</v>
      </c>
      <c r="H49" s="157">
        <f t="shared" ref="H49" si="113">SUM(H50:H51,H54:H55)</f>
        <v>284.33057901853999</v>
      </c>
      <c r="I49" s="157">
        <f t="shared" ref="I49" si="114">SUM(I50:I51,I54:I55)</f>
        <v>261.48012164658581</v>
      </c>
      <c r="J49" s="157">
        <f t="shared" ref="J49" si="115">SUM(J50:J51,J54:J55)</f>
        <v>249.92788434441664</v>
      </c>
      <c r="K49" s="157">
        <f t="shared" ref="K49" si="116">SUM(K50:K51,K54:K55)</f>
        <v>236.59610266585068</v>
      </c>
      <c r="L49" s="157">
        <f t="shared" ref="L49" si="117">SUM(L50:L51,L54:L55)</f>
        <v>217.77320151657185</v>
      </c>
      <c r="M49" s="157">
        <f t="shared" ref="M49" si="118">SUM(M50:M51,M54:M55)</f>
        <v>203.26335294745772</v>
      </c>
      <c r="N49" s="157">
        <f t="shared" ref="N49" si="119">SUM(N50:N51,N54:N55)</f>
        <v>173.34861821516748</v>
      </c>
      <c r="O49" s="157">
        <f t="shared" ref="O49" si="120">SUM(O50:O51,O54:O55)</f>
        <v>166.62351711650487</v>
      </c>
      <c r="P49" s="157">
        <f t="shared" ref="P49" si="121">SUM(P50:P51,P54:P55)</f>
        <v>134.95142098426041</v>
      </c>
      <c r="Q49" s="157">
        <f t="shared" ref="Q49" si="122">SUM(Q50:Q51,Q54:Q55)</f>
        <v>124.38134453699305</v>
      </c>
    </row>
    <row r="50" spans="1:17" ht="12" customHeight="1" x14ac:dyDescent="0.25">
      <c r="A50" s="167" t="s">
        <v>165</v>
      </c>
      <c r="B50" s="132">
        <v>393.46223555968072</v>
      </c>
      <c r="C50" s="132">
        <v>390.4527713065205</v>
      </c>
      <c r="D50" s="132">
        <v>375.20463700191033</v>
      </c>
      <c r="E50" s="132">
        <v>345.27769790566703</v>
      </c>
      <c r="F50" s="132">
        <v>324.39975101831834</v>
      </c>
      <c r="G50" s="132">
        <v>306.71084831029748</v>
      </c>
      <c r="H50" s="132">
        <v>274.70402653144208</v>
      </c>
      <c r="I50" s="132">
        <v>251.99676961857779</v>
      </c>
      <c r="J50" s="132">
        <v>240.33956735219576</v>
      </c>
      <c r="K50" s="132">
        <v>226.92325232184282</v>
      </c>
      <c r="L50" s="132">
        <v>208.41433881703665</v>
      </c>
      <c r="M50" s="132">
        <v>194.33646470282801</v>
      </c>
      <c r="N50" s="132">
        <v>165.5605477186985</v>
      </c>
      <c r="O50" s="132">
        <v>158.99547251778301</v>
      </c>
      <c r="P50" s="132">
        <v>128.58910248715318</v>
      </c>
      <c r="Q50" s="132">
        <v>118.33031968050885</v>
      </c>
    </row>
    <row r="51" spans="1:17" ht="12" customHeight="1" x14ac:dyDescent="0.25">
      <c r="A51" s="167" t="s">
        <v>164</v>
      </c>
      <c r="B51" s="132">
        <f t="shared" ref="B51" si="123">SUM(B52:B53)</f>
        <v>11.285087764379893</v>
      </c>
      <c r="C51" s="132">
        <f t="shared" ref="C51" si="124">SUM(C52:C53)</f>
        <v>11.377582831990381</v>
      </c>
      <c r="D51" s="132">
        <f t="shared" ref="D51" si="125">SUM(D52:D53)</f>
        <v>11.026063759530286</v>
      </c>
      <c r="E51" s="132">
        <f t="shared" ref="E51" si="126">SUM(E52:E53)</f>
        <v>10.189047743961781</v>
      </c>
      <c r="F51" s="132">
        <f t="shared" ref="F51" si="127">SUM(F52:F53)</f>
        <v>9.9778782052598451</v>
      </c>
      <c r="G51" s="132">
        <f t="shared" ref="G51" si="128">SUM(G52:G53)</f>
        <v>10.047816150392364</v>
      </c>
      <c r="H51" s="132">
        <f t="shared" ref="H51" si="129">SUM(H52:H53)</f>
        <v>9.6265524870978965</v>
      </c>
      <c r="I51" s="132">
        <f t="shared" ref="I51" si="130">SUM(I52:I53)</f>
        <v>9.4833520280080439</v>
      </c>
      <c r="J51" s="132">
        <f t="shared" ref="J51" si="131">SUM(J52:J53)</f>
        <v>9.5883169922208751</v>
      </c>
      <c r="K51" s="132">
        <f t="shared" ref="K51" si="132">SUM(K52:K53)</f>
        <v>9.6728503440078484</v>
      </c>
      <c r="L51" s="132">
        <f t="shared" ref="L51" si="133">SUM(L52:L53)</f>
        <v>9.3588626995351945</v>
      </c>
      <c r="M51" s="132">
        <f t="shared" ref="M51" si="134">SUM(M52:M53)</f>
        <v>8.9268882446296995</v>
      </c>
      <c r="N51" s="132">
        <f t="shared" ref="N51" si="135">SUM(N52:N53)</f>
        <v>7.7880704964689738</v>
      </c>
      <c r="O51" s="132">
        <f t="shared" ref="O51" si="136">SUM(O52:O53)</f>
        <v>7.6280445987218446</v>
      </c>
      <c r="P51" s="132">
        <f t="shared" ref="P51" si="137">SUM(P52:P53)</f>
        <v>6.3623184971072195</v>
      </c>
      <c r="Q51" s="132">
        <f t="shared" ref="Q51" si="138">SUM(Q52:Q53)</f>
        <v>6.0510248564842026</v>
      </c>
    </row>
    <row r="52" spans="1:17" ht="12" customHeight="1" x14ac:dyDescent="0.25">
      <c r="A52" s="166" t="s">
        <v>163</v>
      </c>
      <c r="B52" s="165">
        <v>11.285087764379893</v>
      </c>
      <c r="C52" s="165">
        <v>11.377582831990381</v>
      </c>
      <c r="D52" s="165">
        <v>11.026063759530286</v>
      </c>
      <c r="E52" s="165">
        <v>10.189047743961781</v>
      </c>
      <c r="F52" s="165">
        <v>9.9778782052598451</v>
      </c>
      <c r="G52" s="165">
        <v>10.047816150392364</v>
      </c>
      <c r="H52" s="165">
        <v>9.6265524870978965</v>
      </c>
      <c r="I52" s="165">
        <v>9.4833520280080439</v>
      </c>
      <c r="J52" s="165">
        <v>9.5883169922208751</v>
      </c>
      <c r="K52" s="165">
        <v>9.6728503440078484</v>
      </c>
      <c r="L52" s="165">
        <v>9.3588626995351945</v>
      </c>
      <c r="M52" s="165">
        <v>8.9268882446296995</v>
      </c>
      <c r="N52" s="165">
        <v>7.7880704964689738</v>
      </c>
      <c r="O52" s="165">
        <v>7.6280445987218446</v>
      </c>
      <c r="P52" s="165">
        <v>6.3623184971072195</v>
      </c>
      <c r="Q52" s="165">
        <v>6.0510248564842026</v>
      </c>
    </row>
    <row r="53" spans="1:17" ht="12" customHeight="1" x14ac:dyDescent="0.25">
      <c r="A53" s="147" t="s">
        <v>59</v>
      </c>
      <c r="B53" s="164">
        <v>0</v>
      </c>
      <c r="C53" s="164">
        <v>0</v>
      </c>
      <c r="D53" s="164">
        <v>0</v>
      </c>
      <c r="E53" s="164">
        <v>0</v>
      </c>
      <c r="F53" s="164">
        <v>0</v>
      </c>
      <c r="G53" s="164">
        <v>0</v>
      </c>
      <c r="H53" s="164">
        <v>0</v>
      </c>
      <c r="I53" s="164">
        <v>0</v>
      </c>
      <c r="J53" s="164">
        <v>0</v>
      </c>
      <c r="K53" s="164">
        <v>0</v>
      </c>
      <c r="L53" s="164">
        <v>0</v>
      </c>
      <c r="M53" s="164">
        <v>0</v>
      </c>
      <c r="N53" s="164">
        <v>0</v>
      </c>
      <c r="O53" s="164">
        <v>0</v>
      </c>
      <c r="P53" s="164">
        <v>0</v>
      </c>
      <c r="Q53" s="164">
        <v>0</v>
      </c>
    </row>
    <row r="54" spans="1:17" ht="12" customHeight="1" x14ac:dyDescent="0.25">
      <c r="A54" s="163" t="s">
        <v>142</v>
      </c>
      <c r="B54" s="162">
        <v>0</v>
      </c>
      <c r="C54" s="162">
        <v>0</v>
      </c>
      <c r="D54" s="162">
        <v>0</v>
      </c>
      <c r="E54" s="162">
        <v>0</v>
      </c>
      <c r="F54" s="162">
        <v>0</v>
      </c>
      <c r="G54" s="162">
        <v>0</v>
      </c>
      <c r="H54" s="162">
        <v>0</v>
      </c>
      <c r="I54" s="162">
        <v>0</v>
      </c>
      <c r="J54" s="162">
        <v>0</v>
      </c>
      <c r="K54" s="162">
        <v>0</v>
      </c>
      <c r="L54" s="162">
        <v>0</v>
      </c>
      <c r="M54" s="162">
        <v>0</v>
      </c>
      <c r="N54" s="162">
        <v>0</v>
      </c>
      <c r="O54" s="162">
        <v>0</v>
      </c>
      <c r="P54" s="162">
        <v>0</v>
      </c>
      <c r="Q54" s="162">
        <v>0</v>
      </c>
    </row>
    <row r="55" spans="1:17" ht="12" customHeight="1" x14ac:dyDescent="0.25">
      <c r="A55" s="161" t="s">
        <v>141</v>
      </c>
      <c r="B55" s="160">
        <f t="shared" ref="B55" si="139">SUM(B56:B57)</f>
        <v>0</v>
      </c>
      <c r="C55" s="160">
        <f t="shared" ref="C55" si="140">SUM(C56:C57)</f>
        <v>0</v>
      </c>
      <c r="D55" s="160">
        <f t="shared" ref="D55" si="141">SUM(D56:D57)</f>
        <v>0</v>
      </c>
      <c r="E55" s="160">
        <f t="shared" ref="E55" si="142">SUM(E56:E57)</f>
        <v>0</v>
      </c>
      <c r="F55" s="160">
        <f t="shared" ref="F55" si="143">SUM(F56:F57)</f>
        <v>0</v>
      </c>
      <c r="G55" s="160">
        <f t="shared" ref="G55" si="144">SUM(G56:G57)</f>
        <v>0</v>
      </c>
      <c r="H55" s="160">
        <f t="shared" ref="H55" si="145">SUM(H56:H57)</f>
        <v>0</v>
      </c>
      <c r="I55" s="160">
        <f t="shared" ref="I55" si="146">SUM(I56:I57)</f>
        <v>0</v>
      </c>
      <c r="J55" s="160">
        <f t="shared" ref="J55" si="147">SUM(J56:J57)</f>
        <v>0</v>
      </c>
      <c r="K55" s="160">
        <f t="shared" ref="K55" si="148">SUM(K56:K57)</f>
        <v>0</v>
      </c>
      <c r="L55" s="160">
        <f t="shared" ref="L55" si="149">SUM(L56:L57)</f>
        <v>0</v>
      </c>
      <c r="M55" s="160">
        <f t="shared" ref="M55" si="150">SUM(M56:M57)</f>
        <v>0</v>
      </c>
      <c r="N55" s="160">
        <f t="shared" ref="N55" si="151">SUM(N56:N57)</f>
        <v>0</v>
      </c>
      <c r="O55" s="160">
        <f t="shared" ref="O55" si="152">SUM(O56:O57)</f>
        <v>0</v>
      </c>
      <c r="P55" s="160">
        <f t="shared" ref="P55" si="153">SUM(P56:P57)</f>
        <v>0</v>
      </c>
      <c r="Q55" s="160">
        <f t="shared" ref="Q55" si="154">SUM(Q56:Q57)</f>
        <v>0</v>
      </c>
    </row>
    <row r="56" spans="1:17" ht="12" customHeight="1" x14ac:dyDescent="0.25">
      <c r="A56" s="148" t="s">
        <v>60</v>
      </c>
      <c r="B56" s="156">
        <v>0</v>
      </c>
      <c r="C56" s="156">
        <v>0</v>
      </c>
      <c r="D56" s="156">
        <v>0</v>
      </c>
      <c r="E56" s="156">
        <v>0</v>
      </c>
      <c r="F56" s="156">
        <v>0</v>
      </c>
      <c r="G56" s="156">
        <v>0</v>
      </c>
      <c r="H56" s="156">
        <v>0</v>
      </c>
      <c r="I56" s="156">
        <v>0</v>
      </c>
      <c r="J56" s="156">
        <v>0</v>
      </c>
      <c r="K56" s="156">
        <v>0</v>
      </c>
      <c r="L56" s="156">
        <v>0</v>
      </c>
      <c r="M56" s="156">
        <v>0</v>
      </c>
      <c r="N56" s="156">
        <v>0</v>
      </c>
      <c r="O56" s="156">
        <v>0</v>
      </c>
      <c r="P56" s="156">
        <v>0</v>
      </c>
      <c r="Q56" s="156">
        <v>0</v>
      </c>
    </row>
    <row r="57" spans="1:17" ht="12" customHeight="1" x14ac:dyDescent="0.25">
      <c r="A57" s="148" t="s">
        <v>59</v>
      </c>
      <c r="B57" s="156">
        <v>0</v>
      </c>
      <c r="C57" s="156">
        <v>0</v>
      </c>
      <c r="D57" s="156">
        <v>0</v>
      </c>
      <c r="E57" s="156">
        <v>0</v>
      </c>
      <c r="F57" s="156">
        <v>0</v>
      </c>
      <c r="G57" s="156">
        <v>0</v>
      </c>
      <c r="H57" s="156">
        <v>0</v>
      </c>
      <c r="I57" s="156">
        <v>0</v>
      </c>
      <c r="J57" s="156">
        <v>0</v>
      </c>
      <c r="K57" s="156">
        <v>0</v>
      </c>
      <c r="L57" s="156">
        <v>0</v>
      </c>
      <c r="M57" s="156">
        <v>0</v>
      </c>
      <c r="N57" s="156">
        <v>0</v>
      </c>
      <c r="O57" s="156">
        <v>0</v>
      </c>
      <c r="P57" s="156">
        <v>0</v>
      </c>
      <c r="Q57" s="156">
        <v>0</v>
      </c>
    </row>
    <row r="58" spans="1:17" ht="12" customHeight="1" x14ac:dyDescent="0.25">
      <c r="A58" s="158" t="s">
        <v>62</v>
      </c>
      <c r="B58" s="157">
        <f t="shared" ref="B58" si="155">SUM(B59:B60)</f>
        <v>5.944261921360769</v>
      </c>
      <c r="C58" s="157">
        <f t="shared" ref="C58" si="156">SUM(C59:C60)</f>
        <v>5.4797135653862776</v>
      </c>
      <c r="D58" s="157">
        <f t="shared" ref="D58" si="157">SUM(D59:D60)</f>
        <v>3.9671313221687954</v>
      </c>
      <c r="E58" s="157">
        <f t="shared" ref="E58" si="158">SUM(E59:E60)</f>
        <v>4.1272468077373476</v>
      </c>
      <c r="F58" s="157">
        <f t="shared" ref="F58" si="159">SUM(F59:F60)</f>
        <v>4.4034003847710572</v>
      </c>
      <c r="G58" s="157">
        <f t="shared" ref="G58" si="160">SUM(G59:G60)</f>
        <v>4.6139421609234423</v>
      </c>
      <c r="H58" s="157">
        <f t="shared" ref="H58" si="161">SUM(H59:H60)</f>
        <v>5.0367398807704573</v>
      </c>
      <c r="I58" s="157">
        <f t="shared" ref="I58" si="162">SUM(I59:I60)</f>
        <v>4.8680202568070889</v>
      </c>
      <c r="J58" s="157">
        <f t="shared" ref="J58" si="163">SUM(J59:J60)</f>
        <v>3.9936087428830387</v>
      </c>
      <c r="K58" s="157">
        <f t="shared" ref="K58" si="164">SUM(K59:K60)</f>
        <v>3.0036213544129091</v>
      </c>
      <c r="L58" s="157">
        <f t="shared" ref="L58" si="165">SUM(L59:L60)</f>
        <v>3.2994662452866819</v>
      </c>
      <c r="M58" s="157">
        <f t="shared" ref="M58" si="166">SUM(M59:M60)</f>
        <v>3.3202202919822175</v>
      </c>
      <c r="N58" s="157">
        <f t="shared" ref="N58" si="167">SUM(N59:N60)</f>
        <v>2.7111299571328837</v>
      </c>
      <c r="O58" s="157">
        <f t="shared" ref="O58" si="168">SUM(O59:O60)</f>
        <v>2.4249258314531508</v>
      </c>
      <c r="P58" s="157">
        <f t="shared" ref="P58" si="169">SUM(P59:P60)</f>
        <v>1.4542619644157859</v>
      </c>
      <c r="Q58" s="157">
        <f t="shared" ref="Q58" si="170">SUM(Q59:Q60)</f>
        <v>2.1067902519107919</v>
      </c>
    </row>
    <row r="59" spans="1:17" ht="12" customHeight="1" x14ac:dyDescent="0.25">
      <c r="A59" s="23" t="s">
        <v>57</v>
      </c>
      <c r="B59" s="156">
        <v>5.944261921360769</v>
      </c>
      <c r="C59" s="156">
        <v>5.4797135653862776</v>
      </c>
      <c r="D59" s="156">
        <v>3.9671313221687954</v>
      </c>
      <c r="E59" s="156">
        <v>4.1272468077373476</v>
      </c>
      <c r="F59" s="156">
        <v>4.4034003847710572</v>
      </c>
      <c r="G59" s="156">
        <v>4.6139421609234423</v>
      </c>
      <c r="H59" s="156">
        <v>5.0367398807704573</v>
      </c>
      <c r="I59" s="156">
        <v>4.8680202568070889</v>
      </c>
      <c r="J59" s="156">
        <v>3.9936087428830387</v>
      </c>
      <c r="K59" s="156">
        <v>3.0036213544129091</v>
      </c>
      <c r="L59" s="156">
        <v>3.2994662452866819</v>
      </c>
      <c r="M59" s="156">
        <v>3.3202202919822175</v>
      </c>
      <c r="N59" s="156">
        <v>2.7111299571328837</v>
      </c>
      <c r="O59" s="156">
        <v>2.4249258314531508</v>
      </c>
      <c r="P59" s="156">
        <v>1.4542619644157859</v>
      </c>
      <c r="Q59" s="156">
        <v>2.1067902519107919</v>
      </c>
    </row>
    <row r="60" spans="1:17" ht="12" customHeight="1" x14ac:dyDescent="0.25">
      <c r="A60" s="29" t="s">
        <v>140</v>
      </c>
      <c r="B60" s="57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0</v>
      </c>
      <c r="J60" s="57">
        <v>0</v>
      </c>
      <c r="K60" s="57">
        <v>0</v>
      </c>
      <c r="L60" s="57">
        <v>0</v>
      </c>
      <c r="M60" s="57">
        <v>0</v>
      </c>
      <c r="N60" s="57">
        <v>0</v>
      </c>
      <c r="O60" s="57">
        <v>0</v>
      </c>
      <c r="P60" s="57">
        <v>0</v>
      </c>
      <c r="Q60" s="57"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>
        <f>SUM(B63,B66,B68,B77)</f>
        <v>1540.0488658937611</v>
      </c>
      <c r="C62" s="168">
        <f t="shared" ref="C62:Q62" si="171">SUM(C63,C66,C68,C77)</f>
        <v>1634.6630050710835</v>
      </c>
      <c r="D62" s="168">
        <f t="shared" si="171"/>
        <v>1569.3216407421842</v>
      </c>
      <c r="E62" s="168">
        <f t="shared" si="171"/>
        <v>1678.1802734720163</v>
      </c>
      <c r="F62" s="168">
        <f t="shared" si="171"/>
        <v>1668.9805568303395</v>
      </c>
      <c r="G62" s="168">
        <f t="shared" si="171"/>
        <v>1650.7441259706966</v>
      </c>
      <c r="H62" s="168">
        <f t="shared" si="171"/>
        <v>1598.8534347968271</v>
      </c>
      <c r="I62" s="168">
        <f t="shared" si="171"/>
        <v>1486.6667865506161</v>
      </c>
      <c r="J62" s="168">
        <f t="shared" si="171"/>
        <v>1483.6670956196997</v>
      </c>
      <c r="K62" s="168">
        <f t="shared" si="171"/>
        <v>1492.8399651600002</v>
      </c>
      <c r="L62" s="168">
        <f t="shared" si="171"/>
        <v>1759.2927019949034</v>
      </c>
      <c r="M62" s="168">
        <f t="shared" si="171"/>
        <v>1519.9182871290377</v>
      </c>
      <c r="N62" s="168">
        <f t="shared" si="171"/>
        <v>1522.3353170008461</v>
      </c>
      <c r="O62" s="168">
        <f t="shared" si="171"/>
        <v>1521.8519800753943</v>
      </c>
      <c r="P62" s="168">
        <f t="shared" si="171"/>
        <v>1325.6020853986813</v>
      </c>
      <c r="Q62" s="168">
        <f t="shared" si="171"/>
        <v>1385.9383384022633</v>
      </c>
    </row>
    <row r="63" spans="1:17" ht="12.95" customHeight="1" x14ac:dyDescent="0.25">
      <c r="A63" s="158" t="s">
        <v>65</v>
      </c>
      <c r="B63" s="157">
        <f t="shared" ref="B63:Q63" si="172">SUM(B64:B65)</f>
        <v>1179.6772113054794</v>
      </c>
      <c r="C63" s="157">
        <f t="shared" si="172"/>
        <v>1269.7693960573833</v>
      </c>
      <c r="D63" s="157">
        <f t="shared" si="172"/>
        <v>1206.5072259532196</v>
      </c>
      <c r="E63" s="157">
        <f t="shared" si="172"/>
        <v>1295.8827599051206</v>
      </c>
      <c r="F63" s="157">
        <f t="shared" si="172"/>
        <v>1286.1086057632108</v>
      </c>
      <c r="G63" s="157">
        <f t="shared" si="172"/>
        <v>1274.0416436862176</v>
      </c>
      <c r="H63" s="157">
        <f t="shared" si="172"/>
        <v>1233.7355419966793</v>
      </c>
      <c r="I63" s="157">
        <f t="shared" si="172"/>
        <v>1144.8801795602192</v>
      </c>
      <c r="J63" s="157">
        <f t="shared" si="172"/>
        <v>1132.4730522279792</v>
      </c>
      <c r="K63" s="157">
        <f t="shared" si="172"/>
        <v>1137.331766617627</v>
      </c>
      <c r="L63" s="157">
        <f t="shared" si="172"/>
        <v>1386.2151925606488</v>
      </c>
      <c r="M63" s="157">
        <f t="shared" si="172"/>
        <v>1162.3683807147286</v>
      </c>
      <c r="N63" s="157">
        <f t="shared" si="172"/>
        <v>1159.8913597156604</v>
      </c>
      <c r="O63" s="157">
        <f t="shared" si="172"/>
        <v>1155.4602493118164</v>
      </c>
      <c r="P63" s="157">
        <f t="shared" si="172"/>
        <v>972.49453059591008</v>
      </c>
      <c r="Q63" s="157">
        <f t="shared" si="172"/>
        <v>1046.0286159091952</v>
      </c>
    </row>
    <row r="64" spans="1:17" ht="12" customHeight="1" x14ac:dyDescent="0.25">
      <c r="A64" s="23" t="s">
        <v>161</v>
      </c>
      <c r="B64" s="156">
        <v>1179.6772113054794</v>
      </c>
      <c r="C64" s="156">
        <v>1269.7693960573833</v>
      </c>
      <c r="D64" s="156">
        <v>1206.5072259532196</v>
      </c>
      <c r="E64" s="156">
        <v>1295.8827599051206</v>
      </c>
      <c r="F64" s="156">
        <v>1286.1086057632108</v>
      </c>
      <c r="G64" s="156">
        <v>1274.0416436862176</v>
      </c>
      <c r="H64" s="156">
        <v>1233.7355419966793</v>
      </c>
      <c r="I64" s="156">
        <v>1144.8801795602192</v>
      </c>
      <c r="J64" s="156">
        <v>1132.4730522279792</v>
      </c>
      <c r="K64" s="156">
        <v>1137.331766617627</v>
      </c>
      <c r="L64" s="156">
        <v>1386.2151925606488</v>
      </c>
      <c r="M64" s="156">
        <v>1162.3683807147286</v>
      </c>
      <c r="N64" s="156">
        <v>1159.8913597156604</v>
      </c>
      <c r="O64" s="156">
        <v>1155.4602493118164</v>
      </c>
      <c r="P64" s="156">
        <v>972.49453059591008</v>
      </c>
      <c r="Q64" s="156">
        <v>1046.0286159091952</v>
      </c>
    </row>
    <row r="65" spans="1:17" ht="12" customHeight="1" x14ac:dyDescent="0.25">
      <c r="A65" s="23" t="s">
        <v>60</v>
      </c>
      <c r="B65" s="156">
        <v>0</v>
      </c>
      <c r="C65" s="156">
        <v>0</v>
      </c>
      <c r="D65" s="156">
        <v>0</v>
      </c>
      <c r="E65" s="156">
        <v>0</v>
      </c>
      <c r="F65" s="156">
        <v>0</v>
      </c>
      <c r="G65" s="156">
        <v>0</v>
      </c>
      <c r="H65" s="156">
        <v>0</v>
      </c>
      <c r="I65" s="156">
        <v>0</v>
      </c>
      <c r="J65" s="156">
        <v>0</v>
      </c>
      <c r="K65" s="156">
        <v>0</v>
      </c>
      <c r="L65" s="156">
        <v>0</v>
      </c>
      <c r="M65" s="156">
        <v>0</v>
      </c>
      <c r="N65" s="156">
        <v>0</v>
      </c>
      <c r="O65" s="156">
        <v>0</v>
      </c>
      <c r="P65" s="156">
        <v>0</v>
      </c>
      <c r="Q65" s="156">
        <v>0</v>
      </c>
    </row>
    <row r="66" spans="1:17" ht="12.95" customHeight="1" x14ac:dyDescent="0.25">
      <c r="A66" s="158" t="s">
        <v>112</v>
      </c>
      <c r="B66" s="157">
        <f t="shared" ref="B66:Q66" si="173">B67</f>
        <v>0</v>
      </c>
      <c r="C66" s="157">
        <f t="shared" si="173"/>
        <v>0</v>
      </c>
      <c r="D66" s="157">
        <f t="shared" si="173"/>
        <v>0</v>
      </c>
      <c r="E66" s="157">
        <f t="shared" si="173"/>
        <v>0</v>
      </c>
      <c r="F66" s="157">
        <f t="shared" si="173"/>
        <v>0</v>
      </c>
      <c r="G66" s="157">
        <f t="shared" si="173"/>
        <v>0</v>
      </c>
      <c r="H66" s="157">
        <f t="shared" si="173"/>
        <v>0</v>
      </c>
      <c r="I66" s="157">
        <f t="shared" si="173"/>
        <v>0</v>
      </c>
      <c r="J66" s="157">
        <f t="shared" si="173"/>
        <v>0</v>
      </c>
      <c r="K66" s="157">
        <f t="shared" si="173"/>
        <v>0</v>
      </c>
      <c r="L66" s="157">
        <f t="shared" si="173"/>
        <v>0</v>
      </c>
      <c r="M66" s="157">
        <f t="shared" si="173"/>
        <v>0</v>
      </c>
      <c r="N66" s="157">
        <f t="shared" si="173"/>
        <v>0</v>
      </c>
      <c r="O66" s="157">
        <f t="shared" si="173"/>
        <v>0</v>
      </c>
      <c r="P66" s="157">
        <f t="shared" si="173"/>
        <v>0</v>
      </c>
      <c r="Q66" s="157">
        <f t="shared" si="173"/>
        <v>0</v>
      </c>
    </row>
    <row r="67" spans="1:17" ht="12" customHeight="1" x14ac:dyDescent="0.25">
      <c r="A67" s="23" t="s">
        <v>60</v>
      </c>
      <c r="B67" s="156">
        <v>0</v>
      </c>
      <c r="C67" s="156">
        <v>0</v>
      </c>
      <c r="D67" s="156">
        <v>0</v>
      </c>
      <c r="E67" s="156">
        <v>0</v>
      </c>
      <c r="F67" s="156">
        <v>0</v>
      </c>
      <c r="G67" s="156">
        <v>0</v>
      </c>
      <c r="H67" s="156">
        <v>0</v>
      </c>
      <c r="I67" s="156">
        <v>0</v>
      </c>
      <c r="J67" s="156">
        <v>0</v>
      </c>
      <c r="K67" s="156">
        <v>0</v>
      </c>
      <c r="L67" s="156">
        <v>0</v>
      </c>
      <c r="M67" s="156">
        <v>0</v>
      </c>
      <c r="N67" s="156">
        <v>0</v>
      </c>
      <c r="O67" s="156">
        <v>0</v>
      </c>
      <c r="P67" s="156">
        <v>0</v>
      </c>
      <c r="Q67" s="156">
        <v>0</v>
      </c>
    </row>
    <row r="68" spans="1:17" ht="12" customHeight="1" x14ac:dyDescent="0.25">
      <c r="A68" s="158" t="s">
        <v>63</v>
      </c>
      <c r="B68" s="157">
        <f>SUM(B69:B70,B73:B74)</f>
        <v>248.93740416739897</v>
      </c>
      <c r="C68" s="157">
        <f t="shared" ref="C68:Q68" si="174">SUM(C69:C70,C73:C74)</f>
        <v>252.51150919748929</v>
      </c>
      <c r="D68" s="157">
        <f t="shared" si="174"/>
        <v>250.42517163057713</v>
      </c>
      <c r="E68" s="157">
        <f t="shared" si="174"/>
        <v>264.05523846451973</v>
      </c>
      <c r="F68" s="157">
        <f t="shared" si="174"/>
        <v>263.38988116959922</v>
      </c>
      <c r="G68" s="157">
        <f t="shared" si="174"/>
        <v>258.88210631873153</v>
      </c>
      <c r="H68" s="157">
        <f t="shared" si="174"/>
        <v>250.44669189511555</v>
      </c>
      <c r="I68" s="157">
        <f t="shared" si="174"/>
        <v>233.92551058271874</v>
      </c>
      <c r="J68" s="157">
        <f t="shared" si="174"/>
        <v>240.89998547632143</v>
      </c>
      <c r="K68" s="157">
        <f t="shared" si="174"/>
        <v>243.56757850133377</v>
      </c>
      <c r="L68" s="157">
        <f t="shared" si="174"/>
        <v>255.78749407171088</v>
      </c>
      <c r="M68" s="157">
        <f t="shared" si="174"/>
        <v>244.51535733167762</v>
      </c>
      <c r="N68" s="157">
        <f t="shared" si="174"/>
        <v>248.64402863530782</v>
      </c>
      <c r="O68" s="157">
        <f t="shared" si="174"/>
        <v>252.39376847470456</v>
      </c>
      <c r="P68" s="157">
        <f t="shared" si="174"/>
        <v>242.71931212407486</v>
      </c>
      <c r="Q68" s="157">
        <f t="shared" si="174"/>
        <v>233.86837523363212</v>
      </c>
    </row>
    <row r="69" spans="1:17" ht="12" customHeight="1" x14ac:dyDescent="0.25">
      <c r="A69" s="167" t="s">
        <v>160</v>
      </c>
      <c r="B69" s="132">
        <v>241.99671704304399</v>
      </c>
      <c r="C69" s="132">
        <v>245.36172488565845</v>
      </c>
      <c r="D69" s="132">
        <v>243.27611267317423</v>
      </c>
      <c r="E69" s="132">
        <v>256.48637486343057</v>
      </c>
      <c r="F69" s="132">
        <v>255.53018933547889</v>
      </c>
      <c r="G69" s="132">
        <v>250.67008509312319</v>
      </c>
      <c r="H69" s="132">
        <v>241.96709822119951</v>
      </c>
      <c r="I69" s="132">
        <v>225.44131426039439</v>
      </c>
      <c r="J69" s="132">
        <v>231.65774875421931</v>
      </c>
      <c r="K69" s="132">
        <v>233.60984365110411</v>
      </c>
      <c r="L69" s="132">
        <v>244.79466435842795</v>
      </c>
      <c r="M69" s="132">
        <v>233.77685753019585</v>
      </c>
      <c r="N69" s="132">
        <v>237.47351121400555</v>
      </c>
      <c r="O69" s="132">
        <v>240.83929529179841</v>
      </c>
      <c r="P69" s="132">
        <v>231.27643419505705</v>
      </c>
      <c r="Q69" s="132">
        <v>222.49080276607643</v>
      </c>
    </row>
    <row r="70" spans="1:17" ht="12" customHeight="1" x14ac:dyDescent="0.25">
      <c r="A70" s="167" t="s">
        <v>159</v>
      </c>
      <c r="B70" s="132">
        <f>SUM(B71:B72)</f>
        <v>6.9406871243549757</v>
      </c>
      <c r="C70" s="132">
        <f t="shared" ref="C70:Q70" si="175">SUM(C71:C72)</f>
        <v>7.1497843118308353</v>
      </c>
      <c r="D70" s="132">
        <f t="shared" si="175"/>
        <v>7.1490589574029046</v>
      </c>
      <c r="E70" s="132">
        <f t="shared" si="175"/>
        <v>7.5688636010891646</v>
      </c>
      <c r="F70" s="132">
        <f t="shared" si="175"/>
        <v>7.859691834120353</v>
      </c>
      <c r="G70" s="132">
        <f t="shared" si="175"/>
        <v>8.2120212256083267</v>
      </c>
      <c r="H70" s="132">
        <f t="shared" si="175"/>
        <v>8.4795936739160389</v>
      </c>
      <c r="I70" s="132">
        <f t="shared" si="175"/>
        <v>8.4841963223243368</v>
      </c>
      <c r="J70" s="132">
        <f t="shared" si="175"/>
        <v>9.2422367221021311</v>
      </c>
      <c r="K70" s="132">
        <f t="shared" si="175"/>
        <v>9.9577348502296594</v>
      </c>
      <c r="L70" s="132">
        <f t="shared" si="175"/>
        <v>10.992829713282923</v>
      </c>
      <c r="M70" s="132">
        <f t="shared" si="175"/>
        <v>10.738499801481757</v>
      </c>
      <c r="N70" s="132">
        <f t="shared" si="175"/>
        <v>11.170517421302252</v>
      </c>
      <c r="O70" s="132">
        <f t="shared" si="175"/>
        <v>11.554473182906158</v>
      </c>
      <c r="P70" s="132">
        <f t="shared" si="175"/>
        <v>11.442877929017806</v>
      </c>
      <c r="Q70" s="132">
        <f t="shared" si="175"/>
        <v>11.377572467555694</v>
      </c>
    </row>
    <row r="71" spans="1:17" ht="12" customHeight="1" x14ac:dyDescent="0.25">
      <c r="A71" s="166" t="s">
        <v>109</v>
      </c>
      <c r="B71" s="165">
        <v>6.9406871243549757</v>
      </c>
      <c r="C71" s="165">
        <v>7.1497843118308353</v>
      </c>
      <c r="D71" s="165">
        <v>7.1490589574029046</v>
      </c>
      <c r="E71" s="165">
        <v>7.5688636010891646</v>
      </c>
      <c r="F71" s="165">
        <v>7.859691834120353</v>
      </c>
      <c r="G71" s="165">
        <v>8.2120212256083267</v>
      </c>
      <c r="H71" s="165">
        <v>8.4795936739160389</v>
      </c>
      <c r="I71" s="165">
        <v>8.4841963223243368</v>
      </c>
      <c r="J71" s="165">
        <v>9.2422367221021311</v>
      </c>
      <c r="K71" s="165">
        <v>9.9577348502296594</v>
      </c>
      <c r="L71" s="165">
        <v>10.992829713282923</v>
      </c>
      <c r="M71" s="165">
        <v>10.738499801481757</v>
      </c>
      <c r="N71" s="165">
        <v>11.170517421302252</v>
      </c>
      <c r="O71" s="165">
        <v>11.554473182906158</v>
      </c>
      <c r="P71" s="165">
        <v>11.442877929017806</v>
      </c>
      <c r="Q71" s="165">
        <v>11.377572467555694</v>
      </c>
    </row>
    <row r="72" spans="1:17" ht="12" customHeight="1" x14ac:dyDescent="0.25">
      <c r="A72" s="147" t="s">
        <v>59</v>
      </c>
      <c r="B72" s="164">
        <v>0</v>
      </c>
      <c r="C72" s="164">
        <v>0</v>
      </c>
      <c r="D72" s="164">
        <v>0</v>
      </c>
      <c r="E72" s="164">
        <v>0</v>
      </c>
      <c r="F72" s="164">
        <v>0</v>
      </c>
      <c r="G72" s="164">
        <v>0</v>
      </c>
      <c r="H72" s="164">
        <v>0</v>
      </c>
      <c r="I72" s="164">
        <v>0</v>
      </c>
      <c r="J72" s="164">
        <v>0</v>
      </c>
      <c r="K72" s="164">
        <v>0</v>
      </c>
      <c r="L72" s="164">
        <v>0</v>
      </c>
      <c r="M72" s="164">
        <v>0</v>
      </c>
      <c r="N72" s="164">
        <v>0</v>
      </c>
      <c r="O72" s="164">
        <v>0</v>
      </c>
      <c r="P72" s="164">
        <v>0</v>
      </c>
      <c r="Q72" s="164">
        <v>0</v>
      </c>
    </row>
    <row r="73" spans="1:17" ht="12" customHeight="1" x14ac:dyDescent="0.25">
      <c r="A73" s="163" t="s">
        <v>142</v>
      </c>
      <c r="B73" s="162">
        <v>0</v>
      </c>
      <c r="C73" s="162">
        <v>0</v>
      </c>
      <c r="D73" s="162">
        <v>0</v>
      </c>
      <c r="E73" s="162">
        <v>0</v>
      </c>
      <c r="F73" s="162">
        <v>0</v>
      </c>
      <c r="G73" s="162">
        <v>0</v>
      </c>
      <c r="H73" s="162">
        <v>0</v>
      </c>
      <c r="I73" s="162">
        <v>0</v>
      </c>
      <c r="J73" s="162">
        <v>0</v>
      </c>
      <c r="K73" s="162">
        <v>0</v>
      </c>
      <c r="L73" s="162">
        <v>0</v>
      </c>
      <c r="M73" s="162">
        <v>0</v>
      </c>
      <c r="N73" s="162">
        <v>0</v>
      </c>
      <c r="O73" s="162">
        <v>0</v>
      </c>
      <c r="P73" s="162">
        <v>0</v>
      </c>
      <c r="Q73" s="162">
        <v>0</v>
      </c>
    </row>
    <row r="74" spans="1:17" ht="12" customHeight="1" x14ac:dyDescent="0.25">
      <c r="A74" s="161" t="s">
        <v>141</v>
      </c>
      <c r="B74" s="160">
        <f>SUM(B75:B76)</f>
        <v>0</v>
      </c>
      <c r="C74" s="160">
        <f t="shared" ref="C74:Q74" si="176">SUM(C75:C76)</f>
        <v>0</v>
      </c>
      <c r="D74" s="160">
        <f t="shared" si="176"/>
        <v>0</v>
      </c>
      <c r="E74" s="160">
        <f t="shared" si="176"/>
        <v>0</v>
      </c>
      <c r="F74" s="160">
        <f t="shared" si="176"/>
        <v>0</v>
      </c>
      <c r="G74" s="160">
        <f t="shared" si="176"/>
        <v>0</v>
      </c>
      <c r="H74" s="160">
        <f t="shared" si="176"/>
        <v>0</v>
      </c>
      <c r="I74" s="160">
        <f t="shared" si="176"/>
        <v>0</v>
      </c>
      <c r="J74" s="160">
        <f t="shared" si="176"/>
        <v>0</v>
      </c>
      <c r="K74" s="160">
        <f t="shared" si="176"/>
        <v>0</v>
      </c>
      <c r="L74" s="160">
        <f t="shared" si="176"/>
        <v>0</v>
      </c>
      <c r="M74" s="160">
        <f t="shared" si="176"/>
        <v>0</v>
      </c>
      <c r="N74" s="160">
        <f t="shared" si="176"/>
        <v>0</v>
      </c>
      <c r="O74" s="160">
        <f t="shared" si="176"/>
        <v>0</v>
      </c>
      <c r="P74" s="160">
        <f t="shared" si="176"/>
        <v>0</v>
      </c>
      <c r="Q74" s="160">
        <f t="shared" si="176"/>
        <v>0</v>
      </c>
    </row>
    <row r="75" spans="1:17" ht="12" customHeight="1" x14ac:dyDescent="0.25">
      <c r="A75" s="148" t="s">
        <v>60</v>
      </c>
      <c r="B75" s="156">
        <v>0</v>
      </c>
      <c r="C75" s="156">
        <v>0</v>
      </c>
      <c r="D75" s="156">
        <v>0</v>
      </c>
      <c r="E75" s="156">
        <v>0</v>
      </c>
      <c r="F75" s="156">
        <v>0</v>
      </c>
      <c r="G75" s="156">
        <v>0</v>
      </c>
      <c r="H75" s="156">
        <v>0</v>
      </c>
      <c r="I75" s="156">
        <v>0</v>
      </c>
      <c r="J75" s="156">
        <v>0</v>
      </c>
      <c r="K75" s="156">
        <v>0</v>
      </c>
      <c r="L75" s="156">
        <v>0</v>
      </c>
      <c r="M75" s="156">
        <v>0</v>
      </c>
      <c r="N75" s="156">
        <v>0</v>
      </c>
      <c r="O75" s="156">
        <v>0</v>
      </c>
      <c r="P75" s="156">
        <v>0</v>
      </c>
      <c r="Q75" s="156">
        <v>0</v>
      </c>
    </row>
    <row r="76" spans="1:17" ht="12" customHeight="1" x14ac:dyDescent="0.25">
      <c r="A76" s="148" t="s">
        <v>59</v>
      </c>
      <c r="B76" s="156">
        <v>0</v>
      </c>
      <c r="C76" s="156">
        <v>0</v>
      </c>
      <c r="D76" s="156">
        <v>0</v>
      </c>
      <c r="E76" s="156">
        <v>0</v>
      </c>
      <c r="F76" s="156">
        <v>0</v>
      </c>
      <c r="G76" s="156">
        <v>0</v>
      </c>
      <c r="H76" s="156">
        <v>0</v>
      </c>
      <c r="I76" s="156">
        <v>0</v>
      </c>
      <c r="J76" s="156">
        <v>0</v>
      </c>
      <c r="K76" s="156">
        <v>0</v>
      </c>
      <c r="L76" s="156">
        <v>0</v>
      </c>
      <c r="M76" s="156">
        <v>0</v>
      </c>
      <c r="N76" s="156">
        <v>0</v>
      </c>
      <c r="O76" s="156">
        <v>0</v>
      </c>
      <c r="P76" s="156">
        <v>0</v>
      </c>
      <c r="Q76" s="156">
        <v>0</v>
      </c>
    </row>
    <row r="77" spans="1:17" ht="12" customHeight="1" x14ac:dyDescent="0.25">
      <c r="A77" s="158" t="s">
        <v>62</v>
      </c>
      <c r="B77" s="157">
        <f>SUM(B78:B79)</f>
        <v>111.43425042088285</v>
      </c>
      <c r="C77" s="157">
        <f t="shared" ref="C77:Q77" si="177">SUM(C78:C79)</f>
        <v>112.38209981621101</v>
      </c>
      <c r="D77" s="157">
        <f t="shared" si="177"/>
        <v>112.38924315838744</v>
      </c>
      <c r="E77" s="157">
        <f t="shared" si="177"/>
        <v>118.24227510237603</v>
      </c>
      <c r="F77" s="157">
        <f t="shared" si="177"/>
        <v>119.48206989752956</v>
      </c>
      <c r="G77" s="157">
        <f t="shared" si="177"/>
        <v>117.82037596574744</v>
      </c>
      <c r="H77" s="157">
        <f t="shared" si="177"/>
        <v>114.67120090503222</v>
      </c>
      <c r="I77" s="157">
        <f t="shared" si="177"/>
        <v>107.86109640767823</v>
      </c>
      <c r="J77" s="157">
        <f t="shared" si="177"/>
        <v>110.29405791539899</v>
      </c>
      <c r="K77" s="157">
        <f t="shared" si="177"/>
        <v>111.94062004103945</v>
      </c>
      <c r="L77" s="157">
        <f t="shared" si="177"/>
        <v>117.29001536254374</v>
      </c>
      <c r="M77" s="157">
        <f t="shared" si="177"/>
        <v>113.0345490826315</v>
      </c>
      <c r="N77" s="157">
        <f t="shared" si="177"/>
        <v>113.79992864987786</v>
      </c>
      <c r="O77" s="157">
        <f t="shared" si="177"/>
        <v>113.99796228887328</v>
      </c>
      <c r="P77" s="157">
        <f t="shared" si="177"/>
        <v>110.38824267869632</v>
      </c>
      <c r="Q77" s="157">
        <f t="shared" si="177"/>
        <v>106.04134725943604</v>
      </c>
    </row>
    <row r="78" spans="1:17" ht="12" customHeight="1" x14ac:dyDescent="0.25">
      <c r="A78" s="23" t="s">
        <v>109</v>
      </c>
      <c r="B78" s="156">
        <v>111.43425042088285</v>
      </c>
      <c r="C78" s="156">
        <v>112.38209981621101</v>
      </c>
      <c r="D78" s="156">
        <v>112.38924315838744</v>
      </c>
      <c r="E78" s="156">
        <v>118.24227510237603</v>
      </c>
      <c r="F78" s="156">
        <v>119.48206989752956</v>
      </c>
      <c r="G78" s="156">
        <v>117.82037596574744</v>
      </c>
      <c r="H78" s="156">
        <v>114.67120090503222</v>
      </c>
      <c r="I78" s="156">
        <v>107.86109640767823</v>
      </c>
      <c r="J78" s="156">
        <v>110.29405791539899</v>
      </c>
      <c r="K78" s="156">
        <v>111.94062004103945</v>
      </c>
      <c r="L78" s="156">
        <v>117.29001536254374</v>
      </c>
      <c r="M78" s="156">
        <v>113.0345490826315</v>
      </c>
      <c r="N78" s="156">
        <v>113.79992864987786</v>
      </c>
      <c r="O78" s="156">
        <v>113.99796228887328</v>
      </c>
      <c r="P78" s="156">
        <v>110.38824267869632</v>
      </c>
      <c r="Q78" s="156">
        <v>106.04134725943604</v>
      </c>
    </row>
    <row r="79" spans="1:17" ht="12" customHeight="1" x14ac:dyDescent="0.25">
      <c r="A79" s="29" t="s">
        <v>140</v>
      </c>
      <c r="B79" s="57">
        <v>0</v>
      </c>
      <c r="C79" s="57">
        <v>0</v>
      </c>
      <c r="D79" s="57">
        <v>0</v>
      </c>
      <c r="E79" s="57">
        <v>0</v>
      </c>
      <c r="F79" s="57">
        <v>0</v>
      </c>
      <c r="G79" s="57">
        <v>0</v>
      </c>
      <c r="H79" s="57">
        <v>0</v>
      </c>
      <c r="I79" s="57">
        <v>0</v>
      </c>
      <c r="J79" s="57">
        <v>0</v>
      </c>
      <c r="K79" s="57">
        <v>0</v>
      </c>
      <c r="L79" s="57">
        <v>0</v>
      </c>
      <c r="M79" s="57">
        <v>0</v>
      </c>
      <c r="N79" s="57">
        <v>0</v>
      </c>
      <c r="O79" s="57">
        <v>0</v>
      </c>
      <c r="P79" s="57">
        <v>0</v>
      </c>
      <c r="Q79" s="57"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>
        <f>SUM(B82,B85,B87,B100)</f>
        <v>6.1083744866253262</v>
      </c>
      <c r="C81" s="168">
        <f t="shared" ref="C81:Q81" si="178">SUM(C82,C85,C87,C100)</f>
        <v>6.2200468899474792</v>
      </c>
      <c r="D81" s="168">
        <f t="shared" si="178"/>
        <v>5.6418254486169941</v>
      </c>
      <c r="E81" s="168">
        <f t="shared" si="178"/>
        <v>6.214053442077649</v>
      </c>
      <c r="F81" s="168">
        <f t="shared" si="178"/>
        <v>6.8125842389259272</v>
      </c>
      <c r="G81" s="168">
        <f t="shared" si="178"/>
        <v>7.6012231689357721</v>
      </c>
      <c r="H81" s="168">
        <f t="shared" si="178"/>
        <v>9.1693223208478969</v>
      </c>
      <c r="I81" s="168">
        <f t="shared" si="178"/>
        <v>9.8409087770718013</v>
      </c>
      <c r="J81" s="168">
        <f t="shared" si="178"/>
        <v>8.5636552804156256</v>
      </c>
      <c r="K81" s="168">
        <f t="shared" si="178"/>
        <v>7.2338612791091945</v>
      </c>
      <c r="L81" s="168">
        <f t="shared" si="178"/>
        <v>8.1174998947715995</v>
      </c>
      <c r="M81" s="168">
        <f t="shared" si="178"/>
        <v>8.538595379351305</v>
      </c>
      <c r="N81" s="168">
        <f t="shared" si="178"/>
        <v>8.0210684022475753</v>
      </c>
      <c r="O81" s="168">
        <f t="shared" si="178"/>
        <v>7.4339133610742421</v>
      </c>
      <c r="P81" s="168">
        <f t="shared" si="178"/>
        <v>6.1418013117990577</v>
      </c>
      <c r="Q81" s="168">
        <f t="shared" si="178"/>
        <v>9.4580169350738359</v>
      </c>
    </row>
    <row r="82" spans="1:17" ht="12.95" customHeight="1" x14ac:dyDescent="0.25">
      <c r="A82" s="158" t="s">
        <v>65</v>
      </c>
      <c r="B82" s="157">
        <f t="shared" ref="B82:Q82" si="179">SUM(B83:B84)</f>
        <v>0</v>
      </c>
      <c r="C82" s="157">
        <f t="shared" si="179"/>
        <v>0</v>
      </c>
      <c r="D82" s="157">
        <f t="shared" si="179"/>
        <v>0</v>
      </c>
      <c r="E82" s="157">
        <f t="shared" si="179"/>
        <v>0</v>
      </c>
      <c r="F82" s="157">
        <f t="shared" si="179"/>
        <v>0</v>
      </c>
      <c r="G82" s="157">
        <f t="shared" si="179"/>
        <v>0</v>
      </c>
      <c r="H82" s="157">
        <f t="shared" si="179"/>
        <v>0</v>
      </c>
      <c r="I82" s="157">
        <f t="shared" si="179"/>
        <v>0</v>
      </c>
      <c r="J82" s="157">
        <f t="shared" si="179"/>
        <v>0</v>
      </c>
      <c r="K82" s="157">
        <f t="shared" si="179"/>
        <v>0</v>
      </c>
      <c r="L82" s="157">
        <f t="shared" si="179"/>
        <v>0</v>
      </c>
      <c r="M82" s="157">
        <f t="shared" si="179"/>
        <v>0</v>
      </c>
      <c r="N82" s="157">
        <f t="shared" si="179"/>
        <v>0</v>
      </c>
      <c r="O82" s="157">
        <f t="shared" si="179"/>
        <v>0</v>
      </c>
      <c r="P82" s="157">
        <f t="shared" si="179"/>
        <v>0</v>
      </c>
      <c r="Q82" s="157">
        <f t="shared" si="179"/>
        <v>0</v>
      </c>
    </row>
    <row r="83" spans="1:17" ht="12" customHeight="1" x14ac:dyDescent="0.25">
      <c r="A83" s="23" t="s">
        <v>157</v>
      </c>
      <c r="B83" s="156">
        <v>0</v>
      </c>
      <c r="C83" s="156">
        <v>0</v>
      </c>
      <c r="D83" s="156">
        <v>0</v>
      </c>
      <c r="E83" s="156">
        <v>0</v>
      </c>
      <c r="F83" s="156">
        <v>0</v>
      </c>
      <c r="G83" s="156">
        <v>0</v>
      </c>
      <c r="H83" s="156">
        <v>0</v>
      </c>
      <c r="I83" s="156">
        <v>0</v>
      </c>
      <c r="J83" s="156">
        <v>0</v>
      </c>
      <c r="K83" s="156">
        <v>0</v>
      </c>
      <c r="L83" s="156">
        <v>0</v>
      </c>
      <c r="M83" s="156">
        <v>0</v>
      </c>
      <c r="N83" s="156">
        <v>0</v>
      </c>
      <c r="O83" s="156">
        <v>0</v>
      </c>
      <c r="P83" s="156">
        <v>0</v>
      </c>
      <c r="Q83" s="156">
        <v>0</v>
      </c>
    </row>
    <row r="84" spans="1:17" ht="12" customHeight="1" x14ac:dyDescent="0.25">
      <c r="A84" s="23" t="s">
        <v>60</v>
      </c>
      <c r="B84" s="156">
        <v>0</v>
      </c>
      <c r="C84" s="156">
        <v>0</v>
      </c>
      <c r="D84" s="156">
        <v>0</v>
      </c>
      <c r="E84" s="156">
        <v>0</v>
      </c>
      <c r="F84" s="156">
        <v>0</v>
      </c>
      <c r="G84" s="156">
        <v>0</v>
      </c>
      <c r="H84" s="156">
        <v>0</v>
      </c>
      <c r="I84" s="156">
        <v>0</v>
      </c>
      <c r="J84" s="156">
        <v>0</v>
      </c>
      <c r="K84" s="156">
        <v>0</v>
      </c>
      <c r="L84" s="156">
        <v>0</v>
      </c>
      <c r="M84" s="156">
        <v>0</v>
      </c>
      <c r="N84" s="156">
        <v>0</v>
      </c>
      <c r="O84" s="156">
        <v>0</v>
      </c>
      <c r="P84" s="156">
        <v>0</v>
      </c>
      <c r="Q84" s="156">
        <v>0</v>
      </c>
    </row>
    <row r="85" spans="1:17" ht="12.95" customHeight="1" x14ac:dyDescent="0.25">
      <c r="A85" s="158" t="s">
        <v>112</v>
      </c>
      <c r="B85" s="157">
        <f t="shared" ref="B85:Q85" si="180">B86</f>
        <v>0</v>
      </c>
      <c r="C85" s="157">
        <f t="shared" si="180"/>
        <v>0</v>
      </c>
      <c r="D85" s="157">
        <f t="shared" si="180"/>
        <v>0</v>
      </c>
      <c r="E85" s="157">
        <f t="shared" si="180"/>
        <v>0</v>
      </c>
      <c r="F85" s="157">
        <f t="shared" si="180"/>
        <v>0</v>
      </c>
      <c r="G85" s="157">
        <f t="shared" si="180"/>
        <v>0</v>
      </c>
      <c r="H85" s="157">
        <f t="shared" si="180"/>
        <v>0</v>
      </c>
      <c r="I85" s="157">
        <f t="shared" si="180"/>
        <v>0</v>
      </c>
      <c r="J85" s="157">
        <f t="shared" si="180"/>
        <v>0</v>
      </c>
      <c r="K85" s="157">
        <f t="shared" si="180"/>
        <v>0</v>
      </c>
      <c r="L85" s="157">
        <f t="shared" si="180"/>
        <v>0</v>
      </c>
      <c r="M85" s="157">
        <f t="shared" si="180"/>
        <v>0</v>
      </c>
      <c r="N85" s="157">
        <f t="shared" si="180"/>
        <v>0</v>
      </c>
      <c r="O85" s="157">
        <f t="shared" si="180"/>
        <v>0</v>
      </c>
      <c r="P85" s="157">
        <f t="shared" si="180"/>
        <v>0</v>
      </c>
      <c r="Q85" s="157">
        <f t="shared" si="180"/>
        <v>0</v>
      </c>
    </row>
    <row r="86" spans="1:17" ht="12" customHeight="1" x14ac:dyDescent="0.25">
      <c r="A86" s="23" t="s">
        <v>60</v>
      </c>
      <c r="B86" s="156">
        <v>0</v>
      </c>
      <c r="C86" s="156">
        <v>0</v>
      </c>
      <c r="D86" s="156">
        <v>0</v>
      </c>
      <c r="E86" s="156">
        <v>0</v>
      </c>
      <c r="F86" s="156">
        <v>0</v>
      </c>
      <c r="G86" s="156">
        <v>0</v>
      </c>
      <c r="H86" s="156">
        <v>0</v>
      </c>
      <c r="I86" s="156">
        <v>0</v>
      </c>
      <c r="J86" s="156">
        <v>0</v>
      </c>
      <c r="K86" s="156">
        <v>0</v>
      </c>
      <c r="L86" s="156">
        <v>0</v>
      </c>
      <c r="M86" s="156">
        <v>0</v>
      </c>
      <c r="N86" s="156">
        <v>0</v>
      </c>
      <c r="O86" s="156">
        <v>0</v>
      </c>
      <c r="P86" s="156">
        <v>0</v>
      </c>
      <c r="Q86" s="156">
        <v>0</v>
      </c>
    </row>
    <row r="87" spans="1:17" ht="12" customHeight="1" x14ac:dyDescent="0.25">
      <c r="A87" s="158" t="s">
        <v>63</v>
      </c>
      <c r="B87" s="157">
        <f>SUM(B88:B89,B92:B93,B96:B97)</f>
        <v>3.3367151191354925</v>
      </c>
      <c r="C87" s="157">
        <f t="shared" ref="C87:Q87" si="181">SUM(C88:C89,C92:C93,C96:C97)</f>
        <v>3.4178660228312485</v>
      </c>
      <c r="D87" s="157">
        <f t="shared" si="181"/>
        <v>3.3904182372969141</v>
      </c>
      <c r="E87" s="157">
        <f t="shared" si="181"/>
        <v>3.3980142050368127</v>
      </c>
      <c r="F87" s="157">
        <f t="shared" si="181"/>
        <v>3.3723870791182899</v>
      </c>
      <c r="G87" s="157">
        <f t="shared" si="181"/>
        <v>3.3600813607035027</v>
      </c>
      <c r="H87" s="157">
        <f t="shared" si="181"/>
        <v>3.3618093911094165</v>
      </c>
      <c r="I87" s="157">
        <f t="shared" si="181"/>
        <v>2.8264392985194671</v>
      </c>
      <c r="J87" s="157">
        <f t="shared" si="181"/>
        <v>2.4380849461428817</v>
      </c>
      <c r="K87" s="157">
        <f t="shared" si="181"/>
        <v>2.3768614747708012</v>
      </c>
      <c r="L87" s="157">
        <f t="shared" si="181"/>
        <v>2.284277521023566</v>
      </c>
      <c r="M87" s="157">
        <f t="shared" si="181"/>
        <v>2.228423701277769</v>
      </c>
      <c r="N87" s="157">
        <f t="shared" si="181"/>
        <v>2.0680980940460261</v>
      </c>
      <c r="O87" s="157">
        <f t="shared" si="181"/>
        <v>1.801751042949747</v>
      </c>
      <c r="P87" s="157">
        <f t="shared" si="181"/>
        <v>1.7079935224558804</v>
      </c>
      <c r="Q87" s="157">
        <f t="shared" si="181"/>
        <v>1.6813623352029456</v>
      </c>
    </row>
    <row r="88" spans="1:17" ht="12" customHeight="1" x14ac:dyDescent="0.25">
      <c r="A88" s="167" t="s">
        <v>156</v>
      </c>
      <c r="B88" s="132">
        <v>0</v>
      </c>
      <c r="C88" s="132">
        <v>0</v>
      </c>
      <c r="D88" s="132">
        <v>0</v>
      </c>
      <c r="E88" s="132">
        <v>0</v>
      </c>
      <c r="F88" s="132">
        <v>0</v>
      </c>
      <c r="G88" s="132">
        <v>0</v>
      </c>
      <c r="H88" s="132">
        <v>0</v>
      </c>
      <c r="I88" s="132">
        <v>0</v>
      </c>
      <c r="J88" s="132">
        <v>0</v>
      </c>
      <c r="K88" s="132">
        <v>0</v>
      </c>
      <c r="L88" s="132">
        <v>0</v>
      </c>
      <c r="M88" s="132">
        <v>0</v>
      </c>
      <c r="N88" s="132">
        <v>0</v>
      </c>
      <c r="O88" s="132">
        <v>0</v>
      </c>
      <c r="P88" s="132">
        <v>0</v>
      </c>
      <c r="Q88" s="132">
        <v>0</v>
      </c>
    </row>
    <row r="89" spans="1:17" ht="12" customHeight="1" x14ac:dyDescent="0.25">
      <c r="A89" s="167" t="s">
        <v>155</v>
      </c>
      <c r="B89" s="132">
        <f>SUM(B90:B91)</f>
        <v>0</v>
      </c>
      <c r="C89" s="132">
        <f t="shared" ref="C89:Q89" si="182">SUM(C90:C91)</f>
        <v>0</v>
      </c>
      <c r="D89" s="132">
        <f t="shared" si="182"/>
        <v>0</v>
      </c>
      <c r="E89" s="132">
        <f t="shared" si="182"/>
        <v>0</v>
      </c>
      <c r="F89" s="132">
        <f t="shared" si="182"/>
        <v>0</v>
      </c>
      <c r="G89" s="132">
        <f t="shared" si="182"/>
        <v>0</v>
      </c>
      <c r="H89" s="132">
        <f t="shared" si="182"/>
        <v>0</v>
      </c>
      <c r="I89" s="132">
        <f t="shared" si="182"/>
        <v>0</v>
      </c>
      <c r="J89" s="132">
        <f t="shared" si="182"/>
        <v>0</v>
      </c>
      <c r="K89" s="132">
        <f t="shared" si="182"/>
        <v>0</v>
      </c>
      <c r="L89" s="132">
        <f t="shared" si="182"/>
        <v>0</v>
      </c>
      <c r="M89" s="132">
        <f t="shared" si="182"/>
        <v>0</v>
      </c>
      <c r="N89" s="132">
        <f t="shared" si="182"/>
        <v>0</v>
      </c>
      <c r="O89" s="132">
        <f t="shared" si="182"/>
        <v>0</v>
      </c>
      <c r="P89" s="132">
        <f t="shared" si="182"/>
        <v>0</v>
      </c>
      <c r="Q89" s="132">
        <f t="shared" si="182"/>
        <v>0</v>
      </c>
    </row>
    <row r="90" spans="1:17" ht="12" customHeight="1" x14ac:dyDescent="0.25">
      <c r="A90" s="166" t="s">
        <v>55</v>
      </c>
      <c r="B90" s="165">
        <v>0</v>
      </c>
      <c r="C90" s="165">
        <v>0</v>
      </c>
      <c r="D90" s="165">
        <v>0</v>
      </c>
      <c r="E90" s="165">
        <v>0</v>
      </c>
      <c r="F90" s="165">
        <v>0</v>
      </c>
      <c r="G90" s="165">
        <v>0</v>
      </c>
      <c r="H90" s="165">
        <v>0</v>
      </c>
      <c r="I90" s="165">
        <v>0</v>
      </c>
      <c r="J90" s="165">
        <v>0</v>
      </c>
      <c r="K90" s="165">
        <v>0</v>
      </c>
      <c r="L90" s="165">
        <v>0</v>
      </c>
      <c r="M90" s="165">
        <v>0</v>
      </c>
      <c r="N90" s="165">
        <v>0</v>
      </c>
      <c r="O90" s="165">
        <v>0</v>
      </c>
      <c r="P90" s="165">
        <v>0</v>
      </c>
      <c r="Q90" s="165">
        <v>0</v>
      </c>
    </row>
    <row r="91" spans="1:17" ht="12" customHeight="1" x14ac:dyDescent="0.25">
      <c r="A91" s="147" t="s">
        <v>59</v>
      </c>
      <c r="B91" s="164">
        <v>0</v>
      </c>
      <c r="C91" s="164">
        <v>0</v>
      </c>
      <c r="D91" s="164">
        <v>0</v>
      </c>
      <c r="E91" s="164">
        <v>0</v>
      </c>
      <c r="F91" s="164">
        <v>0</v>
      </c>
      <c r="G91" s="164">
        <v>0</v>
      </c>
      <c r="H91" s="164">
        <v>0</v>
      </c>
      <c r="I91" s="164">
        <v>0</v>
      </c>
      <c r="J91" s="164">
        <v>0</v>
      </c>
      <c r="K91" s="164">
        <v>0</v>
      </c>
      <c r="L91" s="164">
        <v>0</v>
      </c>
      <c r="M91" s="164">
        <v>0</v>
      </c>
      <c r="N91" s="164">
        <v>0</v>
      </c>
      <c r="O91" s="164">
        <v>0</v>
      </c>
      <c r="P91" s="164">
        <v>0</v>
      </c>
      <c r="Q91" s="164">
        <v>0</v>
      </c>
    </row>
    <row r="92" spans="1:17" ht="12" customHeight="1" x14ac:dyDescent="0.25">
      <c r="A92" s="163" t="s">
        <v>144</v>
      </c>
      <c r="B92" s="162">
        <v>3.2437538798946095</v>
      </c>
      <c r="C92" s="162">
        <v>3.3212539006198956</v>
      </c>
      <c r="D92" s="162">
        <v>3.2935278502121483</v>
      </c>
      <c r="E92" s="162">
        <v>3.3004357821258763</v>
      </c>
      <c r="F92" s="162">
        <v>3.2716642607250992</v>
      </c>
      <c r="G92" s="162">
        <v>3.2534516858378062</v>
      </c>
      <c r="H92" s="162">
        <v>3.2480041840021889</v>
      </c>
      <c r="I92" s="162">
        <v>2.7239965811215421</v>
      </c>
      <c r="J92" s="162">
        <v>2.3444138385025624</v>
      </c>
      <c r="K92" s="162">
        <v>2.2799078865649953</v>
      </c>
      <c r="L92" s="162">
        <v>2.1859881891523698</v>
      </c>
      <c r="M92" s="162">
        <v>2.1303843185278963</v>
      </c>
      <c r="N92" s="162">
        <v>1.9753824506675646</v>
      </c>
      <c r="O92" s="162">
        <v>1.719255888478386</v>
      </c>
      <c r="P92" s="162">
        <v>1.6274106668358317</v>
      </c>
      <c r="Q92" s="162">
        <v>1.5995246177722777</v>
      </c>
    </row>
    <row r="93" spans="1:17" ht="12" customHeight="1" x14ac:dyDescent="0.25">
      <c r="A93" s="161" t="s">
        <v>143</v>
      </c>
      <c r="B93" s="160">
        <f>SUM(B94:B95)</f>
        <v>9.2961239240882815E-2</v>
      </c>
      <c r="C93" s="160">
        <f t="shared" ref="C93:Q93" si="183">SUM(C94:C95)</f>
        <v>9.6612122211352833E-2</v>
      </c>
      <c r="D93" s="160">
        <f t="shared" si="183"/>
        <v>9.68903870847658E-2</v>
      </c>
      <c r="E93" s="160">
        <f t="shared" si="183"/>
        <v>9.7578422910936422E-2</v>
      </c>
      <c r="F93" s="160">
        <f t="shared" si="183"/>
        <v>0.10072281839319062</v>
      </c>
      <c r="G93" s="160">
        <f t="shared" si="183"/>
        <v>0.10662967486569651</v>
      </c>
      <c r="H93" s="160">
        <f t="shared" si="183"/>
        <v>0.11380520710722747</v>
      </c>
      <c r="I93" s="160">
        <f t="shared" si="183"/>
        <v>0.10244271739792514</v>
      </c>
      <c r="J93" s="160">
        <f t="shared" si="183"/>
        <v>9.3671107640319592E-2</v>
      </c>
      <c r="K93" s="160">
        <f t="shared" si="183"/>
        <v>9.695358820580606E-2</v>
      </c>
      <c r="L93" s="160">
        <f t="shared" si="183"/>
        <v>9.8289331871196053E-2</v>
      </c>
      <c r="M93" s="160">
        <f t="shared" si="183"/>
        <v>9.80393827498727E-2</v>
      </c>
      <c r="N93" s="160">
        <f t="shared" si="183"/>
        <v>9.2715643378461707E-2</v>
      </c>
      <c r="O93" s="160">
        <f t="shared" si="183"/>
        <v>8.2495154471360924E-2</v>
      </c>
      <c r="P93" s="160">
        <f t="shared" si="183"/>
        <v>8.0582855620048729E-2</v>
      </c>
      <c r="Q93" s="160">
        <f t="shared" si="183"/>
        <v>8.1837717430667839E-2</v>
      </c>
    </row>
    <row r="94" spans="1:17" ht="12" customHeight="1" x14ac:dyDescent="0.25">
      <c r="A94" s="148" t="s">
        <v>57</v>
      </c>
      <c r="B94" s="156">
        <v>9.2961239240882815E-2</v>
      </c>
      <c r="C94" s="156">
        <v>9.6612122211352833E-2</v>
      </c>
      <c r="D94" s="156">
        <v>9.68903870847658E-2</v>
      </c>
      <c r="E94" s="156">
        <v>9.7578422910936422E-2</v>
      </c>
      <c r="F94" s="156">
        <v>0.10072281839319062</v>
      </c>
      <c r="G94" s="156">
        <v>0.10662967486569651</v>
      </c>
      <c r="H94" s="156">
        <v>0.11380520710722747</v>
      </c>
      <c r="I94" s="156">
        <v>0.10244271739792514</v>
      </c>
      <c r="J94" s="156">
        <v>9.3671107640319592E-2</v>
      </c>
      <c r="K94" s="156">
        <v>9.695358820580606E-2</v>
      </c>
      <c r="L94" s="156">
        <v>9.8289331871196053E-2</v>
      </c>
      <c r="M94" s="156">
        <v>9.80393827498727E-2</v>
      </c>
      <c r="N94" s="156">
        <v>9.2715643378461707E-2</v>
      </c>
      <c r="O94" s="156">
        <v>8.2495154471360924E-2</v>
      </c>
      <c r="P94" s="156">
        <v>8.0582855620048729E-2</v>
      </c>
      <c r="Q94" s="156">
        <v>8.1837717430667839E-2</v>
      </c>
    </row>
    <row r="95" spans="1:17" ht="12" customHeight="1" x14ac:dyDescent="0.25">
      <c r="A95" s="148" t="s">
        <v>59</v>
      </c>
      <c r="B95" s="156">
        <v>0</v>
      </c>
      <c r="C95" s="156">
        <v>0</v>
      </c>
      <c r="D95" s="156">
        <v>0</v>
      </c>
      <c r="E95" s="156">
        <v>0</v>
      </c>
      <c r="F95" s="156">
        <v>0</v>
      </c>
      <c r="G95" s="156">
        <v>0</v>
      </c>
      <c r="H95" s="156">
        <v>0</v>
      </c>
      <c r="I95" s="156">
        <v>0</v>
      </c>
      <c r="J95" s="156">
        <v>0</v>
      </c>
      <c r="K95" s="156">
        <v>0</v>
      </c>
      <c r="L95" s="156">
        <v>0</v>
      </c>
      <c r="M95" s="156">
        <v>0</v>
      </c>
      <c r="N95" s="156">
        <v>0</v>
      </c>
      <c r="O95" s="156">
        <v>0</v>
      </c>
      <c r="P95" s="156">
        <v>0</v>
      </c>
      <c r="Q95" s="156">
        <v>0</v>
      </c>
    </row>
    <row r="96" spans="1:17" ht="12" customHeight="1" x14ac:dyDescent="0.25">
      <c r="A96" s="163" t="s">
        <v>142</v>
      </c>
      <c r="B96" s="162">
        <v>0</v>
      </c>
      <c r="C96" s="162">
        <v>0</v>
      </c>
      <c r="D96" s="162">
        <v>0</v>
      </c>
      <c r="E96" s="162">
        <v>0</v>
      </c>
      <c r="F96" s="162">
        <v>0</v>
      </c>
      <c r="G96" s="162">
        <v>0</v>
      </c>
      <c r="H96" s="162">
        <v>0</v>
      </c>
      <c r="I96" s="162">
        <v>0</v>
      </c>
      <c r="J96" s="162">
        <v>0</v>
      </c>
      <c r="K96" s="162">
        <v>0</v>
      </c>
      <c r="L96" s="162">
        <v>0</v>
      </c>
      <c r="M96" s="162">
        <v>0</v>
      </c>
      <c r="N96" s="162">
        <v>0</v>
      </c>
      <c r="O96" s="162">
        <v>0</v>
      </c>
      <c r="P96" s="162">
        <v>0</v>
      </c>
      <c r="Q96" s="162">
        <v>0</v>
      </c>
    </row>
    <row r="97" spans="1:17" ht="12" customHeight="1" x14ac:dyDescent="0.25">
      <c r="A97" s="161" t="s">
        <v>141</v>
      </c>
      <c r="B97" s="160">
        <f>SUM(B98:B99)</f>
        <v>0</v>
      </c>
      <c r="C97" s="160">
        <f t="shared" ref="C97:Q97" si="184">SUM(C98:C99)</f>
        <v>0</v>
      </c>
      <c r="D97" s="160">
        <f t="shared" si="184"/>
        <v>0</v>
      </c>
      <c r="E97" s="160">
        <f t="shared" si="184"/>
        <v>0</v>
      </c>
      <c r="F97" s="160">
        <f t="shared" si="184"/>
        <v>0</v>
      </c>
      <c r="G97" s="160">
        <f t="shared" si="184"/>
        <v>0</v>
      </c>
      <c r="H97" s="160">
        <f t="shared" si="184"/>
        <v>0</v>
      </c>
      <c r="I97" s="160">
        <f t="shared" si="184"/>
        <v>0</v>
      </c>
      <c r="J97" s="160">
        <f t="shared" si="184"/>
        <v>0</v>
      </c>
      <c r="K97" s="160">
        <f t="shared" si="184"/>
        <v>0</v>
      </c>
      <c r="L97" s="160">
        <f t="shared" si="184"/>
        <v>0</v>
      </c>
      <c r="M97" s="160">
        <f t="shared" si="184"/>
        <v>0</v>
      </c>
      <c r="N97" s="160">
        <f t="shared" si="184"/>
        <v>0</v>
      </c>
      <c r="O97" s="160">
        <f t="shared" si="184"/>
        <v>0</v>
      </c>
      <c r="P97" s="160">
        <f t="shared" si="184"/>
        <v>0</v>
      </c>
      <c r="Q97" s="160">
        <f t="shared" si="184"/>
        <v>0</v>
      </c>
    </row>
    <row r="98" spans="1:17" ht="12" customHeight="1" x14ac:dyDescent="0.25">
      <c r="A98" s="148" t="s">
        <v>60</v>
      </c>
      <c r="B98" s="156">
        <v>0</v>
      </c>
      <c r="C98" s="156">
        <v>0</v>
      </c>
      <c r="D98" s="156">
        <v>0</v>
      </c>
      <c r="E98" s="156">
        <v>0</v>
      </c>
      <c r="F98" s="156">
        <v>0</v>
      </c>
      <c r="G98" s="156">
        <v>0</v>
      </c>
      <c r="H98" s="156">
        <v>0</v>
      </c>
      <c r="I98" s="156">
        <v>0</v>
      </c>
      <c r="J98" s="156">
        <v>0</v>
      </c>
      <c r="K98" s="156">
        <v>0</v>
      </c>
      <c r="L98" s="156">
        <v>0</v>
      </c>
      <c r="M98" s="156">
        <v>0</v>
      </c>
      <c r="N98" s="156">
        <v>0</v>
      </c>
      <c r="O98" s="156">
        <v>0</v>
      </c>
      <c r="P98" s="156">
        <v>0</v>
      </c>
      <c r="Q98" s="156">
        <v>0</v>
      </c>
    </row>
    <row r="99" spans="1:17" ht="12" customHeight="1" x14ac:dyDescent="0.25">
      <c r="A99" s="148" t="s">
        <v>59</v>
      </c>
      <c r="B99" s="156">
        <v>0</v>
      </c>
      <c r="C99" s="156">
        <v>0</v>
      </c>
      <c r="D99" s="156">
        <v>0</v>
      </c>
      <c r="E99" s="156">
        <v>0</v>
      </c>
      <c r="F99" s="156">
        <v>0</v>
      </c>
      <c r="G99" s="156">
        <v>0</v>
      </c>
      <c r="H99" s="156">
        <v>0</v>
      </c>
      <c r="I99" s="156">
        <v>0</v>
      </c>
      <c r="J99" s="156">
        <v>0</v>
      </c>
      <c r="K99" s="156">
        <v>0</v>
      </c>
      <c r="L99" s="156">
        <v>0</v>
      </c>
      <c r="M99" s="156">
        <v>0</v>
      </c>
      <c r="N99" s="156">
        <v>0</v>
      </c>
      <c r="O99" s="156">
        <v>0</v>
      </c>
      <c r="P99" s="156">
        <v>0</v>
      </c>
      <c r="Q99" s="156">
        <v>0</v>
      </c>
    </row>
    <row r="100" spans="1:17" ht="12" customHeight="1" x14ac:dyDescent="0.25">
      <c r="A100" s="158" t="s">
        <v>62</v>
      </c>
      <c r="B100" s="157">
        <f>SUM(B101:B103)</f>
        <v>2.7716593674898342</v>
      </c>
      <c r="C100" s="157">
        <f t="shared" ref="C100:Q100" si="185">SUM(C101:C103)</f>
        <v>2.8021808671162312</v>
      </c>
      <c r="D100" s="157">
        <f t="shared" si="185"/>
        <v>2.25140721132008</v>
      </c>
      <c r="E100" s="157">
        <f t="shared" si="185"/>
        <v>2.8160392370408363</v>
      </c>
      <c r="F100" s="157">
        <f t="shared" si="185"/>
        <v>3.4401971598076373</v>
      </c>
      <c r="G100" s="157">
        <f t="shared" si="185"/>
        <v>4.2411418082322694</v>
      </c>
      <c r="H100" s="157">
        <f t="shared" si="185"/>
        <v>5.8075129297384809</v>
      </c>
      <c r="I100" s="157">
        <f t="shared" si="185"/>
        <v>7.0144694785523338</v>
      </c>
      <c r="J100" s="157">
        <f t="shared" si="185"/>
        <v>6.1255703342727443</v>
      </c>
      <c r="K100" s="157">
        <f t="shared" si="185"/>
        <v>4.8569998043383933</v>
      </c>
      <c r="L100" s="157">
        <f t="shared" si="185"/>
        <v>5.8332223737480335</v>
      </c>
      <c r="M100" s="157">
        <f t="shared" si="185"/>
        <v>6.3101716780735355</v>
      </c>
      <c r="N100" s="157">
        <f t="shared" si="185"/>
        <v>5.9529703082015484</v>
      </c>
      <c r="O100" s="157">
        <f t="shared" si="185"/>
        <v>5.6321623181244949</v>
      </c>
      <c r="P100" s="157">
        <f t="shared" si="185"/>
        <v>4.4338077893431773</v>
      </c>
      <c r="Q100" s="157">
        <f t="shared" si="185"/>
        <v>7.7766545998708905</v>
      </c>
    </row>
    <row r="101" spans="1:17" ht="12" customHeight="1" x14ac:dyDescent="0.25">
      <c r="A101" s="23" t="s">
        <v>55</v>
      </c>
      <c r="B101" s="156">
        <v>0</v>
      </c>
      <c r="C101" s="156">
        <v>0</v>
      </c>
      <c r="D101" s="156">
        <v>0</v>
      </c>
      <c r="E101" s="156">
        <v>0</v>
      </c>
      <c r="F101" s="156">
        <v>0</v>
      </c>
      <c r="G101" s="156">
        <v>0</v>
      </c>
      <c r="H101" s="156">
        <v>0</v>
      </c>
      <c r="I101" s="156">
        <v>0</v>
      </c>
      <c r="J101" s="156">
        <v>0</v>
      </c>
      <c r="K101" s="156">
        <v>0</v>
      </c>
      <c r="L101" s="156">
        <v>0</v>
      </c>
      <c r="M101" s="156">
        <v>0</v>
      </c>
      <c r="N101" s="156">
        <v>0</v>
      </c>
      <c r="O101" s="156">
        <v>0</v>
      </c>
      <c r="P101" s="156">
        <v>0</v>
      </c>
      <c r="Q101" s="156">
        <v>0</v>
      </c>
    </row>
    <row r="102" spans="1:17" ht="12" customHeight="1" x14ac:dyDescent="0.25">
      <c r="A102" s="23" t="s">
        <v>57</v>
      </c>
      <c r="B102" s="156">
        <v>2.7716593674898342</v>
      </c>
      <c r="C102" s="156">
        <v>2.8021808671162312</v>
      </c>
      <c r="D102" s="156">
        <v>2.25140721132008</v>
      </c>
      <c r="E102" s="156">
        <v>2.8160392370408363</v>
      </c>
      <c r="F102" s="156">
        <v>3.4401971598076373</v>
      </c>
      <c r="G102" s="156">
        <v>4.2411418082322694</v>
      </c>
      <c r="H102" s="156">
        <v>5.8075129297384809</v>
      </c>
      <c r="I102" s="156">
        <v>7.0144694785523338</v>
      </c>
      <c r="J102" s="156">
        <v>6.1255703342727443</v>
      </c>
      <c r="K102" s="156">
        <v>4.8569998043383933</v>
      </c>
      <c r="L102" s="156">
        <v>5.8332223737480335</v>
      </c>
      <c r="M102" s="156">
        <v>6.3101716780735355</v>
      </c>
      <c r="N102" s="156">
        <v>5.9529703082015484</v>
      </c>
      <c r="O102" s="156">
        <v>5.6321623181244949</v>
      </c>
      <c r="P102" s="156">
        <v>4.4338077893431773</v>
      </c>
      <c r="Q102" s="156">
        <v>7.7766545998708905</v>
      </c>
    </row>
    <row r="103" spans="1:17" ht="12" customHeight="1" x14ac:dyDescent="0.25">
      <c r="A103" s="29" t="s">
        <v>140</v>
      </c>
      <c r="B103" s="57">
        <v>0</v>
      </c>
      <c r="C103" s="57">
        <v>0</v>
      </c>
      <c r="D103" s="57">
        <v>0</v>
      </c>
      <c r="E103" s="57">
        <v>0</v>
      </c>
      <c r="F103" s="57">
        <v>0</v>
      </c>
      <c r="G103" s="57">
        <v>0</v>
      </c>
      <c r="H103" s="57">
        <v>0</v>
      </c>
      <c r="I103" s="57">
        <v>0</v>
      </c>
      <c r="J103" s="57">
        <v>0</v>
      </c>
      <c r="K103" s="57">
        <v>0</v>
      </c>
      <c r="L103" s="57">
        <v>0</v>
      </c>
      <c r="M103" s="57">
        <v>0</v>
      </c>
      <c r="N103" s="57">
        <v>0</v>
      </c>
      <c r="O103" s="57">
        <v>0</v>
      </c>
      <c r="P103" s="57">
        <v>0</v>
      </c>
      <c r="Q103" s="57"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>
        <f>SUM(B106,B109,B111,B120)</f>
        <v>0</v>
      </c>
      <c r="C105" s="168">
        <f t="shared" ref="C105:Q105" si="186">SUM(C106,C109,C111,C120)</f>
        <v>0</v>
      </c>
      <c r="D105" s="168">
        <f t="shared" si="186"/>
        <v>0</v>
      </c>
      <c r="E105" s="168">
        <f t="shared" si="186"/>
        <v>0</v>
      </c>
      <c r="F105" s="168">
        <f t="shared" si="186"/>
        <v>0</v>
      </c>
      <c r="G105" s="168">
        <f t="shared" si="186"/>
        <v>0</v>
      </c>
      <c r="H105" s="168">
        <f t="shared" si="186"/>
        <v>0</v>
      </c>
      <c r="I105" s="168">
        <f t="shared" si="186"/>
        <v>0</v>
      </c>
      <c r="J105" s="168">
        <f t="shared" si="186"/>
        <v>0</v>
      </c>
      <c r="K105" s="168">
        <f t="shared" si="186"/>
        <v>0</v>
      </c>
      <c r="L105" s="168">
        <f t="shared" si="186"/>
        <v>0</v>
      </c>
      <c r="M105" s="168">
        <f t="shared" si="186"/>
        <v>0</v>
      </c>
      <c r="N105" s="168">
        <f t="shared" si="186"/>
        <v>0</v>
      </c>
      <c r="O105" s="168">
        <f t="shared" si="186"/>
        <v>0</v>
      </c>
      <c r="P105" s="168">
        <f t="shared" si="186"/>
        <v>0</v>
      </c>
      <c r="Q105" s="168">
        <f t="shared" si="186"/>
        <v>0</v>
      </c>
    </row>
    <row r="106" spans="1:17" ht="12.95" customHeight="1" x14ac:dyDescent="0.25">
      <c r="A106" s="158" t="s">
        <v>65</v>
      </c>
      <c r="B106" s="157">
        <f t="shared" ref="B106:Q106" si="187">SUM(B107:B108)</f>
        <v>0</v>
      </c>
      <c r="C106" s="157">
        <f t="shared" si="187"/>
        <v>0</v>
      </c>
      <c r="D106" s="157">
        <f t="shared" si="187"/>
        <v>0</v>
      </c>
      <c r="E106" s="157">
        <f t="shared" si="187"/>
        <v>0</v>
      </c>
      <c r="F106" s="157">
        <f t="shared" si="187"/>
        <v>0</v>
      </c>
      <c r="G106" s="157">
        <f t="shared" si="187"/>
        <v>0</v>
      </c>
      <c r="H106" s="157">
        <f t="shared" si="187"/>
        <v>0</v>
      </c>
      <c r="I106" s="157">
        <f t="shared" si="187"/>
        <v>0</v>
      </c>
      <c r="J106" s="157">
        <f t="shared" si="187"/>
        <v>0</v>
      </c>
      <c r="K106" s="157">
        <f t="shared" si="187"/>
        <v>0</v>
      </c>
      <c r="L106" s="157">
        <f t="shared" si="187"/>
        <v>0</v>
      </c>
      <c r="M106" s="157">
        <f t="shared" si="187"/>
        <v>0</v>
      </c>
      <c r="N106" s="157">
        <f t="shared" si="187"/>
        <v>0</v>
      </c>
      <c r="O106" s="157">
        <f t="shared" si="187"/>
        <v>0</v>
      </c>
      <c r="P106" s="157">
        <f t="shared" si="187"/>
        <v>0</v>
      </c>
      <c r="Q106" s="157">
        <f t="shared" si="187"/>
        <v>0</v>
      </c>
    </row>
    <row r="107" spans="1:17" ht="12" customHeight="1" x14ac:dyDescent="0.25">
      <c r="A107" s="23" t="s">
        <v>153</v>
      </c>
      <c r="B107" s="156">
        <v>0</v>
      </c>
      <c r="C107" s="156">
        <v>0</v>
      </c>
      <c r="D107" s="156">
        <v>0</v>
      </c>
      <c r="E107" s="156">
        <v>0</v>
      </c>
      <c r="F107" s="156">
        <v>0</v>
      </c>
      <c r="G107" s="156">
        <v>0</v>
      </c>
      <c r="H107" s="156">
        <v>0</v>
      </c>
      <c r="I107" s="156">
        <v>0</v>
      </c>
      <c r="J107" s="156">
        <v>0</v>
      </c>
      <c r="K107" s="156">
        <v>0</v>
      </c>
      <c r="L107" s="156">
        <v>0</v>
      </c>
      <c r="M107" s="156">
        <v>0</v>
      </c>
      <c r="N107" s="156">
        <v>0</v>
      </c>
      <c r="O107" s="156">
        <v>0</v>
      </c>
      <c r="P107" s="156">
        <v>0</v>
      </c>
      <c r="Q107" s="156">
        <v>0</v>
      </c>
    </row>
    <row r="108" spans="1:17" ht="12" customHeight="1" x14ac:dyDescent="0.25">
      <c r="A108" s="23" t="s">
        <v>60</v>
      </c>
      <c r="B108" s="156">
        <v>0</v>
      </c>
      <c r="C108" s="156">
        <v>0</v>
      </c>
      <c r="D108" s="156">
        <v>0</v>
      </c>
      <c r="E108" s="156">
        <v>0</v>
      </c>
      <c r="F108" s="156">
        <v>0</v>
      </c>
      <c r="G108" s="156">
        <v>0</v>
      </c>
      <c r="H108" s="156">
        <v>0</v>
      </c>
      <c r="I108" s="156">
        <v>0</v>
      </c>
      <c r="J108" s="156">
        <v>0</v>
      </c>
      <c r="K108" s="156">
        <v>0</v>
      </c>
      <c r="L108" s="156">
        <v>0</v>
      </c>
      <c r="M108" s="156">
        <v>0</v>
      </c>
      <c r="N108" s="156">
        <v>0</v>
      </c>
      <c r="O108" s="156">
        <v>0</v>
      </c>
      <c r="P108" s="156">
        <v>0</v>
      </c>
      <c r="Q108" s="156">
        <v>0</v>
      </c>
    </row>
    <row r="109" spans="1:17" ht="12.95" customHeight="1" x14ac:dyDescent="0.25">
      <c r="A109" s="158" t="s">
        <v>112</v>
      </c>
      <c r="B109" s="157">
        <f t="shared" ref="B109:Q109" si="188">B110</f>
        <v>0</v>
      </c>
      <c r="C109" s="157">
        <f t="shared" si="188"/>
        <v>0</v>
      </c>
      <c r="D109" s="157">
        <f t="shared" si="188"/>
        <v>0</v>
      </c>
      <c r="E109" s="157">
        <f t="shared" si="188"/>
        <v>0</v>
      </c>
      <c r="F109" s="157">
        <f t="shared" si="188"/>
        <v>0</v>
      </c>
      <c r="G109" s="157">
        <f t="shared" si="188"/>
        <v>0</v>
      </c>
      <c r="H109" s="157">
        <f t="shared" si="188"/>
        <v>0</v>
      </c>
      <c r="I109" s="157">
        <f t="shared" si="188"/>
        <v>0</v>
      </c>
      <c r="J109" s="157">
        <f t="shared" si="188"/>
        <v>0</v>
      </c>
      <c r="K109" s="157">
        <f t="shared" si="188"/>
        <v>0</v>
      </c>
      <c r="L109" s="157">
        <f t="shared" si="188"/>
        <v>0</v>
      </c>
      <c r="M109" s="157">
        <f t="shared" si="188"/>
        <v>0</v>
      </c>
      <c r="N109" s="157">
        <f t="shared" si="188"/>
        <v>0</v>
      </c>
      <c r="O109" s="157">
        <f t="shared" si="188"/>
        <v>0</v>
      </c>
      <c r="P109" s="157">
        <f t="shared" si="188"/>
        <v>0</v>
      </c>
      <c r="Q109" s="157">
        <f t="shared" si="188"/>
        <v>0</v>
      </c>
    </row>
    <row r="110" spans="1:17" ht="12" customHeight="1" x14ac:dyDescent="0.25">
      <c r="A110" s="23" t="s">
        <v>60</v>
      </c>
      <c r="B110" s="156">
        <v>0</v>
      </c>
      <c r="C110" s="156">
        <v>0</v>
      </c>
      <c r="D110" s="156">
        <v>0</v>
      </c>
      <c r="E110" s="156">
        <v>0</v>
      </c>
      <c r="F110" s="156">
        <v>0</v>
      </c>
      <c r="G110" s="156">
        <v>0</v>
      </c>
      <c r="H110" s="156">
        <v>0</v>
      </c>
      <c r="I110" s="156">
        <v>0</v>
      </c>
      <c r="J110" s="156">
        <v>0</v>
      </c>
      <c r="K110" s="156">
        <v>0</v>
      </c>
      <c r="L110" s="156">
        <v>0</v>
      </c>
      <c r="M110" s="156">
        <v>0</v>
      </c>
      <c r="N110" s="156">
        <v>0</v>
      </c>
      <c r="O110" s="156">
        <v>0</v>
      </c>
      <c r="P110" s="156">
        <v>0</v>
      </c>
      <c r="Q110" s="156">
        <v>0</v>
      </c>
    </row>
    <row r="111" spans="1:17" ht="12" customHeight="1" x14ac:dyDescent="0.25">
      <c r="A111" s="158" t="s">
        <v>63</v>
      </c>
      <c r="B111" s="157">
        <f>SUM(B112:B113,B116:B117)</f>
        <v>0</v>
      </c>
      <c r="C111" s="157">
        <f t="shared" ref="C111:Q111" si="189">SUM(C112:C113,C116:C117)</f>
        <v>0</v>
      </c>
      <c r="D111" s="157">
        <f t="shared" si="189"/>
        <v>0</v>
      </c>
      <c r="E111" s="157">
        <f t="shared" si="189"/>
        <v>0</v>
      </c>
      <c r="F111" s="157">
        <f t="shared" si="189"/>
        <v>0</v>
      </c>
      <c r="G111" s="157">
        <f t="shared" si="189"/>
        <v>0</v>
      </c>
      <c r="H111" s="157">
        <f t="shared" si="189"/>
        <v>0</v>
      </c>
      <c r="I111" s="157">
        <f t="shared" si="189"/>
        <v>0</v>
      </c>
      <c r="J111" s="157">
        <f t="shared" si="189"/>
        <v>0</v>
      </c>
      <c r="K111" s="157">
        <f t="shared" si="189"/>
        <v>0</v>
      </c>
      <c r="L111" s="157">
        <f t="shared" si="189"/>
        <v>0</v>
      </c>
      <c r="M111" s="157">
        <f t="shared" si="189"/>
        <v>0</v>
      </c>
      <c r="N111" s="157">
        <f t="shared" si="189"/>
        <v>0</v>
      </c>
      <c r="O111" s="157">
        <f t="shared" si="189"/>
        <v>0</v>
      </c>
      <c r="P111" s="157">
        <f t="shared" si="189"/>
        <v>0</v>
      </c>
      <c r="Q111" s="157">
        <f t="shared" si="189"/>
        <v>0</v>
      </c>
    </row>
    <row r="112" spans="1:17" ht="12" customHeight="1" x14ac:dyDescent="0.25">
      <c r="A112" s="167" t="s">
        <v>152</v>
      </c>
      <c r="B112" s="132">
        <v>0</v>
      </c>
      <c r="C112" s="132">
        <v>0</v>
      </c>
      <c r="D112" s="132">
        <v>0</v>
      </c>
      <c r="E112" s="132">
        <v>0</v>
      </c>
      <c r="F112" s="132">
        <v>0</v>
      </c>
      <c r="G112" s="132">
        <v>0</v>
      </c>
      <c r="H112" s="132">
        <v>0</v>
      </c>
      <c r="I112" s="132">
        <v>0</v>
      </c>
      <c r="J112" s="132">
        <v>0</v>
      </c>
      <c r="K112" s="132">
        <v>0</v>
      </c>
      <c r="L112" s="132">
        <v>0</v>
      </c>
      <c r="M112" s="132">
        <v>0</v>
      </c>
      <c r="N112" s="132">
        <v>0</v>
      </c>
      <c r="O112" s="132">
        <v>0</v>
      </c>
      <c r="P112" s="132">
        <v>0</v>
      </c>
      <c r="Q112" s="132">
        <v>0</v>
      </c>
    </row>
    <row r="113" spans="1:17" ht="12" customHeight="1" x14ac:dyDescent="0.25">
      <c r="A113" s="167" t="s">
        <v>151</v>
      </c>
      <c r="B113" s="132">
        <f>SUM(B114:B115)</f>
        <v>0</v>
      </c>
      <c r="C113" s="132">
        <f t="shared" ref="C113:Q113" si="190">SUM(C114:C115)</f>
        <v>0</v>
      </c>
      <c r="D113" s="132">
        <f t="shared" si="190"/>
        <v>0</v>
      </c>
      <c r="E113" s="132">
        <f t="shared" si="190"/>
        <v>0</v>
      </c>
      <c r="F113" s="132">
        <f t="shared" si="190"/>
        <v>0</v>
      </c>
      <c r="G113" s="132">
        <f t="shared" si="190"/>
        <v>0</v>
      </c>
      <c r="H113" s="132">
        <f t="shared" si="190"/>
        <v>0</v>
      </c>
      <c r="I113" s="132">
        <f t="shared" si="190"/>
        <v>0</v>
      </c>
      <c r="J113" s="132">
        <f t="shared" si="190"/>
        <v>0</v>
      </c>
      <c r="K113" s="132">
        <f t="shared" si="190"/>
        <v>0</v>
      </c>
      <c r="L113" s="132">
        <f t="shared" si="190"/>
        <v>0</v>
      </c>
      <c r="M113" s="132">
        <f t="shared" si="190"/>
        <v>0</v>
      </c>
      <c r="N113" s="132">
        <f t="shared" si="190"/>
        <v>0</v>
      </c>
      <c r="O113" s="132">
        <f t="shared" si="190"/>
        <v>0</v>
      </c>
      <c r="P113" s="132">
        <f t="shared" si="190"/>
        <v>0</v>
      </c>
      <c r="Q113" s="132">
        <f t="shared" si="190"/>
        <v>0</v>
      </c>
    </row>
    <row r="114" spans="1:17" ht="12" customHeight="1" x14ac:dyDescent="0.25">
      <c r="A114" s="166" t="s">
        <v>79</v>
      </c>
      <c r="B114" s="165">
        <v>0</v>
      </c>
      <c r="C114" s="165">
        <v>0</v>
      </c>
      <c r="D114" s="165">
        <v>0</v>
      </c>
      <c r="E114" s="165">
        <v>0</v>
      </c>
      <c r="F114" s="165">
        <v>0</v>
      </c>
      <c r="G114" s="165">
        <v>0</v>
      </c>
      <c r="H114" s="165">
        <v>0</v>
      </c>
      <c r="I114" s="165">
        <v>0</v>
      </c>
      <c r="J114" s="165">
        <v>0</v>
      </c>
      <c r="K114" s="165">
        <v>0</v>
      </c>
      <c r="L114" s="165">
        <v>0</v>
      </c>
      <c r="M114" s="165">
        <v>0</v>
      </c>
      <c r="N114" s="165">
        <v>0</v>
      </c>
      <c r="O114" s="165">
        <v>0</v>
      </c>
      <c r="P114" s="165">
        <v>0</v>
      </c>
      <c r="Q114" s="165">
        <v>0</v>
      </c>
    </row>
    <row r="115" spans="1:17" ht="12" customHeight="1" x14ac:dyDescent="0.25">
      <c r="A115" s="147" t="s">
        <v>59</v>
      </c>
      <c r="B115" s="164">
        <v>0</v>
      </c>
      <c r="C115" s="164">
        <v>0</v>
      </c>
      <c r="D115" s="164">
        <v>0</v>
      </c>
      <c r="E115" s="164">
        <v>0</v>
      </c>
      <c r="F115" s="164">
        <v>0</v>
      </c>
      <c r="G115" s="164">
        <v>0</v>
      </c>
      <c r="H115" s="164">
        <v>0</v>
      </c>
      <c r="I115" s="164">
        <v>0</v>
      </c>
      <c r="J115" s="164">
        <v>0</v>
      </c>
      <c r="K115" s="164">
        <v>0</v>
      </c>
      <c r="L115" s="164">
        <v>0</v>
      </c>
      <c r="M115" s="164">
        <v>0</v>
      </c>
      <c r="N115" s="164">
        <v>0</v>
      </c>
      <c r="O115" s="164">
        <v>0</v>
      </c>
      <c r="P115" s="164">
        <v>0</v>
      </c>
      <c r="Q115" s="164">
        <v>0</v>
      </c>
    </row>
    <row r="116" spans="1:17" ht="12" customHeight="1" x14ac:dyDescent="0.25">
      <c r="A116" s="163" t="s">
        <v>142</v>
      </c>
      <c r="B116" s="162">
        <v>0</v>
      </c>
      <c r="C116" s="162">
        <v>0</v>
      </c>
      <c r="D116" s="162">
        <v>0</v>
      </c>
      <c r="E116" s="162">
        <v>0</v>
      </c>
      <c r="F116" s="162">
        <v>0</v>
      </c>
      <c r="G116" s="162">
        <v>0</v>
      </c>
      <c r="H116" s="162">
        <v>0</v>
      </c>
      <c r="I116" s="162">
        <v>0</v>
      </c>
      <c r="J116" s="162">
        <v>0</v>
      </c>
      <c r="K116" s="162">
        <v>0</v>
      </c>
      <c r="L116" s="162">
        <v>0</v>
      </c>
      <c r="M116" s="162">
        <v>0</v>
      </c>
      <c r="N116" s="162">
        <v>0</v>
      </c>
      <c r="O116" s="162">
        <v>0</v>
      </c>
      <c r="P116" s="162">
        <v>0</v>
      </c>
      <c r="Q116" s="162">
        <v>0</v>
      </c>
    </row>
    <row r="117" spans="1:17" ht="12" customHeight="1" x14ac:dyDescent="0.25">
      <c r="A117" s="161" t="s">
        <v>141</v>
      </c>
      <c r="B117" s="160">
        <f>SUM(B118:B119)</f>
        <v>0</v>
      </c>
      <c r="C117" s="160">
        <f t="shared" ref="C117:Q117" si="191">SUM(C118:C119)</f>
        <v>0</v>
      </c>
      <c r="D117" s="160">
        <f t="shared" si="191"/>
        <v>0</v>
      </c>
      <c r="E117" s="160">
        <f t="shared" si="191"/>
        <v>0</v>
      </c>
      <c r="F117" s="160">
        <f t="shared" si="191"/>
        <v>0</v>
      </c>
      <c r="G117" s="160">
        <f t="shared" si="191"/>
        <v>0</v>
      </c>
      <c r="H117" s="160">
        <f t="shared" si="191"/>
        <v>0</v>
      </c>
      <c r="I117" s="160">
        <f t="shared" si="191"/>
        <v>0</v>
      </c>
      <c r="J117" s="160">
        <f t="shared" si="191"/>
        <v>0</v>
      </c>
      <c r="K117" s="160">
        <f t="shared" si="191"/>
        <v>0</v>
      </c>
      <c r="L117" s="160">
        <f t="shared" si="191"/>
        <v>0</v>
      </c>
      <c r="M117" s="160">
        <f t="shared" si="191"/>
        <v>0</v>
      </c>
      <c r="N117" s="160">
        <f t="shared" si="191"/>
        <v>0</v>
      </c>
      <c r="O117" s="160">
        <f t="shared" si="191"/>
        <v>0</v>
      </c>
      <c r="P117" s="160">
        <f t="shared" si="191"/>
        <v>0</v>
      </c>
      <c r="Q117" s="160">
        <f t="shared" si="191"/>
        <v>0</v>
      </c>
    </row>
    <row r="118" spans="1:17" ht="12" customHeight="1" x14ac:dyDescent="0.25">
      <c r="A118" s="148" t="s">
        <v>60</v>
      </c>
      <c r="B118" s="156">
        <v>0</v>
      </c>
      <c r="C118" s="156">
        <v>0</v>
      </c>
      <c r="D118" s="156">
        <v>0</v>
      </c>
      <c r="E118" s="156">
        <v>0</v>
      </c>
      <c r="F118" s="156">
        <v>0</v>
      </c>
      <c r="G118" s="156">
        <v>0</v>
      </c>
      <c r="H118" s="156">
        <v>0</v>
      </c>
      <c r="I118" s="156">
        <v>0</v>
      </c>
      <c r="J118" s="156">
        <v>0</v>
      </c>
      <c r="K118" s="156">
        <v>0</v>
      </c>
      <c r="L118" s="156">
        <v>0</v>
      </c>
      <c r="M118" s="156">
        <v>0</v>
      </c>
      <c r="N118" s="156">
        <v>0</v>
      </c>
      <c r="O118" s="156">
        <v>0</v>
      </c>
      <c r="P118" s="156">
        <v>0</v>
      </c>
      <c r="Q118" s="156">
        <v>0</v>
      </c>
    </row>
    <row r="119" spans="1:17" ht="12" customHeight="1" x14ac:dyDescent="0.25">
      <c r="A119" s="148" t="s">
        <v>59</v>
      </c>
      <c r="B119" s="156">
        <v>0</v>
      </c>
      <c r="C119" s="156">
        <v>0</v>
      </c>
      <c r="D119" s="156">
        <v>0</v>
      </c>
      <c r="E119" s="156">
        <v>0</v>
      </c>
      <c r="F119" s="156">
        <v>0</v>
      </c>
      <c r="G119" s="156">
        <v>0</v>
      </c>
      <c r="H119" s="156">
        <v>0</v>
      </c>
      <c r="I119" s="156">
        <v>0</v>
      </c>
      <c r="J119" s="156">
        <v>0</v>
      </c>
      <c r="K119" s="156">
        <v>0</v>
      </c>
      <c r="L119" s="156">
        <v>0</v>
      </c>
      <c r="M119" s="156">
        <v>0</v>
      </c>
      <c r="N119" s="156">
        <v>0</v>
      </c>
      <c r="O119" s="156">
        <v>0</v>
      </c>
      <c r="P119" s="156">
        <v>0</v>
      </c>
      <c r="Q119" s="156">
        <v>0</v>
      </c>
    </row>
    <row r="120" spans="1:17" ht="12" customHeight="1" x14ac:dyDescent="0.25">
      <c r="A120" s="158" t="s">
        <v>62</v>
      </c>
      <c r="B120" s="157">
        <f>SUM(B121:B122)</f>
        <v>0</v>
      </c>
      <c r="C120" s="157">
        <f t="shared" ref="C120:Q120" si="192">SUM(C121:C122)</f>
        <v>0</v>
      </c>
      <c r="D120" s="157">
        <f t="shared" si="192"/>
        <v>0</v>
      </c>
      <c r="E120" s="157">
        <f t="shared" si="192"/>
        <v>0</v>
      </c>
      <c r="F120" s="157">
        <f t="shared" si="192"/>
        <v>0</v>
      </c>
      <c r="G120" s="157">
        <f t="shared" si="192"/>
        <v>0</v>
      </c>
      <c r="H120" s="157">
        <f t="shared" si="192"/>
        <v>0</v>
      </c>
      <c r="I120" s="157">
        <f t="shared" si="192"/>
        <v>0</v>
      </c>
      <c r="J120" s="157">
        <f t="shared" si="192"/>
        <v>0</v>
      </c>
      <c r="K120" s="157">
        <f t="shared" si="192"/>
        <v>0</v>
      </c>
      <c r="L120" s="157">
        <f t="shared" si="192"/>
        <v>0</v>
      </c>
      <c r="M120" s="157">
        <f t="shared" si="192"/>
        <v>0</v>
      </c>
      <c r="N120" s="157">
        <f t="shared" si="192"/>
        <v>0</v>
      </c>
      <c r="O120" s="157">
        <f t="shared" si="192"/>
        <v>0</v>
      </c>
      <c r="P120" s="157">
        <f t="shared" si="192"/>
        <v>0</v>
      </c>
      <c r="Q120" s="157">
        <f t="shared" si="192"/>
        <v>0</v>
      </c>
    </row>
    <row r="121" spans="1:17" ht="12" customHeight="1" x14ac:dyDescent="0.25">
      <c r="A121" s="23" t="s">
        <v>57</v>
      </c>
      <c r="B121" s="156">
        <v>0</v>
      </c>
      <c r="C121" s="156">
        <v>0</v>
      </c>
      <c r="D121" s="156">
        <v>0</v>
      </c>
      <c r="E121" s="156">
        <v>0</v>
      </c>
      <c r="F121" s="156">
        <v>0</v>
      </c>
      <c r="G121" s="156">
        <v>0</v>
      </c>
      <c r="H121" s="156">
        <v>0</v>
      </c>
      <c r="I121" s="156">
        <v>0</v>
      </c>
      <c r="J121" s="156">
        <v>0</v>
      </c>
      <c r="K121" s="156">
        <v>0</v>
      </c>
      <c r="L121" s="156">
        <v>0</v>
      </c>
      <c r="M121" s="156">
        <v>0</v>
      </c>
      <c r="N121" s="156">
        <v>0</v>
      </c>
      <c r="O121" s="156">
        <v>0</v>
      </c>
      <c r="P121" s="156">
        <v>0</v>
      </c>
      <c r="Q121" s="156">
        <v>0</v>
      </c>
    </row>
    <row r="122" spans="1:17" ht="12" customHeight="1" x14ac:dyDescent="0.25">
      <c r="A122" s="29" t="s">
        <v>140</v>
      </c>
      <c r="B122" s="57">
        <v>0</v>
      </c>
      <c r="C122" s="57">
        <v>0</v>
      </c>
      <c r="D122" s="57">
        <v>0</v>
      </c>
      <c r="E122" s="57">
        <v>0</v>
      </c>
      <c r="F122" s="57">
        <v>0</v>
      </c>
      <c r="G122" s="57">
        <v>0</v>
      </c>
      <c r="H122" s="57">
        <v>0</v>
      </c>
      <c r="I122" s="57">
        <v>0</v>
      </c>
      <c r="J122" s="57">
        <v>0</v>
      </c>
      <c r="K122" s="57">
        <v>0</v>
      </c>
      <c r="L122" s="57">
        <v>0</v>
      </c>
      <c r="M122" s="57">
        <v>0</v>
      </c>
      <c r="N122" s="57">
        <v>0</v>
      </c>
      <c r="O122" s="57">
        <v>0</v>
      </c>
      <c r="P122" s="57">
        <v>0</v>
      </c>
      <c r="Q122" s="57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>
        <f>SUM(B125,B128,B130,B139)</f>
        <v>15.079498456345782</v>
      </c>
      <c r="C124" s="168">
        <f t="shared" ref="C124:Q124" si="193">SUM(C125,C128,C130,C139)</f>
        <v>14.466487647970396</v>
      </c>
      <c r="D124" s="168">
        <f t="shared" si="193"/>
        <v>11.051538302308071</v>
      </c>
      <c r="E124" s="168">
        <f t="shared" si="193"/>
        <v>12.551552108175521</v>
      </c>
      <c r="F124" s="168">
        <f t="shared" si="193"/>
        <v>14.254000933001885</v>
      </c>
      <c r="G124" s="168">
        <f t="shared" si="193"/>
        <v>15.698450840168299</v>
      </c>
      <c r="H124" s="168">
        <f t="shared" si="193"/>
        <v>18.979842943957685</v>
      </c>
      <c r="I124" s="168">
        <f t="shared" si="193"/>
        <v>20.121600370860676</v>
      </c>
      <c r="J124" s="168">
        <f t="shared" si="193"/>
        <v>17.971937939249866</v>
      </c>
      <c r="K124" s="168">
        <f t="shared" si="193"/>
        <v>14.605414899810865</v>
      </c>
      <c r="L124" s="168">
        <f t="shared" si="193"/>
        <v>17.716427854415695</v>
      </c>
      <c r="M124" s="168">
        <f t="shared" si="193"/>
        <v>18.633768564449145</v>
      </c>
      <c r="N124" s="168">
        <f t="shared" si="193"/>
        <v>18.055682384110067</v>
      </c>
      <c r="O124" s="168">
        <f t="shared" si="193"/>
        <v>17.600384997435288</v>
      </c>
      <c r="P124" s="168">
        <f t="shared" si="193"/>
        <v>13.165327662533089</v>
      </c>
      <c r="Q124" s="168">
        <f t="shared" si="193"/>
        <v>20.005420356364123</v>
      </c>
    </row>
    <row r="125" spans="1:17" ht="12.95" customHeight="1" x14ac:dyDescent="0.25">
      <c r="A125" s="158" t="s">
        <v>65</v>
      </c>
      <c r="B125" s="157">
        <f t="shared" ref="B125:Q125" si="194">SUM(B126:B127)</f>
        <v>0</v>
      </c>
      <c r="C125" s="157">
        <f t="shared" si="194"/>
        <v>0</v>
      </c>
      <c r="D125" s="157">
        <f t="shared" si="194"/>
        <v>0</v>
      </c>
      <c r="E125" s="157">
        <f t="shared" si="194"/>
        <v>0</v>
      </c>
      <c r="F125" s="157">
        <f t="shared" si="194"/>
        <v>0</v>
      </c>
      <c r="G125" s="157">
        <f t="shared" si="194"/>
        <v>0</v>
      </c>
      <c r="H125" s="157">
        <f t="shared" si="194"/>
        <v>0</v>
      </c>
      <c r="I125" s="157">
        <f t="shared" si="194"/>
        <v>0</v>
      </c>
      <c r="J125" s="157">
        <f t="shared" si="194"/>
        <v>0</v>
      </c>
      <c r="K125" s="157">
        <f t="shared" si="194"/>
        <v>0</v>
      </c>
      <c r="L125" s="157">
        <f t="shared" si="194"/>
        <v>0</v>
      </c>
      <c r="M125" s="157">
        <f t="shared" si="194"/>
        <v>0</v>
      </c>
      <c r="N125" s="157">
        <f t="shared" si="194"/>
        <v>0</v>
      </c>
      <c r="O125" s="157">
        <f t="shared" si="194"/>
        <v>0</v>
      </c>
      <c r="P125" s="157">
        <f t="shared" si="194"/>
        <v>0</v>
      </c>
      <c r="Q125" s="157">
        <f t="shared" si="194"/>
        <v>0</v>
      </c>
    </row>
    <row r="126" spans="1:17" ht="12" customHeight="1" x14ac:dyDescent="0.25">
      <c r="A126" s="23" t="s">
        <v>149</v>
      </c>
      <c r="B126" s="156">
        <v>0</v>
      </c>
      <c r="C126" s="156">
        <v>0</v>
      </c>
      <c r="D126" s="156">
        <v>0</v>
      </c>
      <c r="E126" s="156">
        <v>0</v>
      </c>
      <c r="F126" s="156">
        <v>0</v>
      </c>
      <c r="G126" s="156">
        <v>0</v>
      </c>
      <c r="H126" s="156">
        <v>0</v>
      </c>
      <c r="I126" s="156">
        <v>0</v>
      </c>
      <c r="J126" s="156">
        <v>0</v>
      </c>
      <c r="K126" s="156">
        <v>0</v>
      </c>
      <c r="L126" s="156">
        <v>0</v>
      </c>
      <c r="M126" s="156">
        <v>0</v>
      </c>
      <c r="N126" s="156">
        <v>0</v>
      </c>
      <c r="O126" s="156">
        <v>0</v>
      </c>
      <c r="P126" s="156">
        <v>0</v>
      </c>
      <c r="Q126" s="156">
        <v>0</v>
      </c>
    </row>
    <row r="127" spans="1:17" ht="12" customHeight="1" x14ac:dyDescent="0.25">
      <c r="A127" s="23" t="s">
        <v>60</v>
      </c>
      <c r="B127" s="156">
        <v>0</v>
      </c>
      <c r="C127" s="156">
        <v>0</v>
      </c>
      <c r="D127" s="156">
        <v>0</v>
      </c>
      <c r="E127" s="156">
        <v>0</v>
      </c>
      <c r="F127" s="156">
        <v>0</v>
      </c>
      <c r="G127" s="156">
        <v>0</v>
      </c>
      <c r="H127" s="156">
        <v>0</v>
      </c>
      <c r="I127" s="156">
        <v>0</v>
      </c>
      <c r="J127" s="156">
        <v>0</v>
      </c>
      <c r="K127" s="156">
        <v>0</v>
      </c>
      <c r="L127" s="156">
        <v>0</v>
      </c>
      <c r="M127" s="156">
        <v>0</v>
      </c>
      <c r="N127" s="156">
        <v>0</v>
      </c>
      <c r="O127" s="156">
        <v>0</v>
      </c>
      <c r="P127" s="156">
        <v>0</v>
      </c>
      <c r="Q127" s="156">
        <v>0</v>
      </c>
    </row>
    <row r="128" spans="1:17" ht="12.95" customHeight="1" x14ac:dyDescent="0.25">
      <c r="A128" s="158" t="s">
        <v>112</v>
      </c>
      <c r="B128" s="157">
        <f t="shared" ref="B128:Q128" si="195">B129</f>
        <v>0</v>
      </c>
      <c r="C128" s="157">
        <f t="shared" si="195"/>
        <v>0</v>
      </c>
      <c r="D128" s="157">
        <f t="shared" si="195"/>
        <v>0</v>
      </c>
      <c r="E128" s="157">
        <f t="shared" si="195"/>
        <v>0</v>
      </c>
      <c r="F128" s="157">
        <f t="shared" si="195"/>
        <v>0</v>
      </c>
      <c r="G128" s="157">
        <f t="shared" si="195"/>
        <v>0</v>
      </c>
      <c r="H128" s="157">
        <f t="shared" si="195"/>
        <v>0</v>
      </c>
      <c r="I128" s="157">
        <f t="shared" si="195"/>
        <v>0</v>
      </c>
      <c r="J128" s="157">
        <f t="shared" si="195"/>
        <v>0</v>
      </c>
      <c r="K128" s="157">
        <f t="shared" si="195"/>
        <v>0</v>
      </c>
      <c r="L128" s="157">
        <f t="shared" si="195"/>
        <v>0</v>
      </c>
      <c r="M128" s="157">
        <f t="shared" si="195"/>
        <v>0</v>
      </c>
      <c r="N128" s="157">
        <f t="shared" si="195"/>
        <v>0</v>
      </c>
      <c r="O128" s="157">
        <f t="shared" si="195"/>
        <v>0</v>
      </c>
      <c r="P128" s="157">
        <f t="shared" si="195"/>
        <v>0</v>
      </c>
      <c r="Q128" s="157">
        <f t="shared" si="195"/>
        <v>0</v>
      </c>
    </row>
    <row r="129" spans="1:17" ht="12" customHeight="1" x14ac:dyDescent="0.25">
      <c r="A129" s="23" t="s">
        <v>60</v>
      </c>
      <c r="B129" s="156">
        <v>0</v>
      </c>
      <c r="C129" s="156">
        <v>0</v>
      </c>
      <c r="D129" s="156">
        <v>0</v>
      </c>
      <c r="E129" s="156">
        <v>0</v>
      </c>
      <c r="F129" s="156">
        <v>0</v>
      </c>
      <c r="G129" s="156">
        <v>0</v>
      </c>
      <c r="H129" s="156">
        <v>0</v>
      </c>
      <c r="I129" s="156">
        <v>0</v>
      </c>
      <c r="J129" s="156">
        <v>0</v>
      </c>
      <c r="K129" s="156">
        <v>0</v>
      </c>
      <c r="L129" s="156">
        <v>0</v>
      </c>
      <c r="M129" s="156">
        <v>0</v>
      </c>
      <c r="N129" s="156">
        <v>0</v>
      </c>
      <c r="O129" s="156">
        <v>0</v>
      </c>
      <c r="P129" s="156">
        <v>0</v>
      </c>
      <c r="Q129" s="156">
        <v>0</v>
      </c>
    </row>
    <row r="130" spans="1:17" ht="12" customHeight="1" x14ac:dyDescent="0.25">
      <c r="A130" s="158" t="s">
        <v>63</v>
      </c>
      <c r="B130" s="157">
        <f>SUM(B131:B132,B135:B136)</f>
        <v>0</v>
      </c>
      <c r="C130" s="157">
        <f t="shared" ref="C130:Q130" si="196">SUM(C131:C132,C135:C136)</f>
        <v>0</v>
      </c>
      <c r="D130" s="157">
        <f t="shared" si="196"/>
        <v>0</v>
      </c>
      <c r="E130" s="157">
        <f t="shared" si="196"/>
        <v>0</v>
      </c>
      <c r="F130" s="157">
        <f t="shared" si="196"/>
        <v>0</v>
      </c>
      <c r="G130" s="157">
        <f t="shared" si="196"/>
        <v>0</v>
      </c>
      <c r="H130" s="157">
        <f t="shared" si="196"/>
        <v>0</v>
      </c>
      <c r="I130" s="157">
        <f t="shared" si="196"/>
        <v>0</v>
      </c>
      <c r="J130" s="157">
        <f t="shared" si="196"/>
        <v>0</v>
      </c>
      <c r="K130" s="157">
        <f t="shared" si="196"/>
        <v>0</v>
      </c>
      <c r="L130" s="157">
        <f t="shared" si="196"/>
        <v>0</v>
      </c>
      <c r="M130" s="157">
        <f t="shared" si="196"/>
        <v>0</v>
      </c>
      <c r="N130" s="157">
        <f t="shared" si="196"/>
        <v>0</v>
      </c>
      <c r="O130" s="157">
        <f t="shared" si="196"/>
        <v>0</v>
      </c>
      <c r="P130" s="157">
        <f t="shared" si="196"/>
        <v>0</v>
      </c>
      <c r="Q130" s="157">
        <f t="shared" si="196"/>
        <v>0</v>
      </c>
    </row>
    <row r="131" spans="1:17" ht="12" customHeight="1" x14ac:dyDescent="0.25">
      <c r="A131" s="167" t="s">
        <v>148</v>
      </c>
      <c r="B131" s="132">
        <v>0</v>
      </c>
      <c r="C131" s="132">
        <v>0</v>
      </c>
      <c r="D131" s="132">
        <v>0</v>
      </c>
      <c r="E131" s="132">
        <v>0</v>
      </c>
      <c r="F131" s="132">
        <v>0</v>
      </c>
      <c r="G131" s="132">
        <v>0</v>
      </c>
      <c r="H131" s="132">
        <v>0</v>
      </c>
      <c r="I131" s="132">
        <v>0</v>
      </c>
      <c r="J131" s="132">
        <v>0</v>
      </c>
      <c r="K131" s="132">
        <v>0</v>
      </c>
      <c r="L131" s="132">
        <v>0</v>
      </c>
      <c r="M131" s="132">
        <v>0</v>
      </c>
      <c r="N131" s="132">
        <v>0</v>
      </c>
      <c r="O131" s="132">
        <v>0</v>
      </c>
      <c r="P131" s="132">
        <v>0</v>
      </c>
      <c r="Q131" s="132">
        <v>0</v>
      </c>
    </row>
    <row r="132" spans="1:17" ht="12" customHeight="1" x14ac:dyDescent="0.25">
      <c r="A132" s="167" t="s">
        <v>147</v>
      </c>
      <c r="B132" s="132">
        <f>SUM(B133:B134)</f>
        <v>0</v>
      </c>
      <c r="C132" s="132">
        <f t="shared" ref="C132:Q132" si="197">SUM(C133:C134)</f>
        <v>0</v>
      </c>
      <c r="D132" s="132">
        <f t="shared" si="197"/>
        <v>0</v>
      </c>
      <c r="E132" s="132">
        <f t="shared" si="197"/>
        <v>0</v>
      </c>
      <c r="F132" s="132">
        <f t="shared" si="197"/>
        <v>0</v>
      </c>
      <c r="G132" s="132">
        <f t="shared" si="197"/>
        <v>0</v>
      </c>
      <c r="H132" s="132">
        <f t="shared" si="197"/>
        <v>0</v>
      </c>
      <c r="I132" s="132">
        <f t="shared" si="197"/>
        <v>0</v>
      </c>
      <c r="J132" s="132">
        <f t="shared" si="197"/>
        <v>0</v>
      </c>
      <c r="K132" s="132">
        <f t="shared" si="197"/>
        <v>0</v>
      </c>
      <c r="L132" s="132">
        <f t="shared" si="197"/>
        <v>0</v>
      </c>
      <c r="M132" s="132">
        <f t="shared" si="197"/>
        <v>0</v>
      </c>
      <c r="N132" s="132">
        <f t="shared" si="197"/>
        <v>0</v>
      </c>
      <c r="O132" s="132">
        <f t="shared" si="197"/>
        <v>0</v>
      </c>
      <c r="P132" s="132">
        <f t="shared" si="197"/>
        <v>0</v>
      </c>
      <c r="Q132" s="132">
        <f t="shared" si="197"/>
        <v>0</v>
      </c>
    </row>
    <row r="133" spans="1:17" ht="12" customHeight="1" x14ac:dyDescent="0.25">
      <c r="A133" s="166" t="s">
        <v>61</v>
      </c>
      <c r="B133" s="165">
        <v>0</v>
      </c>
      <c r="C133" s="165">
        <v>0</v>
      </c>
      <c r="D133" s="165">
        <v>0</v>
      </c>
      <c r="E133" s="165">
        <v>0</v>
      </c>
      <c r="F133" s="165">
        <v>0</v>
      </c>
      <c r="G133" s="165">
        <v>0</v>
      </c>
      <c r="H133" s="165">
        <v>0</v>
      </c>
      <c r="I133" s="165">
        <v>0</v>
      </c>
      <c r="J133" s="165">
        <v>0</v>
      </c>
      <c r="K133" s="165">
        <v>0</v>
      </c>
      <c r="L133" s="165">
        <v>0</v>
      </c>
      <c r="M133" s="165">
        <v>0</v>
      </c>
      <c r="N133" s="165">
        <v>0</v>
      </c>
      <c r="O133" s="165">
        <v>0</v>
      </c>
      <c r="P133" s="165">
        <v>0</v>
      </c>
      <c r="Q133" s="165">
        <v>0</v>
      </c>
    </row>
    <row r="134" spans="1:17" ht="12" customHeight="1" x14ac:dyDescent="0.25">
      <c r="A134" s="147" t="s">
        <v>59</v>
      </c>
      <c r="B134" s="164">
        <v>0</v>
      </c>
      <c r="C134" s="164">
        <v>0</v>
      </c>
      <c r="D134" s="164">
        <v>0</v>
      </c>
      <c r="E134" s="164">
        <v>0</v>
      </c>
      <c r="F134" s="164">
        <v>0</v>
      </c>
      <c r="G134" s="164">
        <v>0</v>
      </c>
      <c r="H134" s="164">
        <v>0</v>
      </c>
      <c r="I134" s="164">
        <v>0</v>
      </c>
      <c r="J134" s="164">
        <v>0</v>
      </c>
      <c r="K134" s="164">
        <v>0</v>
      </c>
      <c r="L134" s="164">
        <v>0</v>
      </c>
      <c r="M134" s="164">
        <v>0</v>
      </c>
      <c r="N134" s="164">
        <v>0</v>
      </c>
      <c r="O134" s="164">
        <v>0</v>
      </c>
      <c r="P134" s="164">
        <v>0</v>
      </c>
      <c r="Q134" s="164">
        <v>0</v>
      </c>
    </row>
    <row r="135" spans="1:17" ht="12" customHeight="1" x14ac:dyDescent="0.25">
      <c r="A135" s="163" t="s">
        <v>142</v>
      </c>
      <c r="B135" s="162">
        <v>0</v>
      </c>
      <c r="C135" s="162">
        <v>0</v>
      </c>
      <c r="D135" s="162">
        <v>0</v>
      </c>
      <c r="E135" s="162">
        <v>0</v>
      </c>
      <c r="F135" s="162">
        <v>0</v>
      </c>
      <c r="G135" s="162">
        <v>0</v>
      </c>
      <c r="H135" s="162">
        <v>0</v>
      </c>
      <c r="I135" s="162">
        <v>0</v>
      </c>
      <c r="J135" s="162">
        <v>0</v>
      </c>
      <c r="K135" s="162">
        <v>0</v>
      </c>
      <c r="L135" s="162">
        <v>0</v>
      </c>
      <c r="M135" s="162">
        <v>0</v>
      </c>
      <c r="N135" s="162">
        <v>0</v>
      </c>
      <c r="O135" s="162">
        <v>0</v>
      </c>
      <c r="P135" s="162">
        <v>0</v>
      </c>
      <c r="Q135" s="162">
        <v>0</v>
      </c>
    </row>
    <row r="136" spans="1:17" ht="12" customHeight="1" x14ac:dyDescent="0.25">
      <c r="A136" s="161" t="s">
        <v>141</v>
      </c>
      <c r="B136" s="160">
        <f t="shared" ref="B136" si="198">SUM(B137:B138)</f>
        <v>0</v>
      </c>
      <c r="C136" s="160">
        <f t="shared" ref="C136" si="199">SUM(C137:C138)</f>
        <v>0</v>
      </c>
      <c r="D136" s="160">
        <f t="shared" ref="D136" si="200">SUM(D137:D138)</f>
        <v>0</v>
      </c>
      <c r="E136" s="160">
        <f t="shared" ref="E136" si="201">SUM(E137:E138)</f>
        <v>0</v>
      </c>
      <c r="F136" s="160">
        <f t="shared" ref="F136" si="202">SUM(F137:F138)</f>
        <v>0</v>
      </c>
      <c r="G136" s="160">
        <f t="shared" ref="G136" si="203">SUM(G137:G138)</f>
        <v>0</v>
      </c>
      <c r="H136" s="160">
        <f t="shared" ref="H136" si="204">SUM(H137:H138)</f>
        <v>0</v>
      </c>
      <c r="I136" s="160">
        <f t="shared" ref="I136" si="205">SUM(I137:I138)</f>
        <v>0</v>
      </c>
      <c r="J136" s="160">
        <f t="shared" ref="J136" si="206">SUM(J137:J138)</f>
        <v>0</v>
      </c>
      <c r="K136" s="160">
        <f t="shared" ref="K136" si="207">SUM(K137:K138)</f>
        <v>0</v>
      </c>
      <c r="L136" s="160">
        <f t="shared" ref="L136" si="208">SUM(L137:L138)</f>
        <v>0</v>
      </c>
      <c r="M136" s="160">
        <f t="shared" ref="M136" si="209">SUM(M137:M138)</f>
        <v>0</v>
      </c>
      <c r="N136" s="160">
        <f t="shared" ref="N136" si="210">SUM(N137:N138)</f>
        <v>0</v>
      </c>
      <c r="O136" s="160">
        <f t="shared" ref="O136" si="211">SUM(O137:O138)</f>
        <v>0</v>
      </c>
      <c r="P136" s="160">
        <f t="shared" ref="P136" si="212">SUM(P137:P138)</f>
        <v>0</v>
      </c>
      <c r="Q136" s="160">
        <f t="shared" ref="Q136" si="213">SUM(Q137:Q138)</f>
        <v>0</v>
      </c>
    </row>
    <row r="137" spans="1:17" ht="12" customHeight="1" x14ac:dyDescent="0.25">
      <c r="A137" s="148" t="s">
        <v>60</v>
      </c>
      <c r="B137" s="156">
        <v>0</v>
      </c>
      <c r="C137" s="156">
        <v>0</v>
      </c>
      <c r="D137" s="156">
        <v>0</v>
      </c>
      <c r="E137" s="156">
        <v>0</v>
      </c>
      <c r="F137" s="156">
        <v>0</v>
      </c>
      <c r="G137" s="156">
        <v>0</v>
      </c>
      <c r="H137" s="156">
        <v>0</v>
      </c>
      <c r="I137" s="156">
        <v>0</v>
      </c>
      <c r="J137" s="156">
        <v>0</v>
      </c>
      <c r="K137" s="156">
        <v>0</v>
      </c>
      <c r="L137" s="156">
        <v>0</v>
      </c>
      <c r="M137" s="156">
        <v>0</v>
      </c>
      <c r="N137" s="156">
        <v>0</v>
      </c>
      <c r="O137" s="156">
        <v>0</v>
      </c>
      <c r="P137" s="156">
        <v>0</v>
      </c>
      <c r="Q137" s="156">
        <v>0</v>
      </c>
    </row>
    <row r="138" spans="1:17" ht="12" customHeight="1" x14ac:dyDescent="0.25">
      <c r="A138" s="148" t="s">
        <v>59</v>
      </c>
      <c r="B138" s="156">
        <v>0</v>
      </c>
      <c r="C138" s="156">
        <v>0</v>
      </c>
      <c r="D138" s="156">
        <v>0</v>
      </c>
      <c r="E138" s="156">
        <v>0</v>
      </c>
      <c r="F138" s="156">
        <v>0</v>
      </c>
      <c r="G138" s="156">
        <v>0</v>
      </c>
      <c r="H138" s="156">
        <v>0</v>
      </c>
      <c r="I138" s="156">
        <v>0</v>
      </c>
      <c r="J138" s="156">
        <v>0</v>
      </c>
      <c r="K138" s="156">
        <v>0</v>
      </c>
      <c r="L138" s="156">
        <v>0</v>
      </c>
      <c r="M138" s="156">
        <v>0</v>
      </c>
      <c r="N138" s="156">
        <v>0</v>
      </c>
      <c r="O138" s="156">
        <v>0</v>
      </c>
      <c r="P138" s="156">
        <v>0</v>
      </c>
      <c r="Q138" s="156">
        <v>0</v>
      </c>
    </row>
    <row r="139" spans="1:17" ht="12" customHeight="1" x14ac:dyDescent="0.25">
      <c r="A139" s="158" t="s">
        <v>62</v>
      </c>
      <c r="B139" s="157">
        <f>SUM(B140:B141)</f>
        <v>15.079498456345782</v>
      </c>
      <c r="C139" s="157">
        <f t="shared" ref="C139:Q139" si="214">SUM(C140:C141)</f>
        <v>14.466487647970396</v>
      </c>
      <c r="D139" s="157">
        <f t="shared" si="214"/>
        <v>11.051538302308071</v>
      </c>
      <c r="E139" s="157">
        <f t="shared" si="214"/>
        <v>12.551552108175521</v>
      </c>
      <c r="F139" s="157">
        <f t="shared" si="214"/>
        <v>14.254000933001885</v>
      </c>
      <c r="G139" s="157">
        <f t="shared" si="214"/>
        <v>15.698450840168299</v>
      </c>
      <c r="H139" s="157">
        <f t="shared" si="214"/>
        <v>18.979842943957685</v>
      </c>
      <c r="I139" s="157">
        <f t="shared" si="214"/>
        <v>20.121600370860676</v>
      </c>
      <c r="J139" s="157">
        <f t="shared" si="214"/>
        <v>17.971937939249866</v>
      </c>
      <c r="K139" s="157">
        <f t="shared" si="214"/>
        <v>14.605414899810865</v>
      </c>
      <c r="L139" s="157">
        <f t="shared" si="214"/>
        <v>17.716427854415695</v>
      </c>
      <c r="M139" s="157">
        <f t="shared" si="214"/>
        <v>18.633768564449145</v>
      </c>
      <c r="N139" s="157">
        <f t="shared" si="214"/>
        <v>18.055682384110067</v>
      </c>
      <c r="O139" s="157">
        <f t="shared" si="214"/>
        <v>17.600384997435288</v>
      </c>
      <c r="P139" s="157">
        <f t="shared" si="214"/>
        <v>13.165327662533089</v>
      </c>
      <c r="Q139" s="157">
        <f t="shared" si="214"/>
        <v>20.005420356364123</v>
      </c>
    </row>
    <row r="140" spans="1:17" ht="12" customHeight="1" x14ac:dyDescent="0.25">
      <c r="A140" s="23" t="s">
        <v>57</v>
      </c>
      <c r="B140" s="156">
        <v>15.079498456345782</v>
      </c>
      <c r="C140" s="156">
        <v>14.466487647970396</v>
      </c>
      <c r="D140" s="156">
        <v>11.051538302308071</v>
      </c>
      <c r="E140" s="156">
        <v>12.551552108175521</v>
      </c>
      <c r="F140" s="156">
        <v>14.254000933001885</v>
      </c>
      <c r="G140" s="156">
        <v>15.698450840168299</v>
      </c>
      <c r="H140" s="156">
        <v>18.979842943957685</v>
      </c>
      <c r="I140" s="156">
        <v>20.121600370860676</v>
      </c>
      <c r="J140" s="156">
        <v>17.971937939249866</v>
      </c>
      <c r="K140" s="156">
        <v>14.605414899810865</v>
      </c>
      <c r="L140" s="156">
        <v>17.716427854415695</v>
      </c>
      <c r="M140" s="156">
        <v>18.633768564449145</v>
      </c>
      <c r="N140" s="156">
        <v>18.055682384110067</v>
      </c>
      <c r="O140" s="156">
        <v>17.600384997435288</v>
      </c>
      <c r="P140" s="156">
        <v>13.165327662533089</v>
      </c>
      <c r="Q140" s="156">
        <v>20.005420356364123</v>
      </c>
    </row>
    <row r="141" spans="1:17" ht="12" customHeight="1" x14ac:dyDescent="0.25">
      <c r="A141" s="29" t="s">
        <v>140</v>
      </c>
      <c r="B141" s="57">
        <v>0</v>
      </c>
      <c r="C141" s="57">
        <v>0</v>
      </c>
      <c r="D141" s="57">
        <v>0</v>
      </c>
      <c r="E141" s="57">
        <v>0</v>
      </c>
      <c r="F141" s="57">
        <v>0</v>
      </c>
      <c r="G141" s="57">
        <v>0</v>
      </c>
      <c r="H141" s="57">
        <v>0</v>
      </c>
      <c r="I141" s="57">
        <v>0</v>
      </c>
      <c r="J141" s="57">
        <v>0</v>
      </c>
      <c r="K141" s="57">
        <v>0</v>
      </c>
      <c r="L141" s="57">
        <v>0</v>
      </c>
      <c r="M141" s="57">
        <v>0</v>
      </c>
      <c r="N141" s="57">
        <v>0</v>
      </c>
      <c r="O141" s="57">
        <v>0</v>
      </c>
      <c r="P141" s="57">
        <v>0</v>
      </c>
      <c r="Q141" s="57"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>
        <f t="shared" ref="B143" si="215">SUM(B144,B146,B148,B157)</f>
        <v>1.6801929492807708</v>
      </c>
      <c r="C143" s="168">
        <f t="shared" ref="C143" si="216">SUM(C144,C146,C148,C157)</f>
        <v>1.7333872993134836</v>
      </c>
      <c r="D143" s="168">
        <f t="shared" ref="D143" si="217">SUM(D144,D146,D148,D157)</f>
        <v>1.6991033224071381</v>
      </c>
      <c r="E143" s="168">
        <f t="shared" ref="E143" si="218">SUM(E144,E146,E148,E157)</f>
        <v>1.7531246539833416</v>
      </c>
      <c r="F143" s="168">
        <f t="shared" ref="F143" si="219">SUM(F144,F146,F148,F157)</f>
        <v>1.8094381335573391</v>
      </c>
      <c r="G143" s="168">
        <f t="shared" ref="G143" si="220">SUM(G144,G146,G148,G157)</f>
        <v>1.8886289226072943</v>
      </c>
      <c r="H143" s="168">
        <f t="shared" ref="H143" si="221">SUM(H144,H146,H148,H157)</f>
        <v>2.045013221477642</v>
      </c>
      <c r="I143" s="168">
        <f t="shared" ref="I143" si="222">SUM(I144,I146,I148,I157)</f>
        <v>1.9337792893719159</v>
      </c>
      <c r="J143" s="168">
        <f t="shared" ref="J143" si="223">SUM(J144,J146,J148,J157)</f>
        <v>1.7630076029167665</v>
      </c>
      <c r="K143" s="168">
        <f t="shared" ref="K143" si="224">SUM(K144,K146,K148,K157)</f>
        <v>1.6930035928048193</v>
      </c>
      <c r="L143" s="168">
        <f t="shared" ref="L143" si="225">SUM(L144,L146,L148,L157)</f>
        <v>1.8840368921094965</v>
      </c>
      <c r="M143" s="168">
        <f t="shared" ref="M143" si="226">SUM(M144,M146,M148,M157)</f>
        <v>2.0046620683168337</v>
      </c>
      <c r="N143" s="168">
        <f t="shared" ref="N143" si="227">SUM(N144,N146,N148,N157)</f>
        <v>1.9159974836249078</v>
      </c>
      <c r="O143" s="168">
        <f t="shared" ref="O143" si="228">SUM(O144,O146,O148,O157)</f>
        <v>1.8138009213592103</v>
      </c>
      <c r="P143" s="168">
        <f t="shared" ref="P143" si="229">SUM(P144,P146,P148,P157)</f>
        <v>1.5769206328552063</v>
      </c>
      <c r="Q143" s="168">
        <f t="shared" ref="Q143" si="230">SUM(Q144,Q146,Q148,Q157)</f>
        <v>2.1096326621585986</v>
      </c>
    </row>
    <row r="144" spans="1:17" ht="12.95" customHeight="1" x14ac:dyDescent="0.25">
      <c r="A144" s="158" t="s">
        <v>65</v>
      </c>
      <c r="B144" s="157">
        <f t="shared" ref="B144:Q144" si="231">B145</f>
        <v>0</v>
      </c>
      <c r="C144" s="157">
        <f t="shared" si="231"/>
        <v>0</v>
      </c>
      <c r="D144" s="157">
        <f t="shared" si="231"/>
        <v>0</v>
      </c>
      <c r="E144" s="157">
        <f t="shared" si="231"/>
        <v>0</v>
      </c>
      <c r="F144" s="157">
        <f t="shared" si="231"/>
        <v>0</v>
      </c>
      <c r="G144" s="157">
        <f t="shared" si="231"/>
        <v>0</v>
      </c>
      <c r="H144" s="157">
        <f t="shared" si="231"/>
        <v>0</v>
      </c>
      <c r="I144" s="157">
        <f t="shared" si="231"/>
        <v>0</v>
      </c>
      <c r="J144" s="157">
        <f t="shared" si="231"/>
        <v>0</v>
      </c>
      <c r="K144" s="157">
        <f t="shared" si="231"/>
        <v>0</v>
      </c>
      <c r="L144" s="157">
        <f t="shared" si="231"/>
        <v>0</v>
      </c>
      <c r="M144" s="157">
        <f t="shared" si="231"/>
        <v>0</v>
      </c>
      <c r="N144" s="157">
        <f t="shared" si="231"/>
        <v>0</v>
      </c>
      <c r="O144" s="157">
        <f t="shared" si="231"/>
        <v>0</v>
      </c>
      <c r="P144" s="157">
        <f t="shared" si="231"/>
        <v>0</v>
      </c>
      <c r="Q144" s="157">
        <f t="shared" si="231"/>
        <v>0</v>
      </c>
    </row>
    <row r="145" spans="1:17" ht="12" customHeight="1" x14ac:dyDescent="0.25">
      <c r="A145" s="23" t="s">
        <v>60</v>
      </c>
      <c r="B145" s="156">
        <v>0</v>
      </c>
      <c r="C145" s="156">
        <v>0</v>
      </c>
      <c r="D145" s="156">
        <v>0</v>
      </c>
      <c r="E145" s="156">
        <v>0</v>
      </c>
      <c r="F145" s="156">
        <v>0</v>
      </c>
      <c r="G145" s="156">
        <v>0</v>
      </c>
      <c r="H145" s="156">
        <v>0</v>
      </c>
      <c r="I145" s="156">
        <v>0</v>
      </c>
      <c r="J145" s="156">
        <v>0</v>
      </c>
      <c r="K145" s="156">
        <v>0</v>
      </c>
      <c r="L145" s="156">
        <v>0</v>
      </c>
      <c r="M145" s="156">
        <v>0</v>
      </c>
      <c r="N145" s="156">
        <v>0</v>
      </c>
      <c r="O145" s="156">
        <v>0</v>
      </c>
      <c r="P145" s="156">
        <v>0</v>
      </c>
      <c r="Q145" s="156">
        <v>0</v>
      </c>
    </row>
    <row r="146" spans="1:17" ht="12.95" customHeight="1" x14ac:dyDescent="0.25">
      <c r="A146" s="158" t="s">
        <v>112</v>
      </c>
      <c r="B146" s="157">
        <f t="shared" ref="B146:Q146" si="232">B147</f>
        <v>0</v>
      </c>
      <c r="C146" s="157">
        <f t="shared" si="232"/>
        <v>0</v>
      </c>
      <c r="D146" s="157">
        <f t="shared" si="232"/>
        <v>0</v>
      </c>
      <c r="E146" s="157">
        <f t="shared" si="232"/>
        <v>0</v>
      </c>
      <c r="F146" s="157">
        <f t="shared" si="232"/>
        <v>0</v>
      </c>
      <c r="G146" s="157">
        <f t="shared" si="232"/>
        <v>0</v>
      </c>
      <c r="H146" s="157">
        <f t="shared" si="232"/>
        <v>0</v>
      </c>
      <c r="I146" s="157">
        <f t="shared" si="232"/>
        <v>0</v>
      </c>
      <c r="J146" s="157">
        <f t="shared" si="232"/>
        <v>0</v>
      </c>
      <c r="K146" s="157">
        <f t="shared" si="232"/>
        <v>0</v>
      </c>
      <c r="L146" s="157">
        <f t="shared" si="232"/>
        <v>0</v>
      </c>
      <c r="M146" s="157">
        <f t="shared" si="232"/>
        <v>0</v>
      </c>
      <c r="N146" s="157">
        <f t="shared" si="232"/>
        <v>0</v>
      </c>
      <c r="O146" s="157">
        <f t="shared" si="232"/>
        <v>0</v>
      </c>
      <c r="P146" s="157">
        <f t="shared" si="232"/>
        <v>0</v>
      </c>
      <c r="Q146" s="157">
        <f t="shared" si="232"/>
        <v>0</v>
      </c>
    </row>
    <row r="147" spans="1:17" ht="12" customHeight="1" x14ac:dyDescent="0.25">
      <c r="A147" s="23" t="s">
        <v>60</v>
      </c>
      <c r="B147" s="156">
        <v>0</v>
      </c>
      <c r="C147" s="156">
        <v>0</v>
      </c>
      <c r="D147" s="156">
        <v>0</v>
      </c>
      <c r="E147" s="156">
        <v>0</v>
      </c>
      <c r="F147" s="156">
        <v>0</v>
      </c>
      <c r="G147" s="156">
        <v>0</v>
      </c>
      <c r="H147" s="156">
        <v>0</v>
      </c>
      <c r="I147" s="156">
        <v>0</v>
      </c>
      <c r="J147" s="156">
        <v>0</v>
      </c>
      <c r="K147" s="156">
        <v>0</v>
      </c>
      <c r="L147" s="156">
        <v>0</v>
      </c>
      <c r="M147" s="156">
        <v>0</v>
      </c>
      <c r="N147" s="156">
        <v>0</v>
      </c>
      <c r="O147" s="156">
        <v>0</v>
      </c>
      <c r="P147" s="156">
        <v>0</v>
      </c>
      <c r="Q147" s="156">
        <v>0</v>
      </c>
    </row>
    <row r="148" spans="1:17" ht="12" customHeight="1" x14ac:dyDescent="0.25">
      <c r="A148" s="158" t="s">
        <v>63</v>
      </c>
      <c r="B148" s="157">
        <f t="shared" ref="B148" si="233">SUM(B149:B150,B153:B154)</f>
        <v>1.5155648844324663</v>
      </c>
      <c r="C148" s="157">
        <f t="shared" ref="C148" si="234">SUM(C149:C150,C153:C154)</f>
        <v>1.552357996484651</v>
      </c>
      <c r="D148" s="157">
        <f t="shared" ref="D148" si="235">SUM(D149:D150,D153:D154)</f>
        <v>1.5399236405783727</v>
      </c>
      <c r="E148" s="157">
        <f t="shared" ref="E148" si="236">SUM(E149:E150,E153:E154)</f>
        <v>1.5432107080753479</v>
      </c>
      <c r="F148" s="157">
        <f t="shared" ref="F148" si="237">SUM(F149:F150,F153:F154)</f>
        <v>1.5316008248264912</v>
      </c>
      <c r="G148" s="157">
        <f t="shared" ref="G148" si="238">SUM(G149:G150,G153:G154)</f>
        <v>1.5262388467137169</v>
      </c>
      <c r="H148" s="157">
        <f t="shared" ref="H148" si="239">SUM(H149:H150,H153:H154)</f>
        <v>1.5272765988647472</v>
      </c>
      <c r="I148" s="157">
        <f t="shared" ref="I148" si="240">SUM(I149:I150,I153:I154)</f>
        <v>1.2840126183073961</v>
      </c>
      <c r="J148" s="157">
        <f t="shared" ref="J148" si="241">SUM(J149:J150,J153:J154)</f>
        <v>1.1074982854179489</v>
      </c>
      <c r="K148" s="157">
        <f t="shared" ref="K148" si="242">SUM(K149:K150,K153:K154)</f>
        <v>1.0796977412667403</v>
      </c>
      <c r="L148" s="157">
        <f t="shared" ref="L148" si="243">SUM(L149:L150,L153:L154)</f>
        <v>1.0373862343612157</v>
      </c>
      <c r="M148" s="157">
        <f t="shared" ref="M148" si="244">SUM(M149:M150,M153:M154)</f>
        <v>1.0118109143494476</v>
      </c>
      <c r="N148" s="157">
        <f t="shared" ref="N148" si="245">SUM(N149:N150,N153:N154)</f>
        <v>0.93895028110367917</v>
      </c>
      <c r="O148" s="157">
        <f t="shared" ref="O148" si="246">SUM(O149:O150,O153:O154)</f>
        <v>0.81832835240422419</v>
      </c>
      <c r="P148" s="157">
        <f t="shared" ref="P148" si="247">SUM(P149:P150,P153:P154)</f>
        <v>0.77555433419958464</v>
      </c>
      <c r="Q148" s="157">
        <f t="shared" ref="Q148" si="248">SUM(Q149:Q150,Q153:Q154)</f>
        <v>0.76327717266187933</v>
      </c>
    </row>
    <row r="149" spans="1:17" ht="12" customHeight="1" x14ac:dyDescent="0.25">
      <c r="A149" s="167" t="s">
        <v>144</v>
      </c>
      <c r="B149" s="132">
        <v>1.4735345369033437</v>
      </c>
      <c r="C149" s="132">
        <v>1.5082204787231193</v>
      </c>
      <c r="D149" s="132">
        <v>1.4958385144548043</v>
      </c>
      <c r="E149" s="132">
        <v>1.4989879745393571</v>
      </c>
      <c r="F149" s="132">
        <v>1.4859904919691973</v>
      </c>
      <c r="G149" s="132">
        <v>1.4778562189112203</v>
      </c>
      <c r="H149" s="132">
        <v>1.4757158723794319</v>
      </c>
      <c r="I149" s="132">
        <v>1.23740579642816</v>
      </c>
      <c r="J149" s="132">
        <v>1.0650035878055113</v>
      </c>
      <c r="K149" s="132">
        <v>1.0357514886687815</v>
      </c>
      <c r="L149" s="132">
        <v>0.99299750383873997</v>
      </c>
      <c r="M149" s="132">
        <v>0.96753506407531153</v>
      </c>
      <c r="N149" s="132">
        <v>0.89688903801003561</v>
      </c>
      <c r="O149" s="132">
        <v>0.78091251731612055</v>
      </c>
      <c r="P149" s="132">
        <v>0.73904718413967307</v>
      </c>
      <c r="Q149" s="132">
        <v>0.72631820349964227</v>
      </c>
    </row>
    <row r="150" spans="1:17" ht="12" customHeight="1" x14ac:dyDescent="0.25">
      <c r="A150" s="167" t="s">
        <v>143</v>
      </c>
      <c r="B150" s="132">
        <f t="shared" ref="B150" si="249">SUM(B151:B152)</f>
        <v>4.2030347529122547E-2</v>
      </c>
      <c r="C150" s="132">
        <f t="shared" ref="C150" si="250">SUM(C151:C152)</f>
        <v>4.4137517761531735E-2</v>
      </c>
      <c r="D150" s="132">
        <f t="shared" ref="D150" si="251">SUM(D151:D152)</f>
        <v>4.4085126123568442E-2</v>
      </c>
      <c r="E150" s="132">
        <f t="shared" ref="E150" si="252">SUM(E151:E152)</f>
        <v>4.4222733535990884E-2</v>
      </c>
      <c r="F150" s="132">
        <f t="shared" ref="F150" si="253">SUM(F151:F152)</f>
        <v>4.5610332857293885E-2</v>
      </c>
      <c r="G150" s="132">
        <f t="shared" ref="G150" si="254">SUM(G151:G152)</f>
        <v>4.8382627802496643E-2</v>
      </c>
      <c r="H150" s="132">
        <f t="shared" ref="H150" si="255">SUM(H151:H152)</f>
        <v>5.1560726485315303E-2</v>
      </c>
      <c r="I150" s="132">
        <f t="shared" ref="I150" si="256">SUM(I151:I152)</f>
        <v>4.6606821879236211E-2</v>
      </c>
      <c r="J150" s="132">
        <f t="shared" ref="J150" si="257">SUM(J151:J152)</f>
        <v>4.2494697612437654E-2</v>
      </c>
      <c r="K150" s="132">
        <f t="shared" ref="K150" si="258">SUM(K151:K152)</f>
        <v>4.3946252597958799E-2</v>
      </c>
      <c r="L150" s="132">
        <f t="shared" ref="L150" si="259">SUM(L151:L152)</f>
        <v>4.4388730522475654E-2</v>
      </c>
      <c r="M150" s="132">
        <f t="shared" ref="M150" si="260">SUM(M151:M152)</f>
        <v>4.4275850274136101E-2</v>
      </c>
      <c r="N150" s="132">
        <f t="shared" ref="N150" si="261">SUM(N151:N152)</f>
        <v>4.2061243093643612E-2</v>
      </c>
      <c r="O150" s="132">
        <f t="shared" ref="O150" si="262">SUM(O151:O152)</f>
        <v>3.7415835088103602E-2</v>
      </c>
      <c r="P150" s="132">
        <f t="shared" ref="P150" si="263">SUM(P151:P152)</f>
        <v>3.6507150059911585E-2</v>
      </c>
      <c r="Q150" s="132">
        <f t="shared" ref="Q150" si="264">SUM(Q151:Q152)</f>
        <v>3.6958969162237093E-2</v>
      </c>
    </row>
    <row r="151" spans="1:17" ht="12" customHeight="1" x14ac:dyDescent="0.25">
      <c r="A151" s="166" t="s">
        <v>57</v>
      </c>
      <c r="B151" s="165">
        <v>4.2030347529122547E-2</v>
      </c>
      <c r="C151" s="165">
        <v>4.4137517761531735E-2</v>
      </c>
      <c r="D151" s="165">
        <v>4.4085126123568442E-2</v>
      </c>
      <c r="E151" s="165">
        <v>4.4222733535990884E-2</v>
      </c>
      <c r="F151" s="165">
        <v>4.5610332857293885E-2</v>
      </c>
      <c r="G151" s="165">
        <v>4.8382627802496643E-2</v>
      </c>
      <c r="H151" s="165">
        <v>5.1560726485315303E-2</v>
      </c>
      <c r="I151" s="165">
        <v>4.6606821879236211E-2</v>
      </c>
      <c r="J151" s="165">
        <v>4.2494697612437654E-2</v>
      </c>
      <c r="K151" s="165">
        <v>4.3946252597958799E-2</v>
      </c>
      <c r="L151" s="165">
        <v>4.4388730522475654E-2</v>
      </c>
      <c r="M151" s="165">
        <v>4.4275850274136101E-2</v>
      </c>
      <c r="N151" s="165">
        <v>4.2061243093643612E-2</v>
      </c>
      <c r="O151" s="165">
        <v>3.7415835088103602E-2</v>
      </c>
      <c r="P151" s="165">
        <v>3.6507150059911585E-2</v>
      </c>
      <c r="Q151" s="165">
        <v>3.6958969162237093E-2</v>
      </c>
    </row>
    <row r="152" spans="1:17" ht="12" customHeight="1" x14ac:dyDescent="0.25">
      <c r="A152" s="147" t="s">
        <v>59</v>
      </c>
      <c r="B152" s="164">
        <v>0</v>
      </c>
      <c r="C152" s="164">
        <v>0</v>
      </c>
      <c r="D152" s="164">
        <v>0</v>
      </c>
      <c r="E152" s="164">
        <v>0</v>
      </c>
      <c r="F152" s="164">
        <v>0</v>
      </c>
      <c r="G152" s="164">
        <v>0</v>
      </c>
      <c r="H152" s="164">
        <v>0</v>
      </c>
      <c r="I152" s="164">
        <v>0</v>
      </c>
      <c r="J152" s="164">
        <v>0</v>
      </c>
      <c r="K152" s="164">
        <v>0</v>
      </c>
      <c r="L152" s="164">
        <v>0</v>
      </c>
      <c r="M152" s="164">
        <v>0</v>
      </c>
      <c r="N152" s="164">
        <v>0</v>
      </c>
      <c r="O152" s="164">
        <v>0</v>
      </c>
      <c r="P152" s="164">
        <v>0</v>
      </c>
      <c r="Q152" s="164">
        <v>0</v>
      </c>
    </row>
    <row r="153" spans="1:17" ht="12" customHeight="1" x14ac:dyDescent="0.25">
      <c r="A153" s="163" t="s">
        <v>142</v>
      </c>
      <c r="B153" s="162">
        <v>0</v>
      </c>
      <c r="C153" s="162">
        <v>0</v>
      </c>
      <c r="D153" s="162">
        <v>0</v>
      </c>
      <c r="E153" s="162">
        <v>0</v>
      </c>
      <c r="F153" s="162">
        <v>0</v>
      </c>
      <c r="G153" s="162">
        <v>0</v>
      </c>
      <c r="H153" s="162">
        <v>0</v>
      </c>
      <c r="I153" s="162">
        <v>0</v>
      </c>
      <c r="J153" s="162">
        <v>0</v>
      </c>
      <c r="K153" s="162">
        <v>0</v>
      </c>
      <c r="L153" s="162">
        <v>0</v>
      </c>
      <c r="M153" s="162">
        <v>0</v>
      </c>
      <c r="N153" s="162">
        <v>0</v>
      </c>
      <c r="O153" s="162">
        <v>0</v>
      </c>
      <c r="P153" s="162">
        <v>0</v>
      </c>
      <c r="Q153" s="162">
        <v>0</v>
      </c>
    </row>
    <row r="154" spans="1:17" ht="12" customHeight="1" x14ac:dyDescent="0.25">
      <c r="A154" s="161" t="s">
        <v>141</v>
      </c>
      <c r="B154" s="160">
        <f t="shared" ref="B154" si="265">SUM(B155:B156)</f>
        <v>0</v>
      </c>
      <c r="C154" s="160">
        <f t="shared" ref="C154" si="266">SUM(C155:C156)</f>
        <v>0</v>
      </c>
      <c r="D154" s="160">
        <f t="shared" ref="D154" si="267">SUM(D155:D156)</f>
        <v>0</v>
      </c>
      <c r="E154" s="160">
        <f t="shared" ref="E154" si="268">SUM(E155:E156)</f>
        <v>0</v>
      </c>
      <c r="F154" s="160">
        <f t="shared" ref="F154" si="269">SUM(F155:F156)</f>
        <v>0</v>
      </c>
      <c r="G154" s="160">
        <f t="shared" ref="G154" si="270">SUM(G155:G156)</f>
        <v>0</v>
      </c>
      <c r="H154" s="160">
        <f t="shared" ref="H154" si="271">SUM(H155:H156)</f>
        <v>0</v>
      </c>
      <c r="I154" s="160">
        <f t="shared" ref="I154" si="272">SUM(I155:I156)</f>
        <v>0</v>
      </c>
      <c r="J154" s="160">
        <f t="shared" ref="J154" si="273">SUM(J155:J156)</f>
        <v>0</v>
      </c>
      <c r="K154" s="160">
        <f t="shared" ref="K154" si="274">SUM(K155:K156)</f>
        <v>0</v>
      </c>
      <c r="L154" s="160">
        <f t="shared" ref="L154" si="275">SUM(L155:L156)</f>
        <v>0</v>
      </c>
      <c r="M154" s="160">
        <f t="shared" ref="M154" si="276">SUM(M155:M156)</f>
        <v>0</v>
      </c>
      <c r="N154" s="160">
        <f t="shared" ref="N154" si="277">SUM(N155:N156)</f>
        <v>0</v>
      </c>
      <c r="O154" s="160">
        <f t="shared" ref="O154" si="278">SUM(O155:O156)</f>
        <v>0</v>
      </c>
      <c r="P154" s="160">
        <f t="shared" ref="P154" si="279">SUM(P155:P156)</f>
        <v>0</v>
      </c>
      <c r="Q154" s="160">
        <f t="shared" ref="Q154" si="280">SUM(Q155:Q156)</f>
        <v>0</v>
      </c>
    </row>
    <row r="155" spans="1:17" ht="12" customHeight="1" x14ac:dyDescent="0.25">
      <c r="A155" s="148" t="s">
        <v>60</v>
      </c>
      <c r="B155" s="156">
        <v>0</v>
      </c>
      <c r="C155" s="156">
        <v>0</v>
      </c>
      <c r="D155" s="156">
        <v>0</v>
      </c>
      <c r="E155" s="156">
        <v>0</v>
      </c>
      <c r="F155" s="156">
        <v>0</v>
      </c>
      <c r="G155" s="156">
        <v>0</v>
      </c>
      <c r="H155" s="156">
        <v>0</v>
      </c>
      <c r="I155" s="156">
        <v>0</v>
      </c>
      <c r="J155" s="156">
        <v>0</v>
      </c>
      <c r="K155" s="156">
        <v>0</v>
      </c>
      <c r="L155" s="156">
        <v>0</v>
      </c>
      <c r="M155" s="156">
        <v>0</v>
      </c>
      <c r="N155" s="156">
        <v>0</v>
      </c>
      <c r="O155" s="156">
        <v>0</v>
      </c>
      <c r="P155" s="156">
        <v>0</v>
      </c>
      <c r="Q155" s="156">
        <v>0</v>
      </c>
    </row>
    <row r="156" spans="1:17" ht="12" customHeight="1" x14ac:dyDescent="0.25">
      <c r="A156" s="148" t="s">
        <v>59</v>
      </c>
      <c r="B156" s="156">
        <v>0</v>
      </c>
      <c r="C156" s="156">
        <v>0</v>
      </c>
      <c r="D156" s="156">
        <v>0</v>
      </c>
      <c r="E156" s="156">
        <v>0</v>
      </c>
      <c r="F156" s="156">
        <v>0</v>
      </c>
      <c r="G156" s="156">
        <v>0</v>
      </c>
      <c r="H156" s="156">
        <v>0</v>
      </c>
      <c r="I156" s="156">
        <v>0</v>
      </c>
      <c r="J156" s="156">
        <v>0</v>
      </c>
      <c r="K156" s="156">
        <v>0</v>
      </c>
      <c r="L156" s="156">
        <v>0</v>
      </c>
      <c r="M156" s="156">
        <v>0</v>
      </c>
      <c r="N156" s="156">
        <v>0</v>
      </c>
      <c r="O156" s="156">
        <v>0</v>
      </c>
      <c r="P156" s="156">
        <v>0</v>
      </c>
      <c r="Q156" s="156">
        <v>0</v>
      </c>
    </row>
    <row r="157" spans="1:17" ht="12" customHeight="1" x14ac:dyDescent="0.25">
      <c r="A157" s="158" t="s">
        <v>62</v>
      </c>
      <c r="B157" s="157">
        <f t="shared" ref="B157" si="281">SUM(B158:B159)</f>
        <v>0.16462806484830445</v>
      </c>
      <c r="C157" s="157">
        <f t="shared" ref="C157" si="282">SUM(C158:C159)</f>
        <v>0.18102930282883253</v>
      </c>
      <c r="D157" s="157">
        <f t="shared" ref="D157" si="283">SUM(D158:D159)</f>
        <v>0.15917968182876543</v>
      </c>
      <c r="E157" s="157">
        <f t="shared" ref="E157" si="284">SUM(E158:E159)</f>
        <v>0.20991394590799373</v>
      </c>
      <c r="F157" s="157">
        <f t="shared" ref="F157" si="285">SUM(F158:F159)</f>
        <v>0.277837308730848</v>
      </c>
      <c r="G157" s="157">
        <f t="shared" ref="G157" si="286">SUM(G158:G159)</f>
        <v>0.36239007589357752</v>
      </c>
      <c r="H157" s="157">
        <f t="shared" ref="H157" si="287">SUM(H158:H159)</f>
        <v>0.51773662261289477</v>
      </c>
      <c r="I157" s="157">
        <f t="shared" ref="I157" si="288">SUM(I158:I159)</f>
        <v>0.6497666710645198</v>
      </c>
      <c r="J157" s="157">
        <f t="shared" ref="J157" si="289">SUM(J158:J159)</f>
        <v>0.65550931749881758</v>
      </c>
      <c r="K157" s="157">
        <f t="shared" ref="K157" si="290">SUM(K158:K159)</f>
        <v>0.61330585153807893</v>
      </c>
      <c r="L157" s="157">
        <f t="shared" ref="L157" si="291">SUM(L158:L159)</f>
        <v>0.84665065774828097</v>
      </c>
      <c r="M157" s="157">
        <f t="shared" ref="M157" si="292">SUM(M158:M159)</f>
        <v>0.99285115396738621</v>
      </c>
      <c r="N157" s="157">
        <f t="shared" ref="N157" si="293">SUM(N158:N159)</f>
        <v>0.97704720252122867</v>
      </c>
      <c r="O157" s="157">
        <f t="shared" ref="O157" si="294">SUM(O158:O159)</f>
        <v>0.99547256895498604</v>
      </c>
      <c r="P157" s="157">
        <f t="shared" ref="P157" si="295">SUM(P158:P159)</f>
        <v>0.80136629865562181</v>
      </c>
      <c r="Q157" s="157">
        <f t="shared" ref="Q157" si="296">SUM(Q158:Q159)</f>
        <v>1.3463554894967193</v>
      </c>
    </row>
    <row r="158" spans="1:17" ht="12" customHeight="1" x14ac:dyDescent="0.25">
      <c r="A158" s="23" t="s">
        <v>57</v>
      </c>
      <c r="B158" s="156">
        <v>0.16462806484830445</v>
      </c>
      <c r="C158" s="156">
        <v>0.18102930282883253</v>
      </c>
      <c r="D158" s="156">
        <v>0.15917968182876543</v>
      </c>
      <c r="E158" s="156">
        <v>0.20991394590799373</v>
      </c>
      <c r="F158" s="156">
        <v>0.277837308730848</v>
      </c>
      <c r="G158" s="156">
        <v>0.36239007589357752</v>
      </c>
      <c r="H158" s="156">
        <v>0.51773662261289477</v>
      </c>
      <c r="I158" s="156">
        <v>0.6497666710645198</v>
      </c>
      <c r="J158" s="156">
        <v>0.65550931749881758</v>
      </c>
      <c r="K158" s="156">
        <v>0.61330585153807893</v>
      </c>
      <c r="L158" s="156">
        <v>0.84665065774828097</v>
      </c>
      <c r="M158" s="156">
        <v>0.99285115396738621</v>
      </c>
      <c r="N158" s="156">
        <v>0.97704720252122867</v>
      </c>
      <c r="O158" s="156">
        <v>0.99547256895498604</v>
      </c>
      <c r="P158" s="156">
        <v>0.80136629865562181</v>
      </c>
      <c r="Q158" s="156">
        <v>1.3463554894967193</v>
      </c>
    </row>
    <row r="159" spans="1:17" ht="12" customHeight="1" x14ac:dyDescent="0.25">
      <c r="A159" s="29" t="s">
        <v>140</v>
      </c>
      <c r="B159" s="57">
        <v>0</v>
      </c>
      <c r="C159" s="57">
        <v>0</v>
      </c>
      <c r="D159" s="57">
        <v>0</v>
      </c>
      <c r="E159" s="57">
        <v>0</v>
      </c>
      <c r="F159" s="57">
        <v>0</v>
      </c>
      <c r="G159" s="57">
        <v>0</v>
      </c>
      <c r="H159" s="57">
        <v>0</v>
      </c>
      <c r="I159" s="57">
        <v>0</v>
      </c>
      <c r="J159" s="57">
        <v>0</v>
      </c>
      <c r="K159" s="57">
        <v>0</v>
      </c>
      <c r="L159" s="57">
        <v>0</v>
      </c>
      <c r="M159" s="57">
        <v>0</v>
      </c>
      <c r="N159" s="57">
        <v>0</v>
      </c>
      <c r="O159" s="57">
        <v>0</v>
      </c>
      <c r="P159" s="57">
        <v>0</v>
      </c>
      <c r="Q159" s="57"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>
        <f>SUM(B162,B164,B166,B175)</f>
        <v>11.699653057849623</v>
      </c>
      <c r="C161" s="168">
        <f t="shared" ref="C161:Q161" si="297">SUM(C162,C164,C166,C175)</f>
        <v>11.829149311131506</v>
      </c>
      <c r="D161" s="168">
        <f t="shared" si="297"/>
        <v>11.437705007243911</v>
      </c>
      <c r="E161" s="168">
        <f t="shared" si="297"/>
        <v>11.500033321714369</v>
      </c>
      <c r="F161" s="168">
        <f t="shared" si="297"/>
        <v>11.447612588873145</v>
      </c>
      <c r="G161" s="168">
        <f t="shared" si="297"/>
        <v>11.414056594272896</v>
      </c>
      <c r="H161" s="168">
        <f t="shared" si="297"/>
        <v>11.471850550845474</v>
      </c>
      <c r="I161" s="168">
        <f t="shared" si="297"/>
        <v>9.6858594220990888</v>
      </c>
      <c r="J161" s="168">
        <f t="shared" si="297"/>
        <v>8.2313119027340598</v>
      </c>
      <c r="K161" s="168">
        <f t="shared" si="297"/>
        <v>7.8040161386438029</v>
      </c>
      <c r="L161" s="168">
        <f t="shared" si="297"/>
        <v>7.5000051157734502</v>
      </c>
      <c r="M161" s="168">
        <f t="shared" si="297"/>
        <v>7.3436396247650615</v>
      </c>
      <c r="N161" s="168">
        <f t="shared" si="297"/>
        <v>6.8155547938550241</v>
      </c>
      <c r="O161" s="168">
        <f t="shared" si="297"/>
        <v>5.9560296620994269</v>
      </c>
      <c r="P161" s="168">
        <f t="shared" si="297"/>
        <v>5.5905353916016765</v>
      </c>
      <c r="Q161" s="168">
        <f t="shared" si="297"/>
        <v>5.609157618894459</v>
      </c>
    </row>
    <row r="162" spans="1:17" ht="12.95" customHeight="1" x14ac:dyDescent="0.25">
      <c r="A162" s="158" t="s">
        <v>65</v>
      </c>
      <c r="B162" s="157">
        <f t="shared" ref="B162:Q162" si="298">B163</f>
        <v>0</v>
      </c>
      <c r="C162" s="157">
        <f t="shared" si="298"/>
        <v>0</v>
      </c>
      <c r="D162" s="157">
        <f t="shared" si="298"/>
        <v>0</v>
      </c>
      <c r="E162" s="157">
        <f t="shared" si="298"/>
        <v>0</v>
      </c>
      <c r="F162" s="157">
        <f t="shared" si="298"/>
        <v>0</v>
      </c>
      <c r="G162" s="157">
        <f t="shared" si="298"/>
        <v>0</v>
      </c>
      <c r="H162" s="157">
        <f t="shared" si="298"/>
        <v>0</v>
      </c>
      <c r="I162" s="157">
        <f t="shared" si="298"/>
        <v>0</v>
      </c>
      <c r="J162" s="157">
        <f t="shared" si="298"/>
        <v>0</v>
      </c>
      <c r="K162" s="157">
        <f t="shared" si="298"/>
        <v>0</v>
      </c>
      <c r="L162" s="157">
        <f t="shared" si="298"/>
        <v>0</v>
      </c>
      <c r="M162" s="157">
        <f t="shared" si="298"/>
        <v>0</v>
      </c>
      <c r="N162" s="157">
        <f t="shared" si="298"/>
        <v>0</v>
      </c>
      <c r="O162" s="157">
        <f t="shared" si="298"/>
        <v>0</v>
      </c>
      <c r="P162" s="157">
        <f t="shared" si="298"/>
        <v>0</v>
      </c>
      <c r="Q162" s="157">
        <f t="shared" si="298"/>
        <v>0</v>
      </c>
    </row>
    <row r="163" spans="1:17" ht="12" customHeight="1" x14ac:dyDescent="0.25">
      <c r="A163" s="23" t="s">
        <v>60</v>
      </c>
      <c r="B163" s="57">
        <v>0</v>
      </c>
      <c r="C163" s="57">
        <v>0</v>
      </c>
      <c r="D163" s="57">
        <v>0</v>
      </c>
      <c r="E163" s="57">
        <v>0</v>
      </c>
      <c r="F163" s="57">
        <v>0</v>
      </c>
      <c r="G163" s="57">
        <v>0</v>
      </c>
      <c r="H163" s="57">
        <v>0</v>
      </c>
      <c r="I163" s="57">
        <v>0</v>
      </c>
      <c r="J163" s="57">
        <v>0</v>
      </c>
      <c r="K163" s="57">
        <v>0</v>
      </c>
      <c r="L163" s="57">
        <v>0</v>
      </c>
      <c r="M163" s="57">
        <v>0</v>
      </c>
      <c r="N163" s="57">
        <v>0</v>
      </c>
      <c r="O163" s="57">
        <v>0</v>
      </c>
      <c r="P163" s="57">
        <v>0</v>
      </c>
      <c r="Q163" s="57">
        <v>0</v>
      </c>
    </row>
    <row r="164" spans="1:17" ht="12.95" customHeight="1" x14ac:dyDescent="0.25">
      <c r="A164" s="158" t="s">
        <v>112</v>
      </c>
      <c r="B164" s="157">
        <f t="shared" ref="B164:Q164" si="299">B165</f>
        <v>0</v>
      </c>
      <c r="C164" s="157">
        <f t="shared" si="299"/>
        <v>0</v>
      </c>
      <c r="D164" s="157">
        <f t="shared" si="299"/>
        <v>0</v>
      </c>
      <c r="E164" s="157">
        <f t="shared" si="299"/>
        <v>0</v>
      </c>
      <c r="F164" s="157">
        <f t="shared" si="299"/>
        <v>0</v>
      </c>
      <c r="G164" s="157">
        <f t="shared" si="299"/>
        <v>0</v>
      </c>
      <c r="H164" s="157">
        <f t="shared" si="299"/>
        <v>0</v>
      </c>
      <c r="I164" s="157">
        <f t="shared" si="299"/>
        <v>0</v>
      </c>
      <c r="J164" s="157">
        <f t="shared" si="299"/>
        <v>0</v>
      </c>
      <c r="K164" s="157">
        <f t="shared" si="299"/>
        <v>0</v>
      </c>
      <c r="L164" s="157">
        <f t="shared" si="299"/>
        <v>0</v>
      </c>
      <c r="M164" s="157">
        <f t="shared" si="299"/>
        <v>0</v>
      </c>
      <c r="N164" s="157">
        <f t="shared" si="299"/>
        <v>0</v>
      </c>
      <c r="O164" s="157">
        <f t="shared" si="299"/>
        <v>0</v>
      </c>
      <c r="P164" s="157">
        <f t="shared" si="299"/>
        <v>0</v>
      </c>
      <c r="Q164" s="157">
        <f t="shared" si="299"/>
        <v>0</v>
      </c>
    </row>
    <row r="165" spans="1:17" ht="12" customHeight="1" x14ac:dyDescent="0.25">
      <c r="A165" s="23" t="s">
        <v>60</v>
      </c>
      <c r="B165" s="156">
        <v>0</v>
      </c>
      <c r="C165" s="156">
        <v>0</v>
      </c>
      <c r="D165" s="156">
        <v>0</v>
      </c>
      <c r="E165" s="156">
        <v>0</v>
      </c>
      <c r="F165" s="156">
        <v>0</v>
      </c>
      <c r="G165" s="156">
        <v>0</v>
      </c>
      <c r="H165" s="156">
        <v>0</v>
      </c>
      <c r="I165" s="156">
        <v>0</v>
      </c>
      <c r="J165" s="156">
        <v>0</v>
      </c>
      <c r="K165" s="156">
        <v>0</v>
      </c>
      <c r="L165" s="156">
        <v>0</v>
      </c>
      <c r="M165" s="156">
        <v>0</v>
      </c>
      <c r="N165" s="156">
        <v>0</v>
      </c>
      <c r="O165" s="156">
        <v>0</v>
      </c>
      <c r="P165" s="156">
        <v>0</v>
      </c>
      <c r="Q165" s="156">
        <v>0</v>
      </c>
    </row>
    <row r="166" spans="1:17" ht="12" customHeight="1" x14ac:dyDescent="0.25">
      <c r="A166" s="158" t="s">
        <v>63</v>
      </c>
      <c r="B166" s="157">
        <f>SUM(B167:B168,B171:B172)</f>
        <v>10.552660150897761</v>
      </c>
      <c r="C166" s="157">
        <f t="shared" ref="C166:Q166" si="300">SUM(C167:C168,C171:C172)</f>
        <v>10.809994862908136</v>
      </c>
      <c r="D166" s="157">
        <f t="shared" si="300"/>
        <v>10.723380856139928</v>
      </c>
      <c r="E166" s="157">
        <f t="shared" si="300"/>
        <v>10.748527658677096</v>
      </c>
      <c r="F166" s="157">
        <f t="shared" si="300"/>
        <v>10.666897316553117</v>
      </c>
      <c r="G166" s="157">
        <f t="shared" si="300"/>
        <v>10.627339950338749</v>
      </c>
      <c r="H166" s="157">
        <f t="shared" si="300"/>
        <v>10.632836579256889</v>
      </c>
      <c r="I166" s="157">
        <f t="shared" si="300"/>
        <v>8.9400971452266162</v>
      </c>
      <c r="J166" s="157">
        <f t="shared" si="300"/>
        <v>7.7131566773066869</v>
      </c>
      <c r="K166" s="157">
        <f t="shared" si="300"/>
        <v>7.5202458440568751</v>
      </c>
      <c r="L166" s="157">
        <f t="shared" si="300"/>
        <v>7.2282553035570993</v>
      </c>
      <c r="M166" s="157">
        <f t="shared" si="300"/>
        <v>7.0509465328634935</v>
      </c>
      <c r="N166" s="157">
        <f t="shared" si="300"/>
        <v>6.543671806024344</v>
      </c>
      <c r="O166" s="157">
        <f t="shared" si="300"/>
        <v>5.7010428168024578</v>
      </c>
      <c r="P166" s="157">
        <f t="shared" si="300"/>
        <v>5.4047020580253315</v>
      </c>
      <c r="Q166" s="157">
        <f t="shared" si="300"/>
        <v>5.3192485617342822</v>
      </c>
    </row>
    <row r="167" spans="1:17" ht="12" customHeight="1" x14ac:dyDescent="0.25">
      <c r="A167" s="167" t="s">
        <v>144</v>
      </c>
      <c r="B167" s="132">
        <v>10.258447718193903</v>
      </c>
      <c r="C167" s="132">
        <v>10.503974739761516</v>
      </c>
      <c r="D167" s="132">
        <v>10.417207232952068</v>
      </c>
      <c r="E167" s="132">
        <v>10.440410569583943</v>
      </c>
      <c r="F167" s="132">
        <v>10.348575201819919</v>
      </c>
      <c r="G167" s="132">
        <v>10.290070758472801</v>
      </c>
      <c r="H167" s="132">
        <v>10.272840515958515</v>
      </c>
      <c r="I167" s="132">
        <v>8.6156952067998542</v>
      </c>
      <c r="J167" s="132">
        <v>7.4170645907167989</v>
      </c>
      <c r="K167" s="132">
        <v>7.2126220758711632</v>
      </c>
      <c r="L167" s="132">
        <v>6.9175341898997695</v>
      </c>
      <c r="M167" s="132">
        <v>6.7414673753350929</v>
      </c>
      <c r="N167" s="132">
        <v>6.2496953757999529</v>
      </c>
      <c r="O167" s="132">
        <v>5.4400335575733978</v>
      </c>
      <c r="P167" s="132">
        <v>5.1500424259000948</v>
      </c>
      <c r="Q167" s="132">
        <v>5.0605357775986226</v>
      </c>
    </row>
    <row r="168" spans="1:17" ht="12" customHeight="1" x14ac:dyDescent="0.25">
      <c r="A168" s="167" t="s">
        <v>143</v>
      </c>
      <c r="B168" s="132">
        <f t="shared" ref="B168" si="301">SUM(B169:B170)</f>
        <v>0.29421243270385777</v>
      </c>
      <c r="C168" s="132">
        <f t="shared" ref="C168" si="302">SUM(C169:C170)</f>
        <v>0.30602012314662008</v>
      </c>
      <c r="D168" s="132">
        <f t="shared" ref="D168" si="303">SUM(D169:D170)</f>
        <v>0.30617362318786007</v>
      </c>
      <c r="E168" s="132">
        <f t="shared" ref="E168" si="304">SUM(E169:E170)</f>
        <v>0.30811708909315383</v>
      </c>
      <c r="F168" s="132">
        <f t="shared" ref="F168" si="305">SUM(F169:F170)</f>
        <v>0.31832211473319694</v>
      </c>
      <c r="G168" s="132">
        <f t="shared" ref="G168" si="306">SUM(G169:G170)</f>
        <v>0.3372691918659475</v>
      </c>
      <c r="H168" s="132">
        <f t="shared" ref="H168" si="307">SUM(H169:H170)</f>
        <v>0.35999606329837269</v>
      </c>
      <c r="I168" s="132">
        <f t="shared" ref="I168" si="308">SUM(I169:I170)</f>
        <v>0.32440193842676285</v>
      </c>
      <c r="J168" s="132">
        <f t="shared" ref="J168" si="309">SUM(J169:J170)</f>
        <v>0.29609208658988811</v>
      </c>
      <c r="K168" s="132">
        <f t="shared" ref="K168" si="310">SUM(K169:K170)</f>
        <v>0.30762376818571163</v>
      </c>
      <c r="L168" s="132">
        <f t="shared" ref="L168" si="311">SUM(L169:L170)</f>
        <v>0.31072111365732963</v>
      </c>
      <c r="M168" s="132">
        <f t="shared" ref="M168" si="312">SUM(M169:M170)</f>
        <v>0.30947915752840016</v>
      </c>
      <c r="N168" s="132">
        <f t="shared" ref="N168" si="313">SUM(N169:N170)</f>
        <v>0.29397643022439074</v>
      </c>
      <c r="O168" s="132">
        <f t="shared" ref="O168" si="314">SUM(O169:O170)</f>
        <v>0.26100925922905988</v>
      </c>
      <c r="P168" s="132">
        <f t="shared" ref="P168" si="315">SUM(P169:P170)</f>
        <v>0.2546596321252369</v>
      </c>
      <c r="Q168" s="132">
        <f t="shared" ref="Q168" si="316">SUM(Q169:Q170)</f>
        <v>0.25871278413565968</v>
      </c>
    </row>
    <row r="169" spans="1:17" ht="12" customHeight="1" x14ac:dyDescent="0.25">
      <c r="A169" s="166" t="s">
        <v>57</v>
      </c>
      <c r="B169" s="165">
        <v>0.29421243270385777</v>
      </c>
      <c r="C169" s="165">
        <v>0.30602012314662008</v>
      </c>
      <c r="D169" s="165">
        <v>0.30617362318786007</v>
      </c>
      <c r="E169" s="165">
        <v>0.30811708909315383</v>
      </c>
      <c r="F169" s="165">
        <v>0.31832211473319694</v>
      </c>
      <c r="G169" s="165">
        <v>0.3372691918659475</v>
      </c>
      <c r="H169" s="165">
        <v>0.35999606329837269</v>
      </c>
      <c r="I169" s="165">
        <v>0.32440193842676285</v>
      </c>
      <c r="J169" s="165">
        <v>0.29609208658988811</v>
      </c>
      <c r="K169" s="165">
        <v>0.30762376818571163</v>
      </c>
      <c r="L169" s="165">
        <v>0.31072111365732963</v>
      </c>
      <c r="M169" s="165">
        <v>0.30947915752840016</v>
      </c>
      <c r="N169" s="165">
        <v>0.29397643022439074</v>
      </c>
      <c r="O169" s="165">
        <v>0.26100925922905988</v>
      </c>
      <c r="P169" s="165">
        <v>0.2546596321252369</v>
      </c>
      <c r="Q169" s="165">
        <v>0.25871278413565968</v>
      </c>
    </row>
    <row r="170" spans="1:17" ht="12" customHeight="1" x14ac:dyDescent="0.25">
      <c r="A170" s="147" t="s">
        <v>59</v>
      </c>
      <c r="B170" s="164">
        <v>0</v>
      </c>
      <c r="C170" s="164">
        <v>0</v>
      </c>
      <c r="D170" s="164">
        <v>0</v>
      </c>
      <c r="E170" s="164">
        <v>0</v>
      </c>
      <c r="F170" s="164">
        <v>0</v>
      </c>
      <c r="G170" s="164">
        <v>0</v>
      </c>
      <c r="H170" s="164">
        <v>0</v>
      </c>
      <c r="I170" s="164">
        <v>0</v>
      </c>
      <c r="J170" s="164">
        <v>0</v>
      </c>
      <c r="K170" s="164">
        <v>0</v>
      </c>
      <c r="L170" s="164">
        <v>0</v>
      </c>
      <c r="M170" s="164">
        <v>0</v>
      </c>
      <c r="N170" s="164">
        <v>0</v>
      </c>
      <c r="O170" s="164">
        <v>0</v>
      </c>
      <c r="P170" s="164">
        <v>0</v>
      </c>
      <c r="Q170" s="164">
        <v>0</v>
      </c>
    </row>
    <row r="171" spans="1:17" ht="12" customHeight="1" x14ac:dyDescent="0.25">
      <c r="A171" s="163" t="s">
        <v>142</v>
      </c>
      <c r="B171" s="162">
        <v>0</v>
      </c>
      <c r="C171" s="162">
        <v>0</v>
      </c>
      <c r="D171" s="162">
        <v>0</v>
      </c>
      <c r="E171" s="162">
        <v>0</v>
      </c>
      <c r="F171" s="162">
        <v>0</v>
      </c>
      <c r="G171" s="162">
        <v>0</v>
      </c>
      <c r="H171" s="162">
        <v>0</v>
      </c>
      <c r="I171" s="162">
        <v>0</v>
      </c>
      <c r="J171" s="162">
        <v>0</v>
      </c>
      <c r="K171" s="162">
        <v>0</v>
      </c>
      <c r="L171" s="162">
        <v>0</v>
      </c>
      <c r="M171" s="162">
        <v>0</v>
      </c>
      <c r="N171" s="162">
        <v>0</v>
      </c>
      <c r="O171" s="162">
        <v>0</v>
      </c>
      <c r="P171" s="162">
        <v>0</v>
      </c>
      <c r="Q171" s="162">
        <v>0</v>
      </c>
    </row>
    <row r="172" spans="1:17" ht="12" customHeight="1" x14ac:dyDescent="0.25">
      <c r="A172" s="161" t="s">
        <v>141</v>
      </c>
      <c r="B172" s="160">
        <f t="shared" ref="B172" si="317">SUM(B173:B174)</f>
        <v>0</v>
      </c>
      <c r="C172" s="160">
        <f t="shared" ref="C172" si="318">SUM(C173:C174)</f>
        <v>0</v>
      </c>
      <c r="D172" s="160">
        <f t="shared" ref="D172" si="319">SUM(D173:D174)</f>
        <v>0</v>
      </c>
      <c r="E172" s="160">
        <f t="shared" ref="E172" si="320">SUM(E173:E174)</f>
        <v>0</v>
      </c>
      <c r="F172" s="160">
        <f t="shared" ref="F172" si="321">SUM(F173:F174)</f>
        <v>0</v>
      </c>
      <c r="G172" s="160">
        <f t="shared" ref="G172" si="322">SUM(G173:G174)</f>
        <v>0</v>
      </c>
      <c r="H172" s="160">
        <f t="shared" ref="H172" si="323">SUM(H173:H174)</f>
        <v>0</v>
      </c>
      <c r="I172" s="160">
        <f t="shared" ref="I172" si="324">SUM(I173:I174)</f>
        <v>0</v>
      </c>
      <c r="J172" s="160">
        <f t="shared" ref="J172" si="325">SUM(J173:J174)</f>
        <v>0</v>
      </c>
      <c r="K172" s="160">
        <f t="shared" ref="K172" si="326">SUM(K173:K174)</f>
        <v>0</v>
      </c>
      <c r="L172" s="160">
        <f t="shared" ref="L172" si="327">SUM(L173:L174)</f>
        <v>0</v>
      </c>
      <c r="M172" s="160">
        <f t="shared" ref="M172" si="328">SUM(M173:M174)</f>
        <v>0</v>
      </c>
      <c r="N172" s="160">
        <f t="shared" ref="N172" si="329">SUM(N173:N174)</f>
        <v>0</v>
      </c>
      <c r="O172" s="160">
        <f t="shared" ref="O172" si="330">SUM(O173:O174)</f>
        <v>0</v>
      </c>
      <c r="P172" s="160">
        <f t="shared" ref="P172" si="331">SUM(P173:P174)</f>
        <v>0</v>
      </c>
      <c r="Q172" s="160">
        <f t="shared" ref="Q172" si="332">SUM(Q173:Q174)</f>
        <v>0</v>
      </c>
    </row>
    <row r="173" spans="1:17" ht="12" customHeight="1" x14ac:dyDescent="0.25">
      <c r="A173" s="148" t="s">
        <v>60</v>
      </c>
      <c r="B173" s="156">
        <v>0</v>
      </c>
      <c r="C173" s="156">
        <v>0</v>
      </c>
      <c r="D173" s="156">
        <v>0</v>
      </c>
      <c r="E173" s="156">
        <v>0</v>
      </c>
      <c r="F173" s="156">
        <v>0</v>
      </c>
      <c r="G173" s="156">
        <v>0</v>
      </c>
      <c r="H173" s="156">
        <v>0</v>
      </c>
      <c r="I173" s="156">
        <v>0</v>
      </c>
      <c r="J173" s="156">
        <v>0</v>
      </c>
      <c r="K173" s="156">
        <v>0</v>
      </c>
      <c r="L173" s="156">
        <v>0</v>
      </c>
      <c r="M173" s="156">
        <v>0</v>
      </c>
      <c r="N173" s="156">
        <v>0</v>
      </c>
      <c r="O173" s="156">
        <v>0</v>
      </c>
      <c r="P173" s="156">
        <v>0</v>
      </c>
      <c r="Q173" s="156">
        <v>0</v>
      </c>
    </row>
    <row r="174" spans="1:17" ht="12" customHeight="1" x14ac:dyDescent="0.25">
      <c r="A174" s="159" t="s">
        <v>59</v>
      </c>
      <c r="B174" s="57">
        <v>0</v>
      </c>
      <c r="C174" s="57">
        <v>0</v>
      </c>
      <c r="D174" s="57">
        <v>0</v>
      </c>
      <c r="E174" s="57">
        <v>0</v>
      </c>
      <c r="F174" s="57">
        <v>0</v>
      </c>
      <c r="G174" s="57">
        <v>0</v>
      </c>
      <c r="H174" s="57">
        <v>0</v>
      </c>
      <c r="I174" s="57">
        <v>0</v>
      </c>
      <c r="J174" s="57">
        <v>0</v>
      </c>
      <c r="K174" s="57">
        <v>0</v>
      </c>
      <c r="L174" s="57">
        <v>0</v>
      </c>
      <c r="M174" s="57">
        <v>0</v>
      </c>
      <c r="N174" s="57">
        <v>0</v>
      </c>
      <c r="O174" s="57">
        <v>0</v>
      </c>
      <c r="P174" s="57">
        <v>0</v>
      </c>
      <c r="Q174" s="57">
        <v>0</v>
      </c>
    </row>
    <row r="175" spans="1:17" ht="12" customHeight="1" x14ac:dyDescent="0.25">
      <c r="A175" s="158" t="s">
        <v>62</v>
      </c>
      <c r="B175" s="157">
        <f>SUM(B176:B177)</f>
        <v>1.1469929069518627</v>
      </c>
      <c r="C175" s="157">
        <f t="shared" ref="C175:Q175" si="333">SUM(C176:C177)</f>
        <v>1.0191544482233705</v>
      </c>
      <c r="D175" s="157">
        <f t="shared" si="333"/>
        <v>0.71432415110398395</v>
      </c>
      <c r="E175" s="157">
        <f t="shared" si="333"/>
        <v>0.75150566303727273</v>
      </c>
      <c r="F175" s="157">
        <f t="shared" si="333"/>
        <v>0.78071527232002891</v>
      </c>
      <c r="G175" s="157">
        <f t="shared" si="333"/>
        <v>0.78671664393414675</v>
      </c>
      <c r="H175" s="157">
        <f t="shared" si="333"/>
        <v>0.83901397158858537</v>
      </c>
      <c r="I175" s="157">
        <f t="shared" si="333"/>
        <v>0.74576227687247176</v>
      </c>
      <c r="J175" s="157">
        <f t="shared" si="333"/>
        <v>0.51815522542737247</v>
      </c>
      <c r="K175" s="157">
        <f t="shared" si="333"/>
        <v>0.28377029458692771</v>
      </c>
      <c r="L175" s="157">
        <f t="shared" si="333"/>
        <v>0.27174981221635075</v>
      </c>
      <c r="M175" s="157">
        <f t="shared" si="333"/>
        <v>0.29269309190156828</v>
      </c>
      <c r="N175" s="157">
        <f t="shared" si="333"/>
        <v>0.27188298783067977</v>
      </c>
      <c r="O175" s="157">
        <f t="shared" si="333"/>
        <v>0.25498684529696947</v>
      </c>
      <c r="P175" s="157">
        <f t="shared" si="333"/>
        <v>0.18583333357634499</v>
      </c>
      <c r="Q175" s="157">
        <f t="shared" si="333"/>
        <v>0.28990905716017662</v>
      </c>
    </row>
    <row r="176" spans="1:17" ht="12" customHeight="1" x14ac:dyDescent="0.25">
      <c r="A176" s="23" t="s">
        <v>57</v>
      </c>
      <c r="B176" s="156">
        <v>1.1469929069518627</v>
      </c>
      <c r="C176" s="156">
        <v>1.0191544482233705</v>
      </c>
      <c r="D176" s="156">
        <v>0.71432415110398395</v>
      </c>
      <c r="E176" s="156">
        <v>0.75150566303727273</v>
      </c>
      <c r="F176" s="156">
        <v>0.78071527232002891</v>
      </c>
      <c r="G176" s="156">
        <v>0.78671664393414675</v>
      </c>
      <c r="H176" s="156">
        <v>0.83901397158858537</v>
      </c>
      <c r="I176" s="156">
        <v>0.74576227687247176</v>
      </c>
      <c r="J176" s="156">
        <v>0.51815522542737247</v>
      </c>
      <c r="K176" s="156">
        <v>0.28377029458692771</v>
      </c>
      <c r="L176" s="156">
        <v>0.27174981221635075</v>
      </c>
      <c r="M176" s="156">
        <v>0.29269309190156828</v>
      </c>
      <c r="N176" s="156">
        <v>0.27188298783067977</v>
      </c>
      <c r="O176" s="156">
        <v>0.25498684529696947</v>
      </c>
      <c r="P176" s="156">
        <v>0.18583333357634499</v>
      </c>
      <c r="Q176" s="156">
        <v>0.28990905716017662</v>
      </c>
    </row>
    <row r="177" spans="1:17" ht="12" customHeight="1" x14ac:dyDescent="0.25">
      <c r="A177" s="29" t="s">
        <v>140</v>
      </c>
      <c r="B177" s="57">
        <v>0</v>
      </c>
      <c r="C177" s="57">
        <v>0</v>
      </c>
      <c r="D177" s="57">
        <v>0</v>
      </c>
      <c r="E177" s="57">
        <v>0</v>
      </c>
      <c r="F177" s="57">
        <v>0</v>
      </c>
      <c r="G177" s="57">
        <v>0</v>
      </c>
      <c r="H177" s="57">
        <v>0</v>
      </c>
      <c r="I177" s="57">
        <v>0</v>
      </c>
      <c r="J177" s="57">
        <v>0</v>
      </c>
      <c r="K177" s="57">
        <v>0</v>
      </c>
      <c r="L177" s="57">
        <v>0</v>
      </c>
      <c r="M177" s="57">
        <v>0</v>
      </c>
      <c r="N177" s="57">
        <v>0</v>
      </c>
      <c r="O177" s="57">
        <v>0</v>
      </c>
      <c r="P177" s="57">
        <v>0</v>
      </c>
      <c r="Q177" s="57"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178</v>
      </c>
    </row>
    <row r="3" spans="1:17" ht="12" customHeight="1" x14ac:dyDescent="0.25">
      <c r="A3" s="152" t="s">
        <v>172</v>
      </c>
      <c r="B3" s="168">
        <f>SUM(B4,B7,B9,B19)</f>
        <v>0</v>
      </c>
      <c r="C3" s="168">
        <f t="shared" ref="C3:Q3" si="0">SUM(C4,C7,C9,C19)</f>
        <v>0</v>
      </c>
      <c r="D3" s="168">
        <f t="shared" si="0"/>
        <v>0</v>
      </c>
      <c r="E3" s="168">
        <f t="shared" si="0"/>
        <v>0</v>
      </c>
      <c r="F3" s="168">
        <f t="shared" si="0"/>
        <v>0</v>
      </c>
      <c r="G3" s="168">
        <f t="shared" si="0"/>
        <v>0</v>
      </c>
      <c r="H3" s="168">
        <f t="shared" si="0"/>
        <v>0</v>
      </c>
      <c r="I3" s="168">
        <f t="shared" si="0"/>
        <v>0</v>
      </c>
      <c r="J3" s="168">
        <f t="shared" si="0"/>
        <v>0</v>
      </c>
      <c r="K3" s="168">
        <f t="shared" si="0"/>
        <v>0</v>
      </c>
      <c r="L3" s="168">
        <f t="shared" si="0"/>
        <v>0</v>
      </c>
      <c r="M3" s="168">
        <f t="shared" si="0"/>
        <v>0</v>
      </c>
      <c r="N3" s="168">
        <f t="shared" si="0"/>
        <v>0</v>
      </c>
      <c r="O3" s="168">
        <f t="shared" si="0"/>
        <v>0</v>
      </c>
      <c r="P3" s="168">
        <f t="shared" si="0"/>
        <v>0</v>
      </c>
      <c r="Q3" s="168">
        <f t="shared" si="0"/>
        <v>0</v>
      </c>
    </row>
    <row r="4" spans="1:17" ht="12.95" customHeight="1" x14ac:dyDescent="0.25">
      <c r="A4" s="158" t="s">
        <v>65</v>
      </c>
      <c r="B4" s="157">
        <f t="shared" ref="B4" si="1">SUM(B5:B6)</f>
        <v>0</v>
      </c>
      <c r="C4" s="157">
        <f t="shared" ref="C4:Q4" si="2">SUM(C5:C6)</f>
        <v>0</v>
      </c>
      <c r="D4" s="157">
        <f t="shared" si="2"/>
        <v>0</v>
      </c>
      <c r="E4" s="157">
        <f t="shared" si="2"/>
        <v>0</v>
      </c>
      <c r="F4" s="157">
        <f t="shared" si="2"/>
        <v>0</v>
      </c>
      <c r="G4" s="157">
        <f t="shared" si="2"/>
        <v>0</v>
      </c>
      <c r="H4" s="157">
        <f t="shared" si="2"/>
        <v>0</v>
      </c>
      <c r="I4" s="157">
        <f t="shared" si="2"/>
        <v>0</v>
      </c>
      <c r="J4" s="157">
        <f t="shared" si="2"/>
        <v>0</v>
      </c>
      <c r="K4" s="157">
        <f t="shared" si="2"/>
        <v>0</v>
      </c>
      <c r="L4" s="157">
        <f t="shared" si="2"/>
        <v>0</v>
      </c>
      <c r="M4" s="157">
        <f t="shared" si="2"/>
        <v>0</v>
      </c>
      <c r="N4" s="157">
        <f t="shared" si="2"/>
        <v>0</v>
      </c>
      <c r="O4" s="157">
        <f t="shared" si="2"/>
        <v>0</v>
      </c>
      <c r="P4" s="157">
        <f t="shared" si="2"/>
        <v>0</v>
      </c>
      <c r="Q4" s="157">
        <f t="shared" si="2"/>
        <v>0</v>
      </c>
    </row>
    <row r="5" spans="1:17" ht="12" customHeight="1" x14ac:dyDescent="0.25">
      <c r="A5" s="23" t="s">
        <v>58</v>
      </c>
      <c r="B5" s="156">
        <f>IF(RES_hhdet_fec!B5=0,0,RES_hhdet_fec!B5/0.086*1000000/RES_hhdet_num!B$3)</f>
        <v>0</v>
      </c>
      <c r="C5" s="156">
        <f>IF(RES_hhdet_fec!C5=0,0,RES_hhdet_fec!C5/0.086*1000000/RES_hhdet_num!C$3)</f>
        <v>0</v>
      </c>
      <c r="D5" s="156">
        <f>IF(RES_hhdet_fec!D5=0,0,RES_hhdet_fec!D5/0.086*1000000/RES_hhdet_num!D$3)</f>
        <v>0</v>
      </c>
      <c r="E5" s="156">
        <f>IF(RES_hhdet_fec!E5=0,0,RES_hhdet_fec!E5/0.086*1000000/RES_hhdet_num!E$3)</f>
        <v>0</v>
      </c>
      <c r="F5" s="156">
        <f>IF(RES_hhdet_fec!F5=0,0,RES_hhdet_fec!F5/0.086*1000000/RES_hhdet_num!F$3)</f>
        <v>0</v>
      </c>
      <c r="G5" s="156">
        <f>IF(RES_hhdet_fec!G5=0,0,RES_hhdet_fec!G5/0.086*1000000/RES_hhdet_num!G$3)</f>
        <v>0</v>
      </c>
      <c r="H5" s="156">
        <f>IF(RES_hhdet_fec!H5=0,0,RES_hhdet_fec!H5/0.086*1000000/RES_hhdet_num!H$3)</f>
        <v>0</v>
      </c>
      <c r="I5" s="156">
        <f>IF(RES_hhdet_fec!I5=0,0,RES_hhdet_fec!I5/0.086*1000000/RES_hhdet_num!I$3)</f>
        <v>0</v>
      </c>
      <c r="J5" s="156">
        <f>IF(RES_hhdet_fec!J5=0,0,RES_hhdet_fec!J5/0.086*1000000/RES_hhdet_num!J$3)</f>
        <v>0</v>
      </c>
      <c r="K5" s="156">
        <f>IF(RES_hhdet_fec!K5=0,0,RES_hhdet_fec!K5/0.086*1000000/RES_hhdet_num!K$3)</f>
        <v>0</v>
      </c>
      <c r="L5" s="156">
        <f>IF(RES_hhdet_fec!L5=0,0,RES_hhdet_fec!L5/0.086*1000000/RES_hhdet_num!L$3)</f>
        <v>0</v>
      </c>
      <c r="M5" s="156">
        <f>IF(RES_hhdet_fec!M5=0,0,RES_hhdet_fec!M5/0.086*1000000/RES_hhdet_num!M$3)</f>
        <v>0</v>
      </c>
      <c r="N5" s="156">
        <f>IF(RES_hhdet_fec!N5=0,0,RES_hhdet_fec!N5/0.086*1000000/RES_hhdet_num!N$3)</f>
        <v>0</v>
      </c>
      <c r="O5" s="156">
        <f>IF(RES_hhdet_fec!O5=0,0,RES_hhdet_fec!O5/0.086*1000000/RES_hhdet_num!O$3)</f>
        <v>0</v>
      </c>
      <c r="P5" s="156">
        <f>IF(RES_hhdet_fec!P5=0,0,RES_hhdet_fec!P5/0.086*1000000/RES_hhdet_num!P$3)</f>
        <v>0</v>
      </c>
      <c r="Q5" s="156">
        <f>IF(RES_hhdet_fec!Q5=0,0,RES_hhdet_fec!Q5/0.086*1000000/RES_hhdet_num!Q$3)</f>
        <v>0</v>
      </c>
    </row>
    <row r="6" spans="1:17" ht="12" customHeight="1" x14ac:dyDescent="0.25">
      <c r="A6" s="23" t="s">
        <v>60</v>
      </c>
      <c r="B6" s="156">
        <f>IF(RES_hhdet_fec!B6=0,0,RES_hhdet_fec!B6/0.086*1000000/RES_hhdet_num!B$3)</f>
        <v>0</v>
      </c>
      <c r="C6" s="156">
        <f>IF(RES_hhdet_fec!C6=0,0,RES_hhdet_fec!C6/0.086*1000000/RES_hhdet_num!C$3)</f>
        <v>0</v>
      </c>
      <c r="D6" s="156">
        <f>IF(RES_hhdet_fec!D6=0,0,RES_hhdet_fec!D6/0.086*1000000/RES_hhdet_num!D$3)</f>
        <v>0</v>
      </c>
      <c r="E6" s="156">
        <f>IF(RES_hhdet_fec!E6=0,0,RES_hhdet_fec!E6/0.086*1000000/RES_hhdet_num!E$3)</f>
        <v>0</v>
      </c>
      <c r="F6" s="156">
        <f>IF(RES_hhdet_fec!F6=0,0,RES_hhdet_fec!F6/0.086*1000000/RES_hhdet_num!F$3)</f>
        <v>0</v>
      </c>
      <c r="G6" s="156">
        <f>IF(RES_hhdet_fec!G6=0,0,RES_hhdet_fec!G6/0.086*1000000/RES_hhdet_num!G$3)</f>
        <v>0</v>
      </c>
      <c r="H6" s="156">
        <f>IF(RES_hhdet_fec!H6=0,0,RES_hhdet_fec!H6/0.086*1000000/RES_hhdet_num!H$3)</f>
        <v>0</v>
      </c>
      <c r="I6" s="156">
        <f>IF(RES_hhdet_fec!I6=0,0,RES_hhdet_fec!I6/0.086*1000000/RES_hhdet_num!I$3)</f>
        <v>0</v>
      </c>
      <c r="J6" s="156">
        <f>IF(RES_hhdet_fec!J6=0,0,RES_hhdet_fec!J6/0.086*1000000/RES_hhdet_num!J$3)</f>
        <v>0</v>
      </c>
      <c r="K6" s="156">
        <f>IF(RES_hhdet_fec!K6=0,0,RES_hhdet_fec!K6/0.086*1000000/RES_hhdet_num!K$3)</f>
        <v>0</v>
      </c>
      <c r="L6" s="156">
        <f>IF(RES_hhdet_fec!L6=0,0,RES_hhdet_fec!L6/0.086*1000000/RES_hhdet_num!L$3)</f>
        <v>0</v>
      </c>
      <c r="M6" s="156">
        <f>IF(RES_hhdet_fec!M6=0,0,RES_hhdet_fec!M6/0.086*1000000/RES_hhdet_num!M$3)</f>
        <v>0</v>
      </c>
      <c r="N6" s="156">
        <f>IF(RES_hhdet_fec!N6=0,0,RES_hhdet_fec!N6/0.086*1000000/RES_hhdet_num!N$3)</f>
        <v>0</v>
      </c>
      <c r="O6" s="156">
        <f>IF(RES_hhdet_fec!O6=0,0,RES_hhdet_fec!O6/0.086*1000000/RES_hhdet_num!O$3)</f>
        <v>0</v>
      </c>
      <c r="P6" s="156">
        <f>IF(RES_hhdet_fec!P6=0,0,RES_hhdet_fec!P6/0.086*1000000/RES_hhdet_num!P$3)</f>
        <v>0</v>
      </c>
      <c r="Q6" s="156">
        <f>IF(RES_hhdet_fec!Q6=0,0,RES_hhdet_fec!Q6/0.086*1000000/RES_hhdet_num!Q$3)</f>
        <v>0</v>
      </c>
    </row>
    <row r="7" spans="1:17" ht="12.95" customHeight="1" x14ac:dyDescent="0.25">
      <c r="A7" s="158" t="s">
        <v>112</v>
      </c>
      <c r="B7" s="157">
        <f t="shared" ref="B7:Q7" si="3">B8</f>
        <v>0</v>
      </c>
      <c r="C7" s="157">
        <f t="shared" si="3"/>
        <v>0</v>
      </c>
      <c r="D7" s="157">
        <f t="shared" si="3"/>
        <v>0</v>
      </c>
      <c r="E7" s="157">
        <f t="shared" si="3"/>
        <v>0</v>
      </c>
      <c r="F7" s="157">
        <f t="shared" si="3"/>
        <v>0</v>
      </c>
      <c r="G7" s="157">
        <f t="shared" si="3"/>
        <v>0</v>
      </c>
      <c r="H7" s="157">
        <f t="shared" si="3"/>
        <v>0</v>
      </c>
      <c r="I7" s="157">
        <f t="shared" si="3"/>
        <v>0</v>
      </c>
      <c r="J7" s="157">
        <f t="shared" si="3"/>
        <v>0</v>
      </c>
      <c r="K7" s="157">
        <f t="shared" si="3"/>
        <v>0</v>
      </c>
      <c r="L7" s="157">
        <f t="shared" si="3"/>
        <v>0</v>
      </c>
      <c r="M7" s="157">
        <f t="shared" si="3"/>
        <v>0</v>
      </c>
      <c r="N7" s="157">
        <f t="shared" si="3"/>
        <v>0</v>
      </c>
      <c r="O7" s="157">
        <f t="shared" si="3"/>
        <v>0</v>
      </c>
      <c r="P7" s="157">
        <f t="shared" si="3"/>
        <v>0</v>
      </c>
      <c r="Q7" s="157">
        <f t="shared" si="3"/>
        <v>0</v>
      </c>
    </row>
    <row r="8" spans="1:17" ht="12" customHeight="1" x14ac:dyDescent="0.25">
      <c r="A8" s="23" t="s">
        <v>60</v>
      </c>
      <c r="B8" s="156">
        <f>IF(RES_hhdet_fec!B8=0,0,RES_hhdet_fec!B8/0.086*1000000/RES_hhdet_num!B$3)</f>
        <v>0</v>
      </c>
      <c r="C8" s="156">
        <f>IF(RES_hhdet_fec!C8=0,0,RES_hhdet_fec!C8/0.086*1000000/RES_hhdet_num!C$3)</f>
        <v>0</v>
      </c>
      <c r="D8" s="156">
        <f>IF(RES_hhdet_fec!D8=0,0,RES_hhdet_fec!D8/0.086*1000000/RES_hhdet_num!D$3)</f>
        <v>0</v>
      </c>
      <c r="E8" s="156">
        <f>IF(RES_hhdet_fec!E8=0,0,RES_hhdet_fec!E8/0.086*1000000/RES_hhdet_num!E$3)</f>
        <v>0</v>
      </c>
      <c r="F8" s="156">
        <f>IF(RES_hhdet_fec!F8=0,0,RES_hhdet_fec!F8/0.086*1000000/RES_hhdet_num!F$3)</f>
        <v>0</v>
      </c>
      <c r="G8" s="156">
        <f>IF(RES_hhdet_fec!G8=0,0,RES_hhdet_fec!G8/0.086*1000000/RES_hhdet_num!G$3)</f>
        <v>0</v>
      </c>
      <c r="H8" s="156">
        <f>IF(RES_hhdet_fec!H8=0,0,RES_hhdet_fec!H8/0.086*1000000/RES_hhdet_num!H$3)</f>
        <v>0</v>
      </c>
      <c r="I8" s="156">
        <f>IF(RES_hhdet_fec!I8=0,0,RES_hhdet_fec!I8/0.086*1000000/RES_hhdet_num!I$3)</f>
        <v>0</v>
      </c>
      <c r="J8" s="156">
        <f>IF(RES_hhdet_fec!J8=0,0,RES_hhdet_fec!J8/0.086*1000000/RES_hhdet_num!J$3)</f>
        <v>0</v>
      </c>
      <c r="K8" s="156">
        <f>IF(RES_hhdet_fec!K8=0,0,RES_hhdet_fec!K8/0.086*1000000/RES_hhdet_num!K$3)</f>
        <v>0</v>
      </c>
      <c r="L8" s="156">
        <f>IF(RES_hhdet_fec!L8=0,0,RES_hhdet_fec!L8/0.086*1000000/RES_hhdet_num!L$3)</f>
        <v>0</v>
      </c>
      <c r="M8" s="156">
        <f>IF(RES_hhdet_fec!M8=0,0,RES_hhdet_fec!M8/0.086*1000000/RES_hhdet_num!M$3)</f>
        <v>0</v>
      </c>
      <c r="N8" s="156">
        <f>IF(RES_hhdet_fec!N8=0,0,RES_hhdet_fec!N8/0.086*1000000/RES_hhdet_num!N$3)</f>
        <v>0</v>
      </c>
      <c r="O8" s="156">
        <f>IF(RES_hhdet_fec!O8=0,0,RES_hhdet_fec!O8/0.086*1000000/RES_hhdet_num!O$3)</f>
        <v>0</v>
      </c>
      <c r="P8" s="156">
        <f>IF(RES_hhdet_fec!P8=0,0,RES_hhdet_fec!P8/0.086*1000000/RES_hhdet_num!P$3)</f>
        <v>0</v>
      </c>
      <c r="Q8" s="156">
        <f>IF(RES_hhdet_fec!Q8=0,0,RES_hhdet_fec!Q8/0.086*1000000/RES_hhdet_num!Q$3)</f>
        <v>0</v>
      </c>
    </row>
    <row r="9" spans="1:17" ht="12" customHeight="1" x14ac:dyDescent="0.25">
      <c r="A9" s="158" t="s">
        <v>63</v>
      </c>
      <c r="B9" s="157">
        <f>IF(RES_hhdet_fec!B9=0,0,RES_hhdet_fec!B9/0.086*1000000/RES_hhdet_num!B$3)</f>
        <v>0</v>
      </c>
      <c r="C9" s="157">
        <f>IF(RES_hhdet_fec!C9=0,0,RES_hhdet_fec!C9/0.086*1000000/RES_hhdet_num!C$3)</f>
        <v>0</v>
      </c>
      <c r="D9" s="157">
        <f>IF(RES_hhdet_fec!D9=0,0,RES_hhdet_fec!D9/0.086*1000000/RES_hhdet_num!D$3)</f>
        <v>0</v>
      </c>
      <c r="E9" s="157">
        <f>IF(RES_hhdet_fec!E9=0,0,RES_hhdet_fec!E9/0.086*1000000/RES_hhdet_num!E$3)</f>
        <v>0</v>
      </c>
      <c r="F9" s="157">
        <f>IF(RES_hhdet_fec!F9=0,0,RES_hhdet_fec!F9/0.086*1000000/RES_hhdet_num!F$3)</f>
        <v>0</v>
      </c>
      <c r="G9" s="157">
        <f>IF(RES_hhdet_fec!G9=0,0,RES_hhdet_fec!G9/0.086*1000000/RES_hhdet_num!G$3)</f>
        <v>0</v>
      </c>
      <c r="H9" s="157">
        <f>IF(RES_hhdet_fec!H9=0,0,RES_hhdet_fec!H9/0.086*1000000/RES_hhdet_num!H$3)</f>
        <v>0</v>
      </c>
      <c r="I9" s="157">
        <f>IF(RES_hhdet_fec!I9=0,0,RES_hhdet_fec!I9/0.086*1000000/RES_hhdet_num!I$3)</f>
        <v>0</v>
      </c>
      <c r="J9" s="157">
        <f>IF(RES_hhdet_fec!J9=0,0,RES_hhdet_fec!J9/0.086*1000000/RES_hhdet_num!J$3)</f>
        <v>0</v>
      </c>
      <c r="K9" s="157">
        <f>IF(RES_hhdet_fec!K9=0,0,RES_hhdet_fec!K9/0.086*1000000/RES_hhdet_num!K$3)</f>
        <v>0</v>
      </c>
      <c r="L9" s="157">
        <f>IF(RES_hhdet_fec!L9=0,0,RES_hhdet_fec!L9/0.086*1000000/RES_hhdet_num!L$3)</f>
        <v>0</v>
      </c>
      <c r="M9" s="157">
        <f>IF(RES_hhdet_fec!M9=0,0,RES_hhdet_fec!M9/0.086*1000000/RES_hhdet_num!M$3)</f>
        <v>0</v>
      </c>
      <c r="N9" s="157">
        <f>IF(RES_hhdet_fec!N9=0,0,RES_hhdet_fec!N9/0.086*1000000/RES_hhdet_num!N$3)</f>
        <v>0</v>
      </c>
      <c r="O9" s="157">
        <f>IF(RES_hhdet_fec!O9=0,0,RES_hhdet_fec!O9/0.086*1000000/RES_hhdet_num!O$3)</f>
        <v>0</v>
      </c>
      <c r="P9" s="157">
        <f>IF(RES_hhdet_fec!P9=0,0,RES_hhdet_fec!P9/0.086*1000000/RES_hhdet_num!P$3)</f>
        <v>0</v>
      </c>
      <c r="Q9" s="157">
        <f>IF(RES_hhdet_fec!Q9=0,0,RES_hhdet_fec!Q9/0.086*1000000/RES_hhdet_num!Q$3)</f>
        <v>0</v>
      </c>
    </row>
    <row r="10" spans="1:17" ht="12" customHeight="1" x14ac:dyDescent="0.25">
      <c r="A10" s="167" t="s">
        <v>171</v>
      </c>
      <c r="B10" s="132">
        <f>IF(RES_hhdet_fec!B10=0,0,RES_hhdet_fec!B10/0.086*1000000/RES_hhdet_num!B10)</f>
        <v>0</v>
      </c>
      <c r="C10" s="132">
        <f>IF(RES_hhdet_fec!C10=0,0,RES_hhdet_fec!C10/0.086*1000000/RES_hhdet_num!C10)</f>
        <v>0</v>
      </c>
      <c r="D10" s="132">
        <f>IF(RES_hhdet_fec!D10=0,0,RES_hhdet_fec!D10/0.086*1000000/RES_hhdet_num!D10)</f>
        <v>0</v>
      </c>
      <c r="E10" s="132">
        <f>IF(RES_hhdet_fec!E10=0,0,RES_hhdet_fec!E10/0.086*1000000/RES_hhdet_num!E10)</f>
        <v>0</v>
      </c>
      <c r="F10" s="132">
        <f>IF(RES_hhdet_fec!F10=0,0,RES_hhdet_fec!F10/0.086*1000000/RES_hhdet_num!F10)</f>
        <v>0</v>
      </c>
      <c r="G10" s="132">
        <f>IF(RES_hhdet_fec!G10=0,0,RES_hhdet_fec!G10/0.086*1000000/RES_hhdet_num!G10)</f>
        <v>0</v>
      </c>
      <c r="H10" s="132">
        <f>IF(RES_hhdet_fec!H10=0,0,RES_hhdet_fec!H10/0.086*1000000/RES_hhdet_num!H10)</f>
        <v>0</v>
      </c>
      <c r="I10" s="132">
        <f>IF(RES_hhdet_fec!I10=0,0,RES_hhdet_fec!I10/0.086*1000000/RES_hhdet_num!I10)</f>
        <v>0</v>
      </c>
      <c r="J10" s="132">
        <f>IF(RES_hhdet_fec!J10=0,0,RES_hhdet_fec!J10/0.086*1000000/RES_hhdet_num!J10)</f>
        <v>0</v>
      </c>
      <c r="K10" s="132">
        <f>IF(RES_hhdet_fec!K10=0,0,RES_hhdet_fec!K10/0.086*1000000/RES_hhdet_num!K10)</f>
        <v>0</v>
      </c>
      <c r="L10" s="132">
        <f>IF(RES_hhdet_fec!L10=0,0,RES_hhdet_fec!L10/0.086*1000000/RES_hhdet_num!L10)</f>
        <v>0</v>
      </c>
      <c r="M10" s="132">
        <f>IF(RES_hhdet_fec!M10=0,0,RES_hhdet_fec!M10/0.086*1000000/RES_hhdet_num!M10)</f>
        <v>0</v>
      </c>
      <c r="N10" s="132">
        <f>IF(RES_hhdet_fec!N10=0,0,RES_hhdet_fec!N10/0.086*1000000/RES_hhdet_num!N10)</f>
        <v>0</v>
      </c>
      <c r="O10" s="132">
        <f>IF(RES_hhdet_fec!O10=0,0,RES_hhdet_fec!O10/0.086*1000000/RES_hhdet_num!O10)</f>
        <v>0</v>
      </c>
      <c r="P10" s="132">
        <f>IF(RES_hhdet_fec!P10=0,0,RES_hhdet_fec!P10/0.086*1000000/RES_hhdet_num!P10)</f>
        <v>0</v>
      </c>
      <c r="Q10" s="132">
        <f>IF(RES_hhdet_fec!Q10=0,0,RES_hhdet_fec!Q10/0.086*1000000/RES_hhdet_num!Q10)</f>
        <v>0</v>
      </c>
    </row>
    <row r="11" spans="1:17" ht="12" customHeight="1" x14ac:dyDescent="0.25">
      <c r="A11" s="167" t="s">
        <v>144</v>
      </c>
      <c r="B11" s="132">
        <f>IF(RES_hhdet_fec!B11=0,0,RES_hhdet_fec!B11/0.086*1000000/RES_hhdet_num!B11)</f>
        <v>0</v>
      </c>
      <c r="C11" s="132">
        <f>IF(RES_hhdet_fec!C11=0,0,RES_hhdet_fec!C11/0.086*1000000/RES_hhdet_num!C11)</f>
        <v>0</v>
      </c>
      <c r="D11" s="132">
        <f>IF(RES_hhdet_fec!D11=0,0,RES_hhdet_fec!D11/0.086*1000000/RES_hhdet_num!D11)</f>
        <v>0</v>
      </c>
      <c r="E11" s="132">
        <f>IF(RES_hhdet_fec!E11=0,0,RES_hhdet_fec!E11/0.086*1000000/RES_hhdet_num!E11)</f>
        <v>0</v>
      </c>
      <c r="F11" s="132">
        <f>IF(RES_hhdet_fec!F11=0,0,RES_hhdet_fec!F11/0.086*1000000/RES_hhdet_num!F11)</f>
        <v>0</v>
      </c>
      <c r="G11" s="132">
        <f>IF(RES_hhdet_fec!G11=0,0,RES_hhdet_fec!G11/0.086*1000000/RES_hhdet_num!G11)</f>
        <v>0</v>
      </c>
      <c r="H11" s="132">
        <f>IF(RES_hhdet_fec!H11=0,0,RES_hhdet_fec!H11/0.086*1000000/RES_hhdet_num!H11)</f>
        <v>0</v>
      </c>
      <c r="I11" s="132">
        <f>IF(RES_hhdet_fec!I11=0,0,RES_hhdet_fec!I11/0.086*1000000/RES_hhdet_num!I11)</f>
        <v>0</v>
      </c>
      <c r="J11" s="132">
        <f>IF(RES_hhdet_fec!J11=0,0,RES_hhdet_fec!J11/0.086*1000000/RES_hhdet_num!J11)</f>
        <v>0</v>
      </c>
      <c r="K11" s="132">
        <f>IF(RES_hhdet_fec!K11=0,0,RES_hhdet_fec!K11/0.086*1000000/RES_hhdet_num!K11)</f>
        <v>0</v>
      </c>
      <c r="L11" s="132">
        <f>IF(RES_hhdet_fec!L11=0,0,RES_hhdet_fec!L11/0.086*1000000/RES_hhdet_num!L11)</f>
        <v>0</v>
      </c>
      <c r="M11" s="132">
        <f>IF(RES_hhdet_fec!M11=0,0,RES_hhdet_fec!M11/0.086*1000000/RES_hhdet_num!M11)</f>
        <v>0</v>
      </c>
      <c r="N11" s="132">
        <f>IF(RES_hhdet_fec!N11=0,0,RES_hhdet_fec!N11/0.086*1000000/RES_hhdet_num!N11)</f>
        <v>0</v>
      </c>
      <c r="O11" s="132">
        <f>IF(RES_hhdet_fec!O11=0,0,RES_hhdet_fec!O11/0.086*1000000/RES_hhdet_num!O11)</f>
        <v>0</v>
      </c>
      <c r="P11" s="132">
        <f>IF(RES_hhdet_fec!P11=0,0,RES_hhdet_fec!P11/0.086*1000000/RES_hhdet_num!P11)</f>
        <v>0</v>
      </c>
      <c r="Q11" s="132">
        <f>IF(RES_hhdet_fec!Q11=0,0,RES_hhdet_fec!Q11/0.086*1000000/RES_hhdet_num!Q11)</f>
        <v>0</v>
      </c>
    </row>
    <row r="12" spans="1:17" ht="12" customHeight="1" x14ac:dyDescent="0.25">
      <c r="A12" s="167" t="s">
        <v>143</v>
      </c>
      <c r="B12" s="132">
        <f>IF(RES_hhdet_fec!B12=0,0,RES_hhdet_fec!B12/0.086*1000000/RES_hhdet_num!B12)</f>
        <v>0</v>
      </c>
      <c r="C12" s="132">
        <f>IF(RES_hhdet_fec!C12=0,0,RES_hhdet_fec!C12/0.086*1000000/RES_hhdet_num!C12)</f>
        <v>0</v>
      </c>
      <c r="D12" s="132">
        <f>IF(RES_hhdet_fec!D12=0,0,RES_hhdet_fec!D12/0.086*1000000/RES_hhdet_num!D12)</f>
        <v>0</v>
      </c>
      <c r="E12" s="132">
        <f>IF(RES_hhdet_fec!E12=0,0,RES_hhdet_fec!E12/0.086*1000000/RES_hhdet_num!E12)</f>
        <v>0</v>
      </c>
      <c r="F12" s="132">
        <f>IF(RES_hhdet_fec!F12=0,0,RES_hhdet_fec!F12/0.086*1000000/RES_hhdet_num!F12)</f>
        <v>0</v>
      </c>
      <c r="G12" s="132">
        <f>IF(RES_hhdet_fec!G12=0,0,RES_hhdet_fec!G12/0.086*1000000/RES_hhdet_num!G12)</f>
        <v>0</v>
      </c>
      <c r="H12" s="132">
        <f>IF(RES_hhdet_fec!H12=0,0,RES_hhdet_fec!H12/0.086*1000000/RES_hhdet_num!H12)</f>
        <v>0</v>
      </c>
      <c r="I12" s="132">
        <f>IF(RES_hhdet_fec!I12=0,0,RES_hhdet_fec!I12/0.086*1000000/RES_hhdet_num!I12)</f>
        <v>0</v>
      </c>
      <c r="J12" s="132">
        <f>IF(RES_hhdet_fec!J12=0,0,RES_hhdet_fec!J12/0.086*1000000/RES_hhdet_num!J12)</f>
        <v>0</v>
      </c>
      <c r="K12" s="132">
        <f>IF(RES_hhdet_fec!K12=0,0,RES_hhdet_fec!K12/0.086*1000000/RES_hhdet_num!K12)</f>
        <v>0</v>
      </c>
      <c r="L12" s="132">
        <f>IF(RES_hhdet_fec!L12=0,0,RES_hhdet_fec!L12/0.086*1000000/RES_hhdet_num!L12)</f>
        <v>0</v>
      </c>
      <c r="M12" s="132">
        <f>IF(RES_hhdet_fec!M12=0,0,RES_hhdet_fec!M12/0.086*1000000/RES_hhdet_num!M12)</f>
        <v>0</v>
      </c>
      <c r="N12" s="132">
        <f>IF(RES_hhdet_fec!N12=0,0,RES_hhdet_fec!N12/0.086*1000000/RES_hhdet_num!N12)</f>
        <v>0</v>
      </c>
      <c r="O12" s="132">
        <f>IF(RES_hhdet_fec!O12=0,0,RES_hhdet_fec!O12/0.086*1000000/RES_hhdet_num!O12)</f>
        <v>0</v>
      </c>
      <c r="P12" s="132">
        <f>IF(RES_hhdet_fec!P12=0,0,RES_hhdet_fec!P12/0.086*1000000/RES_hhdet_num!P12)</f>
        <v>0</v>
      </c>
      <c r="Q12" s="132">
        <f>IF(RES_hhdet_fec!Q12=0,0,RES_hhdet_fec!Q12/0.086*1000000/RES_hhdet_num!Q12)</f>
        <v>0</v>
      </c>
    </row>
    <row r="13" spans="1:17" ht="12" customHeight="1" x14ac:dyDescent="0.25">
      <c r="A13" s="166" t="s">
        <v>57</v>
      </c>
      <c r="B13" s="165">
        <f>IF(RES_hhdet_fec!B13=0,0,RES_hhdet_fec!B13/0.086*1000000/RES_hhdet_num!B12)</f>
        <v>0</v>
      </c>
      <c r="C13" s="165">
        <f>IF(RES_hhdet_fec!C13=0,0,RES_hhdet_fec!C13/0.086*1000000/RES_hhdet_num!C12)</f>
        <v>0</v>
      </c>
      <c r="D13" s="165">
        <f>IF(RES_hhdet_fec!D13=0,0,RES_hhdet_fec!D13/0.086*1000000/RES_hhdet_num!D12)</f>
        <v>0</v>
      </c>
      <c r="E13" s="165">
        <f>IF(RES_hhdet_fec!E13=0,0,RES_hhdet_fec!E13/0.086*1000000/RES_hhdet_num!E12)</f>
        <v>0</v>
      </c>
      <c r="F13" s="165">
        <f>IF(RES_hhdet_fec!F13=0,0,RES_hhdet_fec!F13/0.086*1000000/RES_hhdet_num!F12)</f>
        <v>0</v>
      </c>
      <c r="G13" s="165">
        <f>IF(RES_hhdet_fec!G13=0,0,RES_hhdet_fec!G13/0.086*1000000/RES_hhdet_num!G12)</f>
        <v>0</v>
      </c>
      <c r="H13" s="165">
        <f>IF(RES_hhdet_fec!H13=0,0,RES_hhdet_fec!H13/0.086*1000000/RES_hhdet_num!H12)</f>
        <v>0</v>
      </c>
      <c r="I13" s="165">
        <f>IF(RES_hhdet_fec!I13=0,0,RES_hhdet_fec!I13/0.086*1000000/RES_hhdet_num!I12)</f>
        <v>0</v>
      </c>
      <c r="J13" s="165">
        <f>IF(RES_hhdet_fec!J13=0,0,RES_hhdet_fec!J13/0.086*1000000/RES_hhdet_num!J12)</f>
        <v>0</v>
      </c>
      <c r="K13" s="165">
        <f>IF(RES_hhdet_fec!K13=0,0,RES_hhdet_fec!K13/0.086*1000000/RES_hhdet_num!K12)</f>
        <v>0</v>
      </c>
      <c r="L13" s="165">
        <f>IF(RES_hhdet_fec!L13=0,0,RES_hhdet_fec!L13/0.086*1000000/RES_hhdet_num!L12)</f>
        <v>0</v>
      </c>
      <c r="M13" s="165">
        <f>IF(RES_hhdet_fec!M13=0,0,RES_hhdet_fec!M13/0.086*1000000/RES_hhdet_num!M12)</f>
        <v>0</v>
      </c>
      <c r="N13" s="165">
        <f>IF(RES_hhdet_fec!N13=0,0,RES_hhdet_fec!N13/0.086*1000000/RES_hhdet_num!N12)</f>
        <v>0</v>
      </c>
      <c r="O13" s="165">
        <f>IF(RES_hhdet_fec!O13=0,0,RES_hhdet_fec!O13/0.086*1000000/RES_hhdet_num!O12)</f>
        <v>0</v>
      </c>
      <c r="P13" s="165">
        <f>IF(RES_hhdet_fec!P13=0,0,RES_hhdet_fec!P13/0.086*1000000/RES_hhdet_num!P12)</f>
        <v>0</v>
      </c>
      <c r="Q13" s="165">
        <f>IF(RES_hhdet_fec!Q13=0,0,RES_hhdet_fec!Q13/0.086*1000000/RES_hhdet_num!Q12)</f>
        <v>0</v>
      </c>
    </row>
    <row r="14" spans="1:17" ht="12" customHeight="1" x14ac:dyDescent="0.25">
      <c r="A14" s="147" t="s">
        <v>59</v>
      </c>
      <c r="B14" s="164">
        <f>IF(RES_hhdet_fec!B14=0,0,RES_hhdet_fec!B14/0.086*1000000/RES_hhdet_num!B12)</f>
        <v>0</v>
      </c>
      <c r="C14" s="164">
        <f>IF(RES_hhdet_fec!C14=0,0,RES_hhdet_fec!C14/0.086*1000000/RES_hhdet_num!C12)</f>
        <v>0</v>
      </c>
      <c r="D14" s="164">
        <f>IF(RES_hhdet_fec!D14=0,0,RES_hhdet_fec!D14/0.086*1000000/RES_hhdet_num!D12)</f>
        <v>0</v>
      </c>
      <c r="E14" s="164">
        <f>IF(RES_hhdet_fec!E14=0,0,RES_hhdet_fec!E14/0.086*1000000/RES_hhdet_num!E12)</f>
        <v>0</v>
      </c>
      <c r="F14" s="164">
        <f>IF(RES_hhdet_fec!F14=0,0,RES_hhdet_fec!F14/0.086*1000000/RES_hhdet_num!F12)</f>
        <v>0</v>
      </c>
      <c r="G14" s="164">
        <f>IF(RES_hhdet_fec!G14=0,0,RES_hhdet_fec!G14/0.086*1000000/RES_hhdet_num!G12)</f>
        <v>0</v>
      </c>
      <c r="H14" s="164">
        <f>IF(RES_hhdet_fec!H14=0,0,RES_hhdet_fec!H14/0.086*1000000/RES_hhdet_num!H12)</f>
        <v>0</v>
      </c>
      <c r="I14" s="164">
        <f>IF(RES_hhdet_fec!I14=0,0,RES_hhdet_fec!I14/0.086*1000000/RES_hhdet_num!I12)</f>
        <v>0</v>
      </c>
      <c r="J14" s="164">
        <f>IF(RES_hhdet_fec!J14=0,0,RES_hhdet_fec!J14/0.086*1000000/RES_hhdet_num!J12)</f>
        <v>0</v>
      </c>
      <c r="K14" s="164">
        <f>IF(RES_hhdet_fec!K14=0,0,RES_hhdet_fec!K14/0.086*1000000/RES_hhdet_num!K12)</f>
        <v>0</v>
      </c>
      <c r="L14" s="164">
        <f>IF(RES_hhdet_fec!L14=0,0,RES_hhdet_fec!L14/0.086*1000000/RES_hhdet_num!L12)</f>
        <v>0</v>
      </c>
      <c r="M14" s="164">
        <f>IF(RES_hhdet_fec!M14=0,0,RES_hhdet_fec!M14/0.086*1000000/RES_hhdet_num!M12)</f>
        <v>0</v>
      </c>
      <c r="N14" s="164">
        <f>IF(RES_hhdet_fec!N14=0,0,RES_hhdet_fec!N14/0.086*1000000/RES_hhdet_num!N12)</f>
        <v>0</v>
      </c>
      <c r="O14" s="164">
        <f>IF(RES_hhdet_fec!O14=0,0,RES_hhdet_fec!O14/0.086*1000000/RES_hhdet_num!O12)</f>
        <v>0</v>
      </c>
      <c r="P14" s="164">
        <f>IF(RES_hhdet_fec!P14=0,0,RES_hhdet_fec!P14/0.086*1000000/RES_hhdet_num!P12)</f>
        <v>0</v>
      </c>
      <c r="Q14" s="164">
        <f>IF(RES_hhdet_fec!Q14=0,0,RES_hhdet_fec!Q14/0.086*1000000/RES_hhdet_num!Q12)</f>
        <v>0</v>
      </c>
    </row>
    <row r="15" spans="1:17" ht="12" customHeight="1" x14ac:dyDescent="0.25">
      <c r="A15" s="163" t="s">
        <v>142</v>
      </c>
      <c r="B15" s="162">
        <f>IF(RES_hhdet_fec!B15=0,0,RES_hhdet_fec!B15/0.086*1000000/RES_hhdet_num!B15)</f>
        <v>0</v>
      </c>
      <c r="C15" s="162">
        <f>IF(RES_hhdet_fec!C15=0,0,RES_hhdet_fec!C15/0.086*1000000/RES_hhdet_num!C15)</f>
        <v>0</v>
      </c>
      <c r="D15" s="162">
        <f>IF(RES_hhdet_fec!D15=0,0,RES_hhdet_fec!D15/0.086*1000000/RES_hhdet_num!D15)</f>
        <v>0</v>
      </c>
      <c r="E15" s="162">
        <f>IF(RES_hhdet_fec!E15=0,0,RES_hhdet_fec!E15/0.086*1000000/RES_hhdet_num!E15)</f>
        <v>0</v>
      </c>
      <c r="F15" s="162">
        <f>IF(RES_hhdet_fec!F15=0,0,RES_hhdet_fec!F15/0.086*1000000/RES_hhdet_num!F15)</f>
        <v>0</v>
      </c>
      <c r="G15" s="162">
        <f>IF(RES_hhdet_fec!G15=0,0,RES_hhdet_fec!G15/0.086*1000000/RES_hhdet_num!G15)</f>
        <v>0</v>
      </c>
      <c r="H15" s="162">
        <f>IF(RES_hhdet_fec!H15=0,0,RES_hhdet_fec!H15/0.086*1000000/RES_hhdet_num!H15)</f>
        <v>0</v>
      </c>
      <c r="I15" s="162">
        <f>IF(RES_hhdet_fec!I15=0,0,RES_hhdet_fec!I15/0.086*1000000/RES_hhdet_num!I15)</f>
        <v>0</v>
      </c>
      <c r="J15" s="162">
        <f>IF(RES_hhdet_fec!J15=0,0,RES_hhdet_fec!J15/0.086*1000000/RES_hhdet_num!J15)</f>
        <v>0</v>
      </c>
      <c r="K15" s="162">
        <f>IF(RES_hhdet_fec!K15=0,0,RES_hhdet_fec!K15/0.086*1000000/RES_hhdet_num!K15)</f>
        <v>0</v>
      </c>
      <c r="L15" s="162">
        <f>IF(RES_hhdet_fec!L15=0,0,RES_hhdet_fec!L15/0.086*1000000/RES_hhdet_num!L15)</f>
        <v>0</v>
      </c>
      <c r="M15" s="162">
        <f>IF(RES_hhdet_fec!M15=0,0,RES_hhdet_fec!M15/0.086*1000000/RES_hhdet_num!M15)</f>
        <v>0</v>
      </c>
      <c r="N15" s="162">
        <f>IF(RES_hhdet_fec!N15=0,0,RES_hhdet_fec!N15/0.086*1000000/RES_hhdet_num!N15)</f>
        <v>0</v>
      </c>
      <c r="O15" s="162">
        <f>IF(RES_hhdet_fec!O15=0,0,RES_hhdet_fec!O15/0.086*1000000/RES_hhdet_num!O15)</f>
        <v>0</v>
      </c>
      <c r="P15" s="162">
        <f>IF(RES_hhdet_fec!P15=0,0,RES_hhdet_fec!P15/0.086*1000000/RES_hhdet_num!P15)</f>
        <v>0</v>
      </c>
      <c r="Q15" s="162">
        <f>IF(RES_hhdet_fec!Q15=0,0,RES_hhdet_fec!Q15/0.086*1000000/RES_hhdet_num!Q15)</f>
        <v>0</v>
      </c>
    </row>
    <row r="16" spans="1:17" ht="12" customHeight="1" x14ac:dyDescent="0.25">
      <c r="A16" s="161" t="s">
        <v>141</v>
      </c>
      <c r="B16" s="160">
        <f>IF(RES_hhdet_fec!B16=0,0,RES_hhdet_fec!B16/0.086*1000000/RES_hhdet_num!B16)</f>
        <v>0</v>
      </c>
      <c r="C16" s="160">
        <f>IF(RES_hhdet_fec!C16=0,0,RES_hhdet_fec!C16/0.086*1000000/RES_hhdet_num!C16)</f>
        <v>0</v>
      </c>
      <c r="D16" s="160">
        <f>IF(RES_hhdet_fec!D16=0,0,RES_hhdet_fec!D16/0.086*1000000/RES_hhdet_num!D16)</f>
        <v>0</v>
      </c>
      <c r="E16" s="160">
        <f>IF(RES_hhdet_fec!E16=0,0,RES_hhdet_fec!E16/0.086*1000000/RES_hhdet_num!E16)</f>
        <v>0</v>
      </c>
      <c r="F16" s="160">
        <f>IF(RES_hhdet_fec!F16=0,0,RES_hhdet_fec!F16/0.086*1000000/RES_hhdet_num!F16)</f>
        <v>0</v>
      </c>
      <c r="G16" s="160">
        <f>IF(RES_hhdet_fec!G16=0,0,RES_hhdet_fec!G16/0.086*1000000/RES_hhdet_num!G16)</f>
        <v>0</v>
      </c>
      <c r="H16" s="160">
        <f>IF(RES_hhdet_fec!H16=0,0,RES_hhdet_fec!H16/0.086*1000000/RES_hhdet_num!H16)</f>
        <v>0</v>
      </c>
      <c r="I16" s="160">
        <f>IF(RES_hhdet_fec!I16=0,0,RES_hhdet_fec!I16/0.086*1000000/RES_hhdet_num!I16)</f>
        <v>0</v>
      </c>
      <c r="J16" s="160">
        <f>IF(RES_hhdet_fec!J16=0,0,RES_hhdet_fec!J16/0.086*1000000/RES_hhdet_num!J16)</f>
        <v>0</v>
      </c>
      <c r="K16" s="160">
        <f>IF(RES_hhdet_fec!K16=0,0,RES_hhdet_fec!K16/0.086*1000000/RES_hhdet_num!K16)</f>
        <v>0</v>
      </c>
      <c r="L16" s="160">
        <f>IF(RES_hhdet_fec!L16=0,0,RES_hhdet_fec!L16/0.086*1000000/RES_hhdet_num!L16)</f>
        <v>0</v>
      </c>
      <c r="M16" s="160">
        <f>IF(RES_hhdet_fec!M16=0,0,RES_hhdet_fec!M16/0.086*1000000/RES_hhdet_num!M16)</f>
        <v>0</v>
      </c>
      <c r="N16" s="160">
        <f>IF(RES_hhdet_fec!N16=0,0,RES_hhdet_fec!N16/0.086*1000000/RES_hhdet_num!N16)</f>
        <v>0</v>
      </c>
      <c r="O16" s="160">
        <f>IF(RES_hhdet_fec!O16=0,0,RES_hhdet_fec!O16/0.086*1000000/RES_hhdet_num!O16)</f>
        <v>0</v>
      </c>
      <c r="P16" s="160">
        <f>IF(RES_hhdet_fec!P16=0,0,RES_hhdet_fec!P16/0.086*1000000/RES_hhdet_num!P16)</f>
        <v>0</v>
      </c>
      <c r="Q16" s="160">
        <f>IF(RES_hhdet_fec!Q16=0,0,RES_hhdet_fec!Q16/0.086*1000000/RES_hhdet_num!Q16)</f>
        <v>0</v>
      </c>
    </row>
    <row r="17" spans="1:17" ht="12" customHeight="1" x14ac:dyDescent="0.25">
      <c r="A17" s="148" t="s">
        <v>60</v>
      </c>
      <c r="B17" s="156">
        <f>IF(RES_hhdet_fec!B17=0,0,RES_hhdet_fec!B17/0.086*1000000/RES_hhdet_num!B16)</f>
        <v>0</v>
      </c>
      <c r="C17" s="156">
        <f>IF(RES_hhdet_fec!C17=0,0,RES_hhdet_fec!C17/0.086*1000000/RES_hhdet_num!C16)</f>
        <v>0</v>
      </c>
      <c r="D17" s="156">
        <f>IF(RES_hhdet_fec!D17=0,0,RES_hhdet_fec!D17/0.086*1000000/RES_hhdet_num!D16)</f>
        <v>0</v>
      </c>
      <c r="E17" s="156">
        <f>IF(RES_hhdet_fec!E17=0,0,RES_hhdet_fec!E17/0.086*1000000/RES_hhdet_num!E16)</f>
        <v>0</v>
      </c>
      <c r="F17" s="156">
        <f>IF(RES_hhdet_fec!F17=0,0,RES_hhdet_fec!F17/0.086*1000000/RES_hhdet_num!F16)</f>
        <v>0</v>
      </c>
      <c r="G17" s="156">
        <f>IF(RES_hhdet_fec!G17=0,0,RES_hhdet_fec!G17/0.086*1000000/RES_hhdet_num!G16)</f>
        <v>0</v>
      </c>
      <c r="H17" s="156">
        <f>IF(RES_hhdet_fec!H17=0,0,RES_hhdet_fec!H17/0.086*1000000/RES_hhdet_num!H16)</f>
        <v>0</v>
      </c>
      <c r="I17" s="156">
        <f>IF(RES_hhdet_fec!I17=0,0,RES_hhdet_fec!I17/0.086*1000000/RES_hhdet_num!I16)</f>
        <v>0</v>
      </c>
      <c r="J17" s="156">
        <f>IF(RES_hhdet_fec!J17=0,0,RES_hhdet_fec!J17/0.086*1000000/RES_hhdet_num!J16)</f>
        <v>0</v>
      </c>
      <c r="K17" s="156">
        <f>IF(RES_hhdet_fec!K17=0,0,RES_hhdet_fec!K17/0.086*1000000/RES_hhdet_num!K16)</f>
        <v>0</v>
      </c>
      <c r="L17" s="156">
        <f>IF(RES_hhdet_fec!L17=0,0,RES_hhdet_fec!L17/0.086*1000000/RES_hhdet_num!L16)</f>
        <v>0</v>
      </c>
      <c r="M17" s="156">
        <f>IF(RES_hhdet_fec!M17=0,0,RES_hhdet_fec!M17/0.086*1000000/RES_hhdet_num!M16)</f>
        <v>0</v>
      </c>
      <c r="N17" s="156">
        <f>IF(RES_hhdet_fec!N17=0,0,RES_hhdet_fec!N17/0.086*1000000/RES_hhdet_num!N16)</f>
        <v>0</v>
      </c>
      <c r="O17" s="156">
        <f>IF(RES_hhdet_fec!O17=0,0,RES_hhdet_fec!O17/0.086*1000000/RES_hhdet_num!O16)</f>
        <v>0</v>
      </c>
      <c r="P17" s="156">
        <f>IF(RES_hhdet_fec!P17=0,0,RES_hhdet_fec!P17/0.086*1000000/RES_hhdet_num!P16)</f>
        <v>0</v>
      </c>
      <c r="Q17" s="156">
        <f>IF(RES_hhdet_fec!Q17=0,0,RES_hhdet_fec!Q17/0.086*1000000/RES_hhdet_num!Q16)</f>
        <v>0</v>
      </c>
    </row>
    <row r="18" spans="1:17" ht="12" customHeight="1" x14ac:dyDescent="0.25">
      <c r="A18" s="148" t="s">
        <v>59</v>
      </c>
      <c r="B18" s="156">
        <f>IF(RES_hhdet_fec!B18=0,0,RES_hhdet_fec!B18/0.086*1000000/RES_hhdet_num!B16)</f>
        <v>0</v>
      </c>
      <c r="C18" s="156">
        <f>IF(RES_hhdet_fec!C18=0,0,RES_hhdet_fec!C18/0.086*1000000/RES_hhdet_num!C16)</f>
        <v>0</v>
      </c>
      <c r="D18" s="156">
        <f>IF(RES_hhdet_fec!D18=0,0,RES_hhdet_fec!D18/0.086*1000000/RES_hhdet_num!D16)</f>
        <v>0</v>
      </c>
      <c r="E18" s="156">
        <f>IF(RES_hhdet_fec!E18=0,0,RES_hhdet_fec!E18/0.086*1000000/RES_hhdet_num!E16)</f>
        <v>0</v>
      </c>
      <c r="F18" s="156">
        <f>IF(RES_hhdet_fec!F18=0,0,RES_hhdet_fec!F18/0.086*1000000/RES_hhdet_num!F16)</f>
        <v>0</v>
      </c>
      <c r="G18" s="156">
        <f>IF(RES_hhdet_fec!G18=0,0,RES_hhdet_fec!G18/0.086*1000000/RES_hhdet_num!G16)</f>
        <v>0</v>
      </c>
      <c r="H18" s="156">
        <f>IF(RES_hhdet_fec!H18=0,0,RES_hhdet_fec!H18/0.086*1000000/RES_hhdet_num!H16)</f>
        <v>0</v>
      </c>
      <c r="I18" s="156">
        <f>IF(RES_hhdet_fec!I18=0,0,RES_hhdet_fec!I18/0.086*1000000/RES_hhdet_num!I16)</f>
        <v>0</v>
      </c>
      <c r="J18" s="156">
        <f>IF(RES_hhdet_fec!J18=0,0,RES_hhdet_fec!J18/0.086*1000000/RES_hhdet_num!J16)</f>
        <v>0</v>
      </c>
      <c r="K18" s="156">
        <f>IF(RES_hhdet_fec!K18=0,0,RES_hhdet_fec!K18/0.086*1000000/RES_hhdet_num!K16)</f>
        <v>0</v>
      </c>
      <c r="L18" s="156">
        <f>IF(RES_hhdet_fec!L18=0,0,RES_hhdet_fec!L18/0.086*1000000/RES_hhdet_num!L16)</f>
        <v>0</v>
      </c>
      <c r="M18" s="156">
        <f>IF(RES_hhdet_fec!M18=0,0,RES_hhdet_fec!M18/0.086*1000000/RES_hhdet_num!M16)</f>
        <v>0</v>
      </c>
      <c r="N18" s="156">
        <f>IF(RES_hhdet_fec!N18=0,0,RES_hhdet_fec!N18/0.086*1000000/RES_hhdet_num!N16)</f>
        <v>0</v>
      </c>
      <c r="O18" s="156">
        <f>IF(RES_hhdet_fec!O18=0,0,RES_hhdet_fec!O18/0.086*1000000/RES_hhdet_num!O16)</f>
        <v>0</v>
      </c>
      <c r="P18" s="156">
        <f>IF(RES_hhdet_fec!P18=0,0,RES_hhdet_fec!P18/0.086*1000000/RES_hhdet_num!P16)</f>
        <v>0</v>
      </c>
      <c r="Q18" s="156">
        <f>IF(RES_hhdet_fec!Q18=0,0,RES_hhdet_fec!Q18/0.086*1000000/RES_hhdet_num!Q16)</f>
        <v>0</v>
      </c>
    </row>
    <row r="19" spans="1:17" ht="12" customHeight="1" x14ac:dyDescent="0.25">
      <c r="A19" s="158" t="s">
        <v>62</v>
      </c>
      <c r="B19" s="157">
        <f>IF(RES_hhdet_fec!B19=0,0,RES_hhdet_fec!B19/0.086*1000000/RES_hhdet_num!B$3)</f>
        <v>0</v>
      </c>
      <c r="C19" s="157">
        <f>IF(RES_hhdet_fec!C19=0,0,RES_hhdet_fec!C19/0.086*1000000/RES_hhdet_num!C$3)</f>
        <v>0</v>
      </c>
      <c r="D19" s="157">
        <f>IF(RES_hhdet_fec!D19=0,0,RES_hhdet_fec!D19/0.086*1000000/RES_hhdet_num!D$3)</f>
        <v>0</v>
      </c>
      <c r="E19" s="157">
        <f>IF(RES_hhdet_fec!E19=0,0,RES_hhdet_fec!E19/0.086*1000000/RES_hhdet_num!E$3)</f>
        <v>0</v>
      </c>
      <c r="F19" s="157">
        <f>IF(RES_hhdet_fec!F19=0,0,RES_hhdet_fec!F19/0.086*1000000/RES_hhdet_num!F$3)</f>
        <v>0</v>
      </c>
      <c r="G19" s="157">
        <f>IF(RES_hhdet_fec!G19=0,0,RES_hhdet_fec!G19/0.086*1000000/RES_hhdet_num!G$3)</f>
        <v>0</v>
      </c>
      <c r="H19" s="157">
        <f>IF(RES_hhdet_fec!H19=0,0,RES_hhdet_fec!H19/0.086*1000000/RES_hhdet_num!H$3)</f>
        <v>0</v>
      </c>
      <c r="I19" s="157">
        <f>IF(RES_hhdet_fec!I19=0,0,RES_hhdet_fec!I19/0.086*1000000/RES_hhdet_num!I$3)</f>
        <v>0</v>
      </c>
      <c r="J19" s="157">
        <f>IF(RES_hhdet_fec!J19=0,0,RES_hhdet_fec!J19/0.086*1000000/RES_hhdet_num!J$3)</f>
        <v>0</v>
      </c>
      <c r="K19" s="157">
        <f>IF(RES_hhdet_fec!K19=0,0,RES_hhdet_fec!K19/0.086*1000000/RES_hhdet_num!K$3)</f>
        <v>0</v>
      </c>
      <c r="L19" s="157">
        <f>IF(RES_hhdet_fec!L19=0,0,RES_hhdet_fec!L19/0.086*1000000/RES_hhdet_num!L$3)</f>
        <v>0</v>
      </c>
      <c r="M19" s="157">
        <f>IF(RES_hhdet_fec!M19=0,0,RES_hhdet_fec!M19/0.086*1000000/RES_hhdet_num!M$3)</f>
        <v>0</v>
      </c>
      <c r="N19" s="157">
        <f>IF(RES_hhdet_fec!N19=0,0,RES_hhdet_fec!N19/0.086*1000000/RES_hhdet_num!N$3)</f>
        <v>0</v>
      </c>
      <c r="O19" s="157">
        <f>IF(RES_hhdet_fec!O19=0,0,RES_hhdet_fec!O19/0.086*1000000/RES_hhdet_num!O$3)</f>
        <v>0</v>
      </c>
      <c r="P19" s="157">
        <f>IF(RES_hhdet_fec!P19=0,0,RES_hhdet_fec!P19/0.086*1000000/RES_hhdet_num!P$3)</f>
        <v>0</v>
      </c>
      <c r="Q19" s="157">
        <f>IF(RES_hhdet_fec!Q19=0,0,RES_hhdet_fec!Q19/0.086*1000000/RES_hhdet_num!Q$3)</f>
        <v>0</v>
      </c>
    </row>
    <row r="20" spans="1:17" ht="12" customHeight="1" x14ac:dyDescent="0.25">
      <c r="A20" s="23" t="s">
        <v>58</v>
      </c>
      <c r="B20" s="156">
        <f>IF(RES_hhdet_fec!B20=0,0,RES_hhdet_fec!B20/0.086*1000000/RES_hhdet_num!B20)</f>
        <v>0</v>
      </c>
      <c r="C20" s="156">
        <f>IF(RES_hhdet_fec!C20=0,0,RES_hhdet_fec!C20/0.086*1000000/RES_hhdet_num!C20)</f>
        <v>0</v>
      </c>
      <c r="D20" s="156">
        <f>IF(RES_hhdet_fec!D20=0,0,RES_hhdet_fec!D20/0.086*1000000/RES_hhdet_num!D20)</f>
        <v>0</v>
      </c>
      <c r="E20" s="156">
        <f>IF(RES_hhdet_fec!E20=0,0,RES_hhdet_fec!E20/0.086*1000000/RES_hhdet_num!E20)</f>
        <v>0</v>
      </c>
      <c r="F20" s="156">
        <f>IF(RES_hhdet_fec!F20=0,0,RES_hhdet_fec!F20/0.086*1000000/RES_hhdet_num!F20)</f>
        <v>0</v>
      </c>
      <c r="G20" s="156">
        <f>IF(RES_hhdet_fec!G20=0,0,RES_hhdet_fec!G20/0.086*1000000/RES_hhdet_num!G20)</f>
        <v>0</v>
      </c>
      <c r="H20" s="156">
        <f>IF(RES_hhdet_fec!H20=0,0,RES_hhdet_fec!H20/0.086*1000000/RES_hhdet_num!H20)</f>
        <v>0</v>
      </c>
      <c r="I20" s="156">
        <f>IF(RES_hhdet_fec!I20=0,0,RES_hhdet_fec!I20/0.086*1000000/RES_hhdet_num!I20)</f>
        <v>0</v>
      </c>
      <c r="J20" s="156">
        <f>IF(RES_hhdet_fec!J20=0,0,RES_hhdet_fec!J20/0.086*1000000/RES_hhdet_num!J20)</f>
        <v>0</v>
      </c>
      <c r="K20" s="156">
        <f>IF(RES_hhdet_fec!K20=0,0,RES_hhdet_fec!K20/0.086*1000000/RES_hhdet_num!K20)</f>
        <v>0</v>
      </c>
      <c r="L20" s="156">
        <f>IF(RES_hhdet_fec!L20=0,0,RES_hhdet_fec!L20/0.086*1000000/RES_hhdet_num!L20)</f>
        <v>0</v>
      </c>
      <c r="M20" s="156">
        <f>IF(RES_hhdet_fec!M20=0,0,RES_hhdet_fec!M20/0.086*1000000/RES_hhdet_num!M20)</f>
        <v>0</v>
      </c>
      <c r="N20" s="156">
        <f>IF(RES_hhdet_fec!N20=0,0,RES_hhdet_fec!N20/0.086*1000000/RES_hhdet_num!N20)</f>
        <v>0</v>
      </c>
      <c r="O20" s="156">
        <f>IF(RES_hhdet_fec!O20=0,0,RES_hhdet_fec!O20/0.086*1000000/RES_hhdet_num!O20)</f>
        <v>0</v>
      </c>
      <c r="P20" s="156">
        <f>IF(RES_hhdet_fec!P20=0,0,RES_hhdet_fec!P20/0.086*1000000/RES_hhdet_num!P20)</f>
        <v>0</v>
      </c>
      <c r="Q20" s="156">
        <f>IF(RES_hhdet_fec!Q20=0,0,RES_hhdet_fec!Q20/0.086*1000000/RES_hhdet_num!Q20)</f>
        <v>0</v>
      </c>
    </row>
    <row r="21" spans="1:17" ht="12" customHeight="1" x14ac:dyDescent="0.25">
      <c r="A21" s="23" t="s">
        <v>57</v>
      </c>
      <c r="B21" s="156">
        <f>IF(RES_hhdet_fec!B21=0,0,RES_hhdet_fec!B21/0.086*1000000/RES_hhdet_num!B21)</f>
        <v>0</v>
      </c>
      <c r="C21" s="156">
        <f>IF(RES_hhdet_fec!C21=0,0,RES_hhdet_fec!C21/0.086*1000000/RES_hhdet_num!C21)</f>
        <v>0</v>
      </c>
      <c r="D21" s="156">
        <f>IF(RES_hhdet_fec!D21=0,0,RES_hhdet_fec!D21/0.086*1000000/RES_hhdet_num!D21)</f>
        <v>0</v>
      </c>
      <c r="E21" s="156">
        <f>IF(RES_hhdet_fec!E21=0,0,RES_hhdet_fec!E21/0.086*1000000/RES_hhdet_num!E21)</f>
        <v>0</v>
      </c>
      <c r="F21" s="156">
        <f>IF(RES_hhdet_fec!F21=0,0,RES_hhdet_fec!F21/0.086*1000000/RES_hhdet_num!F21)</f>
        <v>0</v>
      </c>
      <c r="G21" s="156">
        <f>IF(RES_hhdet_fec!G21=0,0,RES_hhdet_fec!G21/0.086*1000000/RES_hhdet_num!G21)</f>
        <v>0</v>
      </c>
      <c r="H21" s="156">
        <f>IF(RES_hhdet_fec!H21=0,0,RES_hhdet_fec!H21/0.086*1000000/RES_hhdet_num!H21)</f>
        <v>0</v>
      </c>
      <c r="I21" s="156">
        <f>IF(RES_hhdet_fec!I21=0,0,RES_hhdet_fec!I21/0.086*1000000/RES_hhdet_num!I21)</f>
        <v>0</v>
      </c>
      <c r="J21" s="156">
        <f>IF(RES_hhdet_fec!J21=0,0,RES_hhdet_fec!J21/0.086*1000000/RES_hhdet_num!J21)</f>
        <v>0</v>
      </c>
      <c r="K21" s="156">
        <f>IF(RES_hhdet_fec!K21=0,0,RES_hhdet_fec!K21/0.086*1000000/RES_hhdet_num!K21)</f>
        <v>0</v>
      </c>
      <c r="L21" s="156">
        <f>IF(RES_hhdet_fec!L21=0,0,RES_hhdet_fec!L21/0.086*1000000/RES_hhdet_num!L21)</f>
        <v>0</v>
      </c>
      <c r="M21" s="156">
        <f>IF(RES_hhdet_fec!M21=0,0,RES_hhdet_fec!M21/0.086*1000000/RES_hhdet_num!M21)</f>
        <v>0</v>
      </c>
      <c r="N21" s="156">
        <f>IF(RES_hhdet_fec!N21=0,0,RES_hhdet_fec!N21/0.086*1000000/RES_hhdet_num!N21)</f>
        <v>0</v>
      </c>
      <c r="O21" s="156">
        <f>IF(RES_hhdet_fec!O21=0,0,RES_hhdet_fec!O21/0.086*1000000/RES_hhdet_num!O21)</f>
        <v>0</v>
      </c>
      <c r="P21" s="156">
        <f>IF(RES_hhdet_fec!P21=0,0,RES_hhdet_fec!P21/0.086*1000000/RES_hhdet_num!P21)</f>
        <v>0</v>
      </c>
      <c r="Q21" s="156">
        <f>IF(RES_hhdet_fec!Q21=0,0,RES_hhdet_fec!Q21/0.086*1000000/RES_hhdet_num!Q21)</f>
        <v>0</v>
      </c>
    </row>
    <row r="22" spans="1:17" ht="12" customHeight="1" x14ac:dyDescent="0.25">
      <c r="A22" s="29" t="s">
        <v>140</v>
      </c>
      <c r="B22" s="57">
        <f>IF(RES_hhdet_fec!B22=0,0,RES_hhdet_fec!B22/0.086*1000000/RES_hhdet_num!B22)</f>
        <v>0</v>
      </c>
      <c r="C22" s="57">
        <f>IF(RES_hhdet_fec!C22=0,0,RES_hhdet_fec!C22/0.086*1000000/RES_hhdet_num!C22)</f>
        <v>0</v>
      </c>
      <c r="D22" s="57">
        <f>IF(RES_hhdet_fec!D22=0,0,RES_hhdet_fec!D22/0.086*1000000/RES_hhdet_num!D22)</f>
        <v>0</v>
      </c>
      <c r="E22" s="57">
        <f>IF(RES_hhdet_fec!E22=0,0,RES_hhdet_fec!E22/0.086*1000000/RES_hhdet_num!E22)</f>
        <v>0</v>
      </c>
      <c r="F22" s="57">
        <f>IF(RES_hhdet_fec!F22=0,0,RES_hhdet_fec!F22/0.086*1000000/RES_hhdet_num!F22)</f>
        <v>0</v>
      </c>
      <c r="G22" s="57">
        <f>IF(RES_hhdet_fec!G22=0,0,RES_hhdet_fec!G22/0.086*1000000/RES_hhdet_num!G22)</f>
        <v>0</v>
      </c>
      <c r="H22" s="57">
        <f>IF(RES_hhdet_fec!H22=0,0,RES_hhdet_fec!H22/0.086*1000000/RES_hhdet_num!H22)</f>
        <v>0</v>
      </c>
      <c r="I22" s="57">
        <f>IF(RES_hhdet_fec!I22=0,0,RES_hhdet_fec!I22/0.086*1000000/RES_hhdet_num!I22)</f>
        <v>0</v>
      </c>
      <c r="J22" s="57">
        <f>IF(RES_hhdet_fec!J22=0,0,RES_hhdet_fec!J22/0.086*1000000/RES_hhdet_num!J22)</f>
        <v>0</v>
      </c>
      <c r="K22" s="57">
        <f>IF(RES_hhdet_fec!K22=0,0,RES_hhdet_fec!K22/0.086*1000000/RES_hhdet_num!K22)</f>
        <v>0</v>
      </c>
      <c r="L22" s="57">
        <f>IF(RES_hhdet_fec!L22=0,0,RES_hhdet_fec!L22/0.086*1000000/RES_hhdet_num!L22)</f>
        <v>0</v>
      </c>
      <c r="M22" s="57">
        <f>IF(RES_hhdet_fec!M22=0,0,RES_hhdet_fec!M22/0.086*1000000/RES_hhdet_num!M22)</f>
        <v>0</v>
      </c>
      <c r="N22" s="57">
        <f>IF(RES_hhdet_fec!N22=0,0,RES_hhdet_fec!N22/0.086*1000000/RES_hhdet_num!N22)</f>
        <v>0</v>
      </c>
      <c r="O22" s="57">
        <f>IF(RES_hhdet_fec!O22=0,0,RES_hhdet_fec!O22/0.086*1000000/RES_hhdet_num!O22)</f>
        <v>0</v>
      </c>
      <c r="P22" s="57">
        <f>IF(RES_hhdet_fec!P22=0,0,RES_hhdet_fec!P22/0.086*1000000/RES_hhdet_num!P22)</f>
        <v>0</v>
      </c>
      <c r="Q22" s="57">
        <f>IF(RES_hhdet_fec!Q22=0,0,RES_hhdet_fec!Q22/0.086*1000000/RES_hhdet_num!Q22)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>
        <f>SUM(B25,B28,B30,B39)</f>
        <v>18316.13927421287</v>
      </c>
      <c r="C24" s="168">
        <f t="shared" ref="C24:Q24" si="4">SUM(C25,C28,C30,C39)</f>
        <v>19195.405323401537</v>
      </c>
      <c r="D24" s="168">
        <f t="shared" si="4"/>
        <v>18382.60954735936</v>
      </c>
      <c r="E24" s="168">
        <f t="shared" si="4"/>
        <v>18656.561303582166</v>
      </c>
      <c r="F24" s="168">
        <f t="shared" si="4"/>
        <v>18440.858697480897</v>
      </c>
      <c r="G24" s="168">
        <f t="shared" si="4"/>
        <v>18467.341365353182</v>
      </c>
      <c r="H24" s="168">
        <f t="shared" si="4"/>
        <v>18470.057176950613</v>
      </c>
      <c r="I24" s="168">
        <f t="shared" si="4"/>
        <v>18168.192040528738</v>
      </c>
      <c r="J24" s="168">
        <f t="shared" si="4"/>
        <v>17700.461182951378</v>
      </c>
      <c r="K24" s="168">
        <f t="shared" si="4"/>
        <v>17547.381304027207</v>
      </c>
      <c r="L24" s="168">
        <f t="shared" si="4"/>
        <v>19998.911581254451</v>
      </c>
      <c r="M24" s="168">
        <f t="shared" si="4"/>
        <v>18069.616544642213</v>
      </c>
      <c r="N24" s="168">
        <f t="shared" si="4"/>
        <v>17836.872646855194</v>
      </c>
      <c r="O24" s="168">
        <f t="shared" si="4"/>
        <v>17940.127062578515</v>
      </c>
      <c r="P24" s="168">
        <f t="shared" si="4"/>
        <v>16122.46303978946</v>
      </c>
      <c r="Q24" s="168">
        <f t="shared" si="4"/>
        <v>17471.764403406531</v>
      </c>
    </row>
    <row r="25" spans="1:17" ht="12.95" customHeight="1" x14ac:dyDescent="0.25">
      <c r="A25" s="158" t="s">
        <v>65</v>
      </c>
      <c r="B25" s="157">
        <f t="shared" ref="B25" si="5">SUM(B26:B27)</f>
        <v>14346.667164300596</v>
      </c>
      <c r="C25" s="157">
        <f t="shared" ref="C25:Q25" si="6">SUM(C26:C27)</f>
        <v>15329.270785981156</v>
      </c>
      <c r="D25" s="157">
        <f t="shared" si="6"/>
        <v>14554.572087224706</v>
      </c>
      <c r="E25" s="157">
        <f t="shared" si="6"/>
        <v>14821.516075642472</v>
      </c>
      <c r="F25" s="157">
        <f t="shared" si="6"/>
        <v>14591.578477432384</v>
      </c>
      <c r="G25" s="157">
        <f t="shared" si="6"/>
        <v>14590.359700006235</v>
      </c>
      <c r="H25" s="157">
        <f t="shared" si="6"/>
        <v>14495.594116096116</v>
      </c>
      <c r="I25" s="157">
        <f t="shared" si="6"/>
        <v>14280.909314640983</v>
      </c>
      <c r="J25" s="157">
        <f t="shared" si="6"/>
        <v>13851.330336415043</v>
      </c>
      <c r="K25" s="157">
        <f t="shared" si="6"/>
        <v>13745.027921386285</v>
      </c>
      <c r="L25" s="157">
        <f t="shared" si="6"/>
        <v>16009.501927691435</v>
      </c>
      <c r="M25" s="157">
        <f t="shared" si="6"/>
        <v>14072.092602918165</v>
      </c>
      <c r="N25" s="157">
        <f t="shared" si="6"/>
        <v>13847.58453684338</v>
      </c>
      <c r="O25" s="157">
        <f t="shared" si="6"/>
        <v>13709.230216552522</v>
      </c>
      <c r="P25" s="157">
        <f t="shared" si="6"/>
        <v>11948.472231744054</v>
      </c>
      <c r="Q25" s="157">
        <f t="shared" si="6"/>
        <v>13191.942205705353</v>
      </c>
    </row>
    <row r="26" spans="1:17" ht="12" customHeight="1" x14ac:dyDescent="0.25">
      <c r="A26" s="23" t="s">
        <v>84</v>
      </c>
      <c r="B26" s="156">
        <f>IF(RES_hhdet_fec!B26=0,0,RES_hhdet_fec!B26/0.086*1000000/RES_hhdet_num!B$24)</f>
        <v>14093.691088209485</v>
      </c>
      <c r="C26" s="156">
        <f>IF(RES_hhdet_fec!C26=0,0,RES_hhdet_fec!C26/0.086*1000000/RES_hhdet_num!C$24)</f>
        <v>15130.678912859119</v>
      </c>
      <c r="D26" s="156">
        <f>IF(RES_hhdet_fec!D26=0,0,RES_hhdet_fec!D26/0.086*1000000/RES_hhdet_num!D$24)</f>
        <v>14364.923902444327</v>
      </c>
      <c r="E26" s="156">
        <f>IF(RES_hhdet_fec!E26=0,0,RES_hhdet_fec!E26/0.086*1000000/RES_hhdet_num!E$24)</f>
        <v>14621.254083444137</v>
      </c>
      <c r="F26" s="156">
        <f>IF(RES_hhdet_fec!F26=0,0,RES_hhdet_fec!F26/0.086*1000000/RES_hhdet_num!F$24)</f>
        <v>14373.403241089258</v>
      </c>
      <c r="G26" s="156">
        <f>IF(RES_hhdet_fec!G26=0,0,RES_hhdet_fec!G26/0.086*1000000/RES_hhdet_num!G$24)</f>
        <v>14349.669864861544</v>
      </c>
      <c r="H26" s="156">
        <f>IF(RES_hhdet_fec!H26=0,0,RES_hhdet_fec!H26/0.086*1000000/RES_hhdet_num!H$24)</f>
        <v>14196.234197646187</v>
      </c>
      <c r="I26" s="156">
        <f>IF(RES_hhdet_fec!I26=0,0,RES_hhdet_fec!I26/0.086*1000000/RES_hhdet_num!I$24)</f>
        <v>14037.378046959739</v>
      </c>
      <c r="J26" s="156">
        <f>IF(RES_hhdet_fec!J26=0,0,RES_hhdet_fec!J26/0.086*1000000/RES_hhdet_num!J$24)</f>
        <v>13641.907381481116</v>
      </c>
      <c r="K26" s="156">
        <f>IF(RES_hhdet_fec!K26=0,0,RES_hhdet_fec!K26/0.086*1000000/RES_hhdet_num!K$24)</f>
        <v>13573.596948503693</v>
      </c>
      <c r="L26" s="156">
        <f>IF(RES_hhdet_fec!L26=0,0,RES_hhdet_fec!L26/0.086*1000000/RES_hhdet_num!L$24)</f>
        <v>15788.323040590571</v>
      </c>
      <c r="M26" s="156">
        <f>IF(RES_hhdet_fec!M26=0,0,RES_hhdet_fec!M26/0.086*1000000/RES_hhdet_num!M$24)</f>
        <v>13848.762453142672</v>
      </c>
      <c r="N26" s="156">
        <f>IF(RES_hhdet_fec!N26=0,0,RES_hhdet_fec!N26/0.086*1000000/RES_hhdet_num!N$24)</f>
        <v>13619.554306177555</v>
      </c>
      <c r="O26" s="156">
        <f>IF(RES_hhdet_fec!O26=0,0,RES_hhdet_fec!O26/0.086*1000000/RES_hhdet_num!O$24)</f>
        <v>13343.551618037922</v>
      </c>
      <c r="P26" s="156">
        <f>IF(RES_hhdet_fec!P26=0,0,RES_hhdet_fec!P26/0.086*1000000/RES_hhdet_num!P$24)</f>
        <v>11563.482868564841</v>
      </c>
      <c r="Q26" s="156">
        <f>IF(RES_hhdet_fec!Q26=0,0,RES_hhdet_fec!Q26/0.086*1000000/RES_hhdet_num!Q$24)</f>
        <v>12733.548417201433</v>
      </c>
    </row>
    <row r="27" spans="1:17" ht="12" customHeight="1" x14ac:dyDescent="0.25">
      <c r="A27" s="23" t="s">
        <v>60</v>
      </c>
      <c r="B27" s="156">
        <f>IF(RES_hhdet_fec!B27=0,0,RES_hhdet_fec!B27/0.086*1000000/RES_hhdet_num!B$24)</f>
        <v>252.9760760911102</v>
      </c>
      <c r="C27" s="156">
        <f>IF(RES_hhdet_fec!C27=0,0,RES_hhdet_fec!C27/0.086*1000000/RES_hhdet_num!C$24)</f>
        <v>198.59187312203639</v>
      </c>
      <c r="D27" s="156">
        <f>IF(RES_hhdet_fec!D27=0,0,RES_hhdet_fec!D27/0.086*1000000/RES_hhdet_num!D$24)</f>
        <v>189.64818478037972</v>
      </c>
      <c r="E27" s="156">
        <f>IF(RES_hhdet_fec!E27=0,0,RES_hhdet_fec!E27/0.086*1000000/RES_hhdet_num!E$24)</f>
        <v>200.26199219833464</v>
      </c>
      <c r="F27" s="156">
        <f>IF(RES_hhdet_fec!F27=0,0,RES_hhdet_fec!F27/0.086*1000000/RES_hhdet_num!F$24)</f>
        <v>218.17523634312664</v>
      </c>
      <c r="G27" s="156">
        <f>IF(RES_hhdet_fec!G27=0,0,RES_hhdet_fec!G27/0.086*1000000/RES_hhdet_num!G$24)</f>
        <v>240.68983514469005</v>
      </c>
      <c r="H27" s="156">
        <f>IF(RES_hhdet_fec!H27=0,0,RES_hhdet_fec!H27/0.086*1000000/RES_hhdet_num!H$24)</f>
        <v>299.35991844992833</v>
      </c>
      <c r="I27" s="156">
        <f>IF(RES_hhdet_fec!I27=0,0,RES_hhdet_fec!I27/0.086*1000000/RES_hhdet_num!I$24)</f>
        <v>243.53126768124463</v>
      </c>
      <c r="J27" s="156">
        <f>IF(RES_hhdet_fec!J27=0,0,RES_hhdet_fec!J27/0.086*1000000/RES_hhdet_num!J$24)</f>
        <v>209.42295493392734</v>
      </c>
      <c r="K27" s="156">
        <f>IF(RES_hhdet_fec!K27=0,0,RES_hhdet_fec!K27/0.086*1000000/RES_hhdet_num!K$24)</f>
        <v>171.43097288259253</v>
      </c>
      <c r="L27" s="156">
        <f>IF(RES_hhdet_fec!L27=0,0,RES_hhdet_fec!L27/0.086*1000000/RES_hhdet_num!L$24)</f>
        <v>221.17888710086439</v>
      </c>
      <c r="M27" s="156">
        <f>IF(RES_hhdet_fec!M27=0,0,RES_hhdet_fec!M27/0.086*1000000/RES_hhdet_num!M$24)</f>
        <v>223.3301497754922</v>
      </c>
      <c r="N27" s="156">
        <f>IF(RES_hhdet_fec!N27=0,0,RES_hhdet_fec!N27/0.086*1000000/RES_hhdet_num!N$24)</f>
        <v>228.03023066582449</v>
      </c>
      <c r="O27" s="156">
        <f>IF(RES_hhdet_fec!O27=0,0,RES_hhdet_fec!O27/0.086*1000000/RES_hhdet_num!O$24)</f>
        <v>365.67859851460048</v>
      </c>
      <c r="P27" s="156">
        <f>IF(RES_hhdet_fec!P27=0,0,RES_hhdet_fec!P27/0.086*1000000/RES_hhdet_num!P$24)</f>
        <v>384.98936317921215</v>
      </c>
      <c r="Q27" s="156">
        <f>IF(RES_hhdet_fec!Q27=0,0,RES_hhdet_fec!Q27/0.086*1000000/RES_hhdet_num!Q$24)</f>
        <v>458.39378850392012</v>
      </c>
    </row>
    <row r="28" spans="1:17" ht="12.95" customHeight="1" x14ac:dyDescent="0.25">
      <c r="A28" s="158" t="s">
        <v>112</v>
      </c>
      <c r="B28" s="157">
        <f t="shared" ref="B28:Q28" si="7">B29</f>
        <v>2.4431920585567397</v>
      </c>
      <c r="C28" s="157">
        <f t="shared" si="7"/>
        <v>2.9217272665248211</v>
      </c>
      <c r="D28" s="157">
        <f t="shared" si="7"/>
        <v>2.6687929910863004</v>
      </c>
      <c r="E28" s="157">
        <f t="shared" si="7"/>
        <v>3.0215906966374209</v>
      </c>
      <c r="F28" s="157">
        <f t="shared" si="7"/>
        <v>3.5774006698185956</v>
      </c>
      <c r="G28" s="157">
        <f t="shared" si="7"/>
        <v>3.8050286439223191</v>
      </c>
      <c r="H28" s="157">
        <f t="shared" si="7"/>
        <v>4.6709890443505877</v>
      </c>
      <c r="I28" s="157">
        <f t="shared" si="7"/>
        <v>5.6647201581328046</v>
      </c>
      <c r="J28" s="157">
        <f t="shared" si="7"/>
        <v>6.3434689181871864</v>
      </c>
      <c r="K28" s="157">
        <f t="shared" si="7"/>
        <v>6.0620638958027868</v>
      </c>
      <c r="L28" s="157">
        <f t="shared" si="7"/>
        <v>6.4087889996107492</v>
      </c>
      <c r="M28" s="157">
        <f t="shared" si="7"/>
        <v>7.0086720114960332</v>
      </c>
      <c r="N28" s="157">
        <f t="shared" si="7"/>
        <v>7.8747943356912442</v>
      </c>
      <c r="O28" s="157">
        <f t="shared" si="7"/>
        <v>8.2438301221308485</v>
      </c>
      <c r="P28" s="157">
        <f t="shared" si="7"/>
        <v>8.6003260796113068</v>
      </c>
      <c r="Q28" s="157">
        <f t="shared" si="7"/>
        <v>8.732043615436071</v>
      </c>
    </row>
    <row r="29" spans="1:17" ht="12" customHeight="1" x14ac:dyDescent="0.25">
      <c r="A29" s="23" t="s">
        <v>60</v>
      </c>
      <c r="B29" s="156">
        <f>IF(RES_hhdet_fec!B29=0,0,RES_hhdet_fec!B29/0.086*1000000/RES_hhdet_num!B$24)</f>
        <v>2.4431920585567397</v>
      </c>
      <c r="C29" s="156">
        <f>IF(RES_hhdet_fec!C29=0,0,RES_hhdet_fec!C29/0.086*1000000/RES_hhdet_num!C$24)</f>
        <v>2.9217272665248211</v>
      </c>
      <c r="D29" s="156">
        <f>IF(RES_hhdet_fec!D29=0,0,RES_hhdet_fec!D29/0.086*1000000/RES_hhdet_num!D$24)</f>
        <v>2.6687929910863004</v>
      </c>
      <c r="E29" s="156">
        <f>IF(RES_hhdet_fec!E29=0,0,RES_hhdet_fec!E29/0.086*1000000/RES_hhdet_num!E$24)</f>
        <v>3.0215906966374209</v>
      </c>
      <c r="F29" s="156">
        <f>IF(RES_hhdet_fec!F29=0,0,RES_hhdet_fec!F29/0.086*1000000/RES_hhdet_num!F$24)</f>
        <v>3.5774006698185956</v>
      </c>
      <c r="G29" s="156">
        <f>IF(RES_hhdet_fec!G29=0,0,RES_hhdet_fec!G29/0.086*1000000/RES_hhdet_num!G$24)</f>
        <v>3.8050286439223191</v>
      </c>
      <c r="H29" s="156">
        <f>IF(RES_hhdet_fec!H29=0,0,RES_hhdet_fec!H29/0.086*1000000/RES_hhdet_num!H$24)</f>
        <v>4.6709890443505877</v>
      </c>
      <c r="I29" s="156">
        <f>IF(RES_hhdet_fec!I29=0,0,RES_hhdet_fec!I29/0.086*1000000/RES_hhdet_num!I$24)</f>
        <v>5.6647201581328046</v>
      </c>
      <c r="J29" s="156">
        <f>IF(RES_hhdet_fec!J29=0,0,RES_hhdet_fec!J29/0.086*1000000/RES_hhdet_num!J$24)</f>
        <v>6.3434689181871864</v>
      </c>
      <c r="K29" s="156">
        <f>IF(RES_hhdet_fec!K29=0,0,RES_hhdet_fec!K29/0.086*1000000/RES_hhdet_num!K$24)</f>
        <v>6.0620638958027868</v>
      </c>
      <c r="L29" s="156">
        <f>IF(RES_hhdet_fec!L29=0,0,RES_hhdet_fec!L29/0.086*1000000/RES_hhdet_num!L$24)</f>
        <v>6.4087889996107492</v>
      </c>
      <c r="M29" s="156">
        <f>IF(RES_hhdet_fec!M29=0,0,RES_hhdet_fec!M29/0.086*1000000/RES_hhdet_num!M$24)</f>
        <v>7.0086720114960332</v>
      </c>
      <c r="N29" s="156">
        <f>IF(RES_hhdet_fec!N29=0,0,RES_hhdet_fec!N29/0.086*1000000/RES_hhdet_num!N$24)</f>
        <v>7.8747943356912442</v>
      </c>
      <c r="O29" s="156">
        <f>IF(RES_hhdet_fec!O29=0,0,RES_hhdet_fec!O29/0.086*1000000/RES_hhdet_num!O$24)</f>
        <v>8.2438301221308485</v>
      </c>
      <c r="P29" s="156">
        <f>IF(RES_hhdet_fec!P29=0,0,RES_hhdet_fec!P29/0.086*1000000/RES_hhdet_num!P$24)</f>
        <v>8.6003260796113068</v>
      </c>
      <c r="Q29" s="156">
        <f>IF(RES_hhdet_fec!Q29=0,0,RES_hhdet_fec!Q29/0.086*1000000/RES_hhdet_num!Q$24)</f>
        <v>8.732043615436071</v>
      </c>
    </row>
    <row r="30" spans="1:17" ht="12" customHeight="1" x14ac:dyDescent="0.25">
      <c r="A30" s="158" t="s">
        <v>63</v>
      </c>
      <c r="B30" s="157">
        <f>IF(RES_hhdet_fec!B30=0,0,RES_hhdet_fec!B30/0.086*1000000/RES_hhdet_num!B$24)</f>
        <v>3005.3003421174158</v>
      </c>
      <c r="C30" s="157">
        <f>IF(RES_hhdet_fec!C30=0,0,RES_hhdet_fec!C30/0.086*1000000/RES_hhdet_num!C$24)</f>
        <v>2926.7767740828126</v>
      </c>
      <c r="D30" s="157">
        <f>IF(RES_hhdet_fec!D30=0,0,RES_hhdet_fec!D30/0.086*1000000/RES_hhdet_num!D$24)</f>
        <v>2892.4135120665128</v>
      </c>
      <c r="E30" s="157">
        <f>IF(RES_hhdet_fec!E30=0,0,RES_hhdet_fec!E30/0.086*1000000/RES_hhdet_num!E$24)</f>
        <v>2896.694971378764</v>
      </c>
      <c r="F30" s="157">
        <f>IF(RES_hhdet_fec!F30=0,0,RES_hhdet_fec!F30/0.086*1000000/RES_hhdet_num!F$24)</f>
        <v>2901.2150753243336</v>
      </c>
      <c r="G30" s="157">
        <f>IF(RES_hhdet_fec!G30=0,0,RES_hhdet_fec!G30/0.086*1000000/RES_hhdet_num!G$24)</f>
        <v>2914.015832077459</v>
      </c>
      <c r="H30" s="157">
        <f>IF(RES_hhdet_fec!H30=0,0,RES_hhdet_fec!H30/0.086*1000000/RES_hhdet_num!H$24)</f>
        <v>2976.7550757048757</v>
      </c>
      <c r="I30" s="157">
        <f>IF(RES_hhdet_fec!I30=0,0,RES_hhdet_fec!I30/0.086*1000000/RES_hhdet_num!I$24)</f>
        <v>2907.1995691873053</v>
      </c>
      <c r="J30" s="157">
        <f>IF(RES_hhdet_fec!J30=0,0,RES_hhdet_fec!J30/0.086*1000000/RES_hhdet_num!J$24)</f>
        <v>2872.0976659354137</v>
      </c>
      <c r="K30" s="157">
        <f>IF(RES_hhdet_fec!K30=0,0,RES_hhdet_fec!K30/0.086*1000000/RES_hhdet_num!K$24)</f>
        <v>2836.5245669251308</v>
      </c>
      <c r="L30" s="157">
        <f>IF(RES_hhdet_fec!L30=0,0,RES_hhdet_fec!L30/0.086*1000000/RES_hhdet_num!L$24)</f>
        <v>2972.7993393889274</v>
      </c>
      <c r="M30" s="157">
        <f>IF(RES_hhdet_fec!M30=0,0,RES_hhdet_fec!M30/0.086*1000000/RES_hhdet_num!M$24)</f>
        <v>2972.7607638242293</v>
      </c>
      <c r="N30" s="157">
        <f>IF(RES_hhdet_fec!N30=0,0,RES_hhdet_fec!N30/0.086*1000000/RES_hhdet_num!N$24)</f>
        <v>2973.9947867352957</v>
      </c>
      <c r="O30" s="157">
        <f>IF(RES_hhdet_fec!O30=0,0,RES_hhdet_fec!O30/0.086*1000000/RES_hhdet_num!O$24)</f>
        <v>3155.4003005757186</v>
      </c>
      <c r="P30" s="157">
        <f>IF(RES_hhdet_fec!P30=0,0,RES_hhdet_fec!P30/0.086*1000000/RES_hhdet_num!P$24)</f>
        <v>3105.9391442599867</v>
      </c>
      <c r="Q30" s="157">
        <f>IF(RES_hhdet_fec!Q30=0,0,RES_hhdet_fec!Q30/0.086*1000000/RES_hhdet_num!Q$24)</f>
        <v>3178.3121028357718</v>
      </c>
    </row>
    <row r="31" spans="1:17" ht="12" customHeight="1" x14ac:dyDescent="0.25">
      <c r="A31" s="167" t="s">
        <v>169</v>
      </c>
      <c r="B31" s="132">
        <f>IF(RES_hhdet_fec!B31=0,0,RES_hhdet_fec!B31/0.086*1000000/RES_hhdet_num!B31)</f>
        <v>3348.2715496327382</v>
      </c>
      <c r="C31" s="132">
        <f>IF(RES_hhdet_fec!C31=0,0,RES_hhdet_fec!C31/0.086*1000000/RES_hhdet_num!C31)</f>
        <v>3320.7945932256894</v>
      </c>
      <c r="D31" s="132">
        <f>IF(RES_hhdet_fec!D31=0,0,RES_hhdet_fec!D31/0.086*1000000/RES_hhdet_num!D31)</f>
        <v>3280.4038479747901</v>
      </c>
      <c r="E31" s="132">
        <f>IF(RES_hhdet_fec!E31=0,0,RES_hhdet_fec!E31/0.086*1000000/RES_hhdet_num!E31)</f>
        <v>3254.8754459244856</v>
      </c>
      <c r="F31" s="132">
        <f>IF(RES_hhdet_fec!F31=0,0,RES_hhdet_fec!F31/0.086*1000000/RES_hhdet_num!F31)</f>
        <v>3217.1301146379465</v>
      </c>
      <c r="G31" s="132">
        <f>IF(RES_hhdet_fec!G31=0,0,RES_hhdet_fec!G31/0.086*1000000/RES_hhdet_num!G31)</f>
        <v>3180.7449412900278</v>
      </c>
      <c r="H31" s="132">
        <f>IF(RES_hhdet_fec!H31=0,0,RES_hhdet_fec!H31/0.086*1000000/RES_hhdet_num!H31)</f>
        <v>3145.3767082219842</v>
      </c>
      <c r="I31" s="132">
        <f>IF(RES_hhdet_fec!I31=0,0,RES_hhdet_fec!I31/0.086*1000000/RES_hhdet_num!I31)</f>
        <v>3124.6741385826913</v>
      </c>
      <c r="J31" s="132">
        <f>IF(RES_hhdet_fec!J31=0,0,RES_hhdet_fec!J31/0.086*1000000/RES_hhdet_num!J31)</f>
        <v>3094.0577254386112</v>
      </c>
      <c r="K31" s="132">
        <f>IF(RES_hhdet_fec!K31=0,0,RES_hhdet_fec!K31/0.086*1000000/RES_hhdet_num!K31)</f>
        <v>3067.7977936503144</v>
      </c>
      <c r="L31" s="132">
        <f>IF(RES_hhdet_fec!L31=0,0,RES_hhdet_fec!L31/0.086*1000000/RES_hhdet_num!L31)</f>
        <v>3067.0670227195224</v>
      </c>
      <c r="M31" s="132">
        <f>IF(RES_hhdet_fec!M31=0,0,RES_hhdet_fec!M31/0.086*1000000/RES_hhdet_num!M31)</f>
        <v>3059.2674915519569</v>
      </c>
      <c r="N31" s="132">
        <f>IF(RES_hhdet_fec!N31=0,0,RES_hhdet_fec!N31/0.086*1000000/RES_hhdet_num!N31)</f>
        <v>3062.4977102401845</v>
      </c>
      <c r="O31" s="132">
        <f>IF(RES_hhdet_fec!O31=0,0,RES_hhdet_fec!O31/0.086*1000000/RES_hhdet_num!O31)</f>
        <v>3052.4880169907683</v>
      </c>
      <c r="P31" s="132">
        <f>IF(RES_hhdet_fec!P31=0,0,RES_hhdet_fec!P31/0.086*1000000/RES_hhdet_num!P31)</f>
        <v>3014.6763639847168</v>
      </c>
      <c r="Q31" s="132">
        <f>IF(RES_hhdet_fec!Q31=0,0,RES_hhdet_fec!Q31/0.086*1000000/RES_hhdet_num!Q31)</f>
        <v>2979.3201984629309</v>
      </c>
    </row>
    <row r="32" spans="1:17" ht="12" customHeight="1" x14ac:dyDescent="0.25">
      <c r="A32" s="167" t="s">
        <v>168</v>
      </c>
      <c r="B32" s="132">
        <f>IF(RES_hhdet_fec!B32=0,0,RES_hhdet_fec!B32/0.086*1000000/RES_hhdet_num!B32)</f>
        <v>2855.5052732197355</v>
      </c>
      <c r="C32" s="132">
        <f>IF(RES_hhdet_fec!C32=0,0,RES_hhdet_fec!C32/0.086*1000000/RES_hhdet_num!C32)</f>
        <v>2837.5275029160621</v>
      </c>
      <c r="D32" s="132">
        <f>IF(RES_hhdet_fec!D32=0,0,RES_hhdet_fec!D32/0.086*1000000/RES_hhdet_num!D32)</f>
        <v>2808.4702982440494</v>
      </c>
      <c r="E32" s="132">
        <f>IF(RES_hhdet_fec!E32=0,0,RES_hhdet_fec!E32/0.086*1000000/RES_hhdet_num!E32)</f>
        <v>2792.0001650531958</v>
      </c>
      <c r="F32" s="132">
        <f>IF(RES_hhdet_fec!F32=0,0,RES_hhdet_fec!F32/0.086*1000000/RES_hhdet_num!F32)</f>
        <v>2765.0023435457019</v>
      </c>
      <c r="G32" s="132">
        <f>IF(RES_hhdet_fec!G32=0,0,RES_hhdet_fec!G32/0.086*1000000/RES_hhdet_num!G32)</f>
        <v>2738.5984662289493</v>
      </c>
      <c r="H32" s="132">
        <f>IF(RES_hhdet_fec!H32=0,0,RES_hhdet_fec!H32/0.086*1000000/RES_hhdet_num!H32)</f>
        <v>2712.4077308319779</v>
      </c>
      <c r="I32" s="132">
        <f>IF(RES_hhdet_fec!I32=0,0,RES_hhdet_fec!I32/0.086*1000000/RES_hhdet_num!I32)</f>
        <v>2699.2553594423921</v>
      </c>
      <c r="J32" s="132">
        <f>IF(RES_hhdet_fec!J32=0,0,RES_hhdet_fec!J32/0.086*1000000/RES_hhdet_num!J32)</f>
        <v>2679.3621199575318</v>
      </c>
      <c r="K32" s="132">
        <f>IF(RES_hhdet_fec!K32=0,0,RES_hhdet_fec!K32/0.086*1000000/RES_hhdet_num!K32)</f>
        <v>2661.9901154507029</v>
      </c>
      <c r="L32" s="132">
        <f>IF(RES_hhdet_fec!L32=0,0,RES_hhdet_fec!L32/0.086*1000000/RES_hhdet_num!L32)</f>
        <v>2665.987636384184</v>
      </c>
      <c r="M32" s="132">
        <f>IF(RES_hhdet_fec!M32=0,0,RES_hhdet_fec!M32/0.086*1000000/RES_hhdet_num!M32)</f>
        <v>2659.4093681495942</v>
      </c>
      <c r="N32" s="132">
        <f>IF(RES_hhdet_fec!N32=0,0,RES_hhdet_fec!N32/0.086*1000000/RES_hhdet_num!N32)</f>
        <v>2663.2576135804707</v>
      </c>
      <c r="O32" s="132">
        <f>IF(RES_hhdet_fec!O32=0,0,RES_hhdet_fec!O32/0.086*1000000/RES_hhdet_num!O32)</f>
        <v>2656.1825733436426</v>
      </c>
      <c r="P32" s="132">
        <f>IF(RES_hhdet_fec!P32=0,0,RES_hhdet_fec!P32/0.086*1000000/RES_hhdet_num!P32)</f>
        <v>2625.0121920014381</v>
      </c>
      <c r="Q32" s="132">
        <f>IF(RES_hhdet_fec!Q32=0,0,RES_hhdet_fec!Q32/0.086*1000000/RES_hhdet_num!Q32)</f>
        <v>2596.3062646445655</v>
      </c>
    </row>
    <row r="33" spans="1:17" ht="12" customHeight="1" x14ac:dyDescent="0.25">
      <c r="A33" s="166" t="s">
        <v>57</v>
      </c>
      <c r="B33" s="165">
        <f>IF(RES_hhdet_fec!B33=0,0,RES_hhdet_fec!B33/0.086*1000000/RES_hhdet_num!B32)</f>
        <v>2176.3765072612969</v>
      </c>
      <c r="C33" s="165">
        <f>IF(RES_hhdet_fec!C33=0,0,RES_hhdet_fec!C33/0.086*1000000/RES_hhdet_num!C32)</f>
        <v>2158.516485596685</v>
      </c>
      <c r="D33" s="165">
        <f>IF(RES_hhdet_fec!D33=0,0,RES_hhdet_fec!D33/0.086*1000000/RES_hhdet_num!D32)</f>
        <v>2132.2625011836176</v>
      </c>
      <c r="E33" s="165">
        <f>IF(RES_hhdet_fec!E33=0,0,RES_hhdet_fec!E33/0.086*1000000/RES_hhdet_num!E32)</f>
        <v>2115.6690398509136</v>
      </c>
      <c r="F33" s="165">
        <f>IF(RES_hhdet_fec!F33=0,0,RES_hhdet_fec!F33/0.086*1000000/RES_hhdet_num!F32)</f>
        <v>2091.1345745146778</v>
      </c>
      <c r="G33" s="165">
        <f>IF(RES_hhdet_fec!G33=0,0,RES_hhdet_fec!G33/0.086*1000000/RES_hhdet_num!G32)</f>
        <v>2067.4842118385063</v>
      </c>
      <c r="H33" s="165">
        <f>IF(RES_hhdet_fec!H33=0,0,RES_hhdet_fec!H33/0.086*1000000/RES_hhdet_num!H32)</f>
        <v>2044.4948603442906</v>
      </c>
      <c r="I33" s="165">
        <f>IF(RES_hhdet_fec!I33=0,0,RES_hhdet_fec!I33/0.086*1000000/RES_hhdet_num!I32)</f>
        <v>2031.0381900787481</v>
      </c>
      <c r="J33" s="165">
        <f>IF(RES_hhdet_fec!J33=0,0,RES_hhdet_fec!J33/0.086*1000000/RES_hhdet_num!J32)</f>
        <v>2011.1375215350938</v>
      </c>
      <c r="K33" s="165">
        <f>IF(RES_hhdet_fec!K33=0,0,RES_hhdet_fec!K33/0.086*1000000/RES_hhdet_num!K32)</f>
        <v>1994.0685658727082</v>
      </c>
      <c r="L33" s="165">
        <f>IF(RES_hhdet_fec!L33=0,0,RES_hhdet_fec!L33/0.086*1000000/RES_hhdet_num!L32)</f>
        <v>1993.5935647676909</v>
      </c>
      <c r="M33" s="165">
        <f>IF(RES_hhdet_fec!M33=0,0,RES_hhdet_fec!M33/0.086*1000000/RES_hhdet_num!M32)</f>
        <v>1988.5238695087739</v>
      </c>
      <c r="N33" s="165">
        <f>IF(RES_hhdet_fec!N33=0,0,RES_hhdet_fec!N33/0.086*1000000/RES_hhdet_num!N32)</f>
        <v>1990.6235116561177</v>
      </c>
      <c r="O33" s="165">
        <f>IF(RES_hhdet_fec!O33=0,0,RES_hhdet_fec!O33/0.086*1000000/RES_hhdet_num!O32)</f>
        <v>1984.1172110439966</v>
      </c>
      <c r="P33" s="165">
        <f>IF(RES_hhdet_fec!P33=0,0,RES_hhdet_fec!P33/0.086*1000000/RES_hhdet_num!P32)</f>
        <v>1959.5396365900676</v>
      </c>
      <c r="Q33" s="165">
        <f>IF(RES_hhdet_fec!Q33=0,0,RES_hhdet_fec!Q33/0.086*1000000/RES_hhdet_num!Q32)</f>
        <v>1936.5581290009015</v>
      </c>
    </row>
    <row r="34" spans="1:17" ht="12" customHeight="1" x14ac:dyDescent="0.25">
      <c r="A34" s="147" t="s">
        <v>59</v>
      </c>
      <c r="B34" s="164">
        <f>IF(RES_hhdet_fec!B34=0,0,RES_hhdet_fec!B34/0.086*1000000/RES_hhdet_num!B32)</f>
        <v>679.12876595843863</v>
      </c>
      <c r="C34" s="164">
        <f>IF(RES_hhdet_fec!C34=0,0,RES_hhdet_fec!C34/0.086*1000000/RES_hhdet_num!C32)</f>
        <v>679.01101731937717</v>
      </c>
      <c r="D34" s="164">
        <f>IF(RES_hhdet_fec!D34=0,0,RES_hhdet_fec!D34/0.086*1000000/RES_hhdet_num!D32)</f>
        <v>676.20779706043129</v>
      </c>
      <c r="E34" s="164">
        <f>IF(RES_hhdet_fec!E34=0,0,RES_hhdet_fec!E34/0.086*1000000/RES_hhdet_num!E32)</f>
        <v>676.33112520228201</v>
      </c>
      <c r="F34" s="164">
        <f>IF(RES_hhdet_fec!F34=0,0,RES_hhdet_fec!F34/0.086*1000000/RES_hhdet_num!F32)</f>
        <v>673.86776903102418</v>
      </c>
      <c r="G34" s="164">
        <f>IF(RES_hhdet_fec!G34=0,0,RES_hhdet_fec!G34/0.086*1000000/RES_hhdet_num!G32)</f>
        <v>671.11425439044285</v>
      </c>
      <c r="H34" s="164">
        <f>IF(RES_hhdet_fec!H34=0,0,RES_hhdet_fec!H34/0.086*1000000/RES_hhdet_num!H32)</f>
        <v>667.91287048768686</v>
      </c>
      <c r="I34" s="164">
        <f>IF(RES_hhdet_fec!I34=0,0,RES_hhdet_fec!I34/0.086*1000000/RES_hhdet_num!I32)</f>
        <v>668.21716936364408</v>
      </c>
      <c r="J34" s="164">
        <f>IF(RES_hhdet_fec!J34=0,0,RES_hhdet_fec!J34/0.086*1000000/RES_hhdet_num!J32)</f>
        <v>668.22459842243768</v>
      </c>
      <c r="K34" s="164">
        <f>IF(RES_hhdet_fec!K34=0,0,RES_hhdet_fec!K34/0.086*1000000/RES_hhdet_num!K32)</f>
        <v>667.92154957799482</v>
      </c>
      <c r="L34" s="164">
        <f>IF(RES_hhdet_fec!L34=0,0,RES_hhdet_fec!L34/0.086*1000000/RES_hhdet_num!L32)</f>
        <v>672.39407161649319</v>
      </c>
      <c r="M34" s="164">
        <f>IF(RES_hhdet_fec!M34=0,0,RES_hhdet_fec!M34/0.086*1000000/RES_hhdet_num!M32)</f>
        <v>670.8854986408204</v>
      </c>
      <c r="N34" s="164">
        <f>IF(RES_hhdet_fec!N34=0,0,RES_hhdet_fec!N34/0.086*1000000/RES_hhdet_num!N32)</f>
        <v>672.6341019243531</v>
      </c>
      <c r="O34" s="164">
        <f>IF(RES_hhdet_fec!O34=0,0,RES_hhdet_fec!O34/0.086*1000000/RES_hhdet_num!O32)</f>
        <v>672.06536229964581</v>
      </c>
      <c r="P34" s="164">
        <f>IF(RES_hhdet_fec!P34=0,0,RES_hhdet_fec!P34/0.086*1000000/RES_hhdet_num!P32)</f>
        <v>665.47255541137019</v>
      </c>
      <c r="Q34" s="164">
        <f>IF(RES_hhdet_fec!Q34=0,0,RES_hhdet_fec!Q34/0.086*1000000/RES_hhdet_num!Q32)</f>
        <v>659.74813564366411</v>
      </c>
    </row>
    <row r="35" spans="1:17" ht="12" customHeight="1" x14ac:dyDescent="0.25">
      <c r="A35" s="163" t="s">
        <v>142</v>
      </c>
      <c r="B35" s="162">
        <f>IF(RES_hhdet_fec!B35=0,0,RES_hhdet_fec!B35/0.086*1000000/RES_hhdet_num!B35)</f>
        <v>2966.1852153083501</v>
      </c>
      <c r="C35" s="162">
        <f>IF(RES_hhdet_fec!C35=0,0,RES_hhdet_fec!C35/0.086*1000000/RES_hhdet_num!C35)</f>
        <v>2876.510420180864</v>
      </c>
      <c r="D35" s="162">
        <f>IF(RES_hhdet_fec!D35=0,0,RES_hhdet_fec!D35/0.086*1000000/RES_hhdet_num!D35)</f>
        <v>2841.2024578959567</v>
      </c>
      <c r="E35" s="162">
        <f>IF(RES_hhdet_fec!E35=0,0,RES_hhdet_fec!E35/0.086*1000000/RES_hhdet_num!E35)</f>
        <v>2849.5608250959485</v>
      </c>
      <c r="F35" s="162">
        <f>IF(RES_hhdet_fec!F35=0,0,RES_hhdet_fec!F35/0.086*1000000/RES_hhdet_num!F35)</f>
        <v>2861.5632914469575</v>
      </c>
      <c r="G35" s="162">
        <f>IF(RES_hhdet_fec!G35=0,0,RES_hhdet_fec!G35/0.086*1000000/RES_hhdet_num!G35)</f>
        <v>2883.9046626374684</v>
      </c>
      <c r="H35" s="162">
        <f>IF(RES_hhdet_fec!H35=0,0,RES_hhdet_fec!H35/0.086*1000000/RES_hhdet_num!H35)</f>
        <v>2967.5137360367457</v>
      </c>
      <c r="I35" s="162">
        <f>IF(RES_hhdet_fec!I35=0,0,RES_hhdet_fec!I35/0.086*1000000/RES_hhdet_num!I35)</f>
        <v>2887.7941740717197</v>
      </c>
      <c r="J35" s="162">
        <f>IF(RES_hhdet_fec!J35=0,0,RES_hhdet_fec!J35/0.086*1000000/RES_hhdet_num!J35)</f>
        <v>2851.2836151746892</v>
      </c>
      <c r="K35" s="162">
        <f>IF(RES_hhdet_fec!K35=0,0,RES_hhdet_fec!K35/0.086*1000000/RES_hhdet_num!K35)</f>
        <v>2813.6280809206874</v>
      </c>
      <c r="L35" s="162">
        <f>IF(RES_hhdet_fec!L35=0,0,RES_hhdet_fec!L35/0.086*1000000/RES_hhdet_num!L35)</f>
        <v>2982.5585388202508</v>
      </c>
      <c r="M35" s="162">
        <f>IF(RES_hhdet_fec!M35=0,0,RES_hhdet_fec!M35/0.086*1000000/RES_hhdet_num!M35)</f>
        <v>2984.4841984500918</v>
      </c>
      <c r="N35" s="162">
        <f>IF(RES_hhdet_fec!N35=0,0,RES_hhdet_fec!N35/0.086*1000000/RES_hhdet_num!N35)</f>
        <v>2985.7107114409591</v>
      </c>
      <c r="O35" s="162">
        <f>IF(RES_hhdet_fec!O35=0,0,RES_hhdet_fec!O35/0.086*1000000/RES_hhdet_num!O35)</f>
        <v>3215.6271591777609</v>
      </c>
      <c r="P35" s="162">
        <f>IF(RES_hhdet_fec!P35=0,0,RES_hhdet_fec!P35/0.086*1000000/RES_hhdet_num!P35)</f>
        <v>3164.3634972993268</v>
      </c>
      <c r="Q35" s="162">
        <f>IF(RES_hhdet_fec!Q35=0,0,RES_hhdet_fec!Q35/0.086*1000000/RES_hhdet_num!Q35)</f>
        <v>3266.6565549618485</v>
      </c>
    </row>
    <row r="36" spans="1:17" ht="12" customHeight="1" x14ac:dyDescent="0.25">
      <c r="A36" s="161" t="s">
        <v>141</v>
      </c>
      <c r="B36" s="160">
        <f>IF(RES_hhdet_fec!B36=0,0,RES_hhdet_fec!B36/0.086*1000000/RES_hhdet_num!B36)</f>
        <v>2607.1491559088718</v>
      </c>
      <c r="C36" s="160">
        <f>IF(RES_hhdet_fec!C36=0,0,RES_hhdet_fec!C36/0.086*1000000/RES_hhdet_num!C36)</f>
        <v>2548.7427904369342</v>
      </c>
      <c r="D36" s="160">
        <f>IF(RES_hhdet_fec!D36=0,0,RES_hhdet_fec!D36/0.086*1000000/RES_hhdet_num!D36)</f>
        <v>2522.9893946928032</v>
      </c>
      <c r="E36" s="160">
        <f>IF(RES_hhdet_fec!E36=0,0,RES_hhdet_fec!E36/0.086*1000000/RES_hhdet_num!E36)</f>
        <v>2528.5456615146513</v>
      </c>
      <c r="F36" s="160">
        <f>IF(RES_hhdet_fec!F36=0,0,RES_hhdet_fec!F36/0.086*1000000/RES_hhdet_num!F36)</f>
        <v>2533.8839084715642</v>
      </c>
      <c r="G36" s="160">
        <f>IF(RES_hhdet_fec!G36=0,0,RES_hhdet_fec!G36/0.086*1000000/RES_hhdet_num!G36)</f>
        <v>2545.6522851047953</v>
      </c>
      <c r="H36" s="160">
        <f>IF(RES_hhdet_fec!H36=0,0,RES_hhdet_fec!H36/0.086*1000000/RES_hhdet_num!H36)</f>
        <v>2596.7967989115637</v>
      </c>
      <c r="I36" s="160">
        <f>IF(RES_hhdet_fec!I36=0,0,RES_hhdet_fec!I36/0.086*1000000/RES_hhdet_num!I36)</f>
        <v>2545.2833825102616</v>
      </c>
      <c r="J36" s="160">
        <f>IF(RES_hhdet_fec!J36=0,0,RES_hhdet_fec!J36/0.086*1000000/RES_hhdet_num!J36)</f>
        <v>2521.5589482859832</v>
      </c>
      <c r="K36" s="160">
        <f>IF(RES_hhdet_fec!K36=0,0,RES_hhdet_fec!K36/0.086*1000000/RES_hhdet_num!K36)</f>
        <v>2496.7798021764506</v>
      </c>
      <c r="L36" s="160">
        <f>IF(RES_hhdet_fec!L36=0,0,RES_hhdet_fec!L36/0.086*1000000/RES_hhdet_num!L36)</f>
        <v>2611.0571218496534</v>
      </c>
      <c r="M36" s="160">
        <f>IF(RES_hhdet_fec!M36=0,0,RES_hhdet_fec!M36/0.086*1000000/RES_hhdet_num!M36)</f>
        <v>2610.8002276333773</v>
      </c>
      <c r="N36" s="160">
        <f>IF(RES_hhdet_fec!N36=0,0,RES_hhdet_fec!N36/0.086*1000000/RES_hhdet_num!N36)</f>
        <v>2613.3460643609806</v>
      </c>
      <c r="O36" s="160">
        <f>IF(RES_hhdet_fec!O36=0,0,RES_hhdet_fec!O36/0.086*1000000/RES_hhdet_num!O36)</f>
        <v>2762.2230157651975</v>
      </c>
      <c r="P36" s="160">
        <f>IF(RES_hhdet_fec!P36=0,0,RES_hhdet_fec!P36/0.086*1000000/RES_hhdet_num!P36)</f>
        <v>2722.3088286559382</v>
      </c>
      <c r="Q36" s="160">
        <f>IF(RES_hhdet_fec!Q36=0,0,RES_hhdet_fec!Q36/0.086*1000000/RES_hhdet_num!Q36)</f>
        <v>2783.074896368872</v>
      </c>
    </row>
    <row r="37" spans="1:17" ht="12" customHeight="1" x14ac:dyDescent="0.25">
      <c r="A37" s="148" t="s">
        <v>60</v>
      </c>
      <c r="B37" s="156">
        <f>IF(RES_hhdet_fec!B37=0,0,RES_hhdet_fec!B37/0.086*1000000/RES_hhdet_num!B36)</f>
        <v>1928.0203899504331</v>
      </c>
      <c r="C37" s="156">
        <f>IF(RES_hhdet_fec!C37=0,0,RES_hhdet_fec!C37/0.086*1000000/RES_hhdet_num!C36)</f>
        <v>1869.7317731175572</v>
      </c>
      <c r="D37" s="156">
        <f>IF(RES_hhdet_fec!D37=0,0,RES_hhdet_fec!D37/0.086*1000000/RES_hhdet_num!D36)</f>
        <v>1846.781597632372</v>
      </c>
      <c r="E37" s="156">
        <f>IF(RES_hhdet_fec!E37=0,0,RES_hhdet_fec!E37/0.086*1000000/RES_hhdet_num!E36)</f>
        <v>1852.2145363123689</v>
      </c>
      <c r="F37" s="156">
        <f>IF(RES_hhdet_fec!F37=0,0,RES_hhdet_fec!F37/0.086*1000000/RES_hhdet_num!F36)</f>
        <v>1860.0161394405407</v>
      </c>
      <c r="G37" s="156">
        <f>IF(RES_hhdet_fec!G37=0,0,RES_hhdet_fec!G37/0.086*1000000/RES_hhdet_num!G36)</f>
        <v>1874.5380307143519</v>
      </c>
      <c r="H37" s="156">
        <f>IF(RES_hhdet_fec!H37=0,0,RES_hhdet_fec!H37/0.086*1000000/RES_hhdet_num!H36)</f>
        <v>1928.8839284238766</v>
      </c>
      <c r="I37" s="156">
        <f>IF(RES_hhdet_fec!I37=0,0,RES_hhdet_fec!I37/0.086*1000000/RES_hhdet_num!I36)</f>
        <v>1877.0662131466177</v>
      </c>
      <c r="J37" s="156">
        <f>IF(RES_hhdet_fec!J37=0,0,RES_hhdet_fec!J37/0.086*1000000/RES_hhdet_num!J36)</f>
        <v>1853.3343498635456</v>
      </c>
      <c r="K37" s="156">
        <f>IF(RES_hhdet_fec!K37=0,0,RES_hhdet_fec!K37/0.086*1000000/RES_hhdet_num!K36)</f>
        <v>1828.8582525984552</v>
      </c>
      <c r="L37" s="156">
        <f>IF(RES_hhdet_fec!L37=0,0,RES_hhdet_fec!L37/0.086*1000000/RES_hhdet_num!L36)</f>
        <v>1938.6630502331595</v>
      </c>
      <c r="M37" s="156">
        <f>IF(RES_hhdet_fec!M37=0,0,RES_hhdet_fec!M37/0.086*1000000/RES_hhdet_num!M36)</f>
        <v>1939.914728992557</v>
      </c>
      <c r="N37" s="156">
        <f>IF(RES_hhdet_fec!N37=0,0,RES_hhdet_fec!N37/0.086*1000000/RES_hhdet_num!N36)</f>
        <v>1940.7119624366271</v>
      </c>
      <c r="O37" s="156">
        <f>IF(RES_hhdet_fec!O37=0,0,RES_hhdet_fec!O37/0.086*1000000/RES_hhdet_num!O36)</f>
        <v>2090.157653465551</v>
      </c>
      <c r="P37" s="156">
        <f>IF(RES_hhdet_fec!P37=0,0,RES_hhdet_fec!P37/0.086*1000000/RES_hhdet_num!P36)</f>
        <v>2056.8362732445685</v>
      </c>
      <c r="Q37" s="156">
        <f>IF(RES_hhdet_fec!Q37=0,0,RES_hhdet_fec!Q37/0.086*1000000/RES_hhdet_num!Q36)</f>
        <v>2123.3267607252083</v>
      </c>
    </row>
    <row r="38" spans="1:17" ht="12" customHeight="1" x14ac:dyDescent="0.25">
      <c r="A38" s="148" t="s">
        <v>59</v>
      </c>
      <c r="B38" s="156">
        <f>IF(RES_hhdet_fec!B38=0,0,RES_hhdet_fec!B38/0.086*1000000/RES_hhdet_num!B36)</f>
        <v>679.12876595843852</v>
      </c>
      <c r="C38" s="156">
        <f>IF(RES_hhdet_fec!C38=0,0,RES_hhdet_fec!C38/0.086*1000000/RES_hhdet_num!C36)</f>
        <v>679.0110173193774</v>
      </c>
      <c r="D38" s="156">
        <f>IF(RES_hhdet_fec!D38=0,0,RES_hhdet_fec!D38/0.086*1000000/RES_hhdet_num!D36)</f>
        <v>676.20779706043083</v>
      </c>
      <c r="E38" s="156">
        <f>IF(RES_hhdet_fec!E38=0,0,RES_hhdet_fec!E38/0.086*1000000/RES_hhdet_num!E36)</f>
        <v>676.33112520228212</v>
      </c>
      <c r="F38" s="156">
        <f>IF(RES_hhdet_fec!F38=0,0,RES_hhdet_fec!F38/0.086*1000000/RES_hhdet_num!F36)</f>
        <v>673.86776903102407</v>
      </c>
      <c r="G38" s="156">
        <f>IF(RES_hhdet_fec!G38=0,0,RES_hhdet_fec!G38/0.086*1000000/RES_hhdet_num!G36)</f>
        <v>671.11425439044308</v>
      </c>
      <c r="H38" s="156">
        <f>IF(RES_hhdet_fec!H38=0,0,RES_hhdet_fec!H38/0.086*1000000/RES_hhdet_num!H36)</f>
        <v>667.91287048768697</v>
      </c>
      <c r="I38" s="156">
        <f>IF(RES_hhdet_fec!I38=0,0,RES_hhdet_fec!I38/0.086*1000000/RES_hhdet_num!I36)</f>
        <v>668.21716936364442</v>
      </c>
      <c r="J38" s="156">
        <f>IF(RES_hhdet_fec!J38=0,0,RES_hhdet_fec!J38/0.086*1000000/RES_hhdet_num!J36)</f>
        <v>668.22459842243757</v>
      </c>
      <c r="K38" s="156">
        <f>IF(RES_hhdet_fec!K38=0,0,RES_hhdet_fec!K38/0.086*1000000/RES_hhdet_num!K36)</f>
        <v>667.92154957799494</v>
      </c>
      <c r="L38" s="156">
        <f>IF(RES_hhdet_fec!L38=0,0,RES_hhdet_fec!L38/0.086*1000000/RES_hhdet_num!L36)</f>
        <v>672.39407161649353</v>
      </c>
      <c r="M38" s="156">
        <f>IF(RES_hhdet_fec!M38=0,0,RES_hhdet_fec!M38/0.086*1000000/RES_hhdet_num!M36)</f>
        <v>670.88549864082074</v>
      </c>
      <c r="N38" s="156">
        <f>IF(RES_hhdet_fec!N38=0,0,RES_hhdet_fec!N38/0.086*1000000/RES_hhdet_num!N36)</f>
        <v>672.63410192435333</v>
      </c>
      <c r="O38" s="156">
        <f>IF(RES_hhdet_fec!O38=0,0,RES_hhdet_fec!O38/0.086*1000000/RES_hhdet_num!O36)</f>
        <v>672.06536229964627</v>
      </c>
      <c r="P38" s="156">
        <f>IF(RES_hhdet_fec!P38=0,0,RES_hhdet_fec!P38/0.086*1000000/RES_hhdet_num!P36)</f>
        <v>665.47255541137019</v>
      </c>
      <c r="Q38" s="156">
        <f>IF(RES_hhdet_fec!Q38=0,0,RES_hhdet_fec!Q38/0.086*1000000/RES_hhdet_num!Q36)</f>
        <v>659.74813564366423</v>
      </c>
    </row>
    <row r="39" spans="1:17" ht="12" customHeight="1" x14ac:dyDescent="0.25">
      <c r="A39" s="158" t="s">
        <v>62</v>
      </c>
      <c r="B39" s="157">
        <f>IF(RES_hhdet_fec!B39=0,0,RES_hhdet_fec!B39/0.086*1000000/RES_hhdet_num!B$24)</f>
        <v>961.72857573630188</v>
      </c>
      <c r="C39" s="157">
        <f>IF(RES_hhdet_fec!C39=0,0,RES_hhdet_fec!C39/0.086*1000000/RES_hhdet_num!C$24)</f>
        <v>936.43603607104387</v>
      </c>
      <c r="D39" s="157">
        <f>IF(RES_hhdet_fec!D39=0,0,RES_hhdet_fec!D39/0.086*1000000/RES_hhdet_num!D$24)</f>
        <v>932.95515507705682</v>
      </c>
      <c r="E39" s="157">
        <f>IF(RES_hhdet_fec!E39=0,0,RES_hhdet_fec!E39/0.086*1000000/RES_hhdet_num!E$24)</f>
        <v>935.32866586429452</v>
      </c>
      <c r="F39" s="157">
        <f>IF(RES_hhdet_fec!F39=0,0,RES_hhdet_fec!F39/0.086*1000000/RES_hhdet_num!F$24)</f>
        <v>944.48774405435938</v>
      </c>
      <c r="G39" s="157">
        <f>IF(RES_hhdet_fec!G39=0,0,RES_hhdet_fec!G39/0.086*1000000/RES_hhdet_num!G$24)</f>
        <v>959.16080462556477</v>
      </c>
      <c r="H39" s="157">
        <f>IF(RES_hhdet_fec!H39=0,0,RES_hhdet_fec!H39/0.086*1000000/RES_hhdet_num!H$24)</f>
        <v>993.03699610527053</v>
      </c>
      <c r="I39" s="157">
        <f>IF(RES_hhdet_fec!I39=0,0,RES_hhdet_fec!I39/0.086*1000000/RES_hhdet_num!I$24)</f>
        <v>974.41843654231809</v>
      </c>
      <c r="J39" s="157">
        <f>IF(RES_hhdet_fec!J39=0,0,RES_hhdet_fec!J39/0.086*1000000/RES_hhdet_num!J$24)</f>
        <v>970.68971168273549</v>
      </c>
      <c r="K39" s="157">
        <f>IF(RES_hhdet_fec!K39=0,0,RES_hhdet_fec!K39/0.086*1000000/RES_hhdet_num!K$24)</f>
        <v>959.76675181998769</v>
      </c>
      <c r="L39" s="157">
        <f>IF(RES_hhdet_fec!L39=0,0,RES_hhdet_fec!L39/0.086*1000000/RES_hhdet_num!L$24)</f>
        <v>1010.2015251744764</v>
      </c>
      <c r="M39" s="157">
        <f>IF(RES_hhdet_fec!M39=0,0,RES_hhdet_fec!M39/0.086*1000000/RES_hhdet_num!M$24)</f>
        <v>1017.7545058883218</v>
      </c>
      <c r="N39" s="157">
        <f>IF(RES_hhdet_fec!N39=0,0,RES_hhdet_fec!N39/0.086*1000000/RES_hhdet_num!N$24)</f>
        <v>1007.4185289408287</v>
      </c>
      <c r="O39" s="157">
        <f>IF(RES_hhdet_fec!O39=0,0,RES_hhdet_fec!O39/0.086*1000000/RES_hhdet_num!O$24)</f>
        <v>1067.2527153281451</v>
      </c>
      <c r="P39" s="157">
        <f>IF(RES_hhdet_fec!P39=0,0,RES_hhdet_fec!P39/0.086*1000000/RES_hhdet_num!P$24)</f>
        <v>1059.4513377058088</v>
      </c>
      <c r="Q39" s="157">
        <f>IF(RES_hhdet_fec!Q39=0,0,RES_hhdet_fec!Q39/0.086*1000000/RES_hhdet_num!Q$24)</f>
        <v>1092.7780512499696</v>
      </c>
    </row>
    <row r="40" spans="1:17" ht="12" customHeight="1" x14ac:dyDescent="0.25">
      <c r="A40" s="23" t="s">
        <v>57</v>
      </c>
      <c r="B40" s="156">
        <f>IF(RES_hhdet_fec!B40=0,0,RES_hhdet_fec!B40/0.086*1000000/RES_hhdet_num!B40)</f>
        <v>1585.5416220150505</v>
      </c>
      <c r="C40" s="156">
        <f>IF(RES_hhdet_fec!C40=0,0,RES_hhdet_fec!C40/0.086*1000000/RES_hhdet_num!C40)</f>
        <v>1530.4920737679238</v>
      </c>
      <c r="D40" s="156">
        <f>IF(RES_hhdet_fec!D40=0,0,RES_hhdet_fec!D40/0.086*1000000/RES_hhdet_num!D40)</f>
        <v>1519.1345463745163</v>
      </c>
      <c r="E40" s="156">
        <f>IF(RES_hhdet_fec!E40=0,0,RES_hhdet_fec!E40/0.086*1000000/RES_hhdet_num!E40)</f>
        <v>1481.0896074331558</v>
      </c>
      <c r="F40" s="156">
        <f>IF(RES_hhdet_fec!F40=0,0,RES_hhdet_fec!F40/0.086*1000000/RES_hhdet_num!F40)</f>
        <v>1478.9464422901281</v>
      </c>
      <c r="G40" s="156">
        <f>IF(RES_hhdet_fec!G40=0,0,RES_hhdet_fec!G40/0.086*1000000/RES_hhdet_num!G40)</f>
        <v>1479.3481210955115</v>
      </c>
      <c r="H40" s="156">
        <f>IF(RES_hhdet_fec!H40=0,0,RES_hhdet_fec!H40/0.086*1000000/RES_hhdet_num!H40)</f>
        <v>1477.7601517873402</v>
      </c>
      <c r="I40" s="156">
        <f>IF(RES_hhdet_fec!I40=0,0,RES_hhdet_fec!I40/0.086*1000000/RES_hhdet_num!I40)</f>
        <v>1477.0061122840157</v>
      </c>
      <c r="J40" s="156">
        <f>IF(RES_hhdet_fec!J40=0,0,RES_hhdet_fec!J40/0.086*1000000/RES_hhdet_num!J40)</f>
        <v>1481.3534245339617</v>
      </c>
      <c r="K40" s="156">
        <f>IF(RES_hhdet_fec!K40=0,0,RES_hhdet_fec!K40/0.086*1000000/RES_hhdet_num!K40)</f>
        <v>1474.7311696621937</v>
      </c>
      <c r="L40" s="156">
        <f>IF(RES_hhdet_fec!L40=0,0,RES_hhdet_fec!L40/0.086*1000000/RES_hhdet_num!L40)</f>
        <v>1454.7170691293427</v>
      </c>
      <c r="M40" s="156">
        <f>IF(RES_hhdet_fec!M40=0,0,RES_hhdet_fec!M40/0.086*1000000/RES_hhdet_num!M40)</f>
        <v>1436.9104952626935</v>
      </c>
      <c r="N40" s="156">
        <f>IF(RES_hhdet_fec!N40=0,0,RES_hhdet_fec!N40/0.086*1000000/RES_hhdet_num!N40)</f>
        <v>1426.1660071472743</v>
      </c>
      <c r="O40" s="156">
        <f>IF(RES_hhdet_fec!O40=0,0,RES_hhdet_fec!O40/0.086*1000000/RES_hhdet_num!O40)</f>
        <v>1405.7276044479581</v>
      </c>
      <c r="P40" s="156">
        <f>IF(RES_hhdet_fec!P40=0,0,RES_hhdet_fec!P40/0.086*1000000/RES_hhdet_num!P40)</f>
        <v>1408.5986542674543</v>
      </c>
      <c r="Q40" s="156">
        <f>IF(RES_hhdet_fec!Q40=0,0,RES_hhdet_fec!Q40/0.086*1000000/RES_hhdet_num!Q40)</f>
        <v>1391.6313639515297</v>
      </c>
    </row>
    <row r="41" spans="1:17" ht="12" customHeight="1" x14ac:dyDescent="0.25">
      <c r="A41" s="29" t="s">
        <v>140</v>
      </c>
      <c r="B41" s="57">
        <f>IF(RES_hhdet_fec!B41=0,0,RES_hhdet_fec!B41/0.086*1000000/RES_hhdet_num!B41)</f>
        <v>940.7782823465119</v>
      </c>
      <c r="C41" s="57">
        <f>IF(RES_hhdet_fec!C41=0,0,RES_hhdet_fec!C41/0.086*1000000/RES_hhdet_num!C41)</f>
        <v>917.55644692780038</v>
      </c>
      <c r="D41" s="57">
        <f>IF(RES_hhdet_fec!D41=0,0,RES_hhdet_fec!D41/0.086*1000000/RES_hhdet_num!D41)</f>
        <v>918.98434808365903</v>
      </c>
      <c r="E41" s="57">
        <f>IF(RES_hhdet_fec!E41=0,0,RES_hhdet_fec!E41/0.086*1000000/RES_hhdet_num!E41)</f>
        <v>920.43001947089169</v>
      </c>
      <c r="F41" s="57">
        <f>IF(RES_hhdet_fec!F41=0,0,RES_hhdet_fec!F41/0.086*1000000/RES_hhdet_num!F41)</f>
        <v>928.00557104754228</v>
      </c>
      <c r="G41" s="57">
        <f>IF(RES_hhdet_fec!G41=0,0,RES_hhdet_fec!G41/0.086*1000000/RES_hhdet_num!G41)</f>
        <v>941.23876099180268</v>
      </c>
      <c r="H41" s="57">
        <f>IF(RES_hhdet_fec!H41=0,0,RES_hhdet_fec!H41/0.086*1000000/RES_hhdet_num!H41)</f>
        <v>972.56421685907128</v>
      </c>
      <c r="I41" s="57">
        <f>IF(RES_hhdet_fec!I41=0,0,RES_hhdet_fec!I41/0.086*1000000/RES_hhdet_num!I41)</f>
        <v>951.94745064089295</v>
      </c>
      <c r="J41" s="57">
        <f>IF(RES_hhdet_fec!J41=0,0,RES_hhdet_fec!J41/0.086*1000000/RES_hhdet_num!J41)</f>
        <v>951.09357376557182</v>
      </c>
      <c r="K41" s="57">
        <f>IF(RES_hhdet_fec!K41=0,0,RES_hhdet_fec!K41/0.086*1000000/RES_hhdet_num!K41)</f>
        <v>944.15050232585588</v>
      </c>
      <c r="L41" s="57">
        <f>IF(RES_hhdet_fec!L41=0,0,RES_hhdet_fec!L41/0.086*1000000/RES_hhdet_num!L41)</f>
        <v>993.90789491563214</v>
      </c>
      <c r="M41" s="57">
        <f>IF(RES_hhdet_fec!M41=0,0,RES_hhdet_fec!M41/0.086*1000000/RES_hhdet_num!M41)</f>
        <v>1001.0604567959085</v>
      </c>
      <c r="N41" s="57">
        <f>IF(RES_hhdet_fec!N41=0,0,RES_hhdet_fec!N41/0.086*1000000/RES_hhdet_num!N41)</f>
        <v>991.53663059353141</v>
      </c>
      <c r="O41" s="57">
        <f>IF(RES_hhdet_fec!O41=0,0,RES_hhdet_fec!O41/0.086*1000000/RES_hhdet_num!O41)</f>
        <v>1054.9542596413269</v>
      </c>
      <c r="P41" s="57">
        <f>IF(RES_hhdet_fec!P41=0,0,RES_hhdet_fec!P41/0.086*1000000/RES_hhdet_num!P41)</f>
        <v>1050.1350094724314</v>
      </c>
      <c r="Q41" s="57">
        <f>IF(RES_hhdet_fec!Q41=0,0,RES_hhdet_fec!Q41/0.086*1000000/RES_hhdet_num!Q41)</f>
        <v>1079.8303834140927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>
        <f>SUM(B44,B47,B49,B58)</f>
        <v>19058.244503840404</v>
      </c>
      <c r="C43" s="168">
        <f t="shared" ref="C43:Q43" si="8">SUM(C44,C47,C49,C58)</f>
        <v>20022.115406886489</v>
      </c>
      <c r="D43" s="168">
        <f t="shared" si="8"/>
        <v>19182.52620555387</v>
      </c>
      <c r="E43" s="168">
        <f t="shared" si="8"/>
        <v>19441.852967339244</v>
      </c>
      <c r="F43" s="168">
        <f t="shared" si="8"/>
        <v>19183.056537759105</v>
      </c>
      <c r="G43" s="168">
        <f t="shared" si="8"/>
        <v>19161.060869906345</v>
      </c>
      <c r="H43" s="168">
        <f t="shared" si="8"/>
        <v>19064.290688839988</v>
      </c>
      <c r="I43" s="168">
        <f t="shared" si="8"/>
        <v>18804.525449988476</v>
      </c>
      <c r="J43" s="168">
        <f t="shared" si="8"/>
        <v>18325.746204449522</v>
      </c>
      <c r="K43" s="168">
        <f t="shared" si="8"/>
        <v>18179.751237189881</v>
      </c>
      <c r="L43" s="168">
        <f t="shared" si="8"/>
        <v>20563.325934589117</v>
      </c>
      <c r="M43" s="168">
        <f t="shared" si="8"/>
        <v>18571.626688166492</v>
      </c>
      <c r="N43" s="168">
        <f t="shared" si="8"/>
        <v>18333.165969859303</v>
      </c>
      <c r="O43" s="168">
        <f t="shared" si="8"/>
        <v>18236.70904890378</v>
      </c>
      <c r="P43" s="168">
        <f t="shared" si="8"/>
        <v>16384.128845011914</v>
      </c>
      <c r="Q43" s="168">
        <f t="shared" si="8"/>
        <v>17662.238184237398</v>
      </c>
    </row>
    <row r="44" spans="1:17" ht="12.95" customHeight="1" x14ac:dyDescent="0.25">
      <c r="A44" s="158" t="s">
        <v>65</v>
      </c>
      <c r="B44" s="157">
        <f t="shared" ref="B44" si="9">SUM(B45:B46)</f>
        <v>14724.481755722822</v>
      </c>
      <c r="C44" s="157">
        <f t="shared" ref="C44:Q44" si="10">SUM(C45:C46)</f>
        <v>15732.871279767493</v>
      </c>
      <c r="D44" s="157">
        <f t="shared" si="10"/>
        <v>14933.295329515657</v>
      </c>
      <c r="E44" s="157">
        <f t="shared" si="10"/>
        <v>15206.196758842178</v>
      </c>
      <c r="F44" s="157">
        <f t="shared" si="10"/>
        <v>14970.446678748822</v>
      </c>
      <c r="G44" s="157">
        <f t="shared" si="10"/>
        <v>14965.964047795431</v>
      </c>
      <c r="H44" s="157">
        <f t="shared" si="10"/>
        <v>14863.03697233059</v>
      </c>
      <c r="I44" s="157">
        <f t="shared" si="10"/>
        <v>14647.8332022949</v>
      </c>
      <c r="J44" s="157">
        <f t="shared" si="10"/>
        <v>14207.826274582872</v>
      </c>
      <c r="K44" s="157">
        <f t="shared" si="10"/>
        <v>14100.668132799432</v>
      </c>
      <c r="L44" s="157">
        <f t="shared" si="10"/>
        <v>16426.092257066579</v>
      </c>
      <c r="M44" s="157">
        <f t="shared" si="10"/>
        <v>14431.220413576169</v>
      </c>
      <c r="N44" s="157">
        <f t="shared" si="10"/>
        <v>14197.187807222594</v>
      </c>
      <c r="O44" s="157">
        <f t="shared" si="10"/>
        <v>14041.500773782194</v>
      </c>
      <c r="P44" s="157">
        <f t="shared" si="10"/>
        <v>12233.271986017406</v>
      </c>
      <c r="Q44" s="157">
        <f t="shared" si="10"/>
        <v>13508.062559603644</v>
      </c>
    </row>
    <row r="45" spans="1:17" ht="12" customHeight="1" x14ac:dyDescent="0.25">
      <c r="A45" s="23" t="s">
        <v>166</v>
      </c>
      <c r="B45" s="156">
        <f>IF(RES_hhdet_fec!B45=0,0,RES_hhdet_fec!B45/0.086*1000000/RES_hhdet_num!B$43)</f>
        <v>14471.471608763703</v>
      </c>
      <c r="C45" s="156">
        <f>IF(RES_hhdet_fec!C45=0,0,RES_hhdet_fec!C45/0.086*1000000/RES_hhdet_num!C$43)</f>
        <v>15535.121885143846</v>
      </c>
      <c r="D45" s="156">
        <f>IF(RES_hhdet_fec!D45=0,0,RES_hhdet_fec!D45/0.086*1000000/RES_hhdet_num!D$43)</f>
        <v>14745.53431195988</v>
      </c>
      <c r="E45" s="156">
        <f>IF(RES_hhdet_fec!E45=0,0,RES_hhdet_fec!E45/0.086*1000000/RES_hhdet_num!E$43)</f>
        <v>15009.359975562336</v>
      </c>
      <c r="F45" s="156">
        <f>IF(RES_hhdet_fec!F45=0,0,RES_hhdet_fec!F45/0.086*1000000/RES_hhdet_num!F$43)</f>
        <v>14757.052372559621</v>
      </c>
      <c r="G45" s="156">
        <f>IF(RES_hhdet_fec!G45=0,0,RES_hhdet_fec!G45/0.086*1000000/RES_hhdet_num!G$43)</f>
        <v>14731.415915154494</v>
      </c>
      <c r="H45" s="156">
        <f>IF(RES_hhdet_fec!H45=0,0,RES_hhdet_fec!H45/0.086*1000000/RES_hhdet_num!H$43)</f>
        <v>14572.881765885884</v>
      </c>
      <c r="I45" s="156">
        <f>IF(RES_hhdet_fec!I45=0,0,RES_hhdet_fec!I45/0.086*1000000/RES_hhdet_num!I$43)</f>
        <v>14412.682603792322</v>
      </c>
      <c r="J45" s="156">
        <f>IF(RES_hhdet_fec!J45=0,0,RES_hhdet_fec!J45/0.086*1000000/RES_hhdet_num!J$43)</f>
        <v>14005.358776260664</v>
      </c>
      <c r="K45" s="156">
        <f>IF(RES_hhdet_fec!K45=0,0,RES_hhdet_fec!K45/0.086*1000000/RES_hhdet_num!K$43)</f>
        <v>13934.66955493083</v>
      </c>
      <c r="L45" s="156">
        <f>IF(RES_hhdet_fec!L45=0,0,RES_hhdet_fec!L45/0.086*1000000/RES_hhdet_num!L$43)</f>
        <v>16211.789574780229</v>
      </c>
      <c r="M45" s="156">
        <f>IF(RES_hhdet_fec!M45=0,0,RES_hhdet_fec!M45/0.086*1000000/RES_hhdet_num!M$43)</f>
        <v>14213.901183067415</v>
      </c>
      <c r="N45" s="156">
        <f>IF(RES_hhdet_fec!N45=0,0,RES_hhdet_fec!N45/0.086*1000000/RES_hhdet_num!N$43)</f>
        <v>13974.571468623728</v>
      </c>
      <c r="O45" s="156">
        <f>IF(RES_hhdet_fec!O45=0,0,RES_hhdet_fec!O45/0.086*1000000/RES_hhdet_num!O$43)</f>
        <v>13680.43338807026</v>
      </c>
      <c r="P45" s="156">
        <f>IF(RES_hhdet_fec!P45=0,0,RES_hhdet_fec!P45/0.086*1000000/RES_hhdet_num!P$43)</f>
        <v>11848.896740697293</v>
      </c>
      <c r="Q45" s="156">
        <f>IF(RES_hhdet_fec!Q45=0,0,RES_hhdet_fec!Q45/0.086*1000000/RES_hhdet_num!Q$43)</f>
        <v>13042.109321044411</v>
      </c>
    </row>
    <row r="46" spans="1:17" ht="12" customHeight="1" x14ac:dyDescent="0.25">
      <c r="A46" s="23" t="s">
        <v>60</v>
      </c>
      <c r="B46" s="156">
        <f>IF(RES_hhdet_fec!B46=0,0,RES_hhdet_fec!B46/0.086*1000000/RES_hhdet_num!B$43)</f>
        <v>253.01014695911854</v>
      </c>
      <c r="C46" s="156">
        <f>IF(RES_hhdet_fec!C46=0,0,RES_hhdet_fec!C46/0.086*1000000/RES_hhdet_num!C$43)</f>
        <v>197.74939462364631</v>
      </c>
      <c r="D46" s="156">
        <f>IF(RES_hhdet_fec!D46=0,0,RES_hhdet_fec!D46/0.086*1000000/RES_hhdet_num!D$43)</f>
        <v>187.76101755577594</v>
      </c>
      <c r="E46" s="156">
        <f>IF(RES_hhdet_fec!E46=0,0,RES_hhdet_fec!E46/0.086*1000000/RES_hhdet_num!E$43)</f>
        <v>196.83678327984165</v>
      </c>
      <c r="F46" s="156">
        <f>IF(RES_hhdet_fec!F46=0,0,RES_hhdet_fec!F46/0.086*1000000/RES_hhdet_num!F$43)</f>
        <v>213.39430618920102</v>
      </c>
      <c r="G46" s="156">
        <f>IF(RES_hhdet_fec!G46=0,0,RES_hhdet_fec!G46/0.086*1000000/RES_hhdet_num!G$43)</f>
        <v>234.54813264093806</v>
      </c>
      <c r="H46" s="156">
        <f>IF(RES_hhdet_fec!H46=0,0,RES_hhdet_fec!H46/0.086*1000000/RES_hhdet_num!H$43)</f>
        <v>290.15520644470553</v>
      </c>
      <c r="I46" s="156">
        <f>IF(RES_hhdet_fec!I46=0,0,RES_hhdet_fec!I46/0.086*1000000/RES_hhdet_num!I$43)</f>
        <v>235.15059850257862</v>
      </c>
      <c r="J46" s="156">
        <f>IF(RES_hhdet_fec!J46=0,0,RES_hhdet_fec!J46/0.086*1000000/RES_hhdet_num!J$43)</f>
        <v>202.46749832220874</v>
      </c>
      <c r="K46" s="156">
        <f>IF(RES_hhdet_fec!K46=0,0,RES_hhdet_fec!K46/0.086*1000000/RES_hhdet_num!K$43)</f>
        <v>165.99857786860309</v>
      </c>
      <c r="L46" s="156">
        <f>IF(RES_hhdet_fec!L46=0,0,RES_hhdet_fec!L46/0.086*1000000/RES_hhdet_num!L$43)</f>
        <v>214.30268228634864</v>
      </c>
      <c r="M46" s="156">
        <f>IF(RES_hhdet_fec!M46=0,0,RES_hhdet_fec!M46/0.086*1000000/RES_hhdet_num!M$43)</f>
        <v>217.31923050875409</v>
      </c>
      <c r="N46" s="156">
        <f>IF(RES_hhdet_fec!N46=0,0,RES_hhdet_fec!N46/0.086*1000000/RES_hhdet_num!N$43)</f>
        <v>222.61633859886524</v>
      </c>
      <c r="O46" s="156">
        <f>IF(RES_hhdet_fec!O46=0,0,RES_hhdet_fec!O46/0.086*1000000/RES_hhdet_num!O$43)</f>
        <v>361.06738571193426</v>
      </c>
      <c r="P46" s="156">
        <f>IF(RES_hhdet_fec!P46=0,0,RES_hhdet_fec!P46/0.086*1000000/RES_hhdet_num!P$43)</f>
        <v>384.37524532011219</v>
      </c>
      <c r="Q46" s="156">
        <f>IF(RES_hhdet_fec!Q46=0,0,RES_hhdet_fec!Q46/0.086*1000000/RES_hhdet_num!Q$43)</f>
        <v>465.9532385592334</v>
      </c>
    </row>
    <row r="47" spans="1:17" ht="12.95" customHeight="1" x14ac:dyDescent="0.25">
      <c r="A47" s="158" t="s">
        <v>112</v>
      </c>
      <c r="B47" s="157">
        <f t="shared" ref="B47:Q47" si="11">B48</f>
        <v>2.4008602662761551</v>
      </c>
      <c r="C47" s="157">
        <f t="shared" si="11"/>
        <v>2.8396068961065204</v>
      </c>
      <c r="D47" s="157">
        <f t="shared" si="11"/>
        <v>2.7364770710044795</v>
      </c>
      <c r="E47" s="157">
        <f t="shared" si="11"/>
        <v>2.996940328555231</v>
      </c>
      <c r="F47" s="157">
        <f t="shared" si="11"/>
        <v>3.5951550165942949</v>
      </c>
      <c r="G47" s="157">
        <f t="shared" si="11"/>
        <v>4.0604568278130833</v>
      </c>
      <c r="H47" s="157">
        <f t="shared" si="11"/>
        <v>4.9545942764279491</v>
      </c>
      <c r="I47" s="157">
        <f t="shared" si="11"/>
        <v>5.9604677451623624</v>
      </c>
      <c r="J47" s="157">
        <f t="shared" si="11"/>
        <v>6.4080370786693015</v>
      </c>
      <c r="K47" s="157">
        <f t="shared" si="11"/>
        <v>6.2031620416150819</v>
      </c>
      <c r="L47" s="157">
        <f t="shared" si="11"/>
        <v>6.5498067867235763</v>
      </c>
      <c r="M47" s="157">
        <f t="shared" si="11"/>
        <v>7.2127897556024063</v>
      </c>
      <c r="N47" s="157">
        <f t="shared" si="11"/>
        <v>8.0528291708590114</v>
      </c>
      <c r="O47" s="157">
        <f t="shared" si="11"/>
        <v>8.3544611524722647</v>
      </c>
      <c r="P47" s="157">
        <f t="shared" si="11"/>
        <v>8.8711938554967436</v>
      </c>
      <c r="Q47" s="157">
        <f t="shared" si="11"/>
        <v>8.8625561681950042</v>
      </c>
    </row>
    <row r="48" spans="1:17" ht="12" customHeight="1" x14ac:dyDescent="0.25">
      <c r="A48" s="23" t="s">
        <v>60</v>
      </c>
      <c r="B48" s="156">
        <f>IF(RES_hhdet_fec!B48=0,0,RES_hhdet_fec!B48/0.086*1000000/RES_hhdet_num!B$43)</f>
        <v>2.4008602662761551</v>
      </c>
      <c r="C48" s="156">
        <f>IF(RES_hhdet_fec!C48=0,0,RES_hhdet_fec!C48/0.086*1000000/RES_hhdet_num!C$43)</f>
        <v>2.8396068961065204</v>
      </c>
      <c r="D48" s="156">
        <f>IF(RES_hhdet_fec!D48=0,0,RES_hhdet_fec!D48/0.086*1000000/RES_hhdet_num!D$43)</f>
        <v>2.7364770710044795</v>
      </c>
      <c r="E48" s="156">
        <f>IF(RES_hhdet_fec!E48=0,0,RES_hhdet_fec!E48/0.086*1000000/RES_hhdet_num!E$43)</f>
        <v>2.996940328555231</v>
      </c>
      <c r="F48" s="156">
        <f>IF(RES_hhdet_fec!F48=0,0,RES_hhdet_fec!F48/0.086*1000000/RES_hhdet_num!F$43)</f>
        <v>3.5951550165942949</v>
      </c>
      <c r="G48" s="156">
        <f>IF(RES_hhdet_fec!G48=0,0,RES_hhdet_fec!G48/0.086*1000000/RES_hhdet_num!G$43)</f>
        <v>4.0604568278130833</v>
      </c>
      <c r="H48" s="156">
        <f>IF(RES_hhdet_fec!H48=0,0,RES_hhdet_fec!H48/0.086*1000000/RES_hhdet_num!H$43)</f>
        <v>4.9545942764279491</v>
      </c>
      <c r="I48" s="156">
        <f>IF(RES_hhdet_fec!I48=0,0,RES_hhdet_fec!I48/0.086*1000000/RES_hhdet_num!I$43)</f>
        <v>5.9604677451623624</v>
      </c>
      <c r="J48" s="156">
        <f>IF(RES_hhdet_fec!J48=0,0,RES_hhdet_fec!J48/0.086*1000000/RES_hhdet_num!J$43)</f>
        <v>6.4080370786693015</v>
      </c>
      <c r="K48" s="156">
        <f>IF(RES_hhdet_fec!K48=0,0,RES_hhdet_fec!K48/0.086*1000000/RES_hhdet_num!K$43)</f>
        <v>6.2031620416150819</v>
      </c>
      <c r="L48" s="156">
        <f>IF(RES_hhdet_fec!L48=0,0,RES_hhdet_fec!L48/0.086*1000000/RES_hhdet_num!L$43)</f>
        <v>6.5498067867235763</v>
      </c>
      <c r="M48" s="156">
        <f>IF(RES_hhdet_fec!M48=0,0,RES_hhdet_fec!M48/0.086*1000000/RES_hhdet_num!M$43)</f>
        <v>7.2127897556024063</v>
      </c>
      <c r="N48" s="156">
        <f>IF(RES_hhdet_fec!N48=0,0,RES_hhdet_fec!N48/0.086*1000000/RES_hhdet_num!N$43)</f>
        <v>8.0528291708590114</v>
      </c>
      <c r="O48" s="156">
        <f>IF(RES_hhdet_fec!O48=0,0,RES_hhdet_fec!O48/0.086*1000000/RES_hhdet_num!O$43)</f>
        <v>8.3544611524722647</v>
      </c>
      <c r="P48" s="156">
        <f>IF(RES_hhdet_fec!P48=0,0,RES_hhdet_fec!P48/0.086*1000000/RES_hhdet_num!P$43)</f>
        <v>8.8711938554967436</v>
      </c>
      <c r="Q48" s="156">
        <f>IF(RES_hhdet_fec!Q48=0,0,RES_hhdet_fec!Q48/0.086*1000000/RES_hhdet_num!Q$43)</f>
        <v>8.8625561681950042</v>
      </c>
    </row>
    <row r="49" spans="1:17" ht="12" customHeight="1" x14ac:dyDescent="0.25">
      <c r="A49" s="158" t="s">
        <v>63</v>
      </c>
      <c r="B49" s="157">
        <f>IF(RES_hhdet_fec!B49=0,0,RES_hhdet_fec!B49/0.086*1000000/RES_hhdet_num!B$43)</f>
        <v>3369.4896556424483</v>
      </c>
      <c r="C49" s="157">
        <f>IF(RES_hhdet_fec!C49=0,0,RES_hhdet_fec!C49/0.086*1000000/RES_hhdet_num!C$43)</f>
        <v>3346.2145167350832</v>
      </c>
      <c r="D49" s="157">
        <f>IF(RES_hhdet_fec!D49=0,0,RES_hhdet_fec!D49/0.086*1000000/RES_hhdet_num!D$43)</f>
        <v>3307.909387162877</v>
      </c>
      <c r="E49" s="157">
        <f>IF(RES_hhdet_fec!E49=0,0,RES_hhdet_fec!E49/0.086*1000000/RES_hhdet_num!E$43)</f>
        <v>3288.263145107403</v>
      </c>
      <c r="F49" s="157">
        <f>IF(RES_hhdet_fec!F49=0,0,RES_hhdet_fec!F49/0.086*1000000/RES_hhdet_num!F$43)</f>
        <v>3254.5944716042291</v>
      </c>
      <c r="G49" s="157">
        <f>IF(RES_hhdet_fec!G49=0,0,RES_hhdet_fec!G49/0.086*1000000/RES_hhdet_num!G$43)</f>
        <v>3222.5099403171107</v>
      </c>
      <c r="H49" s="157">
        <f>IF(RES_hhdet_fec!H49=0,0,RES_hhdet_fec!H49/0.086*1000000/RES_hhdet_num!H$43)</f>
        <v>3194.3155807969747</v>
      </c>
      <c r="I49" s="157">
        <f>IF(RES_hhdet_fec!I49=0,0,RES_hhdet_fec!I49/0.086*1000000/RES_hhdet_num!I$43)</f>
        <v>3170.2691655310355</v>
      </c>
      <c r="J49" s="157">
        <f>IF(RES_hhdet_fec!J49=0,0,RES_hhdet_fec!J49/0.086*1000000/RES_hhdet_num!J$43)</f>
        <v>3140.1417456728641</v>
      </c>
      <c r="K49" s="157">
        <f>IF(RES_hhdet_fec!K49=0,0,RES_hhdet_fec!K49/0.086*1000000/RES_hhdet_num!K$43)</f>
        <v>3112.7871816431361</v>
      </c>
      <c r="L49" s="157">
        <f>IF(RES_hhdet_fec!L49=0,0,RES_hhdet_fec!L49/0.086*1000000/RES_hhdet_num!L$43)</f>
        <v>3119.4366436530922</v>
      </c>
      <c r="M49" s="157">
        <f>IF(RES_hhdet_fec!M49=0,0,RES_hhdet_fec!M49/0.086*1000000/RES_hhdet_num!M$43)</f>
        <v>3112.681916892951</v>
      </c>
      <c r="N49" s="157">
        <f>IF(RES_hhdet_fec!N49=0,0,RES_hhdet_fec!N49/0.086*1000000/RES_hhdet_num!N$43)</f>
        <v>3117.4487654055351</v>
      </c>
      <c r="O49" s="157">
        <f>IF(RES_hhdet_fec!O49=0,0,RES_hhdet_fec!O49/0.086*1000000/RES_hhdet_num!O$43)</f>
        <v>3118.0969617058436</v>
      </c>
      <c r="P49" s="157">
        <f>IF(RES_hhdet_fec!P49=0,0,RES_hhdet_fec!P49/0.086*1000000/RES_hhdet_num!P$43)</f>
        <v>3080.9869387030117</v>
      </c>
      <c r="Q49" s="157">
        <f>IF(RES_hhdet_fec!Q49=0,0,RES_hhdet_fec!Q49/0.086*1000000/RES_hhdet_num!Q$43)</f>
        <v>3051.2981320209747</v>
      </c>
    </row>
    <row r="50" spans="1:17" ht="12" customHeight="1" x14ac:dyDescent="0.25">
      <c r="A50" s="167" t="s">
        <v>165</v>
      </c>
      <c r="B50" s="132">
        <f>IF(RES_hhdet_fec!B50=0,0,RES_hhdet_fec!B50/0.086*1000000/RES_hhdet_num!B50)</f>
        <v>3444.0355103638908</v>
      </c>
      <c r="C50" s="132">
        <f>IF(RES_hhdet_fec!C50=0,0,RES_hhdet_fec!C50/0.086*1000000/RES_hhdet_num!C50)</f>
        <v>3415.6771154558978</v>
      </c>
      <c r="D50" s="132">
        <f>IF(RES_hhdet_fec!D50=0,0,RES_hhdet_fec!D50/0.086*1000000/RES_hhdet_num!D50)</f>
        <v>3374.0843392455367</v>
      </c>
      <c r="E50" s="132">
        <f>IF(RES_hhdet_fec!E50=0,0,RES_hhdet_fec!E50/0.086*1000000/RES_hhdet_num!E50)</f>
        <v>3347.7895980492563</v>
      </c>
      <c r="F50" s="132">
        <f>IF(RES_hhdet_fec!F50=0,0,RES_hhdet_fec!F50/0.086*1000000/RES_hhdet_num!F50)</f>
        <v>3309.1073622423141</v>
      </c>
      <c r="G50" s="132">
        <f>IF(RES_hhdet_fec!G50=0,0,RES_hhdet_fec!G50/0.086*1000000/RES_hhdet_num!G50)</f>
        <v>3271.6575653994601</v>
      </c>
      <c r="H50" s="132">
        <f>IF(RES_hhdet_fec!H50=0,0,RES_hhdet_fec!H50/0.086*1000000/RES_hhdet_num!H50)</f>
        <v>3235.2020632470849</v>
      </c>
      <c r="I50" s="132">
        <f>IF(RES_hhdet_fec!I50=0,0,RES_hhdet_fec!I50/0.086*1000000/RES_hhdet_num!I50)</f>
        <v>3213.9094538949103</v>
      </c>
      <c r="J50" s="132">
        <f>IF(RES_hhdet_fec!J50=0,0,RES_hhdet_fec!J50/0.086*1000000/RES_hhdet_num!J50)</f>
        <v>3182.4777205419009</v>
      </c>
      <c r="K50" s="132">
        <f>IF(RES_hhdet_fec!K50=0,0,RES_hhdet_fec!K50/0.086*1000000/RES_hhdet_num!K50)</f>
        <v>3155.4020909809401</v>
      </c>
      <c r="L50" s="132">
        <f>IF(RES_hhdet_fec!L50=0,0,RES_hhdet_fec!L50/0.086*1000000/RES_hhdet_num!L50)</f>
        <v>3154.5748158371161</v>
      </c>
      <c r="M50" s="132">
        <f>IF(RES_hhdet_fec!M50=0,0,RES_hhdet_fec!M50/0.086*1000000/RES_hhdet_num!M50)</f>
        <v>3147.1909064846855</v>
      </c>
      <c r="N50" s="132">
        <f>IF(RES_hhdet_fec!N50=0,0,RES_hhdet_fec!N50/0.086*1000000/RES_hhdet_num!N50)</f>
        <v>3152.5552264292091</v>
      </c>
      <c r="O50" s="132">
        <f>IF(RES_hhdet_fec!O50=0,0,RES_hhdet_fec!O50/0.086*1000000/RES_hhdet_num!O50)</f>
        <v>3145.0803435126054</v>
      </c>
      <c r="P50" s="132">
        <f>IF(RES_hhdet_fec!P50=0,0,RES_hhdet_fec!P50/0.086*1000000/RES_hhdet_num!P50)</f>
        <v>3109.0860607741747</v>
      </c>
      <c r="Q50" s="132">
        <f>IF(RES_hhdet_fec!Q50=0,0,RES_hhdet_fec!Q50/0.086*1000000/RES_hhdet_num!Q50)</f>
        <v>3075.5660320285133</v>
      </c>
    </row>
    <row r="51" spans="1:17" ht="12" customHeight="1" x14ac:dyDescent="0.25">
      <c r="A51" s="167" t="s">
        <v>164</v>
      </c>
      <c r="B51" s="132">
        <f>IF(RES_hhdet_fec!B51=0,0,RES_hhdet_fec!B51/0.086*1000000/RES_hhdet_num!B51)</f>
        <v>2917.7518476949936</v>
      </c>
      <c r="C51" s="132">
        <f>IF(RES_hhdet_fec!C51=0,0,RES_hhdet_fec!C51/0.086*1000000/RES_hhdet_num!C51)</f>
        <v>2899.2011423656936</v>
      </c>
      <c r="D51" s="132">
        <f>IF(RES_hhdet_fec!D51=0,0,RES_hhdet_fec!D51/0.086*1000000/RES_hhdet_num!D51)</f>
        <v>2869.362617570031</v>
      </c>
      <c r="E51" s="132">
        <f>IF(RES_hhdet_fec!E51=0,0,RES_hhdet_fec!E51/0.086*1000000/RES_hhdet_num!E51)</f>
        <v>2852.3943639343001</v>
      </c>
      <c r="F51" s="132">
        <f>IF(RES_hhdet_fec!F51=0,0,RES_hhdet_fec!F51/0.086*1000000/RES_hhdet_num!F51)</f>
        <v>2824.7875544885469</v>
      </c>
      <c r="G51" s="132">
        <f>IF(RES_hhdet_fec!G51=0,0,RES_hhdet_fec!G51/0.086*1000000/RES_hhdet_num!G51)</f>
        <v>2797.6916719000892</v>
      </c>
      <c r="H51" s="132">
        <f>IF(RES_hhdet_fec!H51=0,0,RES_hhdet_fec!H51/0.086*1000000/RES_hhdet_num!H51)</f>
        <v>2770.7942115982823</v>
      </c>
      <c r="I51" s="132">
        <f>IF(RES_hhdet_fec!I51=0,0,RES_hhdet_fec!I51/0.086*1000000/RES_hhdet_num!I51)</f>
        <v>2757.258314395337</v>
      </c>
      <c r="J51" s="132">
        <f>IF(RES_hhdet_fec!J51=0,0,RES_hhdet_fec!J51/0.086*1000000/RES_hhdet_num!J51)</f>
        <v>2736.8351167746732</v>
      </c>
      <c r="K51" s="132">
        <f>IF(RES_hhdet_fec!K51=0,0,RES_hhdet_fec!K51/0.086*1000000/RES_hhdet_num!K51)</f>
        <v>2718.9329087156175</v>
      </c>
      <c r="L51" s="132">
        <f>IF(RES_hhdet_fec!L51=0,0,RES_hhdet_fec!L51/0.086*1000000/RES_hhdet_num!L51)</f>
        <v>2722.8677019106199</v>
      </c>
      <c r="M51" s="132">
        <f>IF(RES_hhdet_fec!M51=0,0,RES_hhdet_fec!M51/0.086*1000000/RES_hhdet_num!M51)</f>
        <v>2716.5595878558693</v>
      </c>
      <c r="N51" s="132">
        <f>IF(RES_hhdet_fec!N51=0,0,RES_hhdet_fec!N51/0.086*1000000/RES_hhdet_num!N51)</f>
        <v>2721.7949991033415</v>
      </c>
      <c r="O51" s="132">
        <f>IF(RES_hhdet_fec!O51=0,0,RES_hhdet_fec!O51/0.086*1000000/RES_hhdet_num!O51)</f>
        <v>2716.3675855828346</v>
      </c>
      <c r="P51" s="132">
        <f>IF(RES_hhdet_fec!P51=0,0,RES_hhdet_fec!P51/0.086*1000000/RES_hhdet_num!P51)</f>
        <v>2686.3784949145861</v>
      </c>
      <c r="Q51" s="132">
        <f>IF(RES_hhdet_fec!Q51=0,0,RES_hhdet_fec!Q51/0.086*1000000/RES_hhdet_num!Q51)</f>
        <v>2658.866056462196</v>
      </c>
    </row>
    <row r="52" spans="1:17" ht="12" customHeight="1" x14ac:dyDescent="0.25">
      <c r="A52" s="166" t="s">
        <v>163</v>
      </c>
      <c r="B52" s="165">
        <f>IF(RES_hhdet_fec!B52=0,0,RES_hhdet_fec!B52/0.086*1000000/RES_hhdet_num!B51)</f>
        <v>2238.6230817365549</v>
      </c>
      <c r="C52" s="165">
        <f>IF(RES_hhdet_fec!C52=0,0,RES_hhdet_fec!C52/0.086*1000000/RES_hhdet_num!C51)</f>
        <v>2220.1901250463166</v>
      </c>
      <c r="D52" s="165">
        <f>IF(RES_hhdet_fec!D52=0,0,RES_hhdet_fec!D52/0.086*1000000/RES_hhdet_num!D51)</f>
        <v>2193.1548205096001</v>
      </c>
      <c r="E52" s="165">
        <f>IF(RES_hhdet_fec!E52=0,0,RES_hhdet_fec!E52/0.086*1000000/RES_hhdet_num!E51)</f>
        <v>2176.0632387320184</v>
      </c>
      <c r="F52" s="165">
        <f>IF(RES_hhdet_fec!F52=0,0,RES_hhdet_fec!F52/0.086*1000000/RES_hhdet_num!F51)</f>
        <v>2150.9197854575232</v>
      </c>
      <c r="G52" s="165">
        <f>IF(RES_hhdet_fec!G52=0,0,RES_hhdet_fec!G52/0.086*1000000/RES_hhdet_num!G51)</f>
        <v>2126.5774175096462</v>
      </c>
      <c r="H52" s="165">
        <f>IF(RES_hhdet_fec!H52=0,0,RES_hhdet_fec!H52/0.086*1000000/RES_hhdet_num!H51)</f>
        <v>2102.8813411105962</v>
      </c>
      <c r="I52" s="165">
        <f>IF(RES_hhdet_fec!I52=0,0,RES_hhdet_fec!I52/0.086*1000000/RES_hhdet_num!I51)</f>
        <v>2089.0411450316928</v>
      </c>
      <c r="J52" s="165">
        <f>IF(RES_hhdet_fec!J52=0,0,RES_hhdet_fec!J52/0.086*1000000/RES_hhdet_num!J51)</f>
        <v>2068.6105183522359</v>
      </c>
      <c r="K52" s="165">
        <f>IF(RES_hhdet_fec!K52=0,0,RES_hhdet_fec!K52/0.086*1000000/RES_hhdet_num!K51)</f>
        <v>2051.011359137623</v>
      </c>
      <c r="L52" s="165">
        <f>IF(RES_hhdet_fec!L52=0,0,RES_hhdet_fec!L52/0.086*1000000/RES_hhdet_num!L51)</f>
        <v>2050.4736302941269</v>
      </c>
      <c r="M52" s="165">
        <f>IF(RES_hhdet_fec!M52=0,0,RES_hhdet_fec!M52/0.086*1000000/RES_hhdet_num!M51)</f>
        <v>2045.674089215049</v>
      </c>
      <c r="N52" s="165">
        <f>IF(RES_hhdet_fec!N52=0,0,RES_hhdet_fec!N52/0.086*1000000/RES_hhdet_num!N51)</f>
        <v>2049.1608971789888</v>
      </c>
      <c r="O52" s="165">
        <f>IF(RES_hhdet_fec!O52=0,0,RES_hhdet_fec!O52/0.086*1000000/RES_hhdet_num!O51)</f>
        <v>2044.3022232831884</v>
      </c>
      <c r="P52" s="165">
        <f>IF(RES_hhdet_fec!P52=0,0,RES_hhdet_fec!P52/0.086*1000000/RES_hhdet_num!P51)</f>
        <v>2020.9059395032159</v>
      </c>
      <c r="Q52" s="165">
        <f>IF(RES_hhdet_fec!Q52=0,0,RES_hhdet_fec!Q52/0.086*1000000/RES_hhdet_num!Q51)</f>
        <v>1999.1179208185317</v>
      </c>
    </row>
    <row r="53" spans="1:17" ht="12" customHeight="1" x14ac:dyDescent="0.25">
      <c r="A53" s="147" t="s">
        <v>59</v>
      </c>
      <c r="B53" s="164">
        <f>IF(RES_hhdet_fec!B53=0,0,RES_hhdet_fec!B53/0.086*1000000/RES_hhdet_num!B51)</f>
        <v>679.12876595843852</v>
      </c>
      <c r="C53" s="164">
        <f>IF(RES_hhdet_fec!C53=0,0,RES_hhdet_fec!C53/0.086*1000000/RES_hhdet_num!C51)</f>
        <v>679.01101731937717</v>
      </c>
      <c r="D53" s="164">
        <f>IF(RES_hhdet_fec!D53=0,0,RES_hhdet_fec!D53/0.086*1000000/RES_hhdet_num!D51)</f>
        <v>676.20779706043083</v>
      </c>
      <c r="E53" s="164">
        <f>IF(RES_hhdet_fec!E53=0,0,RES_hhdet_fec!E53/0.086*1000000/RES_hhdet_num!E51)</f>
        <v>676.33112520228212</v>
      </c>
      <c r="F53" s="164">
        <f>IF(RES_hhdet_fec!F53=0,0,RES_hhdet_fec!F53/0.086*1000000/RES_hhdet_num!F51)</f>
        <v>673.86776903102384</v>
      </c>
      <c r="G53" s="164">
        <f>IF(RES_hhdet_fec!G53=0,0,RES_hhdet_fec!G53/0.086*1000000/RES_hhdet_num!G51)</f>
        <v>671.1142543904424</v>
      </c>
      <c r="H53" s="164">
        <f>IF(RES_hhdet_fec!H53=0,0,RES_hhdet_fec!H53/0.086*1000000/RES_hhdet_num!H51)</f>
        <v>667.9128704876864</v>
      </c>
      <c r="I53" s="164">
        <f>IF(RES_hhdet_fec!I53=0,0,RES_hhdet_fec!I53/0.086*1000000/RES_hhdet_num!I51)</f>
        <v>668.21716936364487</v>
      </c>
      <c r="J53" s="164">
        <f>IF(RES_hhdet_fec!J53=0,0,RES_hhdet_fec!J53/0.086*1000000/RES_hhdet_num!J51)</f>
        <v>668.22459842243745</v>
      </c>
      <c r="K53" s="164">
        <f>IF(RES_hhdet_fec!K53=0,0,RES_hhdet_fec!K53/0.086*1000000/RES_hhdet_num!K51)</f>
        <v>667.92154957799482</v>
      </c>
      <c r="L53" s="164">
        <f>IF(RES_hhdet_fec!L53=0,0,RES_hhdet_fec!L53/0.086*1000000/RES_hhdet_num!L51)</f>
        <v>672.39407161649342</v>
      </c>
      <c r="M53" s="164">
        <f>IF(RES_hhdet_fec!M53=0,0,RES_hhdet_fec!M53/0.086*1000000/RES_hhdet_num!M51)</f>
        <v>670.88549864082029</v>
      </c>
      <c r="N53" s="164">
        <f>IF(RES_hhdet_fec!N53=0,0,RES_hhdet_fec!N53/0.086*1000000/RES_hhdet_num!N51)</f>
        <v>672.63410192435288</v>
      </c>
      <c r="O53" s="164">
        <f>IF(RES_hhdet_fec!O53=0,0,RES_hhdet_fec!O53/0.086*1000000/RES_hhdet_num!O51)</f>
        <v>672.06536229964593</v>
      </c>
      <c r="P53" s="164">
        <f>IF(RES_hhdet_fec!P53=0,0,RES_hhdet_fec!P53/0.086*1000000/RES_hhdet_num!P51)</f>
        <v>665.47255541137031</v>
      </c>
      <c r="Q53" s="164">
        <f>IF(RES_hhdet_fec!Q53=0,0,RES_hhdet_fec!Q53/0.086*1000000/RES_hhdet_num!Q51)</f>
        <v>659.74813564366423</v>
      </c>
    </row>
    <row r="54" spans="1:17" ht="12" customHeight="1" x14ac:dyDescent="0.25">
      <c r="A54" s="163" t="s">
        <v>142</v>
      </c>
      <c r="B54" s="162">
        <f>IF(RES_hhdet_fec!B54=0,0,RES_hhdet_fec!B54/0.086*1000000/RES_hhdet_num!B54)</f>
        <v>2966.1852153083501</v>
      </c>
      <c r="C54" s="162">
        <f>IF(RES_hhdet_fec!C54=0,0,RES_hhdet_fec!C54/0.086*1000000/RES_hhdet_num!C54)</f>
        <v>2876.5104201808631</v>
      </c>
      <c r="D54" s="162">
        <f>IF(RES_hhdet_fec!D54=0,0,RES_hhdet_fec!D54/0.086*1000000/RES_hhdet_num!D54)</f>
        <v>2841.202457895954</v>
      </c>
      <c r="E54" s="162">
        <f>IF(RES_hhdet_fec!E54=0,0,RES_hhdet_fec!E54/0.086*1000000/RES_hhdet_num!E54)</f>
        <v>2849.5608250959481</v>
      </c>
      <c r="F54" s="162">
        <f>IF(RES_hhdet_fec!F54=0,0,RES_hhdet_fec!F54/0.086*1000000/RES_hhdet_num!F54)</f>
        <v>2861.5632914469566</v>
      </c>
      <c r="G54" s="162">
        <f>IF(RES_hhdet_fec!G54=0,0,RES_hhdet_fec!G54/0.086*1000000/RES_hhdet_num!G54)</f>
        <v>2883.9046626374657</v>
      </c>
      <c r="H54" s="162">
        <f>IF(RES_hhdet_fec!H54=0,0,RES_hhdet_fec!H54/0.086*1000000/RES_hhdet_num!H54)</f>
        <v>2967.5137360367416</v>
      </c>
      <c r="I54" s="162">
        <f>IF(RES_hhdet_fec!I54=0,0,RES_hhdet_fec!I54/0.086*1000000/RES_hhdet_num!I54)</f>
        <v>2887.7941740717233</v>
      </c>
      <c r="J54" s="162">
        <f>IF(RES_hhdet_fec!J54=0,0,RES_hhdet_fec!J54/0.086*1000000/RES_hhdet_num!J54)</f>
        <v>2851.2836151746897</v>
      </c>
      <c r="K54" s="162">
        <f>IF(RES_hhdet_fec!K54=0,0,RES_hhdet_fec!K54/0.086*1000000/RES_hhdet_num!K54)</f>
        <v>2813.6280809206896</v>
      </c>
      <c r="L54" s="162">
        <f>IF(RES_hhdet_fec!L54=0,0,RES_hhdet_fec!L54/0.086*1000000/RES_hhdet_num!L54)</f>
        <v>2982.5585388202517</v>
      </c>
      <c r="M54" s="162">
        <f>IF(RES_hhdet_fec!M54=0,0,RES_hhdet_fec!M54/0.086*1000000/RES_hhdet_num!M54)</f>
        <v>2984.4841984500899</v>
      </c>
      <c r="N54" s="162">
        <f>IF(RES_hhdet_fec!N54=0,0,RES_hhdet_fec!N54/0.086*1000000/RES_hhdet_num!N54)</f>
        <v>2985.7107114409559</v>
      </c>
      <c r="O54" s="162">
        <f>IF(RES_hhdet_fec!O54=0,0,RES_hhdet_fec!O54/0.086*1000000/RES_hhdet_num!O54)</f>
        <v>3215.6271591777595</v>
      </c>
      <c r="P54" s="162">
        <f>IF(RES_hhdet_fec!P54=0,0,RES_hhdet_fec!P54/0.086*1000000/RES_hhdet_num!P54)</f>
        <v>3164.3634972993291</v>
      </c>
      <c r="Q54" s="162">
        <f>IF(RES_hhdet_fec!Q54=0,0,RES_hhdet_fec!Q54/0.086*1000000/RES_hhdet_num!Q54)</f>
        <v>3266.6565549618476</v>
      </c>
    </row>
    <row r="55" spans="1:17" ht="12" customHeight="1" x14ac:dyDescent="0.25">
      <c r="A55" s="161" t="s">
        <v>141</v>
      </c>
      <c r="B55" s="160">
        <f>IF(RES_hhdet_fec!B55=0,0,RES_hhdet_fec!B55/0.086*1000000/RES_hhdet_num!B55)</f>
        <v>2607.1491559088709</v>
      </c>
      <c r="C55" s="160">
        <f>IF(RES_hhdet_fec!C55=0,0,RES_hhdet_fec!C55/0.086*1000000/RES_hhdet_num!C55)</f>
        <v>2548.7427904369347</v>
      </c>
      <c r="D55" s="160">
        <f>IF(RES_hhdet_fec!D55=0,0,RES_hhdet_fec!D55/0.086*1000000/RES_hhdet_num!D55)</f>
        <v>2522.9893946927987</v>
      </c>
      <c r="E55" s="160">
        <f>IF(RES_hhdet_fec!E55=0,0,RES_hhdet_fec!E55/0.086*1000000/RES_hhdet_num!E55)</f>
        <v>2528.5456615146513</v>
      </c>
      <c r="F55" s="160">
        <f>IF(RES_hhdet_fec!F55=0,0,RES_hhdet_fec!F55/0.086*1000000/RES_hhdet_num!F55)</f>
        <v>2533.8839084715642</v>
      </c>
      <c r="G55" s="160">
        <f>IF(RES_hhdet_fec!G55=0,0,RES_hhdet_fec!G55/0.086*1000000/RES_hhdet_num!G55)</f>
        <v>2545.6522851047866</v>
      </c>
      <c r="H55" s="160">
        <f>IF(RES_hhdet_fec!H55=0,0,RES_hhdet_fec!H55/0.086*1000000/RES_hhdet_num!H55)</f>
        <v>2596.7967989115555</v>
      </c>
      <c r="I55" s="160">
        <f>IF(RES_hhdet_fec!I55=0,0,RES_hhdet_fec!I55/0.086*1000000/RES_hhdet_num!I55)</f>
        <v>2545.283382510268</v>
      </c>
      <c r="J55" s="160">
        <f>IF(RES_hhdet_fec!J55=0,0,RES_hhdet_fec!J55/0.086*1000000/RES_hhdet_num!J55)</f>
        <v>2521.5589482859855</v>
      </c>
      <c r="K55" s="160">
        <f>IF(RES_hhdet_fec!K55=0,0,RES_hhdet_fec!K55/0.086*1000000/RES_hhdet_num!K55)</f>
        <v>2496.7798021764515</v>
      </c>
      <c r="L55" s="160">
        <f>IF(RES_hhdet_fec!L55=0,0,RES_hhdet_fec!L55/0.086*1000000/RES_hhdet_num!L55)</f>
        <v>2611.0571218496511</v>
      </c>
      <c r="M55" s="160">
        <f>IF(RES_hhdet_fec!M55=0,0,RES_hhdet_fec!M55/0.086*1000000/RES_hhdet_num!M55)</f>
        <v>2610.8002276333773</v>
      </c>
      <c r="N55" s="160">
        <f>IF(RES_hhdet_fec!N55=0,0,RES_hhdet_fec!N55/0.086*1000000/RES_hhdet_num!N55)</f>
        <v>2613.3460643609769</v>
      </c>
      <c r="O55" s="160">
        <f>IF(RES_hhdet_fec!O55=0,0,RES_hhdet_fec!O55/0.086*1000000/RES_hhdet_num!O55)</f>
        <v>2762.2230157651957</v>
      </c>
      <c r="P55" s="160">
        <f>IF(RES_hhdet_fec!P55=0,0,RES_hhdet_fec!P55/0.086*1000000/RES_hhdet_num!P55)</f>
        <v>2722.3088286559382</v>
      </c>
      <c r="Q55" s="160">
        <f>IF(RES_hhdet_fec!Q55=0,0,RES_hhdet_fec!Q55/0.086*1000000/RES_hhdet_num!Q55)</f>
        <v>2783.0748963688725</v>
      </c>
    </row>
    <row r="56" spans="1:17" ht="12" customHeight="1" x14ac:dyDescent="0.25">
      <c r="A56" s="148" t="s">
        <v>60</v>
      </c>
      <c r="B56" s="156">
        <f>IF(RES_hhdet_fec!B56=0,0,RES_hhdet_fec!B56/0.086*1000000/RES_hhdet_num!B55)</f>
        <v>1928.0203899504331</v>
      </c>
      <c r="C56" s="156">
        <f>IF(RES_hhdet_fec!C56=0,0,RES_hhdet_fec!C56/0.086*1000000/RES_hhdet_num!C55)</f>
        <v>1869.7317731175576</v>
      </c>
      <c r="D56" s="156">
        <f>IF(RES_hhdet_fec!D56=0,0,RES_hhdet_fec!D56/0.086*1000000/RES_hhdet_num!D55)</f>
        <v>1846.7815976323691</v>
      </c>
      <c r="E56" s="156">
        <f>IF(RES_hhdet_fec!E56=0,0,RES_hhdet_fec!E56/0.086*1000000/RES_hhdet_num!E55)</f>
        <v>1852.2145363123695</v>
      </c>
      <c r="F56" s="156">
        <f>IF(RES_hhdet_fec!F56=0,0,RES_hhdet_fec!F56/0.086*1000000/RES_hhdet_num!F55)</f>
        <v>1860.0161394405404</v>
      </c>
      <c r="G56" s="156">
        <f>IF(RES_hhdet_fec!G56=0,0,RES_hhdet_fec!G56/0.086*1000000/RES_hhdet_num!G55)</f>
        <v>1874.538030714346</v>
      </c>
      <c r="H56" s="156">
        <f>IF(RES_hhdet_fec!H56=0,0,RES_hhdet_fec!H56/0.086*1000000/RES_hhdet_num!H55)</f>
        <v>1928.8839284238704</v>
      </c>
      <c r="I56" s="156">
        <f>IF(RES_hhdet_fec!I56=0,0,RES_hhdet_fec!I56/0.086*1000000/RES_hhdet_num!I55)</f>
        <v>1877.0662131466215</v>
      </c>
      <c r="J56" s="156">
        <f>IF(RES_hhdet_fec!J56=0,0,RES_hhdet_fec!J56/0.086*1000000/RES_hhdet_num!J55)</f>
        <v>1853.3343498635472</v>
      </c>
      <c r="K56" s="156">
        <f>IF(RES_hhdet_fec!K56=0,0,RES_hhdet_fec!K56/0.086*1000000/RES_hhdet_num!K55)</f>
        <v>1828.8582525984564</v>
      </c>
      <c r="L56" s="156">
        <f>IF(RES_hhdet_fec!L56=0,0,RES_hhdet_fec!L56/0.086*1000000/RES_hhdet_num!L55)</f>
        <v>1938.6630502331577</v>
      </c>
      <c r="M56" s="156">
        <f>IF(RES_hhdet_fec!M56=0,0,RES_hhdet_fec!M56/0.086*1000000/RES_hhdet_num!M55)</f>
        <v>1939.9147289925568</v>
      </c>
      <c r="N56" s="156">
        <f>IF(RES_hhdet_fec!N56=0,0,RES_hhdet_fec!N56/0.086*1000000/RES_hhdet_num!N55)</f>
        <v>1940.7119624366248</v>
      </c>
      <c r="O56" s="156">
        <f>IF(RES_hhdet_fec!O56=0,0,RES_hhdet_fec!O56/0.086*1000000/RES_hhdet_num!O55)</f>
        <v>2090.1576534655501</v>
      </c>
      <c r="P56" s="156">
        <f>IF(RES_hhdet_fec!P56=0,0,RES_hhdet_fec!P56/0.086*1000000/RES_hhdet_num!P55)</f>
        <v>2056.836273244568</v>
      </c>
      <c r="Q56" s="156">
        <f>IF(RES_hhdet_fec!Q56=0,0,RES_hhdet_fec!Q56/0.086*1000000/RES_hhdet_num!Q55)</f>
        <v>2123.3267607252078</v>
      </c>
    </row>
    <row r="57" spans="1:17" ht="12" customHeight="1" x14ac:dyDescent="0.25">
      <c r="A57" s="148" t="s">
        <v>59</v>
      </c>
      <c r="B57" s="156">
        <f>IF(RES_hhdet_fec!B57=0,0,RES_hhdet_fec!B57/0.086*1000000/RES_hhdet_num!B55)</f>
        <v>679.12876595843807</v>
      </c>
      <c r="C57" s="156">
        <f>IF(RES_hhdet_fec!C57=0,0,RES_hhdet_fec!C57/0.086*1000000/RES_hhdet_num!C55)</f>
        <v>679.01101731937717</v>
      </c>
      <c r="D57" s="156">
        <f>IF(RES_hhdet_fec!D57=0,0,RES_hhdet_fec!D57/0.086*1000000/RES_hhdet_num!D55)</f>
        <v>676.20779706042981</v>
      </c>
      <c r="E57" s="156">
        <f>IF(RES_hhdet_fec!E57=0,0,RES_hhdet_fec!E57/0.086*1000000/RES_hhdet_num!E55)</f>
        <v>676.33112520228224</v>
      </c>
      <c r="F57" s="156">
        <f>IF(RES_hhdet_fec!F57=0,0,RES_hhdet_fec!F57/0.086*1000000/RES_hhdet_num!F55)</f>
        <v>673.86776903102407</v>
      </c>
      <c r="G57" s="156">
        <f>IF(RES_hhdet_fec!G57=0,0,RES_hhdet_fec!G57/0.086*1000000/RES_hhdet_num!G55)</f>
        <v>671.11425439044069</v>
      </c>
      <c r="H57" s="156">
        <f>IF(RES_hhdet_fec!H57=0,0,RES_hhdet_fec!H57/0.086*1000000/RES_hhdet_num!H55)</f>
        <v>667.91287048768481</v>
      </c>
      <c r="I57" s="156">
        <f>IF(RES_hhdet_fec!I57=0,0,RES_hhdet_fec!I57/0.086*1000000/RES_hhdet_num!I55)</f>
        <v>668.21716936364601</v>
      </c>
      <c r="J57" s="156">
        <f>IF(RES_hhdet_fec!J57=0,0,RES_hhdet_fec!J57/0.086*1000000/RES_hhdet_num!J55)</f>
        <v>668.22459842243836</v>
      </c>
      <c r="K57" s="156">
        <f>IF(RES_hhdet_fec!K57=0,0,RES_hhdet_fec!K57/0.086*1000000/RES_hhdet_num!K55)</f>
        <v>667.92154957799528</v>
      </c>
      <c r="L57" s="156">
        <f>IF(RES_hhdet_fec!L57=0,0,RES_hhdet_fec!L57/0.086*1000000/RES_hhdet_num!L55)</f>
        <v>672.39407161649353</v>
      </c>
      <c r="M57" s="156">
        <f>IF(RES_hhdet_fec!M57=0,0,RES_hhdet_fec!M57/0.086*1000000/RES_hhdet_num!M55)</f>
        <v>670.88549864082063</v>
      </c>
      <c r="N57" s="156">
        <f>IF(RES_hhdet_fec!N57=0,0,RES_hhdet_fec!N57/0.086*1000000/RES_hhdet_num!N55)</f>
        <v>672.63410192435231</v>
      </c>
      <c r="O57" s="156">
        <f>IF(RES_hhdet_fec!O57=0,0,RES_hhdet_fec!O57/0.086*1000000/RES_hhdet_num!O55)</f>
        <v>672.06536229964638</v>
      </c>
      <c r="P57" s="156">
        <f>IF(RES_hhdet_fec!P57=0,0,RES_hhdet_fec!P57/0.086*1000000/RES_hhdet_num!P55)</f>
        <v>665.47255541136997</v>
      </c>
      <c r="Q57" s="156">
        <f>IF(RES_hhdet_fec!Q57=0,0,RES_hhdet_fec!Q57/0.086*1000000/RES_hhdet_num!Q55)</f>
        <v>659.74813564366411</v>
      </c>
    </row>
    <row r="58" spans="1:17" ht="12" customHeight="1" x14ac:dyDescent="0.25">
      <c r="A58" s="158" t="s">
        <v>62</v>
      </c>
      <c r="B58" s="157">
        <f>IF(RES_hhdet_fec!B58=0,0,RES_hhdet_fec!B58/0.086*1000000/RES_hhdet_num!B$43)</f>
        <v>961.87223220885721</v>
      </c>
      <c r="C58" s="157">
        <f>IF(RES_hhdet_fec!C58=0,0,RES_hhdet_fec!C58/0.086*1000000/RES_hhdet_num!C$43)</f>
        <v>940.19000348780514</v>
      </c>
      <c r="D58" s="157">
        <f>IF(RES_hhdet_fec!D58=0,0,RES_hhdet_fec!D58/0.086*1000000/RES_hhdet_num!D$43)</f>
        <v>938.58501180433154</v>
      </c>
      <c r="E58" s="157">
        <f>IF(RES_hhdet_fec!E58=0,0,RES_hhdet_fec!E58/0.086*1000000/RES_hhdet_num!E$43)</f>
        <v>944.39612306110621</v>
      </c>
      <c r="F58" s="157">
        <f>IF(RES_hhdet_fec!F58=0,0,RES_hhdet_fec!F58/0.086*1000000/RES_hhdet_num!F$43)</f>
        <v>954.42023238946069</v>
      </c>
      <c r="G58" s="157">
        <f>IF(RES_hhdet_fec!G58=0,0,RES_hhdet_fec!G58/0.086*1000000/RES_hhdet_num!G$43)</f>
        <v>968.52642496599219</v>
      </c>
      <c r="H58" s="157">
        <f>IF(RES_hhdet_fec!H58=0,0,RES_hhdet_fec!H58/0.086*1000000/RES_hhdet_num!H$43)</f>
        <v>1001.9835414359954</v>
      </c>
      <c r="I58" s="157">
        <f>IF(RES_hhdet_fec!I58=0,0,RES_hhdet_fec!I58/0.086*1000000/RES_hhdet_num!I$43)</f>
        <v>980.4626144173767</v>
      </c>
      <c r="J58" s="157">
        <f>IF(RES_hhdet_fec!J58=0,0,RES_hhdet_fec!J58/0.086*1000000/RES_hhdet_num!J$43)</f>
        <v>971.37014711511858</v>
      </c>
      <c r="K58" s="157">
        <f>IF(RES_hhdet_fec!K58=0,0,RES_hhdet_fec!K58/0.086*1000000/RES_hhdet_num!K$43)</f>
        <v>960.09276070569956</v>
      </c>
      <c r="L58" s="157">
        <f>IF(RES_hhdet_fec!L58=0,0,RES_hhdet_fec!L58/0.086*1000000/RES_hhdet_num!L$43)</f>
        <v>1011.247227082725</v>
      </c>
      <c r="M58" s="157">
        <f>IF(RES_hhdet_fec!M58=0,0,RES_hhdet_fec!M58/0.086*1000000/RES_hhdet_num!M$43)</f>
        <v>1020.5115679417671</v>
      </c>
      <c r="N58" s="157">
        <f>IF(RES_hhdet_fec!N58=0,0,RES_hhdet_fec!N58/0.086*1000000/RES_hhdet_num!N$43)</f>
        <v>1010.4765680603147</v>
      </c>
      <c r="O58" s="157">
        <f>IF(RES_hhdet_fec!O58=0,0,RES_hhdet_fec!O58/0.086*1000000/RES_hhdet_num!O$43)</f>
        <v>1068.7568522632716</v>
      </c>
      <c r="P58" s="157">
        <f>IF(RES_hhdet_fec!P58=0,0,RES_hhdet_fec!P58/0.086*1000000/RES_hhdet_num!P$43)</f>
        <v>1060.9987264360004</v>
      </c>
      <c r="Q58" s="157">
        <f>IF(RES_hhdet_fec!Q58=0,0,RES_hhdet_fec!Q58/0.086*1000000/RES_hhdet_num!Q$43)</f>
        <v>1094.0149364445858</v>
      </c>
    </row>
    <row r="59" spans="1:17" ht="12" customHeight="1" x14ac:dyDescent="0.25">
      <c r="A59" s="23" t="s">
        <v>57</v>
      </c>
      <c r="B59" s="156">
        <f>IF(RES_hhdet_fec!B59=0,0,RES_hhdet_fec!B59/0.086*1000000/RES_hhdet_num!B59)</f>
        <v>1585.5416220150505</v>
      </c>
      <c r="C59" s="156">
        <f>IF(RES_hhdet_fec!C59=0,0,RES_hhdet_fec!C59/0.086*1000000/RES_hhdet_num!C59)</f>
        <v>1581.117296694121</v>
      </c>
      <c r="D59" s="156">
        <f>IF(RES_hhdet_fec!D59=0,0,RES_hhdet_fec!D59/0.086*1000000/RES_hhdet_num!D59)</f>
        <v>1580.1716760099432</v>
      </c>
      <c r="E59" s="156">
        <f>IF(RES_hhdet_fec!E59=0,0,RES_hhdet_fec!E59/0.086*1000000/RES_hhdet_num!E59)</f>
        <v>1567.3535732780401</v>
      </c>
      <c r="F59" s="156">
        <f>IF(RES_hhdet_fec!F59=0,0,RES_hhdet_fec!F59/0.086*1000000/RES_hhdet_num!F59)</f>
        <v>1550.4870277676666</v>
      </c>
      <c r="G59" s="156">
        <f>IF(RES_hhdet_fec!G59=0,0,RES_hhdet_fec!G59/0.086*1000000/RES_hhdet_num!G59)</f>
        <v>1535.6748770981533</v>
      </c>
      <c r="H59" s="156">
        <f>IF(RES_hhdet_fec!H59=0,0,RES_hhdet_fec!H59/0.086*1000000/RES_hhdet_num!H59)</f>
        <v>1517.7778140516111</v>
      </c>
      <c r="I59" s="156">
        <f>IF(RES_hhdet_fec!I59=0,0,RES_hhdet_fec!I59/0.086*1000000/RES_hhdet_num!I59)</f>
        <v>1506.8613600365932</v>
      </c>
      <c r="J59" s="156">
        <f>IF(RES_hhdet_fec!J59=0,0,RES_hhdet_fec!J59/0.086*1000000/RES_hhdet_num!J59)</f>
        <v>1494.0445820062071</v>
      </c>
      <c r="K59" s="156">
        <f>IF(RES_hhdet_fec!K59=0,0,RES_hhdet_fec!K59/0.086*1000000/RES_hhdet_num!K59)</f>
        <v>1484.0719235878059</v>
      </c>
      <c r="L59" s="156">
        <f>IF(RES_hhdet_fec!L59=0,0,RES_hhdet_fec!L59/0.086*1000000/RES_hhdet_num!L59)</f>
        <v>1477.6395812186888</v>
      </c>
      <c r="M59" s="156">
        <f>IF(RES_hhdet_fec!M59=0,0,RES_hhdet_fec!M59/0.086*1000000/RES_hhdet_num!M59)</f>
        <v>1472.5502300870289</v>
      </c>
      <c r="N59" s="156">
        <f>IF(RES_hhdet_fec!N59=0,0,RES_hhdet_fec!N59/0.086*1000000/RES_hhdet_num!N59)</f>
        <v>1456.4559530971721</v>
      </c>
      <c r="O59" s="156">
        <f>IF(RES_hhdet_fec!O59=0,0,RES_hhdet_fec!O59/0.086*1000000/RES_hhdet_num!O59)</f>
        <v>1421.9354242244203</v>
      </c>
      <c r="P59" s="156">
        <f>IF(RES_hhdet_fec!P59=0,0,RES_hhdet_fec!P59/0.086*1000000/RES_hhdet_num!P59)</f>
        <v>1412.6629574183416</v>
      </c>
      <c r="Q59" s="156">
        <f>IF(RES_hhdet_fec!Q59=0,0,RES_hhdet_fec!Q59/0.086*1000000/RES_hhdet_num!Q59)</f>
        <v>1385.0348235484976</v>
      </c>
    </row>
    <row r="60" spans="1:17" ht="12" customHeight="1" x14ac:dyDescent="0.25">
      <c r="A60" s="29" t="s">
        <v>140</v>
      </c>
      <c r="B60" s="57">
        <f>IF(RES_hhdet_fec!B60=0,0,RES_hhdet_fec!B60/0.086*1000000/RES_hhdet_num!B60)</f>
        <v>940.77828234651201</v>
      </c>
      <c r="C60" s="57">
        <f>IF(RES_hhdet_fec!C60=0,0,RES_hhdet_fec!C60/0.086*1000000/RES_hhdet_num!C60)</f>
        <v>919.71394230999454</v>
      </c>
      <c r="D60" s="57">
        <f>IF(RES_hhdet_fec!D60=0,0,RES_hhdet_fec!D60/0.086*1000000/RES_hhdet_num!D60)</f>
        <v>923.37285878986927</v>
      </c>
      <c r="E60" s="57">
        <f>IF(RES_hhdet_fec!E60=0,0,RES_hhdet_fec!E60/0.086*1000000/RES_hhdet_num!E60)</f>
        <v>927.51941092750019</v>
      </c>
      <c r="F60" s="57">
        <f>IF(RES_hhdet_fec!F60=0,0,RES_hhdet_fec!F60/0.086*1000000/RES_hhdet_num!F60)</f>
        <v>935.99590475945979</v>
      </c>
      <c r="G60" s="57">
        <f>IF(RES_hhdet_fec!G60=0,0,RES_hhdet_fec!G60/0.086*1000000/RES_hhdet_num!G60)</f>
        <v>949.01196956190938</v>
      </c>
      <c r="H60" s="57">
        <f>IF(RES_hhdet_fec!H60=0,0,RES_hhdet_fec!H60/0.086*1000000/RES_hhdet_num!H60)</f>
        <v>980.16920214505183</v>
      </c>
      <c r="I60" s="57">
        <f>IF(RES_hhdet_fec!I60=0,0,RES_hhdet_fec!I60/0.086*1000000/RES_hhdet_num!I60)</f>
        <v>956.85805626124704</v>
      </c>
      <c r="J60" s="57">
        <f>IF(RES_hhdet_fec!J60=0,0,RES_hhdet_fec!J60/0.086*1000000/RES_hhdet_num!J60)</f>
        <v>951.33957737599076</v>
      </c>
      <c r="K60" s="57">
        <f>IF(RES_hhdet_fec!K60=0,0,RES_hhdet_fec!K60/0.086*1000000/RES_hhdet_num!K60)</f>
        <v>944.27197508066547</v>
      </c>
      <c r="L60" s="57">
        <f>IF(RES_hhdet_fec!L60=0,0,RES_hhdet_fec!L60/0.086*1000000/RES_hhdet_num!L60)</f>
        <v>994.18904518979866</v>
      </c>
      <c r="M60" s="57">
        <f>IF(RES_hhdet_fec!M60=0,0,RES_hhdet_fec!M60/0.086*1000000/RES_hhdet_num!M60)</f>
        <v>1002.4850962867284</v>
      </c>
      <c r="N60" s="57">
        <f>IF(RES_hhdet_fec!N60=0,0,RES_hhdet_fec!N60/0.086*1000000/RES_hhdet_num!N60)</f>
        <v>993.60079282866184</v>
      </c>
      <c r="O60" s="57">
        <f>IF(RES_hhdet_fec!O60=0,0,RES_hhdet_fec!O60/0.086*1000000/RES_hhdet_num!O60)</f>
        <v>1055.8826226839346</v>
      </c>
      <c r="P60" s="57">
        <f>IF(RES_hhdet_fec!P60=0,0,RES_hhdet_fec!P60/0.086*1000000/RES_hhdet_num!P60)</f>
        <v>1051.5789631990626</v>
      </c>
      <c r="Q60" s="57">
        <f>IF(RES_hhdet_fec!Q60=0,0,RES_hhdet_fec!Q60/0.086*1000000/RES_hhdet_num!Q60)</f>
        <v>1081.4652392138678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>
        <f>SUM(B63,B66,B68,B77)</f>
        <v>18397.935724536143</v>
      </c>
      <c r="C62" s="168">
        <f t="shared" ref="C62:Q62" si="12">SUM(C63,C66,C68,C77)</f>
        <v>19309.56906572009</v>
      </c>
      <c r="D62" s="168">
        <f t="shared" si="12"/>
        <v>18521.002497148886</v>
      </c>
      <c r="E62" s="168">
        <f t="shared" si="12"/>
        <v>18870.392001936649</v>
      </c>
      <c r="F62" s="168">
        <f t="shared" si="12"/>
        <v>18609.91059877236</v>
      </c>
      <c r="G62" s="168">
        <f t="shared" si="12"/>
        <v>18550.577848038251</v>
      </c>
      <c r="H62" s="168">
        <f t="shared" si="12"/>
        <v>18370.333448819227</v>
      </c>
      <c r="I62" s="168">
        <f t="shared" si="12"/>
        <v>17969.587001778171</v>
      </c>
      <c r="J62" s="168">
        <f t="shared" si="12"/>
        <v>17618.417579521149</v>
      </c>
      <c r="K62" s="168">
        <f t="shared" si="12"/>
        <v>17505.413292300342</v>
      </c>
      <c r="L62" s="168">
        <f t="shared" si="12"/>
        <v>20166.726933088496</v>
      </c>
      <c r="M62" s="168">
        <f t="shared" si="12"/>
        <v>17462.09524578819</v>
      </c>
      <c r="N62" s="168">
        <f t="shared" si="12"/>
        <v>17485.210982524448</v>
      </c>
      <c r="O62" s="168">
        <f t="shared" si="12"/>
        <v>17585.089397257812</v>
      </c>
      <c r="P62" s="168">
        <f t="shared" si="12"/>
        <v>15738.900070685493</v>
      </c>
      <c r="Q62" s="168">
        <f t="shared" si="12"/>
        <v>16905.35087145575</v>
      </c>
    </row>
    <row r="63" spans="1:17" ht="12.95" customHeight="1" x14ac:dyDescent="0.25">
      <c r="A63" s="158" t="s">
        <v>65</v>
      </c>
      <c r="B63" s="157">
        <f t="shared" ref="B63" si="13">SUM(B64:B65)</f>
        <v>13819.988518479382</v>
      </c>
      <c r="C63" s="157">
        <f t="shared" ref="C63:Q63" si="14">SUM(C64:C65)</f>
        <v>14761.946637489471</v>
      </c>
      <c r="D63" s="157">
        <f t="shared" si="14"/>
        <v>14011.934997547507</v>
      </c>
      <c r="E63" s="157">
        <f t="shared" si="14"/>
        <v>14269.665139483226</v>
      </c>
      <c r="F63" s="157">
        <f t="shared" si="14"/>
        <v>14050.311695166691</v>
      </c>
      <c r="G63" s="157">
        <f t="shared" si="14"/>
        <v>14047.723421766368</v>
      </c>
      <c r="H63" s="157">
        <f t="shared" si="14"/>
        <v>13956.05981936117</v>
      </c>
      <c r="I63" s="157">
        <f t="shared" si="14"/>
        <v>13750.086913775611</v>
      </c>
      <c r="J63" s="157">
        <f t="shared" si="14"/>
        <v>13334.851967413386</v>
      </c>
      <c r="K63" s="157">
        <f t="shared" si="14"/>
        <v>13231.526905282006</v>
      </c>
      <c r="L63" s="157">
        <f t="shared" si="14"/>
        <v>15763.608057424233</v>
      </c>
      <c r="M63" s="157">
        <f t="shared" si="14"/>
        <v>13243.628295721199</v>
      </c>
      <c r="N63" s="157">
        <f t="shared" si="14"/>
        <v>13222.642878106244</v>
      </c>
      <c r="O63" s="157">
        <f t="shared" si="14"/>
        <v>13338.960369515567</v>
      </c>
      <c r="P63" s="157">
        <f t="shared" si="14"/>
        <v>11529.591748933253</v>
      </c>
      <c r="Q63" s="157">
        <f t="shared" si="14"/>
        <v>12743.143787618341</v>
      </c>
    </row>
    <row r="64" spans="1:17" ht="12" customHeight="1" x14ac:dyDescent="0.25">
      <c r="A64" s="23" t="s">
        <v>161</v>
      </c>
      <c r="B64" s="156">
        <f>IF(RES_hhdet_fec!B64=0,0,RES_hhdet_fec!B64/0.086*1000000/RES_hhdet_num!B$62)</f>
        <v>13566.978852306687</v>
      </c>
      <c r="C64" s="156">
        <f>IF(RES_hhdet_fec!C64=0,0,RES_hhdet_fec!C64/0.086*1000000/RES_hhdet_num!C$62)</f>
        <v>14564.122957898624</v>
      </c>
      <c r="D64" s="156">
        <f>IF(RES_hhdet_fec!D64=0,0,RES_hhdet_fec!D64/0.086*1000000/RES_hhdet_num!D$62)</f>
        <v>13823.935035625987</v>
      </c>
      <c r="E64" s="156">
        <f>IF(RES_hhdet_fec!E64=0,0,RES_hhdet_fec!E64/0.086*1000000/RES_hhdet_num!E$62)</f>
        <v>14071.266056247498</v>
      </c>
      <c r="F64" s="156">
        <f>IF(RES_hhdet_fec!F64=0,0,RES_hhdet_fec!F64/0.086*1000000/RES_hhdet_num!F$62)</f>
        <v>13834.723728278952</v>
      </c>
      <c r="G64" s="156">
        <f>IF(RES_hhdet_fec!G64=0,0,RES_hhdet_fec!G64/0.086*1000000/RES_hhdet_num!G$62)</f>
        <v>13810.649011533529</v>
      </c>
      <c r="H64" s="156">
        <f>IF(RES_hhdet_fec!H64=0,0,RES_hhdet_fec!H64/0.086*1000000/RES_hhdet_num!H$62)</f>
        <v>13662.088952317101</v>
      </c>
      <c r="I64" s="156">
        <f>IF(RES_hhdet_fec!I64=0,0,RES_hhdet_fec!I64/0.086*1000000/RES_hhdet_num!I$62)</f>
        <v>13511.949215147109</v>
      </c>
      <c r="J64" s="156">
        <f>IF(RES_hhdet_fec!J64=0,0,RES_hhdet_fec!J64/0.086*1000000/RES_hhdet_num!J$62)</f>
        <v>13129.967697025837</v>
      </c>
      <c r="K64" s="156">
        <f>IF(RES_hhdet_fec!K64=0,0,RES_hhdet_fec!K64/0.086*1000000/RES_hhdet_num!K$62)</f>
        <v>13063.760827914159</v>
      </c>
      <c r="L64" s="156">
        <f>IF(RES_hhdet_fec!L64=0,0,RES_hhdet_fec!L64/0.086*1000000/RES_hhdet_num!L$62)</f>
        <v>15541.681623616587</v>
      </c>
      <c r="M64" s="156">
        <f>IF(RES_hhdet_fec!M64=0,0,RES_hhdet_fec!M64/0.086*1000000/RES_hhdet_num!M$62)</f>
        <v>13028.947075001444</v>
      </c>
      <c r="N64" s="156">
        <f>IF(RES_hhdet_fec!N64=0,0,RES_hhdet_fec!N64/0.086*1000000/RES_hhdet_num!N$62)</f>
        <v>12999.496938945345</v>
      </c>
      <c r="O64" s="156">
        <f>IF(RES_hhdet_fec!O64=0,0,RES_hhdet_fec!O64/0.086*1000000/RES_hhdet_num!O$62)</f>
        <v>12973.299764615751</v>
      </c>
      <c r="P64" s="156">
        <f>IF(RES_hhdet_fec!P64=0,0,RES_hhdet_fec!P64/0.086*1000000/RES_hhdet_num!P$62)</f>
        <v>11146.806914978813</v>
      </c>
      <c r="Q64" s="156">
        <f>IF(RES_hhdet_fec!Q64=0,0,RES_hhdet_fec!Q64/0.086*1000000/RES_hhdet_num!Q$62)</f>
        <v>12285.948165827882</v>
      </c>
    </row>
    <row r="65" spans="1:17" ht="12" customHeight="1" x14ac:dyDescent="0.25">
      <c r="A65" s="23" t="s">
        <v>60</v>
      </c>
      <c r="B65" s="156">
        <f>IF(RES_hhdet_fec!B65=0,0,RES_hhdet_fec!B65/0.086*1000000/RES_hhdet_num!B$62)</f>
        <v>253.00966617269412</v>
      </c>
      <c r="C65" s="156">
        <f>IF(RES_hhdet_fec!C65=0,0,RES_hhdet_fec!C65/0.086*1000000/RES_hhdet_num!C$62)</f>
        <v>197.82367959084706</v>
      </c>
      <c r="D65" s="156">
        <f>IF(RES_hhdet_fec!D65=0,0,RES_hhdet_fec!D65/0.086*1000000/RES_hhdet_num!D$62)</f>
        <v>187.99996192151937</v>
      </c>
      <c r="E65" s="156">
        <f>IF(RES_hhdet_fec!E65=0,0,RES_hhdet_fec!E65/0.086*1000000/RES_hhdet_num!E$62)</f>
        <v>198.39908323572786</v>
      </c>
      <c r="F65" s="156">
        <f>IF(RES_hhdet_fec!F65=0,0,RES_hhdet_fec!F65/0.086*1000000/RES_hhdet_num!F$62)</f>
        <v>215.58796688773884</v>
      </c>
      <c r="G65" s="156">
        <f>IF(RES_hhdet_fec!G65=0,0,RES_hhdet_fec!G65/0.086*1000000/RES_hhdet_num!G$62)</f>
        <v>237.0744102328396</v>
      </c>
      <c r="H65" s="156">
        <f>IF(RES_hhdet_fec!H65=0,0,RES_hhdet_fec!H65/0.086*1000000/RES_hhdet_num!H$62)</f>
        <v>293.97086704406814</v>
      </c>
      <c r="I65" s="156">
        <f>IF(RES_hhdet_fec!I65=0,0,RES_hhdet_fec!I65/0.086*1000000/RES_hhdet_num!I$62)</f>
        <v>238.13769862850043</v>
      </c>
      <c r="J65" s="156">
        <f>IF(RES_hhdet_fec!J65=0,0,RES_hhdet_fec!J65/0.086*1000000/RES_hhdet_num!J$62)</f>
        <v>204.88427038754961</v>
      </c>
      <c r="K65" s="156">
        <f>IF(RES_hhdet_fec!K65=0,0,RES_hhdet_fec!K65/0.086*1000000/RES_hhdet_num!K$62)</f>
        <v>167.76607736784663</v>
      </c>
      <c r="L65" s="156">
        <f>IF(RES_hhdet_fec!L65=0,0,RES_hhdet_fec!L65/0.086*1000000/RES_hhdet_num!L$62)</f>
        <v>221.92643380764588</v>
      </c>
      <c r="M65" s="156">
        <f>IF(RES_hhdet_fec!M65=0,0,RES_hhdet_fec!M65/0.086*1000000/RES_hhdet_num!M$62)</f>
        <v>214.68122071975361</v>
      </c>
      <c r="N65" s="156">
        <f>IF(RES_hhdet_fec!N65=0,0,RES_hhdet_fec!N65/0.086*1000000/RES_hhdet_num!N$62)</f>
        <v>223.1459391608993</v>
      </c>
      <c r="O65" s="156">
        <f>IF(RES_hhdet_fec!O65=0,0,RES_hhdet_fec!O65/0.086*1000000/RES_hhdet_num!O$62)</f>
        <v>365.66060489981709</v>
      </c>
      <c r="P65" s="156">
        <f>IF(RES_hhdet_fec!P65=0,0,RES_hhdet_fec!P65/0.086*1000000/RES_hhdet_num!P$62)</f>
        <v>382.78483395443976</v>
      </c>
      <c r="Q65" s="156">
        <f>IF(RES_hhdet_fec!Q65=0,0,RES_hhdet_fec!Q65/0.086*1000000/RES_hhdet_num!Q$62)</f>
        <v>457.19562179045937</v>
      </c>
    </row>
    <row r="66" spans="1:17" ht="12.95" customHeight="1" x14ac:dyDescent="0.25">
      <c r="A66" s="158" t="s">
        <v>112</v>
      </c>
      <c r="B66" s="157">
        <f t="shared" ref="B66:Q66" si="15">B67</f>
        <v>2.4010356086707261</v>
      </c>
      <c r="C66" s="157">
        <f t="shared" si="15"/>
        <v>2.8302312604656166</v>
      </c>
      <c r="D66" s="157">
        <f t="shared" si="15"/>
        <v>2.7339671889229549</v>
      </c>
      <c r="E66" s="157">
        <f t="shared" si="15"/>
        <v>2.9491304953750923</v>
      </c>
      <c r="F66" s="157">
        <f t="shared" si="15"/>
        <v>3.5277260257582861</v>
      </c>
      <c r="G66" s="157">
        <f t="shared" si="15"/>
        <v>3.9779133073680137</v>
      </c>
      <c r="H66" s="157">
        <f t="shared" si="15"/>
        <v>4.8277588817658819</v>
      </c>
      <c r="I66" s="157">
        <f t="shared" si="15"/>
        <v>5.8161461961757315</v>
      </c>
      <c r="J66" s="157">
        <f t="shared" si="15"/>
        <v>6.3642754653809961</v>
      </c>
      <c r="K66" s="157">
        <f t="shared" si="15"/>
        <v>6.2130879386311992</v>
      </c>
      <c r="L66" s="157">
        <f t="shared" si="15"/>
        <v>6.4687780065212062</v>
      </c>
      <c r="M66" s="157">
        <f t="shared" si="15"/>
        <v>7.001200771623532</v>
      </c>
      <c r="N66" s="157">
        <f t="shared" si="15"/>
        <v>7.7927001196442864</v>
      </c>
      <c r="O66" s="157">
        <f t="shared" si="15"/>
        <v>8.1510290762569824</v>
      </c>
      <c r="P66" s="157">
        <f t="shared" si="15"/>
        <v>8.5565060641077064</v>
      </c>
      <c r="Q66" s="157">
        <f t="shared" si="15"/>
        <v>8.7319178913209452</v>
      </c>
    </row>
    <row r="67" spans="1:17" ht="12" customHeight="1" x14ac:dyDescent="0.25">
      <c r="A67" s="23" t="s">
        <v>60</v>
      </c>
      <c r="B67" s="156">
        <f>IF(RES_hhdet_fec!B67=0,0,RES_hhdet_fec!B67/0.086*1000000/RES_hhdet_num!B$62)</f>
        <v>2.4010356086707261</v>
      </c>
      <c r="C67" s="156">
        <f>IF(RES_hhdet_fec!C67=0,0,RES_hhdet_fec!C67/0.086*1000000/RES_hhdet_num!C$62)</f>
        <v>2.8302312604656166</v>
      </c>
      <c r="D67" s="156">
        <f>IF(RES_hhdet_fec!D67=0,0,RES_hhdet_fec!D67/0.086*1000000/RES_hhdet_num!D$62)</f>
        <v>2.7339671889229549</v>
      </c>
      <c r="E67" s="156">
        <f>IF(RES_hhdet_fec!E67=0,0,RES_hhdet_fec!E67/0.086*1000000/RES_hhdet_num!E$62)</f>
        <v>2.9491304953750923</v>
      </c>
      <c r="F67" s="156">
        <f>IF(RES_hhdet_fec!F67=0,0,RES_hhdet_fec!F67/0.086*1000000/RES_hhdet_num!F$62)</f>
        <v>3.5277260257582861</v>
      </c>
      <c r="G67" s="156">
        <f>IF(RES_hhdet_fec!G67=0,0,RES_hhdet_fec!G67/0.086*1000000/RES_hhdet_num!G$62)</f>
        <v>3.9779133073680137</v>
      </c>
      <c r="H67" s="156">
        <f>IF(RES_hhdet_fec!H67=0,0,RES_hhdet_fec!H67/0.086*1000000/RES_hhdet_num!H$62)</f>
        <v>4.8277588817658819</v>
      </c>
      <c r="I67" s="156">
        <f>IF(RES_hhdet_fec!I67=0,0,RES_hhdet_fec!I67/0.086*1000000/RES_hhdet_num!I$62)</f>
        <v>5.8161461961757315</v>
      </c>
      <c r="J67" s="156">
        <f>IF(RES_hhdet_fec!J67=0,0,RES_hhdet_fec!J67/0.086*1000000/RES_hhdet_num!J$62)</f>
        <v>6.3642754653809961</v>
      </c>
      <c r="K67" s="156">
        <f>IF(RES_hhdet_fec!K67=0,0,RES_hhdet_fec!K67/0.086*1000000/RES_hhdet_num!K$62)</f>
        <v>6.2130879386311992</v>
      </c>
      <c r="L67" s="156">
        <f>IF(RES_hhdet_fec!L67=0,0,RES_hhdet_fec!L67/0.086*1000000/RES_hhdet_num!L$62)</f>
        <v>6.4687780065212062</v>
      </c>
      <c r="M67" s="156">
        <f>IF(RES_hhdet_fec!M67=0,0,RES_hhdet_fec!M67/0.086*1000000/RES_hhdet_num!M$62)</f>
        <v>7.001200771623532</v>
      </c>
      <c r="N67" s="156">
        <f>IF(RES_hhdet_fec!N67=0,0,RES_hhdet_fec!N67/0.086*1000000/RES_hhdet_num!N$62)</f>
        <v>7.7927001196442864</v>
      </c>
      <c r="O67" s="156">
        <f>IF(RES_hhdet_fec!O67=0,0,RES_hhdet_fec!O67/0.086*1000000/RES_hhdet_num!O$62)</f>
        <v>8.1510290762569824</v>
      </c>
      <c r="P67" s="156">
        <f>IF(RES_hhdet_fec!P67=0,0,RES_hhdet_fec!P67/0.086*1000000/RES_hhdet_num!P$62)</f>
        <v>8.5565060641077064</v>
      </c>
      <c r="Q67" s="156">
        <f>IF(RES_hhdet_fec!Q67=0,0,RES_hhdet_fec!Q67/0.086*1000000/RES_hhdet_num!Q$62)</f>
        <v>8.7319178913209452</v>
      </c>
    </row>
    <row r="68" spans="1:17" ht="12" customHeight="1" x14ac:dyDescent="0.25">
      <c r="A68" s="158" t="s">
        <v>63</v>
      </c>
      <c r="B68" s="157">
        <f>IF(RES_hhdet_fec!B68=0,0,RES_hhdet_fec!B68/0.086*1000000/RES_hhdet_num!B$62)</f>
        <v>3172.1158142301529</v>
      </c>
      <c r="C68" s="157">
        <f>IF(RES_hhdet_fec!C68=0,0,RES_hhdet_fec!C68/0.086*1000000/RES_hhdet_num!C$62)</f>
        <v>3145.4056106341454</v>
      </c>
      <c r="D68" s="157">
        <f>IF(RES_hhdet_fec!D68=0,0,RES_hhdet_fec!D68/0.086*1000000/RES_hhdet_num!D$62)</f>
        <v>3108.0209964758201</v>
      </c>
      <c r="E68" s="157">
        <f>IF(RES_hhdet_fec!E68=0,0,RES_hhdet_fec!E68/0.086*1000000/RES_hhdet_num!E$62)</f>
        <v>3210.6641275067441</v>
      </c>
      <c r="F68" s="157">
        <f>IF(RES_hhdet_fec!F68=0,0,RES_hhdet_fec!F68/0.086*1000000/RES_hhdet_num!F$62)</f>
        <v>3176.8895987424507</v>
      </c>
      <c r="G68" s="157">
        <f>IF(RES_hhdet_fec!G68=0,0,RES_hhdet_fec!G68/0.086*1000000/RES_hhdet_num!G$62)</f>
        <v>3128.7757491973025</v>
      </c>
      <c r="H68" s="157">
        <f>IF(RES_hhdet_fec!H68=0,0,RES_hhdet_fec!H68/0.086*1000000/RES_hhdet_num!H$62)</f>
        <v>3048.3077569787897</v>
      </c>
      <c r="I68" s="157">
        <f>IF(RES_hhdet_fec!I68=0,0,RES_hhdet_fec!I68/0.086*1000000/RES_hhdet_num!I$62)</f>
        <v>2858.5354836528795</v>
      </c>
      <c r="J68" s="157">
        <f>IF(RES_hhdet_fec!J68=0,0,RES_hhdet_fec!J68/0.086*1000000/RES_hhdet_num!J$62)</f>
        <v>2924.5669804700201</v>
      </c>
      <c r="K68" s="157">
        <f>IF(RES_hhdet_fec!K68=0,0,RES_hhdet_fec!K68/0.086*1000000/RES_hhdet_num!K$62)</f>
        <v>2918.9716219666693</v>
      </c>
      <c r="L68" s="157">
        <f>IF(RES_hhdet_fec!L68=0,0,RES_hhdet_fec!L68/0.086*1000000/RES_hhdet_num!L$62)</f>
        <v>3019.9977411833711</v>
      </c>
      <c r="M68" s="157">
        <f>IF(RES_hhdet_fec!M68=0,0,RES_hhdet_fec!M68/0.086*1000000/RES_hhdet_num!M$62)</f>
        <v>2883.1103963632058</v>
      </c>
      <c r="N68" s="157">
        <f>IF(RES_hhdet_fec!N68=0,0,RES_hhdet_fec!N68/0.086*1000000/RES_hhdet_num!N$62)</f>
        <v>2920.2452883071478</v>
      </c>
      <c r="O68" s="157">
        <f>IF(RES_hhdet_fec!O68=0,0,RES_hhdet_fec!O68/0.086*1000000/RES_hhdet_num!O$62)</f>
        <v>2915.6971428122001</v>
      </c>
      <c r="P68" s="157">
        <f>IF(RES_hhdet_fec!P68=0,0,RES_hhdet_fec!P68/0.086*1000000/RES_hhdet_num!P$62)</f>
        <v>2884.0425599590617</v>
      </c>
      <c r="Q68" s="157">
        <f>IF(RES_hhdet_fec!Q68=0,0,RES_hhdet_fec!Q68/0.086*1000000/RES_hhdet_num!Q$62)</f>
        <v>2856.789608130839</v>
      </c>
    </row>
    <row r="69" spans="1:17" ht="12" customHeight="1" x14ac:dyDescent="0.25">
      <c r="A69" s="167" t="s">
        <v>160</v>
      </c>
      <c r="B69" s="132">
        <f>IF(RES_hhdet_fec!B69=0,0,RES_hhdet_fec!B69/0.086*1000000/RES_hhdet_num!B69)</f>
        <v>3214.4352029008819</v>
      </c>
      <c r="C69" s="132">
        <f>IF(RES_hhdet_fec!C69=0,0,RES_hhdet_fec!C69/0.086*1000000/RES_hhdet_num!C69)</f>
        <v>3187.9659104640441</v>
      </c>
      <c r="D69" s="132">
        <f>IF(RES_hhdet_fec!D69=0,0,RES_hhdet_fec!D69/0.086*1000000/RES_hhdet_num!D69)</f>
        <v>3149.1480700296333</v>
      </c>
      <c r="E69" s="132">
        <f>IF(RES_hhdet_fec!E69=0,0,RES_hhdet_fec!E69/0.086*1000000/RES_hhdet_num!E69)</f>
        <v>3278.3862533759498</v>
      </c>
      <c r="F69" s="132">
        <f>IF(RES_hhdet_fec!F69=0,0,RES_hhdet_fec!F69/0.086*1000000/RES_hhdet_num!F69)</f>
        <v>3238.9622606378507</v>
      </c>
      <c r="G69" s="132">
        <f>IF(RES_hhdet_fec!G69=0,0,RES_hhdet_fec!G69/0.086*1000000/RES_hhdet_num!G69)</f>
        <v>3179.7534614411079</v>
      </c>
      <c r="H69" s="132">
        <f>IF(RES_hhdet_fec!H69=0,0,RES_hhdet_fec!H69/0.086*1000000/RES_hhdet_num!H69)</f>
        <v>3078.2376706382634</v>
      </c>
      <c r="I69" s="132">
        <f>IF(RES_hhdet_fec!I69=0,0,RES_hhdet_fec!I69/0.086*1000000/RES_hhdet_num!I69)</f>
        <v>2876.8389068045008</v>
      </c>
      <c r="J69" s="132">
        <f>IF(RES_hhdet_fec!J69=0,0,RES_hhdet_fec!J69/0.086*1000000/RES_hhdet_num!J69)</f>
        <v>2948.7857101147702</v>
      </c>
      <c r="K69" s="132">
        <f>IF(RES_hhdet_fec!K69=0,0,RES_hhdet_fec!K69/0.086*1000000/RES_hhdet_num!K69)</f>
        <v>2945.0464570331851</v>
      </c>
      <c r="L69" s="132">
        <f>IF(RES_hhdet_fec!L69=0,0,RES_hhdet_fec!L69/0.086*1000000/RES_hhdet_num!L69)</f>
        <v>3047.8636087695409</v>
      </c>
      <c r="M69" s="132">
        <f>IF(RES_hhdet_fec!M69=0,0,RES_hhdet_fec!M69/0.086*1000000/RES_hhdet_num!M69)</f>
        <v>2903.2282116916549</v>
      </c>
      <c r="N69" s="132">
        <f>IF(RES_hhdet_fec!N69=0,0,RES_hhdet_fec!N69/0.086*1000000/RES_hhdet_num!N69)</f>
        <v>2943.1096640304868</v>
      </c>
      <c r="O69" s="132">
        <f>IF(RES_hhdet_fec!O69=0,0,RES_hhdet_fec!O69/0.086*1000000/RES_hhdet_num!O69)</f>
        <v>2937.0713001208601</v>
      </c>
      <c r="P69" s="132">
        <f>IF(RES_hhdet_fec!P69=0,0,RES_hhdet_fec!P69/0.086*1000000/RES_hhdet_num!P69)</f>
        <v>2904.3626926292677</v>
      </c>
      <c r="Q69" s="132">
        <f>IF(RES_hhdet_fec!Q69=0,0,RES_hhdet_fec!Q69/0.086*1000000/RES_hhdet_num!Q69)</f>
        <v>2874.6347681178481</v>
      </c>
    </row>
    <row r="70" spans="1:17" ht="12" customHeight="1" x14ac:dyDescent="0.25">
      <c r="A70" s="167" t="s">
        <v>159</v>
      </c>
      <c r="B70" s="132">
        <f>IF(RES_hhdet_fec!B70=0,0,RES_hhdet_fec!B70/0.086*1000000/RES_hhdet_num!B70)</f>
        <v>2768.5116478440218</v>
      </c>
      <c r="C70" s="132">
        <f>IF(RES_hhdet_fec!C70=0,0,RES_hhdet_fec!C70/0.086*1000000/RES_hhdet_num!C70)</f>
        <v>2751.1888591210018</v>
      </c>
      <c r="D70" s="132">
        <f>IF(RES_hhdet_fec!D70=0,0,RES_hhdet_fec!D70/0.086*1000000/RES_hhdet_num!D70)</f>
        <v>2723.1540425796907</v>
      </c>
      <c r="E70" s="132">
        <f>IF(RES_hhdet_fec!E70=0,0,RES_hhdet_fec!E70/0.086*1000000/RES_hhdet_num!E70)</f>
        <v>2807.282189896649</v>
      </c>
      <c r="F70" s="132">
        <f>IF(RES_hhdet_fec!F70=0,0,RES_hhdet_fec!F70/0.086*1000000/RES_hhdet_num!F70)</f>
        <v>2779.1932384456481</v>
      </c>
      <c r="G70" s="132">
        <f>IF(RES_hhdet_fec!G70=0,0,RES_hhdet_fec!G70/0.086*1000000/RES_hhdet_num!G70)</f>
        <v>2737.9540043271559</v>
      </c>
      <c r="H70" s="132">
        <f>IF(RES_hhdet_fec!H70=0,0,RES_hhdet_fec!H70/0.086*1000000/RES_hhdet_num!H70)</f>
        <v>2668.7673564025604</v>
      </c>
      <c r="I70" s="132">
        <f>IF(RES_hhdet_fec!I70=0,0,RES_hhdet_fec!I70/0.086*1000000/RES_hhdet_num!I70)</f>
        <v>2538.1624587865658</v>
      </c>
      <c r="J70" s="132">
        <f>IF(RES_hhdet_fec!J70=0,0,RES_hhdet_fec!J70/0.086*1000000/RES_hhdet_num!J70)</f>
        <v>2584.9353099970381</v>
      </c>
      <c r="K70" s="132">
        <f>IF(RES_hhdet_fec!K70=0,0,RES_hhdet_fec!K70/0.086*1000000/RES_hhdet_num!K70)</f>
        <v>2582.2017466495749</v>
      </c>
      <c r="L70" s="132">
        <f>IF(RES_hhdet_fec!L70=0,0,RES_hhdet_fec!L70/0.086*1000000/RES_hhdet_num!L70)</f>
        <v>2653.5054173166955</v>
      </c>
      <c r="M70" s="132">
        <f>IF(RES_hhdet_fec!M70=0,0,RES_hhdet_fec!M70/0.086*1000000/RES_hhdet_num!M70)</f>
        <v>2557.9838362404016</v>
      </c>
      <c r="N70" s="132">
        <f>IF(RES_hhdet_fec!N70=0,0,RES_hhdet_fec!N70/0.086*1000000/RES_hhdet_num!N70)</f>
        <v>2585.6553835441669</v>
      </c>
      <c r="O70" s="132">
        <f>IF(RES_hhdet_fec!O70=0,0,RES_hhdet_fec!O70/0.086*1000000/RES_hhdet_num!O70)</f>
        <v>2581.1617073782113</v>
      </c>
      <c r="P70" s="132">
        <f>IF(RES_hhdet_fec!P70=0,0,RES_hhdet_fec!P70/0.086*1000000/RES_hhdet_num!P70)</f>
        <v>2553.3083056203986</v>
      </c>
      <c r="Q70" s="132">
        <f>IF(RES_hhdet_fec!Q70=0,0,RES_hhdet_fec!Q70/0.086*1000000/RES_hhdet_num!Q70)</f>
        <v>2528.2607349202626</v>
      </c>
    </row>
    <row r="71" spans="1:17" ht="12" customHeight="1" x14ac:dyDescent="0.25">
      <c r="A71" s="166" t="s">
        <v>109</v>
      </c>
      <c r="B71" s="165">
        <f>IF(RES_hhdet_fec!B71=0,0,RES_hhdet_fec!B71/0.086*1000000/RES_hhdet_num!B70)</f>
        <v>2089.3828818855832</v>
      </c>
      <c r="C71" s="165">
        <f>IF(RES_hhdet_fec!C71=0,0,RES_hhdet_fec!C71/0.086*1000000/RES_hhdet_num!C70)</f>
        <v>2072.1778418016238</v>
      </c>
      <c r="D71" s="165">
        <f>IF(RES_hhdet_fec!D71=0,0,RES_hhdet_fec!D71/0.086*1000000/RES_hhdet_num!D70)</f>
        <v>2046.9462455192602</v>
      </c>
      <c r="E71" s="165">
        <f>IF(RES_hhdet_fec!E71=0,0,RES_hhdet_fec!E71/0.086*1000000/RES_hhdet_num!E70)</f>
        <v>2130.9510646943672</v>
      </c>
      <c r="F71" s="165">
        <f>IF(RES_hhdet_fec!F71=0,0,RES_hhdet_fec!F71/0.086*1000000/RES_hhdet_num!F70)</f>
        <v>2105.325469414624</v>
      </c>
      <c r="G71" s="165">
        <f>IF(RES_hhdet_fec!G71=0,0,RES_hhdet_fec!G71/0.086*1000000/RES_hhdet_num!G70)</f>
        <v>2066.8397499367125</v>
      </c>
      <c r="H71" s="165">
        <f>IF(RES_hhdet_fec!H71=0,0,RES_hhdet_fec!H71/0.086*1000000/RES_hhdet_num!H70)</f>
        <v>2000.8544859148731</v>
      </c>
      <c r="I71" s="165">
        <f>IF(RES_hhdet_fec!I71=0,0,RES_hhdet_fec!I71/0.086*1000000/RES_hhdet_num!I70)</f>
        <v>1869.9452894229216</v>
      </c>
      <c r="J71" s="165">
        <f>IF(RES_hhdet_fec!J71=0,0,RES_hhdet_fec!J71/0.086*1000000/RES_hhdet_num!J70)</f>
        <v>1916.7107115746007</v>
      </c>
      <c r="K71" s="165">
        <f>IF(RES_hhdet_fec!K71=0,0,RES_hhdet_fec!K71/0.086*1000000/RES_hhdet_num!K70)</f>
        <v>1914.2801970715796</v>
      </c>
      <c r="L71" s="165">
        <f>IF(RES_hhdet_fec!L71=0,0,RES_hhdet_fec!L71/0.086*1000000/RES_hhdet_num!L70)</f>
        <v>1981.111345700202</v>
      </c>
      <c r="M71" s="165">
        <f>IF(RES_hhdet_fec!M71=0,0,RES_hhdet_fec!M71/0.086*1000000/RES_hhdet_num!M70)</f>
        <v>1887.0983375995818</v>
      </c>
      <c r="N71" s="165">
        <f>IF(RES_hhdet_fec!N71=0,0,RES_hhdet_fec!N71/0.086*1000000/RES_hhdet_num!N70)</f>
        <v>1913.0212816198139</v>
      </c>
      <c r="O71" s="165">
        <f>IF(RES_hhdet_fec!O71=0,0,RES_hhdet_fec!O71/0.086*1000000/RES_hhdet_num!O70)</f>
        <v>1909.0963450785655</v>
      </c>
      <c r="P71" s="165">
        <f>IF(RES_hhdet_fec!P71=0,0,RES_hhdet_fec!P71/0.086*1000000/RES_hhdet_num!P70)</f>
        <v>1887.8357502090287</v>
      </c>
      <c r="Q71" s="165">
        <f>IF(RES_hhdet_fec!Q71=0,0,RES_hhdet_fec!Q71/0.086*1000000/RES_hhdet_num!Q70)</f>
        <v>1868.5125992765988</v>
      </c>
    </row>
    <row r="72" spans="1:17" ht="12" customHeight="1" x14ac:dyDescent="0.25">
      <c r="A72" s="147" t="s">
        <v>59</v>
      </c>
      <c r="B72" s="164">
        <f>IF(RES_hhdet_fec!B72=0,0,RES_hhdet_fec!B72/0.086*1000000/RES_hhdet_num!B70)</f>
        <v>679.12876595843863</v>
      </c>
      <c r="C72" s="164">
        <f>IF(RES_hhdet_fec!C72=0,0,RES_hhdet_fec!C72/0.086*1000000/RES_hhdet_num!C70)</f>
        <v>679.0110173193774</v>
      </c>
      <c r="D72" s="164">
        <f>IF(RES_hhdet_fec!D72=0,0,RES_hhdet_fec!D72/0.086*1000000/RES_hhdet_num!D70)</f>
        <v>676.20779706043095</v>
      </c>
      <c r="E72" s="164">
        <f>IF(RES_hhdet_fec!E72=0,0,RES_hhdet_fec!E72/0.086*1000000/RES_hhdet_num!E70)</f>
        <v>676.33112520228178</v>
      </c>
      <c r="F72" s="164">
        <f>IF(RES_hhdet_fec!F72=0,0,RES_hhdet_fec!F72/0.086*1000000/RES_hhdet_num!F70)</f>
        <v>673.86776903102395</v>
      </c>
      <c r="G72" s="164">
        <f>IF(RES_hhdet_fec!G72=0,0,RES_hhdet_fec!G72/0.086*1000000/RES_hhdet_num!G70)</f>
        <v>671.11425439044262</v>
      </c>
      <c r="H72" s="164">
        <f>IF(RES_hhdet_fec!H72=0,0,RES_hhdet_fec!H72/0.086*1000000/RES_hhdet_num!H70)</f>
        <v>667.91287048768697</v>
      </c>
      <c r="I72" s="164">
        <f>IF(RES_hhdet_fec!I72=0,0,RES_hhdet_fec!I72/0.086*1000000/RES_hhdet_num!I70)</f>
        <v>668.2171693636443</v>
      </c>
      <c r="J72" s="164">
        <f>IF(RES_hhdet_fec!J72=0,0,RES_hhdet_fec!J72/0.086*1000000/RES_hhdet_num!J70)</f>
        <v>668.22459842243745</v>
      </c>
      <c r="K72" s="164">
        <f>IF(RES_hhdet_fec!K72=0,0,RES_hhdet_fec!K72/0.086*1000000/RES_hhdet_num!K70)</f>
        <v>667.92154957799517</v>
      </c>
      <c r="L72" s="164">
        <f>IF(RES_hhdet_fec!L72=0,0,RES_hhdet_fec!L72/0.086*1000000/RES_hhdet_num!L70)</f>
        <v>672.39407161649297</v>
      </c>
      <c r="M72" s="164">
        <f>IF(RES_hhdet_fec!M72=0,0,RES_hhdet_fec!M72/0.086*1000000/RES_hhdet_num!M70)</f>
        <v>670.88549864082017</v>
      </c>
      <c r="N72" s="164">
        <f>IF(RES_hhdet_fec!N72=0,0,RES_hhdet_fec!N72/0.086*1000000/RES_hhdet_num!N70)</f>
        <v>672.63410192435276</v>
      </c>
      <c r="O72" s="164">
        <f>IF(RES_hhdet_fec!O72=0,0,RES_hhdet_fec!O72/0.086*1000000/RES_hhdet_num!O70)</f>
        <v>672.06536229964604</v>
      </c>
      <c r="P72" s="164">
        <f>IF(RES_hhdet_fec!P72=0,0,RES_hhdet_fec!P72/0.086*1000000/RES_hhdet_num!P70)</f>
        <v>665.47255541137008</v>
      </c>
      <c r="Q72" s="164">
        <f>IF(RES_hhdet_fec!Q72=0,0,RES_hhdet_fec!Q72/0.086*1000000/RES_hhdet_num!Q70)</f>
        <v>659.748135643664</v>
      </c>
    </row>
    <row r="73" spans="1:17" ht="12" customHeight="1" x14ac:dyDescent="0.25">
      <c r="A73" s="163" t="s">
        <v>142</v>
      </c>
      <c r="B73" s="162">
        <f>IF(RES_hhdet_fec!B73=0,0,RES_hhdet_fec!B73/0.086*1000000/RES_hhdet_num!B73)</f>
        <v>2966.1852153083496</v>
      </c>
      <c r="C73" s="162">
        <f>IF(RES_hhdet_fec!C73=0,0,RES_hhdet_fec!C73/0.086*1000000/RES_hhdet_num!C73)</f>
        <v>2876.5104201808631</v>
      </c>
      <c r="D73" s="162">
        <f>IF(RES_hhdet_fec!D73=0,0,RES_hhdet_fec!D73/0.086*1000000/RES_hhdet_num!D73)</f>
        <v>2841.2024578959581</v>
      </c>
      <c r="E73" s="162">
        <f>IF(RES_hhdet_fec!E73=0,0,RES_hhdet_fec!E73/0.086*1000000/RES_hhdet_num!E73)</f>
        <v>2849.5608250959481</v>
      </c>
      <c r="F73" s="162">
        <f>IF(RES_hhdet_fec!F73=0,0,RES_hhdet_fec!F73/0.086*1000000/RES_hhdet_num!F73)</f>
        <v>2861.5632914469588</v>
      </c>
      <c r="G73" s="162">
        <f>IF(RES_hhdet_fec!G73=0,0,RES_hhdet_fec!G73/0.086*1000000/RES_hhdet_num!G73)</f>
        <v>2883.9046626374693</v>
      </c>
      <c r="H73" s="162">
        <f>IF(RES_hhdet_fec!H73=0,0,RES_hhdet_fec!H73/0.086*1000000/RES_hhdet_num!H73)</f>
        <v>2967.5137360367476</v>
      </c>
      <c r="I73" s="162">
        <f>IF(RES_hhdet_fec!I73=0,0,RES_hhdet_fec!I73/0.086*1000000/RES_hhdet_num!I73)</f>
        <v>2887.7941740717206</v>
      </c>
      <c r="J73" s="162">
        <f>IF(RES_hhdet_fec!J73=0,0,RES_hhdet_fec!J73/0.086*1000000/RES_hhdet_num!J73)</f>
        <v>2851.2836151746915</v>
      </c>
      <c r="K73" s="162">
        <f>IF(RES_hhdet_fec!K73=0,0,RES_hhdet_fec!K73/0.086*1000000/RES_hhdet_num!K73)</f>
        <v>2813.6280809206874</v>
      </c>
      <c r="L73" s="162">
        <f>IF(RES_hhdet_fec!L73=0,0,RES_hhdet_fec!L73/0.086*1000000/RES_hhdet_num!L73)</f>
        <v>2982.5585388202494</v>
      </c>
      <c r="M73" s="162">
        <f>IF(RES_hhdet_fec!M73=0,0,RES_hhdet_fec!M73/0.086*1000000/RES_hhdet_num!M73)</f>
        <v>2984.4841984500845</v>
      </c>
      <c r="N73" s="162">
        <f>IF(RES_hhdet_fec!N73=0,0,RES_hhdet_fec!N73/0.086*1000000/RES_hhdet_num!N73)</f>
        <v>2985.7107114409532</v>
      </c>
      <c r="O73" s="162">
        <f>IF(RES_hhdet_fec!O73=0,0,RES_hhdet_fec!O73/0.086*1000000/RES_hhdet_num!O73)</f>
        <v>3215.6271591777577</v>
      </c>
      <c r="P73" s="162">
        <f>IF(RES_hhdet_fec!P73=0,0,RES_hhdet_fec!P73/0.086*1000000/RES_hhdet_num!P73)</f>
        <v>3164.3634972993254</v>
      </c>
      <c r="Q73" s="162">
        <f>IF(RES_hhdet_fec!Q73=0,0,RES_hhdet_fec!Q73/0.086*1000000/RES_hhdet_num!Q73)</f>
        <v>3266.6565549618472</v>
      </c>
    </row>
    <row r="74" spans="1:17" ht="12" customHeight="1" x14ac:dyDescent="0.25">
      <c r="A74" s="161" t="s">
        <v>141</v>
      </c>
      <c r="B74" s="160">
        <f>IF(RES_hhdet_fec!B74=0,0,RES_hhdet_fec!B74/0.086*1000000/RES_hhdet_num!B74)</f>
        <v>2607.1491559088722</v>
      </c>
      <c r="C74" s="160">
        <f>IF(RES_hhdet_fec!C74=0,0,RES_hhdet_fec!C74/0.086*1000000/RES_hhdet_num!C74)</f>
        <v>2548.7427904369347</v>
      </c>
      <c r="D74" s="160">
        <f>IF(RES_hhdet_fec!D74=0,0,RES_hhdet_fec!D74/0.086*1000000/RES_hhdet_num!D74)</f>
        <v>2522.9893946928119</v>
      </c>
      <c r="E74" s="160">
        <f>IF(RES_hhdet_fec!E74=0,0,RES_hhdet_fec!E74/0.086*1000000/RES_hhdet_num!E74)</f>
        <v>2528.5456615146509</v>
      </c>
      <c r="F74" s="160">
        <f>IF(RES_hhdet_fec!F74=0,0,RES_hhdet_fec!F74/0.086*1000000/RES_hhdet_num!F74)</f>
        <v>2533.8839084715532</v>
      </c>
      <c r="G74" s="160">
        <f>IF(RES_hhdet_fec!G74=0,0,RES_hhdet_fec!G74/0.086*1000000/RES_hhdet_num!G74)</f>
        <v>2545.6522851047948</v>
      </c>
      <c r="H74" s="160">
        <f>IF(RES_hhdet_fec!H74=0,0,RES_hhdet_fec!H74/0.086*1000000/RES_hhdet_num!H74)</f>
        <v>2596.7967989115632</v>
      </c>
      <c r="I74" s="160">
        <f>IF(RES_hhdet_fec!I74=0,0,RES_hhdet_fec!I74/0.086*1000000/RES_hhdet_num!I74)</f>
        <v>2545.2833825102621</v>
      </c>
      <c r="J74" s="160">
        <f>IF(RES_hhdet_fec!J74=0,0,RES_hhdet_fec!J74/0.086*1000000/RES_hhdet_num!J74)</f>
        <v>2521.5589482859828</v>
      </c>
      <c r="K74" s="160">
        <f>IF(RES_hhdet_fec!K74=0,0,RES_hhdet_fec!K74/0.086*1000000/RES_hhdet_num!K74)</f>
        <v>2496.7798021764511</v>
      </c>
      <c r="L74" s="160">
        <f>IF(RES_hhdet_fec!L74=0,0,RES_hhdet_fec!L74/0.086*1000000/RES_hhdet_num!L74)</f>
        <v>2611.0571218496516</v>
      </c>
      <c r="M74" s="160">
        <f>IF(RES_hhdet_fec!M74=0,0,RES_hhdet_fec!M74/0.086*1000000/RES_hhdet_num!M74)</f>
        <v>2610.8002276333773</v>
      </c>
      <c r="N74" s="160">
        <f>IF(RES_hhdet_fec!N74=0,0,RES_hhdet_fec!N74/0.086*1000000/RES_hhdet_num!N74)</f>
        <v>2613.3460643609806</v>
      </c>
      <c r="O74" s="160">
        <f>IF(RES_hhdet_fec!O74=0,0,RES_hhdet_fec!O74/0.086*1000000/RES_hhdet_num!O74)</f>
        <v>2762.2230157651957</v>
      </c>
      <c r="P74" s="160">
        <f>IF(RES_hhdet_fec!P74=0,0,RES_hhdet_fec!P74/0.086*1000000/RES_hhdet_num!P74)</f>
        <v>2722.3088286559391</v>
      </c>
      <c r="Q74" s="160">
        <f>IF(RES_hhdet_fec!Q74=0,0,RES_hhdet_fec!Q74/0.086*1000000/RES_hhdet_num!Q74)</f>
        <v>2783.0748963688734</v>
      </c>
    </row>
    <row r="75" spans="1:17" ht="12" customHeight="1" x14ac:dyDescent="0.25">
      <c r="A75" s="148" t="s">
        <v>60</v>
      </c>
      <c r="B75" s="156">
        <f>IF(RES_hhdet_fec!B75=0,0,RES_hhdet_fec!B75/0.086*1000000/RES_hhdet_num!B74)</f>
        <v>1928.0203899504334</v>
      </c>
      <c r="C75" s="156">
        <f>IF(RES_hhdet_fec!C75=0,0,RES_hhdet_fec!C75/0.086*1000000/RES_hhdet_num!C74)</f>
        <v>1869.7317731175569</v>
      </c>
      <c r="D75" s="156">
        <f>IF(RES_hhdet_fec!D75=0,0,RES_hhdet_fec!D75/0.086*1000000/RES_hhdet_num!D74)</f>
        <v>1846.7815976323789</v>
      </c>
      <c r="E75" s="156">
        <f>IF(RES_hhdet_fec!E75=0,0,RES_hhdet_fec!E75/0.086*1000000/RES_hhdet_num!E74)</f>
        <v>1852.2145363123689</v>
      </c>
      <c r="F75" s="156">
        <f>IF(RES_hhdet_fec!F75=0,0,RES_hhdet_fec!F75/0.086*1000000/RES_hhdet_num!F74)</f>
        <v>1860.0161394405327</v>
      </c>
      <c r="G75" s="156">
        <f>IF(RES_hhdet_fec!G75=0,0,RES_hhdet_fec!G75/0.086*1000000/RES_hhdet_num!G74)</f>
        <v>1874.5380307143519</v>
      </c>
      <c r="H75" s="156">
        <f>IF(RES_hhdet_fec!H75=0,0,RES_hhdet_fec!H75/0.086*1000000/RES_hhdet_num!H74)</f>
        <v>1928.883928423877</v>
      </c>
      <c r="I75" s="156">
        <f>IF(RES_hhdet_fec!I75=0,0,RES_hhdet_fec!I75/0.086*1000000/RES_hhdet_num!I74)</f>
        <v>1877.0662131466174</v>
      </c>
      <c r="J75" s="156">
        <f>IF(RES_hhdet_fec!J75=0,0,RES_hhdet_fec!J75/0.086*1000000/RES_hhdet_num!J74)</f>
        <v>1853.3343498635452</v>
      </c>
      <c r="K75" s="156">
        <f>IF(RES_hhdet_fec!K75=0,0,RES_hhdet_fec!K75/0.086*1000000/RES_hhdet_num!K74)</f>
        <v>1828.8582525984559</v>
      </c>
      <c r="L75" s="156">
        <f>IF(RES_hhdet_fec!L75=0,0,RES_hhdet_fec!L75/0.086*1000000/RES_hhdet_num!L74)</f>
        <v>1938.6630502331579</v>
      </c>
      <c r="M75" s="156">
        <f>IF(RES_hhdet_fec!M75=0,0,RES_hhdet_fec!M75/0.086*1000000/RES_hhdet_num!M74)</f>
        <v>1939.9147289925568</v>
      </c>
      <c r="N75" s="156">
        <f>IF(RES_hhdet_fec!N75=0,0,RES_hhdet_fec!N75/0.086*1000000/RES_hhdet_num!N74)</f>
        <v>1940.7119624366276</v>
      </c>
      <c r="O75" s="156">
        <f>IF(RES_hhdet_fec!O75=0,0,RES_hhdet_fec!O75/0.086*1000000/RES_hhdet_num!O74)</f>
        <v>2090.1576534655496</v>
      </c>
      <c r="P75" s="156">
        <f>IF(RES_hhdet_fec!P75=0,0,RES_hhdet_fec!P75/0.086*1000000/RES_hhdet_num!P74)</f>
        <v>2056.8362732445689</v>
      </c>
      <c r="Q75" s="156">
        <f>IF(RES_hhdet_fec!Q75=0,0,RES_hhdet_fec!Q75/0.086*1000000/RES_hhdet_num!Q74)</f>
        <v>2123.3267607252087</v>
      </c>
    </row>
    <row r="76" spans="1:17" ht="12" customHeight="1" x14ac:dyDescent="0.25">
      <c r="A76" s="148" t="s">
        <v>59</v>
      </c>
      <c r="B76" s="156">
        <f>IF(RES_hhdet_fec!B76=0,0,RES_hhdet_fec!B76/0.086*1000000/RES_hhdet_num!B74)</f>
        <v>679.12876595843852</v>
      </c>
      <c r="C76" s="156">
        <f>IF(RES_hhdet_fec!C76=0,0,RES_hhdet_fec!C76/0.086*1000000/RES_hhdet_num!C74)</f>
        <v>679.01101731937752</v>
      </c>
      <c r="D76" s="156">
        <f>IF(RES_hhdet_fec!D76=0,0,RES_hhdet_fec!D76/0.086*1000000/RES_hhdet_num!D74)</f>
        <v>676.20779706043345</v>
      </c>
      <c r="E76" s="156">
        <f>IF(RES_hhdet_fec!E76=0,0,RES_hhdet_fec!E76/0.086*1000000/RES_hhdet_num!E74)</f>
        <v>676.3311252022819</v>
      </c>
      <c r="F76" s="156">
        <f>IF(RES_hhdet_fec!F76=0,0,RES_hhdet_fec!F76/0.086*1000000/RES_hhdet_num!F74)</f>
        <v>673.86776903102111</v>
      </c>
      <c r="G76" s="156">
        <f>IF(RES_hhdet_fec!G76=0,0,RES_hhdet_fec!G76/0.086*1000000/RES_hhdet_num!G74)</f>
        <v>671.11425439044297</v>
      </c>
      <c r="H76" s="156">
        <f>IF(RES_hhdet_fec!H76=0,0,RES_hhdet_fec!H76/0.086*1000000/RES_hhdet_num!H74)</f>
        <v>667.91287048768675</v>
      </c>
      <c r="I76" s="156">
        <f>IF(RES_hhdet_fec!I76=0,0,RES_hhdet_fec!I76/0.086*1000000/RES_hhdet_num!I74)</f>
        <v>668.2171693636443</v>
      </c>
      <c r="J76" s="156">
        <f>IF(RES_hhdet_fec!J76=0,0,RES_hhdet_fec!J76/0.086*1000000/RES_hhdet_num!J74)</f>
        <v>668.22459842243779</v>
      </c>
      <c r="K76" s="156">
        <f>IF(RES_hhdet_fec!K76=0,0,RES_hhdet_fec!K76/0.086*1000000/RES_hhdet_num!K74)</f>
        <v>667.92154957799517</v>
      </c>
      <c r="L76" s="156">
        <f>IF(RES_hhdet_fec!L76=0,0,RES_hhdet_fec!L76/0.086*1000000/RES_hhdet_num!L74)</f>
        <v>672.39407161649319</v>
      </c>
      <c r="M76" s="156">
        <f>IF(RES_hhdet_fec!M76=0,0,RES_hhdet_fec!M76/0.086*1000000/RES_hhdet_num!M74)</f>
        <v>670.8854986408204</v>
      </c>
      <c r="N76" s="156">
        <f>IF(RES_hhdet_fec!N76=0,0,RES_hhdet_fec!N76/0.086*1000000/RES_hhdet_num!N74)</f>
        <v>672.63410192435299</v>
      </c>
      <c r="O76" s="156">
        <f>IF(RES_hhdet_fec!O76=0,0,RES_hhdet_fec!O76/0.086*1000000/RES_hhdet_num!O74)</f>
        <v>672.06536229964604</v>
      </c>
      <c r="P76" s="156">
        <f>IF(RES_hhdet_fec!P76=0,0,RES_hhdet_fec!P76/0.086*1000000/RES_hhdet_num!P74)</f>
        <v>665.47255541136997</v>
      </c>
      <c r="Q76" s="156">
        <f>IF(RES_hhdet_fec!Q76=0,0,RES_hhdet_fec!Q76/0.086*1000000/RES_hhdet_num!Q74)</f>
        <v>659.74813564366457</v>
      </c>
    </row>
    <row r="77" spans="1:17" ht="12" customHeight="1" x14ac:dyDescent="0.25">
      <c r="A77" s="158" t="s">
        <v>62</v>
      </c>
      <c r="B77" s="157">
        <f>IF(RES_hhdet_fec!B77=0,0,RES_hhdet_fec!B77/0.086*1000000/RES_hhdet_num!B$62)</f>
        <v>1403.4303562179359</v>
      </c>
      <c r="C77" s="157">
        <f>IF(RES_hhdet_fec!C77=0,0,RES_hhdet_fec!C77/0.086*1000000/RES_hhdet_num!C$62)</f>
        <v>1399.3865863360061</v>
      </c>
      <c r="D77" s="157">
        <f>IF(RES_hhdet_fec!D77=0,0,RES_hhdet_fec!D77/0.086*1000000/RES_hhdet_num!D$62)</f>
        <v>1398.312535936634</v>
      </c>
      <c r="E77" s="157">
        <f>IF(RES_hhdet_fec!E77=0,0,RES_hhdet_fec!E77/0.086*1000000/RES_hhdet_num!E$62)</f>
        <v>1387.1136044513039</v>
      </c>
      <c r="F77" s="157">
        <f>IF(RES_hhdet_fec!F77=0,0,RES_hhdet_fec!F77/0.086*1000000/RES_hhdet_num!F$62)</f>
        <v>1379.1815788374586</v>
      </c>
      <c r="G77" s="157">
        <f>IF(RES_hhdet_fec!G77=0,0,RES_hhdet_fec!G77/0.086*1000000/RES_hhdet_num!G$62)</f>
        <v>1370.1007637672101</v>
      </c>
      <c r="H77" s="157">
        <f>IF(RES_hhdet_fec!H77=0,0,RES_hhdet_fec!H77/0.086*1000000/RES_hhdet_num!H$62)</f>
        <v>1361.1381135975021</v>
      </c>
      <c r="I77" s="157">
        <f>IF(RES_hhdet_fec!I77=0,0,RES_hhdet_fec!I77/0.086*1000000/RES_hhdet_num!I$62)</f>
        <v>1355.1484581535042</v>
      </c>
      <c r="J77" s="157">
        <f>IF(RES_hhdet_fec!J77=0,0,RES_hhdet_fec!J77/0.086*1000000/RES_hhdet_num!J$62)</f>
        <v>1352.6343561723641</v>
      </c>
      <c r="K77" s="157">
        <f>IF(RES_hhdet_fec!K77=0,0,RES_hhdet_fec!K77/0.086*1000000/RES_hhdet_num!K$62)</f>
        <v>1348.7016771130361</v>
      </c>
      <c r="L77" s="157">
        <f>IF(RES_hhdet_fec!L77=0,0,RES_hhdet_fec!L77/0.086*1000000/RES_hhdet_num!L$62)</f>
        <v>1376.6523564743682</v>
      </c>
      <c r="M77" s="157">
        <f>IF(RES_hhdet_fec!M77=0,0,RES_hhdet_fec!M77/0.086*1000000/RES_hhdet_num!M$62)</f>
        <v>1328.35535293216</v>
      </c>
      <c r="N77" s="157">
        <f>IF(RES_hhdet_fec!N77=0,0,RES_hhdet_fec!N77/0.086*1000000/RES_hhdet_num!N$62)</f>
        <v>1334.5301159914115</v>
      </c>
      <c r="O77" s="157">
        <f>IF(RES_hhdet_fec!O77=0,0,RES_hhdet_fec!O77/0.086*1000000/RES_hhdet_num!O$62)</f>
        <v>1322.2808558537888</v>
      </c>
      <c r="P77" s="157">
        <f>IF(RES_hhdet_fec!P77=0,0,RES_hhdet_fec!P77/0.086*1000000/RES_hhdet_num!P$62)</f>
        <v>1316.7092557290712</v>
      </c>
      <c r="Q77" s="157">
        <f>IF(RES_hhdet_fec!Q77=0,0,RES_hhdet_fec!Q77/0.086*1000000/RES_hhdet_num!Q$62)</f>
        <v>1296.6855578152499</v>
      </c>
    </row>
    <row r="78" spans="1:17" ht="12" customHeight="1" x14ac:dyDescent="0.25">
      <c r="A78" s="23" t="s">
        <v>109</v>
      </c>
      <c r="B78" s="156">
        <f>IF(RES_hhdet_fec!B78=0,0,RES_hhdet_fec!B78/0.086*1000000/RES_hhdet_num!B78)</f>
        <v>1472.2830628790391</v>
      </c>
      <c r="C78" s="156">
        <f>IF(RES_hhdet_fec!C78=0,0,RES_hhdet_fec!C78/0.086*1000000/RES_hhdet_num!C78)</f>
        <v>1464.4507483287271</v>
      </c>
      <c r="D78" s="156">
        <f>IF(RES_hhdet_fec!D78=0,0,RES_hhdet_fec!D78/0.086*1000000/RES_hhdet_num!D78)</f>
        <v>1462.7721607923406</v>
      </c>
      <c r="E78" s="156">
        <f>IF(RES_hhdet_fec!E78=0,0,RES_hhdet_fec!E78/0.086*1000000/RES_hhdet_num!E78)</f>
        <v>1444.8912170904355</v>
      </c>
      <c r="F78" s="156">
        <f>IF(RES_hhdet_fec!F78=0,0,RES_hhdet_fec!F78/0.086*1000000/RES_hhdet_num!F78)</f>
        <v>1428.623726999579</v>
      </c>
      <c r="G78" s="156">
        <f>IF(RES_hhdet_fec!G78=0,0,RES_hhdet_fec!G78/0.086*1000000/RES_hhdet_num!G78)</f>
        <v>1415.901528447205</v>
      </c>
      <c r="H78" s="156">
        <f>IF(RES_hhdet_fec!H78=0,0,RES_hhdet_fec!H78/0.086*1000000/RES_hhdet_num!H78)</f>
        <v>1400.4518368117203</v>
      </c>
      <c r="I78" s="156">
        <f>IF(RES_hhdet_fec!I78=0,0,RES_hhdet_fec!I78/0.086*1000000/RES_hhdet_num!I78)</f>
        <v>1392.5464394744156</v>
      </c>
      <c r="J78" s="156">
        <f>IF(RES_hhdet_fec!J78=0,0,RES_hhdet_fec!J78/0.086*1000000/RES_hhdet_num!J78)</f>
        <v>1386.3554427824156</v>
      </c>
      <c r="K78" s="156">
        <f>IF(RES_hhdet_fec!K78=0,0,RES_hhdet_fec!K78/0.086*1000000/RES_hhdet_num!K78)</f>
        <v>1377.3254435447936</v>
      </c>
      <c r="L78" s="156">
        <f>IF(RES_hhdet_fec!L78=0,0,RES_hhdet_fec!L78/0.086*1000000/RES_hhdet_num!L78)</f>
        <v>1401.7705790444134</v>
      </c>
      <c r="M78" s="156">
        <f>IF(RES_hhdet_fec!M78=0,0,RES_hhdet_fec!M78/0.086*1000000/RES_hhdet_num!M78)</f>
        <v>1349.7234398846585</v>
      </c>
      <c r="N78" s="156">
        <f>IF(RES_hhdet_fec!N78=0,0,RES_hhdet_fec!N78/0.086*1000000/RES_hhdet_num!N78)</f>
        <v>1356.2296812345157</v>
      </c>
      <c r="O78" s="156">
        <f>IF(RES_hhdet_fec!O78=0,0,RES_hhdet_fec!O78/0.086*1000000/RES_hhdet_num!O78)</f>
        <v>1333.5195073498346</v>
      </c>
      <c r="P78" s="156">
        <f>IF(RES_hhdet_fec!P78=0,0,RES_hhdet_fec!P78/0.086*1000000/RES_hhdet_num!P78)</f>
        <v>1330.5322246808043</v>
      </c>
      <c r="Q78" s="156">
        <f>IF(RES_hhdet_fec!Q78=0,0,RES_hhdet_fec!Q78/0.086*1000000/RES_hhdet_num!Q78)</f>
        <v>1307.7464443613983</v>
      </c>
    </row>
    <row r="79" spans="1:17" ht="12" customHeight="1" x14ac:dyDescent="0.25">
      <c r="A79" s="29" t="s">
        <v>140</v>
      </c>
      <c r="B79" s="57">
        <f>IF(RES_hhdet_fec!B79=0,0,RES_hhdet_fec!B79/0.086*1000000/RES_hhdet_num!B79)</f>
        <v>940.77828234651167</v>
      </c>
      <c r="C79" s="57">
        <f>IF(RES_hhdet_fec!C79=0,0,RES_hhdet_fec!C79/0.086*1000000/RES_hhdet_num!C79)</f>
        <v>921.33972554853938</v>
      </c>
      <c r="D79" s="57">
        <f>IF(RES_hhdet_fec!D79=0,0,RES_hhdet_fec!D79/0.086*1000000/RES_hhdet_num!D79)</f>
        <v>924.08797316025482</v>
      </c>
      <c r="E79" s="57">
        <f>IF(RES_hhdet_fec!E79=0,0,RES_hhdet_fec!E79/0.086*1000000/RES_hhdet_num!E79)</f>
        <v>926.25281663013016</v>
      </c>
      <c r="F79" s="57">
        <f>IF(RES_hhdet_fec!F79=0,0,RES_hhdet_fec!F79/0.086*1000000/RES_hhdet_num!F79)</f>
        <v>935.88456068791822</v>
      </c>
      <c r="G79" s="57">
        <f>IF(RES_hhdet_fec!G79=0,0,RES_hhdet_fec!G79/0.086*1000000/RES_hhdet_num!G79)</f>
        <v>948.43502807203686</v>
      </c>
      <c r="H79" s="57">
        <f>IF(RES_hhdet_fec!H79=0,0,RES_hhdet_fec!H79/0.086*1000000/RES_hhdet_num!H79)</f>
        <v>978.91686911040995</v>
      </c>
      <c r="I79" s="57">
        <f>IF(RES_hhdet_fec!I79=0,0,RES_hhdet_fec!I79/0.086*1000000/RES_hhdet_num!I79)</f>
        <v>956.97287482156787</v>
      </c>
      <c r="J79" s="57">
        <f>IF(RES_hhdet_fec!J79=0,0,RES_hhdet_fec!J79/0.086*1000000/RES_hhdet_num!J79)</f>
        <v>951.87658228761745</v>
      </c>
      <c r="K79" s="57">
        <f>IF(RES_hhdet_fec!K79=0,0,RES_hhdet_fec!K79/0.086*1000000/RES_hhdet_num!K79)</f>
        <v>946.64414162041703</v>
      </c>
      <c r="L79" s="57">
        <f>IF(RES_hhdet_fec!L79=0,0,RES_hhdet_fec!L79/0.086*1000000/RES_hhdet_num!L79)</f>
        <v>995.9506015887265</v>
      </c>
      <c r="M79" s="57">
        <f>IF(RES_hhdet_fec!M79=0,0,RES_hhdet_fec!M79/0.086*1000000/RES_hhdet_num!M79)</f>
        <v>1001.0781994841435</v>
      </c>
      <c r="N79" s="57">
        <f>IF(RES_hhdet_fec!N79=0,0,RES_hhdet_fec!N79/0.086*1000000/RES_hhdet_num!N79)</f>
        <v>992.07213561473895</v>
      </c>
      <c r="O79" s="57">
        <f>IF(RES_hhdet_fec!O79=0,0,RES_hhdet_fec!O79/0.086*1000000/RES_hhdet_num!O79)</f>
        <v>1053.7601399157406</v>
      </c>
      <c r="P79" s="57">
        <f>IF(RES_hhdet_fec!P79=0,0,RES_hhdet_fec!P79/0.086*1000000/RES_hhdet_num!P79)</f>
        <v>1048.6800020093494</v>
      </c>
      <c r="Q79" s="57">
        <f>IF(RES_hhdet_fec!Q79=0,0,RES_hhdet_fec!Q79/0.086*1000000/RES_hhdet_num!Q79)</f>
        <v>1075.4025452482897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>
        <f>SUM(B82,B85,B87,B100)</f>
        <v>22430.093996673204</v>
      </c>
      <c r="C81" s="168">
        <f t="shared" ref="C81:Q81" si="16">SUM(C82,C85,C87,C100)</f>
        <v>23664.564106485082</v>
      </c>
      <c r="D81" s="168">
        <f t="shared" si="16"/>
        <v>22661.857269842701</v>
      </c>
      <c r="E81" s="168">
        <f t="shared" si="16"/>
        <v>22966.918906416438</v>
      </c>
      <c r="F81" s="168">
        <f t="shared" si="16"/>
        <v>22467.998883780198</v>
      </c>
      <c r="G81" s="168">
        <f t="shared" si="16"/>
        <v>23199.526691796229</v>
      </c>
      <c r="H81" s="168">
        <f t="shared" si="16"/>
        <v>22733.461272458619</v>
      </c>
      <c r="I81" s="168">
        <f t="shared" si="16"/>
        <v>23340.918819054968</v>
      </c>
      <c r="J81" s="168">
        <f t="shared" si="16"/>
        <v>22355.432885520353</v>
      </c>
      <c r="K81" s="168">
        <f t="shared" si="16"/>
        <v>22136.396220282961</v>
      </c>
      <c r="L81" s="168">
        <f t="shared" si="16"/>
        <v>23721.471214576744</v>
      </c>
      <c r="M81" s="168">
        <f t="shared" si="16"/>
        <v>21541.851822602213</v>
      </c>
      <c r="N81" s="168">
        <f t="shared" si="16"/>
        <v>20814.971098719569</v>
      </c>
      <c r="O81" s="168">
        <f t="shared" si="16"/>
        <v>21127.9889808853</v>
      </c>
      <c r="P81" s="168">
        <f t="shared" si="16"/>
        <v>18812.862885330891</v>
      </c>
      <c r="Q81" s="168">
        <f t="shared" si="16"/>
        <v>20162.567186020089</v>
      </c>
    </row>
    <row r="82" spans="1:17" ht="12.95" customHeight="1" x14ac:dyDescent="0.25">
      <c r="A82" s="158" t="s">
        <v>65</v>
      </c>
      <c r="B82" s="157">
        <f t="shared" ref="B82" si="17">SUM(B83:B84)</f>
        <v>17606.973659767846</v>
      </c>
      <c r="C82" s="157">
        <f t="shared" ref="C82:Q82" si="18">SUM(C83:C84)</f>
        <v>18872.746779661647</v>
      </c>
      <c r="D82" s="157">
        <f t="shared" si="18"/>
        <v>17914.670062850269</v>
      </c>
      <c r="E82" s="157">
        <f t="shared" si="18"/>
        <v>18239.029657483352</v>
      </c>
      <c r="F82" s="157">
        <f t="shared" si="18"/>
        <v>17779.213056613095</v>
      </c>
      <c r="G82" s="157">
        <f t="shared" si="18"/>
        <v>18500.685370928881</v>
      </c>
      <c r="H82" s="157">
        <f t="shared" si="18"/>
        <v>18050.639883271186</v>
      </c>
      <c r="I82" s="157">
        <f t="shared" si="18"/>
        <v>18666.799493936294</v>
      </c>
      <c r="J82" s="157">
        <f t="shared" si="18"/>
        <v>17725.606114228849</v>
      </c>
      <c r="K82" s="157">
        <f t="shared" si="18"/>
        <v>17547.738637697246</v>
      </c>
      <c r="L82" s="157">
        <f t="shared" si="18"/>
        <v>19146.980067979181</v>
      </c>
      <c r="M82" s="157">
        <f t="shared" si="18"/>
        <v>16902.202493168621</v>
      </c>
      <c r="N82" s="157">
        <f t="shared" si="18"/>
        <v>16220.836478094217</v>
      </c>
      <c r="O82" s="157">
        <f t="shared" si="18"/>
        <v>16449.313712655519</v>
      </c>
      <c r="P82" s="157">
        <f t="shared" si="18"/>
        <v>14186.051635499289</v>
      </c>
      <c r="Q82" s="157">
        <f t="shared" si="18"/>
        <v>15537.107281103996</v>
      </c>
    </row>
    <row r="83" spans="1:17" ht="12" customHeight="1" x14ac:dyDescent="0.25">
      <c r="A83" s="23" t="s">
        <v>157</v>
      </c>
      <c r="B83" s="156">
        <f>IF(RES_hhdet_fec!B83=0,0,RES_hhdet_fec!B83/0.086*1000000/RES_hhdet_num!B$81)</f>
        <v>17505.769847162523</v>
      </c>
      <c r="C83" s="156">
        <f>IF(RES_hhdet_fec!C83=0,0,RES_hhdet_fec!C83/0.086*1000000/RES_hhdet_num!C$81)</f>
        <v>18792.435539528986</v>
      </c>
      <c r="D83" s="156">
        <f>IF(RES_hhdet_fec!D83=0,0,RES_hhdet_fec!D83/0.086*1000000/RES_hhdet_num!D$81)</f>
        <v>17837.359936420828</v>
      </c>
      <c r="E83" s="156">
        <f>IF(RES_hhdet_fec!E83=0,0,RES_hhdet_fec!E83/0.086*1000000/RES_hhdet_num!E$81)</f>
        <v>18156.46303811864</v>
      </c>
      <c r="F83" s="156">
        <f>IF(RES_hhdet_fec!F83=0,0,RES_hhdet_fec!F83/0.086*1000000/RES_hhdet_num!F$81)</f>
        <v>17689.42183360974</v>
      </c>
      <c r="G83" s="156">
        <f>IF(RES_hhdet_fec!G83=0,0,RES_hhdet_fec!G83/0.086*1000000/RES_hhdet_num!G$81)</f>
        <v>18396.61316606326</v>
      </c>
      <c r="H83" s="156">
        <f>IF(RES_hhdet_fec!H83=0,0,RES_hhdet_fec!H83/0.086*1000000/RES_hhdet_num!H$81)</f>
        <v>17922.160424707185</v>
      </c>
      <c r="I83" s="156">
        <f>IF(RES_hhdet_fec!I83=0,0,RES_hhdet_fec!I83/0.086*1000000/RES_hhdet_num!I$81)</f>
        <v>18556.558685442749</v>
      </c>
      <c r="J83" s="156">
        <f>IF(RES_hhdet_fec!J83=0,0,RES_hhdet_fec!J83/0.086*1000000/RES_hhdet_num!J$81)</f>
        <v>17632.960713674176</v>
      </c>
      <c r="K83" s="156">
        <f>IF(RES_hhdet_fec!K83=0,0,RES_hhdet_fec!K83/0.086*1000000/RES_hhdet_num!K$81)</f>
        <v>17472.298629554221</v>
      </c>
      <c r="L83" s="156">
        <f>IF(RES_hhdet_fec!L83=0,0,RES_hhdet_fec!L83/0.086*1000000/RES_hhdet_num!L$81)</f>
        <v>19055.715849300737</v>
      </c>
      <c r="M83" s="156">
        <f>IF(RES_hhdet_fec!M83=0,0,RES_hhdet_fec!M83/0.086*1000000/RES_hhdet_num!M$81)</f>
        <v>16809.430668456767</v>
      </c>
      <c r="N83" s="156">
        <f>IF(RES_hhdet_fec!N83=0,0,RES_hhdet_fec!N83/0.086*1000000/RES_hhdet_num!N$81)</f>
        <v>16128.241153770121</v>
      </c>
      <c r="O83" s="156">
        <f>IF(RES_hhdet_fec!O83=0,0,RES_hhdet_fec!O83/0.086*1000000/RES_hhdet_num!O$81)</f>
        <v>16295.947940643908</v>
      </c>
      <c r="P83" s="156">
        <f>IF(RES_hhdet_fec!P83=0,0,RES_hhdet_fec!P83/0.086*1000000/RES_hhdet_num!P$81)</f>
        <v>14025.005358749448</v>
      </c>
      <c r="Q83" s="156">
        <f>IF(RES_hhdet_fec!Q83=0,0,RES_hhdet_fec!Q83/0.086*1000000/RES_hhdet_num!Q$81)</f>
        <v>15345.728805843908</v>
      </c>
    </row>
    <row r="84" spans="1:17" ht="12" customHeight="1" x14ac:dyDescent="0.25">
      <c r="A84" s="23" t="s">
        <v>60</v>
      </c>
      <c r="B84" s="156">
        <f>IF(RES_hhdet_fec!B84=0,0,RES_hhdet_fec!B84/0.086*1000000/RES_hhdet_num!B$81)</f>
        <v>101.20381260532457</v>
      </c>
      <c r="C84" s="156">
        <f>IF(RES_hhdet_fec!C84=0,0,RES_hhdet_fec!C84/0.086*1000000/RES_hhdet_num!C$81)</f>
        <v>80.311240132662107</v>
      </c>
      <c r="D84" s="156">
        <f>IF(RES_hhdet_fec!D84=0,0,RES_hhdet_fec!D84/0.086*1000000/RES_hhdet_num!D$81)</f>
        <v>77.310126429442192</v>
      </c>
      <c r="E84" s="156">
        <f>IF(RES_hhdet_fec!E84=0,0,RES_hhdet_fec!E84/0.086*1000000/RES_hhdet_num!E$81)</f>
        <v>82.566619364711229</v>
      </c>
      <c r="F84" s="156">
        <f>IF(RES_hhdet_fec!F84=0,0,RES_hhdet_fec!F84/0.086*1000000/RES_hhdet_num!F$81)</f>
        <v>89.791223003354531</v>
      </c>
      <c r="G84" s="156">
        <f>IF(RES_hhdet_fec!G84=0,0,RES_hhdet_fec!G84/0.086*1000000/RES_hhdet_num!G$81)</f>
        <v>104.07220486562096</v>
      </c>
      <c r="H84" s="156">
        <f>IF(RES_hhdet_fec!H84=0,0,RES_hhdet_fec!H84/0.086*1000000/RES_hhdet_num!H$81)</f>
        <v>128.47945856400284</v>
      </c>
      <c r="I84" s="156">
        <f>IF(RES_hhdet_fec!I84=0,0,RES_hhdet_fec!I84/0.086*1000000/RES_hhdet_num!I$81)</f>
        <v>110.24080849354615</v>
      </c>
      <c r="J84" s="156">
        <f>IF(RES_hhdet_fec!J84=0,0,RES_hhdet_fec!J84/0.086*1000000/RES_hhdet_num!J$81)</f>
        <v>92.645400554672804</v>
      </c>
      <c r="K84" s="156">
        <f>IF(RES_hhdet_fec!K84=0,0,RES_hhdet_fec!K84/0.086*1000000/RES_hhdet_num!K$81)</f>
        <v>75.440008143024187</v>
      </c>
      <c r="L84" s="156">
        <f>IF(RES_hhdet_fec!L84=0,0,RES_hhdet_fec!L84/0.086*1000000/RES_hhdet_num!L$81)</f>
        <v>91.264218678442475</v>
      </c>
      <c r="M84" s="156">
        <f>IF(RES_hhdet_fec!M84=0,0,RES_hhdet_fec!M84/0.086*1000000/RES_hhdet_num!M$81)</f>
        <v>92.7718247118531</v>
      </c>
      <c r="N84" s="156">
        <f>IF(RES_hhdet_fec!N84=0,0,RES_hhdet_fec!N84/0.086*1000000/RES_hhdet_num!N$81)</f>
        <v>92.595324324097362</v>
      </c>
      <c r="O84" s="156">
        <f>IF(RES_hhdet_fec!O84=0,0,RES_hhdet_fec!O84/0.086*1000000/RES_hhdet_num!O$81)</f>
        <v>153.36577201161137</v>
      </c>
      <c r="P84" s="156">
        <f>IF(RES_hhdet_fec!P84=0,0,RES_hhdet_fec!P84/0.086*1000000/RES_hhdet_num!P$81)</f>
        <v>161.0462767498407</v>
      </c>
      <c r="Q84" s="156">
        <f>IF(RES_hhdet_fec!Q84=0,0,RES_hhdet_fec!Q84/0.086*1000000/RES_hhdet_num!Q$81)</f>
        <v>191.37847526008736</v>
      </c>
    </row>
    <row r="85" spans="1:17" ht="12.95" customHeight="1" x14ac:dyDescent="0.25">
      <c r="A85" s="158" t="s">
        <v>112</v>
      </c>
      <c r="B85" s="157">
        <f t="shared" ref="B85:Q85" si="19">B86</f>
        <v>2.4015979191950603</v>
      </c>
      <c r="C85" s="157">
        <f t="shared" si="19"/>
        <v>2.8080218773478838</v>
      </c>
      <c r="D85" s="157">
        <f t="shared" si="19"/>
        <v>2.6990778208990984</v>
      </c>
      <c r="E85" s="157">
        <f t="shared" si="19"/>
        <v>2.9033743762472701</v>
      </c>
      <c r="F85" s="157">
        <f t="shared" si="19"/>
        <v>3.4657175869916732</v>
      </c>
      <c r="G85" s="157">
        <f t="shared" si="19"/>
        <v>3.8841905062394848</v>
      </c>
      <c r="H85" s="157">
        <f t="shared" si="19"/>
        <v>4.6853668541801472</v>
      </c>
      <c r="I85" s="157">
        <f t="shared" si="19"/>
        <v>5.5842500080934077</v>
      </c>
      <c r="J85" s="157">
        <f t="shared" si="19"/>
        <v>6.2392037588039342</v>
      </c>
      <c r="K85" s="157">
        <f t="shared" si="19"/>
        <v>6.2024138460720444</v>
      </c>
      <c r="L85" s="157">
        <f t="shared" si="19"/>
        <v>6.5014280697102755</v>
      </c>
      <c r="M85" s="157">
        <f t="shared" si="19"/>
        <v>7.1037652627599739</v>
      </c>
      <c r="N85" s="157">
        <f t="shared" si="19"/>
        <v>7.950400682114922</v>
      </c>
      <c r="O85" s="157">
        <f t="shared" si="19"/>
        <v>8.2655433940304874</v>
      </c>
      <c r="P85" s="157">
        <f t="shared" si="19"/>
        <v>8.4788493182504379</v>
      </c>
      <c r="Q85" s="157">
        <f t="shared" si="19"/>
        <v>8.4591388775323821</v>
      </c>
    </row>
    <row r="86" spans="1:17" ht="12" customHeight="1" x14ac:dyDescent="0.25">
      <c r="A86" s="23" t="s">
        <v>60</v>
      </c>
      <c r="B86" s="156">
        <f>IF(RES_hhdet_fec!B86=0,0,RES_hhdet_fec!B86/0.086*1000000/RES_hhdet_num!B$81)</f>
        <v>2.4015979191950603</v>
      </c>
      <c r="C86" s="156">
        <f>IF(RES_hhdet_fec!C86=0,0,RES_hhdet_fec!C86/0.086*1000000/RES_hhdet_num!C$81)</f>
        <v>2.8080218773478838</v>
      </c>
      <c r="D86" s="156">
        <f>IF(RES_hhdet_fec!D86=0,0,RES_hhdet_fec!D86/0.086*1000000/RES_hhdet_num!D$81)</f>
        <v>2.6990778208990984</v>
      </c>
      <c r="E86" s="156">
        <f>IF(RES_hhdet_fec!E86=0,0,RES_hhdet_fec!E86/0.086*1000000/RES_hhdet_num!E$81)</f>
        <v>2.9033743762472701</v>
      </c>
      <c r="F86" s="156">
        <f>IF(RES_hhdet_fec!F86=0,0,RES_hhdet_fec!F86/0.086*1000000/RES_hhdet_num!F$81)</f>
        <v>3.4657175869916732</v>
      </c>
      <c r="G86" s="156">
        <f>IF(RES_hhdet_fec!G86=0,0,RES_hhdet_fec!G86/0.086*1000000/RES_hhdet_num!G$81)</f>
        <v>3.8841905062394848</v>
      </c>
      <c r="H86" s="156">
        <f>IF(RES_hhdet_fec!H86=0,0,RES_hhdet_fec!H86/0.086*1000000/RES_hhdet_num!H$81)</f>
        <v>4.6853668541801472</v>
      </c>
      <c r="I86" s="156">
        <f>IF(RES_hhdet_fec!I86=0,0,RES_hhdet_fec!I86/0.086*1000000/RES_hhdet_num!I$81)</f>
        <v>5.5842500080934077</v>
      </c>
      <c r="J86" s="156">
        <f>IF(RES_hhdet_fec!J86=0,0,RES_hhdet_fec!J86/0.086*1000000/RES_hhdet_num!J$81)</f>
        <v>6.2392037588039342</v>
      </c>
      <c r="K86" s="156">
        <f>IF(RES_hhdet_fec!K86=0,0,RES_hhdet_fec!K86/0.086*1000000/RES_hhdet_num!K$81)</f>
        <v>6.2024138460720444</v>
      </c>
      <c r="L86" s="156">
        <f>IF(RES_hhdet_fec!L86=0,0,RES_hhdet_fec!L86/0.086*1000000/RES_hhdet_num!L$81)</f>
        <v>6.5014280697102755</v>
      </c>
      <c r="M86" s="156">
        <f>IF(RES_hhdet_fec!M86=0,0,RES_hhdet_fec!M86/0.086*1000000/RES_hhdet_num!M$81)</f>
        <v>7.1037652627599739</v>
      </c>
      <c r="N86" s="156">
        <f>IF(RES_hhdet_fec!N86=0,0,RES_hhdet_fec!N86/0.086*1000000/RES_hhdet_num!N$81)</f>
        <v>7.950400682114922</v>
      </c>
      <c r="O86" s="156">
        <f>IF(RES_hhdet_fec!O86=0,0,RES_hhdet_fec!O86/0.086*1000000/RES_hhdet_num!O$81)</f>
        <v>8.2655433940304874</v>
      </c>
      <c r="P86" s="156">
        <f>IF(RES_hhdet_fec!P86=0,0,RES_hhdet_fec!P86/0.086*1000000/RES_hhdet_num!P$81)</f>
        <v>8.4788493182504379</v>
      </c>
      <c r="Q86" s="156">
        <f>IF(RES_hhdet_fec!Q86=0,0,RES_hhdet_fec!Q86/0.086*1000000/RES_hhdet_num!Q$81)</f>
        <v>8.4591388775323821</v>
      </c>
    </row>
    <row r="87" spans="1:17" ht="12" customHeight="1" x14ac:dyDescent="0.25">
      <c r="A87" s="158" t="s">
        <v>63</v>
      </c>
      <c r="B87" s="157">
        <f>IF(RES_hhdet_fec!B87=0,0,RES_hhdet_fec!B87/0.086*1000000/RES_hhdet_num!B$81)</f>
        <v>3858.8450831065875</v>
      </c>
      <c r="C87" s="157">
        <f>IF(RES_hhdet_fec!C87=0,0,RES_hhdet_fec!C87/0.086*1000000/RES_hhdet_num!C$81)</f>
        <v>3851.8086975668866</v>
      </c>
      <c r="D87" s="157">
        <f>IF(RES_hhdet_fec!D87=0,0,RES_hhdet_fec!D87/0.086*1000000/RES_hhdet_num!D$81)</f>
        <v>3810.9998686643617</v>
      </c>
      <c r="E87" s="157">
        <f>IF(RES_hhdet_fec!E87=0,0,RES_hhdet_fec!E87/0.086*1000000/RES_hhdet_num!E$81)</f>
        <v>3789.4886986197967</v>
      </c>
      <c r="F87" s="157">
        <f>IF(RES_hhdet_fec!F87=0,0,RES_hhdet_fec!F87/0.086*1000000/RES_hhdet_num!F$81)</f>
        <v>3740.8023007866204</v>
      </c>
      <c r="G87" s="157">
        <f>IF(RES_hhdet_fec!G87=0,0,RES_hhdet_fec!G87/0.086*1000000/RES_hhdet_num!G$81)</f>
        <v>3736.5004979313953</v>
      </c>
      <c r="H87" s="157">
        <f>IF(RES_hhdet_fec!H87=0,0,RES_hhdet_fec!H87/0.086*1000000/RES_hhdet_num!H$81)</f>
        <v>3686.2628107067621</v>
      </c>
      <c r="I87" s="157">
        <f>IF(RES_hhdet_fec!I87=0,0,RES_hhdet_fec!I87/0.086*1000000/RES_hhdet_num!I$81)</f>
        <v>3695.319987820129</v>
      </c>
      <c r="J87" s="157">
        <f>IF(RES_hhdet_fec!J87=0,0,RES_hhdet_fec!J87/0.086*1000000/RES_hhdet_num!J$81)</f>
        <v>3653.1250207561779</v>
      </c>
      <c r="K87" s="157">
        <f>IF(RES_hhdet_fec!K87=0,0,RES_hhdet_fec!K87/0.086*1000000/RES_hhdet_num!K$81)</f>
        <v>3622.355801479086</v>
      </c>
      <c r="L87" s="157">
        <f>IF(RES_hhdet_fec!L87=0,0,RES_hhdet_fec!L87/0.086*1000000/RES_hhdet_num!L$81)</f>
        <v>3556.2500216668273</v>
      </c>
      <c r="M87" s="157">
        <f>IF(RES_hhdet_fec!M87=0,0,RES_hhdet_fec!M87/0.086*1000000/RES_hhdet_num!M$81)</f>
        <v>3612.8782351906452</v>
      </c>
      <c r="N87" s="157">
        <f>IF(RES_hhdet_fec!N87=0,0,RES_hhdet_fec!N87/0.086*1000000/RES_hhdet_num!N$81)</f>
        <v>3577.2608329203008</v>
      </c>
      <c r="O87" s="157">
        <f>IF(RES_hhdet_fec!O87=0,0,RES_hhdet_fec!O87/0.086*1000000/RES_hhdet_num!O$81)</f>
        <v>3602.6006487825985</v>
      </c>
      <c r="P87" s="157">
        <f>IF(RES_hhdet_fec!P87=0,0,RES_hhdet_fec!P87/0.086*1000000/RES_hhdet_num!P$81)</f>
        <v>3560.176369772927</v>
      </c>
      <c r="Q87" s="157">
        <f>IF(RES_hhdet_fec!Q87=0,0,RES_hhdet_fec!Q87/0.086*1000000/RES_hhdet_num!Q$81)</f>
        <v>3527.9690504774603</v>
      </c>
    </row>
    <row r="88" spans="1:17" ht="12" customHeight="1" x14ac:dyDescent="0.25">
      <c r="A88" s="167" t="s">
        <v>156</v>
      </c>
      <c r="B88" s="132">
        <f>IF(RES_hhdet_fec!B88=0,0,RES_hhdet_fec!B88/0.086*1000000/RES_hhdet_num!B88)</f>
        <v>4018.0469610103655</v>
      </c>
      <c r="C88" s="132">
        <f>IF(RES_hhdet_fec!C88=0,0,RES_hhdet_fec!C88/0.086*1000000/RES_hhdet_num!C88)</f>
        <v>3984.9667014152997</v>
      </c>
      <c r="D88" s="132">
        <f>IF(RES_hhdet_fec!D88=0,0,RES_hhdet_fec!D88/0.086*1000000/RES_hhdet_num!D88)</f>
        <v>3936.4393465189974</v>
      </c>
      <c r="E88" s="132">
        <f>IF(RES_hhdet_fec!E88=0,0,RES_hhdet_fec!E88/0.086*1000000/RES_hhdet_num!E88)</f>
        <v>3905.7556653396391</v>
      </c>
      <c r="F88" s="132">
        <f>IF(RES_hhdet_fec!F88=0,0,RES_hhdet_fec!F88/0.086*1000000/RES_hhdet_num!F88)</f>
        <v>3860.62771602976</v>
      </c>
      <c r="G88" s="132">
        <f>IF(RES_hhdet_fec!G88=0,0,RES_hhdet_fec!G88/0.086*1000000/RES_hhdet_num!G88)</f>
        <v>3816.9391768356563</v>
      </c>
      <c r="H88" s="132">
        <f>IF(RES_hhdet_fec!H88=0,0,RES_hhdet_fec!H88/0.086*1000000/RES_hhdet_num!H88)</f>
        <v>3774.4027946778128</v>
      </c>
      <c r="I88" s="132">
        <f>IF(RES_hhdet_fec!I88=0,0,RES_hhdet_fec!I88/0.086*1000000/RES_hhdet_num!I88)</f>
        <v>3749.5571232335801</v>
      </c>
      <c r="J88" s="132">
        <f>IF(RES_hhdet_fec!J88=0,0,RES_hhdet_fec!J88/0.086*1000000/RES_hhdet_num!J88)</f>
        <v>3712.8898940716431</v>
      </c>
      <c r="K88" s="132">
        <f>IF(RES_hhdet_fec!K88=0,0,RES_hhdet_fec!K88/0.086*1000000/RES_hhdet_num!K88)</f>
        <v>3681.3034146659243</v>
      </c>
      <c r="L88" s="132">
        <f>IF(RES_hhdet_fec!L88=0,0,RES_hhdet_fec!L88/0.086*1000000/RES_hhdet_num!L88)</f>
        <v>3640.2723359818392</v>
      </c>
      <c r="M88" s="132">
        <f>IF(RES_hhdet_fec!M88=0,0,RES_hhdet_fec!M88/0.086*1000000/RES_hhdet_num!M88)</f>
        <v>3712.1981763209278</v>
      </c>
      <c r="N88" s="132">
        <f>IF(RES_hhdet_fec!N88=0,0,RES_hhdet_fec!N88/0.086*1000000/RES_hhdet_num!N88)</f>
        <v>3677.6740259275894</v>
      </c>
      <c r="O88" s="132">
        <f>IF(RES_hhdet_fec!O88=0,0,RES_hhdet_fec!O88/0.086*1000000/RES_hhdet_num!O88)</f>
        <v>3668.5184131638975</v>
      </c>
      <c r="P88" s="132">
        <f>IF(RES_hhdet_fec!P88=0,0,RES_hhdet_fec!P88/0.086*1000000/RES_hhdet_num!P88)</f>
        <v>3626.2210560992185</v>
      </c>
      <c r="Q88" s="132">
        <f>IF(RES_hhdet_fec!Q88=0,0,RES_hhdet_fec!Q88/0.086*1000000/RES_hhdet_num!Q88)</f>
        <v>3587.5056563162261</v>
      </c>
    </row>
    <row r="89" spans="1:17" ht="12" customHeight="1" x14ac:dyDescent="0.25">
      <c r="A89" s="167" t="s">
        <v>155</v>
      </c>
      <c r="B89" s="132">
        <f>IF(RES_hhdet_fec!B89=0,0,RES_hhdet_fec!B89/0.086*1000000/RES_hhdet_num!B89)</f>
        <v>3290.8592906151998</v>
      </c>
      <c r="C89" s="132">
        <f>IF(RES_hhdet_fec!C89=0,0,RES_hhdet_fec!C89/0.086*1000000/RES_hhdet_num!C89)</f>
        <v>3269.2393732393098</v>
      </c>
      <c r="D89" s="132">
        <f>IF(RES_hhdet_fec!D89=0,0,RES_hhdet_fec!D89/0.086*1000000/RES_hhdet_num!D89)</f>
        <v>3234.8933722977677</v>
      </c>
      <c r="E89" s="132">
        <f>IF(RES_hhdet_fec!E89=0,0,RES_hhdet_fec!E89/0.086*1000000/RES_hhdet_num!E89)</f>
        <v>3215.0723076730415</v>
      </c>
      <c r="F89" s="132">
        <f>IF(RES_hhdet_fec!F89=0,0,RES_hhdet_fec!F89/0.086*1000000/RES_hhdet_num!F89)</f>
        <v>3183.2757844503853</v>
      </c>
      <c r="G89" s="132">
        <f>IF(RES_hhdet_fec!G89=0,0,RES_hhdet_fec!G89/0.086*1000000/RES_hhdet_num!G89)</f>
        <v>3152.1247193336117</v>
      </c>
      <c r="H89" s="132">
        <f>IF(RES_hhdet_fec!H89=0,0,RES_hhdet_fec!H89/0.086*1000000/RES_hhdet_num!H89)</f>
        <v>3121.2746870282576</v>
      </c>
      <c r="I89" s="132">
        <f>IF(RES_hhdet_fec!I89=0,0,RES_hhdet_fec!I89/0.086*1000000/RES_hhdet_num!I89)</f>
        <v>3105.4292994654757</v>
      </c>
      <c r="J89" s="132">
        <f>IF(RES_hhdet_fec!J89=0,0,RES_hhdet_fec!J89/0.086*1000000/RES_hhdet_num!J89)</f>
        <v>3081.6030295690121</v>
      </c>
      <c r="K89" s="132">
        <f>IF(RES_hhdet_fec!K89=0,0,RES_hhdet_fec!K89/0.086*1000000/RES_hhdet_num!K89)</f>
        <v>3060.7687691108599</v>
      </c>
      <c r="L89" s="132">
        <f>IF(RES_hhdet_fec!L89=0,0,RES_hhdet_fec!L89/0.086*1000000/RES_hhdet_num!L89)</f>
        <v>3038.5710900046911</v>
      </c>
      <c r="M89" s="132">
        <f>IF(RES_hhdet_fec!M89=0,0,RES_hhdet_fec!M89/0.086*1000000/RES_hhdet_num!M89)</f>
        <v>3083.8143132494197</v>
      </c>
      <c r="N89" s="132">
        <f>IF(RES_hhdet_fec!N89=0,0,RES_hhdet_fec!N89/0.086*1000000/RES_hhdet_num!N89)</f>
        <v>3063.1222187772887</v>
      </c>
      <c r="O89" s="132">
        <f>IF(RES_hhdet_fec!O89=0,0,RES_hhdet_fec!O89/0.086*1000000/RES_hhdet_num!O89)</f>
        <v>3056.6023308561812</v>
      </c>
      <c r="P89" s="132">
        <f>IF(RES_hhdet_fec!P89=0,0,RES_hhdet_fec!P89/0.086*1000000/RES_hhdet_num!P89)</f>
        <v>3022.51624187586</v>
      </c>
      <c r="Q89" s="132">
        <f>IF(RES_hhdet_fec!Q89=0,0,RES_hhdet_fec!Q89/0.086*1000000/RES_hhdet_num!Q89)</f>
        <v>2991.626812249217</v>
      </c>
    </row>
    <row r="90" spans="1:17" ht="12" customHeight="1" x14ac:dyDescent="0.25">
      <c r="A90" s="166" t="s">
        <v>55</v>
      </c>
      <c r="B90" s="165">
        <f>IF(RES_hhdet_fec!B90=0,0,RES_hhdet_fec!B90/0.086*1000000/RES_hhdet_num!B89)</f>
        <v>2611.7305246567607</v>
      </c>
      <c r="C90" s="165">
        <f>IF(RES_hhdet_fec!C90=0,0,RES_hhdet_fec!C90/0.086*1000000/RES_hhdet_num!C89)</f>
        <v>2590.2283559199323</v>
      </c>
      <c r="D90" s="165">
        <f>IF(RES_hhdet_fec!D90=0,0,RES_hhdet_fec!D90/0.086*1000000/RES_hhdet_num!D89)</f>
        <v>2558.6855752373367</v>
      </c>
      <c r="E90" s="165">
        <f>IF(RES_hhdet_fec!E90=0,0,RES_hhdet_fec!E90/0.086*1000000/RES_hhdet_num!E89)</f>
        <v>2538.7411824707597</v>
      </c>
      <c r="F90" s="165">
        <f>IF(RES_hhdet_fec!F90=0,0,RES_hhdet_fec!F90/0.086*1000000/RES_hhdet_num!F89)</f>
        <v>2509.4080154193616</v>
      </c>
      <c r="G90" s="165">
        <f>IF(RES_hhdet_fec!G90=0,0,RES_hhdet_fec!G90/0.086*1000000/RES_hhdet_num!G89)</f>
        <v>2481.0104649431687</v>
      </c>
      <c r="H90" s="165">
        <f>IF(RES_hhdet_fec!H90=0,0,RES_hhdet_fec!H90/0.086*1000000/RES_hhdet_num!H89)</f>
        <v>2453.3618165405701</v>
      </c>
      <c r="I90" s="165">
        <f>IF(RES_hhdet_fec!I90=0,0,RES_hhdet_fec!I90/0.086*1000000/RES_hhdet_num!I89)</f>
        <v>2437.2121301018315</v>
      </c>
      <c r="J90" s="165">
        <f>IF(RES_hhdet_fec!J90=0,0,RES_hhdet_fec!J90/0.086*1000000/RES_hhdet_num!J89)</f>
        <v>2413.3784311465743</v>
      </c>
      <c r="K90" s="165">
        <f>IF(RES_hhdet_fec!K90=0,0,RES_hhdet_fec!K90/0.086*1000000/RES_hhdet_num!K89)</f>
        <v>2392.847219532865</v>
      </c>
      <c r="L90" s="165">
        <f>IF(RES_hhdet_fec!L90=0,0,RES_hhdet_fec!L90/0.086*1000000/RES_hhdet_num!L89)</f>
        <v>2366.1770183881981</v>
      </c>
      <c r="M90" s="165">
        <f>IF(RES_hhdet_fec!M90=0,0,RES_hhdet_fec!M90/0.086*1000000/RES_hhdet_num!M89)</f>
        <v>2412.9288146085996</v>
      </c>
      <c r="N90" s="165">
        <f>IF(RES_hhdet_fec!N90=0,0,RES_hhdet_fec!N90/0.086*1000000/RES_hhdet_num!N89)</f>
        <v>2390.4881168529346</v>
      </c>
      <c r="O90" s="165">
        <f>IF(RES_hhdet_fec!O90=0,0,RES_hhdet_fec!O90/0.086*1000000/RES_hhdet_num!O89)</f>
        <v>2384.5369685565352</v>
      </c>
      <c r="P90" s="165">
        <f>IF(RES_hhdet_fec!P90=0,0,RES_hhdet_fec!P90/0.086*1000000/RES_hhdet_num!P89)</f>
        <v>2357.0436864644898</v>
      </c>
      <c r="Q90" s="165">
        <f>IF(RES_hhdet_fec!Q90=0,0,RES_hhdet_fec!Q90/0.086*1000000/RES_hhdet_num!Q89)</f>
        <v>2331.8786766055528</v>
      </c>
    </row>
    <row r="91" spans="1:17" ht="12" customHeight="1" x14ac:dyDescent="0.25">
      <c r="A91" s="147" t="s">
        <v>59</v>
      </c>
      <c r="B91" s="164">
        <f>IF(RES_hhdet_fec!B91=0,0,RES_hhdet_fec!B91/0.086*1000000/RES_hhdet_num!B89)</f>
        <v>679.12876595843852</v>
      </c>
      <c r="C91" s="164">
        <f>IF(RES_hhdet_fec!C91=0,0,RES_hhdet_fec!C91/0.086*1000000/RES_hhdet_num!C89)</f>
        <v>679.01101731937729</v>
      </c>
      <c r="D91" s="164">
        <f>IF(RES_hhdet_fec!D91=0,0,RES_hhdet_fec!D91/0.086*1000000/RES_hhdet_num!D89)</f>
        <v>676.20779706043083</v>
      </c>
      <c r="E91" s="164">
        <f>IF(RES_hhdet_fec!E91=0,0,RES_hhdet_fec!E91/0.086*1000000/RES_hhdet_num!E89)</f>
        <v>676.33112520228167</v>
      </c>
      <c r="F91" s="164">
        <f>IF(RES_hhdet_fec!F91=0,0,RES_hhdet_fec!F91/0.086*1000000/RES_hhdet_num!F89)</f>
        <v>673.86776903102395</v>
      </c>
      <c r="G91" s="164">
        <f>IF(RES_hhdet_fec!G91=0,0,RES_hhdet_fec!G91/0.086*1000000/RES_hhdet_num!G89)</f>
        <v>671.11425439044297</v>
      </c>
      <c r="H91" s="164">
        <f>IF(RES_hhdet_fec!H91=0,0,RES_hhdet_fec!H91/0.086*1000000/RES_hhdet_num!H89)</f>
        <v>667.91287048768709</v>
      </c>
      <c r="I91" s="164">
        <f>IF(RES_hhdet_fec!I91=0,0,RES_hhdet_fec!I91/0.086*1000000/RES_hhdet_num!I89)</f>
        <v>668.21716936364464</v>
      </c>
      <c r="J91" s="164">
        <f>IF(RES_hhdet_fec!J91=0,0,RES_hhdet_fec!J91/0.086*1000000/RES_hhdet_num!J89)</f>
        <v>668.22459842243779</v>
      </c>
      <c r="K91" s="164">
        <f>IF(RES_hhdet_fec!K91=0,0,RES_hhdet_fec!K91/0.086*1000000/RES_hhdet_num!K89)</f>
        <v>667.92154957799505</v>
      </c>
      <c r="L91" s="164">
        <f>IF(RES_hhdet_fec!L91=0,0,RES_hhdet_fec!L91/0.086*1000000/RES_hhdet_num!L89)</f>
        <v>672.39407161649331</v>
      </c>
      <c r="M91" s="164">
        <f>IF(RES_hhdet_fec!M91=0,0,RES_hhdet_fec!M91/0.086*1000000/RES_hhdet_num!M89)</f>
        <v>670.88549864082017</v>
      </c>
      <c r="N91" s="164">
        <f>IF(RES_hhdet_fec!N91=0,0,RES_hhdet_fec!N91/0.086*1000000/RES_hhdet_num!N89)</f>
        <v>672.63410192435299</v>
      </c>
      <c r="O91" s="164">
        <f>IF(RES_hhdet_fec!O91=0,0,RES_hhdet_fec!O91/0.086*1000000/RES_hhdet_num!O89)</f>
        <v>672.06536229964593</v>
      </c>
      <c r="P91" s="164">
        <f>IF(RES_hhdet_fec!P91=0,0,RES_hhdet_fec!P91/0.086*1000000/RES_hhdet_num!P89)</f>
        <v>665.47255541137019</v>
      </c>
      <c r="Q91" s="164">
        <f>IF(RES_hhdet_fec!Q91=0,0,RES_hhdet_fec!Q91/0.086*1000000/RES_hhdet_num!Q89)</f>
        <v>659.74813564366434</v>
      </c>
    </row>
    <row r="92" spans="1:17" ht="12" customHeight="1" x14ac:dyDescent="0.25">
      <c r="A92" s="163" t="s">
        <v>144</v>
      </c>
      <c r="B92" s="162">
        <f>IF(RES_hhdet_fec!B92=0,0,RES_hhdet_fec!B92/0.086*1000000/RES_hhdet_num!B92)</f>
        <v>3348.2715496327392</v>
      </c>
      <c r="C92" s="162">
        <f>IF(RES_hhdet_fec!C92=0,0,RES_hhdet_fec!C92/0.086*1000000/RES_hhdet_num!C92)</f>
        <v>3320.7945932256889</v>
      </c>
      <c r="D92" s="162">
        <f>IF(RES_hhdet_fec!D92=0,0,RES_hhdet_fec!D92/0.086*1000000/RES_hhdet_num!D92)</f>
        <v>3280.4038479747928</v>
      </c>
      <c r="E92" s="162">
        <f>IF(RES_hhdet_fec!E92=0,0,RES_hhdet_fec!E92/0.086*1000000/RES_hhdet_num!E92)</f>
        <v>3254.8754459244856</v>
      </c>
      <c r="F92" s="162">
        <f>IF(RES_hhdet_fec!F92=0,0,RES_hhdet_fec!F92/0.086*1000000/RES_hhdet_num!F92)</f>
        <v>3217.1301146379456</v>
      </c>
      <c r="G92" s="162">
        <f>IF(RES_hhdet_fec!G92=0,0,RES_hhdet_fec!G92/0.086*1000000/RES_hhdet_num!G92)</f>
        <v>3180.7449412900273</v>
      </c>
      <c r="H92" s="162">
        <f>IF(RES_hhdet_fec!H92=0,0,RES_hhdet_fec!H92/0.086*1000000/RES_hhdet_num!H92)</f>
        <v>3145.3767082219842</v>
      </c>
      <c r="I92" s="162">
        <f>IF(RES_hhdet_fec!I92=0,0,RES_hhdet_fec!I92/0.086*1000000/RES_hhdet_num!I92)</f>
        <v>3124.6741385826922</v>
      </c>
      <c r="J92" s="162">
        <f>IF(RES_hhdet_fec!J92=0,0,RES_hhdet_fec!J92/0.086*1000000/RES_hhdet_num!J92)</f>
        <v>3094.0577254386126</v>
      </c>
      <c r="K92" s="162">
        <f>IF(RES_hhdet_fec!K92=0,0,RES_hhdet_fec!K92/0.086*1000000/RES_hhdet_num!K92)</f>
        <v>3067.7977936503107</v>
      </c>
      <c r="L92" s="162">
        <f>IF(RES_hhdet_fec!L92=0,0,RES_hhdet_fec!L92/0.086*1000000/RES_hhdet_num!L92)</f>
        <v>3067.0670227195224</v>
      </c>
      <c r="M92" s="162">
        <f>IF(RES_hhdet_fec!M92=0,0,RES_hhdet_fec!M92/0.086*1000000/RES_hhdet_num!M92)</f>
        <v>3059.2674915519656</v>
      </c>
      <c r="N92" s="162">
        <f>IF(RES_hhdet_fec!N92=0,0,RES_hhdet_fec!N92/0.086*1000000/RES_hhdet_num!N92)</f>
        <v>3062.4977102401999</v>
      </c>
      <c r="O92" s="162">
        <f>IF(RES_hhdet_fec!O92=0,0,RES_hhdet_fec!O92/0.086*1000000/RES_hhdet_num!O92)</f>
        <v>3052.4880169907692</v>
      </c>
      <c r="P92" s="162">
        <f>IF(RES_hhdet_fec!P92=0,0,RES_hhdet_fec!P92/0.086*1000000/RES_hhdet_num!P92)</f>
        <v>3014.6763639847272</v>
      </c>
      <c r="Q92" s="162">
        <f>IF(RES_hhdet_fec!Q92=0,0,RES_hhdet_fec!Q92/0.086*1000000/RES_hhdet_num!Q92)</f>
        <v>2979.32019846293</v>
      </c>
    </row>
    <row r="93" spans="1:17" ht="12" customHeight="1" x14ac:dyDescent="0.25">
      <c r="A93" s="161" t="s">
        <v>143</v>
      </c>
      <c r="B93" s="160">
        <f>IF(RES_hhdet_fec!B93=0,0,RES_hhdet_fec!B93/0.086*1000000/RES_hhdet_num!B93)</f>
        <v>2855.505273219736</v>
      </c>
      <c r="C93" s="160">
        <f>IF(RES_hhdet_fec!C93=0,0,RES_hhdet_fec!C93/0.086*1000000/RES_hhdet_num!C93)</f>
        <v>2837.5275029160625</v>
      </c>
      <c r="D93" s="160">
        <f>IF(RES_hhdet_fec!D93=0,0,RES_hhdet_fec!D93/0.086*1000000/RES_hhdet_num!D93)</f>
        <v>2808.4702982440526</v>
      </c>
      <c r="E93" s="160">
        <f>IF(RES_hhdet_fec!E93=0,0,RES_hhdet_fec!E93/0.086*1000000/RES_hhdet_num!E93)</f>
        <v>2792.0001650531967</v>
      </c>
      <c r="F93" s="160">
        <f>IF(RES_hhdet_fec!F93=0,0,RES_hhdet_fec!F93/0.086*1000000/RES_hhdet_num!F93)</f>
        <v>2765.0023435456992</v>
      </c>
      <c r="G93" s="160">
        <f>IF(RES_hhdet_fec!G93=0,0,RES_hhdet_fec!G93/0.086*1000000/RES_hhdet_num!G93)</f>
        <v>2738.5984662289488</v>
      </c>
      <c r="H93" s="160">
        <f>IF(RES_hhdet_fec!H93=0,0,RES_hhdet_fec!H93/0.086*1000000/RES_hhdet_num!H93)</f>
        <v>2712.4077308319784</v>
      </c>
      <c r="I93" s="160">
        <f>IF(RES_hhdet_fec!I93=0,0,RES_hhdet_fec!I93/0.086*1000000/RES_hhdet_num!I93)</f>
        <v>2699.2553594423953</v>
      </c>
      <c r="J93" s="160">
        <f>IF(RES_hhdet_fec!J93=0,0,RES_hhdet_fec!J93/0.086*1000000/RES_hhdet_num!J93)</f>
        <v>2679.3621199575337</v>
      </c>
      <c r="K93" s="160">
        <f>IF(RES_hhdet_fec!K93=0,0,RES_hhdet_fec!K93/0.086*1000000/RES_hhdet_num!K93)</f>
        <v>2661.9901154507015</v>
      </c>
      <c r="L93" s="160">
        <f>IF(RES_hhdet_fec!L93=0,0,RES_hhdet_fec!L93/0.086*1000000/RES_hhdet_num!L93)</f>
        <v>2665.9876363841854</v>
      </c>
      <c r="M93" s="160">
        <f>IF(RES_hhdet_fec!M93=0,0,RES_hhdet_fec!M93/0.086*1000000/RES_hhdet_num!M93)</f>
        <v>2659.4093681495988</v>
      </c>
      <c r="N93" s="160">
        <f>IF(RES_hhdet_fec!N93=0,0,RES_hhdet_fec!N93/0.086*1000000/RES_hhdet_num!N93)</f>
        <v>2663.2576135804779</v>
      </c>
      <c r="O93" s="160">
        <f>IF(RES_hhdet_fec!O93=0,0,RES_hhdet_fec!O93/0.086*1000000/RES_hhdet_num!O93)</f>
        <v>2656.1825733436444</v>
      </c>
      <c r="P93" s="160">
        <f>IF(RES_hhdet_fec!P93=0,0,RES_hhdet_fec!P93/0.086*1000000/RES_hhdet_num!P93)</f>
        <v>2625.0121920014444</v>
      </c>
      <c r="Q93" s="160">
        <f>IF(RES_hhdet_fec!Q93=0,0,RES_hhdet_fec!Q93/0.086*1000000/RES_hhdet_num!Q93)</f>
        <v>2596.3062646445665</v>
      </c>
    </row>
    <row r="94" spans="1:17" ht="12" customHeight="1" x14ac:dyDescent="0.25">
      <c r="A94" s="148" t="s">
        <v>57</v>
      </c>
      <c r="B94" s="156">
        <f>IF(RES_hhdet_fec!B94=0,0,RES_hhdet_fec!B94/0.086*1000000/RES_hhdet_num!B93)</f>
        <v>2176.3765072612973</v>
      </c>
      <c r="C94" s="156">
        <f>IF(RES_hhdet_fec!C94=0,0,RES_hhdet_fec!C94/0.086*1000000/RES_hhdet_num!C93)</f>
        <v>2158.5164855966846</v>
      </c>
      <c r="D94" s="156">
        <f>IF(RES_hhdet_fec!D94=0,0,RES_hhdet_fec!D94/0.086*1000000/RES_hhdet_num!D93)</f>
        <v>2132.2625011836208</v>
      </c>
      <c r="E94" s="156">
        <f>IF(RES_hhdet_fec!E94=0,0,RES_hhdet_fec!E94/0.086*1000000/RES_hhdet_num!E93)</f>
        <v>2115.6690398509145</v>
      </c>
      <c r="F94" s="156">
        <f>IF(RES_hhdet_fec!F94=0,0,RES_hhdet_fec!F94/0.086*1000000/RES_hhdet_num!F93)</f>
        <v>2091.1345745146759</v>
      </c>
      <c r="G94" s="156">
        <f>IF(RES_hhdet_fec!G94=0,0,RES_hhdet_fec!G94/0.086*1000000/RES_hhdet_num!G93)</f>
        <v>2067.4842118385063</v>
      </c>
      <c r="H94" s="156">
        <f>IF(RES_hhdet_fec!H94=0,0,RES_hhdet_fec!H94/0.086*1000000/RES_hhdet_num!H93)</f>
        <v>2044.4948603442911</v>
      </c>
      <c r="I94" s="156">
        <f>IF(RES_hhdet_fec!I94=0,0,RES_hhdet_fec!I94/0.086*1000000/RES_hhdet_num!I93)</f>
        <v>2031.0381900787506</v>
      </c>
      <c r="J94" s="156">
        <f>IF(RES_hhdet_fec!J94=0,0,RES_hhdet_fec!J94/0.086*1000000/RES_hhdet_num!J93)</f>
        <v>2011.1375215350954</v>
      </c>
      <c r="K94" s="156">
        <f>IF(RES_hhdet_fec!K94=0,0,RES_hhdet_fec!K94/0.086*1000000/RES_hhdet_num!K93)</f>
        <v>1994.0685658727068</v>
      </c>
      <c r="L94" s="156">
        <f>IF(RES_hhdet_fec!L94=0,0,RES_hhdet_fec!L94/0.086*1000000/RES_hhdet_num!L93)</f>
        <v>1993.5935647676918</v>
      </c>
      <c r="M94" s="156">
        <f>IF(RES_hhdet_fec!M94=0,0,RES_hhdet_fec!M94/0.086*1000000/RES_hhdet_num!M93)</f>
        <v>1988.5238695087776</v>
      </c>
      <c r="N94" s="156">
        <f>IF(RES_hhdet_fec!N94=0,0,RES_hhdet_fec!N94/0.086*1000000/RES_hhdet_num!N93)</f>
        <v>1990.6235116561229</v>
      </c>
      <c r="O94" s="156">
        <f>IF(RES_hhdet_fec!O94=0,0,RES_hhdet_fec!O94/0.086*1000000/RES_hhdet_num!O93)</f>
        <v>1984.1172110439979</v>
      </c>
      <c r="P94" s="156">
        <f>IF(RES_hhdet_fec!P94=0,0,RES_hhdet_fec!P94/0.086*1000000/RES_hhdet_num!P93)</f>
        <v>1959.5396365900724</v>
      </c>
      <c r="Q94" s="156">
        <f>IF(RES_hhdet_fec!Q94=0,0,RES_hhdet_fec!Q94/0.086*1000000/RES_hhdet_num!Q93)</f>
        <v>1936.5581290009022</v>
      </c>
    </row>
    <row r="95" spans="1:17" ht="12" customHeight="1" x14ac:dyDescent="0.25">
      <c r="A95" s="148" t="s">
        <v>59</v>
      </c>
      <c r="B95" s="156">
        <f>IF(RES_hhdet_fec!B95=0,0,RES_hhdet_fec!B95/0.086*1000000/RES_hhdet_num!B93)</f>
        <v>679.12876595843875</v>
      </c>
      <c r="C95" s="156">
        <f>IF(RES_hhdet_fec!C95=0,0,RES_hhdet_fec!C95/0.086*1000000/RES_hhdet_num!C93)</f>
        <v>679.01101731937717</v>
      </c>
      <c r="D95" s="156">
        <f>IF(RES_hhdet_fec!D95=0,0,RES_hhdet_fec!D95/0.086*1000000/RES_hhdet_num!D93)</f>
        <v>676.20779706043209</v>
      </c>
      <c r="E95" s="156">
        <f>IF(RES_hhdet_fec!E95=0,0,RES_hhdet_fec!E95/0.086*1000000/RES_hhdet_num!E93)</f>
        <v>676.33112520228167</v>
      </c>
      <c r="F95" s="156">
        <f>IF(RES_hhdet_fec!F95=0,0,RES_hhdet_fec!F95/0.086*1000000/RES_hhdet_num!F93)</f>
        <v>673.86776903102361</v>
      </c>
      <c r="G95" s="156">
        <f>IF(RES_hhdet_fec!G95=0,0,RES_hhdet_fec!G95/0.086*1000000/RES_hhdet_num!G93)</f>
        <v>671.11425439044297</v>
      </c>
      <c r="H95" s="156">
        <f>IF(RES_hhdet_fec!H95=0,0,RES_hhdet_fec!H95/0.086*1000000/RES_hhdet_num!H93)</f>
        <v>667.91287048768697</v>
      </c>
      <c r="I95" s="156">
        <f>IF(RES_hhdet_fec!I95=0,0,RES_hhdet_fec!I95/0.086*1000000/RES_hhdet_num!I93)</f>
        <v>668.21716936364464</v>
      </c>
      <c r="J95" s="156">
        <f>IF(RES_hhdet_fec!J95=0,0,RES_hhdet_fec!J95/0.086*1000000/RES_hhdet_num!J93)</f>
        <v>668.22459842243791</v>
      </c>
      <c r="K95" s="156">
        <f>IF(RES_hhdet_fec!K95=0,0,RES_hhdet_fec!K95/0.086*1000000/RES_hhdet_num!K93)</f>
        <v>667.92154957799448</v>
      </c>
      <c r="L95" s="156">
        <f>IF(RES_hhdet_fec!L95=0,0,RES_hhdet_fec!L95/0.086*1000000/RES_hhdet_num!L93)</f>
        <v>672.39407161649331</v>
      </c>
      <c r="M95" s="156">
        <f>IF(RES_hhdet_fec!M95=0,0,RES_hhdet_fec!M95/0.086*1000000/RES_hhdet_num!M93)</f>
        <v>670.88549864082142</v>
      </c>
      <c r="N95" s="156">
        <f>IF(RES_hhdet_fec!N95=0,0,RES_hhdet_fec!N95/0.086*1000000/RES_hhdet_num!N93)</f>
        <v>672.6341019243547</v>
      </c>
      <c r="O95" s="156">
        <f>IF(RES_hhdet_fec!O95=0,0,RES_hhdet_fec!O95/0.086*1000000/RES_hhdet_num!O93)</f>
        <v>672.06536229964649</v>
      </c>
      <c r="P95" s="156">
        <f>IF(RES_hhdet_fec!P95=0,0,RES_hhdet_fec!P95/0.086*1000000/RES_hhdet_num!P93)</f>
        <v>665.47255541137213</v>
      </c>
      <c r="Q95" s="156">
        <f>IF(RES_hhdet_fec!Q95=0,0,RES_hhdet_fec!Q95/0.086*1000000/RES_hhdet_num!Q93)</f>
        <v>659.74813564366434</v>
      </c>
    </row>
    <row r="96" spans="1:17" ht="12" customHeight="1" x14ac:dyDescent="0.25">
      <c r="A96" s="163" t="s">
        <v>142</v>
      </c>
      <c r="B96" s="162">
        <f>IF(RES_hhdet_fec!B96=0,0,RES_hhdet_fec!B96/0.086*1000000/RES_hhdet_num!B96)</f>
        <v>2966.1852153083496</v>
      </c>
      <c r="C96" s="162">
        <f>IF(RES_hhdet_fec!C96=0,0,RES_hhdet_fec!C96/0.086*1000000/RES_hhdet_num!C96)</f>
        <v>2876.5104201808649</v>
      </c>
      <c r="D96" s="162">
        <f>IF(RES_hhdet_fec!D96=0,0,RES_hhdet_fec!D96/0.086*1000000/RES_hhdet_num!D96)</f>
        <v>2841.2024578959572</v>
      </c>
      <c r="E96" s="162">
        <f>IF(RES_hhdet_fec!E96=0,0,RES_hhdet_fec!E96/0.086*1000000/RES_hhdet_num!E96)</f>
        <v>2849.560825095949</v>
      </c>
      <c r="F96" s="162">
        <f>IF(RES_hhdet_fec!F96=0,0,RES_hhdet_fec!F96/0.086*1000000/RES_hhdet_num!F96)</f>
        <v>2861.5632914469575</v>
      </c>
      <c r="G96" s="162">
        <f>IF(RES_hhdet_fec!G96=0,0,RES_hhdet_fec!G96/0.086*1000000/RES_hhdet_num!G96)</f>
        <v>2883.9046626374688</v>
      </c>
      <c r="H96" s="162">
        <f>IF(RES_hhdet_fec!H96=0,0,RES_hhdet_fec!H96/0.086*1000000/RES_hhdet_num!H96)</f>
        <v>2967.5137360367494</v>
      </c>
      <c r="I96" s="162">
        <f>IF(RES_hhdet_fec!I96=0,0,RES_hhdet_fec!I96/0.086*1000000/RES_hhdet_num!I96)</f>
        <v>2887.7941740717188</v>
      </c>
      <c r="J96" s="162">
        <f>IF(RES_hhdet_fec!J96=0,0,RES_hhdet_fec!J96/0.086*1000000/RES_hhdet_num!J96)</f>
        <v>2851.2836151746947</v>
      </c>
      <c r="K96" s="162">
        <f>IF(RES_hhdet_fec!K96=0,0,RES_hhdet_fec!K96/0.086*1000000/RES_hhdet_num!K96)</f>
        <v>2813.6280809206874</v>
      </c>
      <c r="L96" s="162">
        <f>IF(RES_hhdet_fec!L96=0,0,RES_hhdet_fec!L96/0.086*1000000/RES_hhdet_num!L96)</f>
        <v>2982.5585388202526</v>
      </c>
      <c r="M96" s="162">
        <f>IF(RES_hhdet_fec!M96=0,0,RES_hhdet_fec!M96/0.086*1000000/RES_hhdet_num!M96)</f>
        <v>2984.4841984500949</v>
      </c>
      <c r="N96" s="162">
        <f>IF(RES_hhdet_fec!N96=0,0,RES_hhdet_fec!N96/0.086*1000000/RES_hhdet_num!N96)</f>
        <v>2985.7107114409641</v>
      </c>
      <c r="O96" s="162">
        <f>IF(RES_hhdet_fec!O96=0,0,RES_hhdet_fec!O96/0.086*1000000/RES_hhdet_num!O96)</f>
        <v>3215.6271591777581</v>
      </c>
      <c r="P96" s="162">
        <f>IF(RES_hhdet_fec!P96=0,0,RES_hhdet_fec!P96/0.086*1000000/RES_hhdet_num!P96)</f>
        <v>3164.363497299335</v>
      </c>
      <c r="Q96" s="162">
        <f>IF(RES_hhdet_fec!Q96=0,0,RES_hhdet_fec!Q96/0.086*1000000/RES_hhdet_num!Q96)</f>
        <v>3266.6565549618476</v>
      </c>
    </row>
    <row r="97" spans="1:17" ht="12" customHeight="1" x14ac:dyDescent="0.25">
      <c r="A97" s="161" t="s">
        <v>141</v>
      </c>
      <c r="B97" s="160">
        <f>IF(RES_hhdet_fec!B97=0,0,RES_hhdet_fec!B97/0.086*1000000/RES_hhdet_num!B97)</f>
        <v>2607.1491559088722</v>
      </c>
      <c r="C97" s="160">
        <f>IF(RES_hhdet_fec!C97=0,0,RES_hhdet_fec!C97/0.086*1000000/RES_hhdet_num!C97)</f>
        <v>2548.7427904369347</v>
      </c>
      <c r="D97" s="160">
        <f>IF(RES_hhdet_fec!D97=0,0,RES_hhdet_fec!D97/0.086*1000000/RES_hhdet_num!D97)</f>
        <v>2522.9893946928028</v>
      </c>
      <c r="E97" s="160">
        <f>IF(RES_hhdet_fec!E97=0,0,RES_hhdet_fec!E97/0.086*1000000/RES_hhdet_num!E97)</f>
        <v>2528.5456615146495</v>
      </c>
      <c r="F97" s="160">
        <f>IF(RES_hhdet_fec!F97=0,0,RES_hhdet_fec!F97/0.086*1000000/RES_hhdet_num!F97)</f>
        <v>2533.8839084715651</v>
      </c>
      <c r="G97" s="160">
        <f>IF(RES_hhdet_fec!G97=0,0,RES_hhdet_fec!G97/0.086*1000000/RES_hhdet_num!G97)</f>
        <v>2545.6522851047948</v>
      </c>
      <c r="H97" s="160">
        <f>IF(RES_hhdet_fec!H97=0,0,RES_hhdet_fec!H97/0.086*1000000/RES_hhdet_num!H97)</f>
        <v>2596.7967989115637</v>
      </c>
      <c r="I97" s="160">
        <f>IF(RES_hhdet_fec!I97=0,0,RES_hhdet_fec!I97/0.086*1000000/RES_hhdet_num!I97)</f>
        <v>2545.2833825102634</v>
      </c>
      <c r="J97" s="160">
        <f>IF(RES_hhdet_fec!J97=0,0,RES_hhdet_fec!J97/0.086*1000000/RES_hhdet_num!J97)</f>
        <v>2521.5589482859841</v>
      </c>
      <c r="K97" s="160">
        <f>IF(RES_hhdet_fec!K97=0,0,RES_hhdet_fec!K97/0.086*1000000/RES_hhdet_num!K97)</f>
        <v>2496.7798021764493</v>
      </c>
      <c r="L97" s="160">
        <f>IF(RES_hhdet_fec!L97=0,0,RES_hhdet_fec!L97/0.086*1000000/RES_hhdet_num!L97)</f>
        <v>2611.0571218496511</v>
      </c>
      <c r="M97" s="160">
        <f>IF(RES_hhdet_fec!M97=0,0,RES_hhdet_fec!M97/0.086*1000000/RES_hhdet_num!M97)</f>
        <v>2610.8002276333768</v>
      </c>
      <c r="N97" s="160">
        <f>IF(RES_hhdet_fec!N97=0,0,RES_hhdet_fec!N97/0.086*1000000/RES_hhdet_num!N97)</f>
        <v>2613.3460643609797</v>
      </c>
      <c r="O97" s="160">
        <f>IF(RES_hhdet_fec!O97=0,0,RES_hhdet_fec!O97/0.086*1000000/RES_hhdet_num!O97)</f>
        <v>2762.2230157651961</v>
      </c>
      <c r="P97" s="160">
        <f>IF(RES_hhdet_fec!P97=0,0,RES_hhdet_fec!P97/0.086*1000000/RES_hhdet_num!P97)</f>
        <v>2722.30882865594</v>
      </c>
      <c r="Q97" s="160">
        <f>IF(RES_hhdet_fec!Q97=0,0,RES_hhdet_fec!Q97/0.086*1000000/RES_hhdet_num!Q97)</f>
        <v>2783.0748963688725</v>
      </c>
    </row>
    <row r="98" spans="1:17" ht="12" customHeight="1" x14ac:dyDescent="0.25">
      <c r="A98" s="148" t="s">
        <v>60</v>
      </c>
      <c r="B98" s="156">
        <f>IF(RES_hhdet_fec!B98=0,0,RES_hhdet_fec!B98/0.086*1000000/RES_hhdet_num!B97)</f>
        <v>1928.0203899504331</v>
      </c>
      <c r="C98" s="156">
        <f>IF(RES_hhdet_fec!C98=0,0,RES_hhdet_fec!C98/0.086*1000000/RES_hhdet_num!C97)</f>
        <v>1869.7317731175572</v>
      </c>
      <c r="D98" s="156">
        <f>IF(RES_hhdet_fec!D98=0,0,RES_hhdet_fec!D98/0.086*1000000/RES_hhdet_num!D97)</f>
        <v>1846.7815976323716</v>
      </c>
      <c r="E98" s="156">
        <f>IF(RES_hhdet_fec!E98=0,0,RES_hhdet_fec!E98/0.086*1000000/RES_hhdet_num!E97)</f>
        <v>1852.2145363123675</v>
      </c>
      <c r="F98" s="156">
        <f>IF(RES_hhdet_fec!F98=0,0,RES_hhdet_fec!F98/0.086*1000000/RES_hhdet_num!F97)</f>
        <v>1860.0161394405409</v>
      </c>
      <c r="G98" s="156">
        <f>IF(RES_hhdet_fec!G98=0,0,RES_hhdet_fec!G98/0.086*1000000/RES_hhdet_num!G97)</f>
        <v>1874.5380307143523</v>
      </c>
      <c r="H98" s="156">
        <f>IF(RES_hhdet_fec!H98=0,0,RES_hhdet_fec!H98/0.086*1000000/RES_hhdet_num!H97)</f>
        <v>1928.8839284238766</v>
      </c>
      <c r="I98" s="156">
        <f>IF(RES_hhdet_fec!I98=0,0,RES_hhdet_fec!I98/0.086*1000000/RES_hhdet_num!I97)</f>
        <v>1877.0662131466188</v>
      </c>
      <c r="J98" s="156">
        <f>IF(RES_hhdet_fec!J98=0,0,RES_hhdet_fec!J98/0.086*1000000/RES_hhdet_num!J97)</f>
        <v>1853.3343498635459</v>
      </c>
      <c r="K98" s="156">
        <f>IF(RES_hhdet_fec!K98=0,0,RES_hhdet_fec!K98/0.086*1000000/RES_hhdet_num!K97)</f>
        <v>1828.858252598455</v>
      </c>
      <c r="L98" s="156">
        <f>IF(RES_hhdet_fec!L98=0,0,RES_hhdet_fec!L98/0.086*1000000/RES_hhdet_num!L97)</f>
        <v>1938.6630502331579</v>
      </c>
      <c r="M98" s="156">
        <f>IF(RES_hhdet_fec!M98=0,0,RES_hhdet_fec!M98/0.086*1000000/RES_hhdet_num!M97)</f>
        <v>1939.9147289925563</v>
      </c>
      <c r="N98" s="156">
        <f>IF(RES_hhdet_fec!N98=0,0,RES_hhdet_fec!N98/0.086*1000000/RES_hhdet_num!N97)</f>
        <v>1940.7119624366271</v>
      </c>
      <c r="O98" s="156">
        <f>IF(RES_hhdet_fec!O98=0,0,RES_hhdet_fec!O98/0.086*1000000/RES_hhdet_num!O97)</f>
        <v>2090.1576534655496</v>
      </c>
      <c r="P98" s="156">
        <f>IF(RES_hhdet_fec!P98=0,0,RES_hhdet_fec!P98/0.086*1000000/RES_hhdet_num!P97)</f>
        <v>2056.8362732445694</v>
      </c>
      <c r="Q98" s="156">
        <f>IF(RES_hhdet_fec!Q98=0,0,RES_hhdet_fec!Q98/0.086*1000000/RES_hhdet_num!Q97)</f>
        <v>2123.3267607252087</v>
      </c>
    </row>
    <row r="99" spans="1:17" ht="12" customHeight="1" x14ac:dyDescent="0.25">
      <c r="A99" s="148" t="s">
        <v>59</v>
      </c>
      <c r="B99" s="156">
        <f>IF(RES_hhdet_fec!B99=0,0,RES_hhdet_fec!B99/0.086*1000000/RES_hhdet_num!B97)</f>
        <v>679.12876595843852</v>
      </c>
      <c r="C99" s="156">
        <f>IF(RES_hhdet_fec!C99=0,0,RES_hhdet_fec!C99/0.086*1000000/RES_hhdet_num!C97)</f>
        <v>679.01101731937752</v>
      </c>
      <c r="D99" s="156">
        <f>IF(RES_hhdet_fec!D99=0,0,RES_hhdet_fec!D99/0.086*1000000/RES_hhdet_num!D97)</f>
        <v>676.20779706043118</v>
      </c>
      <c r="E99" s="156">
        <f>IF(RES_hhdet_fec!E99=0,0,RES_hhdet_fec!E99/0.086*1000000/RES_hhdet_num!E97)</f>
        <v>676.33112520228201</v>
      </c>
      <c r="F99" s="156">
        <f>IF(RES_hhdet_fec!F99=0,0,RES_hhdet_fec!F99/0.086*1000000/RES_hhdet_num!F97)</f>
        <v>673.86776903102418</v>
      </c>
      <c r="G99" s="156">
        <f>IF(RES_hhdet_fec!G99=0,0,RES_hhdet_fec!G99/0.086*1000000/RES_hhdet_num!G97)</f>
        <v>671.11425439044274</v>
      </c>
      <c r="H99" s="156">
        <f>IF(RES_hhdet_fec!H99=0,0,RES_hhdet_fec!H99/0.086*1000000/RES_hhdet_num!H97)</f>
        <v>667.91287048768697</v>
      </c>
      <c r="I99" s="156">
        <f>IF(RES_hhdet_fec!I99=0,0,RES_hhdet_fec!I99/0.086*1000000/RES_hhdet_num!I97)</f>
        <v>668.21716936364487</v>
      </c>
      <c r="J99" s="156">
        <f>IF(RES_hhdet_fec!J99=0,0,RES_hhdet_fec!J99/0.086*1000000/RES_hhdet_num!J97)</f>
        <v>668.22459842243813</v>
      </c>
      <c r="K99" s="156">
        <f>IF(RES_hhdet_fec!K99=0,0,RES_hhdet_fec!K99/0.086*1000000/RES_hhdet_num!K97)</f>
        <v>667.92154957799482</v>
      </c>
      <c r="L99" s="156">
        <f>IF(RES_hhdet_fec!L99=0,0,RES_hhdet_fec!L99/0.086*1000000/RES_hhdet_num!L97)</f>
        <v>672.39407161649342</v>
      </c>
      <c r="M99" s="156">
        <f>IF(RES_hhdet_fec!M99=0,0,RES_hhdet_fec!M99/0.086*1000000/RES_hhdet_num!M97)</f>
        <v>670.88549864082029</v>
      </c>
      <c r="N99" s="156">
        <f>IF(RES_hhdet_fec!N99=0,0,RES_hhdet_fec!N99/0.086*1000000/RES_hhdet_num!N97)</f>
        <v>672.6341019243531</v>
      </c>
      <c r="O99" s="156">
        <f>IF(RES_hhdet_fec!O99=0,0,RES_hhdet_fec!O99/0.086*1000000/RES_hhdet_num!O97)</f>
        <v>672.06536229964627</v>
      </c>
      <c r="P99" s="156">
        <f>IF(RES_hhdet_fec!P99=0,0,RES_hhdet_fec!P99/0.086*1000000/RES_hhdet_num!P97)</f>
        <v>665.47255541137042</v>
      </c>
      <c r="Q99" s="156">
        <f>IF(RES_hhdet_fec!Q99=0,0,RES_hhdet_fec!Q99/0.086*1000000/RES_hhdet_num!Q97)</f>
        <v>659.748135643664</v>
      </c>
    </row>
    <row r="100" spans="1:17" ht="12" customHeight="1" x14ac:dyDescent="0.25">
      <c r="A100" s="158" t="s">
        <v>62</v>
      </c>
      <c r="B100" s="157">
        <f>IF(RES_hhdet_fec!B100=0,0,RES_hhdet_fec!B100/0.086*1000000/RES_hhdet_num!B$81)</f>
        <v>961.8736558795797</v>
      </c>
      <c r="C100" s="157">
        <f>IF(RES_hhdet_fec!C100=0,0,RES_hhdet_fec!C100/0.086*1000000/RES_hhdet_num!C$81)</f>
        <v>937.20060737920483</v>
      </c>
      <c r="D100" s="157">
        <f>IF(RES_hhdet_fec!D100=0,0,RES_hhdet_fec!D100/0.086*1000000/RES_hhdet_num!D$81)</f>
        <v>933.4882605071698</v>
      </c>
      <c r="E100" s="157">
        <f>IF(RES_hhdet_fec!E100=0,0,RES_hhdet_fec!E100/0.086*1000000/RES_hhdet_num!E$81)</f>
        <v>935.49717593704133</v>
      </c>
      <c r="F100" s="157">
        <f>IF(RES_hhdet_fec!F100=0,0,RES_hhdet_fec!F100/0.086*1000000/RES_hhdet_num!F$81)</f>
        <v>944.51780879349064</v>
      </c>
      <c r="G100" s="157">
        <f>IF(RES_hhdet_fec!G100=0,0,RES_hhdet_fec!G100/0.086*1000000/RES_hhdet_num!G$81)</f>
        <v>958.45663242971034</v>
      </c>
      <c r="H100" s="157">
        <f>IF(RES_hhdet_fec!H100=0,0,RES_hhdet_fec!H100/0.086*1000000/RES_hhdet_num!H$81)</f>
        <v>991.87321162649152</v>
      </c>
      <c r="I100" s="157">
        <f>IF(RES_hhdet_fec!I100=0,0,RES_hhdet_fec!I100/0.086*1000000/RES_hhdet_num!I$81)</f>
        <v>973.21508729044808</v>
      </c>
      <c r="J100" s="157">
        <f>IF(RES_hhdet_fec!J100=0,0,RES_hhdet_fec!J100/0.086*1000000/RES_hhdet_num!J$81)</f>
        <v>970.46254677652234</v>
      </c>
      <c r="K100" s="157">
        <f>IF(RES_hhdet_fec!K100=0,0,RES_hhdet_fec!K100/0.086*1000000/RES_hhdet_num!K$81)</f>
        <v>960.09936726055366</v>
      </c>
      <c r="L100" s="157">
        <f>IF(RES_hhdet_fec!L100=0,0,RES_hhdet_fec!L100/0.086*1000000/RES_hhdet_num!L$81)</f>
        <v>1011.7396968610257</v>
      </c>
      <c r="M100" s="157">
        <f>IF(RES_hhdet_fec!M100=0,0,RES_hhdet_fec!M100/0.086*1000000/RES_hhdet_num!M$81)</f>
        <v>1019.6673289801869</v>
      </c>
      <c r="N100" s="157">
        <f>IF(RES_hhdet_fec!N100=0,0,RES_hhdet_fec!N100/0.086*1000000/RES_hhdet_num!N$81)</f>
        <v>1008.9233870229349</v>
      </c>
      <c r="O100" s="157">
        <f>IF(RES_hhdet_fec!O100=0,0,RES_hhdet_fec!O100/0.086*1000000/RES_hhdet_num!O$81)</f>
        <v>1067.8090760531513</v>
      </c>
      <c r="P100" s="157">
        <f>IF(RES_hhdet_fec!P100=0,0,RES_hhdet_fec!P100/0.086*1000000/RES_hhdet_num!P$81)</f>
        <v>1058.1560307404245</v>
      </c>
      <c r="Q100" s="157">
        <f>IF(RES_hhdet_fec!Q100=0,0,RES_hhdet_fec!Q100/0.086*1000000/RES_hhdet_num!Q$81)</f>
        <v>1089.0317155611003</v>
      </c>
    </row>
    <row r="101" spans="1:17" ht="12" customHeight="1" x14ac:dyDescent="0.25">
      <c r="A101" s="23" t="s">
        <v>55</v>
      </c>
      <c r="B101" s="156">
        <f>IF(RES_hhdet_fec!B101=0,0,RES_hhdet_fec!B101/0.086*1000000/RES_hhdet_num!B101)</f>
        <v>0</v>
      </c>
      <c r="C101" s="156">
        <f>IF(RES_hhdet_fec!C101=0,0,RES_hhdet_fec!C101/0.086*1000000/RES_hhdet_num!C101)</f>
        <v>0</v>
      </c>
      <c r="D101" s="156">
        <f>IF(RES_hhdet_fec!D101=0,0,RES_hhdet_fec!D101/0.086*1000000/RES_hhdet_num!D101)</f>
        <v>0</v>
      </c>
      <c r="E101" s="156">
        <f>IF(RES_hhdet_fec!E101=0,0,RES_hhdet_fec!E101/0.086*1000000/RES_hhdet_num!E101)</f>
        <v>0</v>
      </c>
      <c r="F101" s="156">
        <f>IF(RES_hhdet_fec!F101=0,0,RES_hhdet_fec!F101/0.086*1000000/RES_hhdet_num!F101)</f>
        <v>0</v>
      </c>
      <c r="G101" s="156">
        <f>IF(RES_hhdet_fec!G101=0,0,RES_hhdet_fec!G101/0.086*1000000/RES_hhdet_num!G101)</f>
        <v>0</v>
      </c>
      <c r="H101" s="156">
        <f>IF(RES_hhdet_fec!H101=0,0,RES_hhdet_fec!H101/0.086*1000000/RES_hhdet_num!H101)</f>
        <v>0</v>
      </c>
      <c r="I101" s="156">
        <f>IF(RES_hhdet_fec!I101=0,0,RES_hhdet_fec!I101/0.086*1000000/RES_hhdet_num!I101)</f>
        <v>0</v>
      </c>
      <c r="J101" s="156">
        <f>IF(RES_hhdet_fec!J101=0,0,RES_hhdet_fec!J101/0.086*1000000/RES_hhdet_num!J101)</f>
        <v>0</v>
      </c>
      <c r="K101" s="156">
        <f>IF(RES_hhdet_fec!K101=0,0,RES_hhdet_fec!K101/0.086*1000000/RES_hhdet_num!K101)</f>
        <v>0</v>
      </c>
      <c r="L101" s="156">
        <f>IF(RES_hhdet_fec!L101=0,0,RES_hhdet_fec!L101/0.086*1000000/RES_hhdet_num!L101)</f>
        <v>0</v>
      </c>
      <c r="M101" s="156">
        <f>IF(RES_hhdet_fec!M101=0,0,RES_hhdet_fec!M101/0.086*1000000/RES_hhdet_num!M101)</f>
        <v>0</v>
      </c>
      <c r="N101" s="156">
        <f>IF(RES_hhdet_fec!N101=0,0,RES_hhdet_fec!N101/0.086*1000000/RES_hhdet_num!N101)</f>
        <v>0</v>
      </c>
      <c r="O101" s="156">
        <f>IF(RES_hhdet_fec!O101=0,0,RES_hhdet_fec!O101/0.086*1000000/RES_hhdet_num!O101)</f>
        <v>0</v>
      </c>
      <c r="P101" s="156">
        <f>IF(RES_hhdet_fec!P101=0,0,RES_hhdet_fec!P101/0.086*1000000/RES_hhdet_num!P101)</f>
        <v>0</v>
      </c>
      <c r="Q101" s="156">
        <f>IF(RES_hhdet_fec!Q101=0,0,RES_hhdet_fec!Q101/0.086*1000000/RES_hhdet_num!Q101)</f>
        <v>0</v>
      </c>
    </row>
    <row r="102" spans="1:17" ht="12" customHeight="1" x14ac:dyDescent="0.25">
      <c r="A102" s="23" t="s">
        <v>57</v>
      </c>
      <c r="B102" s="156">
        <f>IF(RES_hhdet_fec!B102=0,0,RES_hhdet_fec!B102/0.086*1000000/RES_hhdet_num!B102)</f>
        <v>1585.5416220150503</v>
      </c>
      <c r="C102" s="156">
        <f>IF(RES_hhdet_fec!C102=0,0,RES_hhdet_fec!C102/0.086*1000000/RES_hhdet_num!C102)</f>
        <v>1570.7455808258776</v>
      </c>
      <c r="D102" s="156">
        <f>IF(RES_hhdet_fec!D102=0,0,RES_hhdet_fec!D102/0.086*1000000/RES_hhdet_num!D102)</f>
        <v>1568.1791360791949</v>
      </c>
      <c r="E102" s="156">
        <f>IF(RES_hhdet_fec!E102=0,0,RES_hhdet_fec!E102/0.086*1000000/RES_hhdet_num!E102)</f>
        <v>1542.9466461507379</v>
      </c>
      <c r="F102" s="156">
        <f>IF(RES_hhdet_fec!F102=0,0,RES_hhdet_fec!F102/0.086*1000000/RES_hhdet_num!F102)</f>
        <v>1525.7611464675128</v>
      </c>
      <c r="G102" s="156">
        <f>IF(RES_hhdet_fec!G102=0,0,RES_hhdet_fec!G102/0.086*1000000/RES_hhdet_num!G102)</f>
        <v>1512.716723736319</v>
      </c>
      <c r="H102" s="156">
        <f>IF(RES_hhdet_fec!H102=0,0,RES_hhdet_fec!H102/0.086*1000000/RES_hhdet_num!H102)</f>
        <v>1499.0110539572524</v>
      </c>
      <c r="I102" s="156">
        <f>IF(RES_hhdet_fec!I102=0,0,RES_hhdet_fec!I102/0.086*1000000/RES_hhdet_num!I102)</f>
        <v>1493.1288128906638</v>
      </c>
      <c r="J102" s="156">
        <f>IF(RES_hhdet_fec!J102=0,0,RES_hhdet_fec!J102/0.086*1000000/RES_hhdet_num!J102)</f>
        <v>1489.8066841937969</v>
      </c>
      <c r="K102" s="156">
        <f>IF(RES_hhdet_fec!K102=0,0,RES_hhdet_fec!K102/0.086*1000000/RES_hhdet_num!K102)</f>
        <v>1480.3376743636513</v>
      </c>
      <c r="L102" s="156">
        <f>IF(RES_hhdet_fec!L102=0,0,RES_hhdet_fec!L102/0.086*1000000/RES_hhdet_num!L102)</f>
        <v>1471.6435752342866</v>
      </c>
      <c r="M102" s="156">
        <f>IF(RES_hhdet_fec!M102=0,0,RES_hhdet_fec!M102/0.086*1000000/RES_hhdet_num!M102)</f>
        <v>1464.2310364816251</v>
      </c>
      <c r="N102" s="156">
        <f>IF(RES_hhdet_fec!N102=0,0,RES_hhdet_fec!N102/0.086*1000000/RES_hhdet_num!N102)</f>
        <v>1451.920166372676</v>
      </c>
      <c r="O102" s="156">
        <f>IF(RES_hhdet_fec!O102=0,0,RES_hhdet_fec!O102/0.086*1000000/RES_hhdet_num!O102)</f>
        <v>1422.3863809669913</v>
      </c>
      <c r="P102" s="156">
        <f>IF(RES_hhdet_fec!P102=0,0,RES_hhdet_fec!P102/0.086*1000000/RES_hhdet_num!P102)</f>
        <v>1414.432320865787</v>
      </c>
      <c r="Q102" s="156">
        <f>IF(RES_hhdet_fec!Q102=0,0,RES_hhdet_fec!Q102/0.086*1000000/RES_hhdet_num!Q102)</f>
        <v>1383.9040704612876</v>
      </c>
    </row>
    <row r="103" spans="1:17" ht="12" customHeight="1" x14ac:dyDescent="0.25">
      <c r="A103" s="29" t="s">
        <v>140</v>
      </c>
      <c r="B103" s="57">
        <f>IF(RES_hhdet_fec!B103=0,0,RES_hhdet_fec!B103/0.086*1000000/RES_hhdet_num!B103)</f>
        <v>940.77828234651167</v>
      </c>
      <c r="C103" s="57">
        <f>IF(RES_hhdet_fec!C103=0,0,RES_hhdet_fec!C103/0.086*1000000/RES_hhdet_num!C103)</f>
        <v>916.96181028608555</v>
      </c>
      <c r="D103" s="57">
        <f>IF(RES_hhdet_fec!D103=0,0,RES_hhdet_fec!D103/0.086*1000000/RES_hhdet_num!D103)</f>
        <v>918.44069854303211</v>
      </c>
      <c r="E103" s="57">
        <f>IF(RES_hhdet_fec!E103=0,0,RES_hhdet_fec!E103/0.086*1000000/RES_hhdet_num!E103)</f>
        <v>919.04108759971166</v>
      </c>
      <c r="F103" s="57">
        <f>IF(RES_hhdet_fec!F103=0,0,RES_hhdet_fec!F103/0.086*1000000/RES_hhdet_num!F103)</f>
        <v>926.55100949033658</v>
      </c>
      <c r="G103" s="57">
        <f>IF(RES_hhdet_fec!G103=0,0,RES_hhdet_fec!G103/0.086*1000000/RES_hhdet_num!G103)</f>
        <v>939.38578275671409</v>
      </c>
      <c r="H103" s="57">
        <f>IF(RES_hhdet_fec!H103=0,0,RES_hhdet_fec!H103/0.086*1000000/RES_hhdet_num!H103)</f>
        <v>970.42540065663536</v>
      </c>
      <c r="I103" s="57">
        <f>IF(RES_hhdet_fec!I103=0,0,RES_hhdet_fec!I103/0.086*1000000/RES_hhdet_num!I103)</f>
        <v>949.90162716910061</v>
      </c>
      <c r="J103" s="57">
        <f>IF(RES_hhdet_fec!J103=0,0,RES_hhdet_fec!J103/0.086*1000000/RES_hhdet_num!J103)</f>
        <v>950.5590492535282</v>
      </c>
      <c r="K103" s="57">
        <f>IF(RES_hhdet_fec!K103=0,0,RES_hhdet_fec!K103/0.086*1000000/RES_hhdet_num!K103)</f>
        <v>944.390936140279</v>
      </c>
      <c r="L103" s="57">
        <f>IF(RES_hhdet_fec!L103=0,0,RES_hhdet_fec!L103/0.086*1000000/RES_hhdet_num!L103)</f>
        <v>994.91883659783707</v>
      </c>
      <c r="M103" s="57">
        <f>IF(RES_hhdet_fec!M103=0,0,RES_hhdet_fec!M103/0.086*1000000/RES_hhdet_num!M103)</f>
        <v>1001.9395118574123</v>
      </c>
      <c r="N103" s="57">
        <f>IF(RES_hhdet_fec!N103=0,0,RES_hhdet_fec!N103/0.086*1000000/RES_hhdet_num!N103)</f>
        <v>992.16067892824742</v>
      </c>
      <c r="O103" s="57">
        <f>IF(RES_hhdet_fec!O103=0,0,RES_hhdet_fec!O103/0.086*1000000/RES_hhdet_num!O103)</f>
        <v>1054.88374846333</v>
      </c>
      <c r="P103" s="57">
        <f>IF(RES_hhdet_fec!P103=0,0,RES_hhdet_fec!P103/0.086*1000000/RES_hhdet_num!P103)</f>
        <v>1048.6119152551178</v>
      </c>
      <c r="Q103" s="57">
        <f>IF(RES_hhdet_fec!Q103=0,0,RES_hhdet_fec!Q103/0.086*1000000/RES_hhdet_num!Q103)</f>
        <v>1076.3152379271694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>
        <f>SUM(B106,B109,B111,B120)</f>
        <v>0</v>
      </c>
      <c r="C105" s="168">
        <f t="shared" ref="C105:Q105" si="20">SUM(C106,C109,C111,C120)</f>
        <v>0</v>
      </c>
      <c r="D105" s="168">
        <f t="shared" si="20"/>
        <v>0</v>
      </c>
      <c r="E105" s="168">
        <f t="shared" si="20"/>
        <v>0</v>
      </c>
      <c r="F105" s="168">
        <f t="shared" si="20"/>
        <v>0</v>
      </c>
      <c r="G105" s="168">
        <f t="shared" si="20"/>
        <v>0</v>
      </c>
      <c r="H105" s="168">
        <f t="shared" si="20"/>
        <v>0</v>
      </c>
      <c r="I105" s="168">
        <f t="shared" si="20"/>
        <v>0</v>
      </c>
      <c r="J105" s="168">
        <f t="shared" si="20"/>
        <v>0</v>
      </c>
      <c r="K105" s="168">
        <f t="shared" si="20"/>
        <v>0</v>
      </c>
      <c r="L105" s="168">
        <f t="shared" si="20"/>
        <v>0</v>
      </c>
      <c r="M105" s="168">
        <f t="shared" si="20"/>
        <v>0</v>
      </c>
      <c r="N105" s="168">
        <f t="shared" si="20"/>
        <v>0</v>
      </c>
      <c r="O105" s="168">
        <f t="shared" si="20"/>
        <v>0</v>
      </c>
      <c r="P105" s="168">
        <f t="shared" si="20"/>
        <v>0</v>
      </c>
      <c r="Q105" s="168">
        <f t="shared" si="20"/>
        <v>0</v>
      </c>
    </row>
    <row r="106" spans="1:17" ht="12.95" customHeight="1" x14ac:dyDescent="0.25">
      <c r="A106" s="158" t="s">
        <v>65</v>
      </c>
      <c r="B106" s="157">
        <f t="shared" ref="B106" si="21">SUM(B107:B108)</f>
        <v>0</v>
      </c>
      <c r="C106" s="157">
        <f t="shared" ref="C106:Q106" si="22">SUM(C107:C108)</f>
        <v>0</v>
      </c>
      <c r="D106" s="157">
        <f t="shared" si="22"/>
        <v>0</v>
      </c>
      <c r="E106" s="157">
        <f t="shared" si="22"/>
        <v>0</v>
      </c>
      <c r="F106" s="157">
        <f t="shared" si="22"/>
        <v>0</v>
      </c>
      <c r="G106" s="157">
        <f t="shared" si="22"/>
        <v>0</v>
      </c>
      <c r="H106" s="157">
        <f t="shared" si="22"/>
        <v>0</v>
      </c>
      <c r="I106" s="157">
        <f t="shared" si="22"/>
        <v>0</v>
      </c>
      <c r="J106" s="157">
        <f t="shared" si="22"/>
        <v>0</v>
      </c>
      <c r="K106" s="157">
        <f t="shared" si="22"/>
        <v>0</v>
      </c>
      <c r="L106" s="157">
        <f t="shared" si="22"/>
        <v>0</v>
      </c>
      <c r="M106" s="157">
        <f t="shared" si="22"/>
        <v>0</v>
      </c>
      <c r="N106" s="157">
        <f t="shared" si="22"/>
        <v>0</v>
      </c>
      <c r="O106" s="157">
        <f t="shared" si="22"/>
        <v>0</v>
      </c>
      <c r="P106" s="157">
        <f t="shared" si="22"/>
        <v>0</v>
      </c>
      <c r="Q106" s="157">
        <f t="shared" si="22"/>
        <v>0</v>
      </c>
    </row>
    <row r="107" spans="1:17" ht="12" customHeight="1" x14ac:dyDescent="0.25">
      <c r="A107" s="23" t="s">
        <v>153</v>
      </c>
      <c r="B107" s="156">
        <f>IF(RES_hhdet_fec!B107=0,0,RES_hhdet_fec!B107/0.086*1000000/RES_hhdet_num!B$105)</f>
        <v>0</v>
      </c>
      <c r="C107" s="156">
        <f>IF(RES_hhdet_fec!C107=0,0,RES_hhdet_fec!C107/0.086*1000000/RES_hhdet_num!C$105)</f>
        <v>0</v>
      </c>
      <c r="D107" s="156">
        <f>IF(RES_hhdet_fec!D107=0,0,RES_hhdet_fec!D107/0.086*1000000/RES_hhdet_num!D$105)</f>
        <v>0</v>
      </c>
      <c r="E107" s="156">
        <f>IF(RES_hhdet_fec!E107=0,0,RES_hhdet_fec!E107/0.086*1000000/RES_hhdet_num!E$105)</f>
        <v>0</v>
      </c>
      <c r="F107" s="156">
        <f>IF(RES_hhdet_fec!F107=0,0,RES_hhdet_fec!F107/0.086*1000000/RES_hhdet_num!F$105)</f>
        <v>0</v>
      </c>
      <c r="G107" s="156">
        <f>IF(RES_hhdet_fec!G107=0,0,RES_hhdet_fec!G107/0.086*1000000/RES_hhdet_num!G$105)</f>
        <v>0</v>
      </c>
      <c r="H107" s="156">
        <f>IF(RES_hhdet_fec!H107=0,0,RES_hhdet_fec!H107/0.086*1000000/RES_hhdet_num!H$105)</f>
        <v>0</v>
      </c>
      <c r="I107" s="156">
        <f>IF(RES_hhdet_fec!I107=0,0,RES_hhdet_fec!I107/0.086*1000000/RES_hhdet_num!I$105)</f>
        <v>0</v>
      </c>
      <c r="J107" s="156">
        <f>IF(RES_hhdet_fec!J107=0,0,RES_hhdet_fec!J107/0.086*1000000/RES_hhdet_num!J$105)</f>
        <v>0</v>
      </c>
      <c r="K107" s="156">
        <f>IF(RES_hhdet_fec!K107=0,0,RES_hhdet_fec!K107/0.086*1000000/RES_hhdet_num!K$105)</f>
        <v>0</v>
      </c>
      <c r="L107" s="156">
        <f>IF(RES_hhdet_fec!L107=0,0,RES_hhdet_fec!L107/0.086*1000000/RES_hhdet_num!L$105)</f>
        <v>0</v>
      </c>
      <c r="M107" s="156">
        <f>IF(RES_hhdet_fec!M107=0,0,RES_hhdet_fec!M107/0.086*1000000/RES_hhdet_num!M$105)</f>
        <v>0</v>
      </c>
      <c r="N107" s="156">
        <f>IF(RES_hhdet_fec!N107=0,0,RES_hhdet_fec!N107/0.086*1000000/RES_hhdet_num!N$105)</f>
        <v>0</v>
      </c>
      <c r="O107" s="156">
        <f>IF(RES_hhdet_fec!O107=0,0,RES_hhdet_fec!O107/0.086*1000000/RES_hhdet_num!O$105)</f>
        <v>0</v>
      </c>
      <c r="P107" s="156">
        <f>IF(RES_hhdet_fec!P107=0,0,RES_hhdet_fec!P107/0.086*1000000/RES_hhdet_num!P$105)</f>
        <v>0</v>
      </c>
      <c r="Q107" s="156">
        <f>IF(RES_hhdet_fec!Q107=0,0,RES_hhdet_fec!Q107/0.086*1000000/RES_hhdet_num!Q$105)</f>
        <v>0</v>
      </c>
    </row>
    <row r="108" spans="1:17" ht="12" customHeight="1" x14ac:dyDescent="0.25">
      <c r="A108" s="23" t="s">
        <v>60</v>
      </c>
      <c r="B108" s="156">
        <f>IF(RES_hhdet_fec!B108=0,0,RES_hhdet_fec!B108/0.086*1000000/RES_hhdet_num!B$105)</f>
        <v>0</v>
      </c>
      <c r="C108" s="156">
        <f>IF(RES_hhdet_fec!C108=0,0,RES_hhdet_fec!C108/0.086*1000000/RES_hhdet_num!C$105)</f>
        <v>0</v>
      </c>
      <c r="D108" s="156">
        <f>IF(RES_hhdet_fec!D108=0,0,RES_hhdet_fec!D108/0.086*1000000/RES_hhdet_num!D$105)</f>
        <v>0</v>
      </c>
      <c r="E108" s="156">
        <f>IF(RES_hhdet_fec!E108=0,0,RES_hhdet_fec!E108/0.086*1000000/RES_hhdet_num!E$105)</f>
        <v>0</v>
      </c>
      <c r="F108" s="156">
        <f>IF(RES_hhdet_fec!F108=0,0,RES_hhdet_fec!F108/0.086*1000000/RES_hhdet_num!F$105)</f>
        <v>0</v>
      </c>
      <c r="G108" s="156">
        <f>IF(RES_hhdet_fec!G108=0,0,RES_hhdet_fec!G108/0.086*1000000/RES_hhdet_num!G$105)</f>
        <v>0</v>
      </c>
      <c r="H108" s="156">
        <f>IF(RES_hhdet_fec!H108=0,0,RES_hhdet_fec!H108/0.086*1000000/RES_hhdet_num!H$105)</f>
        <v>0</v>
      </c>
      <c r="I108" s="156">
        <f>IF(RES_hhdet_fec!I108=0,0,RES_hhdet_fec!I108/0.086*1000000/RES_hhdet_num!I$105)</f>
        <v>0</v>
      </c>
      <c r="J108" s="156">
        <f>IF(RES_hhdet_fec!J108=0,0,RES_hhdet_fec!J108/0.086*1000000/RES_hhdet_num!J$105)</f>
        <v>0</v>
      </c>
      <c r="K108" s="156">
        <f>IF(RES_hhdet_fec!K108=0,0,RES_hhdet_fec!K108/0.086*1000000/RES_hhdet_num!K$105)</f>
        <v>0</v>
      </c>
      <c r="L108" s="156">
        <f>IF(RES_hhdet_fec!L108=0,0,RES_hhdet_fec!L108/0.086*1000000/RES_hhdet_num!L$105)</f>
        <v>0</v>
      </c>
      <c r="M108" s="156">
        <f>IF(RES_hhdet_fec!M108=0,0,RES_hhdet_fec!M108/0.086*1000000/RES_hhdet_num!M$105)</f>
        <v>0</v>
      </c>
      <c r="N108" s="156">
        <f>IF(RES_hhdet_fec!N108=0,0,RES_hhdet_fec!N108/0.086*1000000/RES_hhdet_num!N$105)</f>
        <v>0</v>
      </c>
      <c r="O108" s="156">
        <f>IF(RES_hhdet_fec!O108=0,0,RES_hhdet_fec!O108/0.086*1000000/RES_hhdet_num!O$105)</f>
        <v>0</v>
      </c>
      <c r="P108" s="156">
        <f>IF(RES_hhdet_fec!P108=0,0,RES_hhdet_fec!P108/0.086*1000000/RES_hhdet_num!P$105)</f>
        <v>0</v>
      </c>
      <c r="Q108" s="156">
        <f>IF(RES_hhdet_fec!Q108=0,0,RES_hhdet_fec!Q108/0.086*1000000/RES_hhdet_num!Q$105)</f>
        <v>0</v>
      </c>
    </row>
    <row r="109" spans="1:17" ht="12.95" customHeight="1" x14ac:dyDescent="0.25">
      <c r="A109" s="158" t="s">
        <v>112</v>
      </c>
      <c r="B109" s="157">
        <f t="shared" ref="B109:Q109" si="23">B110</f>
        <v>0</v>
      </c>
      <c r="C109" s="157">
        <f t="shared" si="23"/>
        <v>0</v>
      </c>
      <c r="D109" s="157">
        <f t="shared" si="23"/>
        <v>0</v>
      </c>
      <c r="E109" s="157">
        <f t="shared" si="23"/>
        <v>0</v>
      </c>
      <c r="F109" s="157">
        <f t="shared" si="23"/>
        <v>0</v>
      </c>
      <c r="G109" s="157">
        <f t="shared" si="23"/>
        <v>0</v>
      </c>
      <c r="H109" s="157">
        <f t="shared" si="23"/>
        <v>0</v>
      </c>
      <c r="I109" s="157">
        <f t="shared" si="23"/>
        <v>0</v>
      </c>
      <c r="J109" s="157">
        <f t="shared" si="23"/>
        <v>0</v>
      </c>
      <c r="K109" s="157">
        <f t="shared" si="23"/>
        <v>0</v>
      </c>
      <c r="L109" s="157">
        <f t="shared" si="23"/>
        <v>0</v>
      </c>
      <c r="M109" s="157">
        <f t="shared" si="23"/>
        <v>0</v>
      </c>
      <c r="N109" s="157">
        <f t="shared" si="23"/>
        <v>0</v>
      </c>
      <c r="O109" s="157">
        <f t="shared" si="23"/>
        <v>0</v>
      </c>
      <c r="P109" s="157">
        <f t="shared" si="23"/>
        <v>0</v>
      </c>
      <c r="Q109" s="157">
        <f t="shared" si="23"/>
        <v>0</v>
      </c>
    </row>
    <row r="110" spans="1:17" ht="12" customHeight="1" x14ac:dyDescent="0.25">
      <c r="A110" s="23" t="s">
        <v>60</v>
      </c>
      <c r="B110" s="156">
        <f>IF(RES_hhdet_fec!B110=0,0,RES_hhdet_fec!B110/0.086*1000000/RES_hhdet_num!B$105)</f>
        <v>0</v>
      </c>
      <c r="C110" s="156">
        <f>IF(RES_hhdet_fec!C110=0,0,RES_hhdet_fec!C110/0.086*1000000/RES_hhdet_num!C$105)</f>
        <v>0</v>
      </c>
      <c r="D110" s="156">
        <f>IF(RES_hhdet_fec!D110=0,0,RES_hhdet_fec!D110/0.086*1000000/RES_hhdet_num!D$105)</f>
        <v>0</v>
      </c>
      <c r="E110" s="156">
        <f>IF(RES_hhdet_fec!E110=0,0,RES_hhdet_fec!E110/0.086*1000000/RES_hhdet_num!E$105)</f>
        <v>0</v>
      </c>
      <c r="F110" s="156">
        <f>IF(RES_hhdet_fec!F110=0,0,RES_hhdet_fec!F110/0.086*1000000/RES_hhdet_num!F$105)</f>
        <v>0</v>
      </c>
      <c r="G110" s="156">
        <f>IF(RES_hhdet_fec!G110=0,0,RES_hhdet_fec!G110/0.086*1000000/RES_hhdet_num!G$105)</f>
        <v>0</v>
      </c>
      <c r="H110" s="156">
        <f>IF(RES_hhdet_fec!H110=0,0,RES_hhdet_fec!H110/0.086*1000000/RES_hhdet_num!H$105)</f>
        <v>0</v>
      </c>
      <c r="I110" s="156">
        <f>IF(RES_hhdet_fec!I110=0,0,RES_hhdet_fec!I110/0.086*1000000/RES_hhdet_num!I$105)</f>
        <v>0</v>
      </c>
      <c r="J110" s="156">
        <f>IF(RES_hhdet_fec!J110=0,0,RES_hhdet_fec!J110/0.086*1000000/RES_hhdet_num!J$105)</f>
        <v>0</v>
      </c>
      <c r="K110" s="156">
        <f>IF(RES_hhdet_fec!K110=0,0,RES_hhdet_fec!K110/0.086*1000000/RES_hhdet_num!K$105)</f>
        <v>0</v>
      </c>
      <c r="L110" s="156">
        <f>IF(RES_hhdet_fec!L110=0,0,RES_hhdet_fec!L110/0.086*1000000/RES_hhdet_num!L$105)</f>
        <v>0</v>
      </c>
      <c r="M110" s="156">
        <f>IF(RES_hhdet_fec!M110=0,0,RES_hhdet_fec!M110/0.086*1000000/RES_hhdet_num!M$105)</f>
        <v>0</v>
      </c>
      <c r="N110" s="156">
        <f>IF(RES_hhdet_fec!N110=0,0,RES_hhdet_fec!N110/0.086*1000000/RES_hhdet_num!N$105)</f>
        <v>0</v>
      </c>
      <c r="O110" s="156">
        <f>IF(RES_hhdet_fec!O110=0,0,RES_hhdet_fec!O110/0.086*1000000/RES_hhdet_num!O$105)</f>
        <v>0</v>
      </c>
      <c r="P110" s="156">
        <f>IF(RES_hhdet_fec!P110=0,0,RES_hhdet_fec!P110/0.086*1000000/RES_hhdet_num!P$105)</f>
        <v>0</v>
      </c>
      <c r="Q110" s="156">
        <f>IF(RES_hhdet_fec!Q110=0,0,RES_hhdet_fec!Q110/0.086*1000000/RES_hhdet_num!Q$105)</f>
        <v>0</v>
      </c>
    </row>
    <row r="111" spans="1:17" ht="12" customHeight="1" x14ac:dyDescent="0.25">
      <c r="A111" s="158" t="s">
        <v>63</v>
      </c>
      <c r="B111" s="157">
        <f>IF(RES_hhdet_fec!B111=0,0,RES_hhdet_fec!B111/0.086*1000000/RES_hhdet_num!B$105)</f>
        <v>0</v>
      </c>
      <c r="C111" s="157">
        <f>IF(RES_hhdet_fec!C111=0,0,RES_hhdet_fec!C111/0.086*1000000/RES_hhdet_num!C$105)</f>
        <v>0</v>
      </c>
      <c r="D111" s="157">
        <f>IF(RES_hhdet_fec!D111=0,0,RES_hhdet_fec!D111/0.086*1000000/RES_hhdet_num!D$105)</f>
        <v>0</v>
      </c>
      <c r="E111" s="157">
        <f>IF(RES_hhdet_fec!E111=0,0,RES_hhdet_fec!E111/0.086*1000000/RES_hhdet_num!E$105)</f>
        <v>0</v>
      </c>
      <c r="F111" s="157">
        <f>IF(RES_hhdet_fec!F111=0,0,RES_hhdet_fec!F111/0.086*1000000/RES_hhdet_num!F$105)</f>
        <v>0</v>
      </c>
      <c r="G111" s="157">
        <f>IF(RES_hhdet_fec!G111=0,0,RES_hhdet_fec!G111/0.086*1000000/RES_hhdet_num!G$105)</f>
        <v>0</v>
      </c>
      <c r="H111" s="157">
        <f>IF(RES_hhdet_fec!H111=0,0,RES_hhdet_fec!H111/0.086*1000000/RES_hhdet_num!H$105)</f>
        <v>0</v>
      </c>
      <c r="I111" s="157">
        <f>IF(RES_hhdet_fec!I111=0,0,RES_hhdet_fec!I111/0.086*1000000/RES_hhdet_num!I$105)</f>
        <v>0</v>
      </c>
      <c r="J111" s="157">
        <f>IF(RES_hhdet_fec!J111=0,0,RES_hhdet_fec!J111/0.086*1000000/RES_hhdet_num!J$105)</f>
        <v>0</v>
      </c>
      <c r="K111" s="157">
        <f>IF(RES_hhdet_fec!K111=0,0,RES_hhdet_fec!K111/0.086*1000000/RES_hhdet_num!K$105)</f>
        <v>0</v>
      </c>
      <c r="L111" s="157">
        <f>IF(RES_hhdet_fec!L111=0,0,RES_hhdet_fec!L111/0.086*1000000/RES_hhdet_num!L$105)</f>
        <v>0</v>
      </c>
      <c r="M111" s="157">
        <f>IF(RES_hhdet_fec!M111=0,0,RES_hhdet_fec!M111/0.086*1000000/RES_hhdet_num!M$105)</f>
        <v>0</v>
      </c>
      <c r="N111" s="157">
        <f>IF(RES_hhdet_fec!N111=0,0,RES_hhdet_fec!N111/0.086*1000000/RES_hhdet_num!N$105)</f>
        <v>0</v>
      </c>
      <c r="O111" s="157">
        <f>IF(RES_hhdet_fec!O111=0,0,RES_hhdet_fec!O111/0.086*1000000/RES_hhdet_num!O$105)</f>
        <v>0</v>
      </c>
      <c r="P111" s="157">
        <f>IF(RES_hhdet_fec!P111=0,0,RES_hhdet_fec!P111/0.086*1000000/RES_hhdet_num!P$105)</f>
        <v>0</v>
      </c>
      <c r="Q111" s="157">
        <f>IF(RES_hhdet_fec!Q111=0,0,RES_hhdet_fec!Q111/0.086*1000000/RES_hhdet_num!Q$105)</f>
        <v>0</v>
      </c>
    </row>
    <row r="112" spans="1:17" ht="12" customHeight="1" x14ac:dyDescent="0.25">
      <c r="A112" s="167" t="s">
        <v>152</v>
      </c>
      <c r="B112" s="132">
        <f>IF(RES_hhdet_fec!B112=0,0,RES_hhdet_fec!B112/0.086*1000000/RES_hhdet_num!B112)</f>
        <v>0</v>
      </c>
      <c r="C112" s="132">
        <f>IF(RES_hhdet_fec!C112=0,0,RES_hhdet_fec!C112/0.086*1000000/RES_hhdet_num!C112)</f>
        <v>0</v>
      </c>
      <c r="D112" s="132">
        <f>IF(RES_hhdet_fec!D112=0,0,RES_hhdet_fec!D112/0.086*1000000/RES_hhdet_num!D112)</f>
        <v>0</v>
      </c>
      <c r="E112" s="132">
        <f>IF(RES_hhdet_fec!E112=0,0,RES_hhdet_fec!E112/0.086*1000000/RES_hhdet_num!E112)</f>
        <v>0</v>
      </c>
      <c r="F112" s="132">
        <f>IF(RES_hhdet_fec!F112=0,0,RES_hhdet_fec!F112/0.086*1000000/RES_hhdet_num!F112)</f>
        <v>0</v>
      </c>
      <c r="G112" s="132">
        <f>IF(RES_hhdet_fec!G112=0,0,RES_hhdet_fec!G112/0.086*1000000/RES_hhdet_num!G112)</f>
        <v>0</v>
      </c>
      <c r="H112" s="132">
        <f>IF(RES_hhdet_fec!H112=0,0,RES_hhdet_fec!H112/0.086*1000000/RES_hhdet_num!H112)</f>
        <v>0</v>
      </c>
      <c r="I112" s="132">
        <f>IF(RES_hhdet_fec!I112=0,0,RES_hhdet_fec!I112/0.086*1000000/RES_hhdet_num!I112)</f>
        <v>0</v>
      </c>
      <c r="J112" s="132">
        <f>IF(RES_hhdet_fec!J112=0,0,RES_hhdet_fec!J112/0.086*1000000/RES_hhdet_num!J112)</f>
        <v>0</v>
      </c>
      <c r="K112" s="132">
        <f>IF(RES_hhdet_fec!K112=0,0,RES_hhdet_fec!K112/0.086*1000000/RES_hhdet_num!K112)</f>
        <v>0</v>
      </c>
      <c r="L112" s="132">
        <f>IF(RES_hhdet_fec!L112=0,0,RES_hhdet_fec!L112/0.086*1000000/RES_hhdet_num!L112)</f>
        <v>0</v>
      </c>
      <c r="M112" s="132">
        <f>IF(RES_hhdet_fec!M112=0,0,RES_hhdet_fec!M112/0.086*1000000/RES_hhdet_num!M112)</f>
        <v>0</v>
      </c>
      <c r="N112" s="132">
        <f>IF(RES_hhdet_fec!N112=0,0,RES_hhdet_fec!N112/0.086*1000000/RES_hhdet_num!N112)</f>
        <v>0</v>
      </c>
      <c r="O112" s="132">
        <f>IF(RES_hhdet_fec!O112=0,0,RES_hhdet_fec!O112/0.086*1000000/RES_hhdet_num!O112)</f>
        <v>0</v>
      </c>
      <c r="P112" s="132">
        <f>IF(RES_hhdet_fec!P112=0,0,RES_hhdet_fec!P112/0.086*1000000/RES_hhdet_num!P112)</f>
        <v>0</v>
      </c>
      <c r="Q112" s="132">
        <f>IF(RES_hhdet_fec!Q112=0,0,RES_hhdet_fec!Q112/0.086*1000000/RES_hhdet_num!Q112)</f>
        <v>0</v>
      </c>
    </row>
    <row r="113" spans="1:17" ht="12" customHeight="1" x14ac:dyDescent="0.25">
      <c r="A113" s="167" t="s">
        <v>151</v>
      </c>
      <c r="B113" s="132">
        <f>IF(RES_hhdet_fec!B113=0,0,RES_hhdet_fec!B113/0.086*1000000/RES_hhdet_num!B113)</f>
        <v>0</v>
      </c>
      <c r="C113" s="132">
        <f>IF(RES_hhdet_fec!C113=0,0,RES_hhdet_fec!C113/0.086*1000000/RES_hhdet_num!C113)</f>
        <v>0</v>
      </c>
      <c r="D113" s="132">
        <f>IF(RES_hhdet_fec!D113=0,0,RES_hhdet_fec!D113/0.086*1000000/RES_hhdet_num!D113)</f>
        <v>0</v>
      </c>
      <c r="E113" s="132">
        <f>IF(RES_hhdet_fec!E113=0,0,RES_hhdet_fec!E113/0.086*1000000/RES_hhdet_num!E113)</f>
        <v>0</v>
      </c>
      <c r="F113" s="132">
        <f>IF(RES_hhdet_fec!F113=0,0,RES_hhdet_fec!F113/0.086*1000000/RES_hhdet_num!F113)</f>
        <v>0</v>
      </c>
      <c r="G113" s="132">
        <f>IF(RES_hhdet_fec!G113=0,0,RES_hhdet_fec!G113/0.086*1000000/RES_hhdet_num!G113)</f>
        <v>0</v>
      </c>
      <c r="H113" s="132">
        <f>IF(RES_hhdet_fec!H113=0,0,RES_hhdet_fec!H113/0.086*1000000/RES_hhdet_num!H113)</f>
        <v>0</v>
      </c>
      <c r="I113" s="132">
        <f>IF(RES_hhdet_fec!I113=0,0,RES_hhdet_fec!I113/0.086*1000000/RES_hhdet_num!I113)</f>
        <v>0</v>
      </c>
      <c r="J113" s="132">
        <f>IF(RES_hhdet_fec!J113=0,0,RES_hhdet_fec!J113/0.086*1000000/RES_hhdet_num!J113)</f>
        <v>0</v>
      </c>
      <c r="K113" s="132">
        <f>IF(RES_hhdet_fec!K113=0,0,RES_hhdet_fec!K113/0.086*1000000/RES_hhdet_num!K113)</f>
        <v>0</v>
      </c>
      <c r="L113" s="132">
        <f>IF(RES_hhdet_fec!L113=0,0,RES_hhdet_fec!L113/0.086*1000000/RES_hhdet_num!L113)</f>
        <v>0</v>
      </c>
      <c r="M113" s="132">
        <f>IF(RES_hhdet_fec!M113=0,0,RES_hhdet_fec!M113/0.086*1000000/RES_hhdet_num!M113)</f>
        <v>0</v>
      </c>
      <c r="N113" s="132">
        <f>IF(RES_hhdet_fec!N113=0,0,RES_hhdet_fec!N113/0.086*1000000/RES_hhdet_num!N113)</f>
        <v>0</v>
      </c>
      <c r="O113" s="132">
        <f>IF(RES_hhdet_fec!O113=0,0,RES_hhdet_fec!O113/0.086*1000000/RES_hhdet_num!O113)</f>
        <v>0</v>
      </c>
      <c r="P113" s="132">
        <f>IF(RES_hhdet_fec!P113=0,0,RES_hhdet_fec!P113/0.086*1000000/RES_hhdet_num!P113)</f>
        <v>0</v>
      </c>
      <c r="Q113" s="132">
        <f>IF(RES_hhdet_fec!Q113=0,0,RES_hhdet_fec!Q113/0.086*1000000/RES_hhdet_num!Q113)</f>
        <v>0</v>
      </c>
    </row>
    <row r="114" spans="1:17" ht="12" customHeight="1" x14ac:dyDescent="0.25">
      <c r="A114" s="166" t="s">
        <v>79</v>
      </c>
      <c r="B114" s="165">
        <f>IF(RES_hhdet_fec!B114=0,0,RES_hhdet_fec!B114/0.086*1000000/RES_hhdet_num!B113)</f>
        <v>0</v>
      </c>
      <c r="C114" s="165">
        <f>IF(RES_hhdet_fec!C114=0,0,RES_hhdet_fec!C114/0.086*1000000/RES_hhdet_num!C113)</f>
        <v>0</v>
      </c>
      <c r="D114" s="165">
        <f>IF(RES_hhdet_fec!D114=0,0,RES_hhdet_fec!D114/0.086*1000000/RES_hhdet_num!D113)</f>
        <v>0</v>
      </c>
      <c r="E114" s="165">
        <f>IF(RES_hhdet_fec!E114=0,0,RES_hhdet_fec!E114/0.086*1000000/RES_hhdet_num!E113)</f>
        <v>0</v>
      </c>
      <c r="F114" s="165">
        <f>IF(RES_hhdet_fec!F114=0,0,RES_hhdet_fec!F114/0.086*1000000/RES_hhdet_num!F113)</f>
        <v>0</v>
      </c>
      <c r="G114" s="165">
        <f>IF(RES_hhdet_fec!G114=0,0,RES_hhdet_fec!G114/0.086*1000000/RES_hhdet_num!G113)</f>
        <v>0</v>
      </c>
      <c r="H114" s="165">
        <f>IF(RES_hhdet_fec!H114=0,0,RES_hhdet_fec!H114/0.086*1000000/RES_hhdet_num!H113)</f>
        <v>0</v>
      </c>
      <c r="I114" s="165">
        <f>IF(RES_hhdet_fec!I114=0,0,RES_hhdet_fec!I114/0.086*1000000/RES_hhdet_num!I113)</f>
        <v>0</v>
      </c>
      <c r="J114" s="165">
        <f>IF(RES_hhdet_fec!J114=0,0,RES_hhdet_fec!J114/0.086*1000000/RES_hhdet_num!J113)</f>
        <v>0</v>
      </c>
      <c r="K114" s="165">
        <f>IF(RES_hhdet_fec!K114=0,0,RES_hhdet_fec!K114/0.086*1000000/RES_hhdet_num!K113)</f>
        <v>0</v>
      </c>
      <c r="L114" s="165">
        <f>IF(RES_hhdet_fec!L114=0,0,RES_hhdet_fec!L114/0.086*1000000/RES_hhdet_num!L113)</f>
        <v>0</v>
      </c>
      <c r="M114" s="165">
        <f>IF(RES_hhdet_fec!M114=0,0,RES_hhdet_fec!M114/0.086*1000000/RES_hhdet_num!M113)</f>
        <v>0</v>
      </c>
      <c r="N114" s="165">
        <f>IF(RES_hhdet_fec!N114=0,0,RES_hhdet_fec!N114/0.086*1000000/RES_hhdet_num!N113)</f>
        <v>0</v>
      </c>
      <c r="O114" s="165">
        <f>IF(RES_hhdet_fec!O114=0,0,RES_hhdet_fec!O114/0.086*1000000/RES_hhdet_num!O113)</f>
        <v>0</v>
      </c>
      <c r="P114" s="165">
        <f>IF(RES_hhdet_fec!P114=0,0,RES_hhdet_fec!P114/0.086*1000000/RES_hhdet_num!P113)</f>
        <v>0</v>
      </c>
      <c r="Q114" s="165">
        <f>IF(RES_hhdet_fec!Q114=0,0,RES_hhdet_fec!Q114/0.086*1000000/RES_hhdet_num!Q113)</f>
        <v>0</v>
      </c>
    </row>
    <row r="115" spans="1:17" ht="12" customHeight="1" x14ac:dyDescent="0.25">
      <c r="A115" s="147" t="s">
        <v>59</v>
      </c>
      <c r="B115" s="164">
        <f>IF(RES_hhdet_fec!B115=0,0,RES_hhdet_fec!B115/0.086*1000000/RES_hhdet_num!B113)</f>
        <v>0</v>
      </c>
      <c r="C115" s="164">
        <f>IF(RES_hhdet_fec!C115=0,0,RES_hhdet_fec!C115/0.086*1000000/RES_hhdet_num!C113)</f>
        <v>0</v>
      </c>
      <c r="D115" s="164">
        <f>IF(RES_hhdet_fec!D115=0,0,RES_hhdet_fec!D115/0.086*1000000/RES_hhdet_num!D113)</f>
        <v>0</v>
      </c>
      <c r="E115" s="164">
        <f>IF(RES_hhdet_fec!E115=0,0,RES_hhdet_fec!E115/0.086*1000000/RES_hhdet_num!E113)</f>
        <v>0</v>
      </c>
      <c r="F115" s="164">
        <f>IF(RES_hhdet_fec!F115=0,0,RES_hhdet_fec!F115/0.086*1000000/RES_hhdet_num!F113)</f>
        <v>0</v>
      </c>
      <c r="G115" s="164">
        <f>IF(RES_hhdet_fec!G115=0,0,RES_hhdet_fec!G115/0.086*1000000/RES_hhdet_num!G113)</f>
        <v>0</v>
      </c>
      <c r="H115" s="164">
        <f>IF(RES_hhdet_fec!H115=0,0,RES_hhdet_fec!H115/0.086*1000000/RES_hhdet_num!H113)</f>
        <v>0</v>
      </c>
      <c r="I115" s="164">
        <f>IF(RES_hhdet_fec!I115=0,0,RES_hhdet_fec!I115/0.086*1000000/RES_hhdet_num!I113)</f>
        <v>0</v>
      </c>
      <c r="J115" s="164">
        <f>IF(RES_hhdet_fec!J115=0,0,RES_hhdet_fec!J115/0.086*1000000/RES_hhdet_num!J113)</f>
        <v>0</v>
      </c>
      <c r="K115" s="164">
        <f>IF(RES_hhdet_fec!K115=0,0,RES_hhdet_fec!K115/0.086*1000000/RES_hhdet_num!K113)</f>
        <v>0</v>
      </c>
      <c r="L115" s="164">
        <f>IF(RES_hhdet_fec!L115=0,0,RES_hhdet_fec!L115/0.086*1000000/RES_hhdet_num!L113)</f>
        <v>0</v>
      </c>
      <c r="M115" s="164">
        <f>IF(RES_hhdet_fec!M115=0,0,RES_hhdet_fec!M115/0.086*1000000/RES_hhdet_num!M113)</f>
        <v>0</v>
      </c>
      <c r="N115" s="164">
        <f>IF(RES_hhdet_fec!N115=0,0,RES_hhdet_fec!N115/0.086*1000000/RES_hhdet_num!N113)</f>
        <v>0</v>
      </c>
      <c r="O115" s="164">
        <f>IF(RES_hhdet_fec!O115=0,0,RES_hhdet_fec!O115/0.086*1000000/RES_hhdet_num!O113)</f>
        <v>0</v>
      </c>
      <c r="P115" s="164">
        <f>IF(RES_hhdet_fec!P115=0,0,RES_hhdet_fec!P115/0.086*1000000/RES_hhdet_num!P113)</f>
        <v>0</v>
      </c>
      <c r="Q115" s="164">
        <f>IF(RES_hhdet_fec!Q115=0,0,RES_hhdet_fec!Q115/0.086*1000000/RES_hhdet_num!Q113)</f>
        <v>0</v>
      </c>
    </row>
    <row r="116" spans="1:17" ht="12" customHeight="1" x14ac:dyDescent="0.25">
      <c r="A116" s="163" t="s">
        <v>142</v>
      </c>
      <c r="B116" s="162">
        <f>IF(RES_hhdet_fec!B116=0,0,RES_hhdet_fec!B116/0.086*1000000/RES_hhdet_num!B116)</f>
        <v>0</v>
      </c>
      <c r="C116" s="162">
        <f>IF(RES_hhdet_fec!C116=0,0,RES_hhdet_fec!C116/0.086*1000000/RES_hhdet_num!C116)</f>
        <v>0</v>
      </c>
      <c r="D116" s="162">
        <f>IF(RES_hhdet_fec!D116=0,0,RES_hhdet_fec!D116/0.086*1000000/RES_hhdet_num!D116)</f>
        <v>0</v>
      </c>
      <c r="E116" s="162">
        <f>IF(RES_hhdet_fec!E116=0,0,RES_hhdet_fec!E116/0.086*1000000/RES_hhdet_num!E116)</f>
        <v>0</v>
      </c>
      <c r="F116" s="162">
        <f>IF(RES_hhdet_fec!F116=0,0,RES_hhdet_fec!F116/0.086*1000000/RES_hhdet_num!F116)</f>
        <v>0</v>
      </c>
      <c r="G116" s="162">
        <f>IF(RES_hhdet_fec!G116=0,0,RES_hhdet_fec!G116/0.086*1000000/RES_hhdet_num!G116)</f>
        <v>0</v>
      </c>
      <c r="H116" s="162">
        <f>IF(RES_hhdet_fec!H116=0,0,RES_hhdet_fec!H116/0.086*1000000/RES_hhdet_num!H116)</f>
        <v>0</v>
      </c>
      <c r="I116" s="162">
        <f>IF(RES_hhdet_fec!I116=0,0,RES_hhdet_fec!I116/0.086*1000000/RES_hhdet_num!I116)</f>
        <v>0</v>
      </c>
      <c r="J116" s="162">
        <f>IF(RES_hhdet_fec!J116=0,0,RES_hhdet_fec!J116/0.086*1000000/RES_hhdet_num!J116)</f>
        <v>0</v>
      </c>
      <c r="K116" s="162">
        <f>IF(RES_hhdet_fec!K116=0,0,RES_hhdet_fec!K116/0.086*1000000/RES_hhdet_num!K116)</f>
        <v>0</v>
      </c>
      <c r="L116" s="162">
        <f>IF(RES_hhdet_fec!L116=0,0,RES_hhdet_fec!L116/0.086*1000000/RES_hhdet_num!L116)</f>
        <v>0</v>
      </c>
      <c r="M116" s="162">
        <f>IF(RES_hhdet_fec!M116=0,0,RES_hhdet_fec!M116/0.086*1000000/RES_hhdet_num!M116)</f>
        <v>0</v>
      </c>
      <c r="N116" s="162">
        <f>IF(RES_hhdet_fec!N116=0,0,RES_hhdet_fec!N116/0.086*1000000/RES_hhdet_num!N116)</f>
        <v>0</v>
      </c>
      <c r="O116" s="162">
        <f>IF(RES_hhdet_fec!O116=0,0,RES_hhdet_fec!O116/0.086*1000000/RES_hhdet_num!O116)</f>
        <v>0</v>
      </c>
      <c r="P116" s="162">
        <f>IF(RES_hhdet_fec!P116=0,0,RES_hhdet_fec!P116/0.086*1000000/RES_hhdet_num!P116)</f>
        <v>0</v>
      </c>
      <c r="Q116" s="162">
        <f>IF(RES_hhdet_fec!Q116=0,0,RES_hhdet_fec!Q116/0.086*1000000/RES_hhdet_num!Q116)</f>
        <v>0</v>
      </c>
    </row>
    <row r="117" spans="1:17" ht="12" customHeight="1" x14ac:dyDescent="0.25">
      <c r="A117" s="161" t="s">
        <v>141</v>
      </c>
      <c r="B117" s="160">
        <f>IF(RES_hhdet_fec!B117=0,0,RES_hhdet_fec!B117/0.086*1000000/RES_hhdet_num!B117)</f>
        <v>0</v>
      </c>
      <c r="C117" s="160">
        <f>IF(RES_hhdet_fec!C117=0,0,RES_hhdet_fec!C117/0.086*1000000/RES_hhdet_num!C117)</f>
        <v>0</v>
      </c>
      <c r="D117" s="160">
        <f>IF(RES_hhdet_fec!D117=0,0,RES_hhdet_fec!D117/0.086*1000000/RES_hhdet_num!D117)</f>
        <v>0</v>
      </c>
      <c r="E117" s="160">
        <f>IF(RES_hhdet_fec!E117=0,0,RES_hhdet_fec!E117/0.086*1000000/RES_hhdet_num!E117)</f>
        <v>0</v>
      </c>
      <c r="F117" s="160">
        <f>IF(RES_hhdet_fec!F117=0,0,RES_hhdet_fec!F117/0.086*1000000/RES_hhdet_num!F117)</f>
        <v>0</v>
      </c>
      <c r="G117" s="160">
        <f>IF(RES_hhdet_fec!G117=0,0,RES_hhdet_fec!G117/0.086*1000000/RES_hhdet_num!G117)</f>
        <v>0</v>
      </c>
      <c r="H117" s="160">
        <f>IF(RES_hhdet_fec!H117=0,0,RES_hhdet_fec!H117/0.086*1000000/RES_hhdet_num!H117)</f>
        <v>0</v>
      </c>
      <c r="I117" s="160">
        <f>IF(RES_hhdet_fec!I117=0,0,RES_hhdet_fec!I117/0.086*1000000/RES_hhdet_num!I117)</f>
        <v>0</v>
      </c>
      <c r="J117" s="160">
        <f>IF(RES_hhdet_fec!J117=0,0,RES_hhdet_fec!J117/0.086*1000000/RES_hhdet_num!J117)</f>
        <v>0</v>
      </c>
      <c r="K117" s="160">
        <f>IF(RES_hhdet_fec!K117=0,0,RES_hhdet_fec!K117/0.086*1000000/RES_hhdet_num!K117)</f>
        <v>0</v>
      </c>
      <c r="L117" s="160">
        <f>IF(RES_hhdet_fec!L117=0,0,RES_hhdet_fec!L117/0.086*1000000/RES_hhdet_num!L117)</f>
        <v>0</v>
      </c>
      <c r="M117" s="160">
        <f>IF(RES_hhdet_fec!M117=0,0,RES_hhdet_fec!M117/0.086*1000000/RES_hhdet_num!M117)</f>
        <v>0</v>
      </c>
      <c r="N117" s="160">
        <f>IF(RES_hhdet_fec!N117=0,0,RES_hhdet_fec!N117/0.086*1000000/RES_hhdet_num!N117)</f>
        <v>0</v>
      </c>
      <c r="O117" s="160">
        <f>IF(RES_hhdet_fec!O117=0,0,RES_hhdet_fec!O117/0.086*1000000/RES_hhdet_num!O117)</f>
        <v>0</v>
      </c>
      <c r="P117" s="160">
        <f>IF(RES_hhdet_fec!P117=0,0,RES_hhdet_fec!P117/0.086*1000000/RES_hhdet_num!P117)</f>
        <v>0</v>
      </c>
      <c r="Q117" s="160">
        <f>IF(RES_hhdet_fec!Q117=0,0,RES_hhdet_fec!Q117/0.086*1000000/RES_hhdet_num!Q117)</f>
        <v>0</v>
      </c>
    </row>
    <row r="118" spans="1:17" ht="12" customHeight="1" x14ac:dyDescent="0.25">
      <c r="A118" s="148" t="s">
        <v>60</v>
      </c>
      <c r="B118" s="156">
        <f>IF(RES_hhdet_fec!B118=0,0,RES_hhdet_fec!B118/0.086*1000000/RES_hhdet_num!B117)</f>
        <v>0</v>
      </c>
      <c r="C118" s="156">
        <f>IF(RES_hhdet_fec!C118=0,0,RES_hhdet_fec!C118/0.086*1000000/RES_hhdet_num!C117)</f>
        <v>0</v>
      </c>
      <c r="D118" s="156">
        <f>IF(RES_hhdet_fec!D118=0,0,RES_hhdet_fec!D118/0.086*1000000/RES_hhdet_num!D117)</f>
        <v>0</v>
      </c>
      <c r="E118" s="156">
        <f>IF(RES_hhdet_fec!E118=0,0,RES_hhdet_fec!E118/0.086*1000000/RES_hhdet_num!E117)</f>
        <v>0</v>
      </c>
      <c r="F118" s="156">
        <f>IF(RES_hhdet_fec!F118=0,0,RES_hhdet_fec!F118/0.086*1000000/RES_hhdet_num!F117)</f>
        <v>0</v>
      </c>
      <c r="G118" s="156">
        <f>IF(RES_hhdet_fec!G118=0,0,RES_hhdet_fec!G118/0.086*1000000/RES_hhdet_num!G117)</f>
        <v>0</v>
      </c>
      <c r="H118" s="156">
        <f>IF(RES_hhdet_fec!H118=0,0,RES_hhdet_fec!H118/0.086*1000000/RES_hhdet_num!H117)</f>
        <v>0</v>
      </c>
      <c r="I118" s="156">
        <f>IF(RES_hhdet_fec!I118=0,0,RES_hhdet_fec!I118/0.086*1000000/RES_hhdet_num!I117)</f>
        <v>0</v>
      </c>
      <c r="J118" s="156">
        <f>IF(RES_hhdet_fec!J118=0,0,RES_hhdet_fec!J118/0.086*1000000/RES_hhdet_num!J117)</f>
        <v>0</v>
      </c>
      <c r="K118" s="156">
        <f>IF(RES_hhdet_fec!K118=0,0,RES_hhdet_fec!K118/0.086*1000000/RES_hhdet_num!K117)</f>
        <v>0</v>
      </c>
      <c r="L118" s="156">
        <f>IF(RES_hhdet_fec!L118=0,0,RES_hhdet_fec!L118/0.086*1000000/RES_hhdet_num!L117)</f>
        <v>0</v>
      </c>
      <c r="M118" s="156">
        <f>IF(RES_hhdet_fec!M118=0,0,RES_hhdet_fec!M118/0.086*1000000/RES_hhdet_num!M117)</f>
        <v>0</v>
      </c>
      <c r="N118" s="156">
        <f>IF(RES_hhdet_fec!N118=0,0,RES_hhdet_fec!N118/0.086*1000000/RES_hhdet_num!N117)</f>
        <v>0</v>
      </c>
      <c r="O118" s="156">
        <f>IF(RES_hhdet_fec!O118=0,0,RES_hhdet_fec!O118/0.086*1000000/RES_hhdet_num!O117)</f>
        <v>0</v>
      </c>
      <c r="P118" s="156">
        <f>IF(RES_hhdet_fec!P118=0,0,RES_hhdet_fec!P118/0.086*1000000/RES_hhdet_num!P117)</f>
        <v>0</v>
      </c>
      <c r="Q118" s="156">
        <f>IF(RES_hhdet_fec!Q118=0,0,RES_hhdet_fec!Q118/0.086*1000000/RES_hhdet_num!Q117)</f>
        <v>0</v>
      </c>
    </row>
    <row r="119" spans="1:17" ht="12" customHeight="1" x14ac:dyDescent="0.25">
      <c r="A119" s="148" t="s">
        <v>59</v>
      </c>
      <c r="B119" s="156">
        <f>IF(RES_hhdet_fec!B119=0,0,RES_hhdet_fec!B119/0.086*1000000/RES_hhdet_num!B117)</f>
        <v>0</v>
      </c>
      <c r="C119" s="156">
        <f>IF(RES_hhdet_fec!C119=0,0,RES_hhdet_fec!C119/0.086*1000000/RES_hhdet_num!C117)</f>
        <v>0</v>
      </c>
      <c r="D119" s="156">
        <f>IF(RES_hhdet_fec!D119=0,0,RES_hhdet_fec!D119/0.086*1000000/RES_hhdet_num!D117)</f>
        <v>0</v>
      </c>
      <c r="E119" s="156">
        <f>IF(RES_hhdet_fec!E119=0,0,RES_hhdet_fec!E119/0.086*1000000/RES_hhdet_num!E117)</f>
        <v>0</v>
      </c>
      <c r="F119" s="156">
        <f>IF(RES_hhdet_fec!F119=0,0,RES_hhdet_fec!F119/0.086*1000000/RES_hhdet_num!F117)</f>
        <v>0</v>
      </c>
      <c r="G119" s="156">
        <f>IF(RES_hhdet_fec!G119=0,0,RES_hhdet_fec!G119/0.086*1000000/RES_hhdet_num!G117)</f>
        <v>0</v>
      </c>
      <c r="H119" s="156">
        <f>IF(RES_hhdet_fec!H119=0,0,RES_hhdet_fec!H119/0.086*1000000/RES_hhdet_num!H117)</f>
        <v>0</v>
      </c>
      <c r="I119" s="156">
        <f>IF(RES_hhdet_fec!I119=0,0,RES_hhdet_fec!I119/0.086*1000000/RES_hhdet_num!I117)</f>
        <v>0</v>
      </c>
      <c r="J119" s="156">
        <f>IF(RES_hhdet_fec!J119=0,0,RES_hhdet_fec!J119/0.086*1000000/RES_hhdet_num!J117)</f>
        <v>0</v>
      </c>
      <c r="K119" s="156">
        <f>IF(RES_hhdet_fec!K119=0,0,RES_hhdet_fec!K119/0.086*1000000/RES_hhdet_num!K117)</f>
        <v>0</v>
      </c>
      <c r="L119" s="156">
        <f>IF(RES_hhdet_fec!L119=0,0,RES_hhdet_fec!L119/0.086*1000000/RES_hhdet_num!L117)</f>
        <v>0</v>
      </c>
      <c r="M119" s="156">
        <f>IF(RES_hhdet_fec!M119=0,0,RES_hhdet_fec!M119/0.086*1000000/RES_hhdet_num!M117)</f>
        <v>0</v>
      </c>
      <c r="N119" s="156">
        <f>IF(RES_hhdet_fec!N119=0,0,RES_hhdet_fec!N119/0.086*1000000/RES_hhdet_num!N117)</f>
        <v>0</v>
      </c>
      <c r="O119" s="156">
        <f>IF(RES_hhdet_fec!O119=0,0,RES_hhdet_fec!O119/0.086*1000000/RES_hhdet_num!O117)</f>
        <v>0</v>
      </c>
      <c r="P119" s="156">
        <f>IF(RES_hhdet_fec!P119=0,0,RES_hhdet_fec!P119/0.086*1000000/RES_hhdet_num!P117)</f>
        <v>0</v>
      </c>
      <c r="Q119" s="156">
        <f>IF(RES_hhdet_fec!Q119=0,0,RES_hhdet_fec!Q119/0.086*1000000/RES_hhdet_num!Q117)</f>
        <v>0</v>
      </c>
    </row>
    <row r="120" spans="1:17" ht="12" customHeight="1" x14ac:dyDescent="0.25">
      <c r="A120" s="158" t="s">
        <v>62</v>
      </c>
      <c r="B120" s="157">
        <f>IF(RES_hhdet_fec!B120=0,0,RES_hhdet_fec!B120/0.086*1000000/RES_hhdet_num!B$105)</f>
        <v>0</v>
      </c>
      <c r="C120" s="157">
        <f>IF(RES_hhdet_fec!C120=0,0,RES_hhdet_fec!C120/0.086*1000000/RES_hhdet_num!C$105)</f>
        <v>0</v>
      </c>
      <c r="D120" s="157">
        <f>IF(RES_hhdet_fec!D120=0,0,RES_hhdet_fec!D120/0.086*1000000/RES_hhdet_num!D$105)</f>
        <v>0</v>
      </c>
      <c r="E120" s="157">
        <f>IF(RES_hhdet_fec!E120=0,0,RES_hhdet_fec!E120/0.086*1000000/RES_hhdet_num!E$105)</f>
        <v>0</v>
      </c>
      <c r="F120" s="157">
        <f>IF(RES_hhdet_fec!F120=0,0,RES_hhdet_fec!F120/0.086*1000000/RES_hhdet_num!F$105)</f>
        <v>0</v>
      </c>
      <c r="G120" s="157">
        <f>IF(RES_hhdet_fec!G120=0,0,RES_hhdet_fec!G120/0.086*1000000/RES_hhdet_num!G$105)</f>
        <v>0</v>
      </c>
      <c r="H120" s="157">
        <f>IF(RES_hhdet_fec!H120=0,0,RES_hhdet_fec!H120/0.086*1000000/RES_hhdet_num!H$105)</f>
        <v>0</v>
      </c>
      <c r="I120" s="157">
        <f>IF(RES_hhdet_fec!I120=0,0,RES_hhdet_fec!I120/0.086*1000000/RES_hhdet_num!I$105)</f>
        <v>0</v>
      </c>
      <c r="J120" s="157">
        <f>IF(RES_hhdet_fec!J120=0,0,RES_hhdet_fec!J120/0.086*1000000/RES_hhdet_num!J$105)</f>
        <v>0</v>
      </c>
      <c r="K120" s="157">
        <f>IF(RES_hhdet_fec!K120=0,0,RES_hhdet_fec!K120/0.086*1000000/RES_hhdet_num!K$105)</f>
        <v>0</v>
      </c>
      <c r="L120" s="157">
        <f>IF(RES_hhdet_fec!L120=0,0,RES_hhdet_fec!L120/0.086*1000000/RES_hhdet_num!L$105)</f>
        <v>0</v>
      </c>
      <c r="M120" s="157">
        <f>IF(RES_hhdet_fec!M120=0,0,RES_hhdet_fec!M120/0.086*1000000/RES_hhdet_num!M$105)</f>
        <v>0</v>
      </c>
      <c r="N120" s="157">
        <f>IF(RES_hhdet_fec!N120=0,0,RES_hhdet_fec!N120/0.086*1000000/RES_hhdet_num!N$105)</f>
        <v>0</v>
      </c>
      <c r="O120" s="157">
        <f>IF(RES_hhdet_fec!O120=0,0,RES_hhdet_fec!O120/0.086*1000000/RES_hhdet_num!O$105)</f>
        <v>0</v>
      </c>
      <c r="P120" s="157">
        <f>IF(RES_hhdet_fec!P120=0,0,RES_hhdet_fec!P120/0.086*1000000/RES_hhdet_num!P$105)</f>
        <v>0</v>
      </c>
      <c r="Q120" s="157">
        <f>IF(RES_hhdet_fec!Q120=0,0,RES_hhdet_fec!Q120/0.086*1000000/RES_hhdet_num!Q$105)</f>
        <v>0</v>
      </c>
    </row>
    <row r="121" spans="1:17" ht="12" customHeight="1" x14ac:dyDescent="0.25">
      <c r="A121" s="23" t="s">
        <v>57</v>
      </c>
      <c r="B121" s="156">
        <f>IF(RES_hhdet_fec!B121=0,0,RES_hhdet_fec!B121/0.086*1000000/RES_hhdet_num!B121)</f>
        <v>0</v>
      </c>
      <c r="C121" s="156">
        <f>IF(RES_hhdet_fec!C121=0,0,RES_hhdet_fec!C121/0.086*1000000/RES_hhdet_num!C121)</f>
        <v>0</v>
      </c>
      <c r="D121" s="156">
        <f>IF(RES_hhdet_fec!D121=0,0,RES_hhdet_fec!D121/0.086*1000000/RES_hhdet_num!D121)</f>
        <v>0</v>
      </c>
      <c r="E121" s="156">
        <f>IF(RES_hhdet_fec!E121=0,0,RES_hhdet_fec!E121/0.086*1000000/RES_hhdet_num!E121)</f>
        <v>0</v>
      </c>
      <c r="F121" s="156">
        <f>IF(RES_hhdet_fec!F121=0,0,RES_hhdet_fec!F121/0.086*1000000/RES_hhdet_num!F121)</f>
        <v>0</v>
      </c>
      <c r="G121" s="156">
        <f>IF(RES_hhdet_fec!G121=0,0,RES_hhdet_fec!G121/0.086*1000000/RES_hhdet_num!G121)</f>
        <v>0</v>
      </c>
      <c r="H121" s="156">
        <f>IF(RES_hhdet_fec!H121=0,0,RES_hhdet_fec!H121/0.086*1000000/RES_hhdet_num!H121)</f>
        <v>0</v>
      </c>
      <c r="I121" s="156">
        <f>IF(RES_hhdet_fec!I121=0,0,RES_hhdet_fec!I121/0.086*1000000/RES_hhdet_num!I121)</f>
        <v>0</v>
      </c>
      <c r="J121" s="156">
        <f>IF(RES_hhdet_fec!J121=0,0,RES_hhdet_fec!J121/0.086*1000000/RES_hhdet_num!J121)</f>
        <v>0</v>
      </c>
      <c r="K121" s="156">
        <f>IF(RES_hhdet_fec!K121=0,0,RES_hhdet_fec!K121/0.086*1000000/RES_hhdet_num!K121)</f>
        <v>0</v>
      </c>
      <c r="L121" s="156">
        <f>IF(RES_hhdet_fec!L121=0,0,RES_hhdet_fec!L121/0.086*1000000/RES_hhdet_num!L121)</f>
        <v>0</v>
      </c>
      <c r="M121" s="156">
        <f>IF(RES_hhdet_fec!M121=0,0,RES_hhdet_fec!M121/0.086*1000000/RES_hhdet_num!M121)</f>
        <v>0</v>
      </c>
      <c r="N121" s="156">
        <f>IF(RES_hhdet_fec!N121=0,0,RES_hhdet_fec!N121/0.086*1000000/RES_hhdet_num!N121)</f>
        <v>0</v>
      </c>
      <c r="O121" s="156">
        <f>IF(RES_hhdet_fec!O121=0,0,RES_hhdet_fec!O121/0.086*1000000/RES_hhdet_num!O121)</f>
        <v>0</v>
      </c>
      <c r="P121" s="156">
        <f>IF(RES_hhdet_fec!P121=0,0,RES_hhdet_fec!P121/0.086*1000000/RES_hhdet_num!P121)</f>
        <v>0</v>
      </c>
      <c r="Q121" s="156">
        <f>IF(RES_hhdet_fec!Q121=0,0,RES_hhdet_fec!Q121/0.086*1000000/RES_hhdet_num!Q121)</f>
        <v>0</v>
      </c>
    </row>
    <row r="122" spans="1:17" ht="12" customHeight="1" x14ac:dyDescent="0.25">
      <c r="A122" s="29" t="s">
        <v>140</v>
      </c>
      <c r="B122" s="57">
        <f>IF(RES_hhdet_fec!B122=0,0,RES_hhdet_fec!B122/0.086*1000000/RES_hhdet_num!B122)</f>
        <v>0</v>
      </c>
      <c r="C122" s="57">
        <f>IF(RES_hhdet_fec!C122=0,0,RES_hhdet_fec!C122/0.086*1000000/RES_hhdet_num!C122)</f>
        <v>0</v>
      </c>
      <c r="D122" s="57">
        <f>IF(RES_hhdet_fec!D122=0,0,RES_hhdet_fec!D122/0.086*1000000/RES_hhdet_num!D122)</f>
        <v>0</v>
      </c>
      <c r="E122" s="57">
        <f>IF(RES_hhdet_fec!E122=0,0,RES_hhdet_fec!E122/0.086*1000000/RES_hhdet_num!E122)</f>
        <v>0</v>
      </c>
      <c r="F122" s="57">
        <f>IF(RES_hhdet_fec!F122=0,0,RES_hhdet_fec!F122/0.086*1000000/RES_hhdet_num!F122)</f>
        <v>0</v>
      </c>
      <c r="G122" s="57">
        <f>IF(RES_hhdet_fec!G122=0,0,RES_hhdet_fec!G122/0.086*1000000/RES_hhdet_num!G122)</f>
        <v>0</v>
      </c>
      <c r="H122" s="57">
        <f>IF(RES_hhdet_fec!H122=0,0,RES_hhdet_fec!H122/0.086*1000000/RES_hhdet_num!H122)</f>
        <v>0</v>
      </c>
      <c r="I122" s="57">
        <f>IF(RES_hhdet_fec!I122=0,0,RES_hhdet_fec!I122/0.086*1000000/RES_hhdet_num!I122)</f>
        <v>0</v>
      </c>
      <c r="J122" s="57">
        <f>IF(RES_hhdet_fec!J122=0,0,RES_hhdet_fec!J122/0.086*1000000/RES_hhdet_num!J122)</f>
        <v>0</v>
      </c>
      <c r="K122" s="57">
        <f>IF(RES_hhdet_fec!K122=0,0,RES_hhdet_fec!K122/0.086*1000000/RES_hhdet_num!K122)</f>
        <v>0</v>
      </c>
      <c r="L122" s="57">
        <f>IF(RES_hhdet_fec!L122=0,0,RES_hhdet_fec!L122/0.086*1000000/RES_hhdet_num!L122)</f>
        <v>0</v>
      </c>
      <c r="M122" s="57">
        <f>IF(RES_hhdet_fec!M122=0,0,RES_hhdet_fec!M122/0.086*1000000/RES_hhdet_num!M122)</f>
        <v>0</v>
      </c>
      <c r="N122" s="57">
        <f>IF(RES_hhdet_fec!N122=0,0,RES_hhdet_fec!N122/0.086*1000000/RES_hhdet_num!N122)</f>
        <v>0</v>
      </c>
      <c r="O122" s="57">
        <f>IF(RES_hhdet_fec!O122=0,0,RES_hhdet_fec!O122/0.086*1000000/RES_hhdet_num!O122)</f>
        <v>0</v>
      </c>
      <c r="P122" s="57">
        <f>IF(RES_hhdet_fec!P122=0,0,RES_hhdet_fec!P122/0.086*1000000/RES_hhdet_num!P122)</f>
        <v>0</v>
      </c>
      <c r="Q122" s="57">
        <f>IF(RES_hhdet_fec!Q122=0,0,RES_hhdet_fec!Q122/0.086*1000000/RES_hhdet_num!Q122)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>
        <f>SUM(B125,B128,B130,B139)</f>
        <v>14124.294946982485</v>
      </c>
      <c r="C124" s="168">
        <f t="shared" ref="C124:Q124" si="24">SUM(C125,C128,C130,C139)</f>
        <v>14862.54921395897</v>
      </c>
      <c r="D124" s="168">
        <f t="shared" si="24"/>
        <v>14242.188329270522</v>
      </c>
      <c r="E124" s="168">
        <f t="shared" si="24"/>
        <v>14393.709679669684</v>
      </c>
      <c r="F124" s="168">
        <f t="shared" si="24"/>
        <v>14223.097605581799</v>
      </c>
      <c r="G124" s="168">
        <f t="shared" si="24"/>
        <v>14097.860835632871</v>
      </c>
      <c r="H124" s="168">
        <f t="shared" si="24"/>
        <v>14067.1801423865</v>
      </c>
      <c r="I124" s="168">
        <f t="shared" si="24"/>
        <v>13779.914276378233</v>
      </c>
      <c r="J124" s="168">
        <f t="shared" si="24"/>
        <v>13501.149679529546</v>
      </c>
      <c r="K124" s="168">
        <f t="shared" si="24"/>
        <v>13428.895892482464</v>
      </c>
      <c r="L124" s="168">
        <f t="shared" si="24"/>
        <v>15330.170762711239</v>
      </c>
      <c r="M124" s="168">
        <f t="shared" si="24"/>
        <v>13967.359499290447</v>
      </c>
      <c r="N124" s="168">
        <f t="shared" si="24"/>
        <v>13823.204892056663</v>
      </c>
      <c r="O124" s="168">
        <f t="shared" si="24"/>
        <v>13553.289939577688</v>
      </c>
      <c r="P124" s="168">
        <f t="shared" si="24"/>
        <v>12195.391620535789</v>
      </c>
      <c r="Q124" s="168">
        <f t="shared" si="24"/>
        <v>13167.510685367206</v>
      </c>
    </row>
    <row r="125" spans="1:17" ht="12.95" customHeight="1" x14ac:dyDescent="0.25">
      <c r="A125" s="158" t="s">
        <v>65</v>
      </c>
      <c r="B125" s="157">
        <f t="shared" ref="B125" si="25">SUM(B126:B127)</f>
        <v>10904.179514052734</v>
      </c>
      <c r="C125" s="157">
        <f t="shared" ref="C125:Q125" si="26">SUM(C126:C127)</f>
        <v>11690.819201609313</v>
      </c>
      <c r="D125" s="157">
        <f t="shared" si="26"/>
        <v>11096.665714336992</v>
      </c>
      <c r="E125" s="157">
        <f t="shared" si="26"/>
        <v>11296.422674930989</v>
      </c>
      <c r="F125" s="157">
        <f t="shared" si="26"/>
        <v>11135.023866530382</v>
      </c>
      <c r="G125" s="157">
        <f t="shared" si="26"/>
        <v>10997.747333842735</v>
      </c>
      <c r="H125" s="157">
        <f t="shared" si="26"/>
        <v>10931.533146518452</v>
      </c>
      <c r="I125" s="157">
        <f t="shared" si="26"/>
        <v>10612.144955600854</v>
      </c>
      <c r="J125" s="157">
        <f t="shared" si="26"/>
        <v>10397.562235860732</v>
      </c>
      <c r="K125" s="157">
        <f t="shared" si="26"/>
        <v>10361.465640602128</v>
      </c>
      <c r="L125" s="157">
        <f t="shared" si="26"/>
        <v>12234.180225865091</v>
      </c>
      <c r="M125" s="157">
        <f t="shared" si="26"/>
        <v>10859.238832168598</v>
      </c>
      <c r="N125" s="157">
        <f t="shared" si="26"/>
        <v>10722.947075682556</v>
      </c>
      <c r="O125" s="157">
        <f t="shared" si="26"/>
        <v>10376.813153758998</v>
      </c>
      <c r="P125" s="157">
        <f t="shared" si="26"/>
        <v>9052.1634466655996</v>
      </c>
      <c r="Q125" s="157">
        <f t="shared" si="26"/>
        <v>10007.739515134741</v>
      </c>
    </row>
    <row r="126" spans="1:17" ht="12" customHeight="1" x14ac:dyDescent="0.25">
      <c r="A126" s="23" t="s">
        <v>149</v>
      </c>
      <c r="B126" s="156">
        <f>IF(RES_hhdet_fec!B126=0,0,RES_hhdet_fec!B126/0.086*1000000/RES_hhdet_num!B$124)</f>
        <v>10853.577606346247</v>
      </c>
      <c r="C126" s="156">
        <f>IF(RES_hhdet_fec!C126=0,0,RES_hhdet_fec!C126/0.086*1000000/RES_hhdet_num!C$124)</f>
        <v>11651.306668129228</v>
      </c>
      <c r="D126" s="156">
        <f>IF(RES_hhdet_fec!D126=0,0,RES_hhdet_fec!D126/0.086*1000000/RES_hhdet_num!D$124)</f>
        <v>11059.156829182306</v>
      </c>
      <c r="E126" s="156">
        <f>IF(RES_hhdet_fec!E126=0,0,RES_hhdet_fec!E126/0.086*1000000/RES_hhdet_num!E$124)</f>
        <v>11257.013016512521</v>
      </c>
      <c r="F126" s="156">
        <f>IF(RES_hhdet_fec!F126=0,0,RES_hhdet_fec!F126/0.086*1000000/RES_hhdet_num!F$124)</f>
        <v>11092.179489909844</v>
      </c>
      <c r="G126" s="156">
        <f>IF(RES_hhdet_fec!G126=0,0,RES_hhdet_fec!G126/0.086*1000000/RES_hhdet_num!G$124)</f>
        <v>10951.201134802177</v>
      </c>
      <c r="H126" s="156">
        <f>IF(RES_hhdet_fec!H126=0,0,RES_hhdet_fec!H126/0.086*1000000/RES_hhdet_num!H$124)</f>
        <v>10873.621243560239</v>
      </c>
      <c r="I126" s="156">
        <f>IF(RES_hhdet_fec!I126=0,0,RES_hhdet_fec!I126/0.086*1000000/RES_hhdet_num!I$124)</f>
        <v>10565.956177183672</v>
      </c>
      <c r="J126" s="156">
        <f>IF(RES_hhdet_fec!J126=0,0,RES_hhdet_fec!J126/0.086*1000000/RES_hhdet_num!J$124)</f>
        <v>10357.531817450714</v>
      </c>
      <c r="K126" s="156">
        <f>IF(RES_hhdet_fec!K126=0,0,RES_hhdet_fec!K126/0.086*1000000/RES_hhdet_num!K$124)</f>
        <v>10328.663749721529</v>
      </c>
      <c r="L126" s="156">
        <f>IF(RES_hhdet_fec!L126=0,0,RES_hhdet_fec!L126/0.086*1000000/RES_hhdet_num!L$124)</f>
        <v>12191.260618733471</v>
      </c>
      <c r="M126" s="156">
        <f>IF(RES_hhdet_fec!M126=0,0,RES_hhdet_fec!M126/0.086*1000000/RES_hhdet_num!M$124)</f>
        <v>10815.453470046332</v>
      </c>
      <c r="N126" s="156">
        <f>IF(RES_hhdet_fec!N126=0,0,RES_hhdet_fec!N126/0.086*1000000/RES_hhdet_num!N$124)</f>
        <v>10677.954288642541</v>
      </c>
      <c r="O126" s="156">
        <f>IF(RES_hhdet_fec!O126=0,0,RES_hhdet_fec!O126/0.086*1000000/RES_hhdet_num!O$124)</f>
        <v>10305.613570472238</v>
      </c>
      <c r="P126" s="156">
        <f>IF(RES_hhdet_fec!P126=0,0,RES_hhdet_fec!P126/0.086*1000000/RES_hhdet_num!P$124)</f>
        <v>8976.737915800124</v>
      </c>
      <c r="Q126" s="156">
        <f>IF(RES_hhdet_fec!Q126=0,0,RES_hhdet_fec!Q126/0.086*1000000/RES_hhdet_num!Q$124)</f>
        <v>9917.7338923546213</v>
      </c>
    </row>
    <row r="127" spans="1:17" ht="12" customHeight="1" x14ac:dyDescent="0.25">
      <c r="A127" s="23" t="s">
        <v>60</v>
      </c>
      <c r="B127" s="156">
        <f>IF(RES_hhdet_fec!B127=0,0,RES_hhdet_fec!B127/0.086*1000000/RES_hhdet_num!B$124)</f>
        <v>50.601907706486195</v>
      </c>
      <c r="C127" s="156">
        <f>IF(RES_hhdet_fec!C127=0,0,RES_hhdet_fec!C127/0.086*1000000/RES_hhdet_num!C$124)</f>
        <v>39.512533480085317</v>
      </c>
      <c r="D127" s="156">
        <f>IF(RES_hhdet_fec!D127=0,0,RES_hhdet_fec!D127/0.086*1000000/RES_hhdet_num!D$124)</f>
        <v>37.508885154686268</v>
      </c>
      <c r="E127" s="156">
        <f>IF(RES_hhdet_fec!E127=0,0,RES_hhdet_fec!E127/0.086*1000000/RES_hhdet_num!E$124)</f>
        <v>39.409658418468432</v>
      </c>
      <c r="F127" s="156">
        <f>IF(RES_hhdet_fec!F127=0,0,RES_hhdet_fec!F127/0.086*1000000/RES_hhdet_num!F$124)</f>
        <v>42.844376620538689</v>
      </c>
      <c r="G127" s="156">
        <f>IF(RES_hhdet_fec!G127=0,0,RES_hhdet_fec!G127/0.086*1000000/RES_hhdet_num!G$124)</f>
        <v>46.546199040559237</v>
      </c>
      <c r="H127" s="156">
        <f>IF(RES_hhdet_fec!H127=0,0,RES_hhdet_fec!H127/0.086*1000000/RES_hhdet_num!H$124)</f>
        <v>57.91190295821275</v>
      </c>
      <c r="I127" s="156">
        <f>IF(RES_hhdet_fec!I127=0,0,RES_hhdet_fec!I127/0.086*1000000/RES_hhdet_num!I$124)</f>
        <v>46.188778417181432</v>
      </c>
      <c r="J127" s="156">
        <f>IF(RES_hhdet_fec!J127=0,0,RES_hhdet_fec!J127/0.086*1000000/RES_hhdet_num!J$124)</f>
        <v>40.030418410019031</v>
      </c>
      <c r="K127" s="156">
        <f>IF(RES_hhdet_fec!K127=0,0,RES_hhdet_fec!K127/0.086*1000000/RES_hhdet_num!K$124)</f>
        <v>32.801890880599672</v>
      </c>
      <c r="L127" s="156">
        <f>IF(RES_hhdet_fec!L127=0,0,RES_hhdet_fec!L127/0.086*1000000/RES_hhdet_num!L$124)</f>
        <v>42.919607131619479</v>
      </c>
      <c r="M127" s="156">
        <f>IF(RES_hhdet_fec!M127=0,0,RES_hhdet_fec!M127/0.086*1000000/RES_hhdet_num!M$124)</f>
        <v>43.785362122266307</v>
      </c>
      <c r="N127" s="156">
        <f>IF(RES_hhdet_fec!N127=0,0,RES_hhdet_fec!N127/0.086*1000000/RES_hhdet_num!N$124)</f>
        <v>44.992787040016012</v>
      </c>
      <c r="O127" s="156">
        <f>IF(RES_hhdet_fec!O127=0,0,RES_hhdet_fec!O127/0.086*1000000/RES_hhdet_num!O$124)</f>
        <v>71.19958328676023</v>
      </c>
      <c r="P127" s="156">
        <f>IF(RES_hhdet_fec!P127=0,0,RES_hhdet_fec!P127/0.086*1000000/RES_hhdet_num!P$124)</f>
        <v>75.425530865475594</v>
      </c>
      <c r="Q127" s="156">
        <f>IF(RES_hhdet_fec!Q127=0,0,RES_hhdet_fec!Q127/0.086*1000000/RES_hhdet_num!Q$124)</f>
        <v>90.005622780120262</v>
      </c>
    </row>
    <row r="128" spans="1:17" ht="12.95" customHeight="1" x14ac:dyDescent="0.25">
      <c r="A128" s="158" t="s">
        <v>112</v>
      </c>
      <c r="B128" s="157">
        <f t="shared" ref="B128:Q128" si="27">B129</f>
        <v>2.4006753943448134</v>
      </c>
      <c r="C128" s="157">
        <f t="shared" si="27"/>
        <v>2.8256062410591785</v>
      </c>
      <c r="D128" s="157">
        <f t="shared" si="27"/>
        <v>2.7311346506236931</v>
      </c>
      <c r="E128" s="157">
        <f t="shared" si="27"/>
        <v>2.959422945694977</v>
      </c>
      <c r="F128" s="157">
        <f t="shared" si="27"/>
        <v>3.5370103718756556</v>
      </c>
      <c r="G128" s="157">
        <f t="shared" si="27"/>
        <v>3.9829496931735178</v>
      </c>
      <c r="H128" s="157">
        <f t="shared" si="27"/>
        <v>4.8217061280518081</v>
      </c>
      <c r="I128" s="157">
        <f t="shared" si="27"/>
        <v>5.7612609389564104</v>
      </c>
      <c r="J128" s="157">
        <f t="shared" si="27"/>
        <v>6.2940023387558774</v>
      </c>
      <c r="K128" s="157">
        <f t="shared" si="27"/>
        <v>6.1465481833286235</v>
      </c>
      <c r="L128" s="157">
        <f t="shared" si="27"/>
        <v>6.4267332705840285</v>
      </c>
      <c r="M128" s="157">
        <f t="shared" si="27"/>
        <v>7.056222902954751</v>
      </c>
      <c r="N128" s="157">
        <f t="shared" si="27"/>
        <v>7.8373613981655401</v>
      </c>
      <c r="O128" s="157">
        <f t="shared" si="27"/>
        <v>8.1786590673187511</v>
      </c>
      <c r="P128" s="157">
        <f t="shared" si="27"/>
        <v>8.5520173881219321</v>
      </c>
      <c r="Q128" s="157">
        <f t="shared" si="27"/>
        <v>8.6779695109501862</v>
      </c>
    </row>
    <row r="129" spans="1:17" ht="12" customHeight="1" x14ac:dyDescent="0.25">
      <c r="A129" s="23" t="s">
        <v>60</v>
      </c>
      <c r="B129" s="156">
        <f>IF(RES_hhdet_fec!B129=0,0,RES_hhdet_fec!B129/0.086*1000000/RES_hhdet_num!B$124)</f>
        <v>2.4006753943448134</v>
      </c>
      <c r="C129" s="156">
        <f>IF(RES_hhdet_fec!C129=0,0,RES_hhdet_fec!C129/0.086*1000000/RES_hhdet_num!C$124)</f>
        <v>2.8256062410591785</v>
      </c>
      <c r="D129" s="156">
        <f>IF(RES_hhdet_fec!D129=0,0,RES_hhdet_fec!D129/0.086*1000000/RES_hhdet_num!D$124)</f>
        <v>2.7311346506236931</v>
      </c>
      <c r="E129" s="156">
        <f>IF(RES_hhdet_fec!E129=0,0,RES_hhdet_fec!E129/0.086*1000000/RES_hhdet_num!E$124)</f>
        <v>2.959422945694977</v>
      </c>
      <c r="F129" s="156">
        <f>IF(RES_hhdet_fec!F129=0,0,RES_hhdet_fec!F129/0.086*1000000/RES_hhdet_num!F$124)</f>
        <v>3.5370103718756556</v>
      </c>
      <c r="G129" s="156">
        <f>IF(RES_hhdet_fec!G129=0,0,RES_hhdet_fec!G129/0.086*1000000/RES_hhdet_num!G$124)</f>
        <v>3.9829496931735178</v>
      </c>
      <c r="H129" s="156">
        <f>IF(RES_hhdet_fec!H129=0,0,RES_hhdet_fec!H129/0.086*1000000/RES_hhdet_num!H$124)</f>
        <v>4.8217061280518081</v>
      </c>
      <c r="I129" s="156">
        <f>IF(RES_hhdet_fec!I129=0,0,RES_hhdet_fec!I129/0.086*1000000/RES_hhdet_num!I$124)</f>
        <v>5.7612609389564104</v>
      </c>
      <c r="J129" s="156">
        <f>IF(RES_hhdet_fec!J129=0,0,RES_hhdet_fec!J129/0.086*1000000/RES_hhdet_num!J$124)</f>
        <v>6.2940023387558774</v>
      </c>
      <c r="K129" s="156">
        <f>IF(RES_hhdet_fec!K129=0,0,RES_hhdet_fec!K129/0.086*1000000/RES_hhdet_num!K$124)</f>
        <v>6.1465481833286235</v>
      </c>
      <c r="L129" s="156">
        <f>IF(RES_hhdet_fec!L129=0,0,RES_hhdet_fec!L129/0.086*1000000/RES_hhdet_num!L$124)</f>
        <v>6.4267332705840285</v>
      </c>
      <c r="M129" s="156">
        <f>IF(RES_hhdet_fec!M129=0,0,RES_hhdet_fec!M129/0.086*1000000/RES_hhdet_num!M$124)</f>
        <v>7.056222902954751</v>
      </c>
      <c r="N129" s="156">
        <f>IF(RES_hhdet_fec!N129=0,0,RES_hhdet_fec!N129/0.086*1000000/RES_hhdet_num!N$124)</f>
        <v>7.8373613981655401</v>
      </c>
      <c r="O129" s="156">
        <f>IF(RES_hhdet_fec!O129=0,0,RES_hhdet_fec!O129/0.086*1000000/RES_hhdet_num!O$124)</f>
        <v>8.1786590673187511</v>
      </c>
      <c r="P129" s="156">
        <f>IF(RES_hhdet_fec!P129=0,0,RES_hhdet_fec!P129/0.086*1000000/RES_hhdet_num!P$124)</f>
        <v>8.5520173881219321</v>
      </c>
      <c r="Q129" s="156">
        <f>IF(RES_hhdet_fec!Q129=0,0,RES_hhdet_fec!Q129/0.086*1000000/RES_hhdet_num!Q$124)</f>
        <v>8.6779695109501862</v>
      </c>
    </row>
    <row r="130" spans="1:17" ht="12" customHeight="1" x14ac:dyDescent="0.25">
      <c r="A130" s="158" t="s">
        <v>63</v>
      </c>
      <c r="B130" s="157">
        <f>IF(RES_hhdet_fec!B130=0,0,RES_hhdet_fec!B130/0.086*1000000/RES_hhdet_num!B$124)</f>
        <v>2255.842475732446</v>
      </c>
      <c r="C130" s="157">
        <f>IF(RES_hhdet_fec!C130=0,0,RES_hhdet_fec!C130/0.086*1000000/RES_hhdet_num!C$124)</f>
        <v>2230.0468686237468</v>
      </c>
      <c r="D130" s="157">
        <f>IF(RES_hhdet_fec!D130=0,0,RES_hhdet_fec!D130/0.086*1000000/RES_hhdet_num!D$124)</f>
        <v>2206.7658384371084</v>
      </c>
      <c r="E130" s="157">
        <f>IF(RES_hhdet_fec!E130=0,0,RES_hhdet_fec!E130/0.086*1000000/RES_hhdet_num!E$124)</f>
        <v>2154.6173046249173</v>
      </c>
      <c r="F130" s="157">
        <f>IF(RES_hhdet_fec!F130=0,0,RES_hhdet_fec!F130/0.086*1000000/RES_hhdet_num!F$124)</f>
        <v>2135.426444974406</v>
      </c>
      <c r="G130" s="157">
        <f>IF(RES_hhdet_fec!G130=0,0,RES_hhdet_fec!G130/0.086*1000000/RES_hhdet_num!G$124)</f>
        <v>2132.5983235480549</v>
      </c>
      <c r="H130" s="157">
        <f>IF(RES_hhdet_fec!H130=0,0,RES_hhdet_fec!H130/0.086*1000000/RES_hhdet_num!H$124)</f>
        <v>2134.068277159884</v>
      </c>
      <c r="I130" s="157">
        <f>IF(RES_hhdet_fec!I130=0,0,RES_hhdet_fec!I130/0.086*1000000/RES_hhdet_num!I$124)</f>
        <v>2185.1406879778283</v>
      </c>
      <c r="J130" s="157">
        <f>IF(RES_hhdet_fec!J130=0,0,RES_hhdet_fec!J130/0.086*1000000/RES_hhdet_num!J$124)</f>
        <v>2126.2833875232604</v>
      </c>
      <c r="K130" s="157">
        <f>IF(RES_hhdet_fec!K130=0,0,RES_hhdet_fec!K130/0.086*1000000/RES_hhdet_num!K$124)</f>
        <v>2101.5362266961602</v>
      </c>
      <c r="L130" s="157">
        <f>IF(RES_hhdet_fec!L130=0,0,RES_hhdet_fec!L130/0.086*1000000/RES_hhdet_num!L$124)</f>
        <v>2078.9612971396477</v>
      </c>
      <c r="M130" s="157">
        <f>IF(RES_hhdet_fec!M130=0,0,RES_hhdet_fec!M130/0.086*1000000/RES_hhdet_num!M$124)</f>
        <v>2082.1555817668423</v>
      </c>
      <c r="N130" s="157">
        <f>IF(RES_hhdet_fec!N130=0,0,RES_hhdet_fec!N130/0.086*1000000/RES_hhdet_num!N$124)</f>
        <v>2084.8947800750843</v>
      </c>
      <c r="O130" s="157">
        <f>IF(RES_hhdet_fec!O130=0,0,RES_hhdet_fec!O130/0.086*1000000/RES_hhdet_num!O$124)</f>
        <v>2101.5052041717349</v>
      </c>
      <c r="P130" s="157">
        <f>IF(RES_hhdet_fec!P130=0,0,RES_hhdet_fec!P130/0.086*1000000/RES_hhdet_num!P$124)</f>
        <v>2076.0028119094441</v>
      </c>
      <c r="Q130" s="157">
        <f>IF(RES_hhdet_fec!Q130=0,0,RES_hhdet_fec!Q130/0.086*1000000/RES_hhdet_num!Q$124)</f>
        <v>2059.3918523868979</v>
      </c>
    </row>
    <row r="131" spans="1:17" ht="12" customHeight="1" x14ac:dyDescent="0.25">
      <c r="A131" s="167" t="s">
        <v>148</v>
      </c>
      <c r="B131" s="132">
        <f>IF(RES_hhdet_fec!B131=0,0,RES_hhdet_fec!B131/0.086*1000000/RES_hhdet_num!B131)</f>
        <v>2210.3092494370621</v>
      </c>
      <c r="C131" s="132">
        <f>IF(RES_hhdet_fec!C131=0,0,RES_hhdet_fec!C131/0.086*1000000/RES_hhdet_num!C131)</f>
        <v>2199.2275236430205</v>
      </c>
      <c r="D131" s="132">
        <f>IF(RES_hhdet_fec!D131=0,0,RES_hhdet_fec!D131/0.086*1000000/RES_hhdet_num!D131)</f>
        <v>2179.5035562260127</v>
      </c>
      <c r="E131" s="132">
        <f>IF(RES_hhdet_fec!E131=0,0,RES_hhdet_fec!E131/0.086*1000000/RES_hhdet_num!E131)</f>
        <v>2136.2146879409984</v>
      </c>
      <c r="F131" s="132">
        <f>IF(RES_hhdet_fec!F131=0,0,RES_hhdet_fec!F131/0.086*1000000/RES_hhdet_num!F131)</f>
        <v>2118.7337666589369</v>
      </c>
      <c r="G131" s="132">
        <f>IF(RES_hhdet_fec!G131=0,0,RES_hhdet_fec!G131/0.086*1000000/RES_hhdet_num!G131)</f>
        <v>2105.3829017095482</v>
      </c>
      <c r="H131" s="132">
        <f>IF(RES_hhdet_fec!H131=0,0,RES_hhdet_fec!H131/0.086*1000000/RES_hhdet_num!H131)</f>
        <v>2101.8189539591663</v>
      </c>
      <c r="I131" s="132">
        <f>IF(RES_hhdet_fec!I131=0,0,RES_hhdet_fec!I131/0.086*1000000/RES_hhdet_num!I131)</f>
        <v>2134.6638068833099</v>
      </c>
      <c r="J131" s="132">
        <f>IF(RES_hhdet_fec!J131=0,0,RES_hhdet_fec!J131/0.086*1000000/RES_hhdet_num!J131)</f>
        <v>2098.9720798180533</v>
      </c>
      <c r="K131" s="132">
        <f>IF(RES_hhdet_fec!K131=0,0,RES_hhdet_fec!K131/0.086*1000000/RES_hhdet_num!K131)</f>
        <v>2083.3207117533952</v>
      </c>
      <c r="L131" s="132">
        <f>IF(RES_hhdet_fec!L131=0,0,RES_hhdet_fec!L131/0.086*1000000/RES_hhdet_num!L131)</f>
        <v>2074.4995495983362</v>
      </c>
      <c r="M131" s="132">
        <f>IF(RES_hhdet_fec!M131=0,0,RES_hhdet_fec!M131/0.086*1000000/RES_hhdet_num!M131)</f>
        <v>2083.8165732921757</v>
      </c>
      <c r="N131" s="132">
        <f>IF(RES_hhdet_fec!N131=0,0,RES_hhdet_fec!N131/0.086*1000000/RES_hhdet_num!N131)</f>
        <v>2088.5948303738292</v>
      </c>
      <c r="O131" s="132">
        <f>IF(RES_hhdet_fec!O131=0,0,RES_hhdet_fec!O131/0.086*1000000/RES_hhdet_num!O131)</f>
        <v>2085.7937076136836</v>
      </c>
      <c r="P131" s="132">
        <f>IF(RES_hhdet_fec!P131=0,0,RES_hhdet_fec!P131/0.086*1000000/RES_hhdet_num!P131)</f>
        <v>2064.0602447760698</v>
      </c>
      <c r="Q131" s="132">
        <f>IF(RES_hhdet_fec!Q131=0,0,RES_hhdet_fec!Q131/0.086*1000000/RES_hhdet_num!Q131)</f>
        <v>2044.8307705201478</v>
      </c>
    </row>
    <row r="132" spans="1:17" ht="12" customHeight="1" x14ac:dyDescent="0.25">
      <c r="A132" s="167" t="s">
        <v>147</v>
      </c>
      <c r="B132" s="132">
        <f>IF(RES_hhdet_fec!B132=0,0,RES_hhdet_fec!B132/0.086*1000000/RES_hhdet_num!B132)</f>
        <v>2115.82977809254</v>
      </c>
      <c r="C132" s="132">
        <f>IF(RES_hhdet_fec!C132=0,0,RES_hhdet_fec!C132/0.086*1000000/RES_hhdet_num!C132)</f>
        <v>2108.5089076873346</v>
      </c>
      <c r="D132" s="132">
        <f>IF(RES_hhdet_fec!D132=0,0,RES_hhdet_fec!D132/0.086*1000000/RES_hhdet_num!D132)</f>
        <v>2092.8851086073382</v>
      </c>
      <c r="E132" s="132">
        <f>IF(RES_hhdet_fec!E132=0,0,RES_hhdet_fec!E132/0.086*1000000/RES_hhdet_num!E132)</f>
        <v>2064.8706723639375</v>
      </c>
      <c r="F132" s="132">
        <f>IF(RES_hhdet_fec!F132=0,0,RES_hhdet_fec!F132/0.086*1000000/RES_hhdet_num!F132)</f>
        <v>2051.0447173593407</v>
      </c>
      <c r="G132" s="132">
        <f>IF(RES_hhdet_fec!G132=0,0,RES_hhdet_fec!G132/0.086*1000000/RES_hhdet_num!G132)</f>
        <v>2039.6131405016479</v>
      </c>
      <c r="H132" s="132">
        <f>IF(RES_hhdet_fec!H132=0,0,RES_hhdet_fec!H132/0.086*1000000/RES_hhdet_num!H132)</f>
        <v>2034.0951905611471</v>
      </c>
      <c r="I132" s="132">
        <f>IF(RES_hhdet_fec!I132=0,0,RES_hhdet_fec!I132/0.086*1000000/RES_hhdet_num!I132)</f>
        <v>2055.7486438377982</v>
      </c>
      <c r="J132" s="132">
        <f>IF(RES_hhdet_fec!J132=0,0,RES_hhdet_fec!J132/0.086*1000000/RES_hhdet_num!J132)</f>
        <v>2032.5564503041746</v>
      </c>
      <c r="K132" s="132">
        <f>IF(RES_hhdet_fec!K132=0,0,RES_hhdet_fec!K132/0.086*1000000/RES_hhdet_num!K132)</f>
        <v>2022.0800122177047</v>
      </c>
      <c r="L132" s="132">
        <f>IF(RES_hhdet_fec!L132=0,0,RES_hhdet_fec!L132/0.086*1000000/RES_hhdet_num!L132)</f>
        <v>2020.8187788554142</v>
      </c>
      <c r="M132" s="132">
        <f>IF(RES_hhdet_fec!M132=0,0,RES_hhdet_fec!M132/0.086*1000000/RES_hhdet_num!M132)</f>
        <v>2025.3662712807366</v>
      </c>
      <c r="N132" s="132">
        <f>IF(RES_hhdet_fec!N132=0,0,RES_hhdet_fec!N132/0.086*1000000/RES_hhdet_num!N132)</f>
        <v>2030.2207416673398</v>
      </c>
      <c r="O132" s="132">
        <f>IF(RES_hhdet_fec!O132=0,0,RES_hhdet_fec!O132/0.086*1000000/RES_hhdet_num!O132)</f>
        <v>2027.8312722485427</v>
      </c>
      <c r="P132" s="132">
        <f>IF(RES_hhdet_fec!P132=0,0,RES_hhdet_fec!P132/0.086*1000000/RES_hhdet_num!P132)</f>
        <v>2007.1117145158162</v>
      </c>
      <c r="Q132" s="132">
        <f>IF(RES_hhdet_fec!Q132=0,0,RES_hhdet_fec!Q132/0.086*1000000/RES_hhdet_num!Q132)</f>
        <v>1988.8881364817657</v>
      </c>
    </row>
    <row r="133" spans="1:17" ht="12" customHeight="1" x14ac:dyDescent="0.25">
      <c r="A133" s="166" t="s">
        <v>61</v>
      </c>
      <c r="B133" s="165">
        <f>IF(RES_hhdet_fec!B133=0,0,RES_hhdet_fec!B133/0.086*1000000/RES_hhdet_num!B132)</f>
        <v>1436.7010121341007</v>
      </c>
      <c r="C133" s="165">
        <f>IF(RES_hhdet_fec!C133=0,0,RES_hhdet_fec!C133/0.086*1000000/RES_hhdet_num!C132)</f>
        <v>1429.4978903679571</v>
      </c>
      <c r="D133" s="165">
        <f>IF(RES_hhdet_fec!D133=0,0,RES_hhdet_fec!D133/0.086*1000000/RES_hhdet_num!D132)</f>
        <v>1416.6773115469068</v>
      </c>
      <c r="E133" s="165">
        <f>IF(RES_hhdet_fec!E133=0,0,RES_hhdet_fec!E133/0.086*1000000/RES_hhdet_num!E132)</f>
        <v>1388.5395471616553</v>
      </c>
      <c r="F133" s="165">
        <f>IF(RES_hhdet_fec!F133=0,0,RES_hhdet_fec!F133/0.086*1000000/RES_hhdet_num!F132)</f>
        <v>1377.1769483283167</v>
      </c>
      <c r="G133" s="165">
        <f>IF(RES_hhdet_fec!G133=0,0,RES_hhdet_fec!G133/0.086*1000000/RES_hhdet_num!G132)</f>
        <v>1368.4988861112045</v>
      </c>
      <c r="H133" s="165">
        <f>IF(RES_hhdet_fec!H133=0,0,RES_hhdet_fec!H133/0.086*1000000/RES_hhdet_num!H132)</f>
        <v>1366.1823200734605</v>
      </c>
      <c r="I133" s="165">
        <f>IF(RES_hhdet_fec!I133=0,0,RES_hhdet_fec!I133/0.086*1000000/RES_hhdet_num!I132)</f>
        <v>1387.5314744741545</v>
      </c>
      <c r="J133" s="165">
        <f>IF(RES_hhdet_fec!J133=0,0,RES_hhdet_fec!J133/0.086*1000000/RES_hhdet_num!J132)</f>
        <v>1364.3318518817368</v>
      </c>
      <c r="K133" s="165">
        <f>IF(RES_hhdet_fec!K133=0,0,RES_hhdet_fec!K133/0.086*1000000/RES_hhdet_num!K132)</f>
        <v>1354.15846263971</v>
      </c>
      <c r="L133" s="165">
        <f>IF(RES_hhdet_fec!L133=0,0,RES_hhdet_fec!L133/0.086*1000000/RES_hhdet_num!L132)</f>
        <v>1348.4247072389207</v>
      </c>
      <c r="M133" s="165">
        <f>IF(RES_hhdet_fec!M133=0,0,RES_hhdet_fec!M133/0.086*1000000/RES_hhdet_num!M132)</f>
        <v>1354.480772639916</v>
      </c>
      <c r="N133" s="165">
        <f>IF(RES_hhdet_fec!N133=0,0,RES_hhdet_fec!N133/0.086*1000000/RES_hhdet_num!N132)</f>
        <v>1357.5866397429859</v>
      </c>
      <c r="O133" s="165">
        <f>IF(RES_hhdet_fec!O133=0,0,RES_hhdet_fec!O133/0.086*1000000/RES_hhdet_num!O132)</f>
        <v>1355.7659099488965</v>
      </c>
      <c r="P133" s="165">
        <f>IF(RES_hhdet_fec!P133=0,0,RES_hhdet_fec!P133/0.086*1000000/RES_hhdet_num!P132)</f>
        <v>1341.639159104446</v>
      </c>
      <c r="Q133" s="165">
        <f>IF(RES_hhdet_fec!Q133=0,0,RES_hhdet_fec!Q133/0.086*1000000/RES_hhdet_num!Q132)</f>
        <v>1329.1400008381015</v>
      </c>
    </row>
    <row r="134" spans="1:17" ht="12" customHeight="1" x14ac:dyDescent="0.25">
      <c r="A134" s="147" t="s">
        <v>59</v>
      </c>
      <c r="B134" s="164">
        <f>IF(RES_hhdet_fec!B134=0,0,RES_hhdet_fec!B134/0.086*1000000/RES_hhdet_num!B132)</f>
        <v>679.12876595843875</v>
      </c>
      <c r="C134" s="164">
        <f>IF(RES_hhdet_fec!C134=0,0,RES_hhdet_fec!C134/0.086*1000000/RES_hhdet_num!C132)</f>
        <v>679.01101731937717</v>
      </c>
      <c r="D134" s="164">
        <f>IF(RES_hhdet_fec!D134=0,0,RES_hhdet_fec!D134/0.086*1000000/RES_hhdet_num!D132)</f>
        <v>676.20779706043095</v>
      </c>
      <c r="E134" s="164">
        <f>IF(RES_hhdet_fec!E134=0,0,RES_hhdet_fec!E134/0.086*1000000/RES_hhdet_num!E132)</f>
        <v>676.33112520228178</v>
      </c>
      <c r="F134" s="164">
        <f>IF(RES_hhdet_fec!F134=0,0,RES_hhdet_fec!F134/0.086*1000000/RES_hhdet_num!F132)</f>
        <v>673.86776903102407</v>
      </c>
      <c r="G134" s="164">
        <f>IF(RES_hhdet_fec!G134=0,0,RES_hhdet_fec!G134/0.086*1000000/RES_hhdet_num!G132)</f>
        <v>671.11425439044297</v>
      </c>
      <c r="H134" s="164">
        <f>IF(RES_hhdet_fec!H134=0,0,RES_hhdet_fec!H134/0.086*1000000/RES_hhdet_num!H132)</f>
        <v>667.91287048768663</v>
      </c>
      <c r="I134" s="164">
        <f>IF(RES_hhdet_fec!I134=0,0,RES_hhdet_fec!I134/0.086*1000000/RES_hhdet_num!I132)</f>
        <v>668.2171693636443</v>
      </c>
      <c r="J134" s="164">
        <f>IF(RES_hhdet_fec!J134=0,0,RES_hhdet_fec!J134/0.086*1000000/RES_hhdet_num!J132)</f>
        <v>668.22459842243768</v>
      </c>
      <c r="K134" s="164">
        <f>IF(RES_hhdet_fec!K134=0,0,RES_hhdet_fec!K134/0.086*1000000/RES_hhdet_num!K132)</f>
        <v>667.92154957799505</v>
      </c>
      <c r="L134" s="164">
        <f>IF(RES_hhdet_fec!L134=0,0,RES_hhdet_fec!L134/0.086*1000000/RES_hhdet_num!L132)</f>
        <v>672.39407161649342</v>
      </c>
      <c r="M134" s="164">
        <f>IF(RES_hhdet_fec!M134=0,0,RES_hhdet_fec!M134/0.086*1000000/RES_hhdet_num!M132)</f>
        <v>670.88549864082051</v>
      </c>
      <c r="N134" s="164">
        <f>IF(RES_hhdet_fec!N134=0,0,RES_hhdet_fec!N134/0.086*1000000/RES_hhdet_num!N132)</f>
        <v>672.63410192435322</v>
      </c>
      <c r="O134" s="164">
        <f>IF(RES_hhdet_fec!O134=0,0,RES_hhdet_fec!O134/0.086*1000000/RES_hhdet_num!O132)</f>
        <v>672.06536229964604</v>
      </c>
      <c r="P134" s="164">
        <f>IF(RES_hhdet_fec!P134=0,0,RES_hhdet_fec!P134/0.086*1000000/RES_hhdet_num!P132)</f>
        <v>665.47255541137019</v>
      </c>
      <c r="Q134" s="164">
        <f>IF(RES_hhdet_fec!Q134=0,0,RES_hhdet_fec!Q134/0.086*1000000/RES_hhdet_num!Q132)</f>
        <v>659.74813564366411</v>
      </c>
    </row>
    <row r="135" spans="1:17" ht="12" customHeight="1" x14ac:dyDescent="0.25">
      <c r="A135" s="163" t="s">
        <v>142</v>
      </c>
      <c r="B135" s="162">
        <f>IF(RES_hhdet_fec!B135=0,0,RES_hhdet_fec!B135/0.086*1000000/RES_hhdet_num!B135)</f>
        <v>2966.1852153083501</v>
      </c>
      <c r="C135" s="162">
        <f>IF(RES_hhdet_fec!C135=0,0,RES_hhdet_fec!C135/0.086*1000000/RES_hhdet_num!C135)</f>
        <v>2876.510420180864</v>
      </c>
      <c r="D135" s="162">
        <f>IF(RES_hhdet_fec!D135=0,0,RES_hhdet_fec!D135/0.086*1000000/RES_hhdet_num!D135)</f>
        <v>2841.2024578959567</v>
      </c>
      <c r="E135" s="162">
        <f>IF(RES_hhdet_fec!E135=0,0,RES_hhdet_fec!E135/0.086*1000000/RES_hhdet_num!E135)</f>
        <v>2849.5608250959481</v>
      </c>
      <c r="F135" s="162">
        <f>IF(RES_hhdet_fec!F135=0,0,RES_hhdet_fec!F135/0.086*1000000/RES_hhdet_num!F135)</f>
        <v>2861.5632914469584</v>
      </c>
      <c r="G135" s="162">
        <f>IF(RES_hhdet_fec!G135=0,0,RES_hhdet_fec!G135/0.086*1000000/RES_hhdet_num!G135)</f>
        <v>2883.904662637477</v>
      </c>
      <c r="H135" s="162">
        <f>IF(RES_hhdet_fec!H135=0,0,RES_hhdet_fec!H135/0.086*1000000/RES_hhdet_num!H135)</f>
        <v>2967.5137360367498</v>
      </c>
      <c r="I135" s="162">
        <f>IF(RES_hhdet_fec!I135=0,0,RES_hhdet_fec!I135/0.086*1000000/RES_hhdet_num!I135)</f>
        <v>2887.7941740717224</v>
      </c>
      <c r="J135" s="162">
        <f>IF(RES_hhdet_fec!J135=0,0,RES_hhdet_fec!J135/0.086*1000000/RES_hhdet_num!J135)</f>
        <v>2851.2836151746892</v>
      </c>
      <c r="K135" s="162">
        <f>IF(RES_hhdet_fec!K135=0,0,RES_hhdet_fec!K135/0.086*1000000/RES_hhdet_num!K135)</f>
        <v>2813.6280809206864</v>
      </c>
      <c r="L135" s="162">
        <f>IF(RES_hhdet_fec!L135=0,0,RES_hhdet_fec!L135/0.086*1000000/RES_hhdet_num!L135)</f>
        <v>2982.5585388202494</v>
      </c>
      <c r="M135" s="162">
        <f>IF(RES_hhdet_fec!M135=0,0,RES_hhdet_fec!M135/0.086*1000000/RES_hhdet_num!M135)</f>
        <v>2984.4841984500895</v>
      </c>
      <c r="N135" s="162">
        <f>IF(RES_hhdet_fec!N135=0,0,RES_hhdet_fec!N135/0.086*1000000/RES_hhdet_num!N135)</f>
        <v>2985.7107114409591</v>
      </c>
      <c r="O135" s="162">
        <f>IF(RES_hhdet_fec!O135=0,0,RES_hhdet_fec!O135/0.086*1000000/RES_hhdet_num!O135)</f>
        <v>3215.627159177774</v>
      </c>
      <c r="P135" s="162">
        <f>IF(RES_hhdet_fec!P135=0,0,RES_hhdet_fec!P135/0.086*1000000/RES_hhdet_num!P135)</f>
        <v>3164.3634972993264</v>
      </c>
      <c r="Q135" s="162">
        <f>IF(RES_hhdet_fec!Q135=0,0,RES_hhdet_fec!Q135/0.086*1000000/RES_hhdet_num!Q135)</f>
        <v>3266.6565549618717</v>
      </c>
    </row>
    <row r="136" spans="1:17" ht="12" customHeight="1" x14ac:dyDescent="0.25">
      <c r="A136" s="161" t="s">
        <v>141</v>
      </c>
      <c r="B136" s="160">
        <f>IF(RES_hhdet_fec!B136=0,0,RES_hhdet_fec!B136/0.086*1000000/RES_hhdet_num!B136)</f>
        <v>2607.1491559088718</v>
      </c>
      <c r="C136" s="160">
        <f>IF(RES_hhdet_fec!C136=0,0,RES_hhdet_fec!C136/0.086*1000000/RES_hhdet_num!C136)</f>
        <v>2548.7427904369342</v>
      </c>
      <c r="D136" s="160">
        <f>IF(RES_hhdet_fec!D136=0,0,RES_hhdet_fec!D136/0.086*1000000/RES_hhdet_num!D136)</f>
        <v>2522.9893946928032</v>
      </c>
      <c r="E136" s="160">
        <f>IF(RES_hhdet_fec!E136=0,0,RES_hhdet_fec!E136/0.086*1000000/RES_hhdet_num!E136)</f>
        <v>2528.5456615146504</v>
      </c>
      <c r="F136" s="160">
        <f>IF(RES_hhdet_fec!F136=0,0,RES_hhdet_fec!F136/0.086*1000000/RES_hhdet_num!F136)</f>
        <v>2533.8839084715651</v>
      </c>
      <c r="G136" s="160">
        <f>IF(RES_hhdet_fec!G136=0,0,RES_hhdet_fec!G136/0.086*1000000/RES_hhdet_num!G136)</f>
        <v>2545.6522851047944</v>
      </c>
      <c r="H136" s="160">
        <f>IF(RES_hhdet_fec!H136=0,0,RES_hhdet_fec!H136/0.086*1000000/RES_hhdet_num!H136)</f>
        <v>2596.7967989115637</v>
      </c>
      <c r="I136" s="160">
        <f>IF(RES_hhdet_fec!I136=0,0,RES_hhdet_fec!I136/0.086*1000000/RES_hhdet_num!I136)</f>
        <v>2545.2833825102616</v>
      </c>
      <c r="J136" s="160">
        <f>IF(RES_hhdet_fec!J136=0,0,RES_hhdet_fec!J136/0.086*1000000/RES_hhdet_num!J136)</f>
        <v>2521.5589482859837</v>
      </c>
      <c r="K136" s="160">
        <f>IF(RES_hhdet_fec!K136=0,0,RES_hhdet_fec!K136/0.086*1000000/RES_hhdet_num!K136)</f>
        <v>2496.7798021764497</v>
      </c>
      <c r="L136" s="160">
        <f>IF(RES_hhdet_fec!L136=0,0,RES_hhdet_fec!L136/0.086*1000000/RES_hhdet_num!L136)</f>
        <v>2611.0571218496516</v>
      </c>
      <c r="M136" s="160">
        <f>IF(RES_hhdet_fec!M136=0,0,RES_hhdet_fec!M136/0.086*1000000/RES_hhdet_num!M136)</f>
        <v>2610.8002276333764</v>
      </c>
      <c r="N136" s="160">
        <f>IF(RES_hhdet_fec!N136=0,0,RES_hhdet_fec!N136/0.086*1000000/RES_hhdet_num!N136)</f>
        <v>2613.3460643609792</v>
      </c>
      <c r="O136" s="160">
        <f>IF(RES_hhdet_fec!O136=0,0,RES_hhdet_fec!O136/0.086*1000000/RES_hhdet_num!O136)</f>
        <v>2762.2230157651952</v>
      </c>
      <c r="P136" s="160">
        <f>IF(RES_hhdet_fec!P136=0,0,RES_hhdet_fec!P136/0.086*1000000/RES_hhdet_num!P136)</f>
        <v>2722.3088286559387</v>
      </c>
      <c r="Q136" s="160">
        <f>IF(RES_hhdet_fec!Q136=0,0,RES_hhdet_fec!Q136/0.086*1000000/RES_hhdet_num!Q136)</f>
        <v>2783.0748963688725</v>
      </c>
    </row>
    <row r="137" spans="1:17" ht="12" customHeight="1" x14ac:dyDescent="0.25">
      <c r="A137" s="148" t="s">
        <v>60</v>
      </c>
      <c r="B137" s="156">
        <f>IF(RES_hhdet_fec!B137=0,0,RES_hhdet_fec!B137/0.086*1000000/RES_hhdet_num!B136)</f>
        <v>1928.0203899504334</v>
      </c>
      <c r="C137" s="156">
        <f>IF(RES_hhdet_fec!C137=0,0,RES_hhdet_fec!C137/0.086*1000000/RES_hhdet_num!C136)</f>
        <v>1869.7317731175572</v>
      </c>
      <c r="D137" s="156">
        <f>IF(RES_hhdet_fec!D137=0,0,RES_hhdet_fec!D137/0.086*1000000/RES_hhdet_num!D136)</f>
        <v>1846.7815976323723</v>
      </c>
      <c r="E137" s="156">
        <f>IF(RES_hhdet_fec!E137=0,0,RES_hhdet_fec!E137/0.086*1000000/RES_hhdet_num!E136)</f>
        <v>1852.2145363123684</v>
      </c>
      <c r="F137" s="156">
        <f>IF(RES_hhdet_fec!F137=0,0,RES_hhdet_fec!F137/0.086*1000000/RES_hhdet_num!F136)</f>
        <v>1860.0161394405413</v>
      </c>
      <c r="G137" s="156">
        <f>IF(RES_hhdet_fec!G137=0,0,RES_hhdet_fec!G137/0.086*1000000/RES_hhdet_num!G136)</f>
        <v>1874.5380307143514</v>
      </c>
      <c r="H137" s="156">
        <f>IF(RES_hhdet_fec!H137=0,0,RES_hhdet_fec!H137/0.086*1000000/RES_hhdet_num!H136)</f>
        <v>1928.8839284238763</v>
      </c>
      <c r="I137" s="156">
        <f>IF(RES_hhdet_fec!I137=0,0,RES_hhdet_fec!I137/0.086*1000000/RES_hhdet_num!I136)</f>
        <v>1877.0662131466174</v>
      </c>
      <c r="J137" s="156">
        <f>IF(RES_hhdet_fec!J137=0,0,RES_hhdet_fec!J137/0.086*1000000/RES_hhdet_num!J136)</f>
        <v>1853.3343498635456</v>
      </c>
      <c r="K137" s="156">
        <f>IF(RES_hhdet_fec!K137=0,0,RES_hhdet_fec!K137/0.086*1000000/RES_hhdet_num!K136)</f>
        <v>1828.858252598455</v>
      </c>
      <c r="L137" s="156">
        <f>IF(RES_hhdet_fec!L137=0,0,RES_hhdet_fec!L137/0.086*1000000/RES_hhdet_num!L136)</f>
        <v>1938.6630502331582</v>
      </c>
      <c r="M137" s="156">
        <f>IF(RES_hhdet_fec!M137=0,0,RES_hhdet_fec!M137/0.086*1000000/RES_hhdet_num!M136)</f>
        <v>1939.9147289925561</v>
      </c>
      <c r="N137" s="156">
        <f>IF(RES_hhdet_fec!N137=0,0,RES_hhdet_fec!N137/0.086*1000000/RES_hhdet_num!N136)</f>
        <v>1940.7119624366262</v>
      </c>
      <c r="O137" s="156">
        <f>IF(RES_hhdet_fec!O137=0,0,RES_hhdet_fec!O137/0.086*1000000/RES_hhdet_num!O136)</f>
        <v>2090.1576534655492</v>
      </c>
      <c r="P137" s="156">
        <f>IF(RES_hhdet_fec!P137=0,0,RES_hhdet_fec!P137/0.086*1000000/RES_hhdet_num!P136)</f>
        <v>2056.8362732445685</v>
      </c>
      <c r="Q137" s="156">
        <f>IF(RES_hhdet_fec!Q137=0,0,RES_hhdet_fec!Q137/0.086*1000000/RES_hhdet_num!Q136)</f>
        <v>2123.3267607252083</v>
      </c>
    </row>
    <row r="138" spans="1:17" ht="12" customHeight="1" x14ac:dyDescent="0.25">
      <c r="A138" s="148" t="s">
        <v>59</v>
      </c>
      <c r="B138" s="156">
        <f>IF(RES_hhdet_fec!B138=0,0,RES_hhdet_fec!B138/0.086*1000000/RES_hhdet_num!B136)</f>
        <v>679.12876595843852</v>
      </c>
      <c r="C138" s="156">
        <f>IF(RES_hhdet_fec!C138=0,0,RES_hhdet_fec!C138/0.086*1000000/RES_hhdet_num!C136)</f>
        <v>679.01101731937729</v>
      </c>
      <c r="D138" s="156">
        <f>IF(RES_hhdet_fec!D138=0,0,RES_hhdet_fec!D138/0.086*1000000/RES_hhdet_num!D136)</f>
        <v>676.20779706043106</v>
      </c>
      <c r="E138" s="156">
        <f>IF(RES_hhdet_fec!E138=0,0,RES_hhdet_fec!E138/0.086*1000000/RES_hhdet_num!E136)</f>
        <v>676.33112520228201</v>
      </c>
      <c r="F138" s="156">
        <f>IF(RES_hhdet_fec!F138=0,0,RES_hhdet_fec!F138/0.086*1000000/RES_hhdet_num!F136)</f>
        <v>673.86776903102407</v>
      </c>
      <c r="G138" s="156">
        <f>IF(RES_hhdet_fec!G138=0,0,RES_hhdet_fec!G138/0.086*1000000/RES_hhdet_num!G136)</f>
        <v>671.11425439044285</v>
      </c>
      <c r="H138" s="156">
        <f>IF(RES_hhdet_fec!H138=0,0,RES_hhdet_fec!H138/0.086*1000000/RES_hhdet_num!H136)</f>
        <v>667.91287048768709</v>
      </c>
      <c r="I138" s="156">
        <f>IF(RES_hhdet_fec!I138=0,0,RES_hhdet_fec!I138/0.086*1000000/RES_hhdet_num!I136)</f>
        <v>668.21716936364453</v>
      </c>
      <c r="J138" s="156">
        <f>IF(RES_hhdet_fec!J138=0,0,RES_hhdet_fec!J138/0.086*1000000/RES_hhdet_num!J136)</f>
        <v>668.22459842243791</v>
      </c>
      <c r="K138" s="156">
        <f>IF(RES_hhdet_fec!K138=0,0,RES_hhdet_fec!K138/0.086*1000000/RES_hhdet_num!K136)</f>
        <v>667.92154957799505</v>
      </c>
      <c r="L138" s="156">
        <f>IF(RES_hhdet_fec!L138=0,0,RES_hhdet_fec!L138/0.086*1000000/RES_hhdet_num!L136)</f>
        <v>672.39407161649342</v>
      </c>
      <c r="M138" s="156">
        <f>IF(RES_hhdet_fec!M138=0,0,RES_hhdet_fec!M138/0.086*1000000/RES_hhdet_num!M136)</f>
        <v>670.88549864082029</v>
      </c>
      <c r="N138" s="156">
        <f>IF(RES_hhdet_fec!N138=0,0,RES_hhdet_fec!N138/0.086*1000000/RES_hhdet_num!N136)</f>
        <v>672.6341019243531</v>
      </c>
      <c r="O138" s="156">
        <f>IF(RES_hhdet_fec!O138=0,0,RES_hhdet_fec!O138/0.086*1000000/RES_hhdet_num!O136)</f>
        <v>672.06536229964593</v>
      </c>
      <c r="P138" s="156">
        <f>IF(RES_hhdet_fec!P138=0,0,RES_hhdet_fec!P138/0.086*1000000/RES_hhdet_num!P136)</f>
        <v>665.47255541136997</v>
      </c>
      <c r="Q138" s="156">
        <f>IF(RES_hhdet_fec!Q138=0,0,RES_hhdet_fec!Q138/0.086*1000000/RES_hhdet_num!Q136)</f>
        <v>659.748135643664</v>
      </c>
    </row>
    <row r="139" spans="1:17" ht="12" customHeight="1" x14ac:dyDescent="0.25">
      <c r="A139" s="158" t="s">
        <v>62</v>
      </c>
      <c r="B139" s="157">
        <f>IF(RES_hhdet_fec!B139=0,0,RES_hhdet_fec!B139/0.086*1000000/RES_hhdet_num!B$124)</f>
        <v>961.87228180296017</v>
      </c>
      <c r="C139" s="157">
        <f>IF(RES_hhdet_fec!C139=0,0,RES_hhdet_fec!C139/0.086*1000000/RES_hhdet_num!C$124)</f>
        <v>938.85753748484922</v>
      </c>
      <c r="D139" s="157">
        <f>IF(RES_hhdet_fec!D139=0,0,RES_hhdet_fec!D139/0.086*1000000/RES_hhdet_num!D$124)</f>
        <v>936.0256418457999</v>
      </c>
      <c r="E139" s="157">
        <f>IF(RES_hhdet_fec!E139=0,0,RES_hhdet_fec!E139/0.086*1000000/RES_hhdet_num!E$124)</f>
        <v>939.71027716808453</v>
      </c>
      <c r="F139" s="157">
        <f>IF(RES_hhdet_fec!F139=0,0,RES_hhdet_fec!F139/0.086*1000000/RES_hhdet_num!F$124)</f>
        <v>949.11028370513554</v>
      </c>
      <c r="G139" s="157">
        <f>IF(RES_hhdet_fec!G139=0,0,RES_hhdet_fec!G139/0.086*1000000/RES_hhdet_num!G$124)</f>
        <v>963.53222854890691</v>
      </c>
      <c r="H139" s="157">
        <f>IF(RES_hhdet_fec!H139=0,0,RES_hhdet_fec!H139/0.086*1000000/RES_hhdet_num!H$124)</f>
        <v>996.75701258011179</v>
      </c>
      <c r="I139" s="157">
        <f>IF(RES_hhdet_fec!I139=0,0,RES_hhdet_fec!I139/0.086*1000000/RES_hhdet_num!I$124)</f>
        <v>976.86737186059531</v>
      </c>
      <c r="J139" s="157">
        <f>IF(RES_hhdet_fec!J139=0,0,RES_hhdet_fec!J139/0.086*1000000/RES_hhdet_num!J$124)</f>
        <v>971.01005380679624</v>
      </c>
      <c r="K139" s="157">
        <f>IF(RES_hhdet_fec!K139=0,0,RES_hhdet_fec!K139/0.086*1000000/RES_hhdet_num!K$124)</f>
        <v>959.74747700084663</v>
      </c>
      <c r="L139" s="157">
        <f>IF(RES_hhdet_fec!L139=0,0,RES_hhdet_fec!L139/0.086*1000000/RES_hhdet_num!L$124)</f>
        <v>1010.602506435916</v>
      </c>
      <c r="M139" s="157">
        <f>IF(RES_hhdet_fec!M139=0,0,RES_hhdet_fec!M139/0.086*1000000/RES_hhdet_num!M$124)</f>
        <v>1018.9088624520526</v>
      </c>
      <c r="N139" s="157">
        <f>IF(RES_hhdet_fec!N139=0,0,RES_hhdet_fec!N139/0.086*1000000/RES_hhdet_num!N$124)</f>
        <v>1007.5256749008568</v>
      </c>
      <c r="O139" s="157">
        <f>IF(RES_hhdet_fec!O139=0,0,RES_hhdet_fec!O139/0.086*1000000/RES_hhdet_num!O$124)</f>
        <v>1066.7929225796358</v>
      </c>
      <c r="P139" s="157">
        <f>IF(RES_hhdet_fec!P139=0,0,RES_hhdet_fec!P139/0.086*1000000/RES_hhdet_num!P$124)</f>
        <v>1058.6733445726238</v>
      </c>
      <c r="Q139" s="157">
        <f>IF(RES_hhdet_fec!Q139=0,0,RES_hhdet_fec!Q139/0.086*1000000/RES_hhdet_num!Q$124)</f>
        <v>1091.7013483346168</v>
      </c>
    </row>
    <row r="140" spans="1:17" ht="12" customHeight="1" x14ac:dyDescent="0.25">
      <c r="A140" s="23" t="s">
        <v>57</v>
      </c>
      <c r="B140" s="156">
        <f>IF(RES_hhdet_fec!B140=0,0,RES_hhdet_fec!B140/0.086*1000000/RES_hhdet_num!B140)</f>
        <v>1585.5416220150503</v>
      </c>
      <c r="C140" s="156">
        <f>IF(RES_hhdet_fec!C140=0,0,RES_hhdet_fec!C140/0.086*1000000/RES_hhdet_num!C140)</f>
        <v>1576.4854762456685</v>
      </c>
      <c r="D140" s="156">
        <f>IF(RES_hhdet_fec!D140=0,0,RES_hhdet_fec!D140/0.086*1000000/RES_hhdet_num!D140)</f>
        <v>1574.587070774435</v>
      </c>
      <c r="E140" s="156">
        <f>IF(RES_hhdet_fec!E140=0,0,RES_hhdet_fec!E140/0.086*1000000/RES_hhdet_num!E140)</f>
        <v>1554.907016923258</v>
      </c>
      <c r="F140" s="156">
        <f>IF(RES_hhdet_fec!F140=0,0,RES_hhdet_fec!F140/0.086*1000000/RES_hhdet_num!F140)</f>
        <v>1537.5691673598276</v>
      </c>
      <c r="G140" s="156">
        <f>IF(RES_hhdet_fec!G140=0,0,RES_hhdet_fec!G140/0.086*1000000/RES_hhdet_num!G140)</f>
        <v>1524.6706362393413</v>
      </c>
      <c r="H140" s="156">
        <f>IF(RES_hhdet_fec!H140=0,0,RES_hhdet_fec!H140/0.086*1000000/RES_hhdet_num!H140)</f>
        <v>1508.2821350050376</v>
      </c>
      <c r="I140" s="156">
        <f>IF(RES_hhdet_fec!I140=0,0,RES_hhdet_fec!I140/0.086*1000000/RES_hhdet_num!I140)</f>
        <v>1500.1276395802543</v>
      </c>
      <c r="J140" s="156">
        <f>IF(RES_hhdet_fec!J140=0,0,RES_hhdet_fec!J140/0.086*1000000/RES_hhdet_num!J140)</f>
        <v>1493.9474593636919</v>
      </c>
      <c r="K140" s="156">
        <f>IF(RES_hhdet_fec!K140=0,0,RES_hhdet_fec!K140/0.086*1000000/RES_hhdet_num!K140)</f>
        <v>1484.1424271206577</v>
      </c>
      <c r="L140" s="156">
        <f>IF(RES_hhdet_fec!L140=0,0,RES_hhdet_fec!L140/0.086*1000000/RES_hhdet_num!L140)</f>
        <v>1474.4342591831935</v>
      </c>
      <c r="M140" s="156">
        <f>IF(RES_hhdet_fec!M140=0,0,RES_hhdet_fec!M140/0.086*1000000/RES_hhdet_num!M140)</f>
        <v>1465.8273415952808</v>
      </c>
      <c r="N140" s="156">
        <f>IF(RES_hhdet_fec!N140=0,0,RES_hhdet_fec!N140/0.086*1000000/RES_hhdet_num!N140)</f>
        <v>1445.4106353790253</v>
      </c>
      <c r="O140" s="156">
        <f>IF(RES_hhdet_fec!O140=0,0,RES_hhdet_fec!O140/0.086*1000000/RES_hhdet_num!O140)</f>
        <v>1416.0971815195353</v>
      </c>
      <c r="P140" s="156">
        <f>IF(RES_hhdet_fec!P140=0,0,RES_hhdet_fec!P140/0.086*1000000/RES_hhdet_num!P140)</f>
        <v>1411.1084586984025</v>
      </c>
      <c r="Q140" s="156">
        <f>IF(RES_hhdet_fec!Q140=0,0,RES_hhdet_fec!Q140/0.086*1000000/RES_hhdet_num!Q140)</f>
        <v>1386.6406576487025</v>
      </c>
    </row>
    <row r="141" spans="1:17" ht="12" customHeight="1" x14ac:dyDescent="0.25">
      <c r="A141" s="29" t="s">
        <v>140</v>
      </c>
      <c r="B141" s="57">
        <f>IF(RES_hhdet_fec!B141=0,0,RES_hhdet_fec!B141/0.086*1000000/RES_hhdet_num!B141)</f>
        <v>940.77828234651201</v>
      </c>
      <c r="C141" s="57">
        <f>IF(RES_hhdet_fec!C141=0,0,RES_hhdet_fec!C141/0.086*1000000/RES_hhdet_num!C141)</f>
        <v>918.48773455447974</v>
      </c>
      <c r="D141" s="57">
        <f>IF(RES_hhdet_fec!D141=0,0,RES_hhdet_fec!D141/0.086*1000000/RES_hhdet_num!D141)</f>
        <v>920.88575515644357</v>
      </c>
      <c r="E141" s="57">
        <f>IF(RES_hhdet_fec!E141=0,0,RES_hhdet_fec!E141/0.086*1000000/RES_hhdet_num!E141)</f>
        <v>923.04345166673227</v>
      </c>
      <c r="F141" s="57">
        <f>IF(RES_hhdet_fec!F141=0,0,RES_hhdet_fec!F141/0.086*1000000/RES_hhdet_num!F141)</f>
        <v>930.92046521041618</v>
      </c>
      <c r="G141" s="57">
        <f>IF(RES_hhdet_fec!G141=0,0,RES_hhdet_fec!G141/0.086*1000000/RES_hhdet_num!G141)</f>
        <v>944.22426414973563</v>
      </c>
      <c r="H141" s="57">
        <f>IF(RES_hhdet_fec!H141=0,0,RES_hhdet_fec!H141/0.086*1000000/RES_hhdet_num!H141)</f>
        <v>975.12332147865743</v>
      </c>
      <c r="I141" s="57">
        <f>IF(RES_hhdet_fec!I141=0,0,RES_hhdet_fec!I141/0.086*1000000/RES_hhdet_num!I141)</f>
        <v>953.40397817039695</v>
      </c>
      <c r="J141" s="57">
        <f>IF(RES_hhdet_fec!J141=0,0,RES_hhdet_fec!J141/0.086*1000000/RES_hhdet_num!J141)</f>
        <v>950.96897803710044</v>
      </c>
      <c r="K141" s="57">
        <f>IF(RES_hhdet_fec!K141=0,0,RES_hhdet_fec!K141/0.086*1000000/RES_hhdet_num!K141)</f>
        <v>943.91373676673959</v>
      </c>
      <c r="L141" s="57">
        <f>IF(RES_hhdet_fec!L141=0,0,RES_hhdet_fec!L141/0.086*1000000/RES_hhdet_num!L141)</f>
        <v>993.63770338587847</v>
      </c>
      <c r="M141" s="57">
        <f>IF(RES_hhdet_fec!M141=0,0,RES_hhdet_fec!M141/0.086*1000000/RES_hhdet_num!M141)</f>
        <v>1001.0867195454464</v>
      </c>
      <c r="N141" s="57">
        <f>IF(RES_hhdet_fec!N141=0,0,RES_hhdet_fec!N141/0.086*1000000/RES_hhdet_num!N141)</f>
        <v>990.95684626920524</v>
      </c>
      <c r="O141" s="57">
        <f>IF(RES_hhdet_fec!O141=0,0,RES_hhdet_fec!O141/0.086*1000000/RES_hhdet_num!O141)</f>
        <v>1054.05959783296</v>
      </c>
      <c r="P141" s="57">
        <f>IF(RES_hhdet_fec!P141=0,0,RES_hhdet_fec!P141/0.086*1000000/RES_hhdet_num!P141)</f>
        <v>1049.2321822255619</v>
      </c>
      <c r="Q141" s="57">
        <f>IF(RES_hhdet_fec!Q141=0,0,RES_hhdet_fec!Q141/0.086*1000000/RES_hhdet_num!Q141)</f>
        <v>1078.9821617277103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>
        <f>SUM(B144,B146,B148,B157)</f>
        <v>12489.562899242646</v>
      </c>
      <c r="C143" s="168">
        <f t="shared" ref="C143:Q143" si="28">SUM(C144,C146,C148,C157)</f>
        <v>12634.971309626508</v>
      </c>
      <c r="D143" s="168">
        <f t="shared" si="28"/>
        <v>11885.679156500371</v>
      </c>
      <c r="E143" s="168">
        <f t="shared" si="28"/>
        <v>11752.224518667274</v>
      </c>
      <c r="F143" s="168">
        <f t="shared" si="28"/>
        <v>11368.323133077365</v>
      </c>
      <c r="G143" s="168">
        <f t="shared" si="28"/>
        <v>11104.591466311373</v>
      </c>
      <c r="H143" s="168">
        <f t="shared" si="28"/>
        <v>10864.745750748138</v>
      </c>
      <c r="I143" s="168">
        <f t="shared" si="28"/>
        <v>10361.959173839596</v>
      </c>
      <c r="J143" s="168">
        <f t="shared" si="28"/>
        <v>9827.0922325673127</v>
      </c>
      <c r="K143" s="168">
        <f t="shared" si="28"/>
        <v>9396.9871547167349</v>
      </c>
      <c r="L143" s="168">
        <f t="shared" si="28"/>
        <v>10109.418537096255</v>
      </c>
      <c r="M143" s="168">
        <f t="shared" si="28"/>
        <v>9209.2097102499029</v>
      </c>
      <c r="N143" s="168">
        <f t="shared" si="28"/>
        <v>9009.1499594230045</v>
      </c>
      <c r="O143" s="168">
        <f t="shared" si="28"/>
        <v>9066.5442068659868</v>
      </c>
      <c r="P143" s="168">
        <f t="shared" si="28"/>
        <v>8277.663580558974</v>
      </c>
      <c r="Q143" s="168">
        <f t="shared" si="28"/>
        <v>8680.7627583817466</v>
      </c>
    </row>
    <row r="144" spans="1:17" ht="12.95" customHeight="1" x14ac:dyDescent="0.25">
      <c r="A144" s="158" t="s">
        <v>65</v>
      </c>
      <c r="B144" s="157">
        <f t="shared" ref="B144:Q144" si="29">B145</f>
        <v>8086.0804385785368</v>
      </c>
      <c r="C144" s="157">
        <f t="shared" si="29"/>
        <v>8360.1434979661608</v>
      </c>
      <c r="D144" s="157">
        <f t="shared" si="29"/>
        <v>7674.004569534789</v>
      </c>
      <c r="E144" s="157">
        <f t="shared" si="29"/>
        <v>7551.140492673193</v>
      </c>
      <c r="F144" s="157">
        <f t="shared" si="29"/>
        <v>7166.8823019240162</v>
      </c>
      <c r="G144" s="157">
        <f t="shared" si="29"/>
        <v>6887.6691740542592</v>
      </c>
      <c r="H144" s="157">
        <f t="shared" si="29"/>
        <v>6552.8064051973606</v>
      </c>
      <c r="I144" s="157">
        <f t="shared" si="29"/>
        <v>6160.6037365252341</v>
      </c>
      <c r="J144" s="157">
        <f t="shared" si="29"/>
        <v>5680.5764067279624</v>
      </c>
      <c r="K144" s="157">
        <f t="shared" si="29"/>
        <v>5311.8092979821931</v>
      </c>
      <c r="L144" s="157">
        <f t="shared" si="29"/>
        <v>5827.1473367724275</v>
      </c>
      <c r="M144" s="157">
        <f t="shared" si="29"/>
        <v>4924.2974851148383</v>
      </c>
      <c r="N144" s="157">
        <f t="shared" si="29"/>
        <v>4734.9961614993836</v>
      </c>
      <c r="O144" s="157">
        <f t="shared" si="29"/>
        <v>4521.7958234014432</v>
      </c>
      <c r="P144" s="157">
        <f t="shared" si="29"/>
        <v>3797.4760821310815</v>
      </c>
      <c r="Q144" s="157">
        <f t="shared" si="29"/>
        <v>4077.714568917861</v>
      </c>
    </row>
    <row r="145" spans="1:17" ht="12" customHeight="1" x14ac:dyDescent="0.25">
      <c r="A145" s="23" t="s">
        <v>60</v>
      </c>
      <c r="B145" s="156">
        <f>IF(RES_hhdet_fec!B145=0,0,RES_hhdet_fec!B145/0.086*1000000/RES_hhdet_num!B$143)</f>
        <v>8086.0804385785368</v>
      </c>
      <c r="C145" s="156">
        <f>IF(RES_hhdet_fec!C145=0,0,RES_hhdet_fec!C145/0.086*1000000/RES_hhdet_num!C$143)</f>
        <v>8360.1434979661608</v>
      </c>
      <c r="D145" s="156">
        <f>IF(RES_hhdet_fec!D145=0,0,RES_hhdet_fec!D145/0.086*1000000/RES_hhdet_num!D$143)</f>
        <v>7674.004569534789</v>
      </c>
      <c r="E145" s="156">
        <f>IF(RES_hhdet_fec!E145=0,0,RES_hhdet_fec!E145/0.086*1000000/RES_hhdet_num!E$143)</f>
        <v>7551.140492673193</v>
      </c>
      <c r="F145" s="156">
        <f>IF(RES_hhdet_fec!F145=0,0,RES_hhdet_fec!F145/0.086*1000000/RES_hhdet_num!F$143)</f>
        <v>7166.8823019240162</v>
      </c>
      <c r="G145" s="156">
        <f>IF(RES_hhdet_fec!G145=0,0,RES_hhdet_fec!G145/0.086*1000000/RES_hhdet_num!G$143)</f>
        <v>6887.6691740542592</v>
      </c>
      <c r="H145" s="156">
        <f>IF(RES_hhdet_fec!H145=0,0,RES_hhdet_fec!H145/0.086*1000000/RES_hhdet_num!H$143)</f>
        <v>6552.8064051973606</v>
      </c>
      <c r="I145" s="156">
        <f>IF(RES_hhdet_fec!I145=0,0,RES_hhdet_fec!I145/0.086*1000000/RES_hhdet_num!I$143)</f>
        <v>6160.6037365252341</v>
      </c>
      <c r="J145" s="156">
        <f>IF(RES_hhdet_fec!J145=0,0,RES_hhdet_fec!J145/0.086*1000000/RES_hhdet_num!J$143)</f>
        <v>5680.5764067279624</v>
      </c>
      <c r="K145" s="156">
        <f>IF(RES_hhdet_fec!K145=0,0,RES_hhdet_fec!K145/0.086*1000000/RES_hhdet_num!K$143)</f>
        <v>5311.8092979821931</v>
      </c>
      <c r="L145" s="156">
        <f>IF(RES_hhdet_fec!L145=0,0,RES_hhdet_fec!L145/0.086*1000000/RES_hhdet_num!L$143)</f>
        <v>5827.1473367724275</v>
      </c>
      <c r="M145" s="156">
        <f>IF(RES_hhdet_fec!M145=0,0,RES_hhdet_fec!M145/0.086*1000000/RES_hhdet_num!M$143)</f>
        <v>4924.2974851148383</v>
      </c>
      <c r="N145" s="156">
        <f>IF(RES_hhdet_fec!N145=0,0,RES_hhdet_fec!N145/0.086*1000000/RES_hhdet_num!N$143)</f>
        <v>4734.9961614993836</v>
      </c>
      <c r="O145" s="156">
        <f>IF(RES_hhdet_fec!O145=0,0,RES_hhdet_fec!O145/0.086*1000000/RES_hhdet_num!O$143)</f>
        <v>4521.7958234014432</v>
      </c>
      <c r="P145" s="156">
        <f>IF(RES_hhdet_fec!P145=0,0,RES_hhdet_fec!P145/0.086*1000000/RES_hhdet_num!P$143)</f>
        <v>3797.4760821310815</v>
      </c>
      <c r="Q145" s="156">
        <f>IF(RES_hhdet_fec!Q145=0,0,RES_hhdet_fec!Q145/0.086*1000000/RES_hhdet_num!Q$143)</f>
        <v>4077.714568917861</v>
      </c>
    </row>
    <row r="146" spans="1:17" ht="12.95" customHeight="1" x14ac:dyDescent="0.25">
      <c r="A146" s="158" t="s">
        <v>112</v>
      </c>
      <c r="B146" s="157">
        <f t="shared" ref="B146:Q146" si="30">B147</f>
        <v>436.10978245237783</v>
      </c>
      <c r="C146" s="157">
        <f t="shared" si="30"/>
        <v>422.05787185512776</v>
      </c>
      <c r="D146" s="157">
        <f t="shared" si="30"/>
        <v>407.51513158798144</v>
      </c>
      <c r="E146" s="157">
        <f t="shared" si="30"/>
        <v>396.52814498761262</v>
      </c>
      <c r="F146" s="157">
        <f t="shared" si="30"/>
        <v>386.16976249499385</v>
      </c>
      <c r="G146" s="157">
        <f t="shared" si="30"/>
        <v>374.147617780622</v>
      </c>
      <c r="H146" s="157">
        <f t="shared" si="30"/>
        <v>363.49863926654126</v>
      </c>
      <c r="I146" s="157">
        <f t="shared" si="30"/>
        <v>350.61332949545124</v>
      </c>
      <c r="J146" s="157">
        <f t="shared" si="30"/>
        <v>337.53958310760771</v>
      </c>
      <c r="K146" s="157">
        <f t="shared" si="30"/>
        <v>326.45860219368808</v>
      </c>
      <c r="L146" s="157">
        <f t="shared" si="30"/>
        <v>312.84666449720714</v>
      </c>
      <c r="M146" s="157">
        <f t="shared" si="30"/>
        <v>306.5234033213755</v>
      </c>
      <c r="N146" s="157">
        <f t="shared" si="30"/>
        <v>305.55352473481241</v>
      </c>
      <c r="O146" s="157">
        <f t="shared" si="30"/>
        <v>296.2444625453773</v>
      </c>
      <c r="P146" s="157">
        <f t="shared" si="30"/>
        <v>290.82685654586192</v>
      </c>
      <c r="Q146" s="157">
        <f t="shared" si="30"/>
        <v>284.10865454062753</v>
      </c>
    </row>
    <row r="147" spans="1:17" ht="12" customHeight="1" x14ac:dyDescent="0.25">
      <c r="A147" s="23" t="s">
        <v>60</v>
      </c>
      <c r="B147" s="156">
        <f>IF(RES_hhdet_fec!B147=0,0,RES_hhdet_fec!B147/0.086*1000000/RES_hhdet_num!B$143)</f>
        <v>436.10978245237783</v>
      </c>
      <c r="C147" s="156">
        <f>IF(RES_hhdet_fec!C147=0,0,RES_hhdet_fec!C147/0.086*1000000/RES_hhdet_num!C$143)</f>
        <v>422.05787185512776</v>
      </c>
      <c r="D147" s="156">
        <f>IF(RES_hhdet_fec!D147=0,0,RES_hhdet_fec!D147/0.086*1000000/RES_hhdet_num!D$143)</f>
        <v>407.51513158798144</v>
      </c>
      <c r="E147" s="156">
        <f>IF(RES_hhdet_fec!E147=0,0,RES_hhdet_fec!E147/0.086*1000000/RES_hhdet_num!E$143)</f>
        <v>396.52814498761262</v>
      </c>
      <c r="F147" s="156">
        <f>IF(RES_hhdet_fec!F147=0,0,RES_hhdet_fec!F147/0.086*1000000/RES_hhdet_num!F$143)</f>
        <v>386.16976249499385</v>
      </c>
      <c r="G147" s="156">
        <f>IF(RES_hhdet_fec!G147=0,0,RES_hhdet_fec!G147/0.086*1000000/RES_hhdet_num!G$143)</f>
        <v>374.147617780622</v>
      </c>
      <c r="H147" s="156">
        <f>IF(RES_hhdet_fec!H147=0,0,RES_hhdet_fec!H147/0.086*1000000/RES_hhdet_num!H$143)</f>
        <v>363.49863926654126</v>
      </c>
      <c r="I147" s="156">
        <f>IF(RES_hhdet_fec!I147=0,0,RES_hhdet_fec!I147/0.086*1000000/RES_hhdet_num!I$143)</f>
        <v>350.61332949545124</v>
      </c>
      <c r="J147" s="156">
        <f>IF(RES_hhdet_fec!J147=0,0,RES_hhdet_fec!J147/0.086*1000000/RES_hhdet_num!J$143)</f>
        <v>337.53958310760771</v>
      </c>
      <c r="K147" s="156">
        <f>IF(RES_hhdet_fec!K147=0,0,RES_hhdet_fec!K147/0.086*1000000/RES_hhdet_num!K$143)</f>
        <v>326.45860219368808</v>
      </c>
      <c r="L147" s="156">
        <f>IF(RES_hhdet_fec!L147=0,0,RES_hhdet_fec!L147/0.086*1000000/RES_hhdet_num!L$143)</f>
        <v>312.84666449720714</v>
      </c>
      <c r="M147" s="156">
        <f>IF(RES_hhdet_fec!M147=0,0,RES_hhdet_fec!M147/0.086*1000000/RES_hhdet_num!M$143)</f>
        <v>306.5234033213755</v>
      </c>
      <c r="N147" s="156">
        <f>IF(RES_hhdet_fec!N147=0,0,RES_hhdet_fec!N147/0.086*1000000/RES_hhdet_num!N$143)</f>
        <v>305.55352473481241</v>
      </c>
      <c r="O147" s="156">
        <f>IF(RES_hhdet_fec!O147=0,0,RES_hhdet_fec!O147/0.086*1000000/RES_hhdet_num!O$143)</f>
        <v>296.2444625453773</v>
      </c>
      <c r="P147" s="156">
        <f>IF(RES_hhdet_fec!P147=0,0,RES_hhdet_fec!P147/0.086*1000000/RES_hhdet_num!P$143)</f>
        <v>290.82685654586192</v>
      </c>
      <c r="Q147" s="156">
        <f>IF(RES_hhdet_fec!Q147=0,0,RES_hhdet_fec!Q147/0.086*1000000/RES_hhdet_num!Q$143)</f>
        <v>284.10865454062753</v>
      </c>
    </row>
    <row r="148" spans="1:17" ht="12" customHeight="1" x14ac:dyDescent="0.25">
      <c r="A148" s="158" t="s">
        <v>63</v>
      </c>
      <c r="B148" s="157">
        <f>IF(RES_hhdet_fec!B148=0,0,RES_hhdet_fec!B148/0.086*1000000/RES_hhdet_num!B$143)</f>
        <v>3005.5053000859107</v>
      </c>
      <c r="C148" s="157">
        <f>IF(RES_hhdet_fec!C148=0,0,RES_hhdet_fec!C148/0.086*1000000/RES_hhdet_num!C$143)</f>
        <v>2917.9649473548366</v>
      </c>
      <c r="D148" s="157">
        <f>IF(RES_hhdet_fec!D148=0,0,RES_hhdet_fec!D148/0.086*1000000/RES_hhdet_num!D$143)</f>
        <v>2874.2859111019643</v>
      </c>
      <c r="E148" s="157">
        <f>IF(RES_hhdet_fec!E148=0,0,RES_hhdet_fec!E148/0.086*1000000/RES_hhdet_num!E$143)</f>
        <v>2872.6513066613561</v>
      </c>
      <c r="F148" s="157">
        <f>IF(RES_hhdet_fec!F148=0,0,RES_hhdet_fec!F148/0.086*1000000/RES_hhdet_num!F$143)</f>
        <v>2874.4639411196981</v>
      </c>
      <c r="G148" s="157">
        <f>IF(RES_hhdet_fec!G148=0,0,RES_hhdet_fec!G148/0.086*1000000/RES_hhdet_num!G$143)</f>
        <v>2887.3601960157102</v>
      </c>
      <c r="H148" s="157">
        <f>IF(RES_hhdet_fec!H148=0,0,RES_hhdet_fec!H148/0.086*1000000/RES_hhdet_num!H$143)</f>
        <v>2958.6721685131997</v>
      </c>
      <c r="I148" s="157">
        <f>IF(RES_hhdet_fec!I148=0,0,RES_hhdet_fec!I148/0.086*1000000/RES_hhdet_num!I$143)</f>
        <v>2878.6292382939446</v>
      </c>
      <c r="J148" s="157">
        <f>IF(RES_hhdet_fec!J148=0,0,RES_hhdet_fec!J148/0.086*1000000/RES_hhdet_num!J$143)</f>
        <v>2839.5133102250697</v>
      </c>
      <c r="K148" s="157">
        <f>IF(RES_hhdet_fec!K148=0,0,RES_hhdet_fec!K148/0.086*1000000/RES_hhdet_num!K$143)</f>
        <v>2800.4713237528777</v>
      </c>
      <c r="L148" s="157">
        <f>IF(RES_hhdet_fec!L148=0,0,RES_hhdet_fec!L148/0.086*1000000/RES_hhdet_num!L$143)</f>
        <v>2960.3055141606264</v>
      </c>
      <c r="M148" s="157">
        <f>IF(RES_hhdet_fec!M148=0,0,RES_hhdet_fec!M148/0.086*1000000/RES_hhdet_num!M$143)</f>
        <v>2961.2140575451581</v>
      </c>
      <c r="N148" s="157">
        <f>IF(RES_hhdet_fec!N148=0,0,RES_hhdet_fec!N148/0.086*1000000/RES_hhdet_num!N$143)</f>
        <v>2961.8470455895713</v>
      </c>
      <c r="O148" s="157">
        <f>IF(RES_hhdet_fec!O148=0,0,RES_hhdet_fec!O148/0.086*1000000/RES_hhdet_num!O$143)</f>
        <v>3182.2751555077248</v>
      </c>
      <c r="P148" s="157">
        <f>IF(RES_hhdet_fec!P148=0,0,RES_hhdet_fec!P148/0.086*1000000/RES_hhdet_num!P$143)</f>
        <v>3131.3254308814885</v>
      </c>
      <c r="Q148" s="157">
        <f>IF(RES_hhdet_fec!Q148=0,0,RES_hhdet_fec!Q148/0.086*1000000/RES_hhdet_num!Q$143)</f>
        <v>3228.253565785511</v>
      </c>
    </row>
    <row r="149" spans="1:17" ht="12" customHeight="1" x14ac:dyDescent="0.25">
      <c r="A149" s="167" t="s">
        <v>144</v>
      </c>
      <c r="B149" s="132">
        <f>IF(RES_hhdet_fec!B149=0,0,RES_hhdet_fec!B149/0.086*1000000/RES_hhdet_num!B149)</f>
        <v>3348.2715496327382</v>
      </c>
      <c r="C149" s="132">
        <f>IF(RES_hhdet_fec!C149=0,0,RES_hhdet_fec!C149/0.086*1000000/RES_hhdet_num!C149)</f>
        <v>3320.7945932256889</v>
      </c>
      <c r="D149" s="132">
        <f>IF(RES_hhdet_fec!D149=0,0,RES_hhdet_fec!D149/0.086*1000000/RES_hhdet_num!D149)</f>
        <v>3280.4038479747883</v>
      </c>
      <c r="E149" s="132">
        <f>IF(RES_hhdet_fec!E149=0,0,RES_hhdet_fec!E149/0.086*1000000/RES_hhdet_num!E149)</f>
        <v>3254.8754459244842</v>
      </c>
      <c r="F149" s="132">
        <f>IF(RES_hhdet_fec!F149=0,0,RES_hhdet_fec!F149/0.086*1000000/RES_hhdet_num!F149)</f>
        <v>3217.1301146379456</v>
      </c>
      <c r="G149" s="132">
        <f>IF(RES_hhdet_fec!G149=0,0,RES_hhdet_fec!G149/0.086*1000000/RES_hhdet_num!G149)</f>
        <v>3180.7449412900273</v>
      </c>
      <c r="H149" s="132">
        <f>IF(RES_hhdet_fec!H149=0,0,RES_hhdet_fec!H149/0.086*1000000/RES_hhdet_num!H149)</f>
        <v>3145.3767082219833</v>
      </c>
      <c r="I149" s="132">
        <f>IF(RES_hhdet_fec!I149=0,0,RES_hhdet_fec!I149/0.086*1000000/RES_hhdet_num!I149)</f>
        <v>3124.6741385826922</v>
      </c>
      <c r="J149" s="132">
        <f>IF(RES_hhdet_fec!J149=0,0,RES_hhdet_fec!J149/0.086*1000000/RES_hhdet_num!J149)</f>
        <v>3094.0577254386117</v>
      </c>
      <c r="K149" s="132">
        <f>IF(RES_hhdet_fec!K149=0,0,RES_hhdet_fec!K149/0.086*1000000/RES_hhdet_num!K149)</f>
        <v>3067.7977936503153</v>
      </c>
      <c r="L149" s="132">
        <f>IF(RES_hhdet_fec!L149=0,0,RES_hhdet_fec!L149/0.086*1000000/RES_hhdet_num!L149)</f>
        <v>3067.0670227195228</v>
      </c>
      <c r="M149" s="132">
        <f>IF(RES_hhdet_fec!M149=0,0,RES_hhdet_fec!M149/0.086*1000000/RES_hhdet_num!M149)</f>
        <v>3059.2674915519565</v>
      </c>
      <c r="N149" s="132">
        <f>IF(RES_hhdet_fec!N149=0,0,RES_hhdet_fec!N149/0.086*1000000/RES_hhdet_num!N149)</f>
        <v>3062.4977102401836</v>
      </c>
      <c r="O149" s="132">
        <f>IF(RES_hhdet_fec!O149=0,0,RES_hhdet_fec!O149/0.086*1000000/RES_hhdet_num!O149)</f>
        <v>3052.4880169907683</v>
      </c>
      <c r="P149" s="132">
        <f>IF(RES_hhdet_fec!P149=0,0,RES_hhdet_fec!P149/0.086*1000000/RES_hhdet_num!P149)</f>
        <v>3014.6763639847172</v>
      </c>
      <c r="Q149" s="132">
        <f>IF(RES_hhdet_fec!Q149=0,0,RES_hhdet_fec!Q149/0.086*1000000/RES_hhdet_num!Q149)</f>
        <v>2979.3201984629309</v>
      </c>
    </row>
    <row r="150" spans="1:17" ht="12" customHeight="1" x14ac:dyDescent="0.25">
      <c r="A150" s="167" t="s">
        <v>143</v>
      </c>
      <c r="B150" s="132">
        <f>IF(RES_hhdet_fec!B150=0,0,RES_hhdet_fec!B150/0.086*1000000/RES_hhdet_num!B150)</f>
        <v>2855.5052732197355</v>
      </c>
      <c r="C150" s="132">
        <f>IF(RES_hhdet_fec!C150=0,0,RES_hhdet_fec!C150/0.086*1000000/RES_hhdet_num!C150)</f>
        <v>2837.5275029160621</v>
      </c>
      <c r="D150" s="132">
        <f>IF(RES_hhdet_fec!D150=0,0,RES_hhdet_fec!D150/0.086*1000000/RES_hhdet_num!D150)</f>
        <v>2808.4702982440485</v>
      </c>
      <c r="E150" s="132">
        <f>IF(RES_hhdet_fec!E150=0,0,RES_hhdet_fec!E150/0.086*1000000/RES_hhdet_num!E150)</f>
        <v>2792.0001650531963</v>
      </c>
      <c r="F150" s="132">
        <f>IF(RES_hhdet_fec!F150=0,0,RES_hhdet_fec!F150/0.086*1000000/RES_hhdet_num!F150)</f>
        <v>2765.0023435457006</v>
      </c>
      <c r="G150" s="132">
        <f>IF(RES_hhdet_fec!G150=0,0,RES_hhdet_fec!G150/0.086*1000000/RES_hhdet_num!G150)</f>
        <v>2738.5984662289484</v>
      </c>
      <c r="H150" s="132">
        <f>IF(RES_hhdet_fec!H150=0,0,RES_hhdet_fec!H150/0.086*1000000/RES_hhdet_num!H150)</f>
        <v>2712.4077308319766</v>
      </c>
      <c r="I150" s="132">
        <f>IF(RES_hhdet_fec!I150=0,0,RES_hhdet_fec!I150/0.086*1000000/RES_hhdet_num!I150)</f>
        <v>2699.2553594423957</v>
      </c>
      <c r="J150" s="132">
        <f>IF(RES_hhdet_fec!J150=0,0,RES_hhdet_fec!J150/0.086*1000000/RES_hhdet_num!J150)</f>
        <v>2679.3621199575318</v>
      </c>
      <c r="K150" s="132">
        <f>IF(RES_hhdet_fec!K150=0,0,RES_hhdet_fec!K150/0.086*1000000/RES_hhdet_num!K150)</f>
        <v>2661.9901154507015</v>
      </c>
      <c r="L150" s="132">
        <f>IF(RES_hhdet_fec!L150=0,0,RES_hhdet_fec!L150/0.086*1000000/RES_hhdet_num!L150)</f>
        <v>2665.9876363841854</v>
      </c>
      <c r="M150" s="132">
        <f>IF(RES_hhdet_fec!M150=0,0,RES_hhdet_fec!M150/0.086*1000000/RES_hhdet_num!M150)</f>
        <v>2659.4093681495956</v>
      </c>
      <c r="N150" s="132">
        <f>IF(RES_hhdet_fec!N150=0,0,RES_hhdet_fec!N150/0.086*1000000/RES_hhdet_num!N150)</f>
        <v>2663.2576135804711</v>
      </c>
      <c r="O150" s="132">
        <f>IF(RES_hhdet_fec!O150=0,0,RES_hhdet_fec!O150/0.086*1000000/RES_hhdet_num!O150)</f>
        <v>2656.1825733436431</v>
      </c>
      <c r="P150" s="132">
        <f>IF(RES_hhdet_fec!P150=0,0,RES_hhdet_fec!P150/0.086*1000000/RES_hhdet_num!P150)</f>
        <v>2625.0121920014376</v>
      </c>
      <c r="Q150" s="132">
        <f>IF(RES_hhdet_fec!Q150=0,0,RES_hhdet_fec!Q150/0.086*1000000/RES_hhdet_num!Q150)</f>
        <v>2596.3062646445665</v>
      </c>
    </row>
    <row r="151" spans="1:17" ht="12" customHeight="1" x14ac:dyDescent="0.25">
      <c r="A151" s="166" t="s">
        <v>57</v>
      </c>
      <c r="B151" s="165">
        <f>IF(RES_hhdet_fec!B151=0,0,RES_hhdet_fec!B151/0.086*1000000/RES_hhdet_num!B150)</f>
        <v>2176.3765072612969</v>
      </c>
      <c r="C151" s="165">
        <f>IF(RES_hhdet_fec!C151=0,0,RES_hhdet_fec!C151/0.086*1000000/RES_hhdet_num!C150)</f>
        <v>2158.5164855966846</v>
      </c>
      <c r="D151" s="165">
        <f>IF(RES_hhdet_fec!D151=0,0,RES_hhdet_fec!D151/0.086*1000000/RES_hhdet_num!D150)</f>
        <v>2132.2625011836176</v>
      </c>
      <c r="E151" s="165">
        <f>IF(RES_hhdet_fec!E151=0,0,RES_hhdet_fec!E151/0.086*1000000/RES_hhdet_num!E150)</f>
        <v>2115.669039850914</v>
      </c>
      <c r="F151" s="165">
        <f>IF(RES_hhdet_fec!F151=0,0,RES_hhdet_fec!F151/0.086*1000000/RES_hhdet_num!F150)</f>
        <v>2091.1345745146768</v>
      </c>
      <c r="G151" s="165">
        <f>IF(RES_hhdet_fec!G151=0,0,RES_hhdet_fec!G151/0.086*1000000/RES_hhdet_num!G150)</f>
        <v>2067.4842118385059</v>
      </c>
      <c r="H151" s="165">
        <f>IF(RES_hhdet_fec!H151=0,0,RES_hhdet_fec!H151/0.086*1000000/RES_hhdet_num!H150)</f>
        <v>2044.4948603442904</v>
      </c>
      <c r="I151" s="165">
        <f>IF(RES_hhdet_fec!I151=0,0,RES_hhdet_fec!I151/0.086*1000000/RES_hhdet_num!I150)</f>
        <v>2031.0381900787506</v>
      </c>
      <c r="J151" s="165">
        <f>IF(RES_hhdet_fec!J151=0,0,RES_hhdet_fec!J151/0.086*1000000/RES_hhdet_num!J150)</f>
        <v>2011.137521535094</v>
      </c>
      <c r="K151" s="165">
        <f>IF(RES_hhdet_fec!K151=0,0,RES_hhdet_fec!K151/0.086*1000000/RES_hhdet_num!K150)</f>
        <v>1994.068565872707</v>
      </c>
      <c r="L151" s="165">
        <f>IF(RES_hhdet_fec!L151=0,0,RES_hhdet_fec!L151/0.086*1000000/RES_hhdet_num!L150)</f>
        <v>1993.593564767692</v>
      </c>
      <c r="M151" s="165">
        <f>IF(RES_hhdet_fec!M151=0,0,RES_hhdet_fec!M151/0.086*1000000/RES_hhdet_num!M150)</f>
        <v>1988.5238695087749</v>
      </c>
      <c r="N151" s="165">
        <f>IF(RES_hhdet_fec!N151=0,0,RES_hhdet_fec!N151/0.086*1000000/RES_hhdet_num!N150)</f>
        <v>1990.6235116561184</v>
      </c>
      <c r="O151" s="165">
        <f>IF(RES_hhdet_fec!O151=0,0,RES_hhdet_fec!O151/0.086*1000000/RES_hhdet_num!O150)</f>
        <v>1984.1172110439968</v>
      </c>
      <c r="P151" s="165">
        <f>IF(RES_hhdet_fec!P151=0,0,RES_hhdet_fec!P151/0.086*1000000/RES_hhdet_num!P150)</f>
        <v>1959.5396365900674</v>
      </c>
      <c r="Q151" s="165">
        <f>IF(RES_hhdet_fec!Q151=0,0,RES_hhdet_fec!Q151/0.086*1000000/RES_hhdet_num!Q150)</f>
        <v>1936.5581290009022</v>
      </c>
    </row>
    <row r="152" spans="1:17" ht="12" customHeight="1" x14ac:dyDescent="0.25">
      <c r="A152" s="147" t="s">
        <v>59</v>
      </c>
      <c r="B152" s="164">
        <f>IF(RES_hhdet_fec!B152=0,0,RES_hhdet_fec!B152/0.086*1000000/RES_hhdet_num!B150)</f>
        <v>679.12876595843875</v>
      </c>
      <c r="C152" s="164">
        <f>IF(RES_hhdet_fec!C152=0,0,RES_hhdet_fec!C152/0.086*1000000/RES_hhdet_num!C150)</f>
        <v>679.01101731937729</v>
      </c>
      <c r="D152" s="164">
        <f>IF(RES_hhdet_fec!D152=0,0,RES_hhdet_fec!D152/0.086*1000000/RES_hhdet_num!D150)</f>
        <v>676.20779706043083</v>
      </c>
      <c r="E152" s="164">
        <f>IF(RES_hhdet_fec!E152=0,0,RES_hhdet_fec!E152/0.086*1000000/RES_hhdet_num!E150)</f>
        <v>676.3311252022819</v>
      </c>
      <c r="F152" s="164">
        <f>IF(RES_hhdet_fec!F152=0,0,RES_hhdet_fec!F152/0.086*1000000/RES_hhdet_num!F150)</f>
        <v>673.86776903102407</v>
      </c>
      <c r="G152" s="164">
        <f>IF(RES_hhdet_fec!G152=0,0,RES_hhdet_fec!G152/0.086*1000000/RES_hhdet_num!G150)</f>
        <v>671.11425439044274</v>
      </c>
      <c r="H152" s="164">
        <f>IF(RES_hhdet_fec!H152=0,0,RES_hhdet_fec!H152/0.086*1000000/RES_hhdet_num!H150)</f>
        <v>667.91287048768675</v>
      </c>
      <c r="I152" s="164">
        <f>IF(RES_hhdet_fec!I152=0,0,RES_hhdet_fec!I152/0.086*1000000/RES_hhdet_num!I150)</f>
        <v>668.21716936364453</v>
      </c>
      <c r="J152" s="164">
        <f>IF(RES_hhdet_fec!J152=0,0,RES_hhdet_fec!J152/0.086*1000000/RES_hhdet_num!J150)</f>
        <v>668.22459842243779</v>
      </c>
      <c r="K152" s="164">
        <f>IF(RES_hhdet_fec!K152=0,0,RES_hhdet_fec!K152/0.086*1000000/RES_hhdet_num!K150)</f>
        <v>667.9215495779946</v>
      </c>
      <c r="L152" s="164">
        <f>IF(RES_hhdet_fec!L152=0,0,RES_hhdet_fec!L152/0.086*1000000/RES_hhdet_num!L150)</f>
        <v>672.39407161649365</v>
      </c>
      <c r="M152" s="164">
        <f>IF(RES_hhdet_fec!M152=0,0,RES_hhdet_fec!M152/0.086*1000000/RES_hhdet_num!M150)</f>
        <v>670.88549864082063</v>
      </c>
      <c r="N152" s="164">
        <f>IF(RES_hhdet_fec!N152=0,0,RES_hhdet_fec!N152/0.086*1000000/RES_hhdet_num!N150)</f>
        <v>672.63410192435322</v>
      </c>
      <c r="O152" s="164">
        <f>IF(RES_hhdet_fec!O152=0,0,RES_hhdet_fec!O152/0.086*1000000/RES_hhdet_num!O150)</f>
        <v>672.06536229964615</v>
      </c>
      <c r="P152" s="164">
        <f>IF(RES_hhdet_fec!P152=0,0,RES_hhdet_fec!P152/0.086*1000000/RES_hhdet_num!P150)</f>
        <v>665.47255541137031</v>
      </c>
      <c r="Q152" s="164">
        <f>IF(RES_hhdet_fec!Q152=0,0,RES_hhdet_fec!Q152/0.086*1000000/RES_hhdet_num!Q150)</f>
        <v>659.74813564366445</v>
      </c>
    </row>
    <row r="153" spans="1:17" ht="12" customHeight="1" x14ac:dyDescent="0.25">
      <c r="A153" s="163" t="s">
        <v>142</v>
      </c>
      <c r="B153" s="162">
        <f>IF(RES_hhdet_fec!B153=0,0,RES_hhdet_fec!B153/0.086*1000000/RES_hhdet_num!B153)</f>
        <v>2966.185215308351</v>
      </c>
      <c r="C153" s="162">
        <f>IF(RES_hhdet_fec!C153=0,0,RES_hhdet_fec!C153/0.086*1000000/RES_hhdet_num!C153)</f>
        <v>2876.5104201808635</v>
      </c>
      <c r="D153" s="162">
        <f>IF(RES_hhdet_fec!D153=0,0,RES_hhdet_fec!D153/0.086*1000000/RES_hhdet_num!D153)</f>
        <v>2841.2024578959577</v>
      </c>
      <c r="E153" s="162">
        <f>IF(RES_hhdet_fec!E153=0,0,RES_hhdet_fec!E153/0.086*1000000/RES_hhdet_num!E153)</f>
        <v>2849.560825095949</v>
      </c>
      <c r="F153" s="162">
        <f>IF(RES_hhdet_fec!F153=0,0,RES_hhdet_fec!F153/0.086*1000000/RES_hhdet_num!F153)</f>
        <v>2861.5632914469597</v>
      </c>
      <c r="G153" s="162">
        <f>IF(RES_hhdet_fec!G153=0,0,RES_hhdet_fec!G153/0.086*1000000/RES_hhdet_num!G153)</f>
        <v>2883.9046626374698</v>
      </c>
      <c r="H153" s="162">
        <f>IF(RES_hhdet_fec!H153=0,0,RES_hhdet_fec!H153/0.086*1000000/RES_hhdet_num!H153)</f>
        <v>2967.513736036748</v>
      </c>
      <c r="I153" s="162">
        <f>IF(RES_hhdet_fec!I153=0,0,RES_hhdet_fec!I153/0.086*1000000/RES_hhdet_num!I153)</f>
        <v>2887.7941740717197</v>
      </c>
      <c r="J153" s="162">
        <f>IF(RES_hhdet_fec!J153=0,0,RES_hhdet_fec!J153/0.086*1000000/RES_hhdet_num!J153)</f>
        <v>2851.2836151746883</v>
      </c>
      <c r="K153" s="162">
        <f>IF(RES_hhdet_fec!K153=0,0,RES_hhdet_fec!K153/0.086*1000000/RES_hhdet_num!K153)</f>
        <v>2813.628080920686</v>
      </c>
      <c r="L153" s="162">
        <f>IF(RES_hhdet_fec!L153=0,0,RES_hhdet_fec!L153/0.086*1000000/RES_hhdet_num!L153)</f>
        <v>2982.5585388202503</v>
      </c>
      <c r="M153" s="162">
        <f>IF(RES_hhdet_fec!M153=0,0,RES_hhdet_fec!M153/0.086*1000000/RES_hhdet_num!M153)</f>
        <v>2984.4841984500895</v>
      </c>
      <c r="N153" s="162">
        <f>IF(RES_hhdet_fec!N153=0,0,RES_hhdet_fec!N153/0.086*1000000/RES_hhdet_num!N153)</f>
        <v>2985.7107114409587</v>
      </c>
      <c r="O153" s="162">
        <f>IF(RES_hhdet_fec!O153=0,0,RES_hhdet_fec!O153/0.086*1000000/RES_hhdet_num!O153)</f>
        <v>3215.6271591777586</v>
      </c>
      <c r="P153" s="162">
        <f>IF(RES_hhdet_fec!P153=0,0,RES_hhdet_fec!P153/0.086*1000000/RES_hhdet_num!P153)</f>
        <v>3164.3634972993282</v>
      </c>
      <c r="Q153" s="162">
        <f>IF(RES_hhdet_fec!Q153=0,0,RES_hhdet_fec!Q153/0.086*1000000/RES_hhdet_num!Q153)</f>
        <v>3266.6565549618481</v>
      </c>
    </row>
    <row r="154" spans="1:17" ht="12" customHeight="1" x14ac:dyDescent="0.25">
      <c r="A154" s="161" t="s">
        <v>141</v>
      </c>
      <c r="B154" s="160">
        <f>IF(RES_hhdet_fec!B154=0,0,RES_hhdet_fec!B154/0.086*1000000/RES_hhdet_num!B154)</f>
        <v>2607.1491559088718</v>
      </c>
      <c r="C154" s="160">
        <f>IF(RES_hhdet_fec!C154=0,0,RES_hhdet_fec!C154/0.086*1000000/RES_hhdet_num!C154)</f>
        <v>2548.7427904369342</v>
      </c>
      <c r="D154" s="160">
        <f>IF(RES_hhdet_fec!D154=0,0,RES_hhdet_fec!D154/0.086*1000000/RES_hhdet_num!D154)</f>
        <v>2522.9893946928037</v>
      </c>
      <c r="E154" s="160">
        <f>IF(RES_hhdet_fec!E154=0,0,RES_hhdet_fec!E154/0.086*1000000/RES_hhdet_num!E154)</f>
        <v>2528.5456615146504</v>
      </c>
      <c r="F154" s="160">
        <f>IF(RES_hhdet_fec!F154=0,0,RES_hhdet_fec!F154/0.086*1000000/RES_hhdet_num!F154)</f>
        <v>2533.8839084715646</v>
      </c>
      <c r="G154" s="160">
        <f>IF(RES_hhdet_fec!G154=0,0,RES_hhdet_fec!G154/0.086*1000000/RES_hhdet_num!G154)</f>
        <v>2545.6522851047953</v>
      </c>
      <c r="H154" s="160">
        <f>IF(RES_hhdet_fec!H154=0,0,RES_hhdet_fec!H154/0.086*1000000/RES_hhdet_num!H154)</f>
        <v>2596.7967989115627</v>
      </c>
      <c r="I154" s="160">
        <f>IF(RES_hhdet_fec!I154=0,0,RES_hhdet_fec!I154/0.086*1000000/RES_hhdet_num!I154)</f>
        <v>2545.2833825102612</v>
      </c>
      <c r="J154" s="160">
        <f>IF(RES_hhdet_fec!J154=0,0,RES_hhdet_fec!J154/0.086*1000000/RES_hhdet_num!J154)</f>
        <v>2521.5589482859828</v>
      </c>
      <c r="K154" s="160">
        <f>IF(RES_hhdet_fec!K154=0,0,RES_hhdet_fec!K154/0.086*1000000/RES_hhdet_num!K154)</f>
        <v>2496.7798021764497</v>
      </c>
      <c r="L154" s="160">
        <f>IF(RES_hhdet_fec!L154=0,0,RES_hhdet_fec!L154/0.086*1000000/RES_hhdet_num!L154)</f>
        <v>2611.0571218496516</v>
      </c>
      <c r="M154" s="160">
        <f>IF(RES_hhdet_fec!M154=0,0,RES_hhdet_fec!M154/0.086*1000000/RES_hhdet_num!M154)</f>
        <v>2610.8002276333759</v>
      </c>
      <c r="N154" s="160">
        <f>IF(RES_hhdet_fec!N154=0,0,RES_hhdet_fec!N154/0.086*1000000/RES_hhdet_num!N154)</f>
        <v>2613.3460643609787</v>
      </c>
      <c r="O154" s="160">
        <f>IF(RES_hhdet_fec!O154=0,0,RES_hhdet_fec!O154/0.086*1000000/RES_hhdet_num!O154)</f>
        <v>2762.2230157651957</v>
      </c>
      <c r="P154" s="160">
        <f>IF(RES_hhdet_fec!P154=0,0,RES_hhdet_fec!P154/0.086*1000000/RES_hhdet_num!P154)</f>
        <v>2722.3088286559391</v>
      </c>
      <c r="Q154" s="160">
        <f>IF(RES_hhdet_fec!Q154=0,0,RES_hhdet_fec!Q154/0.086*1000000/RES_hhdet_num!Q154)</f>
        <v>2783.0748963688725</v>
      </c>
    </row>
    <row r="155" spans="1:17" ht="12" customHeight="1" x14ac:dyDescent="0.25">
      <c r="A155" s="148" t="s">
        <v>60</v>
      </c>
      <c r="B155" s="156">
        <f>IF(RES_hhdet_fec!B155=0,0,RES_hhdet_fec!B155/0.086*1000000/RES_hhdet_num!B154)</f>
        <v>1928.0203899504334</v>
      </c>
      <c r="C155" s="156">
        <f>IF(RES_hhdet_fec!C155=0,0,RES_hhdet_fec!C155/0.086*1000000/RES_hhdet_num!C154)</f>
        <v>1869.7317731175576</v>
      </c>
      <c r="D155" s="156">
        <f>IF(RES_hhdet_fec!D155=0,0,RES_hhdet_fec!D155/0.086*1000000/RES_hhdet_num!D154)</f>
        <v>1846.7815976323725</v>
      </c>
      <c r="E155" s="156">
        <f>IF(RES_hhdet_fec!E155=0,0,RES_hhdet_fec!E155/0.086*1000000/RES_hhdet_num!E154)</f>
        <v>1852.2145363123686</v>
      </c>
      <c r="F155" s="156">
        <f>IF(RES_hhdet_fec!F155=0,0,RES_hhdet_fec!F155/0.086*1000000/RES_hhdet_num!F154)</f>
        <v>1860.0161394405404</v>
      </c>
      <c r="G155" s="156">
        <f>IF(RES_hhdet_fec!G155=0,0,RES_hhdet_fec!G155/0.086*1000000/RES_hhdet_num!G154)</f>
        <v>1874.5380307143519</v>
      </c>
      <c r="H155" s="156">
        <f>IF(RES_hhdet_fec!H155=0,0,RES_hhdet_fec!H155/0.086*1000000/RES_hhdet_num!H154)</f>
        <v>1928.8839284238759</v>
      </c>
      <c r="I155" s="156">
        <f>IF(RES_hhdet_fec!I155=0,0,RES_hhdet_fec!I155/0.086*1000000/RES_hhdet_num!I154)</f>
        <v>1877.0662131466174</v>
      </c>
      <c r="J155" s="156">
        <f>IF(RES_hhdet_fec!J155=0,0,RES_hhdet_fec!J155/0.086*1000000/RES_hhdet_num!J154)</f>
        <v>1853.3343498635454</v>
      </c>
      <c r="K155" s="156">
        <f>IF(RES_hhdet_fec!K155=0,0,RES_hhdet_fec!K155/0.086*1000000/RES_hhdet_num!K154)</f>
        <v>1828.8582525984543</v>
      </c>
      <c r="L155" s="156">
        <f>IF(RES_hhdet_fec!L155=0,0,RES_hhdet_fec!L155/0.086*1000000/RES_hhdet_num!L154)</f>
        <v>1938.6630502331586</v>
      </c>
      <c r="M155" s="156">
        <f>IF(RES_hhdet_fec!M155=0,0,RES_hhdet_fec!M155/0.086*1000000/RES_hhdet_num!M154)</f>
        <v>1939.9147289925559</v>
      </c>
      <c r="N155" s="156">
        <f>IF(RES_hhdet_fec!N155=0,0,RES_hhdet_fec!N155/0.086*1000000/RES_hhdet_num!N154)</f>
        <v>1940.711962436626</v>
      </c>
      <c r="O155" s="156">
        <f>IF(RES_hhdet_fec!O155=0,0,RES_hhdet_fec!O155/0.086*1000000/RES_hhdet_num!O154)</f>
        <v>2090.1576534655492</v>
      </c>
      <c r="P155" s="156">
        <f>IF(RES_hhdet_fec!P155=0,0,RES_hhdet_fec!P155/0.086*1000000/RES_hhdet_num!P154)</f>
        <v>2056.8362732445694</v>
      </c>
      <c r="Q155" s="156">
        <f>IF(RES_hhdet_fec!Q155=0,0,RES_hhdet_fec!Q155/0.086*1000000/RES_hhdet_num!Q154)</f>
        <v>2123.3267607252087</v>
      </c>
    </row>
    <row r="156" spans="1:17" ht="12" customHeight="1" x14ac:dyDescent="0.25">
      <c r="A156" s="148" t="s">
        <v>59</v>
      </c>
      <c r="B156" s="156">
        <f>IF(RES_hhdet_fec!B156=0,0,RES_hhdet_fec!B156/0.086*1000000/RES_hhdet_num!B154)</f>
        <v>679.12876595843852</v>
      </c>
      <c r="C156" s="156">
        <f>IF(RES_hhdet_fec!C156=0,0,RES_hhdet_fec!C156/0.086*1000000/RES_hhdet_num!C154)</f>
        <v>679.01101731937717</v>
      </c>
      <c r="D156" s="156">
        <f>IF(RES_hhdet_fec!D156=0,0,RES_hhdet_fec!D156/0.086*1000000/RES_hhdet_num!D154)</f>
        <v>676.20779706043118</v>
      </c>
      <c r="E156" s="156">
        <f>IF(RES_hhdet_fec!E156=0,0,RES_hhdet_fec!E156/0.086*1000000/RES_hhdet_num!E154)</f>
        <v>676.33112520228201</v>
      </c>
      <c r="F156" s="156">
        <f>IF(RES_hhdet_fec!F156=0,0,RES_hhdet_fec!F156/0.086*1000000/RES_hhdet_num!F154)</f>
        <v>673.86776903102407</v>
      </c>
      <c r="G156" s="156">
        <f>IF(RES_hhdet_fec!G156=0,0,RES_hhdet_fec!G156/0.086*1000000/RES_hhdet_num!G154)</f>
        <v>671.11425439044297</v>
      </c>
      <c r="H156" s="156">
        <f>IF(RES_hhdet_fec!H156=0,0,RES_hhdet_fec!H156/0.086*1000000/RES_hhdet_num!H154)</f>
        <v>667.91287048768675</v>
      </c>
      <c r="I156" s="156">
        <f>IF(RES_hhdet_fec!I156=0,0,RES_hhdet_fec!I156/0.086*1000000/RES_hhdet_num!I154)</f>
        <v>668.21716936364419</v>
      </c>
      <c r="J156" s="156">
        <f>IF(RES_hhdet_fec!J156=0,0,RES_hhdet_fec!J156/0.086*1000000/RES_hhdet_num!J154)</f>
        <v>668.22459842243779</v>
      </c>
      <c r="K156" s="156">
        <f>IF(RES_hhdet_fec!K156=0,0,RES_hhdet_fec!K156/0.086*1000000/RES_hhdet_num!K154)</f>
        <v>667.92154957799482</v>
      </c>
      <c r="L156" s="156">
        <f>IF(RES_hhdet_fec!L156=0,0,RES_hhdet_fec!L156/0.086*1000000/RES_hhdet_num!L154)</f>
        <v>672.39407161649308</v>
      </c>
      <c r="M156" s="156">
        <f>IF(RES_hhdet_fec!M156=0,0,RES_hhdet_fec!M156/0.086*1000000/RES_hhdet_num!M154)</f>
        <v>670.88549864082029</v>
      </c>
      <c r="N156" s="156">
        <f>IF(RES_hhdet_fec!N156=0,0,RES_hhdet_fec!N156/0.086*1000000/RES_hhdet_num!N154)</f>
        <v>672.63410192435265</v>
      </c>
      <c r="O156" s="156">
        <f>IF(RES_hhdet_fec!O156=0,0,RES_hhdet_fec!O156/0.086*1000000/RES_hhdet_num!O154)</f>
        <v>672.06536229964615</v>
      </c>
      <c r="P156" s="156">
        <f>IF(RES_hhdet_fec!P156=0,0,RES_hhdet_fec!P156/0.086*1000000/RES_hhdet_num!P154)</f>
        <v>665.47255541137019</v>
      </c>
      <c r="Q156" s="156">
        <f>IF(RES_hhdet_fec!Q156=0,0,RES_hhdet_fec!Q156/0.086*1000000/RES_hhdet_num!Q154)</f>
        <v>659.74813564366411</v>
      </c>
    </row>
    <row r="157" spans="1:17" ht="12" customHeight="1" x14ac:dyDescent="0.25">
      <c r="A157" s="158" t="s">
        <v>62</v>
      </c>
      <c r="B157" s="157">
        <f>IF(RES_hhdet_fec!B157=0,0,RES_hhdet_fec!B157/0.086*1000000/RES_hhdet_num!B$143)</f>
        <v>961.86737812582203</v>
      </c>
      <c r="C157" s="157">
        <f>IF(RES_hhdet_fec!C157=0,0,RES_hhdet_fec!C157/0.086*1000000/RES_hhdet_num!C$143)</f>
        <v>934.80499245038266</v>
      </c>
      <c r="D157" s="157">
        <f>IF(RES_hhdet_fec!D157=0,0,RES_hhdet_fec!D157/0.086*1000000/RES_hhdet_num!D$143)</f>
        <v>929.87354427563776</v>
      </c>
      <c r="E157" s="157">
        <f>IF(RES_hhdet_fec!E157=0,0,RES_hhdet_fec!E157/0.086*1000000/RES_hhdet_num!E$143)</f>
        <v>931.90457434511109</v>
      </c>
      <c r="F157" s="157">
        <f>IF(RES_hhdet_fec!F157=0,0,RES_hhdet_fec!F157/0.086*1000000/RES_hhdet_num!F$143)</f>
        <v>940.80712753865816</v>
      </c>
      <c r="G157" s="157">
        <f>IF(RES_hhdet_fec!G157=0,0,RES_hhdet_fec!G157/0.086*1000000/RES_hhdet_num!G$143)</f>
        <v>955.41447846078188</v>
      </c>
      <c r="H157" s="157">
        <f>IF(RES_hhdet_fec!H157=0,0,RES_hhdet_fec!H157/0.086*1000000/RES_hhdet_num!H$143)</f>
        <v>989.76853777103724</v>
      </c>
      <c r="I157" s="157">
        <f>IF(RES_hhdet_fec!I157=0,0,RES_hhdet_fec!I157/0.086*1000000/RES_hhdet_num!I$143)</f>
        <v>972.11286952496641</v>
      </c>
      <c r="J157" s="157">
        <f>IF(RES_hhdet_fec!J157=0,0,RES_hhdet_fec!J157/0.086*1000000/RES_hhdet_num!J$143)</f>
        <v>969.46293250667338</v>
      </c>
      <c r="K157" s="157">
        <f>IF(RES_hhdet_fec!K157=0,0,RES_hhdet_fec!K157/0.086*1000000/RES_hhdet_num!K$143)</f>
        <v>958.24793078797745</v>
      </c>
      <c r="L157" s="157">
        <f>IF(RES_hhdet_fec!L157=0,0,RES_hhdet_fec!L157/0.086*1000000/RES_hhdet_num!L$143)</f>
        <v>1009.1190216659943</v>
      </c>
      <c r="M157" s="157">
        <f>IF(RES_hhdet_fec!M157=0,0,RES_hhdet_fec!M157/0.086*1000000/RES_hhdet_num!M$143)</f>
        <v>1017.1747642685305</v>
      </c>
      <c r="N157" s="157">
        <f>IF(RES_hhdet_fec!N157=0,0,RES_hhdet_fec!N157/0.086*1000000/RES_hhdet_num!N$143)</f>
        <v>1006.7532275992364</v>
      </c>
      <c r="O157" s="157">
        <f>IF(RES_hhdet_fec!O157=0,0,RES_hhdet_fec!O157/0.086*1000000/RES_hhdet_num!O$143)</f>
        <v>1066.2287654114418</v>
      </c>
      <c r="P157" s="157">
        <f>IF(RES_hhdet_fec!P157=0,0,RES_hhdet_fec!P157/0.086*1000000/RES_hhdet_num!P$143)</f>
        <v>1058.0352110005422</v>
      </c>
      <c r="Q157" s="157">
        <f>IF(RES_hhdet_fec!Q157=0,0,RES_hhdet_fec!Q157/0.086*1000000/RES_hhdet_num!Q$143)</f>
        <v>1090.6859691377474</v>
      </c>
    </row>
    <row r="158" spans="1:17" ht="12" customHeight="1" x14ac:dyDescent="0.25">
      <c r="A158" s="23" t="s">
        <v>57</v>
      </c>
      <c r="B158" s="156">
        <f>IF(RES_hhdet_fec!B158=0,0,RES_hhdet_fec!B158/0.086*1000000/RES_hhdet_num!B158)</f>
        <v>1585.5416220150505</v>
      </c>
      <c r="C158" s="156">
        <f>IF(RES_hhdet_fec!C158=0,0,RES_hhdet_fec!C158/0.086*1000000/RES_hhdet_num!C158)</f>
        <v>1562.3152672782869</v>
      </c>
      <c r="D158" s="156">
        <f>IF(RES_hhdet_fec!D158=0,0,RES_hhdet_fec!D158/0.086*1000000/RES_hhdet_num!D158)</f>
        <v>1560.3831982336535</v>
      </c>
      <c r="E158" s="156">
        <f>IF(RES_hhdet_fec!E158=0,0,RES_hhdet_fec!E158/0.086*1000000/RES_hhdet_num!E158)</f>
        <v>1534.7398689649738</v>
      </c>
      <c r="F158" s="156">
        <f>IF(RES_hhdet_fec!F158=0,0,RES_hhdet_fec!F158/0.086*1000000/RES_hhdet_num!F158)</f>
        <v>1517.2092986763801</v>
      </c>
      <c r="G158" s="156">
        <f>IF(RES_hhdet_fec!G158=0,0,RES_hhdet_fec!G158/0.086*1000000/RES_hhdet_num!G158)</f>
        <v>1506.1572264533147</v>
      </c>
      <c r="H158" s="156">
        <f>IF(RES_hhdet_fec!H158=0,0,RES_hhdet_fec!H158/0.086*1000000/RES_hhdet_num!H158)</f>
        <v>1495.2502831738377</v>
      </c>
      <c r="I158" s="156">
        <f>IF(RES_hhdet_fec!I158=0,0,RES_hhdet_fec!I158/0.086*1000000/RES_hhdet_num!I158)</f>
        <v>1491.072642987371</v>
      </c>
      <c r="J158" s="156">
        <f>IF(RES_hhdet_fec!J158=0,0,RES_hhdet_fec!J158/0.086*1000000/RES_hhdet_num!J158)</f>
        <v>1491.0351229547982</v>
      </c>
      <c r="K158" s="156">
        <f>IF(RES_hhdet_fec!K158=0,0,RES_hhdet_fec!K158/0.086*1000000/RES_hhdet_num!K158)</f>
        <v>1483.1862625567094</v>
      </c>
      <c r="L158" s="156">
        <f>IF(RES_hhdet_fec!L158=0,0,RES_hhdet_fec!L158/0.086*1000000/RES_hhdet_num!L158)</f>
        <v>1469.9963637381479</v>
      </c>
      <c r="M158" s="156">
        <f>IF(RES_hhdet_fec!M158=0,0,RES_hhdet_fec!M158/0.086*1000000/RES_hhdet_num!M158)</f>
        <v>1456.1567358662619</v>
      </c>
      <c r="N158" s="156">
        <f>IF(RES_hhdet_fec!N158=0,0,RES_hhdet_fec!N158/0.086*1000000/RES_hhdet_num!N158)</f>
        <v>1440.6589584587352</v>
      </c>
      <c r="O158" s="156">
        <f>IF(RES_hhdet_fec!O158=0,0,RES_hhdet_fec!O158/0.086*1000000/RES_hhdet_num!O158)</f>
        <v>1413.8316351332826</v>
      </c>
      <c r="P158" s="156">
        <f>IF(RES_hhdet_fec!P158=0,0,RES_hhdet_fec!P158/0.086*1000000/RES_hhdet_num!P158)</f>
        <v>1411.9802245766659</v>
      </c>
      <c r="Q158" s="156">
        <f>IF(RES_hhdet_fec!Q158=0,0,RES_hhdet_fec!Q158/0.086*1000000/RES_hhdet_num!Q158)</f>
        <v>1387.7838986919196</v>
      </c>
    </row>
    <row r="159" spans="1:17" ht="12" customHeight="1" x14ac:dyDescent="0.25">
      <c r="A159" s="29" t="s">
        <v>140</v>
      </c>
      <c r="B159" s="57">
        <f>IF(RES_hhdet_fec!B159=0,0,RES_hhdet_fec!B159/0.086*1000000/RES_hhdet_num!B159)</f>
        <v>940.77828234651167</v>
      </c>
      <c r="C159" s="57">
        <f>IF(RES_hhdet_fec!C159=0,0,RES_hhdet_fec!C159/0.086*1000000/RES_hhdet_num!C159)</f>
        <v>914.7416584799588</v>
      </c>
      <c r="D159" s="57">
        <f>IF(RES_hhdet_fec!D159=0,0,RES_hhdet_fec!D159/0.086*1000000/RES_hhdet_num!D159)</f>
        <v>914.91060375623249</v>
      </c>
      <c r="E159" s="57">
        <f>IF(RES_hhdet_fec!E159=0,0,RES_hhdet_fec!E159/0.086*1000000/RES_hhdet_num!E159)</f>
        <v>915.58461898417397</v>
      </c>
      <c r="F159" s="57">
        <f>IF(RES_hhdet_fec!F159=0,0,RES_hhdet_fec!F159/0.086*1000000/RES_hhdet_num!F159)</f>
        <v>922.99756877391803</v>
      </c>
      <c r="G159" s="57">
        <f>IF(RES_hhdet_fec!G159=0,0,RES_hhdet_fec!G159/0.086*1000000/RES_hhdet_num!G159)</f>
        <v>936.47330639907466</v>
      </c>
      <c r="H159" s="57">
        <f>IF(RES_hhdet_fec!H159=0,0,RES_hhdet_fec!H159/0.086*1000000/RES_hhdet_num!H159)</f>
        <v>968.38703453770097</v>
      </c>
      <c r="I159" s="57">
        <f>IF(RES_hhdet_fec!I159=0,0,RES_hhdet_fec!I159/0.086*1000000/RES_hhdet_num!I159)</f>
        <v>948.84798439265319</v>
      </c>
      <c r="J159" s="57">
        <f>IF(RES_hhdet_fec!J159=0,0,RES_hhdet_fec!J159/0.086*1000000/RES_hhdet_num!J159)</f>
        <v>949.46922854619345</v>
      </c>
      <c r="K159" s="57">
        <f>IF(RES_hhdet_fec!K159=0,0,RES_hhdet_fec!K159/0.086*1000000/RES_hhdet_num!K159)</f>
        <v>942.39718645677192</v>
      </c>
      <c r="L159" s="57">
        <f>IF(RES_hhdet_fec!L159=0,0,RES_hhdet_fec!L159/0.086*1000000/RES_hhdet_num!L159)</f>
        <v>992.261791340733</v>
      </c>
      <c r="M159" s="57">
        <f>IF(RES_hhdet_fec!M159=0,0,RES_hhdet_fec!M159/0.086*1000000/RES_hhdet_num!M159)</f>
        <v>999.66729025940379</v>
      </c>
      <c r="N159" s="57">
        <f>IF(RES_hhdet_fec!N159=0,0,RES_hhdet_fec!N159/0.086*1000000/RES_hhdet_num!N159)</f>
        <v>990.3340728071928</v>
      </c>
      <c r="O159" s="57">
        <f>IF(RES_hhdet_fec!O159=0,0,RES_hhdet_fec!O159/0.086*1000000/RES_hhdet_num!O159)</f>
        <v>1053.5557228205553</v>
      </c>
      <c r="P159" s="57">
        <f>IF(RES_hhdet_fec!P159=0,0,RES_hhdet_fec!P159/0.086*1000000/RES_hhdet_num!P159)</f>
        <v>1048.5542698931272</v>
      </c>
      <c r="Q159" s="57">
        <f>IF(RES_hhdet_fec!Q159=0,0,RES_hhdet_fec!Q159/0.086*1000000/RES_hhdet_num!Q159)</f>
        <v>1077.8732983584853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>
        <f>SUM(B162,B164,B166,B175)</f>
        <v>17274.082375291971</v>
      </c>
      <c r="C161" s="168">
        <f t="shared" ref="C161:Q161" si="31">SUM(C162,C164,C166,C175)</f>
        <v>17718.280102201279</v>
      </c>
      <c r="D161" s="168">
        <f t="shared" si="31"/>
        <v>16951.152324301267</v>
      </c>
      <c r="E161" s="168">
        <f t="shared" si="31"/>
        <v>17297.582016575539</v>
      </c>
      <c r="F161" s="168">
        <f t="shared" si="31"/>
        <v>17258.335935162169</v>
      </c>
      <c r="G161" s="168">
        <f t="shared" si="31"/>
        <v>17456.066337407407</v>
      </c>
      <c r="H161" s="168">
        <f t="shared" si="31"/>
        <v>17881.38176676369</v>
      </c>
      <c r="I161" s="168">
        <f t="shared" si="31"/>
        <v>17171.880197112518</v>
      </c>
      <c r="J161" s="168">
        <f t="shared" si="31"/>
        <v>16533.529975262314</v>
      </c>
      <c r="K161" s="168">
        <f t="shared" si="31"/>
        <v>16077.485812254861</v>
      </c>
      <c r="L161" s="168">
        <f t="shared" si="31"/>
        <v>18688.996013110129</v>
      </c>
      <c r="M161" s="168">
        <f t="shared" si="31"/>
        <v>16939.243193859329</v>
      </c>
      <c r="N161" s="168">
        <f t="shared" si="31"/>
        <v>16758.157705492231</v>
      </c>
      <c r="O161" s="168">
        <f t="shared" si="31"/>
        <v>17751.166366905636</v>
      </c>
      <c r="P161" s="168">
        <f t="shared" si="31"/>
        <v>16064.091423936665</v>
      </c>
      <c r="Q161" s="168">
        <f t="shared" si="31"/>
        <v>17837.064351108205</v>
      </c>
    </row>
    <row r="162" spans="1:17" ht="12.95" customHeight="1" x14ac:dyDescent="0.25">
      <c r="A162" s="158" t="s">
        <v>65</v>
      </c>
      <c r="B162" s="157">
        <f t="shared" ref="B162:Q162" si="32">B163</f>
        <v>13304.33643689796</v>
      </c>
      <c r="C162" s="157">
        <f t="shared" si="32"/>
        <v>13841.842959999134</v>
      </c>
      <c r="D162" s="157">
        <f t="shared" si="32"/>
        <v>13106.464872076802</v>
      </c>
      <c r="E162" s="157">
        <f t="shared" si="32"/>
        <v>13439.260796773027</v>
      </c>
      <c r="F162" s="157">
        <f t="shared" si="32"/>
        <v>13381.128714319004</v>
      </c>
      <c r="G162" s="157">
        <f t="shared" si="32"/>
        <v>13548.612721485173</v>
      </c>
      <c r="H162" s="157">
        <f t="shared" si="32"/>
        <v>13879.4424367418</v>
      </c>
      <c r="I162" s="157">
        <f t="shared" si="32"/>
        <v>13255.008298592382</v>
      </c>
      <c r="J162" s="157">
        <f t="shared" si="32"/>
        <v>12657.88220324406</v>
      </c>
      <c r="K162" s="157">
        <f t="shared" si="32"/>
        <v>12219.943047732542</v>
      </c>
      <c r="L162" s="157">
        <f t="shared" si="32"/>
        <v>14671.269693856291</v>
      </c>
      <c r="M162" s="157">
        <f t="shared" si="32"/>
        <v>12917.390496342157</v>
      </c>
      <c r="N162" s="157">
        <f t="shared" si="32"/>
        <v>12747.455754795299</v>
      </c>
      <c r="O162" s="157">
        <f t="shared" si="32"/>
        <v>13551.759570283613</v>
      </c>
      <c r="P162" s="157">
        <f t="shared" si="32"/>
        <v>11918.694965373423</v>
      </c>
      <c r="Q162" s="157">
        <f t="shared" si="32"/>
        <v>13608.844873179725</v>
      </c>
    </row>
    <row r="163" spans="1:17" ht="12" customHeight="1" x14ac:dyDescent="0.25">
      <c r="A163" s="23" t="s">
        <v>60</v>
      </c>
      <c r="B163" s="57">
        <f>IF(RES_hhdet_fec!B163=0,0,RES_hhdet_fec!B163/0.086*1000000/RES_hhdet_num!B$161)</f>
        <v>13304.33643689796</v>
      </c>
      <c r="C163" s="57">
        <f>IF(RES_hhdet_fec!C163=0,0,RES_hhdet_fec!C163/0.086*1000000/RES_hhdet_num!C$161)</f>
        <v>13841.842959999134</v>
      </c>
      <c r="D163" s="57">
        <f>IF(RES_hhdet_fec!D163=0,0,RES_hhdet_fec!D163/0.086*1000000/RES_hhdet_num!D$161)</f>
        <v>13106.464872076802</v>
      </c>
      <c r="E163" s="57">
        <f>IF(RES_hhdet_fec!E163=0,0,RES_hhdet_fec!E163/0.086*1000000/RES_hhdet_num!E$161)</f>
        <v>13439.260796773027</v>
      </c>
      <c r="F163" s="57">
        <f>IF(RES_hhdet_fec!F163=0,0,RES_hhdet_fec!F163/0.086*1000000/RES_hhdet_num!F$161)</f>
        <v>13381.128714319004</v>
      </c>
      <c r="G163" s="57">
        <f>IF(RES_hhdet_fec!G163=0,0,RES_hhdet_fec!G163/0.086*1000000/RES_hhdet_num!G$161)</f>
        <v>13548.612721485173</v>
      </c>
      <c r="H163" s="57">
        <f>IF(RES_hhdet_fec!H163=0,0,RES_hhdet_fec!H163/0.086*1000000/RES_hhdet_num!H$161)</f>
        <v>13879.4424367418</v>
      </c>
      <c r="I163" s="57">
        <f>IF(RES_hhdet_fec!I163=0,0,RES_hhdet_fec!I163/0.086*1000000/RES_hhdet_num!I$161)</f>
        <v>13255.008298592382</v>
      </c>
      <c r="J163" s="57">
        <f>IF(RES_hhdet_fec!J163=0,0,RES_hhdet_fec!J163/0.086*1000000/RES_hhdet_num!J$161)</f>
        <v>12657.88220324406</v>
      </c>
      <c r="K163" s="57">
        <f>IF(RES_hhdet_fec!K163=0,0,RES_hhdet_fec!K163/0.086*1000000/RES_hhdet_num!K$161)</f>
        <v>12219.943047732542</v>
      </c>
      <c r="L163" s="57">
        <f>IF(RES_hhdet_fec!L163=0,0,RES_hhdet_fec!L163/0.086*1000000/RES_hhdet_num!L$161)</f>
        <v>14671.269693856291</v>
      </c>
      <c r="M163" s="57">
        <f>IF(RES_hhdet_fec!M163=0,0,RES_hhdet_fec!M163/0.086*1000000/RES_hhdet_num!M$161)</f>
        <v>12917.390496342157</v>
      </c>
      <c r="N163" s="57">
        <f>IF(RES_hhdet_fec!N163=0,0,RES_hhdet_fec!N163/0.086*1000000/RES_hhdet_num!N$161)</f>
        <v>12747.455754795299</v>
      </c>
      <c r="O163" s="57">
        <f>IF(RES_hhdet_fec!O163=0,0,RES_hhdet_fec!O163/0.086*1000000/RES_hhdet_num!O$161)</f>
        <v>13551.759570283613</v>
      </c>
      <c r="P163" s="57">
        <f>IF(RES_hhdet_fec!P163=0,0,RES_hhdet_fec!P163/0.086*1000000/RES_hhdet_num!P$161)</f>
        <v>11918.694965373423</v>
      </c>
      <c r="Q163" s="57">
        <f>IF(RES_hhdet_fec!Q163=0,0,RES_hhdet_fec!Q163/0.086*1000000/RES_hhdet_num!Q$161)</f>
        <v>13608.844873179725</v>
      </c>
    </row>
    <row r="164" spans="1:17" ht="12.95" customHeight="1" x14ac:dyDescent="0.25">
      <c r="A164" s="158" t="s">
        <v>112</v>
      </c>
      <c r="B164" s="157">
        <f t="shared" ref="B164:Q164" si="33">B165</f>
        <v>2.3975372355216233</v>
      </c>
      <c r="C164" s="157">
        <f t="shared" si="33"/>
        <v>2.851812180936828</v>
      </c>
      <c r="D164" s="157">
        <f t="shared" si="33"/>
        <v>2.746905779045397</v>
      </c>
      <c r="E164" s="157">
        <f t="shared" si="33"/>
        <v>2.9993088673446624</v>
      </c>
      <c r="F164" s="157">
        <f t="shared" si="33"/>
        <v>3.6120959041429526</v>
      </c>
      <c r="G164" s="157">
        <f t="shared" si="33"/>
        <v>4.0970199009412678</v>
      </c>
      <c r="H164" s="157">
        <f t="shared" si="33"/>
        <v>5.0031292912006045</v>
      </c>
      <c r="I164" s="157">
        <f t="shared" si="33"/>
        <v>6.104448829744995</v>
      </c>
      <c r="J164" s="157">
        <f t="shared" si="33"/>
        <v>6.6363758942064335</v>
      </c>
      <c r="K164" s="157">
        <f t="shared" si="33"/>
        <v>6.501022415583928</v>
      </c>
      <c r="L164" s="157">
        <f t="shared" si="33"/>
        <v>6.9164799821698146</v>
      </c>
      <c r="M164" s="157">
        <f t="shared" si="33"/>
        <v>7.1655305430186109</v>
      </c>
      <c r="N164" s="157">
        <f t="shared" si="33"/>
        <v>7.5814909902377119</v>
      </c>
      <c r="O164" s="157">
        <f t="shared" si="33"/>
        <v>7.8278373342502556</v>
      </c>
      <c r="P164" s="157">
        <f t="shared" si="33"/>
        <v>8.2803226923000803</v>
      </c>
      <c r="Q164" s="157">
        <f t="shared" si="33"/>
        <v>8.552096282875068</v>
      </c>
    </row>
    <row r="165" spans="1:17" ht="12" customHeight="1" x14ac:dyDescent="0.25">
      <c r="A165" s="23" t="s">
        <v>60</v>
      </c>
      <c r="B165" s="156">
        <f>IF(RES_hhdet_fec!B165=0,0,RES_hhdet_fec!B165/0.086*1000000/RES_hhdet_num!B$161)</f>
        <v>2.3975372355216233</v>
      </c>
      <c r="C165" s="156">
        <f>IF(RES_hhdet_fec!C165=0,0,RES_hhdet_fec!C165/0.086*1000000/RES_hhdet_num!C$161)</f>
        <v>2.851812180936828</v>
      </c>
      <c r="D165" s="156">
        <f>IF(RES_hhdet_fec!D165=0,0,RES_hhdet_fec!D165/0.086*1000000/RES_hhdet_num!D$161)</f>
        <v>2.746905779045397</v>
      </c>
      <c r="E165" s="156">
        <f>IF(RES_hhdet_fec!E165=0,0,RES_hhdet_fec!E165/0.086*1000000/RES_hhdet_num!E$161)</f>
        <v>2.9993088673446624</v>
      </c>
      <c r="F165" s="156">
        <f>IF(RES_hhdet_fec!F165=0,0,RES_hhdet_fec!F165/0.086*1000000/RES_hhdet_num!F$161)</f>
        <v>3.6120959041429526</v>
      </c>
      <c r="G165" s="156">
        <f>IF(RES_hhdet_fec!G165=0,0,RES_hhdet_fec!G165/0.086*1000000/RES_hhdet_num!G$161)</f>
        <v>4.0970199009412678</v>
      </c>
      <c r="H165" s="156">
        <f>IF(RES_hhdet_fec!H165=0,0,RES_hhdet_fec!H165/0.086*1000000/RES_hhdet_num!H$161)</f>
        <v>5.0031292912006045</v>
      </c>
      <c r="I165" s="156">
        <f>IF(RES_hhdet_fec!I165=0,0,RES_hhdet_fec!I165/0.086*1000000/RES_hhdet_num!I$161)</f>
        <v>6.104448829744995</v>
      </c>
      <c r="J165" s="156">
        <f>IF(RES_hhdet_fec!J165=0,0,RES_hhdet_fec!J165/0.086*1000000/RES_hhdet_num!J$161)</f>
        <v>6.6363758942064335</v>
      </c>
      <c r="K165" s="156">
        <f>IF(RES_hhdet_fec!K165=0,0,RES_hhdet_fec!K165/0.086*1000000/RES_hhdet_num!K$161)</f>
        <v>6.501022415583928</v>
      </c>
      <c r="L165" s="156">
        <f>IF(RES_hhdet_fec!L165=0,0,RES_hhdet_fec!L165/0.086*1000000/RES_hhdet_num!L$161)</f>
        <v>6.9164799821698146</v>
      </c>
      <c r="M165" s="156">
        <f>IF(RES_hhdet_fec!M165=0,0,RES_hhdet_fec!M165/0.086*1000000/RES_hhdet_num!M$161)</f>
        <v>7.1655305430186109</v>
      </c>
      <c r="N165" s="156">
        <f>IF(RES_hhdet_fec!N165=0,0,RES_hhdet_fec!N165/0.086*1000000/RES_hhdet_num!N$161)</f>
        <v>7.5814909902377119</v>
      </c>
      <c r="O165" s="156">
        <f>IF(RES_hhdet_fec!O165=0,0,RES_hhdet_fec!O165/0.086*1000000/RES_hhdet_num!O$161)</f>
        <v>7.8278373342502556</v>
      </c>
      <c r="P165" s="156">
        <f>IF(RES_hhdet_fec!P165=0,0,RES_hhdet_fec!P165/0.086*1000000/RES_hhdet_num!P$161)</f>
        <v>8.2803226923000803</v>
      </c>
      <c r="Q165" s="156">
        <f>IF(RES_hhdet_fec!Q165=0,0,RES_hhdet_fec!Q165/0.086*1000000/RES_hhdet_num!Q$161)</f>
        <v>8.552096282875068</v>
      </c>
    </row>
    <row r="166" spans="1:17" ht="12" customHeight="1" x14ac:dyDescent="0.25">
      <c r="A166" s="158" t="s">
        <v>63</v>
      </c>
      <c r="B166" s="157">
        <f>IF(RES_hhdet_fec!B166=0,0,RES_hhdet_fec!B166/0.086*1000000/RES_hhdet_num!B$161)</f>
        <v>3005.4746517407389</v>
      </c>
      <c r="C166" s="157">
        <f>IF(RES_hhdet_fec!C166=0,0,RES_hhdet_fec!C166/0.086*1000000/RES_hhdet_num!C$161)</f>
        <v>2932.1080983875349</v>
      </c>
      <c r="D166" s="157">
        <f>IF(RES_hhdet_fec!D166=0,0,RES_hhdet_fec!D166/0.086*1000000/RES_hhdet_num!D$161)</f>
        <v>2901.2578169120316</v>
      </c>
      <c r="E166" s="157">
        <f>IF(RES_hhdet_fec!E166=0,0,RES_hhdet_fec!E166/0.086*1000000/RES_hhdet_num!E$161)</f>
        <v>2909.4483960495841</v>
      </c>
      <c r="F166" s="157">
        <f>IF(RES_hhdet_fec!F166=0,0,RES_hhdet_fec!F166/0.086*1000000/RES_hhdet_num!F$161)</f>
        <v>2917.1988281626159</v>
      </c>
      <c r="G166" s="157">
        <f>IF(RES_hhdet_fec!G166=0,0,RES_hhdet_fec!G166/0.086*1000000/RES_hhdet_num!G$161)</f>
        <v>2932.3309395786355</v>
      </c>
      <c r="H166" s="157">
        <f>IF(RES_hhdet_fec!H166=0,0,RES_hhdet_fec!H166/0.086*1000000/RES_hhdet_num!H$161)</f>
        <v>2992.7905782354201</v>
      </c>
      <c r="I166" s="157">
        <f>IF(RES_hhdet_fec!I166=0,0,RES_hhdet_fec!I166/0.086*1000000/RES_hhdet_num!I$161)</f>
        <v>2928.013300490135</v>
      </c>
      <c r="J166" s="157">
        <f>IF(RES_hhdet_fec!J166=0,0,RES_hhdet_fec!J166/0.086*1000000/RES_hhdet_num!J$161)</f>
        <v>2896.5591040661448</v>
      </c>
      <c r="K166" s="157">
        <f>IF(RES_hhdet_fec!K166=0,0,RES_hhdet_fec!K166/0.086*1000000/RES_hhdet_num!K$161)</f>
        <v>2889.5038604296478</v>
      </c>
      <c r="L166" s="157">
        <f>IF(RES_hhdet_fec!L166=0,0,RES_hhdet_fec!L166/0.086*1000000/RES_hhdet_num!L$161)</f>
        <v>2996.7734390944197</v>
      </c>
      <c r="M166" s="157">
        <f>IF(RES_hhdet_fec!M166=0,0,RES_hhdet_fec!M166/0.086*1000000/RES_hhdet_num!M$161)</f>
        <v>2993.0227101812502</v>
      </c>
      <c r="N166" s="157">
        <f>IF(RES_hhdet_fec!N166=0,0,RES_hhdet_fec!N166/0.086*1000000/RES_hhdet_num!N$161)</f>
        <v>2992.6445065850858</v>
      </c>
      <c r="O166" s="157">
        <f>IF(RES_hhdet_fec!O166=0,0,RES_hhdet_fec!O166/0.086*1000000/RES_hhdet_num!O$161)</f>
        <v>3124.4520747476986</v>
      </c>
      <c r="P166" s="157">
        <f>IF(RES_hhdet_fec!P166=0,0,RES_hhdet_fec!P166/0.086*1000000/RES_hhdet_num!P$161)</f>
        <v>3080.246352165495</v>
      </c>
      <c r="Q166" s="157">
        <f>IF(RES_hhdet_fec!Q166=0,0,RES_hhdet_fec!Q166/0.086*1000000/RES_hhdet_num!Q$161)</f>
        <v>3130.3286789273029</v>
      </c>
    </row>
    <row r="167" spans="1:17" ht="12" customHeight="1" x14ac:dyDescent="0.25">
      <c r="A167" s="167" t="s">
        <v>144</v>
      </c>
      <c r="B167" s="132">
        <f>IF(RES_hhdet_fec!B167=0,0,RES_hhdet_fec!B167/0.086*1000000/RES_hhdet_num!B167)</f>
        <v>3348.2715496327382</v>
      </c>
      <c r="C167" s="132">
        <f>IF(RES_hhdet_fec!C167=0,0,RES_hhdet_fec!C167/0.086*1000000/RES_hhdet_num!C167)</f>
        <v>3320.7945932256898</v>
      </c>
      <c r="D167" s="132">
        <f>IF(RES_hhdet_fec!D167=0,0,RES_hhdet_fec!D167/0.086*1000000/RES_hhdet_num!D167)</f>
        <v>3280.4038479747892</v>
      </c>
      <c r="E167" s="132">
        <f>IF(RES_hhdet_fec!E167=0,0,RES_hhdet_fec!E167/0.086*1000000/RES_hhdet_num!E167)</f>
        <v>3254.875445924486</v>
      </c>
      <c r="F167" s="132">
        <f>IF(RES_hhdet_fec!F167=0,0,RES_hhdet_fec!F167/0.086*1000000/RES_hhdet_num!F167)</f>
        <v>3217.1301146379456</v>
      </c>
      <c r="G167" s="132">
        <f>IF(RES_hhdet_fec!G167=0,0,RES_hhdet_fec!G167/0.086*1000000/RES_hhdet_num!G167)</f>
        <v>3180.7449412900291</v>
      </c>
      <c r="H167" s="132">
        <f>IF(RES_hhdet_fec!H167=0,0,RES_hhdet_fec!H167/0.086*1000000/RES_hhdet_num!H167)</f>
        <v>3145.3767082219842</v>
      </c>
      <c r="I167" s="132">
        <f>IF(RES_hhdet_fec!I167=0,0,RES_hhdet_fec!I167/0.086*1000000/RES_hhdet_num!I167)</f>
        <v>3124.6741385826922</v>
      </c>
      <c r="J167" s="132">
        <f>IF(RES_hhdet_fec!J167=0,0,RES_hhdet_fec!J167/0.086*1000000/RES_hhdet_num!J167)</f>
        <v>3094.0577254386117</v>
      </c>
      <c r="K167" s="132">
        <f>IF(RES_hhdet_fec!K167=0,0,RES_hhdet_fec!K167/0.086*1000000/RES_hhdet_num!K167)</f>
        <v>3067.7977936503148</v>
      </c>
      <c r="L167" s="132">
        <f>IF(RES_hhdet_fec!L167=0,0,RES_hhdet_fec!L167/0.086*1000000/RES_hhdet_num!L167)</f>
        <v>3067.0670227195224</v>
      </c>
      <c r="M167" s="132">
        <f>IF(RES_hhdet_fec!M167=0,0,RES_hhdet_fec!M167/0.086*1000000/RES_hhdet_num!M167)</f>
        <v>3059.2674915519569</v>
      </c>
      <c r="N167" s="132">
        <f>IF(RES_hhdet_fec!N167=0,0,RES_hhdet_fec!N167/0.086*1000000/RES_hhdet_num!N167)</f>
        <v>3062.4977102401831</v>
      </c>
      <c r="O167" s="132">
        <f>IF(RES_hhdet_fec!O167=0,0,RES_hhdet_fec!O167/0.086*1000000/RES_hhdet_num!O167)</f>
        <v>3052.4880169907669</v>
      </c>
      <c r="P167" s="132">
        <f>IF(RES_hhdet_fec!P167=0,0,RES_hhdet_fec!P167/0.086*1000000/RES_hhdet_num!P167)</f>
        <v>3014.6763639847172</v>
      </c>
      <c r="Q167" s="132">
        <f>IF(RES_hhdet_fec!Q167=0,0,RES_hhdet_fec!Q167/0.086*1000000/RES_hhdet_num!Q167)</f>
        <v>2979.3201984629286</v>
      </c>
    </row>
    <row r="168" spans="1:17" ht="12" customHeight="1" x14ac:dyDescent="0.25">
      <c r="A168" s="167" t="s">
        <v>143</v>
      </c>
      <c r="B168" s="132">
        <f>IF(RES_hhdet_fec!B168=0,0,RES_hhdet_fec!B168/0.086*1000000/RES_hhdet_num!B168)</f>
        <v>2855.505273219735</v>
      </c>
      <c r="C168" s="132">
        <f>IF(RES_hhdet_fec!C168=0,0,RES_hhdet_fec!C168/0.086*1000000/RES_hhdet_num!C168)</f>
        <v>2837.5275029160621</v>
      </c>
      <c r="D168" s="132">
        <f>IF(RES_hhdet_fec!D168=0,0,RES_hhdet_fec!D168/0.086*1000000/RES_hhdet_num!D168)</f>
        <v>2808.4702982440499</v>
      </c>
      <c r="E168" s="132">
        <f>IF(RES_hhdet_fec!E168=0,0,RES_hhdet_fec!E168/0.086*1000000/RES_hhdet_num!E168)</f>
        <v>2792.0001650531958</v>
      </c>
      <c r="F168" s="132">
        <f>IF(RES_hhdet_fec!F168=0,0,RES_hhdet_fec!F168/0.086*1000000/RES_hhdet_num!F168)</f>
        <v>2765.0023435457015</v>
      </c>
      <c r="G168" s="132">
        <f>IF(RES_hhdet_fec!G168=0,0,RES_hhdet_fec!G168/0.086*1000000/RES_hhdet_num!G168)</f>
        <v>2738.5984662289502</v>
      </c>
      <c r="H168" s="132">
        <f>IF(RES_hhdet_fec!H168=0,0,RES_hhdet_fec!H168/0.086*1000000/RES_hhdet_num!H168)</f>
        <v>2712.4077308319784</v>
      </c>
      <c r="I168" s="132">
        <f>IF(RES_hhdet_fec!I168=0,0,RES_hhdet_fec!I168/0.086*1000000/RES_hhdet_num!I168)</f>
        <v>2699.2553594423948</v>
      </c>
      <c r="J168" s="132">
        <f>IF(RES_hhdet_fec!J168=0,0,RES_hhdet_fec!J168/0.086*1000000/RES_hhdet_num!J168)</f>
        <v>2679.3621199575314</v>
      </c>
      <c r="K168" s="132">
        <f>IF(RES_hhdet_fec!K168=0,0,RES_hhdet_fec!K168/0.086*1000000/RES_hhdet_num!K168)</f>
        <v>2661.9901154507033</v>
      </c>
      <c r="L168" s="132">
        <f>IF(RES_hhdet_fec!L168=0,0,RES_hhdet_fec!L168/0.086*1000000/RES_hhdet_num!L168)</f>
        <v>2665.9876363841854</v>
      </c>
      <c r="M168" s="132">
        <f>IF(RES_hhdet_fec!M168=0,0,RES_hhdet_fec!M168/0.086*1000000/RES_hhdet_num!M168)</f>
        <v>2659.4093681495938</v>
      </c>
      <c r="N168" s="132">
        <f>IF(RES_hhdet_fec!N168=0,0,RES_hhdet_fec!N168/0.086*1000000/RES_hhdet_num!N168)</f>
        <v>2663.2576135804707</v>
      </c>
      <c r="O168" s="132">
        <f>IF(RES_hhdet_fec!O168=0,0,RES_hhdet_fec!O168/0.086*1000000/RES_hhdet_num!O168)</f>
        <v>2656.1825733436417</v>
      </c>
      <c r="P168" s="132">
        <f>IF(RES_hhdet_fec!P168=0,0,RES_hhdet_fec!P168/0.086*1000000/RES_hhdet_num!P168)</f>
        <v>2625.0121920014376</v>
      </c>
      <c r="Q168" s="132">
        <f>IF(RES_hhdet_fec!Q168=0,0,RES_hhdet_fec!Q168/0.086*1000000/RES_hhdet_num!Q168)</f>
        <v>2596.3062646445655</v>
      </c>
    </row>
    <row r="169" spans="1:17" ht="12" customHeight="1" x14ac:dyDescent="0.25">
      <c r="A169" s="166" t="s">
        <v>57</v>
      </c>
      <c r="B169" s="165">
        <f>IF(RES_hhdet_fec!B169=0,0,RES_hhdet_fec!B169/0.086*1000000/RES_hhdet_num!B168)</f>
        <v>2176.3765072612964</v>
      </c>
      <c r="C169" s="165">
        <f>IF(RES_hhdet_fec!C169=0,0,RES_hhdet_fec!C169/0.086*1000000/RES_hhdet_num!C168)</f>
        <v>2158.516485596685</v>
      </c>
      <c r="D169" s="165">
        <f>IF(RES_hhdet_fec!D169=0,0,RES_hhdet_fec!D169/0.086*1000000/RES_hhdet_num!D168)</f>
        <v>2132.2625011836185</v>
      </c>
      <c r="E169" s="165">
        <f>IF(RES_hhdet_fec!E169=0,0,RES_hhdet_fec!E169/0.086*1000000/RES_hhdet_num!E168)</f>
        <v>2115.6690398509145</v>
      </c>
      <c r="F169" s="165">
        <f>IF(RES_hhdet_fec!F169=0,0,RES_hhdet_fec!F169/0.086*1000000/RES_hhdet_num!F168)</f>
        <v>2091.1345745146773</v>
      </c>
      <c r="G169" s="165">
        <f>IF(RES_hhdet_fec!G169=0,0,RES_hhdet_fec!G169/0.086*1000000/RES_hhdet_num!G168)</f>
        <v>2067.4842118385063</v>
      </c>
      <c r="H169" s="165">
        <f>IF(RES_hhdet_fec!H169=0,0,RES_hhdet_fec!H169/0.086*1000000/RES_hhdet_num!H168)</f>
        <v>2044.4948603442917</v>
      </c>
      <c r="I169" s="165">
        <f>IF(RES_hhdet_fec!I169=0,0,RES_hhdet_fec!I169/0.086*1000000/RES_hhdet_num!I168)</f>
        <v>2031.0381900787504</v>
      </c>
      <c r="J169" s="165">
        <f>IF(RES_hhdet_fec!J169=0,0,RES_hhdet_fec!J169/0.086*1000000/RES_hhdet_num!J168)</f>
        <v>2011.1375215350938</v>
      </c>
      <c r="K169" s="165">
        <f>IF(RES_hhdet_fec!K169=0,0,RES_hhdet_fec!K169/0.086*1000000/RES_hhdet_num!K168)</f>
        <v>1994.0685658727084</v>
      </c>
      <c r="L169" s="165">
        <f>IF(RES_hhdet_fec!L169=0,0,RES_hhdet_fec!L169/0.086*1000000/RES_hhdet_num!L168)</f>
        <v>1993.5935647676922</v>
      </c>
      <c r="M169" s="165">
        <f>IF(RES_hhdet_fec!M169=0,0,RES_hhdet_fec!M169/0.086*1000000/RES_hhdet_num!M168)</f>
        <v>1988.5238695087737</v>
      </c>
      <c r="N169" s="165">
        <f>IF(RES_hhdet_fec!N169=0,0,RES_hhdet_fec!N169/0.086*1000000/RES_hhdet_num!N168)</f>
        <v>1990.6235116561172</v>
      </c>
      <c r="O169" s="165">
        <f>IF(RES_hhdet_fec!O169=0,0,RES_hhdet_fec!O169/0.086*1000000/RES_hhdet_num!O168)</f>
        <v>1984.1172110439959</v>
      </c>
      <c r="P169" s="165">
        <f>IF(RES_hhdet_fec!P169=0,0,RES_hhdet_fec!P169/0.086*1000000/RES_hhdet_num!P168)</f>
        <v>1959.5396365900674</v>
      </c>
      <c r="Q169" s="165">
        <f>IF(RES_hhdet_fec!Q169=0,0,RES_hhdet_fec!Q169/0.086*1000000/RES_hhdet_num!Q168)</f>
        <v>1936.5581290009015</v>
      </c>
    </row>
    <row r="170" spans="1:17" ht="12" customHeight="1" x14ac:dyDescent="0.25">
      <c r="A170" s="147" t="s">
        <v>59</v>
      </c>
      <c r="B170" s="164">
        <f>IF(RES_hhdet_fec!B170=0,0,RES_hhdet_fec!B170/0.086*1000000/RES_hhdet_num!B168)</f>
        <v>679.12876595843863</v>
      </c>
      <c r="C170" s="164">
        <f>IF(RES_hhdet_fec!C170=0,0,RES_hhdet_fec!C170/0.086*1000000/RES_hhdet_num!C168)</f>
        <v>679.0110173193774</v>
      </c>
      <c r="D170" s="164">
        <f>IF(RES_hhdet_fec!D170=0,0,RES_hhdet_fec!D170/0.086*1000000/RES_hhdet_num!D168)</f>
        <v>676.20779706043129</v>
      </c>
      <c r="E170" s="164">
        <f>IF(RES_hhdet_fec!E170=0,0,RES_hhdet_fec!E170/0.086*1000000/RES_hhdet_num!E168)</f>
        <v>676.33112520228201</v>
      </c>
      <c r="F170" s="164">
        <f>IF(RES_hhdet_fec!F170=0,0,RES_hhdet_fec!F170/0.086*1000000/RES_hhdet_num!F168)</f>
        <v>673.86776903102418</v>
      </c>
      <c r="G170" s="164">
        <f>IF(RES_hhdet_fec!G170=0,0,RES_hhdet_fec!G170/0.086*1000000/RES_hhdet_num!G168)</f>
        <v>671.11425439044308</v>
      </c>
      <c r="H170" s="164">
        <f>IF(RES_hhdet_fec!H170=0,0,RES_hhdet_fec!H170/0.086*1000000/RES_hhdet_num!H168)</f>
        <v>667.91287048768731</v>
      </c>
      <c r="I170" s="164">
        <f>IF(RES_hhdet_fec!I170=0,0,RES_hhdet_fec!I170/0.086*1000000/RES_hhdet_num!I168)</f>
        <v>668.21716936364476</v>
      </c>
      <c r="J170" s="164">
        <f>IF(RES_hhdet_fec!J170=0,0,RES_hhdet_fec!J170/0.086*1000000/RES_hhdet_num!J168)</f>
        <v>668.22459842243779</v>
      </c>
      <c r="K170" s="164">
        <f>IF(RES_hhdet_fec!K170=0,0,RES_hhdet_fec!K170/0.086*1000000/RES_hhdet_num!K168)</f>
        <v>667.92154957799482</v>
      </c>
      <c r="L170" s="164">
        <f>IF(RES_hhdet_fec!L170=0,0,RES_hhdet_fec!L170/0.086*1000000/RES_hhdet_num!L168)</f>
        <v>672.39407161649342</v>
      </c>
      <c r="M170" s="164">
        <f>IF(RES_hhdet_fec!M170=0,0,RES_hhdet_fec!M170/0.086*1000000/RES_hhdet_num!M168)</f>
        <v>670.88549864082006</v>
      </c>
      <c r="N170" s="164">
        <f>IF(RES_hhdet_fec!N170=0,0,RES_hhdet_fec!N170/0.086*1000000/RES_hhdet_num!N168)</f>
        <v>672.63410192435299</v>
      </c>
      <c r="O170" s="164">
        <f>IF(RES_hhdet_fec!O170=0,0,RES_hhdet_fec!O170/0.086*1000000/RES_hhdet_num!O168)</f>
        <v>672.06536229964581</v>
      </c>
      <c r="P170" s="164">
        <f>IF(RES_hhdet_fec!P170=0,0,RES_hhdet_fec!P170/0.086*1000000/RES_hhdet_num!P168)</f>
        <v>665.47255541137008</v>
      </c>
      <c r="Q170" s="164">
        <f>IF(RES_hhdet_fec!Q170=0,0,RES_hhdet_fec!Q170/0.086*1000000/RES_hhdet_num!Q168)</f>
        <v>659.74813564366423</v>
      </c>
    </row>
    <row r="171" spans="1:17" ht="12" customHeight="1" x14ac:dyDescent="0.25">
      <c r="A171" s="163" t="s">
        <v>142</v>
      </c>
      <c r="B171" s="162">
        <f>IF(RES_hhdet_fec!B171=0,0,RES_hhdet_fec!B171/0.086*1000000/RES_hhdet_num!B171)</f>
        <v>2966.1852153083505</v>
      </c>
      <c r="C171" s="162">
        <f>IF(RES_hhdet_fec!C171=0,0,RES_hhdet_fec!C171/0.086*1000000/RES_hhdet_num!C171)</f>
        <v>2876.5104201808626</v>
      </c>
      <c r="D171" s="162">
        <f>IF(RES_hhdet_fec!D171=0,0,RES_hhdet_fec!D171/0.086*1000000/RES_hhdet_num!D171)</f>
        <v>2841.2024578959572</v>
      </c>
      <c r="E171" s="162">
        <f>IF(RES_hhdet_fec!E171=0,0,RES_hhdet_fec!E171/0.086*1000000/RES_hhdet_num!E171)</f>
        <v>2849.5608250959481</v>
      </c>
      <c r="F171" s="162">
        <f>IF(RES_hhdet_fec!F171=0,0,RES_hhdet_fec!F171/0.086*1000000/RES_hhdet_num!F171)</f>
        <v>2861.5632914469597</v>
      </c>
      <c r="G171" s="162">
        <f>IF(RES_hhdet_fec!G171=0,0,RES_hhdet_fec!G171/0.086*1000000/RES_hhdet_num!G171)</f>
        <v>2883.9046626374693</v>
      </c>
      <c r="H171" s="162">
        <f>IF(RES_hhdet_fec!H171=0,0,RES_hhdet_fec!H171/0.086*1000000/RES_hhdet_num!H171)</f>
        <v>2967.5137360367462</v>
      </c>
      <c r="I171" s="162">
        <f>IF(RES_hhdet_fec!I171=0,0,RES_hhdet_fec!I171/0.086*1000000/RES_hhdet_num!I171)</f>
        <v>2887.7941740717201</v>
      </c>
      <c r="J171" s="162">
        <f>IF(RES_hhdet_fec!J171=0,0,RES_hhdet_fec!J171/0.086*1000000/RES_hhdet_num!J171)</f>
        <v>2851.2836151746887</v>
      </c>
      <c r="K171" s="162">
        <f>IF(RES_hhdet_fec!K171=0,0,RES_hhdet_fec!K171/0.086*1000000/RES_hhdet_num!K171)</f>
        <v>2813.6280809206887</v>
      </c>
      <c r="L171" s="162">
        <f>IF(RES_hhdet_fec!L171=0,0,RES_hhdet_fec!L171/0.086*1000000/RES_hhdet_num!L171)</f>
        <v>2982.5585388202512</v>
      </c>
      <c r="M171" s="162">
        <f>IF(RES_hhdet_fec!M171=0,0,RES_hhdet_fec!M171/0.086*1000000/RES_hhdet_num!M171)</f>
        <v>2984.4841984500899</v>
      </c>
      <c r="N171" s="162">
        <f>IF(RES_hhdet_fec!N171=0,0,RES_hhdet_fec!N171/0.086*1000000/RES_hhdet_num!N171)</f>
        <v>2985.7107114409582</v>
      </c>
      <c r="O171" s="162">
        <f>IF(RES_hhdet_fec!O171=0,0,RES_hhdet_fec!O171/0.086*1000000/RES_hhdet_num!O171)</f>
        <v>3215.6271591777581</v>
      </c>
      <c r="P171" s="162">
        <f>IF(RES_hhdet_fec!P171=0,0,RES_hhdet_fec!P171/0.086*1000000/RES_hhdet_num!P171)</f>
        <v>3164.3634972993277</v>
      </c>
      <c r="Q171" s="162">
        <f>IF(RES_hhdet_fec!Q171=0,0,RES_hhdet_fec!Q171/0.086*1000000/RES_hhdet_num!Q171)</f>
        <v>3266.6565549618472</v>
      </c>
    </row>
    <row r="172" spans="1:17" ht="12" customHeight="1" x14ac:dyDescent="0.25">
      <c r="A172" s="161" t="s">
        <v>141</v>
      </c>
      <c r="B172" s="160">
        <f>IF(RES_hhdet_fec!B172=0,0,RES_hhdet_fec!B172/0.086*1000000/RES_hhdet_num!B172)</f>
        <v>2607.1491559088709</v>
      </c>
      <c r="C172" s="160">
        <f>IF(RES_hhdet_fec!C172=0,0,RES_hhdet_fec!C172/0.086*1000000/RES_hhdet_num!C172)</f>
        <v>2548.7427904369351</v>
      </c>
      <c r="D172" s="160">
        <f>IF(RES_hhdet_fec!D172=0,0,RES_hhdet_fec!D172/0.086*1000000/RES_hhdet_num!D172)</f>
        <v>2522.9893946928028</v>
      </c>
      <c r="E172" s="160">
        <f>IF(RES_hhdet_fec!E172=0,0,RES_hhdet_fec!E172/0.086*1000000/RES_hhdet_num!E172)</f>
        <v>2528.5456615146513</v>
      </c>
      <c r="F172" s="160">
        <f>IF(RES_hhdet_fec!F172=0,0,RES_hhdet_fec!F172/0.086*1000000/RES_hhdet_num!F172)</f>
        <v>2533.883908471566</v>
      </c>
      <c r="G172" s="160">
        <f>IF(RES_hhdet_fec!G172=0,0,RES_hhdet_fec!G172/0.086*1000000/RES_hhdet_num!G172)</f>
        <v>2545.6522851047957</v>
      </c>
      <c r="H172" s="160">
        <f>IF(RES_hhdet_fec!H172=0,0,RES_hhdet_fec!H172/0.086*1000000/RES_hhdet_num!H172)</f>
        <v>2596.7967989115646</v>
      </c>
      <c r="I172" s="160">
        <f>IF(RES_hhdet_fec!I172=0,0,RES_hhdet_fec!I172/0.086*1000000/RES_hhdet_num!I172)</f>
        <v>2545.2833825102621</v>
      </c>
      <c r="J172" s="160">
        <f>IF(RES_hhdet_fec!J172=0,0,RES_hhdet_fec!J172/0.086*1000000/RES_hhdet_num!J172)</f>
        <v>2521.5589482859832</v>
      </c>
      <c r="K172" s="160">
        <f>IF(RES_hhdet_fec!K172=0,0,RES_hhdet_fec!K172/0.086*1000000/RES_hhdet_num!K172)</f>
        <v>2496.7798021764502</v>
      </c>
      <c r="L172" s="160">
        <f>IF(RES_hhdet_fec!L172=0,0,RES_hhdet_fec!L172/0.086*1000000/RES_hhdet_num!L172)</f>
        <v>2611.0571218496516</v>
      </c>
      <c r="M172" s="160">
        <f>IF(RES_hhdet_fec!M172=0,0,RES_hhdet_fec!M172/0.086*1000000/RES_hhdet_num!M172)</f>
        <v>2610.8002276333764</v>
      </c>
      <c r="N172" s="160">
        <f>IF(RES_hhdet_fec!N172=0,0,RES_hhdet_fec!N172/0.086*1000000/RES_hhdet_num!N172)</f>
        <v>2613.3460643609801</v>
      </c>
      <c r="O172" s="160">
        <f>IF(RES_hhdet_fec!O172=0,0,RES_hhdet_fec!O172/0.086*1000000/RES_hhdet_num!O172)</f>
        <v>2762.2230157651952</v>
      </c>
      <c r="P172" s="160">
        <f>IF(RES_hhdet_fec!P172=0,0,RES_hhdet_fec!P172/0.086*1000000/RES_hhdet_num!P172)</f>
        <v>2722.3088286559382</v>
      </c>
      <c r="Q172" s="160">
        <f>IF(RES_hhdet_fec!Q172=0,0,RES_hhdet_fec!Q172/0.086*1000000/RES_hhdet_num!Q172)</f>
        <v>2783.0748963688698</v>
      </c>
    </row>
    <row r="173" spans="1:17" ht="12" customHeight="1" x14ac:dyDescent="0.25">
      <c r="A173" s="148" t="s">
        <v>60</v>
      </c>
      <c r="B173" s="156">
        <f>IF(RES_hhdet_fec!B173=0,0,RES_hhdet_fec!B173/0.086*1000000/RES_hhdet_num!B172)</f>
        <v>1928.0203899504327</v>
      </c>
      <c r="C173" s="156">
        <f>IF(RES_hhdet_fec!C173=0,0,RES_hhdet_fec!C173/0.086*1000000/RES_hhdet_num!C172)</f>
        <v>1869.7317731175576</v>
      </c>
      <c r="D173" s="156">
        <f>IF(RES_hhdet_fec!D173=0,0,RES_hhdet_fec!D173/0.086*1000000/RES_hhdet_num!D172)</f>
        <v>1846.7815976323718</v>
      </c>
      <c r="E173" s="156">
        <f>IF(RES_hhdet_fec!E173=0,0,RES_hhdet_fec!E173/0.086*1000000/RES_hhdet_num!E172)</f>
        <v>1852.2145363123693</v>
      </c>
      <c r="F173" s="156">
        <f>IF(RES_hhdet_fec!F173=0,0,RES_hhdet_fec!F173/0.086*1000000/RES_hhdet_num!F172)</f>
        <v>1860.0161394405416</v>
      </c>
      <c r="G173" s="156">
        <f>IF(RES_hhdet_fec!G173=0,0,RES_hhdet_fec!G173/0.086*1000000/RES_hhdet_num!G172)</f>
        <v>1874.5380307143525</v>
      </c>
      <c r="H173" s="156">
        <f>IF(RES_hhdet_fec!H173=0,0,RES_hhdet_fec!H173/0.086*1000000/RES_hhdet_num!H172)</f>
        <v>1928.883928423877</v>
      </c>
      <c r="I173" s="156">
        <f>IF(RES_hhdet_fec!I173=0,0,RES_hhdet_fec!I173/0.086*1000000/RES_hhdet_num!I172)</f>
        <v>1877.0662131466177</v>
      </c>
      <c r="J173" s="156">
        <f>IF(RES_hhdet_fec!J173=0,0,RES_hhdet_fec!J173/0.086*1000000/RES_hhdet_num!J172)</f>
        <v>1853.3343498635452</v>
      </c>
      <c r="K173" s="156">
        <f>IF(RES_hhdet_fec!K173=0,0,RES_hhdet_fec!K173/0.086*1000000/RES_hhdet_num!K172)</f>
        <v>1828.8582525984548</v>
      </c>
      <c r="L173" s="156">
        <f>IF(RES_hhdet_fec!L173=0,0,RES_hhdet_fec!L173/0.086*1000000/RES_hhdet_num!L172)</f>
        <v>1938.6630502331579</v>
      </c>
      <c r="M173" s="156">
        <f>IF(RES_hhdet_fec!M173=0,0,RES_hhdet_fec!M173/0.086*1000000/RES_hhdet_num!M172)</f>
        <v>1939.9147289925561</v>
      </c>
      <c r="N173" s="156">
        <f>IF(RES_hhdet_fec!N173=0,0,RES_hhdet_fec!N173/0.086*1000000/RES_hhdet_num!N172)</f>
        <v>1940.7119624366269</v>
      </c>
      <c r="O173" s="156">
        <f>IF(RES_hhdet_fec!O173=0,0,RES_hhdet_fec!O173/0.086*1000000/RES_hhdet_num!O172)</f>
        <v>2090.1576534655492</v>
      </c>
      <c r="P173" s="156">
        <f>IF(RES_hhdet_fec!P173=0,0,RES_hhdet_fec!P173/0.086*1000000/RES_hhdet_num!P172)</f>
        <v>2056.8362732445689</v>
      </c>
      <c r="Q173" s="156">
        <f>IF(RES_hhdet_fec!Q173=0,0,RES_hhdet_fec!Q173/0.086*1000000/RES_hhdet_num!Q172)</f>
        <v>2123.3267607252064</v>
      </c>
    </row>
    <row r="174" spans="1:17" ht="12" customHeight="1" x14ac:dyDescent="0.25">
      <c r="A174" s="159" t="s">
        <v>59</v>
      </c>
      <c r="B174" s="57">
        <f>IF(RES_hhdet_fec!B174=0,0,RES_hhdet_fec!B174/0.086*1000000/RES_hhdet_num!B172)</f>
        <v>679.12876595843841</v>
      </c>
      <c r="C174" s="57">
        <f>IF(RES_hhdet_fec!C174=0,0,RES_hhdet_fec!C174/0.086*1000000/RES_hhdet_num!C172)</f>
        <v>679.01101731937717</v>
      </c>
      <c r="D174" s="57">
        <f>IF(RES_hhdet_fec!D174=0,0,RES_hhdet_fec!D174/0.086*1000000/RES_hhdet_num!D172)</f>
        <v>676.20779706043106</v>
      </c>
      <c r="E174" s="57">
        <f>IF(RES_hhdet_fec!E174=0,0,RES_hhdet_fec!E174/0.086*1000000/RES_hhdet_num!E172)</f>
        <v>676.33112520228224</v>
      </c>
      <c r="F174" s="57">
        <f>IF(RES_hhdet_fec!F174=0,0,RES_hhdet_fec!F174/0.086*1000000/RES_hhdet_num!F172)</f>
        <v>673.8677690310243</v>
      </c>
      <c r="G174" s="57">
        <f>IF(RES_hhdet_fec!G174=0,0,RES_hhdet_fec!G174/0.086*1000000/RES_hhdet_num!G172)</f>
        <v>671.11425439044319</v>
      </c>
      <c r="H174" s="57">
        <f>IF(RES_hhdet_fec!H174=0,0,RES_hhdet_fec!H174/0.086*1000000/RES_hhdet_num!H172)</f>
        <v>667.91287048768754</v>
      </c>
      <c r="I174" s="57">
        <f>IF(RES_hhdet_fec!I174=0,0,RES_hhdet_fec!I174/0.086*1000000/RES_hhdet_num!I172)</f>
        <v>668.21716936364442</v>
      </c>
      <c r="J174" s="57">
        <f>IF(RES_hhdet_fec!J174=0,0,RES_hhdet_fec!J174/0.086*1000000/RES_hhdet_num!J172)</f>
        <v>668.22459842243734</v>
      </c>
      <c r="K174" s="57">
        <f>IF(RES_hhdet_fec!K174=0,0,RES_hhdet_fec!K174/0.086*1000000/RES_hhdet_num!K172)</f>
        <v>667.92154957799482</v>
      </c>
      <c r="L174" s="57">
        <f>IF(RES_hhdet_fec!L174=0,0,RES_hhdet_fec!L174/0.086*1000000/RES_hhdet_num!L172)</f>
        <v>672.39407161649331</v>
      </c>
      <c r="M174" s="57">
        <f>IF(RES_hhdet_fec!M174=0,0,RES_hhdet_fec!M174/0.086*1000000/RES_hhdet_num!M172)</f>
        <v>670.88549864081995</v>
      </c>
      <c r="N174" s="57">
        <f>IF(RES_hhdet_fec!N174=0,0,RES_hhdet_fec!N174/0.086*1000000/RES_hhdet_num!N172)</f>
        <v>672.63410192435299</v>
      </c>
      <c r="O174" s="57">
        <f>IF(RES_hhdet_fec!O174=0,0,RES_hhdet_fec!O174/0.086*1000000/RES_hhdet_num!O172)</f>
        <v>672.06536229964593</v>
      </c>
      <c r="P174" s="57">
        <f>IF(RES_hhdet_fec!P174=0,0,RES_hhdet_fec!P174/0.086*1000000/RES_hhdet_num!P172)</f>
        <v>665.47255541136997</v>
      </c>
      <c r="Q174" s="57">
        <f>IF(RES_hhdet_fec!Q174=0,0,RES_hhdet_fec!Q174/0.086*1000000/RES_hhdet_num!Q172)</f>
        <v>659.74813564366366</v>
      </c>
    </row>
    <row r="175" spans="1:17" ht="12" customHeight="1" x14ac:dyDescent="0.25">
      <c r="A175" s="158" t="s">
        <v>62</v>
      </c>
      <c r="B175" s="157">
        <f>IF(RES_hhdet_fec!B175=0,0,RES_hhdet_fec!B175/0.086*1000000/RES_hhdet_num!B$161)</f>
        <v>961.8737494177501</v>
      </c>
      <c r="C175" s="157">
        <f>IF(RES_hhdet_fec!C175=0,0,RES_hhdet_fec!C175/0.086*1000000/RES_hhdet_num!C$161)</f>
        <v>941.4772316336722</v>
      </c>
      <c r="D175" s="157">
        <f>IF(RES_hhdet_fec!D175=0,0,RES_hhdet_fec!D175/0.086*1000000/RES_hhdet_num!D$161)</f>
        <v>940.68272953338692</v>
      </c>
      <c r="E175" s="157">
        <f>IF(RES_hhdet_fec!E175=0,0,RES_hhdet_fec!E175/0.086*1000000/RES_hhdet_num!E$161)</f>
        <v>945.8735148855817</v>
      </c>
      <c r="F175" s="157">
        <f>IF(RES_hhdet_fec!F175=0,0,RES_hhdet_fec!F175/0.086*1000000/RES_hhdet_num!F$161)</f>
        <v>956.39629677640721</v>
      </c>
      <c r="G175" s="157">
        <f>IF(RES_hhdet_fec!G175=0,0,RES_hhdet_fec!G175/0.086*1000000/RES_hhdet_num!G$161)</f>
        <v>971.02565644265508</v>
      </c>
      <c r="H175" s="157">
        <f>IF(RES_hhdet_fec!H175=0,0,RES_hhdet_fec!H175/0.086*1000000/RES_hhdet_num!H$161)</f>
        <v>1004.1456224952706</v>
      </c>
      <c r="I175" s="157">
        <f>IF(RES_hhdet_fec!I175=0,0,RES_hhdet_fec!I175/0.086*1000000/RES_hhdet_num!I$161)</f>
        <v>982.7541492002548</v>
      </c>
      <c r="J175" s="157">
        <f>IF(RES_hhdet_fec!J175=0,0,RES_hhdet_fec!J175/0.086*1000000/RES_hhdet_num!J$161)</f>
        <v>972.45229205790406</v>
      </c>
      <c r="K175" s="157">
        <f>IF(RES_hhdet_fec!K175=0,0,RES_hhdet_fec!K175/0.086*1000000/RES_hhdet_num!K$161)</f>
        <v>961.53788167708717</v>
      </c>
      <c r="L175" s="157">
        <f>IF(RES_hhdet_fec!L175=0,0,RES_hhdet_fec!L175/0.086*1000000/RES_hhdet_num!L$161)</f>
        <v>1014.0364001772458</v>
      </c>
      <c r="M175" s="157">
        <f>IF(RES_hhdet_fec!M175=0,0,RES_hhdet_fec!M175/0.086*1000000/RES_hhdet_num!M$161)</f>
        <v>1021.6644567929025</v>
      </c>
      <c r="N175" s="157">
        <f>IF(RES_hhdet_fec!N175=0,0,RES_hhdet_fec!N175/0.086*1000000/RES_hhdet_num!N$161)</f>
        <v>1010.4759531216092</v>
      </c>
      <c r="O175" s="157">
        <f>IF(RES_hhdet_fec!O175=0,0,RES_hhdet_fec!O175/0.086*1000000/RES_hhdet_num!O$161)</f>
        <v>1067.1268845400734</v>
      </c>
      <c r="P175" s="157">
        <f>IF(RES_hhdet_fec!P175=0,0,RES_hhdet_fec!P175/0.086*1000000/RES_hhdet_num!P$161)</f>
        <v>1056.8697837054453</v>
      </c>
      <c r="Q175" s="157">
        <f>IF(RES_hhdet_fec!Q175=0,0,RES_hhdet_fec!Q175/0.086*1000000/RES_hhdet_num!Q$161)</f>
        <v>1089.3387027183023</v>
      </c>
    </row>
    <row r="176" spans="1:17" ht="12" customHeight="1" x14ac:dyDescent="0.25">
      <c r="A176" s="23" t="s">
        <v>57</v>
      </c>
      <c r="B176" s="156">
        <f>IF(RES_hhdet_fec!B176=0,0,RES_hhdet_fec!B176/0.086*1000000/RES_hhdet_num!B176)</f>
        <v>1585.5416220150505</v>
      </c>
      <c r="C176" s="156">
        <f>IF(RES_hhdet_fec!C176=0,0,RES_hhdet_fec!C176/0.086*1000000/RES_hhdet_num!C176)</f>
        <v>1585.6123906189696</v>
      </c>
      <c r="D176" s="156">
        <f>IF(RES_hhdet_fec!D176=0,0,RES_hhdet_fec!D176/0.086*1000000/RES_hhdet_num!D176)</f>
        <v>1586.2866074133708</v>
      </c>
      <c r="E176" s="156">
        <f>IF(RES_hhdet_fec!E176=0,0,RES_hhdet_fec!E176/0.086*1000000/RES_hhdet_num!E176)</f>
        <v>1570.5937495397714</v>
      </c>
      <c r="F176" s="156">
        <f>IF(RES_hhdet_fec!F176=0,0,RES_hhdet_fec!F176/0.086*1000000/RES_hhdet_num!F176)</f>
        <v>1554.8567215996093</v>
      </c>
      <c r="G176" s="156">
        <f>IF(RES_hhdet_fec!G176=0,0,RES_hhdet_fec!G176/0.086*1000000/RES_hhdet_num!G176)</f>
        <v>1541.0092297022713</v>
      </c>
      <c r="H176" s="156">
        <f>IF(RES_hhdet_fec!H176=0,0,RES_hhdet_fec!H176/0.086*1000000/RES_hhdet_num!H176)</f>
        <v>1521.5610789315663</v>
      </c>
      <c r="I176" s="156">
        <f>IF(RES_hhdet_fec!I176=0,0,RES_hhdet_fec!I176/0.086*1000000/RES_hhdet_num!I176)</f>
        <v>1511.2299940237797</v>
      </c>
      <c r="J176" s="156">
        <f>IF(RES_hhdet_fec!J176=0,0,RES_hhdet_fec!J176/0.086*1000000/RES_hhdet_num!J176)</f>
        <v>1493.5192313781968</v>
      </c>
      <c r="K176" s="156">
        <f>IF(RES_hhdet_fec!K176=0,0,RES_hhdet_fec!K176/0.086*1000000/RES_hhdet_num!K176)</f>
        <v>1481.5944088531039</v>
      </c>
      <c r="L176" s="156">
        <f>IF(RES_hhdet_fec!L176=0,0,RES_hhdet_fec!L176/0.086*1000000/RES_hhdet_num!L176)</f>
        <v>1478.4638330603918</v>
      </c>
      <c r="M176" s="156">
        <f>IF(RES_hhdet_fec!M176=0,0,RES_hhdet_fec!M176/0.086*1000000/RES_hhdet_num!M176)</f>
        <v>1470.6127951300957</v>
      </c>
      <c r="N176" s="156">
        <f>IF(RES_hhdet_fec!N176=0,0,RES_hhdet_fec!N176/0.086*1000000/RES_hhdet_num!N176)</f>
        <v>1459.3456084477555</v>
      </c>
      <c r="O176" s="156">
        <f>IF(RES_hhdet_fec!O176=0,0,RES_hhdet_fec!O176/0.086*1000000/RES_hhdet_num!O176)</f>
        <v>1427.8586072706983</v>
      </c>
      <c r="P176" s="156">
        <f>IF(RES_hhdet_fec!P176=0,0,RES_hhdet_fec!P176/0.086*1000000/RES_hhdet_num!P176)</f>
        <v>1400.5568580909246</v>
      </c>
      <c r="Q176" s="156">
        <f>IF(RES_hhdet_fec!Q176=0,0,RES_hhdet_fec!Q176/0.086*1000000/RES_hhdet_num!Q176)</f>
        <v>1382.4519853000979</v>
      </c>
    </row>
    <row r="177" spans="1:17" ht="12" customHeight="1" x14ac:dyDescent="0.25">
      <c r="A177" s="29" t="s">
        <v>140</v>
      </c>
      <c r="B177" s="57">
        <f>IF(RES_hhdet_fec!B177=0,0,RES_hhdet_fec!B177/0.086*1000000/RES_hhdet_num!B177)</f>
        <v>940.7782823465119</v>
      </c>
      <c r="C177" s="57">
        <f>IF(RES_hhdet_fec!C177=0,0,RES_hhdet_fec!C177/0.086*1000000/RES_hhdet_num!C177)</f>
        <v>920.89790330587925</v>
      </c>
      <c r="D177" s="57">
        <f>IF(RES_hhdet_fec!D177=0,0,RES_hhdet_fec!D177/0.086*1000000/RES_hhdet_num!D177)</f>
        <v>925.3801441645337</v>
      </c>
      <c r="E177" s="57">
        <f>IF(RES_hhdet_fec!E177=0,0,RES_hhdet_fec!E177/0.086*1000000/RES_hhdet_num!E177)</f>
        <v>928.93876376984326</v>
      </c>
      <c r="F177" s="57">
        <f>IF(RES_hhdet_fec!F177=0,0,RES_hhdet_fec!F177/0.086*1000000/RES_hhdet_num!F177)</f>
        <v>937.88703878744514</v>
      </c>
      <c r="G177" s="57">
        <f>IF(RES_hhdet_fec!G177=0,0,RES_hhdet_fec!G177/0.086*1000000/RES_hhdet_num!G177)</f>
        <v>951.40146716350625</v>
      </c>
      <c r="H177" s="57">
        <f>IF(RES_hhdet_fec!H177=0,0,RES_hhdet_fec!H177/0.086*1000000/RES_hhdet_num!H177)</f>
        <v>982.26433110703374</v>
      </c>
      <c r="I177" s="57">
        <f>IF(RES_hhdet_fec!I177=0,0,RES_hhdet_fec!I177/0.086*1000000/RES_hhdet_num!I177)</f>
        <v>959.04608709358126</v>
      </c>
      <c r="J177" s="57">
        <f>IF(RES_hhdet_fec!J177=0,0,RES_hhdet_fec!J177/0.086*1000000/RES_hhdet_num!J177)</f>
        <v>952.49720424554778</v>
      </c>
      <c r="K177" s="57">
        <f>IF(RES_hhdet_fec!K177=0,0,RES_hhdet_fec!K177/0.086*1000000/RES_hhdet_num!K177)</f>
        <v>945.82885013024099</v>
      </c>
      <c r="L177" s="57">
        <f>IF(RES_hhdet_fec!L177=0,0,RES_hhdet_fec!L177/0.086*1000000/RES_hhdet_num!L177)</f>
        <v>997.05615915033457</v>
      </c>
      <c r="M177" s="57">
        <f>IF(RES_hhdet_fec!M177=0,0,RES_hhdet_fec!M177/0.086*1000000/RES_hhdet_num!M177)</f>
        <v>1003.7669986886253</v>
      </c>
      <c r="N177" s="57">
        <f>IF(RES_hhdet_fec!N177=0,0,RES_hhdet_fec!N177/0.086*1000000/RES_hhdet_num!N177)</f>
        <v>993.51405831204943</v>
      </c>
      <c r="O177" s="57">
        <f>IF(RES_hhdet_fec!O177=0,0,RES_hhdet_fec!O177/0.086*1000000/RES_hhdet_num!O177)</f>
        <v>1053.9765142387762</v>
      </c>
      <c r="P177" s="57">
        <f>IF(RES_hhdet_fec!P177=0,0,RES_hhdet_fec!P177/0.086*1000000/RES_hhdet_num!P177)</f>
        <v>1047.6462530110325</v>
      </c>
      <c r="Q177" s="57">
        <f>IF(RES_hhdet_fec!Q177=0,0,RES_hhdet_fec!Q177/0.086*1000000/RES_hhdet_num!Q177)</f>
        <v>1076.707105005024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179</v>
      </c>
    </row>
    <row r="3" spans="1:17" ht="12" customHeight="1" x14ac:dyDescent="0.25">
      <c r="A3" s="152" t="s">
        <v>172</v>
      </c>
      <c r="B3" s="168">
        <f>SUM(B4,B7,B9,B19)</f>
        <v>0</v>
      </c>
      <c r="C3" s="168">
        <f t="shared" ref="C3:Q3" si="0">SUM(C4,C7,C9,C19)</f>
        <v>0</v>
      </c>
      <c r="D3" s="168">
        <f t="shared" si="0"/>
        <v>0</v>
      </c>
      <c r="E3" s="168">
        <f t="shared" si="0"/>
        <v>0</v>
      </c>
      <c r="F3" s="168">
        <f t="shared" si="0"/>
        <v>0</v>
      </c>
      <c r="G3" s="168">
        <f t="shared" si="0"/>
        <v>0</v>
      </c>
      <c r="H3" s="168">
        <f t="shared" si="0"/>
        <v>0</v>
      </c>
      <c r="I3" s="168">
        <f t="shared" si="0"/>
        <v>0</v>
      </c>
      <c r="J3" s="168">
        <f t="shared" si="0"/>
        <v>0</v>
      </c>
      <c r="K3" s="168">
        <f t="shared" si="0"/>
        <v>0</v>
      </c>
      <c r="L3" s="168">
        <f t="shared" si="0"/>
        <v>0</v>
      </c>
      <c r="M3" s="168">
        <f t="shared" si="0"/>
        <v>0</v>
      </c>
      <c r="N3" s="168">
        <f t="shared" si="0"/>
        <v>0</v>
      </c>
      <c r="O3" s="168">
        <f t="shared" si="0"/>
        <v>0</v>
      </c>
      <c r="P3" s="168">
        <f t="shared" si="0"/>
        <v>0</v>
      </c>
      <c r="Q3" s="168">
        <f t="shared" si="0"/>
        <v>0</v>
      </c>
    </row>
    <row r="4" spans="1:17" ht="12.95" customHeight="1" x14ac:dyDescent="0.25">
      <c r="A4" s="158" t="s">
        <v>65</v>
      </c>
      <c r="B4" s="157">
        <f t="shared" ref="B4:Q4" si="1">SUM(B5:B6)</f>
        <v>0</v>
      </c>
      <c r="C4" s="157">
        <f t="shared" si="1"/>
        <v>0</v>
      </c>
      <c r="D4" s="157">
        <f t="shared" si="1"/>
        <v>0</v>
      </c>
      <c r="E4" s="157">
        <f t="shared" si="1"/>
        <v>0</v>
      </c>
      <c r="F4" s="157">
        <f t="shared" si="1"/>
        <v>0</v>
      </c>
      <c r="G4" s="157">
        <f t="shared" si="1"/>
        <v>0</v>
      </c>
      <c r="H4" s="157">
        <f t="shared" si="1"/>
        <v>0</v>
      </c>
      <c r="I4" s="157">
        <f t="shared" si="1"/>
        <v>0</v>
      </c>
      <c r="J4" s="157">
        <f t="shared" si="1"/>
        <v>0</v>
      </c>
      <c r="K4" s="157">
        <f t="shared" si="1"/>
        <v>0</v>
      </c>
      <c r="L4" s="157">
        <f t="shared" si="1"/>
        <v>0</v>
      </c>
      <c r="M4" s="157">
        <f t="shared" si="1"/>
        <v>0</v>
      </c>
      <c r="N4" s="157">
        <f t="shared" si="1"/>
        <v>0</v>
      </c>
      <c r="O4" s="157">
        <f t="shared" si="1"/>
        <v>0</v>
      </c>
      <c r="P4" s="157">
        <f t="shared" si="1"/>
        <v>0</v>
      </c>
      <c r="Q4" s="157">
        <f t="shared" si="1"/>
        <v>0</v>
      </c>
    </row>
    <row r="5" spans="1:17" ht="12" customHeight="1" x14ac:dyDescent="0.25">
      <c r="A5" s="23" t="s">
        <v>58</v>
      </c>
      <c r="B5" s="156">
        <f>IF(RES_hhdet_tes!B5=0,0,RES_hhdet_tes!B5/0.086*1000000/RES_hhdet_num!B$3)</f>
        <v>0</v>
      </c>
      <c r="C5" s="156">
        <f>IF(RES_hhdet_tes!C5=0,0,RES_hhdet_tes!C5/0.086*1000000/RES_hhdet_num!C$3)</f>
        <v>0</v>
      </c>
      <c r="D5" s="156">
        <f>IF(RES_hhdet_tes!D5=0,0,RES_hhdet_tes!D5/0.086*1000000/RES_hhdet_num!D$3)</f>
        <v>0</v>
      </c>
      <c r="E5" s="156">
        <f>IF(RES_hhdet_tes!E5=0,0,RES_hhdet_tes!E5/0.086*1000000/RES_hhdet_num!E$3)</f>
        <v>0</v>
      </c>
      <c r="F5" s="156">
        <f>IF(RES_hhdet_tes!F5=0,0,RES_hhdet_tes!F5/0.086*1000000/RES_hhdet_num!F$3)</f>
        <v>0</v>
      </c>
      <c r="G5" s="156">
        <f>IF(RES_hhdet_tes!G5=0,0,RES_hhdet_tes!G5/0.086*1000000/RES_hhdet_num!G$3)</f>
        <v>0</v>
      </c>
      <c r="H5" s="156">
        <f>IF(RES_hhdet_tes!H5=0,0,RES_hhdet_tes!H5/0.086*1000000/RES_hhdet_num!H$3)</f>
        <v>0</v>
      </c>
      <c r="I5" s="156">
        <f>IF(RES_hhdet_tes!I5=0,0,RES_hhdet_tes!I5/0.086*1000000/RES_hhdet_num!I$3)</f>
        <v>0</v>
      </c>
      <c r="J5" s="156">
        <f>IF(RES_hhdet_tes!J5=0,0,RES_hhdet_tes!J5/0.086*1000000/RES_hhdet_num!J$3)</f>
        <v>0</v>
      </c>
      <c r="K5" s="156">
        <f>IF(RES_hhdet_tes!K5=0,0,RES_hhdet_tes!K5/0.086*1000000/RES_hhdet_num!K$3)</f>
        <v>0</v>
      </c>
      <c r="L5" s="156">
        <f>IF(RES_hhdet_tes!L5=0,0,RES_hhdet_tes!L5/0.086*1000000/RES_hhdet_num!L$3)</f>
        <v>0</v>
      </c>
      <c r="M5" s="156">
        <f>IF(RES_hhdet_tes!M5=0,0,RES_hhdet_tes!M5/0.086*1000000/RES_hhdet_num!M$3)</f>
        <v>0</v>
      </c>
      <c r="N5" s="156">
        <f>IF(RES_hhdet_tes!N5=0,0,RES_hhdet_tes!N5/0.086*1000000/RES_hhdet_num!N$3)</f>
        <v>0</v>
      </c>
      <c r="O5" s="156">
        <f>IF(RES_hhdet_tes!O5=0,0,RES_hhdet_tes!O5/0.086*1000000/RES_hhdet_num!O$3)</f>
        <v>0</v>
      </c>
      <c r="P5" s="156">
        <f>IF(RES_hhdet_tes!P5=0,0,RES_hhdet_tes!P5/0.086*1000000/RES_hhdet_num!P$3)</f>
        <v>0</v>
      </c>
      <c r="Q5" s="156">
        <f>IF(RES_hhdet_tes!Q5=0,0,RES_hhdet_tes!Q5/0.086*1000000/RES_hhdet_num!Q$3)</f>
        <v>0</v>
      </c>
    </row>
    <row r="6" spans="1:17" ht="12" customHeight="1" x14ac:dyDescent="0.25">
      <c r="A6" s="23" t="s">
        <v>60</v>
      </c>
      <c r="B6" s="156">
        <f>IF(RES_hhdet_tes!B6=0,0,RES_hhdet_tes!B6/0.086*1000000/RES_hhdet_num!B$3)</f>
        <v>0</v>
      </c>
      <c r="C6" s="156">
        <f>IF(RES_hhdet_tes!C6=0,0,RES_hhdet_tes!C6/0.086*1000000/RES_hhdet_num!C$3)</f>
        <v>0</v>
      </c>
      <c r="D6" s="156">
        <f>IF(RES_hhdet_tes!D6=0,0,RES_hhdet_tes!D6/0.086*1000000/RES_hhdet_num!D$3)</f>
        <v>0</v>
      </c>
      <c r="E6" s="156">
        <f>IF(RES_hhdet_tes!E6=0,0,RES_hhdet_tes!E6/0.086*1000000/RES_hhdet_num!E$3)</f>
        <v>0</v>
      </c>
      <c r="F6" s="156">
        <f>IF(RES_hhdet_tes!F6=0,0,RES_hhdet_tes!F6/0.086*1000000/RES_hhdet_num!F$3)</f>
        <v>0</v>
      </c>
      <c r="G6" s="156">
        <f>IF(RES_hhdet_tes!G6=0,0,RES_hhdet_tes!G6/0.086*1000000/RES_hhdet_num!G$3)</f>
        <v>0</v>
      </c>
      <c r="H6" s="156">
        <f>IF(RES_hhdet_tes!H6=0,0,RES_hhdet_tes!H6/0.086*1000000/RES_hhdet_num!H$3)</f>
        <v>0</v>
      </c>
      <c r="I6" s="156">
        <f>IF(RES_hhdet_tes!I6=0,0,RES_hhdet_tes!I6/0.086*1000000/RES_hhdet_num!I$3)</f>
        <v>0</v>
      </c>
      <c r="J6" s="156">
        <f>IF(RES_hhdet_tes!J6=0,0,RES_hhdet_tes!J6/0.086*1000000/RES_hhdet_num!J$3)</f>
        <v>0</v>
      </c>
      <c r="K6" s="156">
        <f>IF(RES_hhdet_tes!K6=0,0,RES_hhdet_tes!K6/0.086*1000000/RES_hhdet_num!K$3)</f>
        <v>0</v>
      </c>
      <c r="L6" s="156">
        <f>IF(RES_hhdet_tes!L6=0,0,RES_hhdet_tes!L6/0.086*1000000/RES_hhdet_num!L$3)</f>
        <v>0</v>
      </c>
      <c r="M6" s="156">
        <f>IF(RES_hhdet_tes!M6=0,0,RES_hhdet_tes!M6/0.086*1000000/RES_hhdet_num!M$3)</f>
        <v>0</v>
      </c>
      <c r="N6" s="156">
        <f>IF(RES_hhdet_tes!N6=0,0,RES_hhdet_tes!N6/0.086*1000000/RES_hhdet_num!N$3)</f>
        <v>0</v>
      </c>
      <c r="O6" s="156">
        <f>IF(RES_hhdet_tes!O6=0,0,RES_hhdet_tes!O6/0.086*1000000/RES_hhdet_num!O$3)</f>
        <v>0</v>
      </c>
      <c r="P6" s="156">
        <f>IF(RES_hhdet_tes!P6=0,0,RES_hhdet_tes!P6/0.086*1000000/RES_hhdet_num!P$3)</f>
        <v>0</v>
      </c>
      <c r="Q6" s="156">
        <f>IF(RES_hhdet_tes!Q6=0,0,RES_hhdet_tes!Q6/0.086*1000000/RES_hhdet_num!Q$3)</f>
        <v>0</v>
      </c>
    </row>
    <row r="7" spans="1:17" ht="12.95" customHeight="1" x14ac:dyDescent="0.25">
      <c r="A7" s="158" t="s">
        <v>112</v>
      </c>
      <c r="B7" s="157">
        <f t="shared" ref="B7:Q7" si="2">B8</f>
        <v>0</v>
      </c>
      <c r="C7" s="157">
        <f t="shared" si="2"/>
        <v>0</v>
      </c>
      <c r="D7" s="157">
        <f t="shared" si="2"/>
        <v>0</v>
      </c>
      <c r="E7" s="157">
        <f t="shared" si="2"/>
        <v>0</v>
      </c>
      <c r="F7" s="157">
        <f t="shared" si="2"/>
        <v>0</v>
      </c>
      <c r="G7" s="157">
        <f t="shared" si="2"/>
        <v>0</v>
      </c>
      <c r="H7" s="157">
        <f t="shared" si="2"/>
        <v>0</v>
      </c>
      <c r="I7" s="157">
        <f t="shared" si="2"/>
        <v>0</v>
      </c>
      <c r="J7" s="157">
        <f t="shared" si="2"/>
        <v>0</v>
      </c>
      <c r="K7" s="157">
        <f t="shared" si="2"/>
        <v>0</v>
      </c>
      <c r="L7" s="157">
        <f t="shared" si="2"/>
        <v>0</v>
      </c>
      <c r="M7" s="157">
        <f t="shared" si="2"/>
        <v>0</v>
      </c>
      <c r="N7" s="157">
        <f t="shared" si="2"/>
        <v>0</v>
      </c>
      <c r="O7" s="157">
        <f t="shared" si="2"/>
        <v>0</v>
      </c>
      <c r="P7" s="157">
        <f t="shared" si="2"/>
        <v>0</v>
      </c>
      <c r="Q7" s="157">
        <f t="shared" si="2"/>
        <v>0</v>
      </c>
    </row>
    <row r="8" spans="1:17" ht="12" customHeight="1" x14ac:dyDescent="0.25">
      <c r="A8" s="23" t="s">
        <v>60</v>
      </c>
      <c r="B8" s="156">
        <f>IF(RES_hhdet_tes!B8=0,0,RES_hhdet_tes!B8/0.086*1000000/RES_hhdet_num!B$3)</f>
        <v>0</v>
      </c>
      <c r="C8" s="156">
        <f>IF(RES_hhdet_tes!C8=0,0,RES_hhdet_tes!C8/0.086*1000000/RES_hhdet_num!C$3)</f>
        <v>0</v>
      </c>
      <c r="D8" s="156">
        <f>IF(RES_hhdet_tes!D8=0,0,RES_hhdet_tes!D8/0.086*1000000/RES_hhdet_num!D$3)</f>
        <v>0</v>
      </c>
      <c r="E8" s="156">
        <f>IF(RES_hhdet_tes!E8=0,0,RES_hhdet_tes!E8/0.086*1000000/RES_hhdet_num!E$3)</f>
        <v>0</v>
      </c>
      <c r="F8" s="156">
        <f>IF(RES_hhdet_tes!F8=0,0,RES_hhdet_tes!F8/0.086*1000000/RES_hhdet_num!F$3)</f>
        <v>0</v>
      </c>
      <c r="G8" s="156">
        <f>IF(RES_hhdet_tes!G8=0,0,RES_hhdet_tes!G8/0.086*1000000/RES_hhdet_num!G$3)</f>
        <v>0</v>
      </c>
      <c r="H8" s="156">
        <f>IF(RES_hhdet_tes!H8=0,0,RES_hhdet_tes!H8/0.086*1000000/RES_hhdet_num!H$3)</f>
        <v>0</v>
      </c>
      <c r="I8" s="156">
        <f>IF(RES_hhdet_tes!I8=0,0,RES_hhdet_tes!I8/0.086*1000000/RES_hhdet_num!I$3)</f>
        <v>0</v>
      </c>
      <c r="J8" s="156">
        <f>IF(RES_hhdet_tes!J8=0,0,RES_hhdet_tes!J8/0.086*1000000/RES_hhdet_num!J$3)</f>
        <v>0</v>
      </c>
      <c r="K8" s="156">
        <f>IF(RES_hhdet_tes!K8=0,0,RES_hhdet_tes!K8/0.086*1000000/RES_hhdet_num!K$3)</f>
        <v>0</v>
      </c>
      <c r="L8" s="156">
        <f>IF(RES_hhdet_tes!L8=0,0,RES_hhdet_tes!L8/0.086*1000000/RES_hhdet_num!L$3)</f>
        <v>0</v>
      </c>
      <c r="M8" s="156">
        <f>IF(RES_hhdet_tes!M8=0,0,RES_hhdet_tes!M8/0.086*1000000/RES_hhdet_num!M$3)</f>
        <v>0</v>
      </c>
      <c r="N8" s="156">
        <f>IF(RES_hhdet_tes!N8=0,0,RES_hhdet_tes!N8/0.086*1000000/RES_hhdet_num!N$3)</f>
        <v>0</v>
      </c>
      <c r="O8" s="156">
        <f>IF(RES_hhdet_tes!O8=0,0,RES_hhdet_tes!O8/0.086*1000000/RES_hhdet_num!O$3)</f>
        <v>0</v>
      </c>
      <c r="P8" s="156">
        <f>IF(RES_hhdet_tes!P8=0,0,RES_hhdet_tes!P8/0.086*1000000/RES_hhdet_num!P$3)</f>
        <v>0</v>
      </c>
      <c r="Q8" s="156">
        <f>IF(RES_hhdet_tes!Q8=0,0,RES_hhdet_tes!Q8/0.086*1000000/RES_hhdet_num!Q$3)</f>
        <v>0</v>
      </c>
    </row>
    <row r="9" spans="1:17" ht="12" customHeight="1" x14ac:dyDescent="0.25">
      <c r="A9" s="158" t="s">
        <v>63</v>
      </c>
      <c r="B9" s="157">
        <f>IF(RES_hhdet_tes!B9=0,0,RES_hhdet_tes!B9/0.086*1000000/RES_hhdet_num!B$3)</f>
        <v>0</v>
      </c>
      <c r="C9" s="157">
        <f>IF(RES_hhdet_tes!C9=0,0,RES_hhdet_tes!C9/0.086*1000000/RES_hhdet_num!C$3)</f>
        <v>0</v>
      </c>
      <c r="D9" s="157">
        <f>IF(RES_hhdet_tes!D9=0,0,RES_hhdet_tes!D9/0.086*1000000/RES_hhdet_num!D$3)</f>
        <v>0</v>
      </c>
      <c r="E9" s="157">
        <f>IF(RES_hhdet_tes!E9=0,0,RES_hhdet_tes!E9/0.086*1000000/RES_hhdet_num!E$3)</f>
        <v>0</v>
      </c>
      <c r="F9" s="157">
        <f>IF(RES_hhdet_tes!F9=0,0,RES_hhdet_tes!F9/0.086*1000000/RES_hhdet_num!F$3)</f>
        <v>0</v>
      </c>
      <c r="G9" s="157">
        <f>IF(RES_hhdet_tes!G9=0,0,RES_hhdet_tes!G9/0.086*1000000/RES_hhdet_num!G$3)</f>
        <v>0</v>
      </c>
      <c r="H9" s="157">
        <f>IF(RES_hhdet_tes!H9=0,0,RES_hhdet_tes!H9/0.086*1000000/RES_hhdet_num!H$3)</f>
        <v>0</v>
      </c>
      <c r="I9" s="157">
        <f>IF(RES_hhdet_tes!I9=0,0,RES_hhdet_tes!I9/0.086*1000000/RES_hhdet_num!I$3)</f>
        <v>0</v>
      </c>
      <c r="J9" s="157">
        <f>IF(RES_hhdet_tes!J9=0,0,RES_hhdet_tes!J9/0.086*1000000/RES_hhdet_num!J$3)</f>
        <v>0</v>
      </c>
      <c r="K9" s="157">
        <f>IF(RES_hhdet_tes!K9=0,0,RES_hhdet_tes!K9/0.086*1000000/RES_hhdet_num!K$3)</f>
        <v>0</v>
      </c>
      <c r="L9" s="157">
        <f>IF(RES_hhdet_tes!L9=0,0,RES_hhdet_tes!L9/0.086*1000000/RES_hhdet_num!L$3)</f>
        <v>0</v>
      </c>
      <c r="M9" s="157">
        <f>IF(RES_hhdet_tes!M9=0,0,RES_hhdet_tes!M9/0.086*1000000/RES_hhdet_num!M$3)</f>
        <v>0</v>
      </c>
      <c r="N9" s="157">
        <f>IF(RES_hhdet_tes!N9=0,0,RES_hhdet_tes!N9/0.086*1000000/RES_hhdet_num!N$3)</f>
        <v>0</v>
      </c>
      <c r="O9" s="157">
        <f>IF(RES_hhdet_tes!O9=0,0,RES_hhdet_tes!O9/0.086*1000000/RES_hhdet_num!O$3)</f>
        <v>0</v>
      </c>
      <c r="P9" s="157">
        <f>IF(RES_hhdet_tes!P9=0,0,RES_hhdet_tes!P9/0.086*1000000/RES_hhdet_num!P$3)</f>
        <v>0</v>
      </c>
      <c r="Q9" s="157">
        <f>IF(RES_hhdet_tes!Q9=0,0,RES_hhdet_tes!Q9/0.086*1000000/RES_hhdet_num!Q$3)</f>
        <v>0</v>
      </c>
    </row>
    <row r="10" spans="1:17" ht="12" customHeight="1" x14ac:dyDescent="0.25">
      <c r="A10" s="167" t="s">
        <v>171</v>
      </c>
      <c r="B10" s="132">
        <f>IF(RES_hhdet_tes!B10=0,0,RES_hhdet_tes!B10/0.086*1000000/RES_hhdet_num!B10)</f>
        <v>0</v>
      </c>
      <c r="C10" s="132">
        <f>IF(RES_hhdet_tes!C10=0,0,RES_hhdet_tes!C10/0.086*1000000/RES_hhdet_num!C10)</f>
        <v>0</v>
      </c>
      <c r="D10" s="132">
        <f>IF(RES_hhdet_tes!D10=0,0,RES_hhdet_tes!D10/0.086*1000000/RES_hhdet_num!D10)</f>
        <v>0</v>
      </c>
      <c r="E10" s="132">
        <f>IF(RES_hhdet_tes!E10=0,0,RES_hhdet_tes!E10/0.086*1000000/RES_hhdet_num!E10)</f>
        <v>0</v>
      </c>
      <c r="F10" s="132">
        <f>IF(RES_hhdet_tes!F10=0,0,RES_hhdet_tes!F10/0.086*1000000/RES_hhdet_num!F10)</f>
        <v>0</v>
      </c>
      <c r="G10" s="132">
        <f>IF(RES_hhdet_tes!G10=0,0,RES_hhdet_tes!G10/0.086*1000000/RES_hhdet_num!G10)</f>
        <v>0</v>
      </c>
      <c r="H10" s="132">
        <f>IF(RES_hhdet_tes!H10=0,0,RES_hhdet_tes!H10/0.086*1000000/RES_hhdet_num!H10)</f>
        <v>0</v>
      </c>
      <c r="I10" s="132">
        <f>IF(RES_hhdet_tes!I10=0,0,RES_hhdet_tes!I10/0.086*1000000/RES_hhdet_num!I10)</f>
        <v>0</v>
      </c>
      <c r="J10" s="132">
        <f>IF(RES_hhdet_tes!J10=0,0,RES_hhdet_tes!J10/0.086*1000000/RES_hhdet_num!J10)</f>
        <v>0</v>
      </c>
      <c r="K10" s="132">
        <f>IF(RES_hhdet_tes!K10=0,0,RES_hhdet_tes!K10/0.086*1000000/RES_hhdet_num!K10)</f>
        <v>0</v>
      </c>
      <c r="L10" s="132">
        <f>IF(RES_hhdet_tes!L10=0,0,RES_hhdet_tes!L10/0.086*1000000/RES_hhdet_num!L10)</f>
        <v>0</v>
      </c>
      <c r="M10" s="132">
        <f>IF(RES_hhdet_tes!M10=0,0,RES_hhdet_tes!M10/0.086*1000000/RES_hhdet_num!M10)</f>
        <v>0</v>
      </c>
      <c r="N10" s="132">
        <f>IF(RES_hhdet_tes!N10=0,0,RES_hhdet_tes!N10/0.086*1000000/RES_hhdet_num!N10)</f>
        <v>0</v>
      </c>
      <c r="O10" s="132">
        <f>IF(RES_hhdet_tes!O10=0,0,RES_hhdet_tes!O10/0.086*1000000/RES_hhdet_num!O10)</f>
        <v>0</v>
      </c>
      <c r="P10" s="132">
        <f>IF(RES_hhdet_tes!P10=0,0,RES_hhdet_tes!P10/0.086*1000000/RES_hhdet_num!P10)</f>
        <v>0</v>
      </c>
      <c r="Q10" s="132">
        <f>IF(RES_hhdet_tes!Q10=0,0,RES_hhdet_tes!Q10/0.086*1000000/RES_hhdet_num!Q10)</f>
        <v>0</v>
      </c>
    </row>
    <row r="11" spans="1:17" ht="12" customHeight="1" x14ac:dyDescent="0.25">
      <c r="A11" s="167" t="s">
        <v>144</v>
      </c>
      <c r="B11" s="132">
        <f>IF(RES_hhdet_tes!B11=0,0,RES_hhdet_tes!B11/0.086*1000000/RES_hhdet_num!B11)</f>
        <v>0</v>
      </c>
      <c r="C11" s="132">
        <f>IF(RES_hhdet_tes!C11=0,0,RES_hhdet_tes!C11/0.086*1000000/RES_hhdet_num!C11)</f>
        <v>0</v>
      </c>
      <c r="D11" s="132">
        <f>IF(RES_hhdet_tes!D11=0,0,RES_hhdet_tes!D11/0.086*1000000/RES_hhdet_num!D11)</f>
        <v>0</v>
      </c>
      <c r="E11" s="132">
        <f>IF(RES_hhdet_tes!E11=0,0,RES_hhdet_tes!E11/0.086*1000000/RES_hhdet_num!E11)</f>
        <v>0</v>
      </c>
      <c r="F11" s="132">
        <f>IF(RES_hhdet_tes!F11=0,0,RES_hhdet_tes!F11/0.086*1000000/RES_hhdet_num!F11)</f>
        <v>0</v>
      </c>
      <c r="G11" s="132">
        <f>IF(RES_hhdet_tes!G11=0,0,RES_hhdet_tes!G11/0.086*1000000/RES_hhdet_num!G11)</f>
        <v>0</v>
      </c>
      <c r="H11" s="132">
        <f>IF(RES_hhdet_tes!H11=0,0,RES_hhdet_tes!H11/0.086*1000000/RES_hhdet_num!H11)</f>
        <v>0</v>
      </c>
      <c r="I11" s="132">
        <f>IF(RES_hhdet_tes!I11=0,0,RES_hhdet_tes!I11/0.086*1000000/RES_hhdet_num!I11)</f>
        <v>0</v>
      </c>
      <c r="J11" s="132">
        <f>IF(RES_hhdet_tes!J11=0,0,RES_hhdet_tes!J11/0.086*1000000/RES_hhdet_num!J11)</f>
        <v>0</v>
      </c>
      <c r="K11" s="132">
        <f>IF(RES_hhdet_tes!K11=0,0,RES_hhdet_tes!K11/0.086*1000000/RES_hhdet_num!K11)</f>
        <v>0</v>
      </c>
      <c r="L11" s="132">
        <f>IF(RES_hhdet_tes!L11=0,0,RES_hhdet_tes!L11/0.086*1000000/RES_hhdet_num!L11)</f>
        <v>0</v>
      </c>
      <c r="M11" s="132">
        <f>IF(RES_hhdet_tes!M11=0,0,RES_hhdet_tes!M11/0.086*1000000/RES_hhdet_num!M11)</f>
        <v>0</v>
      </c>
      <c r="N11" s="132">
        <f>IF(RES_hhdet_tes!N11=0,0,RES_hhdet_tes!N11/0.086*1000000/RES_hhdet_num!N11)</f>
        <v>0</v>
      </c>
      <c r="O11" s="132">
        <f>IF(RES_hhdet_tes!O11=0,0,RES_hhdet_tes!O11/0.086*1000000/RES_hhdet_num!O11)</f>
        <v>0</v>
      </c>
      <c r="P11" s="132">
        <f>IF(RES_hhdet_tes!P11=0,0,RES_hhdet_tes!P11/0.086*1000000/RES_hhdet_num!P11)</f>
        <v>0</v>
      </c>
      <c r="Q11" s="132">
        <f>IF(RES_hhdet_tes!Q11=0,0,RES_hhdet_tes!Q11/0.086*1000000/RES_hhdet_num!Q11)</f>
        <v>0</v>
      </c>
    </row>
    <row r="12" spans="1:17" ht="12" customHeight="1" x14ac:dyDescent="0.25">
      <c r="A12" s="167" t="s">
        <v>143</v>
      </c>
      <c r="B12" s="132">
        <f>IF(RES_hhdet_tes!B12=0,0,RES_hhdet_tes!B12/0.086*1000000/RES_hhdet_num!B12)</f>
        <v>0</v>
      </c>
      <c r="C12" s="132">
        <f>IF(RES_hhdet_tes!C12=0,0,RES_hhdet_tes!C12/0.086*1000000/RES_hhdet_num!C12)</f>
        <v>0</v>
      </c>
      <c r="D12" s="132">
        <f>IF(RES_hhdet_tes!D12=0,0,RES_hhdet_tes!D12/0.086*1000000/RES_hhdet_num!D12)</f>
        <v>0</v>
      </c>
      <c r="E12" s="132">
        <f>IF(RES_hhdet_tes!E12=0,0,RES_hhdet_tes!E12/0.086*1000000/RES_hhdet_num!E12)</f>
        <v>0</v>
      </c>
      <c r="F12" s="132">
        <f>IF(RES_hhdet_tes!F12=0,0,RES_hhdet_tes!F12/0.086*1000000/RES_hhdet_num!F12)</f>
        <v>0</v>
      </c>
      <c r="G12" s="132">
        <f>IF(RES_hhdet_tes!G12=0,0,RES_hhdet_tes!G12/0.086*1000000/RES_hhdet_num!G12)</f>
        <v>0</v>
      </c>
      <c r="H12" s="132">
        <f>IF(RES_hhdet_tes!H12=0,0,RES_hhdet_tes!H12/0.086*1000000/RES_hhdet_num!H12)</f>
        <v>0</v>
      </c>
      <c r="I12" s="132">
        <f>IF(RES_hhdet_tes!I12=0,0,RES_hhdet_tes!I12/0.086*1000000/RES_hhdet_num!I12)</f>
        <v>0</v>
      </c>
      <c r="J12" s="132">
        <f>IF(RES_hhdet_tes!J12=0,0,RES_hhdet_tes!J12/0.086*1000000/RES_hhdet_num!J12)</f>
        <v>0</v>
      </c>
      <c r="K12" s="132">
        <f>IF(RES_hhdet_tes!K12=0,0,RES_hhdet_tes!K12/0.086*1000000/RES_hhdet_num!K12)</f>
        <v>0</v>
      </c>
      <c r="L12" s="132">
        <f>IF(RES_hhdet_tes!L12=0,0,RES_hhdet_tes!L12/0.086*1000000/RES_hhdet_num!L12)</f>
        <v>0</v>
      </c>
      <c r="M12" s="132">
        <f>IF(RES_hhdet_tes!M12=0,0,RES_hhdet_tes!M12/0.086*1000000/RES_hhdet_num!M12)</f>
        <v>0</v>
      </c>
      <c r="N12" s="132">
        <f>IF(RES_hhdet_tes!N12=0,0,RES_hhdet_tes!N12/0.086*1000000/RES_hhdet_num!N12)</f>
        <v>0</v>
      </c>
      <c r="O12" s="132">
        <f>IF(RES_hhdet_tes!O12=0,0,RES_hhdet_tes!O12/0.086*1000000/RES_hhdet_num!O12)</f>
        <v>0</v>
      </c>
      <c r="P12" s="132">
        <f>IF(RES_hhdet_tes!P12=0,0,RES_hhdet_tes!P12/0.086*1000000/RES_hhdet_num!P12)</f>
        <v>0</v>
      </c>
      <c r="Q12" s="132">
        <f>IF(RES_hhdet_tes!Q12=0,0,RES_hhdet_tes!Q12/0.086*1000000/RES_hhdet_num!Q12)</f>
        <v>0</v>
      </c>
    </row>
    <row r="13" spans="1:17" ht="12" customHeight="1" x14ac:dyDescent="0.25">
      <c r="A13" s="166" t="s">
        <v>57</v>
      </c>
      <c r="B13" s="165">
        <f>IF(RES_hhdet_tes!B13=0,0,RES_hhdet_tes!B13/0.086*1000000/RES_hhdet_num!B12)</f>
        <v>0</v>
      </c>
      <c r="C13" s="165">
        <f>IF(RES_hhdet_tes!C13=0,0,RES_hhdet_tes!C13/0.086*1000000/RES_hhdet_num!C12)</f>
        <v>0</v>
      </c>
      <c r="D13" s="165">
        <f>IF(RES_hhdet_tes!D13=0,0,RES_hhdet_tes!D13/0.086*1000000/RES_hhdet_num!D12)</f>
        <v>0</v>
      </c>
      <c r="E13" s="165">
        <f>IF(RES_hhdet_tes!E13=0,0,RES_hhdet_tes!E13/0.086*1000000/RES_hhdet_num!E12)</f>
        <v>0</v>
      </c>
      <c r="F13" s="165">
        <f>IF(RES_hhdet_tes!F13=0,0,RES_hhdet_tes!F13/0.086*1000000/RES_hhdet_num!F12)</f>
        <v>0</v>
      </c>
      <c r="G13" s="165">
        <f>IF(RES_hhdet_tes!G13=0,0,RES_hhdet_tes!G13/0.086*1000000/RES_hhdet_num!G12)</f>
        <v>0</v>
      </c>
      <c r="H13" s="165">
        <f>IF(RES_hhdet_tes!H13=0,0,RES_hhdet_tes!H13/0.086*1000000/RES_hhdet_num!H12)</f>
        <v>0</v>
      </c>
      <c r="I13" s="165">
        <f>IF(RES_hhdet_tes!I13=0,0,RES_hhdet_tes!I13/0.086*1000000/RES_hhdet_num!I12)</f>
        <v>0</v>
      </c>
      <c r="J13" s="165">
        <f>IF(RES_hhdet_tes!J13=0,0,RES_hhdet_tes!J13/0.086*1000000/RES_hhdet_num!J12)</f>
        <v>0</v>
      </c>
      <c r="K13" s="165">
        <f>IF(RES_hhdet_tes!K13=0,0,RES_hhdet_tes!K13/0.086*1000000/RES_hhdet_num!K12)</f>
        <v>0</v>
      </c>
      <c r="L13" s="165">
        <f>IF(RES_hhdet_tes!L13=0,0,RES_hhdet_tes!L13/0.086*1000000/RES_hhdet_num!L12)</f>
        <v>0</v>
      </c>
      <c r="M13" s="165">
        <f>IF(RES_hhdet_tes!M13=0,0,RES_hhdet_tes!M13/0.086*1000000/RES_hhdet_num!M12)</f>
        <v>0</v>
      </c>
      <c r="N13" s="165">
        <f>IF(RES_hhdet_tes!N13=0,0,RES_hhdet_tes!N13/0.086*1000000/RES_hhdet_num!N12)</f>
        <v>0</v>
      </c>
      <c r="O13" s="165">
        <f>IF(RES_hhdet_tes!O13=0,0,RES_hhdet_tes!O13/0.086*1000000/RES_hhdet_num!O12)</f>
        <v>0</v>
      </c>
      <c r="P13" s="165">
        <f>IF(RES_hhdet_tes!P13=0,0,RES_hhdet_tes!P13/0.086*1000000/RES_hhdet_num!P12)</f>
        <v>0</v>
      </c>
      <c r="Q13" s="165">
        <f>IF(RES_hhdet_tes!Q13=0,0,RES_hhdet_tes!Q13/0.086*1000000/RES_hhdet_num!Q12)</f>
        <v>0</v>
      </c>
    </row>
    <row r="14" spans="1:17" ht="12" customHeight="1" x14ac:dyDescent="0.25">
      <c r="A14" s="147" t="s">
        <v>59</v>
      </c>
      <c r="B14" s="164">
        <f>IF(RES_hhdet_tes!B14=0,0,RES_hhdet_tes!B14/0.086*1000000/RES_hhdet_num!B12)</f>
        <v>0</v>
      </c>
      <c r="C14" s="164">
        <f>IF(RES_hhdet_tes!C14=0,0,RES_hhdet_tes!C14/0.086*1000000/RES_hhdet_num!C12)</f>
        <v>0</v>
      </c>
      <c r="D14" s="164">
        <f>IF(RES_hhdet_tes!D14=0,0,RES_hhdet_tes!D14/0.086*1000000/RES_hhdet_num!D12)</f>
        <v>0</v>
      </c>
      <c r="E14" s="164">
        <f>IF(RES_hhdet_tes!E14=0,0,RES_hhdet_tes!E14/0.086*1000000/RES_hhdet_num!E12)</f>
        <v>0</v>
      </c>
      <c r="F14" s="164">
        <f>IF(RES_hhdet_tes!F14=0,0,RES_hhdet_tes!F14/0.086*1000000/RES_hhdet_num!F12)</f>
        <v>0</v>
      </c>
      <c r="G14" s="164">
        <f>IF(RES_hhdet_tes!G14=0,0,RES_hhdet_tes!G14/0.086*1000000/RES_hhdet_num!G12)</f>
        <v>0</v>
      </c>
      <c r="H14" s="164">
        <f>IF(RES_hhdet_tes!H14=0,0,RES_hhdet_tes!H14/0.086*1000000/RES_hhdet_num!H12)</f>
        <v>0</v>
      </c>
      <c r="I14" s="164">
        <f>IF(RES_hhdet_tes!I14=0,0,RES_hhdet_tes!I14/0.086*1000000/RES_hhdet_num!I12)</f>
        <v>0</v>
      </c>
      <c r="J14" s="164">
        <f>IF(RES_hhdet_tes!J14=0,0,RES_hhdet_tes!J14/0.086*1000000/RES_hhdet_num!J12)</f>
        <v>0</v>
      </c>
      <c r="K14" s="164">
        <f>IF(RES_hhdet_tes!K14=0,0,RES_hhdet_tes!K14/0.086*1000000/RES_hhdet_num!K12)</f>
        <v>0</v>
      </c>
      <c r="L14" s="164">
        <f>IF(RES_hhdet_tes!L14=0,0,RES_hhdet_tes!L14/0.086*1000000/RES_hhdet_num!L12)</f>
        <v>0</v>
      </c>
      <c r="M14" s="164">
        <f>IF(RES_hhdet_tes!M14=0,0,RES_hhdet_tes!M14/0.086*1000000/RES_hhdet_num!M12)</f>
        <v>0</v>
      </c>
      <c r="N14" s="164">
        <f>IF(RES_hhdet_tes!N14=0,0,RES_hhdet_tes!N14/0.086*1000000/RES_hhdet_num!N12)</f>
        <v>0</v>
      </c>
      <c r="O14" s="164">
        <f>IF(RES_hhdet_tes!O14=0,0,RES_hhdet_tes!O14/0.086*1000000/RES_hhdet_num!O12)</f>
        <v>0</v>
      </c>
      <c r="P14" s="164">
        <f>IF(RES_hhdet_tes!P14=0,0,RES_hhdet_tes!P14/0.086*1000000/RES_hhdet_num!P12)</f>
        <v>0</v>
      </c>
      <c r="Q14" s="164">
        <f>IF(RES_hhdet_tes!Q14=0,0,RES_hhdet_tes!Q14/0.086*1000000/RES_hhdet_num!Q12)</f>
        <v>0</v>
      </c>
    </row>
    <row r="15" spans="1:17" ht="12" customHeight="1" x14ac:dyDescent="0.25">
      <c r="A15" s="163" t="s">
        <v>142</v>
      </c>
      <c r="B15" s="162">
        <f>IF(RES_hhdet_tes!B15=0,0,RES_hhdet_tes!B15/0.086*1000000/RES_hhdet_num!B15)</f>
        <v>0</v>
      </c>
      <c r="C15" s="162">
        <f>IF(RES_hhdet_tes!C15=0,0,RES_hhdet_tes!C15/0.086*1000000/RES_hhdet_num!C15)</f>
        <v>0</v>
      </c>
      <c r="D15" s="162">
        <f>IF(RES_hhdet_tes!D15=0,0,RES_hhdet_tes!D15/0.086*1000000/RES_hhdet_num!D15)</f>
        <v>0</v>
      </c>
      <c r="E15" s="162">
        <f>IF(RES_hhdet_tes!E15=0,0,RES_hhdet_tes!E15/0.086*1000000/RES_hhdet_num!E15)</f>
        <v>0</v>
      </c>
      <c r="F15" s="162">
        <f>IF(RES_hhdet_tes!F15=0,0,RES_hhdet_tes!F15/0.086*1000000/RES_hhdet_num!F15)</f>
        <v>0</v>
      </c>
      <c r="G15" s="162">
        <f>IF(RES_hhdet_tes!G15=0,0,RES_hhdet_tes!G15/0.086*1000000/RES_hhdet_num!G15)</f>
        <v>0</v>
      </c>
      <c r="H15" s="162">
        <f>IF(RES_hhdet_tes!H15=0,0,RES_hhdet_tes!H15/0.086*1000000/RES_hhdet_num!H15)</f>
        <v>0</v>
      </c>
      <c r="I15" s="162">
        <f>IF(RES_hhdet_tes!I15=0,0,RES_hhdet_tes!I15/0.086*1000000/RES_hhdet_num!I15)</f>
        <v>0</v>
      </c>
      <c r="J15" s="162">
        <f>IF(RES_hhdet_tes!J15=0,0,RES_hhdet_tes!J15/0.086*1000000/RES_hhdet_num!J15)</f>
        <v>0</v>
      </c>
      <c r="K15" s="162">
        <f>IF(RES_hhdet_tes!K15=0,0,RES_hhdet_tes!K15/0.086*1000000/RES_hhdet_num!K15)</f>
        <v>0</v>
      </c>
      <c r="L15" s="162">
        <f>IF(RES_hhdet_tes!L15=0,0,RES_hhdet_tes!L15/0.086*1000000/RES_hhdet_num!L15)</f>
        <v>0</v>
      </c>
      <c r="M15" s="162">
        <f>IF(RES_hhdet_tes!M15=0,0,RES_hhdet_tes!M15/0.086*1000000/RES_hhdet_num!M15)</f>
        <v>0</v>
      </c>
      <c r="N15" s="162">
        <f>IF(RES_hhdet_tes!N15=0,0,RES_hhdet_tes!N15/0.086*1000000/RES_hhdet_num!N15)</f>
        <v>0</v>
      </c>
      <c r="O15" s="162">
        <f>IF(RES_hhdet_tes!O15=0,0,RES_hhdet_tes!O15/0.086*1000000/RES_hhdet_num!O15)</f>
        <v>0</v>
      </c>
      <c r="P15" s="162">
        <f>IF(RES_hhdet_tes!P15=0,0,RES_hhdet_tes!P15/0.086*1000000/RES_hhdet_num!P15)</f>
        <v>0</v>
      </c>
      <c r="Q15" s="162">
        <f>IF(RES_hhdet_tes!Q15=0,0,RES_hhdet_tes!Q15/0.086*1000000/RES_hhdet_num!Q15)</f>
        <v>0</v>
      </c>
    </row>
    <row r="16" spans="1:17" ht="12" customHeight="1" x14ac:dyDescent="0.25">
      <c r="A16" s="161" t="s">
        <v>141</v>
      </c>
      <c r="B16" s="160">
        <f>IF(RES_hhdet_tes!B16=0,0,RES_hhdet_tes!B16/0.086*1000000/RES_hhdet_num!B16)</f>
        <v>0</v>
      </c>
      <c r="C16" s="160">
        <f>IF(RES_hhdet_tes!C16=0,0,RES_hhdet_tes!C16/0.086*1000000/RES_hhdet_num!C16)</f>
        <v>0</v>
      </c>
      <c r="D16" s="160">
        <f>IF(RES_hhdet_tes!D16=0,0,RES_hhdet_tes!D16/0.086*1000000/RES_hhdet_num!D16)</f>
        <v>0</v>
      </c>
      <c r="E16" s="160">
        <f>IF(RES_hhdet_tes!E16=0,0,RES_hhdet_tes!E16/0.086*1000000/RES_hhdet_num!E16)</f>
        <v>0</v>
      </c>
      <c r="F16" s="160">
        <f>IF(RES_hhdet_tes!F16=0,0,RES_hhdet_tes!F16/0.086*1000000/RES_hhdet_num!F16)</f>
        <v>0</v>
      </c>
      <c r="G16" s="160">
        <f>IF(RES_hhdet_tes!G16=0,0,RES_hhdet_tes!G16/0.086*1000000/RES_hhdet_num!G16)</f>
        <v>0</v>
      </c>
      <c r="H16" s="160">
        <f>IF(RES_hhdet_tes!H16=0,0,RES_hhdet_tes!H16/0.086*1000000/RES_hhdet_num!H16)</f>
        <v>0</v>
      </c>
      <c r="I16" s="160">
        <f>IF(RES_hhdet_tes!I16=0,0,RES_hhdet_tes!I16/0.086*1000000/RES_hhdet_num!I16)</f>
        <v>0</v>
      </c>
      <c r="J16" s="160">
        <f>IF(RES_hhdet_tes!J16=0,0,RES_hhdet_tes!J16/0.086*1000000/RES_hhdet_num!J16)</f>
        <v>0</v>
      </c>
      <c r="K16" s="160">
        <f>IF(RES_hhdet_tes!K16=0,0,RES_hhdet_tes!K16/0.086*1000000/RES_hhdet_num!K16)</f>
        <v>0</v>
      </c>
      <c r="L16" s="160">
        <f>IF(RES_hhdet_tes!L16=0,0,RES_hhdet_tes!L16/0.086*1000000/RES_hhdet_num!L16)</f>
        <v>0</v>
      </c>
      <c r="M16" s="160">
        <f>IF(RES_hhdet_tes!M16=0,0,RES_hhdet_tes!M16/0.086*1000000/RES_hhdet_num!M16)</f>
        <v>0</v>
      </c>
      <c r="N16" s="160">
        <f>IF(RES_hhdet_tes!N16=0,0,RES_hhdet_tes!N16/0.086*1000000/RES_hhdet_num!N16)</f>
        <v>0</v>
      </c>
      <c r="O16" s="160">
        <f>IF(RES_hhdet_tes!O16=0,0,RES_hhdet_tes!O16/0.086*1000000/RES_hhdet_num!O16)</f>
        <v>0</v>
      </c>
      <c r="P16" s="160">
        <f>IF(RES_hhdet_tes!P16=0,0,RES_hhdet_tes!P16/0.086*1000000/RES_hhdet_num!P16)</f>
        <v>0</v>
      </c>
      <c r="Q16" s="160">
        <f>IF(RES_hhdet_tes!Q16=0,0,RES_hhdet_tes!Q16/0.086*1000000/RES_hhdet_num!Q16)</f>
        <v>0</v>
      </c>
    </row>
    <row r="17" spans="1:17" ht="12" customHeight="1" x14ac:dyDescent="0.25">
      <c r="A17" s="148" t="s">
        <v>60</v>
      </c>
      <c r="B17" s="156">
        <f>IF(RES_hhdet_tes!B17=0,0,RES_hhdet_tes!B17/0.086*1000000/RES_hhdet_num!B16)</f>
        <v>0</v>
      </c>
      <c r="C17" s="156">
        <f>IF(RES_hhdet_tes!C17=0,0,RES_hhdet_tes!C17/0.086*1000000/RES_hhdet_num!C16)</f>
        <v>0</v>
      </c>
      <c r="D17" s="156">
        <f>IF(RES_hhdet_tes!D17=0,0,RES_hhdet_tes!D17/0.086*1000000/RES_hhdet_num!D16)</f>
        <v>0</v>
      </c>
      <c r="E17" s="156">
        <f>IF(RES_hhdet_tes!E17=0,0,RES_hhdet_tes!E17/0.086*1000000/RES_hhdet_num!E16)</f>
        <v>0</v>
      </c>
      <c r="F17" s="156">
        <f>IF(RES_hhdet_tes!F17=0,0,RES_hhdet_tes!F17/0.086*1000000/RES_hhdet_num!F16)</f>
        <v>0</v>
      </c>
      <c r="G17" s="156">
        <f>IF(RES_hhdet_tes!G17=0,0,RES_hhdet_tes!G17/0.086*1000000/RES_hhdet_num!G16)</f>
        <v>0</v>
      </c>
      <c r="H17" s="156">
        <f>IF(RES_hhdet_tes!H17=0,0,RES_hhdet_tes!H17/0.086*1000000/RES_hhdet_num!H16)</f>
        <v>0</v>
      </c>
      <c r="I17" s="156">
        <f>IF(RES_hhdet_tes!I17=0,0,RES_hhdet_tes!I17/0.086*1000000/RES_hhdet_num!I16)</f>
        <v>0</v>
      </c>
      <c r="J17" s="156">
        <f>IF(RES_hhdet_tes!J17=0,0,RES_hhdet_tes!J17/0.086*1000000/RES_hhdet_num!J16)</f>
        <v>0</v>
      </c>
      <c r="K17" s="156">
        <f>IF(RES_hhdet_tes!K17=0,0,RES_hhdet_tes!K17/0.086*1000000/RES_hhdet_num!K16)</f>
        <v>0</v>
      </c>
      <c r="L17" s="156">
        <f>IF(RES_hhdet_tes!L17=0,0,RES_hhdet_tes!L17/0.086*1000000/RES_hhdet_num!L16)</f>
        <v>0</v>
      </c>
      <c r="M17" s="156">
        <f>IF(RES_hhdet_tes!M17=0,0,RES_hhdet_tes!M17/0.086*1000000/RES_hhdet_num!M16)</f>
        <v>0</v>
      </c>
      <c r="N17" s="156">
        <f>IF(RES_hhdet_tes!N17=0,0,RES_hhdet_tes!N17/0.086*1000000/RES_hhdet_num!N16)</f>
        <v>0</v>
      </c>
      <c r="O17" s="156">
        <f>IF(RES_hhdet_tes!O17=0,0,RES_hhdet_tes!O17/0.086*1000000/RES_hhdet_num!O16)</f>
        <v>0</v>
      </c>
      <c r="P17" s="156">
        <f>IF(RES_hhdet_tes!P17=0,0,RES_hhdet_tes!P17/0.086*1000000/RES_hhdet_num!P16)</f>
        <v>0</v>
      </c>
      <c r="Q17" s="156">
        <f>IF(RES_hhdet_tes!Q17=0,0,RES_hhdet_tes!Q17/0.086*1000000/RES_hhdet_num!Q16)</f>
        <v>0</v>
      </c>
    </row>
    <row r="18" spans="1:17" ht="12" customHeight="1" x14ac:dyDescent="0.25">
      <c r="A18" s="148" t="s">
        <v>59</v>
      </c>
      <c r="B18" s="156">
        <f>IF(RES_hhdet_tes!B18=0,0,RES_hhdet_tes!B18/0.086*1000000/RES_hhdet_num!B16)</f>
        <v>0</v>
      </c>
      <c r="C18" s="156">
        <f>IF(RES_hhdet_tes!C18=0,0,RES_hhdet_tes!C18/0.086*1000000/RES_hhdet_num!C16)</f>
        <v>0</v>
      </c>
      <c r="D18" s="156">
        <f>IF(RES_hhdet_tes!D18=0,0,RES_hhdet_tes!D18/0.086*1000000/RES_hhdet_num!D16)</f>
        <v>0</v>
      </c>
      <c r="E18" s="156">
        <f>IF(RES_hhdet_tes!E18=0,0,RES_hhdet_tes!E18/0.086*1000000/RES_hhdet_num!E16)</f>
        <v>0</v>
      </c>
      <c r="F18" s="156">
        <f>IF(RES_hhdet_tes!F18=0,0,RES_hhdet_tes!F18/0.086*1000000/RES_hhdet_num!F16)</f>
        <v>0</v>
      </c>
      <c r="G18" s="156">
        <f>IF(RES_hhdet_tes!G18=0,0,RES_hhdet_tes!G18/0.086*1000000/RES_hhdet_num!G16)</f>
        <v>0</v>
      </c>
      <c r="H18" s="156">
        <f>IF(RES_hhdet_tes!H18=0,0,RES_hhdet_tes!H18/0.086*1000000/RES_hhdet_num!H16)</f>
        <v>0</v>
      </c>
      <c r="I18" s="156">
        <f>IF(RES_hhdet_tes!I18=0,0,RES_hhdet_tes!I18/0.086*1000000/RES_hhdet_num!I16)</f>
        <v>0</v>
      </c>
      <c r="J18" s="156">
        <f>IF(RES_hhdet_tes!J18=0,0,RES_hhdet_tes!J18/0.086*1000000/RES_hhdet_num!J16)</f>
        <v>0</v>
      </c>
      <c r="K18" s="156">
        <f>IF(RES_hhdet_tes!K18=0,0,RES_hhdet_tes!K18/0.086*1000000/RES_hhdet_num!K16)</f>
        <v>0</v>
      </c>
      <c r="L18" s="156">
        <f>IF(RES_hhdet_tes!L18=0,0,RES_hhdet_tes!L18/0.086*1000000/RES_hhdet_num!L16)</f>
        <v>0</v>
      </c>
      <c r="M18" s="156">
        <f>IF(RES_hhdet_tes!M18=0,0,RES_hhdet_tes!M18/0.086*1000000/RES_hhdet_num!M16)</f>
        <v>0</v>
      </c>
      <c r="N18" s="156">
        <f>IF(RES_hhdet_tes!N18=0,0,RES_hhdet_tes!N18/0.086*1000000/RES_hhdet_num!N16)</f>
        <v>0</v>
      </c>
      <c r="O18" s="156">
        <f>IF(RES_hhdet_tes!O18=0,0,RES_hhdet_tes!O18/0.086*1000000/RES_hhdet_num!O16)</f>
        <v>0</v>
      </c>
      <c r="P18" s="156">
        <f>IF(RES_hhdet_tes!P18=0,0,RES_hhdet_tes!P18/0.086*1000000/RES_hhdet_num!P16)</f>
        <v>0</v>
      </c>
      <c r="Q18" s="156">
        <f>IF(RES_hhdet_tes!Q18=0,0,RES_hhdet_tes!Q18/0.086*1000000/RES_hhdet_num!Q16)</f>
        <v>0</v>
      </c>
    </row>
    <row r="19" spans="1:17" ht="12" customHeight="1" x14ac:dyDescent="0.25">
      <c r="A19" s="158" t="s">
        <v>62</v>
      </c>
      <c r="B19" s="157">
        <f>IF(RES_hhdet_tes!B19=0,0,RES_hhdet_tes!B19/0.086*1000000/RES_hhdet_num!B$3)</f>
        <v>0</v>
      </c>
      <c r="C19" s="157">
        <f>IF(RES_hhdet_tes!C19=0,0,RES_hhdet_tes!C19/0.086*1000000/RES_hhdet_num!C$3)</f>
        <v>0</v>
      </c>
      <c r="D19" s="157">
        <f>IF(RES_hhdet_tes!D19=0,0,RES_hhdet_tes!D19/0.086*1000000/RES_hhdet_num!D$3)</f>
        <v>0</v>
      </c>
      <c r="E19" s="157">
        <f>IF(RES_hhdet_tes!E19=0,0,RES_hhdet_tes!E19/0.086*1000000/RES_hhdet_num!E$3)</f>
        <v>0</v>
      </c>
      <c r="F19" s="157">
        <f>IF(RES_hhdet_tes!F19=0,0,RES_hhdet_tes!F19/0.086*1000000/RES_hhdet_num!F$3)</f>
        <v>0</v>
      </c>
      <c r="G19" s="157">
        <f>IF(RES_hhdet_tes!G19=0,0,RES_hhdet_tes!G19/0.086*1000000/RES_hhdet_num!G$3)</f>
        <v>0</v>
      </c>
      <c r="H19" s="157">
        <f>IF(RES_hhdet_tes!H19=0,0,RES_hhdet_tes!H19/0.086*1000000/RES_hhdet_num!H$3)</f>
        <v>0</v>
      </c>
      <c r="I19" s="157">
        <f>IF(RES_hhdet_tes!I19=0,0,RES_hhdet_tes!I19/0.086*1000000/RES_hhdet_num!I$3)</f>
        <v>0</v>
      </c>
      <c r="J19" s="157">
        <f>IF(RES_hhdet_tes!J19=0,0,RES_hhdet_tes!J19/0.086*1000000/RES_hhdet_num!J$3)</f>
        <v>0</v>
      </c>
      <c r="K19" s="157">
        <f>IF(RES_hhdet_tes!K19=0,0,RES_hhdet_tes!K19/0.086*1000000/RES_hhdet_num!K$3)</f>
        <v>0</v>
      </c>
      <c r="L19" s="157">
        <f>IF(RES_hhdet_tes!L19=0,0,RES_hhdet_tes!L19/0.086*1000000/RES_hhdet_num!L$3)</f>
        <v>0</v>
      </c>
      <c r="M19" s="157">
        <f>IF(RES_hhdet_tes!M19=0,0,RES_hhdet_tes!M19/0.086*1000000/RES_hhdet_num!M$3)</f>
        <v>0</v>
      </c>
      <c r="N19" s="157">
        <f>IF(RES_hhdet_tes!N19=0,0,RES_hhdet_tes!N19/0.086*1000000/RES_hhdet_num!N$3)</f>
        <v>0</v>
      </c>
      <c r="O19" s="157">
        <f>IF(RES_hhdet_tes!O19=0,0,RES_hhdet_tes!O19/0.086*1000000/RES_hhdet_num!O$3)</f>
        <v>0</v>
      </c>
      <c r="P19" s="157">
        <f>IF(RES_hhdet_tes!P19=0,0,RES_hhdet_tes!P19/0.086*1000000/RES_hhdet_num!P$3)</f>
        <v>0</v>
      </c>
      <c r="Q19" s="157">
        <f>IF(RES_hhdet_tes!Q19=0,0,RES_hhdet_tes!Q19/0.086*1000000/RES_hhdet_num!Q$3)</f>
        <v>0</v>
      </c>
    </row>
    <row r="20" spans="1:17" ht="12" customHeight="1" x14ac:dyDescent="0.25">
      <c r="A20" s="23" t="s">
        <v>58</v>
      </c>
      <c r="B20" s="156">
        <f>IF(RES_hhdet_tes!B20=0,0,RES_hhdet_tes!B20/0.086*1000000/RES_hhdet_num!B20)</f>
        <v>0</v>
      </c>
      <c r="C20" s="156">
        <f>IF(RES_hhdet_tes!C20=0,0,RES_hhdet_tes!C20/0.086*1000000/RES_hhdet_num!C20)</f>
        <v>0</v>
      </c>
      <c r="D20" s="156">
        <f>IF(RES_hhdet_tes!D20=0,0,RES_hhdet_tes!D20/0.086*1000000/RES_hhdet_num!D20)</f>
        <v>0</v>
      </c>
      <c r="E20" s="156">
        <f>IF(RES_hhdet_tes!E20=0,0,RES_hhdet_tes!E20/0.086*1000000/RES_hhdet_num!E20)</f>
        <v>0</v>
      </c>
      <c r="F20" s="156">
        <f>IF(RES_hhdet_tes!F20=0,0,RES_hhdet_tes!F20/0.086*1000000/RES_hhdet_num!F20)</f>
        <v>0</v>
      </c>
      <c r="G20" s="156">
        <f>IF(RES_hhdet_tes!G20=0,0,RES_hhdet_tes!G20/0.086*1000000/RES_hhdet_num!G20)</f>
        <v>0</v>
      </c>
      <c r="H20" s="156">
        <f>IF(RES_hhdet_tes!H20=0,0,RES_hhdet_tes!H20/0.086*1000000/RES_hhdet_num!H20)</f>
        <v>0</v>
      </c>
      <c r="I20" s="156">
        <f>IF(RES_hhdet_tes!I20=0,0,RES_hhdet_tes!I20/0.086*1000000/RES_hhdet_num!I20)</f>
        <v>0</v>
      </c>
      <c r="J20" s="156">
        <f>IF(RES_hhdet_tes!J20=0,0,RES_hhdet_tes!J20/0.086*1000000/RES_hhdet_num!J20)</f>
        <v>0</v>
      </c>
      <c r="K20" s="156">
        <f>IF(RES_hhdet_tes!K20=0,0,RES_hhdet_tes!K20/0.086*1000000/RES_hhdet_num!K20)</f>
        <v>0</v>
      </c>
      <c r="L20" s="156">
        <f>IF(RES_hhdet_tes!L20=0,0,RES_hhdet_tes!L20/0.086*1000000/RES_hhdet_num!L20)</f>
        <v>0</v>
      </c>
      <c r="M20" s="156">
        <f>IF(RES_hhdet_tes!M20=0,0,RES_hhdet_tes!M20/0.086*1000000/RES_hhdet_num!M20)</f>
        <v>0</v>
      </c>
      <c r="N20" s="156">
        <f>IF(RES_hhdet_tes!N20=0,0,RES_hhdet_tes!N20/0.086*1000000/RES_hhdet_num!N20)</f>
        <v>0</v>
      </c>
      <c r="O20" s="156">
        <f>IF(RES_hhdet_tes!O20=0,0,RES_hhdet_tes!O20/0.086*1000000/RES_hhdet_num!O20)</f>
        <v>0</v>
      </c>
      <c r="P20" s="156">
        <f>IF(RES_hhdet_tes!P20=0,0,RES_hhdet_tes!P20/0.086*1000000/RES_hhdet_num!P20)</f>
        <v>0</v>
      </c>
      <c r="Q20" s="156">
        <f>IF(RES_hhdet_tes!Q20=0,0,RES_hhdet_tes!Q20/0.086*1000000/RES_hhdet_num!Q20)</f>
        <v>0</v>
      </c>
    </row>
    <row r="21" spans="1:17" ht="12" customHeight="1" x14ac:dyDescent="0.25">
      <c r="A21" s="23" t="s">
        <v>57</v>
      </c>
      <c r="B21" s="156">
        <f>IF(RES_hhdet_tes!B21=0,0,RES_hhdet_tes!B21/0.086*1000000/RES_hhdet_num!B21)</f>
        <v>0</v>
      </c>
      <c r="C21" s="156">
        <f>IF(RES_hhdet_tes!C21=0,0,RES_hhdet_tes!C21/0.086*1000000/RES_hhdet_num!C21)</f>
        <v>0</v>
      </c>
      <c r="D21" s="156">
        <f>IF(RES_hhdet_tes!D21=0,0,RES_hhdet_tes!D21/0.086*1000000/RES_hhdet_num!D21)</f>
        <v>0</v>
      </c>
      <c r="E21" s="156">
        <f>IF(RES_hhdet_tes!E21=0,0,RES_hhdet_tes!E21/0.086*1000000/RES_hhdet_num!E21)</f>
        <v>0</v>
      </c>
      <c r="F21" s="156">
        <f>IF(RES_hhdet_tes!F21=0,0,RES_hhdet_tes!F21/0.086*1000000/RES_hhdet_num!F21)</f>
        <v>0</v>
      </c>
      <c r="G21" s="156">
        <f>IF(RES_hhdet_tes!G21=0,0,RES_hhdet_tes!G21/0.086*1000000/RES_hhdet_num!G21)</f>
        <v>0</v>
      </c>
      <c r="H21" s="156">
        <f>IF(RES_hhdet_tes!H21=0,0,RES_hhdet_tes!H21/0.086*1000000/RES_hhdet_num!H21)</f>
        <v>0</v>
      </c>
      <c r="I21" s="156">
        <f>IF(RES_hhdet_tes!I21=0,0,RES_hhdet_tes!I21/0.086*1000000/RES_hhdet_num!I21)</f>
        <v>0</v>
      </c>
      <c r="J21" s="156">
        <f>IF(RES_hhdet_tes!J21=0,0,RES_hhdet_tes!J21/0.086*1000000/RES_hhdet_num!J21)</f>
        <v>0</v>
      </c>
      <c r="K21" s="156">
        <f>IF(RES_hhdet_tes!K21=0,0,RES_hhdet_tes!K21/0.086*1000000/RES_hhdet_num!K21)</f>
        <v>0</v>
      </c>
      <c r="L21" s="156">
        <f>IF(RES_hhdet_tes!L21=0,0,RES_hhdet_tes!L21/0.086*1000000/RES_hhdet_num!L21)</f>
        <v>0</v>
      </c>
      <c r="M21" s="156">
        <f>IF(RES_hhdet_tes!M21=0,0,RES_hhdet_tes!M21/0.086*1000000/RES_hhdet_num!M21)</f>
        <v>0</v>
      </c>
      <c r="N21" s="156">
        <f>IF(RES_hhdet_tes!N21=0,0,RES_hhdet_tes!N21/0.086*1000000/RES_hhdet_num!N21)</f>
        <v>0</v>
      </c>
      <c r="O21" s="156">
        <f>IF(RES_hhdet_tes!O21=0,0,RES_hhdet_tes!O21/0.086*1000000/RES_hhdet_num!O21)</f>
        <v>0</v>
      </c>
      <c r="P21" s="156">
        <f>IF(RES_hhdet_tes!P21=0,0,RES_hhdet_tes!P21/0.086*1000000/RES_hhdet_num!P21)</f>
        <v>0</v>
      </c>
      <c r="Q21" s="156">
        <f>IF(RES_hhdet_tes!Q21=0,0,RES_hhdet_tes!Q21/0.086*1000000/RES_hhdet_num!Q21)</f>
        <v>0</v>
      </c>
    </row>
    <row r="22" spans="1:17" ht="12" customHeight="1" x14ac:dyDescent="0.25">
      <c r="A22" s="29" t="s">
        <v>140</v>
      </c>
      <c r="B22" s="57">
        <f>IF(RES_hhdet_tes!B22=0,0,RES_hhdet_tes!B22/0.086*1000000/RES_hhdet_num!B22)</f>
        <v>0</v>
      </c>
      <c r="C22" s="57">
        <f>IF(RES_hhdet_tes!C22=0,0,RES_hhdet_tes!C22/0.086*1000000/RES_hhdet_num!C22)</f>
        <v>0</v>
      </c>
      <c r="D22" s="57">
        <f>IF(RES_hhdet_tes!D22=0,0,RES_hhdet_tes!D22/0.086*1000000/RES_hhdet_num!D22)</f>
        <v>0</v>
      </c>
      <c r="E22" s="57">
        <f>IF(RES_hhdet_tes!E22=0,0,RES_hhdet_tes!E22/0.086*1000000/RES_hhdet_num!E22)</f>
        <v>0</v>
      </c>
      <c r="F22" s="57">
        <f>IF(RES_hhdet_tes!F22=0,0,RES_hhdet_tes!F22/0.086*1000000/RES_hhdet_num!F22)</f>
        <v>0</v>
      </c>
      <c r="G22" s="57">
        <f>IF(RES_hhdet_tes!G22=0,0,RES_hhdet_tes!G22/0.086*1000000/RES_hhdet_num!G22)</f>
        <v>0</v>
      </c>
      <c r="H22" s="57">
        <f>IF(RES_hhdet_tes!H22=0,0,RES_hhdet_tes!H22/0.086*1000000/RES_hhdet_num!H22)</f>
        <v>0</v>
      </c>
      <c r="I22" s="57">
        <f>IF(RES_hhdet_tes!I22=0,0,RES_hhdet_tes!I22/0.086*1000000/RES_hhdet_num!I22)</f>
        <v>0</v>
      </c>
      <c r="J22" s="57">
        <f>IF(RES_hhdet_tes!J22=0,0,RES_hhdet_tes!J22/0.086*1000000/RES_hhdet_num!J22)</f>
        <v>0</v>
      </c>
      <c r="K22" s="57">
        <f>IF(RES_hhdet_tes!K22=0,0,RES_hhdet_tes!K22/0.086*1000000/RES_hhdet_num!K22)</f>
        <v>0</v>
      </c>
      <c r="L22" s="57">
        <f>IF(RES_hhdet_tes!L22=0,0,RES_hhdet_tes!L22/0.086*1000000/RES_hhdet_num!L22)</f>
        <v>0</v>
      </c>
      <c r="M22" s="57">
        <f>IF(RES_hhdet_tes!M22=0,0,RES_hhdet_tes!M22/0.086*1000000/RES_hhdet_num!M22)</f>
        <v>0</v>
      </c>
      <c r="N22" s="57">
        <f>IF(RES_hhdet_tes!N22=0,0,RES_hhdet_tes!N22/0.086*1000000/RES_hhdet_num!N22)</f>
        <v>0</v>
      </c>
      <c r="O22" s="57">
        <f>IF(RES_hhdet_tes!O22=0,0,RES_hhdet_tes!O22/0.086*1000000/RES_hhdet_num!O22)</f>
        <v>0</v>
      </c>
      <c r="P22" s="57">
        <f>IF(RES_hhdet_tes!P22=0,0,RES_hhdet_tes!P22/0.086*1000000/RES_hhdet_num!P22)</f>
        <v>0</v>
      </c>
      <c r="Q22" s="57">
        <f>IF(RES_hhdet_tes!Q22=0,0,RES_hhdet_tes!Q22/0.086*1000000/RES_hhdet_num!Q22)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>
        <f>SUM(B25,B28,B30,B39)</f>
        <v>12290.63484440206</v>
      </c>
      <c r="C24" s="168">
        <f t="shared" ref="C24:Q24" si="3">SUM(C25,C28,C30,C39)</f>
        <v>12933.618057120562</v>
      </c>
      <c r="D24" s="168">
        <f t="shared" si="3"/>
        <v>12510.253273477616</v>
      </c>
      <c r="E24" s="168">
        <f t="shared" si="3"/>
        <v>12796.518606073438</v>
      </c>
      <c r="F24" s="168">
        <f t="shared" si="3"/>
        <v>12756.23706130004</v>
      </c>
      <c r="G24" s="168">
        <f t="shared" si="3"/>
        <v>12874.658782381957</v>
      </c>
      <c r="H24" s="168">
        <f t="shared" si="3"/>
        <v>12988.911886785747</v>
      </c>
      <c r="I24" s="168">
        <f t="shared" si="3"/>
        <v>12834.536577711073</v>
      </c>
      <c r="J24" s="168">
        <f t="shared" si="3"/>
        <v>12587.095534126796</v>
      </c>
      <c r="K24" s="168">
        <f t="shared" si="3"/>
        <v>12546.8567691021</v>
      </c>
      <c r="L24" s="168">
        <f t="shared" si="3"/>
        <v>14349.45266086304</v>
      </c>
      <c r="M24" s="168">
        <f t="shared" si="3"/>
        <v>13066.211868068327</v>
      </c>
      <c r="N24" s="168">
        <f t="shared" si="3"/>
        <v>12950.371551151768</v>
      </c>
      <c r="O24" s="168">
        <f t="shared" si="3"/>
        <v>13142.912167924724</v>
      </c>
      <c r="P24" s="168">
        <f t="shared" si="3"/>
        <v>11914.38096661656</v>
      </c>
      <c r="Q24" s="168">
        <f t="shared" si="3"/>
        <v>12948.744135346047</v>
      </c>
    </row>
    <row r="25" spans="1:17" ht="12.95" customHeight="1" x14ac:dyDescent="0.25">
      <c r="A25" s="158" t="s">
        <v>65</v>
      </c>
      <c r="B25" s="157">
        <f t="shared" ref="B25:Q25" si="4">SUM(B26:B27)</f>
        <v>9374.6516273202178</v>
      </c>
      <c r="C25" s="157">
        <f t="shared" si="4"/>
        <v>10066.374844727821</v>
      </c>
      <c r="D25" s="157">
        <f t="shared" si="4"/>
        <v>9638.5669593858402</v>
      </c>
      <c r="E25" s="157">
        <f t="shared" si="4"/>
        <v>9893.4925741066345</v>
      </c>
      <c r="F25" s="157">
        <f t="shared" si="4"/>
        <v>9819.5921722471085</v>
      </c>
      <c r="G25" s="157">
        <f t="shared" si="4"/>
        <v>9896.2793018865559</v>
      </c>
      <c r="H25" s="157">
        <f t="shared" si="4"/>
        <v>9915.6379937197944</v>
      </c>
      <c r="I25" s="157">
        <f t="shared" si="4"/>
        <v>9811.5808386265799</v>
      </c>
      <c r="J25" s="157">
        <f t="shared" si="4"/>
        <v>9569.223309314475</v>
      </c>
      <c r="K25" s="157">
        <f t="shared" si="4"/>
        <v>9545.5944120449585</v>
      </c>
      <c r="L25" s="157">
        <f t="shared" si="4"/>
        <v>11184.125276872781</v>
      </c>
      <c r="M25" s="157">
        <f t="shared" si="4"/>
        <v>9880.8553872535376</v>
      </c>
      <c r="N25" s="157">
        <f t="shared" si="4"/>
        <v>9758.8219667246231</v>
      </c>
      <c r="O25" s="157">
        <f t="shared" si="4"/>
        <v>9740.7534556071496</v>
      </c>
      <c r="P25" s="157">
        <f t="shared" si="4"/>
        <v>8540.8935253684576</v>
      </c>
      <c r="Q25" s="157">
        <f t="shared" si="4"/>
        <v>9483.7633634687336</v>
      </c>
    </row>
    <row r="26" spans="1:17" ht="12" customHeight="1" x14ac:dyDescent="0.25">
      <c r="A26" s="23" t="s">
        <v>84</v>
      </c>
      <c r="B26" s="156">
        <f>IF(RES_hhdet_tes!B26=0,0,RES_hhdet_tes!B26/0.086*1000000/RES_hhdet_num!B$24)</f>
        <v>9121.6755512291074</v>
      </c>
      <c r="C26" s="156">
        <f>IF(RES_hhdet_tes!C26=0,0,RES_hhdet_tes!C26/0.086*1000000/RES_hhdet_num!C$24)</f>
        <v>9867.782971605784</v>
      </c>
      <c r="D26" s="156">
        <f>IF(RES_hhdet_tes!D26=0,0,RES_hhdet_tes!D26/0.086*1000000/RES_hhdet_num!D$24)</f>
        <v>9448.9187746054595</v>
      </c>
      <c r="E26" s="156">
        <f>IF(RES_hhdet_tes!E26=0,0,RES_hhdet_tes!E26/0.086*1000000/RES_hhdet_num!E$24)</f>
        <v>9693.2305819082994</v>
      </c>
      <c r="F26" s="156">
        <f>IF(RES_hhdet_tes!F26=0,0,RES_hhdet_tes!F26/0.086*1000000/RES_hhdet_num!F$24)</f>
        <v>9601.4169359039824</v>
      </c>
      <c r="G26" s="156">
        <f>IF(RES_hhdet_tes!G26=0,0,RES_hhdet_tes!G26/0.086*1000000/RES_hhdet_num!G$24)</f>
        <v>9655.5894667418652</v>
      </c>
      <c r="H26" s="156">
        <f>IF(RES_hhdet_tes!H26=0,0,RES_hhdet_tes!H26/0.086*1000000/RES_hhdet_num!H$24)</f>
        <v>9616.2780752698654</v>
      </c>
      <c r="I26" s="156">
        <f>IF(RES_hhdet_tes!I26=0,0,RES_hhdet_tes!I26/0.086*1000000/RES_hhdet_num!I$24)</f>
        <v>9568.0495709453353</v>
      </c>
      <c r="J26" s="156">
        <f>IF(RES_hhdet_tes!J26=0,0,RES_hhdet_tes!J26/0.086*1000000/RES_hhdet_num!J$24)</f>
        <v>9359.800354380548</v>
      </c>
      <c r="K26" s="156">
        <f>IF(RES_hhdet_tes!K26=0,0,RES_hhdet_tes!K26/0.086*1000000/RES_hhdet_num!K$24)</f>
        <v>9374.1634391623666</v>
      </c>
      <c r="L26" s="156">
        <f>IF(RES_hhdet_tes!L26=0,0,RES_hhdet_tes!L26/0.086*1000000/RES_hhdet_num!L$24)</f>
        <v>10962.946389771916</v>
      </c>
      <c r="M26" s="156">
        <f>IF(RES_hhdet_tes!M26=0,0,RES_hhdet_tes!M26/0.086*1000000/RES_hhdet_num!M$24)</f>
        <v>9657.5252374780448</v>
      </c>
      <c r="N26" s="156">
        <f>IF(RES_hhdet_tes!N26=0,0,RES_hhdet_tes!N26/0.086*1000000/RES_hhdet_num!N$24)</f>
        <v>9530.7917360587981</v>
      </c>
      <c r="O26" s="156">
        <f>IF(RES_hhdet_tes!O26=0,0,RES_hhdet_tes!O26/0.086*1000000/RES_hhdet_num!O$24)</f>
        <v>9375.0748570925498</v>
      </c>
      <c r="P26" s="156">
        <f>IF(RES_hhdet_tes!P26=0,0,RES_hhdet_tes!P26/0.086*1000000/RES_hhdet_num!P$24)</f>
        <v>8155.9041621892447</v>
      </c>
      <c r="Q26" s="156">
        <f>IF(RES_hhdet_tes!Q26=0,0,RES_hhdet_tes!Q26/0.086*1000000/RES_hhdet_num!Q$24)</f>
        <v>9025.3695749648141</v>
      </c>
    </row>
    <row r="27" spans="1:17" ht="12" customHeight="1" x14ac:dyDescent="0.25">
      <c r="A27" s="23" t="s">
        <v>60</v>
      </c>
      <c r="B27" s="156">
        <f>IF(RES_hhdet_tes!B27=0,0,RES_hhdet_tes!B27/0.086*1000000/RES_hhdet_num!B$24)</f>
        <v>252.97607609111012</v>
      </c>
      <c r="C27" s="156">
        <f>IF(RES_hhdet_tes!C27=0,0,RES_hhdet_tes!C27/0.086*1000000/RES_hhdet_num!C$24)</f>
        <v>198.59187312203639</v>
      </c>
      <c r="D27" s="156">
        <f>IF(RES_hhdet_tes!D27=0,0,RES_hhdet_tes!D27/0.086*1000000/RES_hhdet_num!D$24)</f>
        <v>189.64818478037981</v>
      </c>
      <c r="E27" s="156">
        <f>IF(RES_hhdet_tes!E27=0,0,RES_hhdet_tes!E27/0.086*1000000/RES_hhdet_num!E$24)</f>
        <v>200.26199219833464</v>
      </c>
      <c r="F27" s="156">
        <f>IF(RES_hhdet_tes!F27=0,0,RES_hhdet_tes!F27/0.086*1000000/RES_hhdet_num!F$24)</f>
        <v>218.17523634312664</v>
      </c>
      <c r="G27" s="156">
        <f>IF(RES_hhdet_tes!G27=0,0,RES_hhdet_tes!G27/0.086*1000000/RES_hhdet_num!G$24)</f>
        <v>240.68983514468994</v>
      </c>
      <c r="H27" s="156">
        <f>IF(RES_hhdet_tes!H27=0,0,RES_hhdet_tes!H27/0.086*1000000/RES_hhdet_num!H$24)</f>
        <v>299.3599184499285</v>
      </c>
      <c r="I27" s="156">
        <f>IF(RES_hhdet_tes!I27=0,0,RES_hhdet_tes!I27/0.086*1000000/RES_hhdet_num!I$24)</f>
        <v>243.53126768124463</v>
      </c>
      <c r="J27" s="156">
        <f>IF(RES_hhdet_tes!J27=0,0,RES_hhdet_tes!J27/0.086*1000000/RES_hhdet_num!J$24)</f>
        <v>209.42295493392737</v>
      </c>
      <c r="K27" s="156">
        <f>IF(RES_hhdet_tes!K27=0,0,RES_hhdet_tes!K27/0.086*1000000/RES_hhdet_num!K$24)</f>
        <v>171.4309728825925</v>
      </c>
      <c r="L27" s="156">
        <f>IF(RES_hhdet_tes!L27=0,0,RES_hhdet_tes!L27/0.086*1000000/RES_hhdet_num!L$24)</f>
        <v>221.17888710086447</v>
      </c>
      <c r="M27" s="156">
        <f>IF(RES_hhdet_tes!M27=0,0,RES_hhdet_tes!M27/0.086*1000000/RES_hhdet_num!M$24)</f>
        <v>223.3301497754922</v>
      </c>
      <c r="N27" s="156">
        <f>IF(RES_hhdet_tes!N27=0,0,RES_hhdet_tes!N27/0.086*1000000/RES_hhdet_num!N$24)</f>
        <v>228.0302306658244</v>
      </c>
      <c r="O27" s="156">
        <f>IF(RES_hhdet_tes!O27=0,0,RES_hhdet_tes!O27/0.086*1000000/RES_hhdet_num!O$24)</f>
        <v>365.67859851460031</v>
      </c>
      <c r="P27" s="156">
        <f>IF(RES_hhdet_tes!P27=0,0,RES_hhdet_tes!P27/0.086*1000000/RES_hhdet_num!P$24)</f>
        <v>384.98936317921221</v>
      </c>
      <c r="Q27" s="156">
        <f>IF(RES_hhdet_tes!Q27=0,0,RES_hhdet_tes!Q27/0.086*1000000/RES_hhdet_num!Q$24)</f>
        <v>458.39378850392001</v>
      </c>
    </row>
    <row r="28" spans="1:17" ht="12.95" customHeight="1" x14ac:dyDescent="0.25">
      <c r="A28" s="158" t="s">
        <v>112</v>
      </c>
      <c r="B28" s="157">
        <f t="shared" ref="B28:Q28" si="5">B29</f>
        <v>4.0678583440703084</v>
      </c>
      <c r="C28" s="157">
        <f t="shared" si="5"/>
        <v>5.183200477334271</v>
      </c>
      <c r="D28" s="157">
        <f t="shared" si="5"/>
        <v>4.8479644262905133</v>
      </c>
      <c r="E28" s="157">
        <f t="shared" si="5"/>
        <v>5.7594325734634095</v>
      </c>
      <c r="F28" s="157">
        <f t="shared" si="5"/>
        <v>7.1382888482429099</v>
      </c>
      <c r="G28" s="157">
        <f t="shared" si="5"/>
        <v>7.8487742211381448</v>
      </c>
      <c r="H28" s="157">
        <f t="shared" si="5"/>
        <v>10.096119296404069</v>
      </c>
      <c r="I28" s="157">
        <f t="shared" si="5"/>
        <v>12.7289106797766</v>
      </c>
      <c r="J28" s="157">
        <f t="shared" si="5"/>
        <v>14.615020540892814</v>
      </c>
      <c r="K28" s="157">
        <f t="shared" si="5"/>
        <v>14.651545683259148</v>
      </c>
      <c r="L28" s="157">
        <f t="shared" si="5"/>
        <v>16.234573560807792</v>
      </c>
      <c r="M28" s="157">
        <f t="shared" si="5"/>
        <v>19.307330696676491</v>
      </c>
      <c r="N28" s="157">
        <f t="shared" si="5"/>
        <v>23.612908274844827</v>
      </c>
      <c r="O28" s="157">
        <f t="shared" si="5"/>
        <v>26.07544104983279</v>
      </c>
      <c r="P28" s="157">
        <f t="shared" si="5"/>
        <v>29.15641891248108</v>
      </c>
      <c r="Q28" s="157">
        <f t="shared" si="5"/>
        <v>31.407713703514261</v>
      </c>
    </row>
    <row r="29" spans="1:17" ht="12" customHeight="1" x14ac:dyDescent="0.25">
      <c r="A29" s="23" t="s">
        <v>60</v>
      </c>
      <c r="B29" s="156">
        <f>IF(RES_hhdet_tes!B29=0,0,RES_hhdet_tes!B29/0.086*1000000/RES_hhdet_num!B$24)</f>
        <v>4.0678583440703084</v>
      </c>
      <c r="C29" s="156">
        <f>IF(RES_hhdet_tes!C29=0,0,RES_hhdet_tes!C29/0.086*1000000/RES_hhdet_num!C$24)</f>
        <v>5.183200477334271</v>
      </c>
      <c r="D29" s="156">
        <f>IF(RES_hhdet_tes!D29=0,0,RES_hhdet_tes!D29/0.086*1000000/RES_hhdet_num!D$24)</f>
        <v>4.8479644262905133</v>
      </c>
      <c r="E29" s="156">
        <f>IF(RES_hhdet_tes!E29=0,0,RES_hhdet_tes!E29/0.086*1000000/RES_hhdet_num!E$24)</f>
        <v>5.7594325734634095</v>
      </c>
      <c r="F29" s="156">
        <f>IF(RES_hhdet_tes!F29=0,0,RES_hhdet_tes!F29/0.086*1000000/RES_hhdet_num!F$24)</f>
        <v>7.1382888482429099</v>
      </c>
      <c r="G29" s="156">
        <f>IF(RES_hhdet_tes!G29=0,0,RES_hhdet_tes!G29/0.086*1000000/RES_hhdet_num!G$24)</f>
        <v>7.8487742211381448</v>
      </c>
      <c r="H29" s="156">
        <f>IF(RES_hhdet_tes!H29=0,0,RES_hhdet_tes!H29/0.086*1000000/RES_hhdet_num!H$24)</f>
        <v>10.096119296404069</v>
      </c>
      <c r="I29" s="156">
        <f>IF(RES_hhdet_tes!I29=0,0,RES_hhdet_tes!I29/0.086*1000000/RES_hhdet_num!I$24)</f>
        <v>12.7289106797766</v>
      </c>
      <c r="J29" s="156">
        <f>IF(RES_hhdet_tes!J29=0,0,RES_hhdet_tes!J29/0.086*1000000/RES_hhdet_num!J$24)</f>
        <v>14.615020540892814</v>
      </c>
      <c r="K29" s="156">
        <f>IF(RES_hhdet_tes!K29=0,0,RES_hhdet_tes!K29/0.086*1000000/RES_hhdet_num!K$24)</f>
        <v>14.651545683259148</v>
      </c>
      <c r="L29" s="156">
        <f>IF(RES_hhdet_tes!L29=0,0,RES_hhdet_tes!L29/0.086*1000000/RES_hhdet_num!L$24)</f>
        <v>16.234573560807792</v>
      </c>
      <c r="M29" s="156">
        <f>IF(RES_hhdet_tes!M29=0,0,RES_hhdet_tes!M29/0.086*1000000/RES_hhdet_num!M$24)</f>
        <v>19.307330696676491</v>
      </c>
      <c r="N29" s="156">
        <f>IF(RES_hhdet_tes!N29=0,0,RES_hhdet_tes!N29/0.086*1000000/RES_hhdet_num!N$24)</f>
        <v>23.612908274844827</v>
      </c>
      <c r="O29" s="156">
        <f>IF(RES_hhdet_tes!O29=0,0,RES_hhdet_tes!O29/0.086*1000000/RES_hhdet_num!O$24)</f>
        <v>26.07544104983279</v>
      </c>
      <c r="P29" s="156">
        <f>IF(RES_hhdet_tes!P29=0,0,RES_hhdet_tes!P29/0.086*1000000/RES_hhdet_num!P$24)</f>
        <v>29.15641891248108</v>
      </c>
      <c r="Q29" s="156">
        <f>IF(RES_hhdet_tes!Q29=0,0,RES_hhdet_tes!Q29/0.086*1000000/RES_hhdet_num!Q$24)</f>
        <v>31.407713703514261</v>
      </c>
    </row>
    <row r="30" spans="1:17" ht="12" customHeight="1" x14ac:dyDescent="0.25">
      <c r="A30" s="158" t="s">
        <v>63</v>
      </c>
      <c r="B30" s="157">
        <f>IF(RES_hhdet_tes!B30=0,0,RES_hhdet_tes!B30/0.086*1000000/RES_hhdet_num!B$24)</f>
        <v>2156.0975081290039</v>
      </c>
      <c r="C30" s="157">
        <f>IF(RES_hhdet_tes!C30=0,0,RES_hhdet_tes!C30/0.086*1000000/RES_hhdet_num!C$24)</f>
        <v>2119.8112289913893</v>
      </c>
      <c r="D30" s="157">
        <f>IF(RES_hhdet_tes!D30=0,0,RES_hhdet_tes!D30/0.086*1000000/RES_hhdet_num!D$24)</f>
        <v>2118.0709759012652</v>
      </c>
      <c r="E30" s="157">
        <f>IF(RES_hhdet_tes!E30=0,0,RES_hhdet_tes!E30/0.086*1000000/RES_hhdet_num!E$24)</f>
        <v>2143.2017396289011</v>
      </c>
      <c r="F30" s="157">
        <f>IF(RES_hhdet_tes!F30=0,0,RES_hhdet_tes!F30/0.086*1000000/RES_hhdet_num!F$24)</f>
        <v>2165.381185488729</v>
      </c>
      <c r="G30" s="157">
        <f>IF(RES_hhdet_tes!G30=0,0,RES_hhdet_tes!G30/0.086*1000000/RES_hhdet_num!G$24)</f>
        <v>2191.940292361473</v>
      </c>
      <c r="H30" s="157">
        <f>IF(RES_hhdet_tes!H30=0,0,RES_hhdet_tes!H30/0.086*1000000/RES_hhdet_num!H$24)</f>
        <v>2256.313744971184</v>
      </c>
      <c r="I30" s="157">
        <f>IF(RES_hhdet_tes!I30=0,0,RES_hhdet_tes!I30/0.086*1000000/RES_hhdet_num!I$24)</f>
        <v>2216.2523430003653</v>
      </c>
      <c r="J30" s="157">
        <f>IF(RES_hhdet_tes!J30=0,0,RES_hhdet_tes!J30/0.086*1000000/RES_hhdet_num!J$24)</f>
        <v>2205.3290104696453</v>
      </c>
      <c r="K30" s="157">
        <f>IF(RES_hhdet_tes!K30=0,0,RES_hhdet_tes!K30/0.086*1000000/RES_hhdet_num!K$24)</f>
        <v>2191.2104696162414</v>
      </c>
      <c r="L30" s="157">
        <f>IF(RES_hhdet_tes!L30=0,0,RES_hhdet_tes!L30/0.086*1000000/RES_hhdet_num!L$24)</f>
        <v>2311.3860260277161</v>
      </c>
      <c r="M30" s="157">
        <f>IF(RES_hhdet_tes!M30=0,0,RES_hhdet_tes!M30/0.086*1000000/RES_hhdet_num!M$24)</f>
        <v>2321.0811455350577</v>
      </c>
      <c r="N30" s="157">
        <f>IF(RES_hhdet_tes!N30=0,0,RES_hhdet_tes!N30/0.086*1000000/RES_hhdet_num!N$24)</f>
        <v>2329.0235492199918</v>
      </c>
      <c r="O30" s="157">
        <f>IF(RES_hhdet_tes!O30=0,0,RES_hhdet_tes!O30/0.086*1000000/RES_hhdet_num!O$24)</f>
        <v>2483.3842890326032</v>
      </c>
      <c r="P30" s="157">
        <f>IF(RES_hhdet_tes!P30=0,0,RES_hhdet_tes!P30/0.086*1000000/RES_hhdet_num!P$24)</f>
        <v>2451.7862441035659</v>
      </c>
      <c r="Q30" s="157">
        <f>IF(RES_hhdet_tes!Q30=0,0,RES_hhdet_tes!Q30/0.086*1000000/RES_hhdet_num!Q$24)</f>
        <v>2518.897536934438</v>
      </c>
    </row>
    <row r="31" spans="1:17" ht="12" customHeight="1" x14ac:dyDescent="0.25">
      <c r="A31" s="167" t="s">
        <v>169</v>
      </c>
      <c r="B31" s="132">
        <f>IF(RES_hhdet_tes!B31=0,0,RES_hhdet_tes!B31/0.086*1000000/RES_hhdet_num!B31)</f>
        <v>1940.3161274978361</v>
      </c>
      <c r="C31" s="132">
        <f>IF(RES_hhdet_tes!C31=0,0,RES_hhdet_tes!C31/0.086*1000000/RES_hhdet_num!C31)</f>
        <v>1977.1757603295443</v>
      </c>
      <c r="D31" s="132">
        <f>IF(RES_hhdet_tes!D31=0,0,RES_hhdet_tes!D31/0.086*1000000/RES_hhdet_num!D31)</f>
        <v>2009.8357407662886</v>
      </c>
      <c r="E31" s="132">
        <f>IF(RES_hhdet_tes!E31=0,0,RES_hhdet_tes!E31/0.086*1000000/RES_hhdet_num!E31)</f>
        <v>2041.4531050800695</v>
      </c>
      <c r="F31" s="132">
        <f>IF(RES_hhdet_tes!F31=0,0,RES_hhdet_tes!F31/0.086*1000000/RES_hhdet_num!F31)</f>
        <v>2039.9465785961886</v>
      </c>
      <c r="G31" s="132">
        <f>IF(RES_hhdet_tes!G31=0,0,RES_hhdet_tes!G31/0.086*1000000/RES_hhdet_num!G31)</f>
        <v>2026.1062002567373</v>
      </c>
      <c r="H31" s="132">
        <f>IF(RES_hhdet_tes!H31=0,0,RES_hhdet_tes!H31/0.086*1000000/RES_hhdet_num!H31)</f>
        <v>2010.245285232402</v>
      </c>
      <c r="I31" s="132">
        <f>IF(RES_hhdet_tes!I31=0,0,RES_hhdet_tes!I31/0.086*1000000/RES_hhdet_num!I31)</f>
        <v>1998.4541711965612</v>
      </c>
      <c r="J31" s="132">
        <f>IF(RES_hhdet_tes!J31=0,0,RES_hhdet_tes!J31/0.086*1000000/RES_hhdet_num!J31)</f>
        <v>1992.6595142791757</v>
      </c>
      <c r="K31" s="132">
        <f>IF(RES_hhdet_tes!K31=0,0,RES_hhdet_tes!K31/0.086*1000000/RES_hhdet_num!K31)</f>
        <v>1987.0485721733962</v>
      </c>
      <c r="L31" s="132">
        <f>IF(RES_hhdet_tes!L31=0,0,RES_hhdet_tes!L31/0.086*1000000/RES_hhdet_num!L31)</f>
        <v>1994.003396691887</v>
      </c>
      <c r="M31" s="132">
        <f>IF(RES_hhdet_tes!M31=0,0,RES_hhdet_tes!M31/0.086*1000000/RES_hhdet_num!M31)</f>
        <v>1995.3898551004688</v>
      </c>
      <c r="N31" s="132">
        <f>IF(RES_hhdet_tes!N31=0,0,RES_hhdet_tes!N31/0.086*1000000/RES_hhdet_num!N31)</f>
        <v>1998.5181303439072</v>
      </c>
      <c r="O31" s="132">
        <f>IF(RES_hhdet_tes!O31=0,0,RES_hhdet_tes!O31/0.086*1000000/RES_hhdet_num!O31)</f>
        <v>1993.1472506495686</v>
      </c>
      <c r="P31" s="132">
        <f>IF(RES_hhdet_tes!P31=0,0,RES_hhdet_tes!P31/0.086*1000000/RES_hhdet_num!P31)</f>
        <v>1969.610135030274</v>
      </c>
      <c r="Q31" s="132">
        <f>IF(RES_hhdet_tes!Q31=0,0,RES_hhdet_tes!Q31/0.086*1000000/RES_hhdet_num!Q31)</f>
        <v>1948.07175324433</v>
      </c>
    </row>
    <row r="32" spans="1:17" ht="12" customHeight="1" x14ac:dyDescent="0.25">
      <c r="A32" s="167" t="s">
        <v>168</v>
      </c>
      <c r="B32" s="132">
        <f>IF(RES_hhdet_tes!B32=0,0,RES_hhdet_tes!B32/0.086*1000000/RES_hhdet_num!B32)</f>
        <v>1940.3342488320416</v>
      </c>
      <c r="C32" s="132">
        <f>IF(RES_hhdet_tes!C32=0,0,RES_hhdet_tes!C32/0.086*1000000/RES_hhdet_num!C32)</f>
        <v>1972.9004275779587</v>
      </c>
      <c r="D32" s="132">
        <f>IF(RES_hhdet_tes!D32=0,0,RES_hhdet_tes!D32/0.086*1000000/RES_hhdet_num!D32)</f>
        <v>1999.4138812410697</v>
      </c>
      <c r="E32" s="132">
        <f>IF(RES_hhdet_tes!E32=0,0,RES_hhdet_tes!E32/0.086*1000000/RES_hhdet_num!E32)</f>
        <v>2013.7289921169488</v>
      </c>
      <c r="F32" s="132">
        <f>IF(RES_hhdet_tes!F32=0,0,RES_hhdet_tes!F32/0.086*1000000/RES_hhdet_num!F32)</f>
        <v>2003.0059138614031</v>
      </c>
      <c r="G32" s="132">
        <f>IF(RES_hhdet_tes!G32=0,0,RES_hhdet_tes!G32/0.086*1000000/RES_hhdet_num!G32)</f>
        <v>1992.0104041874195</v>
      </c>
      <c r="H32" s="132">
        <f>IF(RES_hhdet_tes!H32=0,0,RES_hhdet_tes!H32/0.086*1000000/RES_hhdet_num!H32)</f>
        <v>1979.5189954988084</v>
      </c>
      <c r="I32" s="132">
        <f>IF(RES_hhdet_tes!I32=0,0,RES_hhdet_tes!I32/0.086*1000000/RES_hhdet_num!I32)</f>
        <v>1974.1065349247199</v>
      </c>
      <c r="J32" s="132">
        <f>IF(RES_hhdet_tes!J32=0,0,RES_hhdet_tes!J32/0.086*1000000/RES_hhdet_num!J32)</f>
        <v>1969.8420570093799</v>
      </c>
      <c r="K32" s="132">
        <f>IF(RES_hhdet_tes!K32=0,0,RES_hhdet_tes!K32/0.086*1000000/RES_hhdet_num!K32)</f>
        <v>1966.7933229013902</v>
      </c>
      <c r="L32" s="132">
        <f>IF(RES_hhdet_tes!L32=0,0,RES_hhdet_tes!L32/0.086*1000000/RES_hhdet_num!L32)</f>
        <v>1976.2532024627981</v>
      </c>
      <c r="M32" s="132">
        <f>IF(RES_hhdet_tes!M32=0,0,RES_hhdet_tes!M32/0.086*1000000/RES_hhdet_num!M32)</f>
        <v>1975.2628629601274</v>
      </c>
      <c r="N32" s="132">
        <f>IF(RES_hhdet_tes!N32=0,0,RES_hhdet_tes!N32/0.086*1000000/RES_hhdet_num!N32)</f>
        <v>1978.3887319291055</v>
      </c>
      <c r="O32" s="132">
        <f>IF(RES_hhdet_tes!O32=0,0,RES_hhdet_tes!O32/0.086*1000000/RES_hhdet_num!O32)</f>
        <v>1974.0276926115732</v>
      </c>
      <c r="P32" s="132">
        <f>IF(RES_hhdet_tes!P32=0,0,RES_hhdet_tes!P32/0.086*1000000/RES_hhdet_num!P32)</f>
        <v>1951.3072719254133</v>
      </c>
      <c r="Q32" s="132">
        <f>IF(RES_hhdet_tes!Q32=0,0,RES_hhdet_tes!Q32/0.086*1000000/RES_hhdet_num!Q32)</f>
        <v>1930.5025650615989</v>
      </c>
    </row>
    <row r="33" spans="1:17" ht="12" customHeight="1" x14ac:dyDescent="0.25">
      <c r="A33" s="166" t="s">
        <v>57</v>
      </c>
      <c r="B33" s="165">
        <f>IF(RES_hhdet_tes!B33=0,0,RES_hhdet_tes!B33/0.086*1000000/RES_hhdet_num!B32)</f>
        <v>1261.2054828736032</v>
      </c>
      <c r="C33" s="165">
        <f>IF(RES_hhdet_tes!C33=0,0,RES_hhdet_tes!C33/0.086*1000000/RES_hhdet_num!C32)</f>
        <v>1293.8894102585814</v>
      </c>
      <c r="D33" s="165">
        <f>IF(RES_hhdet_tes!D33=0,0,RES_hhdet_tes!D33/0.086*1000000/RES_hhdet_num!D32)</f>
        <v>1323.2060841806388</v>
      </c>
      <c r="E33" s="165">
        <f>IF(RES_hhdet_tes!E33=0,0,RES_hhdet_tes!E33/0.086*1000000/RES_hhdet_num!E32)</f>
        <v>1337.397866914667</v>
      </c>
      <c r="F33" s="165">
        <f>IF(RES_hhdet_tes!F33=0,0,RES_hhdet_tes!F33/0.086*1000000/RES_hhdet_num!F32)</f>
        <v>1329.1381448303787</v>
      </c>
      <c r="G33" s="165">
        <f>IF(RES_hhdet_tes!G33=0,0,RES_hhdet_tes!G33/0.086*1000000/RES_hhdet_num!G32)</f>
        <v>1320.8961497969765</v>
      </c>
      <c r="H33" s="165">
        <f>IF(RES_hhdet_tes!H33=0,0,RES_hhdet_tes!H33/0.086*1000000/RES_hhdet_num!H32)</f>
        <v>1311.6061250111213</v>
      </c>
      <c r="I33" s="165">
        <f>IF(RES_hhdet_tes!I33=0,0,RES_hhdet_tes!I33/0.086*1000000/RES_hhdet_num!I32)</f>
        <v>1305.8893655610761</v>
      </c>
      <c r="J33" s="165">
        <f>IF(RES_hhdet_tes!J33=0,0,RES_hhdet_tes!J33/0.086*1000000/RES_hhdet_num!J32)</f>
        <v>1301.6174585869419</v>
      </c>
      <c r="K33" s="165">
        <f>IF(RES_hhdet_tes!K33=0,0,RES_hhdet_tes!K33/0.086*1000000/RES_hhdet_num!K32)</f>
        <v>1298.8717733233952</v>
      </c>
      <c r="L33" s="165">
        <f>IF(RES_hhdet_tes!L33=0,0,RES_hhdet_tes!L33/0.086*1000000/RES_hhdet_num!L32)</f>
        <v>1303.8591308463049</v>
      </c>
      <c r="M33" s="165">
        <f>IF(RES_hhdet_tes!M33=0,0,RES_hhdet_tes!M33/0.086*1000000/RES_hhdet_num!M32)</f>
        <v>1304.3773643193072</v>
      </c>
      <c r="N33" s="165">
        <f>IF(RES_hhdet_tes!N33=0,0,RES_hhdet_tes!N33/0.086*1000000/RES_hhdet_num!N32)</f>
        <v>1305.7546300047527</v>
      </c>
      <c r="O33" s="165">
        <f>IF(RES_hhdet_tes!O33=0,0,RES_hhdet_tes!O33/0.086*1000000/RES_hhdet_num!O32)</f>
        <v>1301.9623303119272</v>
      </c>
      <c r="P33" s="165">
        <f>IF(RES_hhdet_tes!P33=0,0,RES_hhdet_tes!P33/0.086*1000000/RES_hhdet_num!P32)</f>
        <v>1285.8347165140433</v>
      </c>
      <c r="Q33" s="165">
        <f>IF(RES_hhdet_tes!Q33=0,0,RES_hhdet_tes!Q33/0.086*1000000/RES_hhdet_num!Q32)</f>
        <v>1270.7544294179349</v>
      </c>
    </row>
    <row r="34" spans="1:17" ht="12" customHeight="1" x14ac:dyDescent="0.25">
      <c r="A34" s="147" t="s">
        <v>59</v>
      </c>
      <c r="B34" s="164">
        <f>IF(RES_hhdet_tes!B34=0,0,RES_hhdet_tes!B34/0.086*1000000/RES_hhdet_num!B32)</f>
        <v>679.12876595843863</v>
      </c>
      <c r="C34" s="164">
        <f>IF(RES_hhdet_tes!C34=0,0,RES_hhdet_tes!C34/0.086*1000000/RES_hhdet_num!C32)</f>
        <v>679.01101731937729</v>
      </c>
      <c r="D34" s="164">
        <f>IF(RES_hhdet_tes!D34=0,0,RES_hhdet_tes!D34/0.086*1000000/RES_hhdet_num!D32)</f>
        <v>676.20779706043083</v>
      </c>
      <c r="E34" s="164">
        <f>IF(RES_hhdet_tes!E34=0,0,RES_hhdet_tes!E34/0.086*1000000/RES_hhdet_num!E32)</f>
        <v>676.3311252022819</v>
      </c>
      <c r="F34" s="164">
        <f>IF(RES_hhdet_tes!F34=0,0,RES_hhdet_tes!F34/0.086*1000000/RES_hhdet_num!F32)</f>
        <v>673.86776903102441</v>
      </c>
      <c r="G34" s="164">
        <f>IF(RES_hhdet_tes!G34=0,0,RES_hhdet_tes!G34/0.086*1000000/RES_hhdet_num!G32)</f>
        <v>671.11425439044308</v>
      </c>
      <c r="H34" s="164">
        <f>IF(RES_hhdet_tes!H34=0,0,RES_hhdet_tes!H34/0.086*1000000/RES_hhdet_num!H32)</f>
        <v>667.91287048768697</v>
      </c>
      <c r="I34" s="164">
        <f>IF(RES_hhdet_tes!I34=0,0,RES_hhdet_tes!I34/0.086*1000000/RES_hhdet_num!I32)</f>
        <v>668.21716936364408</v>
      </c>
      <c r="J34" s="164">
        <f>IF(RES_hhdet_tes!J34=0,0,RES_hhdet_tes!J34/0.086*1000000/RES_hhdet_num!J32)</f>
        <v>668.22459842243768</v>
      </c>
      <c r="K34" s="164">
        <f>IF(RES_hhdet_tes!K34=0,0,RES_hhdet_tes!K34/0.086*1000000/RES_hhdet_num!K32)</f>
        <v>667.92154957799482</v>
      </c>
      <c r="L34" s="164">
        <f>IF(RES_hhdet_tes!L34=0,0,RES_hhdet_tes!L34/0.086*1000000/RES_hhdet_num!L32)</f>
        <v>672.39407161649297</v>
      </c>
      <c r="M34" s="164">
        <f>IF(RES_hhdet_tes!M34=0,0,RES_hhdet_tes!M34/0.086*1000000/RES_hhdet_num!M32)</f>
        <v>670.88549864082029</v>
      </c>
      <c r="N34" s="164">
        <f>IF(RES_hhdet_tes!N34=0,0,RES_hhdet_tes!N34/0.086*1000000/RES_hhdet_num!N32)</f>
        <v>672.63410192435299</v>
      </c>
      <c r="O34" s="164">
        <f>IF(RES_hhdet_tes!O34=0,0,RES_hhdet_tes!O34/0.086*1000000/RES_hhdet_num!O32)</f>
        <v>672.06536229964604</v>
      </c>
      <c r="P34" s="164">
        <f>IF(RES_hhdet_tes!P34=0,0,RES_hhdet_tes!P34/0.086*1000000/RES_hhdet_num!P32)</f>
        <v>665.47255541137019</v>
      </c>
      <c r="Q34" s="164">
        <f>IF(RES_hhdet_tes!Q34=0,0,RES_hhdet_tes!Q34/0.086*1000000/RES_hhdet_num!Q32)</f>
        <v>659.74813564366411</v>
      </c>
    </row>
    <row r="35" spans="1:17" ht="12" customHeight="1" x14ac:dyDescent="0.25">
      <c r="A35" s="163" t="s">
        <v>142</v>
      </c>
      <c r="B35" s="162">
        <f>IF(RES_hhdet_tes!B35=0,0,RES_hhdet_tes!B35/0.086*1000000/RES_hhdet_num!B35)</f>
        <v>2196.3695675544991</v>
      </c>
      <c r="C35" s="162">
        <f>IF(RES_hhdet_tes!C35=0,0,RES_hhdet_tes!C35/0.086*1000000/RES_hhdet_num!C35)</f>
        <v>2147.3924525519269</v>
      </c>
      <c r="D35" s="162">
        <f>IF(RES_hhdet_tes!D35=0,0,RES_hhdet_tes!D35/0.086*1000000/RES_hhdet_num!D35)</f>
        <v>2140.0243702843491</v>
      </c>
      <c r="E35" s="162">
        <f>IF(RES_hhdet_tes!E35=0,0,RES_hhdet_tes!E35/0.086*1000000/RES_hhdet_num!E35)</f>
        <v>2164.7390314993654</v>
      </c>
      <c r="F35" s="162">
        <f>IF(RES_hhdet_tes!F35=0,0,RES_hhdet_tes!F35/0.086*1000000/RES_hhdet_num!F35)</f>
        <v>2192.1910870986358</v>
      </c>
      <c r="G35" s="162">
        <f>IF(RES_hhdet_tes!G35=0,0,RES_hhdet_tes!G35/0.086*1000000/RES_hhdet_num!G35)</f>
        <v>2227.5093006805487</v>
      </c>
      <c r="H35" s="162">
        <f>IF(RES_hhdet_tes!H35=0,0,RES_hhdet_tes!H35/0.086*1000000/RES_hhdet_num!H35)</f>
        <v>2310.1123525593925</v>
      </c>
      <c r="I35" s="162">
        <f>IF(RES_hhdet_tes!I35=0,0,RES_hhdet_tes!I35/0.086*1000000/RES_hhdet_num!I35)</f>
        <v>2265.3225136999154</v>
      </c>
      <c r="J35" s="162">
        <f>IF(RES_hhdet_tes!J35=0,0,RES_hhdet_tes!J35/0.086*1000000/RES_hhdet_num!J35)</f>
        <v>2254.6424965494107</v>
      </c>
      <c r="K35" s="162">
        <f>IF(RES_hhdet_tes!K35=0,0,RES_hhdet_tes!K35/0.086*1000000/RES_hhdet_num!K35)</f>
        <v>2239.8741257191177</v>
      </c>
      <c r="L35" s="162">
        <f>IF(RES_hhdet_tes!L35=0,0,RES_hhdet_tes!L35/0.086*1000000/RES_hhdet_num!L35)</f>
        <v>2388.1772303902735</v>
      </c>
      <c r="M35" s="162">
        <f>IF(RES_hhdet_tes!M35=0,0,RES_hhdet_tes!M35/0.086*1000000/RES_hhdet_num!M35)</f>
        <v>2401.8102863578129</v>
      </c>
      <c r="N35" s="162">
        <f>IF(RES_hhdet_tes!N35=0,0,RES_hhdet_tes!N35/0.086*1000000/RES_hhdet_num!N35)</f>
        <v>2412.9055162098325</v>
      </c>
      <c r="O35" s="162">
        <f>IF(RES_hhdet_tes!O35=0,0,RES_hhdet_tes!O35/0.086*1000000/RES_hhdet_num!O35)</f>
        <v>2609.6034521735169</v>
      </c>
      <c r="P35" s="162">
        <f>IF(RES_hhdet_tes!P35=0,0,RES_hhdet_tes!P35/0.086*1000000/RES_hhdet_num!P35)</f>
        <v>2578.7551203400317</v>
      </c>
      <c r="Q35" s="162">
        <f>IF(RES_hhdet_tes!Q35=0,0,RES_hhdet_tes!Q35/0.086*1000000/RES_hhdet_num!Q35)</f>
        <v>2672.3054560969531</v>
      </c>
    </row>
    <row r="36" spans="1:17" ht="12" customHeight="1" x14ac:dyDescent="0.25">
      <c r="A36" s="161" t="s">
        <v>141</v>
      </c>
      <c r="B36" s="160">
        <f>IF(RES_hhdet_tes!B36=0,0,RES_hhdet_tes!B36/0.086*1000000/RES_hhdet_num!B36)</f>
        <v>2106.7689848688674</v>
      </c>
      <c r="C36" s="160">
        <f>IF(RES_hhdet_tes!C36=0,0,RES_hhdet_tes!C36/0.086*1000000/RES_hhdet_num!C36)</f>
        <v>2078.7820724668127</v>
      </c>
      <c r="D36" s="160">
        <f>IF(RES_hhdet_tes!D36=0,0,RES_hhdet_tes!D36/0.086*1000000/RES_hhdet_num!D36)</f>
        <v>2075.9532305323751</v>
      </c>
      <c r="E36" s="160">
        <f>IF(RES_hhdet_tes!E36=0,0,RES_hhdet_tes!E36/0.086*1000000/RES_hhdet_num!E36)</f>
        <v>2096.7444794090825</v>
      </c>
      <c r="F36" s="160">
        <f>IF(RES_hhdet_tes!F36=0,0,RES_hhdet_tes!F36/0.086*1000000/RES_hhdet_num!F36)</f>
        <v>2118.0152283205275</v>
      </c>
      <c r="G36" s="160">
        <f>IF(RES_hhdet_tes!G36=0,0,RES_hhdet_tes!G36/0.086*1000000/RES_hhdet_num!G36)</f>
        <v>2144.1231935496294</v>
      </c>
      <c r="H36" s="160">
        <f>IF(RES_hhdet_tes!H36=0,0,RES_hhdet_tes!H36/0.086*1000000/RES_hhdet_num!H36)</f>
        <v>2192.3350672535535</v>
      </c>
      <c r="I36" s="160">
        <f>IF(RES_hhdet_tes!I36=0,0,RES_hhdet_tes!I36/0.086*1000000/RES_hhdet_num!I36)</f>
        <v>2158.5555317727994</v>
      </c>
      <c r="J36" s="160">
        <f>IF(RES_hhdet_tes!J36=0,0,RES_hhdet_tes!J36/0.086*1000000/RES_hhdet_num!J36)</f>
        <v>2147.1250898280523</v>
      </c>
      <c r="K36" s="160">
        <f>IF(RES_hhdet_tes!K36=0,0,RES_hhdet_tes!K36/0.086*1000000/RES_hhdet_num!K36)</f>
        <v>2136.0907526870415</v>
      </c>
      <c r="L36" s="160">
        <f>IF(RES_hhdet_tes!L36=0,0,RES_hhdet_tes!L36/0.086*1000000/RES_hhdet_num!L36)</f>
        <v>2236.5422172672916</v>
      </c>
      <c r="M36" s="160">
        <f>IF(RES_hhdet_tes!M36=0,0,RES_hhdet_tes!M36/0.086*1000000/RES_hhdet_num!M36)</f>
        <v>2241.4187477093228</v>
      </c>
      <c r="N36" s="160">
        <f>IF(RES_hhdet_tes!N36=0,0,RES_hhdet_tes!N36/0.086*1000000/RES_hhdet_num!N36)</f>
        <v>2248.1027290304137</v>
      </c>
      <c r="O36" s="160">
        <f>IF(RES_hhdet_tes!O36=0,0,RES_hhdet_tes!O36/0.086*1000000/RES_hhdet_num!O36)</f>
        <v>2373.7588131598504</v>
      </c>
      <c r="P36" s="160">
        <f>IF(RES_hhdet_tes!P36=0,0,RES_hhdet_tes!P36/0.086*1000000/RES_hhdet_num!P36)</f>
        <v>2344.7777118962608</v>
      </c>
      <c r="Q36" s="160">
        <f>IF(RES_hhdet_tes!Q36=0,0,RES_hhdet_tes!Q36/0.086*1000000/RES_hhdet_num!Q36)</f>
        <v>2397.6292093738466</v>
      </c>
    </row>
    <row r="37" spans="1:17" ht="12" customHeight="1" x14ac:dyDescent="0.25">
      <c r="A37" s="148" t="s">
        <v>60</v>
      </c>
      <c r="B37" s="156">
        <f>IF(RES_hhdet_tes!B37=0,0,RES_hhdet_tes!B37/0.086*1000000/RES_hhdet_num!B36)</f>
        <v>1427.6402189104288</v>
      </c>
      <c r="C37" s="156">
        <f>IF(RES_hhdet_tes!C37=0,0,RES_hhdet_tes!C37/0.086*1000000/RES_hhdet_num!C36)</f>
        <v>1399.7710551474354</v>
      </c>
      <c r="D37" s="156">
        <f>IF(RES_hhdet_tes!D37=0,0,RES_hhdet_tes!D37/0.086*1000000/RES_hhdet_num!D36)</f>
        <v>1399.7454334719444</v>
      </c>
      <c r="E37" s="156">
        <f>IF(RES_hhdet_tes!E37=0,0,RES_hhdet_tes!E37/0.086*1000000/RES_hhdet_num!E36)</f>
        <v>1420.4133542068</v>
      </c>
      <c r="F37" s="156">
        <f>IF(RES_hhdet_tes!F37=0,0,RES_hhdet_tes!F37/0.086*1000000/RES_hhdet_num!F36)</f>
        <v>1444.1474592895038</v>
      </c>
      <c r="G37" s="156">
        <f>IF(RES_hhdet_tes!G37=0,0,RES_hhdet_tes!G37/0.086*1000000/RES_hhdet_num!G36)</f>
        <v>1473.0089391591864</v>
      </c>
      <c r="H37" s="156">
        <f>IF(RES_hhdet_tes!H37=0,0,RES_hhdet_tes!H37/0.086*1000000/RES_hhdet_num!H36)</f>
        <v>1524.4221967658668</v>
      </c>
      <c r="I37" s="156">
        <f>IF(RES_hhdet_tes!I37=0,0,RES_hhdet_tes!I37/0.086*1000000/RES_hhdet_num!I36)</f>
        <v>1490.3383624091548</v>
      </c>
      <c r="J37" s="156">
        <f>IF(RES_hhdet_tes!J37=0,0,RES_hhdet_tes!J37/0.086*1000000/RES_hhdet_num!J36)</f>
        <v>1478.9004914056147</v>
      </c>
      <c r="K37" s="156">
        <f>IF(RES_hhdet_tes!K37=0,0,RES_hhdet_tes!K37/0.086*1000000/RES_hhdet_num!K36)</f>
        <v>1468.1692031090461</v>
      </c>
      <c r="L37" s="156">
        <f>IF(RES_hhdet_tes!L37=0,0,RES_hhdet_tes!L37/0.086*1000000/RES_hhdet_num!L36)</f>
        <v>1564.1481456507977</v>
      </c>
      <c r="M37" s="156">
        <f>IF(RES_hhdet_tes!M37=0,0,RES_hhdet_tes!M37/0.086*1000000/RES_hhdet_num!M36)</f>
        <v>1570.5332490685021</v>
      </c>
      <c r="N37" s="156">
        <f>IF(RES_hhdet_tes!N37=0,0,RES_hhdet_tes!N37/0.086*1000000/RES_hhdet_num!N36)</f>
        <v>1575.4686271060605</v>
      </c>
      <c r="O37" s="156">
        <f>IF(RES_hhdet_tes!O37=0,0,RES_hhdet_tes!O37/0.086*1000000/RES_hhdet_num!O36)</f>
        <v>1701.6934508602039</v>
      </c>
      <c r="P37" s="156">
        <f>IF(RES_hhdet_tes!P37=0,0,RES_hhdet_tes!P37/0.086*1000000/RES_hhdet_num!P36)</f>
        <v>1679.3051564848913</v>
      </c>
      <c r="Q37" s="156">
        <f>IF(RES_hhdet_tes!Q37=0,0,RES_hhdet_tes!Q37/0.086*1000000/RES_hhdet_num!Q36)</f>
        <v>1737.8810737301822</v>
      </c>
    </row>
    <row r="38" spans="1:17" ht="12" customHeight="1" x14ac:dyDescent="0.25">
      <c r="A38" s="148" t="s">
        <v>59</v>
      </c>
      <c r="B38" s="156">
        <f>IF(RES_hhdet_tes!B38=0,0,RES_hhdet_tes!B38/0.086*1000000/RES_hhdet_num!B36)</f>
        <v>679.12876595843852</v>
      </c>
      <c r="C38" s="156">
        <f>IF(RES_hhdet_tes!C38=0,0,RES_hhdet_tes!C38/0.086*1000000/RES_hhdet_num!C36)</f>
        <v>679.01101731937729</v>
      </c>
      <c r="D38" s="156">
        <f>IF(RES_hhdet_tes!D38=0,0,RES_hhdet_tes!D38/0.086*1000000/RES_hhdet_num!D36)</f>
        <v>676.20779706043083</v>
      </c>
      <c r="E38" s="156">
        <f>IF(RES_hhdet_tes!E38=0,0,RES_hhdet_tes!E38/0.086*1000000/RES_hhdet_num!E36)</f>
        <v>676.33112520228235</v>
      </c>
      <c r="F38" s="156">
        <f>IF(RES_hhdet_tes!F38=0,0,RES_hhdet_tes!F38/0.086*1000000/RES_hhdet_num!F36)</f>
        <v>673.86776903102407</v>
      </c>
      <c r="G38" s="156">
        <f>IF(RES_hhdet_tes!G38=0,0,RES_hhdet_tes!G38/0.086*1000000/RES_hhdet_num!G36)</f>
        <v>671.11425439044308</v>
      </c>
      <c r="H38" s="156">
        <f>IF(RES_hhdet_tes!H38=0,0,RES_hhdet_tes!H38/0.086*1000000/RES_hhdet_num!H36)</f>
        <v>667.91287048768675</v>
      </c>
      <c r="I38" s="156">
        <f>IF(RES_hhdet_tes!I38=0,0,RES_hhdet_tes!I38/0.086*1000000/RES_hhdet_num!I36)</f>
        <v>668.21716936364464</v>
      </c>
      <c r="J38" s="156">
        <f>IF(RES_hhdet_tes!J38=0,0,RES_hhdet_tes!J38/0.086*1000000/RES_hhdet_num!J36)</f>
        <v>668.22459842243779</v>
      </c>
      <c r="K38" s="156">
        <f>IF(RES_hhdet_tes!K38=0,0,RES_hhdet_tes!K38/0.086*1000000/RES_hhdet_num!K36)</f>
        <v>667.92154957799494</v>
      </c>
      <c r="L38" s="156">
        <f>IF(RES_hhdet_tes!L38=0,0,RES_hhdet_tes!L38/0.086*1000000/RES_hhdet_num!L36)</f>
        <v>672.39407161649376</v>
      </c>
      <c r="M38" s="156">
        <f>IF(RES_hhdet_tes!M38=0,0,RES_hhdet_tes!M38/0.086*1000000/RES_hhdet_num!M36)</f>
        <v>670.88549864082074</v>
      </c>
      <c r="N38" s="156">
        <f>IF(RES_hhdet_tes!N38=0,0,RES_hhdet_tes!N38/0.086*1000000/RES_hhdet_num!N36)</f>
        <v>672.63410192435322</v>
      </c>
      <c r="O38" s="156">
        <f>IF(RES_hhdet_tes!O38=0,0,RES_hhdet_tes!O38/0.086*1000000/RES_hhdet_num!O36)</f>
        <v>672.06536229964638</v>
      </c>
      <c r="P38" s="156">
        <f>IF(RES_hhdet_tes!P38=0,0,RES_hhdet_tes!P38/0.086*1000000/RES_hhdet_num!P36)</f>
        <v>665.47255541136985</v>
      </c>
      <c r="Q38" s="156">
        <f>IF(RES_hhdet_tes!Q38=0,0,RES_hhdet_tes!Q38/0.086*1000000/RES_hhdet_num!Q36)</f>
        <v>659.74813564366434</v>
      </c>
    </row>
    <row r="39" spans="1:17" ht="12" customHeight="1" x14ac:dyDescent="0.25">
      <c r="A39" s="158" t="s">
        <v>62</v>
      </c>
      <c r="B39" s="157">
        <f>IF(RES_hhdet_tes!B39=0,0,RES_hhdet_tes!B39/0.086*1000000/RES_hhdet_num!B$24)</f>
        <v>755.81785060877053</v>
      </c>
      <c r="C39" s="157">
        <f>IF(RES_hhdet_tes!C39=0,0,RES_hhdet_tes!C39/0.086*1000000/RES_hhdet_num!C$24)</f>
        <v>742.24878292401536</v>
      </c>
      <c r="D39" s="157">
        <f>IF(RES_hhdet_tes!D39=0,0,RES_hhdet_tes!D39/0.086*1000000/RES_hhdet_num!D$24)</f>
        <v>748.76737376422045</v>
      </c>
      <c r="E39" s="157">
        <f>IF(RES_hhdet_tes!E39=0,0,RES_hhdet_tes!E39/0.086*1000000/RES_hhdet_num!E$24)</f>
        <v>754.06485976443901</v>
      </c>
      <c r="F39" s="157">
        <f>IF(RES_hhdet_tes!F39=0,0,RES_hhdet_tes!F39/0.086*1000000/RES_hhdet_num!F$24)</f>
        <v>764.12541471596171</v>
      </c>
      <c r="G39" s="157">
        <f>IF(RES_hhdet_tes!G39=0,0,RES_hhdet_tes!G39/0.086*1000000/RES_hhdet_num!G$24)</f>
        <v>778.59041391279129</v>
      </c>
      <c r="H39" s="157">
        <f>IF(RES_hhdet_tes!H39=0,0,RES_hhdet_tes!H39/0.086*1000000/RES_hhdet_num!H$24)</f>
        <v>806.86402879836612</v>
      </c>
      <c r="I39" s="157">
        <f>IF(RES_hhdet_tes!I39=0,0,RES_hhdet_tes!I39/0.086*1000000/RES_hhdet_num!I$24)</f>
        <v>793.97448540435073</v>
      </c>
      <c r="J39" s="157">
        <f>IF(RES_hhdet_tes!J39=0,0,RES_hhdet_tes!J39/0.086*1000000/RES_hhdet_num!J$24)</f>
        <v>797.92819380178332</v>
      </c>
      <c r="K39" s="157">
        <f>IF(RES_hhdet_tes!K39=0,0,RES_hhdet_tes!K39/0.086*1000000/RES_hhdet_num!K$24)</f>
        <v>795.40034175764106</v>
      </c>
      <c r="L39" s="157">
        <f>IF(RES_hhdet_tes!L39=0,0,RES_hhdet_tes!L39/0.086*1000000/RES_hhdet_num!L$24)</f>
        <v>837.7067844017372</v>
      </c>
      <c r="M39" s="157">
        <f>IF(RES_hhdet_tes!M39=0,0,RES_hhdet_tes!M39/0.086*1000000/RES_hhdet_num!M$24)</f>
        <v>844.96800458305484</v>
      </c>
      <c r="N39" s="157">
        <f>IF(RES_hhdet_tes!N39=0,0,RES_hhdet_tes!N39/0.086*1000000/RES_hhdet_num!N$24)</f>
        <v>838.91312693230793</v>
      </c>
      <c r="O39" s="157">
        <f>IF(RES_hhdet_tes!O39=0,0,RES_hhdet_tes!O39/0.086*1000000/RES_hhdet_num!O$24)</f>
        <v>892.69898223513917</v>
      </c>
      <c r="P39" s="157">
        <f>IF(RES_hhdet_tes!P39=0,0,RES_hhdet_tes!P39/0.086*1000000/RES_hhdet_num!P$24)</f>
        <v>892.54477823205298</v>
      </c>
      <c r="Q39" s="157">
        <f>IF(RES_hhdet_tes!Q39=0,0,RES_hhdet_tes!Q39/0.086*1000000/RES_hhdet_num!Q$24)</f>
        <v>914.67552123936048</v>
      </c>
    </row>
    <row r="40" spans="1:17" ht="12" customHeight="1" x14ac:dyDescent="0.25">
      <c r="A40" s="23" t="s">
        <v>57</v>
      </c>
      <c r="B40" s="156">
        <f>IF(RES_hhdet_tes!B40=0,0,RES_hhdet_tes!B40/0.086*1000000/RES_hhdet_num!B40)</f>
        <v>670.26478184994153</v>
      </c>
      <c r="C40" s="156">
        <f>IF(RES_hhdet_tes!C40=0,0,RES_hhdet_tes!C40/0.086*1000000/RES_hhdet_num!C40)</f>
        <v>671.05241992918752</v>
      </c>
      <c r="D40" s="156">
        <f>IF(RES_hhdet_tes!D40=0,0,RES_hhdet_tes!D40/0.086*1000000/RES_hhdet_num!D40)</f>
        <v>671.66170461604497</v>
      </c>
      <c r="E40" s="156">
        <f>IF(RES_hhdet_tes!E40=0,0,RES_hhdet_tes!E40/0.086*1000000/RES_hhdet_num!E40)</f>
        <v>677.15546097188553</v>
      </c>
      <c r="F40" s="156">
        <f>IF(RES_hhdet_tes!F40=0,0,RES_hhdet_tes!F40/0.086*1000000/RES_hhdet_num!F40)</f>
        <v>681.52387144906322</v>
      </c>
      <c r="G40" s="156">
        <f>IF(RES_hhdet_tes!G40=0,0,RES_hhdet_tes!G40/0.086*1000000/RES_hhdet_num!G40)</f>
        <v>685.31571710406013</v>
      </c>
      <c r="H40" s="156">
        <f>IF(RES_hhdet_tes!H40=0,0,RES_hhdet_tes!H40/0.086*1000000/RES_hhdet_num!H40)</f>
        <v>687.94507681151083</v>
      </c>
      <c r="I40" s="156">
        <f>IF(RES_hhdet_tes!I40=0,0,RES_hhdet_tes!I40/0.086*1000000/RES_hhdet_num!I40)</f>
        <v>690.66804170465252</v>
      </c>
      <c r="J40" s="156">
        <f>IF(RES_hhdet_tes!J40=0,0,RES_hhdet_tes!J40/0.086*1000000/RES_hhdet_num!J40)</f>
        <v>692.90431763964796</v>
      </c>
      <c r="K40" s="156">
        <f>IF(RES_hhdet_tes!K40=0,0,RES_hhdet_tes!K40/0.086*1000000/RES_hhdet_num!K40)</f>
        <v>690.22403445529289</v>
      </c>
      <c r="L40" s="156">
        <f>IF(RES_hhdet_tes!L40=0,0,RES_hhdet_tes!L40/0.086*1000000/RES_hhdet_num!L40)</f>
        <v>688.86533852710886</v>
      </c>
      <c r="M40" s="156">
        <f>IF(RES_hhdet_tes!M40=0,0,RES_hhdet_tes!M40/0.086*1000000/RES_hhdet_num!M40)</f>
        <v>686.67487907188479</v>
      </c>
      <c r="N40" s="156">
        <f>IF(RES_hhdet_tes!N40=0,0,RES_hhdet_tes!N40/0.086*1000000/RES_hhdet_num!N40)</f>
        <v>681.68002556851707</v>
      </c>
      <c r="O40" s="156">
        <f>IF(RES_hhdet_tes!O40=0,0,RES_hhdet_tes!O40/0.086*1000000/RES_hhdet_num!O40)</f>
        <v>672.06043951012498</v>
      </c>
      <c r="P40" s="156">
        <f>IF(RES_hhdet_tes!P40=0,0,RES_hhdet_tes!P40/0.086*1000000/RES_hhdet_num!P40)</f>
        <v>674.13174335228416</v>
      </c>
      <c r="Q40" s="156">
        <f>IF(RES_hhdet_tes!Q40=0,0,RES_hhdet_tes!Q40/0.086*1000000/RES_hhdet_num!Q40)</f>
        <v>669.25334947276986</v>
      </c>
    </row>
    <row r="41" spans="1:17" ht="12" customHeight="1" x14ac:dyDescent="0.25">
      <c r="A41" s="29" t="s">
        <v>140</v>
      </c>
      <c r="B41" s="57">
        <f>IF(RES_hhdet_tes!B41=0,0,RES_hhdet_tes!B41/0.086*1000000/RES_hhdet_num!B41)</f>
        <v>758.69108627061883</v>
      </c>
      <c r="C41" s="57">
        <f>IF(RES_hhdet_tes!C41=0,0,RES_hhdet_tes!C41/0.086*1000000/RES_hhdet_num!C41)</f>
        <v>744.51146185754953</v>
      </c>
      <c r="D41" s="57">
        <f>IF(RES_hhdet_tes!D41=0,0,RES_hhdet_tes!D41/0.086*1000000/RES_hhdet_num!D41)</f>
        <v>750.6050849457439</v>
      </c>
      <c r="E41" s="57">
        <f>IF(RES_hhdet_tes!E41=0,0,RES_hhdet_tes!E41/0.086*1000000/RES_hhdet_num!E41)</f>
        <v>756.16439794986798</v>
      </c>
      <c r="F41" s="57">
        <f>IF(RES_hhdet_tes!F41=0,0,RES_hhdet_tes!F41/0.086*1000000/RES_hhdet_num!F41)</f>
        <v>766.67276389607491</v>
      </c>
      <c r="G41" s="57">
        <f>IF(RES_hhdet_tes!G41=0,0,RES_hhdet_tes!G41/0.086*1000000/RES_hhdet_num!G41)</f>
        <v>781.80401242471999</v>
      </c>
      <c r="H41" s="57">
        <f>IF(RES_hhdet_tes!H41=0,0,RES_hhdet_tes!H41/0.086*1000000/RES_hhdet_num!H41)</f>
        <v>811.8866926089911</v>
      </c>
      <c r="I41" s="57">
        <f>IF(RES_hhdet_tes!I41=0,0,RES_hhdet_tes!I41/0.086*1000000/RES_hhdet_num!I41)</f>
        <v>798.59337630030529</v>
      </c>
      <c r="J41" s="57">
        <f>IF(RES_hhdet_tes!J41=0,0,RES_hhdet_tes!J41/0.086*1000000/RES_hhdet_num!J41)</f>
        <v>801.95836534143962</v>
      </c>
      <c r="K41" s="57">
        <f>IF(RES_hhdet_tes!K41=0,0,RES_hhdet_tes!K41/0.086*1000000/RES_hhdet_num!K41)</f>
        <v>798.5898037841381</v>
      </c>
      <c r="L41" s="57">
        <f>IF(RES_hhdet_tes!L41=0,0,RES_hhdet_tes!L41/0.086*1000000/RES_hhdet_num!L41)</f>
        <v>843.16253846760424</v>
      </c>
      <c r="M41" s="57">
        <f>IF(RES_hhdet_tes!M41=0,0,RES_hhdet_tes!M41/0.086*1000000/RES_hhdet_num!M41)</f>
        <v>851.27246706304743</v>
      </c>
      <c r="N41" s="57">
        <f>IF(RES_hhdet_tes!N41=0,0,RES_hhdet_tes!N41/0.086*1000000/RES_hhdet_num!N41)</f>
        <v>844.87653032612786</v>
      </c>
      <c r="O41" s="57">
        <f>IF(RES_hhdet_tes!O41=0,0,RES_hhdet_tes!O41/0.086*1000000/RES_hhdet_num!O41)</f>
        <v>900.71586451424662</v>
      </c>
      <c r="P41" s="57">
        <f>IF(RES_hhdet_tes!P41=0,0,RES_hhdet_tes!P41/0.086*1000000/RES_hhdet_num!P41)</f>
        <v>898.37271224978053</v>
      </c>
      <c r="Q41" s="57">
        <f>IF(RES_hhdet_tes!Q41=0,0,RES_hhdet_tes!Q41/0.086*1000000/RES_hhdet_num!Q41)</f>
        <v>925.30831205860238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>
        <f>SUM(B44,B47,B49,B58)</f>
        <v>12104.102818025847</v>
      </c>
      <c r="C43" s="168">
        <f t="shared" ref="C43:Q43" si="6">SUM(C44,C47,C49,C58)</f>
        <v>12720.376275243321</v>
      </c>
      <c r="D43" s="168">
        <f t="shared" si="6"/>
        <v>12226.557668242738</v>
      </c>
      <c r="E43" s="168">
        <f t="shared" si="6"/>
        <v>12400.645918334378</v>
      </c>
      <c r="F43" s="168">
        <f t="shared" si="6"/>
        <v>12276.740832377191</v>
      </c>
      <c r="G43" s="168">
        <f t="shared" si="6"/>
        <v>12318.60174144204</v>
      </c>
      <c r="H43" s="168">
        <f t="shared" si="6"/>
        <v>12303.155537642895</v>
      </c>
      <c r="I43" s="168">
        <f t="shared" si="6"/>
        <v>12143.615369934529</v>
      </c>
      <c r="J43" s="168">
        <f t="shared" si="6"/>
        <v>11919.561910683316</v>
      </c>
      <c r="K43" s="168">
        <f t="shared" si="6"/>
        <v>11902.70016122547</v>
      </c>
      <c r="L43" s="168">
        <f t="shared" si="6"/>
        <v>13551.088288969624</v>
      </c>
      <c r="M43" s="168">
        <f t="shared" si="6"/>
        <v>12344.908935922764</v>
      </c>
      <c r="N43" s="168">
        <f t="shared" si="6"/>
        <v>12268.045034232304</v>
      </c>
      <c r="O43" s="168">
        <f t="shared" si="6"/>
        <v>12437.554780056707</v>
      </c>
      <c r="P43" s="168">
        <f t="shared" si="6"/>
        <v>11347.621543181789</v>
      </c>
      <c r="Q43" s="168">
        <f t="shared" si="6"/>
        <v>12489.111713533986</v>
      </c>
    </row>
    <row r="44" spans="1:17" ht="12.95" customHeight="1" x14ac:dyDescent="0.25">
      <c r="A44" s="158" t="s">
        <v>65</v>
      </c>
      <c r="B44" s="157">
        <f t="shared" ref="B44:Q44" si="7">SUM(B45:B46)</f>
        <v>9375.9142072572358</v>
      </c>
      <c r="C44" s="157">
        <f t="shared" si="7"/>
        <v>10023.670658347515</v>
      </c>
      <c r="D44" s="157">
        <f t="shared" si="7"/>
        <v>9542.6546906817348</v>
      </c>
      <c r="E44" s="157">
        <f t="shared" si="7"/>
        <v>9724.2778438031764</v>
      </c>
      <c r="F44" s="157">
        <f t="shared" si="7"/>
        <v>9604.4129195398218</v>
      </c>
      <c r="G44" s="157">
        <f t="shared" si="7"/>
        <v>9643.755121421329</v>
      </c>
      <c r="H44" s="157">
        <f t="shared" si="7"/>
        <v>9610.7521808400015</v>
      </c>
      <c r="I44" s="157">
        <f t="shared" si="7"/>
        <v>9473.9337926797198</v>
      </c>
      <c r="J44" s="157">
        <f t="shared" si="7"/>
        <v>9251.4056299832773</v>
      </c>
      <c r="K44" s="157">
        <f t="shared" si="7"/>
        <v>9243.1085857230646</v>
      </c>
      <c r="L44" s="157">
        <f t="shared" si="7"/>
        <v>10836.423300960812</v>
      </c>
      <c r="M44" s="157">
        <f t="shared" si="7"/>
        <v>9614.9126827919972</v>
      </c>
      <c r="N44" s="157">
        <f t="shared" si="7"/>
        <v>9527.1280870392347</v>
      </c>
      <c r="O44" s="157">
        <f t="shared" si="7"/>
        <v>9617.9224033537139</v>
      </c>
      <c r="P44" s="157">
        <f t="shared" si="7"/>
        <v>8527.2694729964969</v>
      </c>
      <c r="Q44" s="157">
        <f t="shared" si="7"/>
        <v>9640.1617206902265</v>
      </c>
    </row>
    <row r="45" spans="1:17" ht="12" customHeight="1" x14ac:dyDescent="0.25">
      <c r="A45" s="23" t="s">
        <v>166</v>
      </c>
      <c r="B45" s="156">
        <f>IF(RES_hhdet_tes!B45=0,0,RES_hhdet_tes!B45/0.086*1000000/RES_hhdet_num!B$43)</f>
        <v>9122.9040602981167</v>
      </c>
      <c r="C45" s="156">
        <f>IF(RES_hhdet_tes!C45=0,0,RES_hhdet_tes!C45/0.086*1000000/RES_hhdet_num!C$43)</f>
        <v>9825.9212637238688</v>
      </c>
      <c r="D45" s="156">
        <f>IF(RES_hhdet_tes!D45=0,0,RES_hhdet_tes!D45/0.086*1000000/RES_hhdet_num!D$43)</f>
        <v>9354.8936731259582</v>
      </c>
      <c r="E45" s="156">
        <f>IF(RES_hhdet_tes!E45=0,0,RES_hhdet_tes!E45/0.086*1000000/RES_hhdet_num!E$43)</f>
        <v>9527.4410605233352</v>
      </c>
      <c r="F45" s="156">
        <f>IF(RES_hhdet_tes!F45=0,0,RES_hhdet_tes!F45/0.086*1000000/RES_hhdet_num!F$43)</f>
        <v>9391.0186133506213</v>
      </c>
      <c r="G45" s="156">
        <f>IF(RES_hhdet_tes!G45=0,0,RES_hhdet_tes!G45/0.086*1000000/RES_hhdet_num!G$43)</f>
        <v>9409.20698878039</v>
      </c>
      <c r="H45" s="156">
        <f>IF(RES_hhdet_tes!H45=0,0,RES_hhdet_tes!H45/0.086*1000000/RES_hhdet_num!H$43)</f>
        <v>9320.5969743952955</v>
      </c>
      <c r="I45" s="156">
        <f>IF(RES_hhdet_tes!I45=0,0,RES_hhdet_tes!I45/0.086*1000000/RES_hhdet_num!I$43)</f>
        <v>9238.7831941771419</v>
      </c>
      <c r="J45" s="156">
        <f>IF(RES_hhdet_tes!J45=0,0,RES_hhdet_tes!J45/0.086*1000000/RES_hhdet_num!J$43)</f>
        <v>9048.9381316610688</v>
      </c>
      <c r="K45" s="156">
        <f>IF(RES_hhdet_tes!K45=0,0,RES_hhdet_tes!K45/0.086*1000000/RES_hhdet_num!K$43)</f>
        <v>9077.1100078544623</v>
      </c>
      <c r="L45" s="156">
        <f>IF(RES_hhdet_tes!L45=0,0,RES_hhdet_tes!L45/0.086*1000000/RES_hhdet_num!L$43)</f>
        <v>10622.120618674464</v>
      </c>
      <c r="M45" s="156">
        <f>IF(RES_hhdet_tes!M45=0,0,RES_hhdet_tes!M45/0.086*1000000/RES_hhdet_num!M$43)</f>
        <v>9397.5934522832431</v>
      </c>
      <c r="N45" s="156">
        <f>IF(RES_hhdet_tes!N45=0,0,RES_hhdet_tes!N45/0.086*1000000/RES_hhdet_num!N$43)</f>
        <v>9304.511748440369</v>
      </c>
      <c r="O45" s="156">
        <f>IF(RES_hhdet_tes!O45=0,0,RES_hhdet_tes!O45/0.086*1000000/RES_hhdet_num!O$43)</f>
        <v>9256.8550176417793</v>
      </c>
      <c r="P45" s="156">
        <f>IF(RES_hhdet_tes!P45=0,0,RES_hhdet_tes!P45/0.086*1000000/RES_hhdet_num!P$43)</f>
        <v>8142.8942276763855</v>
      </c>
      <c r="Q45" s="156">
        <f>IF(RES_hhdet_tes!Q45=0,0,RES_hhdet_tes!Q45/0.086*1000000/RES_hhdet_num!Q$43)</f>
        <v>9174.2084821309927</v>
      </c>
    </row>
    <row r="46" spans="1:17" ht="12" customHeight="1" x14ac:dyDescent="0.25">
      <c r="A46" s="23" t="s">
        <v>60</v>
      </c>
      <c r="B46" s="156">
        <f>IF(RES_hhdet_tes!B46=0,0,RES_hhdet_tes!B46/0.086*1000000/RES_hhdet_num!B$43)</f>
        <v>253.01014695911852</v>
      </c>
      <c r="C46" s="156">
        <f>IF(RES_hhdet_tes!C46=0,0,RES_hhdet_tes!C46/0.086*1000000/RES_hhdet_num!C$43)</f>
        <v>197.74939462364631</v>
      </c>
      <c r="D46" s="156">
        <f>IF(RES_hhdet_tes!D46=0,0,RES_hhdet_tes!D46/0.086*1000000/RES_hhdet_num!D$43)</f>
        <v>187.76101755577596</v>
      </c>
      <c r="E46" s="156">
        <f>IF(RES_hhdet_tes!E46=0,0,RES_hhdet_tes!E46/0.086*1000000/RES_hhdet_num!E$43)</f>
        <v>196.83678327984163</v>
      </c>
      <c r="F46" s="156">
        <f>IF(RES_hhdet_tes!F46=0,0,RES_hhdet_tes!F46/0.086*1000000/RES_hhdet_num!F$43)</f>
        <v>213.3943061892009</v>
      </c>
      <c r="G46" s="156">
        <f>IF(RES_hhdet_tes!G46=0,0,RES_hhdet_tes!G46/0.086*1000000/RES_hhdet_num!G$43)</f>
        <v>234.54813264093818</v>
      </c>
      <c r="H46" s="156">
        <f>IF(RES_hhdet_tes!H46=0,0,RES_hhdet_tes!H46/0.086*1000000/RES_hhdet_num!H$43)</f>
        <v>290.15520644470564</v>
      </c>
      <c r="I46" s="156">
        <f>IF(RES_hhdet_tes!I46=0,0,RES_hhdet_tes!I46/0.086*1000000/RES_hhdet_num!I$43)</f>
        <v>235.15059850257873</v>
      </c>
      <c r="J46" s="156">
        <f>IF(RES_hhdet_tes!J46=0,0,RES_hhdet_tes!J46/0.086*1000000/RES_hhdet_num!J$43)</f>
        <v>202.46749832220874</v>
      </c>
      <c r="K46" s="156">
        <f>IF(RES_hhdet_tes!K46=0,0,RES_hhdet_tes!K46/0.086*1000000/RES_hhdet_num!K$43)</f>
        <v>165.99857786860318</v>
      </c>
      <c r="L46" s="156">
        <f>IF(RES_hhdet_tes!L46=0,0,RES_hhdet_tes!L46/0.086*1000000/RES_hhdet_num!L$43)</f>
        <v>214.30268228634856</v>
      </c>
      <c r="M46" s="156">
        <f>IF(RES_hhdet_tes!M46=0,0,RES_hhdet_tes!M46/0.086*1000000/RES_hhdet_num!M$43)</f>
        <v>217.3192305087542</v>
      </c>
      <c r="N46" s="156">
        <f>IF(RES_hhdet_tes!N46=0,0,RES_hhdet_tes!N46/0.086*1000000/RES_hhdet_num!N$43)</f>
        <v>222.61633859886524</v>
      </c>
      <c r="O46" s="156">
        <f>IF(RES_hhdet_tes!O46=0,0,RES_hhdet_tes!O46/0.086*1000000/RES_hhdet_num!O$43)</f>
        <v>361.06738571193426</v>
      </c>
      <c r="P46" s="156">
        <f>IF(RES_hhdet_tes!P46=0,0,RES_hhdet_tes!P46/0.086*1000000/RES_hhdet_num!P$43)</f>
        <v>384.37524532011196</v>
      </c>
      <c r="Q46" s="156">
        <f>IF(RES_hhdet_tes!Q46=0,0,RES_hhdet_tes!Q46/0.086*1000000/RES_hhdet_num!Q$43)</f>
        <v>465.95323855923328</v>
      </c>
    </row>
    <row r="47" spans="1:17" ht="12.95" customHeight="1" x14ac:dyDescent="0.25">
      <c r="A47" s="158" t="s">
        <v>112</v>
      </c>
      <c r="B47" s="157">
        <f t="shared" ref="B47:Q47" si="8">B48</f>
        <v>3.9973768877128619</v>
      </c>
      <c r="C47" s="157">
        <f t="shared" si="8"/>
        <v>4.9693775732287779</v>
      </c>
      <c r="D47" s="157">
        <f t="shared" si="8"/>
        <v>4.898184827691149</v>
      </c>
      <c r="E47" s="157">
        <f t="shared" si="8"/>
        <v>5.5134262643233996</v>
      </c>
      <c r="F47" s="157">
        <f t="shared" si="8"/>
        <v>6.9065922490534604</v>
      </c>
      <c r="G47" s="157">
        <f t="shared" si="8"/>
        <v>8.0554159186380847</v>
      </c>
      <c r="H47" s="157">
        <f t="shared" si="8"/>
        <v>10.183523297830392</v>
      </c>
      <c r="I47" s="157">
        <f t="shared" si="8"/>
        <v>12.684021818159774</v>
      </c>
      <c r="J47" s="157">
        <f t="shared" si="8"/>
        <v>14.442684640909643</v>
      </c>
      <c r="K47" s="157">
        <f t="shared" si="8"/>
        <v>14.858540982181667</v>
      </c>
      <c r="L47" s="157">
        <f t="shared" si="8"/>
        <v>16.252107616769798</v>
      </c>
      <c r="M47" s="157">
        <f t="shared" si="8"/>
        <v>19.222575467675153</v>
      </c>
      <c r="N47" s="157">
        <f t="shared" si="8"/>
        <v>23.562311662599164</v>
      </c>
      <c r="O47" s="157">
        <f t="shared" si="8"/>
        <v>26.276432266808946</v>
      </c>
      <c r="P47" s="157">
        <f t="shared" si="8"/>
        <v>29.316253300639122</v>
      </c>
      <c r="Q47" s="157">
        <f t="shared" si="8"/>
        <v>31.316652810062116</v>
      </c>
    </row>
    <row r="48" spans="1:17" ht="12" customHeight="1" x14ac:dyDescent="0.25">
      <c r="A48" s="23" t="s">
        <v>60</v>
      </c>
      <c r="B48" s="156">
        <f>IF(RES_hhdet_tes!B48=0,0,RES_hhdet_tes!B48/0.086*1000000/RES_hhdet_num!B$43)</f>
        <v>3.9973768877128619</v>
      </c>
      <c r="C48" s="156">
        <f>IF(RES_hhdet_tes!C48=0,0,RES_hhdet_tes!C48/0.086*1000000/RES_hhdet_num!C$43)</f>
        <v>4.9693775732287779</v>
      </c>
      <c r="D48" s="156">
        <f>IF(RES_hhdet_tes!D48=0,0,RES_hhdet_tes!D48/0.086*1000000/RES_hhdet_num!D$43)</f>
        <v>4.898184827691149</v>
      </c>
      <c r="E48" s="156">
        <f>IF(RES_hhdet_tes!E48=0,0,RES_hhdet_tes!E48/0.086*1000000/RES_hhdet_num!E$43)</f>
        <v>5.5134262643233996</v>
      </c>
      <c r="F48" s="156">
        <f>IF(RES_hhdet_tes!F48=0,0,RES_hhdet_tes!F48/0.086*1000000/RES_hhdet_num!F$43)</f>
        <v>6.9065922490534604</v>
      </c>
      <c r="G48" s="156">
        <f>IF(RES_hhdet_tes!G48=0,0,RES_hhdet_tes!G48/0.086*1000000/RES_hhdet_num!G$43)</f>
        <v>8.0554159186380847</v>
      </c>
      <c r="H48" s="156">
        <f>IF(RES_hhdet_tes!H48=0,0,RES_hhdet_tes!H48/0.086*1000000/RES_hhdet_num!H$43)</f>
        <v>10.183523297830392</v>
      </c>
      <c r="I48" s="156">
        <f>IF(RES_hhdet_tes!I48=0,0,RES_hhdet_tes!I48/0.086*1000000/RES_hhdet_num!I$43)</f>
        <v>12.684021818159774</v>
      </c>
      <c r="J48" s="156">
        <f>IF(RES_hhdet_tes!J48=0,0,RES_hhdet_tes!J48/0.086*1000000/RES_hhdet_num!J$43)</f>
        <v>14.442684640909643</v>
      </c>
      <c r="K48" s="156">
        <f>IF(RES_hhdet_tes!K48=0,0,RES_hhdet_tes!K48/0.086*1000000/RES_hhdet_num!K$43)</f>
        <v>14.858540982181667</v>
      </c>
      <c r="L48" s="156">
        <f>IF(RES_hhdet_tes!L48=0,0,RES_hhdet_tes!L48/0.086*1000000/RES_hhdet_num!L$43)</f>
        <v>16.252107616769798</v>
      </c>
      <c r="M48" s="156">
        <f>IF(RES_hhdet_tes!M48=0,0,RES_hhdet_tes!M48/0.086*1000000/RES_hhdet_num!M$43)</f>
        <v>19.222575467675153</v>
      </c>
      <c r="N48" s="156">
        <f>IF(RES_hhdet_tes!N48=0,0,RES_hhdet_tes!N48/0.086*1000000/RES_hhdet_num!N$43)</f>
        <v>23.562311662599164</v>
      </c>
      <c r="O48" s="156">
        <f>IF(RES_hhdet_tes!O48=0,0,RES_hhdet_tes!O48/0.086*1000000/RES_hhdet_num!O$43)</f>
        <v>26.276432266808946</v>
      </c>
      <c r="P48" s="156">
        <f>IF(RES_hhdet_tes!P48=0,0,RES_hhdet_tes!P48/0.086*1000000/RES_hhdet_num!P$43)</f>
        <v>29.316253300639122</v>
      </c>
      <c r="Q48" s="156">
        <f>IF(RES_hhdet_tes!Q48=0,0,RES_hhdet_tes!Q48/0.086*1000000/RES_hhdet_num!Q$43)</f>
        <v>31.316652810062116</v>
      </c>
    </row>
    <row r="49" spans="1:17" ht="12" customHeight="1" x14ac:dyDescent="0.25">
      <c r="A49" s="158" t="s">
        <v>63</v>
      </c>
      <c r="B49" s="157">
        <f>IF(RES_hhdet_tes!B49=0,0,RES_hhdet_tes!B49/0.086*1000000/RES_hhdet_num!B$43)</f>
        <v>1968.3930850916822</v>
      </c>
      <c r="C49" s="157">
        <f>IF(RES_hhdet_tes!C49=0,0,RES_hhdet_tes!C49/0.086*1000000/RES_hhdet_num!C$43)</f>
        <v>1949.4989598177758</v>
      </c>
      <c r="D49" s="157">
        <f>IF(RES_hhdet_tes!D49=0,0,RES_hhdet_tes!D49/0.086*1000000/RES_hhdet_num!D$43)</f>
        <v>1930.2281196993567</v>
      </c>
      <c r="E49" s="157">
        <f>IF(RES_hhdet_tes!E49=0,0,RES_hhdet_tes!E49/0.086*1000000/RES_hhdet_num!E$43)</f>
        <v>1916.7742451453887</v>
      </c>
      <c r="F49" s="157">
        <f>IF(RES_hhdet_tes!F49=0,0,RES_hhdet_tes!F49/0.086*1000000/RES_hhdet_num!F$43)</f>
        <v>1901.3015815172296</v>
      </c>
      <c r="G49" s="157">
        <f>IF(RES_hhdet_tes!G49=0,0,RES_hhdet_tes!G49/0.086*1000000/RES_hhdet_num!G$43)</f>
        <v>1888.1967290656294</v>
      </c>
      <c r="H49" s="157">
        <f>IF(RES_hhdet_tes!H49=0,0,RES_hhdet_tes!H49/0.086*1000000/RES_hhdet_num!H$43)</f>
        <v>1875.3622724973798</v>
      </c>
      <c r="I49" s="157">
        <f>IF(RES_hhdet_tes!I49=0,0,RES_hhdet_tes!I49/0.086*1000000/RES_hhdet_num!I$43)</f>
        <v>1863.0360237443576</v>
      </c>
      <c r="J49" s="157">
        <f>IF(RES_hhdet_tes!J49=0,0,RES_hhdet_tes!J49/0.086*1000000/RES_hhdet_num!J$43)</f>
        <v>1855.7802805867479</v>
      </c>
      <c r="K49" s="157">
        <f>IF(RES_hhdet_tes!K49=0,0,RES_hhdet_tes!K49/0.086*1000000/RES_hhdet_num!K$43)</f>
        <v>1849.3192806975289</v>
      </c>
      <c r="L49" s="157">
        <f>IF(RES_hhdet_tes!L49=0,0,RES_hhdet_tes!L49/0.086*1000000/RES_hhdet_num!L$43)</f>
        <v>1860.6946004493595</v>
      </c>
      <c r="M49" s="157">
        <f>IF(RES_hhdet_tes!M49=0,0,RES_hhdet_tes!M49/0.086*1000000/RES_hhdet_num!M$43)</f>
        <v>1865.8133438366071</v>
      </c>
      <c r="N49" s="157">
        <f>IF(RES_hhdet_tes!N49=0,0,RES_hhdet_tes!N49/0.086*1000000/RES_hhdet_num!N$43)</f>
        <v>1878.4282765955022</v>
      </c>
      <c r="O49" s="157">
        <f>IF(RES_hhdet_tes!O49=0,0,RES_hhdet_tes!O49/0.086*1000000/RES_hhdet_num!O$43)</f>
        <v>1900.6819865093912</v>
      </c>
      <c r="P49" s="157">
        <f>IF(RES_hhdet_tes!P49=0,0,RES_hhdet_tes!P49/0.086*1000000/RES_hhdet_num!P$43)</f>
        <v>1898.5129813085903</v>
      </c>
      <c r="Q49" s="157">
        <f>IF(RES_hhdet_tes!Q49=0,0,RES_hhdet_tes!Q49/0.086*1000000/RES_hhdet_num!Q$43)</f>
        <v>1902.9104502990024</v>
      </c>
    </row>
    <row r="50" spans="1:17" ht="12" customHeight="1" x14ac:dyDescent="0.25">
      <c r="A50" s="167" t="s">
        <v>165</v>
      </c>
      <c r="B50" s="132">
        <f>IF(RES_hhdet_tes!B50=0,0,RES_hhdet_tes!B50/0.086*1000000/RES_hhdet_num!B50)</f>
        <v>1940.3719375818698</v>
      </c>
      <c r="C50" s="132">
        <f>IF(RES_hhdet_tes!C50=0,0,RES_hhdet_tes!C50/0.086*1000000/RES_hhdet_num!C50)</f>
        <v>1931.9562398643816</v>
      </c>
      <c r="D50" s="132">
        <f>IF(RES_hhdet_tes!D50=0,0,RES_hhdet_tes!D50/0.086*1000000/RES_hhdet_num!D50)</f>
        <v>1913.4042239398823</v>
      </c>
      <c r="E50" s="132">
        <f>IF(RES_hhdet_tes!E50=0,0,RES_hhdet_tes!E50/0.086*1000000/RES_hhdet_num!E50)</f>
        <v>1899.4521893976923</v>
      </c>
      <c r="F50" s="132">
        <f>IF(RES_hhdet_tes!F50=0,0,RES_hhdet_tes!F50/0.086*1000000/RES_hhdet_num!F50)</f>
        <v>1881.4642431738764</v>
      </c>
      <c r="G50" s="132">
        <f>IF(RES_hhdet_tes!G50=0,0,RES_hhdet_tes!G50/0.086*1000000/RES_hhdet_num!G50)</f>
        <v>1865.864909557846</v>
      </c>
      <c r="H50" s="132">
        <f>IF(RES_hhdet_tes!H50=0,0,RES_hhdet_tes!H50/0.086*1000000/RES_hhdet_num!H50)</f>
        <v>1847.3826702738731</v>
      </c>
      <c r="I50" s="132">
        <f>IF(RES_hhdet_tes!I50=0,0,RES_hhdet_tes!I50/0.086*1000000/RES_hhdet_num!I50)</f>
        <v>1838.7456258629395</v>
      </c>
      <c r="J50" s="132">
        <f>IF(RES_hhdet_tes!J50=0,0,RES_hhdet_tes!J50/0.086*1000000/RES_hhdet_num!J50)</f>
        <v>1832.3661287818775</v>
      </c>
      <c r="K50" s="132">
        <f>IF(RES_hhdet_tes!K50=0,0,RES_hhdet_tes!K50/0.086*1000000/RES_hhdet_num!K50)</f>
        <v>1828.1378485770117</v>
      </c>
      <c r="L50" s="132">
        <f>IF(RES_hhdet_tes!L50=0,0,RES_hhdet_tes!L50/0.086*1000000/RES_hhdet_num!L50)</f>
        <v>1835.3662011728147</v>
      </c>
      <c r="M50" s="132">
        <f>IF(RES_hhdet_tes!M50=0,0,RES_hhdet_tes!M50/0.086*1000000/RES_hhdet_num!M50)</f>
        <v>1843.4499184328988</v>
      </c>
      <c r="N50" s="132">
        <f>IF(RES_hhdet_tes!N50=0,0,RES_hhdet_tes!N50/0.086*1000000/RES_hhdet_num!N50)</f>
        <v>1857.297265894289</v>
      </c>
      <c r="O50" s="132">
        <f>IF(RES_hhdet_tes!O50=0,0,RES_hhdet_tes!O50/0.086*1000000/RES_hhdet_num!O50)</f>
        <v>1874.0751476266821</v>
      </c>
      <c r="P50" s="132">
        <f>IF(RES_hhdet_tes!P50=0,0,RES_hhdet_tes!P50/0.086*1000000/RES_hhdet_num!P50)</f>
        <v>1875.6473226212524</v>
      </c>
      <c r="Q50" s="132">
        <f>IF(RES_hhdet_tes!Q50=0,0,RES_hhdet_tes!Q50/0.086*1000000/RES_hhdet_num!Q50)</f>
        <v>1877.492336106443</v>
      </c>
    </row>
    <row r="51" spans="1:17" ht="12" customHeight="1" x14ac:dyDescent="0.25">
      <c r="A51" s="167" t="s">
        <v>164</v>
      </c>
      <c r="B51" s="132">
        <f>IF(RES_hhdet_tes!B51=0,0,RES_hhdet_tes!B51/0.086*1000000/RES_hhdet_num!B51)</f>
        <v>1940.3705253866688</v>
      </c>
      <c r="C51" s="132">
        <f>IF(RES_hhdet_tes!C51=0,0,RES_hhdet_tes!C51/0.086*1000000/RES_hhdet_num!C51)</f>
        <v>1936.0454231577419</v>
      </c>
      <c r="D51" s="132">
        <f>IF(RES_hhdet_tes!D51=0,0,RES_hhdet_tes!D51/0.086*1000000/RES_hhdet_num!D51)</f>
        <v>1921.1501081656411</v>
      </c>
      <c r="E51" s="132">
        <f>IF(RES_hhdet_tes!E51=0,0,RES_hhdet_tes!E51/0.086*1000000/RES_hhdet_num!E51)</f>
        <v>1912.2483375643537</v>
      </c>
      <c r="F51" s="132">
        <f>IF(RES_hhdet_tes!F51=0,0,RES_hhdet_tes!F51/0.086*1000000/RES_hhdet_num!F51)</f>
        <v>1897.7248882669292</v>
      </c>
      <c r="G51" s="132">
        <f>IF(RES_hhdet_tes!G51=0,0,RES_hhdet_tes!G51/0.086*1000000/RES_hhdet_num!G51)</f>
        <v>1885.9215777873819</v>
      </c>
      <c r="H51" s="132">
        <f>IF(RES_hhdet_tes!H51=0,0,RES_hhdet_tes!H51/0.086*1000000/RES_hhdet_num!H51)</f>
        <v>1869.7016060127403</v>
      </c>
      <c r="I51" s="132">
        <f>IF(RES_hhdet_tes!I51=0,0,RES_hhdet_tes!I51/0.086*1000000/RES_hhdet_num!I51)</f>
        <v>1863.2067298727368</v>
      </c>
      <c r="J51" s="132">
        <f>IF(RES_hhdet_tes!J51=0,0,RES_hhdet_tes!J51/0.086*1000000/RES_hhdet_num!J51)</f>
        <v>1860.9046393444025</v>
      </c>
      <c r="K51" s="132">
        <f>IF(RES_hhdet_tes!K51=0,0,RES_hhdet_tes!K51/0.086*1000000/RES_hhdet_num!K51)</f>
        <v>1858.4780941020772</v>
      </c>
      <c r="L51" s="132">
        <f>IF(RES_hhdet_tes!L51=0,0,RES_hhdet_tes!L51/0.086*1000000/RES_hhdet_num!L51)</f>
        <v>1865.9159961838488</v>
      </c>
      <c r="M51" s="132">
        <f>IF(RES_hhdet_tes!M51=0,0,RES_hhdet_tes!M51/0.086*1000000/RES_hhdet_num!M51)</f>
        <v>1868.780547303415</v>
      </c>
      <c r="N51" s="132">
        <f>IF(RES_hhdet_tes!N51=0,0,RES_hhdet_tes!N51/0.086*1000000/RES_hhdet_num!N51)</f>
        <v>1878.2464336684982</v>
      </c>
      <c r="O51" s="132">
        <f>IF(RES_hhdet_tes!O51=0,0,RES_hhdet_tes!O51/0.086*1000000/RES_hhdet_num!O51)</f>
        <v>1887.4527669104252</v>
      </c>
      <c r="P51" s="132">
        <f>IF(RES_hhdet_tes!P51=0,0,RES_hhdet_tes!P51/0.086*1000000/RES_hhdet_num!P51)</f>
        <v>1878.9472604265372</v>
      </c>
      <c r="Q51" s="132">
        <f>IF(RES_hhdet_tes!Q51=0,0,RES_hhdet_tes!Q51/0.086*1000000/RES_hhdet_num!Q51)</f>
        <v>1871.48197910206</v>
      </c>
    </row>
    <row r="52" spans="1:17" ht="12" customHeight="1" x14ac:dyDescent="0.25">
      <c r="A52" s="166" t="s">
        <v>163</v>
      </c>
      <c r="B52" s="165">
        <f>IF(RES_hhdet_tes!B52=0,0,RES_hhdet_tes!B52/0.086*1000000/RES_hhdet_num!B51)</f>
        <v>1261.2417594282301</v>
      </c>
      <c r="C52" s="165">
        <f>IF(RES_hhdet_tes!C52=0,0,RES_hhdet_tes!C52/0.086*1000000/RES_hhdet_num!C51)</f>
        <v>1257.0344058383646</v>
      </c>
      <c r="D52" s="165">
        <f>IF(RES_hhdet_tes!D52=0,0,RES_hhdet_tes!D52/0.086*1000000/RES_hhdet_num!D51)</f>
        <v>1244.9423111052097</v>
      </c>
      <c r="E52" s="165">
        <f>IF(RES_hhdet_tes!E52=0,0,RES_hhdet_tes!E52/0.086*1000000/RES_hhdet_num!E51)</f>
        <v>1235.9172123620722</v>
      </c>
      <c r="F52" s="165">
        <f>IF(RES_hhdet_tes!F52=0,0,RES_hhdet_tes!F52/0.086*1000000/RES_hhdet_num!F51)</f>
        <v>1223.8571192359059</v>
      </c>
      <c r="G52" s="165">
        <f>IF(RES_hhdet_tes!G52=0,0,RES_hhdet_tes!G52/0.086*1000000/RES_hhdet_num!G51)</f>
        <v>1214.8073233969403</v>
      </c>
      <c r="H52" s="165">
        <f>IF(RES_hhdet_tes!H52=0,0,RES_hhdet_tes!H52/0.086*1000000/RES_hhdet_num!H51)</f>
        <v>1201.7887355250539</v>
      </c>
      <c r="I52" s="165">
        <f>IF(RES_hhdet_tes!I52=0,0,RES_hhdet_tes!I52/0.086*1000000/RES_hhdet_num!I51)</f>
        <v>1194.9895605090919</v>
      </c>
      <c r="J52" s="165">
        <f>IF(RES_hhdet_tes!J52=0,0,RES_hhdet_tes!J52/0.086*1000000/RES_hhdet_num!J51)</f>
        <v>1192.6800409219647</v>
      </c>
      <c r="K52" s="165">
        <f>IF(RES_hhdet_tes!K52=0,0,RES_hhdet_tes!K52/0.086*1000000/RES_hhdet_num!K51)</f>
        <v>1190.556544524082</v>
      </c>
      <c r="L52" s="165">
        <f>IF(RES_hhdet_tes!L52=0,0,RES_hhdet_tes!L52/0.086*1000000/RES_hhdet_num!L51)</f>
        <v>1193.5219245673557</v>
      </c>
      <c r="M52" s="165">
        <f>IF(RES_hhdet_tes!M52=0,0,RES_hhdet_tes!M52/0.086*1000000/RES_hhdet_num!M51)</f>
        <v>1197.8950486625945</v>
      </c>
      <c r="N52" s="165">
        <f>IF(RES_hhdet_tes!N52=0,0,RES_hhdet_tes!N52/0.086*1000000/RES_hhdet_num!N51)</f>
        <v>1205.612331744145</v>
      </c>
      <c r="O52" s="165">
        <f>IF(RES_hhdet_tes!O52=0,0,RES_hhdet_tes!O52/0.086*1000000/RES_hhdet_num!O51)</f>
        <v>1215.3874046107787</v>
      </c>
      <c r="P52" s="165">
        <f>IF(RES_hhdet_tes!P52=0,0,RES_hhdet_tes!P52/0.086*1000000/RES_hhdet_num!P51)</f>
        <v>1213.4747050151673</v>
      </c>
      <c r="Q52" s="165">
        <f>IF(RES_hhdet_tes!Q52=0,0,RES_hhdet_tes!Q52/0.086*1000000/RES_hhdet_num!Q51)</f>
        <v>1211.7338434583955</v>
      </c>
    </row>
    <row r="53" spans="1:17" ht="12" customHeight="1" x14ac:dyDescent="0.25">
      <c r="A53" s="147" t="s">
        <v>59</v>
      </c>
      <c r="B53" s="164">
        <f>IF(RES_hhdet_tes!B53=0,0,RES_hhdet_tes!B53/0.086*1000000/RES_hhdet_num!B51)</f>
        <v>679.12876595843852</v>
      </c>
      <c r="C53" s="164">
        <f>IF(RES_hhdet_tes!C53=0,0,RES_hhdet_tes!C53/0.086*1000000/RES_hhdet_num!C51)</f>
        <v>679.01101731937717</v>
      </c>
      <c r="D53" s="164">
        <f>IF(RES_hhdet_tes!D53=0,0,RES_hhdet_tes!D53/0.086*1000000/RES_hhdet_num!D51)</f>
        <v>676.20779706043106</v>
      </c>
      <c r="E53" s="164">
        <f>IF(RES_hhdet_tes!E53=0,0,RES_hhdet_tes!E53/0.086*1000000/RES_hhdet_num!E51)</f>
        <v>676.33112520228201</v>
      </c>
      <c r="F53" s="164">
        <f>IF(RES_hhdet_tes!F53=0,0,RES_hhdet_tes!F53/0.086*1000000/RES_hhdet_num!F51)</f>
        <v>673.86776903102361</v>
      </c>
      <c r="G53" s="164">
        <f>IF(RES_hhdet_tes!G53=0,0,RES_hhdet_tes!G53/0.086*1000000/RES_hhdet_num!G51)</f>
        <v>671.11425439044194</v>
      </c>
      <c r="H53" s="164">
        <f>IF(RES_hhdet_tes!H53=0,0,RES_hhdet_tes!H53/0.086*1000000/RES_hhdet_num!H51)</f>
        <v>667.9128704876864</v>
      </c>
      <c r="I53" s="164">
        <f>IF(RES_hhdet_tes!I53=0,0,RES_hhdet_tes!I53/0.086*1000000/RES_hhdet_num!I51)</f>
        <v>668.21716936364487</v>
      </c>
      <c r="J53" s="164">
        <f>IF(RES_hhdet_tes!J53=0,0,RES_hhdet_tes!J53/0.086*1000000/RES_hhdet_num!J51)</f>
        <v>668.22459842243757</v>
      </c>
      <c r="K53" s="164">
        <f>IF(RES_hhdet_tes!K53=0,0,RES_hhdet_tes!K53/0.086*1000000/RES_hhdet_num!K51)</f>
        <v>667.92154957799528</v>
      </c>
      <c r="L53" s="164">
        <f>IF(RES_hhdet_tes!L53=0,0,RES_hhdet_tes!L53/0.086*1000000/RES_hhdet_num!L51)</f>
        <v>672.39407161649308</v>
      </c>
      <c r="M53" s="164">
        <f>IF(RES_hhdet_tes!M53=0,0,RES_hhdet_tes!M53/0.086*1000000/RES_hhdet_num!M51)</f>
        <v>670.88549864082074</v>
      </c>
      <c r="N53" s="164">
        <f>IF(RES_hhdet_tes!N53=0,0,RES_hhdet_tes!N53/0.086*1000000/RES_hhdet_num!N51)</f>
        <v>672.63410192435288</v>
      </c>
      <c r="O53" s="164">
        <f>IF(RES_hhdet_tes!O53=0,0,RES_hhdet_tes!O53/0.086*1000000/RES_hhdet_num!O51)</f>
        <v>672.06536229964615</v>
      </c>
      <c r="P53" s="164">
        <f>IF(RES_hhdet_tes!P53=0,0,RES_hhdet_tes!P53/0.086*1000000/RES_hhdet_num!P51)</f>
        <v>665.47255541137019</v>
      </c>
      <c r="Q53" s="164">
        <f>IF(RES_hhdet_tes!Q53=0,0,RES_hhdet_tes!Q53/0.086*1000000/RES_hhdet_num!Q51)</f>
        <v>659.74813564366434</v>
      </c>
    </row>
    <row r="54" spans="1:17" ht="12" customHeight="1" x14ac:dyDescent="0.25">
      <c r="A54" s="163" t="s">
        <v>142</v>
      </c>
      <c r="B54" s="162">
        <f>IF(RES_hhdet_tes!B54=0,0,RES_hhdet_tes!B54/0.086*1000000/RES_hhdet_num!B54)</f>
        <v>2196.3695675544986</v>
      </c>
      <c r="C54" s="162">
        <f>IF(RES_hhdet_tes!C54=0,0,RES_hhdet_tes!C54/0.086*1000000/RES_hhdet_num!C54)</f>
        <v>2129.9681203427067</v>
      </c>
      <c r="D54" s="162">
        <f>IF(RES_hhdet_tes!D54=0,0,RES_hhdet_tes!D54/0.086*1000000/RES_hhdet_num!D54)</f>
        <v>2111.6095979899656</v>
      </c>
      <c r="E54" s="162">
        <f>IF(RES_hhdet_tes!E54=0,0,RES_hhdet_tes!E54/0.086*1000000/RES_hhdet_num!E54)</f>
        <v>2119.2633101691254</v>
      </c>
      <c r="F54" s="162">
        <f>IF(RES_hhdet_tes!F54=0,0,RES_hhdet_tes!F54/0.086*1000000/RES_hhdet_num!F54)</f>
        <v>2143.5190119770837</v>
      </c>
      <c r="G54" s="162">
        <f>IF(RES_hhdet_tes!G54=0,0,RES_hhdet_tes!G54/0.086*1000000/RES_hhdet_num!G54)</f>
        <v>2179.8239627870103</v>
      </c>
      <c r="H54" s="162">
        <f>IF(RES_hhdet_tes!H54=0,0,RES_hhdet_tes!H54/0.086*1000000/RES_hhdet_num!H54)</f>
        <v>2267.0430280447104</v>
      </c>
      <c r="I54" s="162">
        <f>IF(RES_hhdet_tes!I54=0,0,RES_hhdet_tes!I54/0.086*1000000/RES_hhdet_num!I54)</f>
        <v>2240.5411841642767</v>
      </c>
      <c r="J54" s="162">
        <f>IF(RES_hhdet_tes!J54=0,0,RES_hhdet_tes!J54/0.086*1000000/RES_hhdet_num!J54)</f>
        <v>2268.3317932514715</v>
      </c>
      <c r="K54" s="162">
        <f>IF(RES_hhdet_tes!K54=0,0,RES_hhdet_tes!K54/0.086*1000000/RES_hhdet_num!K54)</f>
        <v>2247.7211065816327</v>
      </c>
      <c r="L54" s="162">
        <f>IF(RES_hhdet_tes!L54=0,0,RES_hhdet_tes!L54/0.086*1000000/RES_hhdet_num!L54)</f>
        <v>2390.3780263228327</v>
      </c>
      <c r="M54" s="162">
        <f>IF(RES_hhdet_tes!M54=0,0,RES_hhdet_tes!M54/0.086*1000000/RES_hhdet_num!M54)</f>
        <v>2396.8720474054398</v>
      </c>
      <c r="N54" s="162">
        <f>IF(RES_hhdet_tes!N54=0,0,RES_hhdet_tes!N54/0.086*1000000/RES_hhdet_num!N54)</f>
        <v>2402.4017618820826</v>
      </c>
      <c r="O54" s="162">
        <f>IF(RES_hhdet_tes!O54=0,0,RES_hhdet_tes!O54/0.086*1000000/RES_hhdet_num!O54)</f>
        <v>2603.1000638414862</v>
      </c>
      <c r="P54" s="162">
        <f>IF(RES_hhdet_tes!P54=0,0,RES_hhdet_tes!P54/0.086*1000000/RES_hhdet_num!P54)</f>
        <v>2569.6222219398146</v>
      </c>
      <c r="Q54" s="162">
        <f>IF(RES_hhdet_tes!Q54=0,0,RES_hhdet_tes!Q54/0.086*1000000/RES_hhdet_num!Q54)</f>
        <v>2683.6043652588323</v>
      </c>
    </row>
    <row r="55" spans="1:17" ht="12" customHeight="1" x14ac:dyDescent="0.25">
      <c r="A55" s="161" t="s">
        <v>141</v>
      </c>
      <c r="B55" s="160">
        <f>IF(RES_hhdet_tes!B55=0,0,RES_hhdet_tes!B55/0.086*1000000/RES_hhdet_num!B55)</f>
        <v>2106.7689848688674</v>
      </c>
      <c r="C55" s="160">
        <f>IF(RES_hhdet_tes!C55=0,0,RES_hhdet_tes!C55/0.086*1000000/RES_hhdet_num!C55)</f>
        <v>2063.4902955421335</v>
      </c>
      <c r="D55" s="160">
        <f>IF(RES_hhdet_tes!D55=0,0,RES_hhdet_tes!D55/0.086*1000000/RES_hhdet_num!D55)</f>
        <v>2048.754035753906</v>
      </c>
      <c r="E55" s="160">
        <f>IF(RES_hhdet_tes!E55=0,0,RES_hhdet_tes!E55/0.086*1000000/RES_hhdet_num!E55)</f>
        <v>2053.8300869472523</v>
      </c>
      <c r="F55" s="160">
        <f>IF(RES_hhdet_tes!F55=0,0,RES_hhdet_tes!F55/0.086*1000000/RES_hhdet_num!F55)</f>
        <v>2066.8613664327081</v>
      </c>
      <c r="G55" s="160">
        <f>IF(RES_hhdet_tes!G55=0,0,RES_hhdet_tes!G55/0.086*1000000/RES_hhdet_num!G55)</f>
        <v>2086.5758653701446</v>
      </c>
      <c r="H55" s="160">
        <f>IF(RES_hhdet_tes!H55=0,0,RES_hhdet_tes!H55/0.086*1000000/RES_hhdet_num!H55)</f>
        <v>2137.5875322193956</v>
      </c>
      <c r="I55" s="160">
        <f>IF(RES_hhdet_tes!I55=0,0,RES_hhdet_tes!I55/0.086*1000000/RES_hhdet_num!I55)</f>
        <v>2116.5754681476874</v>
      </c>
      <c r="J55" s="160">
        <f>IF(RES_hhdet_tes!J55=0,0,RES_hhdet_tes!J55/0.086*1000000/RES_hhdet_num!J55)</f>
        <v>2129.9755025983072</v>
      </c>
      <c r="K55" s="160">
        <f>IF(RES_hhdet_tes!K55=0,0,RES_hhdet_tes!K55/0.086*1000000/RES_hhdet_num!K55)</f>
        <v>2122.2551491433769</v>
      </c>
      <c r="L55" s="160">
        <f>IF(RES_hhdet_tes!L55=0,0,RES_hhdet_tes!L55/0.086*1000000/RES_hhdet_num!L55)</f>
        <v>2222.965306446175</v>
      </c>
      <c r="M55" s="160">
        <f>IF(RES_hhdet_tes!M55=0,0,RES_hhdet_tes!M55/0.086*1000000/RES_hhdet_num!M55)</f>
        <v>2226.2186538817673</v>
      </c>
      <c r="N55" s="160">
        <f>IF(RES_hhdet_tes!N55=0,0,RES_hhdet_tes!N55/0.086*1000000/RES_hhdet_num!N55)</f>
        <v>2231.4227851545661</v>
      </c>
      <c r="O55" s="160">
        <f>IF(RES_hhdet_tes!O55=0,0,RES_hhdet_tes!O55/0.086*1000000/RES_hhdet_num!O55)</f>
        <v>2361.7450158468419</v>
      </c>
      <c r="P55" s="160">
        <f>IF(RES_hhdet_tes!P55=0,0,RES_hhdet_tes!P55/0.086*1000000/RES_hhdet_num!P55)</f>
        <v>2333.653614224309</v>
      </c>
      <c r="Q55" s="160">
        <f>IF(RES_hhdet_tes!Q55=0,0,RES_hhdet_tes!Q55/0.086*1000000/RES_hhdet_num!Q55)</f>
        <v>2403.1680825413891</v>
      </c>
    </row>
    <row r="56" spans="1:17" ht="12" customHeight="1" x14ac:dyDescent="0.25">
      <c r="A56" s="148" t="s">
        <v>60</v>
      </c>
      <c r="B56" s="156">
        <f>IF(RES_hhdet_tes!B56=0,0,RES_hhdet_tes!B56/0.086*1000000/RES_hhdet_num!B55)</f>
        <v>1427.6402189104288</v>
      </c>
      <c r="C56" s="156">
        <f>IF(RES_hhdet_tes!C56=0,0,RES_hhdet_tes!C56/0.086*1000000/RES_hhdet_num!C55)</f>
        <v>1384.4792782227562</v>
      </c>
      <c r="D56" s="156">
        <f>IF(RES_hhdet_tes!D56=0,0,RES_hhdet_tes!D56/0.086*1000000/RES_hhdet_num!D55)</f>
        <v>1372.5462386934767</v>
      </c>
      <c r="E56" s="156">
        <f>IF(RES_hhdet_tes!E56=0,0,RES_hhdet_tes!E56/0.086*1000000/RES_hhdet_num!E55)</f>
        <v>1377.4989617449701</v>
      </c>
      <c r="F56" s="156">
        <f>IF(RES_hhdet_tes!F56=0,0,RES_hhdet_tes!F56/0.086*1000000/RES_hhdet_num!F55)</f>
        <v>1392.9935974016844</v>
      </c>
      <c r="G56" s="156">
        <f>IF(RES_hhdet_tes!G56=0,0,RES_hhdet_tes!G56/0.086*1000000/RES_hhdet_num!G55)</f>
        <v>1415.4616109797037</v>
      </c>
      <c r="H56" s="156">
        <f>IF(RES_hhdet_tes!H56=0,0,RES_hhdet_tes!H56/0.086*1000000/RES_hhdet_num!H55)</f>
        <v>1469.6746617317103</v>
      </c>
      <c r="I56" s="156">
        <f>IF(RES_hhdet_tes!I56=0,0,RES_hhdet_tes!I56/0.086*1000000/RES_hhdet_num!I55)</f>
        <v>1448.3582987840416</v>
      </c>
      <c r="J56" s="156">
        <f>IF(RES_hhdet_tes!J56=0,0,RES_hhdet_tes!J56/0.086*1000000/RES_hhdet_num!J55)</f>
        <v>1461.7509041758683</v>
      </c>
      <c r="K56" s="156">
        <f>IF(RES_hhdet_tes!K56=0,0,RES_hhdet_tes!K56/0.086*1000000/RES_hhdet_num!K55)</f>
        <v>1454.3335995653813</v>
      </c>
      <c r="L56" s="156">
        <f>IF(RES_hhdet_tes!L56=0,0,RES_hhdet_tes!L56/0.086*1000000/RES_hhdet_num!L55)</f>
        <v>1550.5712348296818</v>
      </c>
      <c r="M56" s="156">
        <f>IF(RES_hhdet_tes!M56=0,0,RES_hhdet_tes!M56/0.086*1000000/RES_hhdet_num!M55)</f>
        <v>1555.3331552409472</v>
      </c>
      <c r="N56" s="156">
        <f>IF(RES_hhdet_tes!N56=0,0,RES_hhdet_tes!N56/0.086*1000000/RES_hhdet_num!N55)</f>
        <v>1558.7886832302142</v>
      </c>
      <c r="O56" s="156">
        <f>IF(RES_hhdet_tes!O56=0,0,RES_hhdet_tes!O56/0.086*1000000/RES_hhdet_num!O55)</f>
        <v>1689.6796535471951</v>
      </c>
      <c r="P56" s="156">
        <f>IF(RES_hhdet_tes!P56=0,0,RES_hhdet_tes!P56/0.086*1000000/RES_hhdet_num!P55)</f>
        <v>1668.1810588129388</v>
      </c>
      <c r="Q56" s="156">
        <f>IF(RES_hhdet_tes!Q56=0,0,RES_hhdet_tes!Q56/0.086*1000000/RES_hhdet_num!Q55)</f>
        <v>1743.4199468977254</v>
      </c>
    </row>
    <row r="57" spans="1:17" ht="12" customHeight="1" x14ac:dyDescent="0.25">
      <c r="A57" s="148" t="s">
        <v>59</v>
      </c>
      <c r="B57" s="156">
        <f>IF(RES_hhdet_tes!B57=0,0,RES_hhdet_tes!B57/0.086*1000000/RES_hhdet_num!B55)</f>
        <v>679.12876595843841</v>
      </c>
      <c r="C57" s="156">
        <f>IF(RES_hhdet_tes!C57=0,0,RES_hhdet_tes!C57/0.086*1000000/RES_hhdet_num!C55)</f>
        <v>679.01101731937706</v>
      </c>
      <c r="D57" s="156">
        <f>IF(RES_hhdet_tes!D57=0,0,RES_hhdet_tes!D57/0.086*1000000/RES_hhdet_num!D55)</f>
        <v>676.20779706042981</v>
      </c>
      <c r="E57" s="156">
        <f>IF(RES_hhdet_tes!E57=0,0,RES_hhdet_tes!E57/0.086*1000000/RES_hhdet_num!E55)</f>
        <v>676.33112520228224</v>
      </c>
      <c r="F57" s="156">
        <f>IF(RES_hhdet_tes!F57=0,0,RES_hhdet_tes!F57/0.086*1000000/RES_hhdet_num!F55)</f>
        <v>673.86776903102373</v>
      </c>
      <c r="G57" s="156">
        <f>IF(RES_hhdet_tes!G57=0,0,RES_hhdet_tes!G57/0.086*1000000/RES_hhdet_num!G55)</f>
        <v>671.11425439044069</v>
      </c>
      <c r="H57" s="156">
        <f>IF(RES_hhdet_tes!H57=0,0,RES_hhdet_tes!H57/0.086*1000000/RES_hhdet_num!H55)</f>
        <v>667.91287048768515</v>
      </c>
      <c r="I57" s="156">
        <f>IF(RES_hhdet_tes!I57=0,0,RES_hhdet_tes!I57/0.086*1000000/RES_hhdet_num!I55)</f>
        <v>668.21716936364578</v>
      </c>
      <c r="J57" s="156">
        <f>IF(RES_hhdet_tes!J57=0,0,RES_hhdet_tes!J57/0.086*1000000/RES_hhdet_num!J55)</f>
        <v>668.22459842243825</v>
      </c>
      <c r="K57" s="156">
        <f>IF(RES_hhdet_tes!K57=0,0,RES_hhdet_tes!K57/0.086*1000000/RES_hhdet_num!K55)</f>
        <v>667.92154957799539</v>
      </c>
      <c r="L57" s="156">
        <f>IF(RES_hhdet_tes!L57=0,0,RES_hhdet_tes!L57/0.086*1000000/RES_hhdet_num!L55)</f>
        <v>672.39407161649319</v>
      </c>
      <c r="M57" s="156">
        <f>IF(RES_hhdet_tes!M57=0,0,RES_hhdet_tes!M57/0.086*1000000/RES_hhdet_num!M55)</f>
        <v>670.88549864082017</v>
      </c>
      <c r="N57" s="156">
        <f>IF(RES_hhdet_tes!N57=0,0,RES_hhdet_tes!N57/0.086*1000000/RES_hhdet_num!N55)</f>
        <v>672.63410192435185</v>
      </c>
      <c r="O57" s="156">
        <f>IF(RES_hhdet_tes!O57=0,0,RES_hhdet_tes!O57/0.086*1000000/RES_hhdet_num!O55)</f>
        <v>672.06536229964638</v>
      </c>
      <c r="P57" s="156">
        <f>IF(RES_hhdet_tes!P57=0,0,RES_hhdet_tes!P57/0.086*1000000/RES_hhdet_num!P55)</f>
        <v>665.47255541137008</v>
      </c>
      <c r="Q57" s="156">
        <f>IF(RES_hhdet_tes!Q57=0,0,RES_hhdet_tes!Q57/0.086*1000000/RES_hhdet_num!Q55)</f>
        <v>659.74813564366411</v>
      </c>
    </row>
    <row r="58" spans="1:17" ht="12" customHeight="1" x14ac:dyDescent="0.25">
      <c r="A58" s="158" t="s">
        <v>62</v>
      </c>
      <c r="B58" s="157">
        <f>IF(RES_hhdet_tes!B58=0,0,RES_hhdet_tes!B58/0.086*1000000/RES_hhdet_num!B$43)</f>
        <v>755.79814878921491</v>
      </c>
      <c r="C58" s="157">
        <f>IF(RES_hhdet_tes!C58=0,0,RES_hhdet_tes!C58/0.086*1000000/RES_hhdet_num!C$43)</f>
        <v>742.23727950480202</v>
      </c>
      <c r="D58" s="157">
        <f>IF(RES_hhdet_tes!D58=0,0,RES_hhdet_tes!D58/0.086*1000000/RES_hhdet_num!D$43)</f>
        <v>748.77667303395447</v>
      </c>
      <c r="E58" s="157">
        <f>IF(RES_hhdet_tes!E58=0,0,RES_hhdet_tes!E58/0.086*1000000/RES_hhdet_num!E$43)</f>
        <v>754.08040312148785</v>
      </c>
      <c r="F58" s="157">
        <f>IF(RES_hhdet_tes!F58=0,0,RES_hhdet_tes!F58/0.086*1000000/RES_hhdet_num!F$43)</f>
        <v>764.11973907108575</v>
      </c>
      <c r="G58" s="157">
        <f>IF(RES_hhdet_tes!G58=0,0,RES_hhdet_tes!G58/0.086*1000000/RES_hhdet_num!G$43)</f>
        <v>778.59447503644583</v>
      </c>
      <c r="H58" s="157">
        <f>IF(RES_hhdet_tes!H58=0,0,RES_hhdet_tes!H58/0.086*1000000/RES_hhdet_num!H$43)</f>
        <v>806.85756100768469</v>
      </c>
      <c r="I58" s="157">
        <f>IF(RES_hhdet_tes!I58=0,0,RES_hhdet_tes!I58/0.086*1000000/RES_hhdet_num!I$43)</f>
        <v>793.96153169228967</v>
      </c>
      <c r="J58" s="157">
        <f>IF(RES_hhdet_tes!J58=0,0,RES_hhdet_tes!J58/0.086*1000000/RES_hhdet_num!J$43)</f>
        <v>797.9333154723804</v>
      </c>
      <c r="K58" s="157">
        <f>IF(RES_hhdet_tes!K58=0,0,RES_hhdet_tes!K58/0.086*1000000/RES_hhdet_num!K$43)</f>
        <v>795.41375382269439</v>
      </c>
      <c r="L58" s="157">
        <f>IF(RES_hhdet_tes!L58=0,0,RES_hhdet_tes!L58/0.086*1000000/RES_hhdet_num!L$43)</f>
        <v>837.7182799426804</v>
      </c>
      <c r="M58" s="157">
        <f>IF(RES_hhdet_tes!M58=0,0,RES_hhdet_tes!M58/0.086*1000000/RES_hhdet_num!M$43)</f>
        <v>844.96033382648432</v>
      </c>
      <c r="N58" s="157">
        <f>IF(RES_hhdet_tes!N58=0,0,RES_hhdet_tes!N58/0.086*1000000/RES_hhdet_num!N$43)</f>
        <v>838.92635893496742</v>
      </c>
      <c r="O58" s="157">
        <f>IF(RES_hhdet_tes!O58=0,0,RES_hhdet_tes!O58/0.086*1000000/RES_hhdet_num!O$43)</f>
        <v>892.67395792679497</v>
      </c>
      <c r="P58" s="157">
        <f>IF(RES_hhdet_tes!P58=0,0,RES_hhdet_tes!P58/0.086*1000000/RES_hhdet_num!P$43)</f>
        <v>892.52283557606347</v>
      </c>
      <c r="Q58" s="157">
        <f>IF(RES_hhdet_tes!Q58=0,0,RES_hhdet_tes!Q58/0.086*1000000/RES_hhdet_num!Q$43)</f>
        <v>914.72288973469483</v>
      </c>
    </row>
    <row r="59" spans="1:17" ht="12" customHeight="1" x14ac:dyDescent="0.25">
      <c r="A59" s="23" t="s">
        <v>57</v>
      </c>
      <c r="B59" s="156">
        <f>IF(RES_hhdet_tes!B59=0,0,RES_hhdet_tes!B59/0.086*1000000/RES_hhdet_num!B59)</f>
        <v>670.26478184994164</v>
      </c>
      <c r="C59" s="156">
        <f>IF(RES_hhdet_tes!C59=0,0,RES_hhdet_tes!C59/0.086*1000000/RES_hhdet_num!C59)</f>
        <v>671.05241992918729</v>
      </c>
      <c r="D59" s="156">
        <f>IF(RES_hhdet_tes!D59=0,0,RES_hhdet_tes!D59/0.086*1000000/RES_hhdet_num!D59)</f>
        <v>671.6617046160452</v>
      </c>
      <c r="E59" s="156">
        <f>IF(RES_hhdet_tes!E59=0,0,RES_hhdet_tes!E59/0.086*1000000/RES_hhdet_num!E59)</f>
        <v>677.15546097188462</v>
      </c>
      <c r="F59" s="156">
        <f>IF(RES_hhdet_tes!F59=0,0,RES_hhdet_tes!F59/0.086*1000000/RES_hhdet_num!F59)</f>
        <v>681.52387144906231</v>
      </c>
      <c r="G59" s="156">
        <f>IF(RES_hhdet_tes!G59=0,0,RES_hhdet_tes!G59/0.086*1000000/RES_hhdet_num!G59)</f>
        <v>685.31571710405956</v>
      </c>
      <c r="H59" s="156">
        <f>IF(RES_hhdet_tes!H59=0,0,RES_hhdet_tes!H59/0.086*1000000/RES_hhdet_num!H59)</f>
        <v>687.94507681151026</v>
      </c>
      <c r="I59" s="156">
        <f>IF(RES_hhdet_tes!I59=0,0,RES_hhdet_tes!I59/0.086*1000000/RES_hhdet_num!I59)</f>
        <v>690.66804170465241</v>
      </c>
      <c r="J59" s="156">
        <f>IF(RES_hhdet_tes!J59=0,0,RES_hhdet_tes!J59/0.086*1000000/RES_hhdet_num!J59)</f>
        <v>692.90431763964818</v>
      </c>
      <c r="K59" s="156">
        <f>IF(RES_hhdet_tes!K59=0,0,RES_hhdet_tes!K59/0.086*1000000/RES_hhdet_num!K59)</f>
        <v>690.22403445529289</v>
      </c>
      <c r="L59" s="156">
        <f>IF(RES_hhdet_tes!L59=0,0,RES_hhdet_tes!L59/0.086*1000000/RES_hhdet_num!L59)</f>
        <v>688.86533852710875</v>
      </c>
      <c r="M59" s="156">
        <f>IF(RES_hhdet_tes!M59=0,0,RES_hhdet_tes!M59/0.086*1000000/RES_hhdet_num!M59)</f>
        <v>686.67487907188479</v>
      </c>
      <c r="N59" s="156">
        <f>IF(RES_hhdet_tes!N59=0,0,RES_hhdet_tes!N59/0.086*1000000/RES_hhdet_num!N59)</f>
        <v>681.68002556851729</v>
      </c>
      <c r="O59" s="156">
        <f>IF(RES_hhdet_tes!O59=0,0,RES_hhdet_tes!O59/0.086*1000000/RES_hhdet_num!O59)</f>
        <v>672.06043951012498</v>
      </c>
      <c r="P59" s="156">
        <f>IF(RES_hhdet_tes!P59=0,0,RES_hhdet_tes!P59/0.086*1000000/RES_hhdet_num!P59)</f>
        <v>674.13174335228416</v>
      </c>
      <c r="Q59" s="156">
        <f>IF(RES_hhdet_tes!Q59=0,0,RES_hhdet_tes!Q59/0.086*1000000/RES_hhdet_num!Q59)</f>
        <v>669.25334947276997</v>
      </c>
    </row>
    <row r="60" spans="1:17" ht="12" customHeight="1" x14ac:dyDescent="0.25">
      <c r="A60" s="29" t="s">
        <v>140</v>
      </c>
      <c r="B60" s="57">
        <f>IF(RES_hhdet_tes!B60=0,0,RES_hhdet_tes!B60/0.086*1000000/RES_hhdet_num!B60)</f>
        <v>758.69108627061894</v>
      </c>
      <c r="C60" s="57">
        <f>IF(RES_hhdet_tes!C60=0,0,RES_hhdet_tes!C60/0.086*1000000/RES_hhdet_num!C60)</f>
        <v>744.51146185754953</v>
      </c>
      <c r="D60" s="57">
        <f>IF(RES_hhdet_tes!D60=0,0,RES_hhdet_tes!D60/0.086*1000000/RES_hhdet_num!D60)</f>
        <v>750.60508494574367</v>
      </c>
      <c r="E60" s="57">
        <f>IF(RES_hhdet_tes!E60=0,0,RES_hhdet_tes!E60/0.086*1000000/RES_hhdet_num!E60)</f>
        <v>756.16439794986809</v>
      </c>
      <c r="F60" s="57">
        <f>IF(RES_hhdet_tes!F60=0,0,RES_hhdet_tes!F60/0.086*1000000/RES_hhdet_num!F60)</f>
        <v>766.67276389607491</v>
      </c>
      <c r="G60" s="57">
        <f>IF(RES_hhdet_tes!G60=0,0,RES_hhdet_tes!G60/0.086*1000000/RES_hhdet_num!G60)</f>
        <v>781.80401242471953</v>
      </c>
      <c r="H60" s="57">
        <f>IF(RES_hhdet_tes!H60=0,0,RES_hhdet_tes!H60/0.086*1000000/RES_hhdet_num!H60)</f>
        <v>811.88669260899144</v>
      </c>
      <c r="I60" s="57">
        <f>IF(RES_hhdet_tes!I60=0,0,RES_hhdet_tes!I60/0.086*1000000/RES_hhdet_num!I60)</f>
        <v>798.59337630030541</v>
      </c>
      <c r="J60" s="57">
        <f>IF(RES_hhdet_tes!J60=0,0,RES_hhdet_tes!J60/0.086*1000000/RES_hhdet_num!J60)</f>
        <v>801.9583653414395</v>
      </c>
      <c r="K60" s="57">
        <f>IF(RES_hhdet_tes!K60=0,0,RES_hhdet_tes!K60/0.086*1000000/RES_hhdet_num!K60)</f>
        <v>798.58980378413833</v>
      </c>
      <c r="L60" s="57">
        <f>IF(RES_hhdet_tes!L60=0,0,RES_hhdet_tes!L60/0.086*1000000/RES_hhdet_num!L60)</f>
        <v>843.16253846760435</v>
      </c>
      <c r="M60" s="57">
        <f>IF(RES_hhdet_tes!M60=0,0,RES_hhdet_tes!M60/0.086*1000000/RES_hhdet_num!M60)</f>
        <v>851.27246706304754</v>
      </c>
      <c r="N60" s="57">
        <f>IF(RES_hhdet_tes!N60=0,0,RES_hhdet_tes!N60/0.086*1000000/RES_hhdet_num!N60)</f>
        <v>844.87653032612786</v>
      </c>
      <c r="O60" s="57">
        <f>IF(RES_hhdet_tes!O60=0,0,RES_hhdet_tes!O60/0.086*1000000/RES_hhdet_num!O60)</f>
        <v>900.71586451424707</v>
      </c>
      <c r="P60" s="57">
        <f>IF(RES_hhdet_tes!P60=0,0,RES_hhdet_tes!P60/0.086*1000000/RES_hhdet_num!P60)</f>
        <v>898.37271224978053</v>
      </c>
      <c r="Q60" s="57">
        <f>IF(RES_hhdet_tes!Q60=0,0,RES_hhdet_tes!Q60/0.086*1000000/RES_hhdet_num!Q60)</f>
        <v>925.30831205860216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>
        <f>SUM(B63,B66,B68,B77)</f>
        <v>12026.192466619228</v>
      </c>
      <c r="C62" s="168">
        <f t="shared" ref="C62:Q62" si="9">SUM(C63,C66,C68,C77)</f>
        <v>12660.136854387012</v>
      </c>
      <c r="D62" s="168">
        <f t="shared" si="9"/>
        <v>12175.18916315987</v>
      </c>
      <c r="E62" s="168">
        <f t="shared" si="9"/>
        <v>12512.443774699226</v>
      </c>
      <c r="F62" s="168">
        <f t="shared" si="9"/>
        <v>12403.370842420321</v>
      </c>
      <c r="G62" s="168">
        <f t="shared" si="9"/>
        <v>12425.963756316323</v>
      </c>
      <c r="H62" s="168">
        <f t="shared" si="9"/>
        <v>12371.679719107313</v>
      </c>
      <c r="I62" s="168">
        <f t="shared" si="9"/>
        <v>12094.192714494535</v>
      </c>
      <c r="J62" s="168">
        <f t="shared" si="9"/>
        <v>11924.629483448209</v>
      </c>
      <c r="K62" s="168">
        <f t="shared" si="9"/>
        <v>11907.048490826723</v>
      </c>
      <c r="L62" s="168">
        <f t="shared" si="9"/>
        <v>13885.025108879498</v>
      </c>
      <c r="M62" s="168">
        <f t="shared" si="9"/>
        <v>12066.051414083497</v>
      </c>
      <c r="N62" s="168">
        <f t="shared" si="9"/>
        <v>12159.981688679869</v>
      </c>
      <c r="O62" s="168">
        <f t="shared" si="9"/>
        <v>12343.239049804528</v>
      </c>
      <c r="P62" s="168">
        <f t="shared" si="9"/>
        <v>11092.388184847234</v>
      </c>
      <c r="Q62" s="168">
        <f t="shared" si="9"/>
        <v>12045.693723113538</v>
      </c>
    </row>
    <row r="63" spans="1:17" ht="12.95" customHeight="1" x14ac:dyDescent="0.25">
      <c r="A63" s="158" t="s">
        <v>65</v>
      </c>
      <c r="B63" s="157">
        <f t="shared" ref="B63:Q63" si="10">SUM(B64:B65)</f>
        <v>9375.8963905320124</v>
      </c>
      <c r="C63" s="157">
        <f t="shared" si="10"/>
        <v>10027.436070866239</v>
      </c>
      <c r="D63" s="157">
        <f t="shared" si="10"/>
        <v>9554.7986575298892</v>
      </c>
      <c r="E63" s="157">
        <f t="shared" si="10"/>
        <v>9801.4597535725516</v>
      </c>
      <c r="F63" s="157">
        <f t="shared" si="10"/>
        <v>9703.1448094874631</v>
      </c>
      <c r="G63" s="157">
        <f t="shared" si="10"/>
        <v>9747.6263490056772</v>
      </c>
      <c r="H63" s="157">
        <f t="shared" si="10"/>
        <v>9737.1375346511759</v>
      </c>
      <c r="I63" s="157">
        <f t="shared" si="10"/>
        <v>9594.2804513967185</v>
      </c>
      <c r="J63" s="157">
        <f t="shared" si="10"/>
        <v>9361.8358910225052</v>
      </c>
      <c r="K63" s="157">
        <f t="shared" si="10"/>
        <v>9341.5262348769611</v>
      </c>
      <c r="L63" s="157">
        <f t="shared" si="10"/>
        <v>11221.925702259428</v>
      </c>
      <c r="M63" s="157">
        <f t="shared" si="10"/>
        <v>9498.1985120386307</v>
      </c>
      <c r="N63" s="157">
        <f t="shared" si="10"/>
        <v>9549.792966091798</v>
      </c>
      <c r="O63" s="157">
        <f t="shared" si="10"/>
        <v>9740.2741511958648</v>
      </c>
      <c r="P63" s="157">
        <f t="shared" si="10"/>
        <v>8491.9865913512185</v>
      </c>
      <c r="Q63" s="157">
        <f t="shared" si="10"/>
        <v>9458.974350472874</v>
      </c>
    </row>
    <row r="64" spans="1:17" ht="12" customHeight="1" x14ac:dyDescent="0.25">
      <c r="A64" s="23" t="s">
        <v>161</v>
      </c>
      <c r="B64" s="156">
        <f>IF(RES_hhdet_tes!B64=0,0,RES_hhdet_tes!B64/0.086*1000000/RES_hhdet_num!B$62)</f>
        <v>9122.8867243593177</v>
      </c>
      <c r="C64" s="156">
        <f>IF(RES_hhdet_tes!C64=0,0,RES_hhdet_tes!C64/0.086*1000000/RES_hhdet_num!C$62)</f>
        <v>9829.6123912753919</v>
      </c>
      <c r="D64" s="156">
        <f>IF(RES_hhdet_tes!D64=0,0,RES_hhdet_tes!D64/0.086*1000000/RES_hhdet_num!D$62)</f>
        <v>9366.7986956083696</v>
      </c>
      <c r="E64" s="156">
        <f>IF(RES_hhdet_tes!E64=0,0,RES_hhdet_tes!E64/0.086*1000000/RES_hhdet_num!E$62)</f>
        <v>9603.060670336823</v>
      </c>
      <c r="F64" s="156">
        <f>IF(RES_hhdet_tes!F64=0,0,RES_hhdet_tes!F64/0.086*1000000/RES_hhdet_num!F$62)</f>
        <v>9487.5568425997244</v>
      </c>
      <c r="G64" s="156">
        <f>IF(RES_hhdet_tes!G64=0,0,RES_hhdet_tes!G64/0.086*1000000/RES_hhdet_num!G$62)</f>
        <v>9510.5519387728382</v>
      </c>
      <c r="H64" s="156">
        <f>IF(RES_hhdet_tes!H64=0,0,RES_hhdet_tes!H64/0.086*1000000/RES_hhdet_num!H$62)</f>
        <v>9443.1666676071072</v>
      </c>
      <c r="I64" s="156">
        <f>IF(RES_hhdet_tes!I64=0,0,RES_hhdet_tes!I64/0.086*1000000/RES_hhdet_num!I$62)</f>
        <v>9356.142752768219</v>
      </c>
      <c r="J64" s="156">
        <f>IF(RES_hhdet_tes!J64=0,0,RES_hhdet_tes!J64/0.086*1000000/RES_hhdet_num!J$62)</f>
        <v>9156.9516206349563</v>
      </c>
      <c r="K64" s="156">
        <f>IF(RES_hhdet_tes!K64=0,0,RES_hhdet_tes!K64/0.086*1000000/RES_hhdet_num!K$62)</f>
        <v>9173.7601575091139</v>
      </c>
      <c r="L64" s="156">
        <f>IF(RES_hhdet_tes!L64=0,0,RES_hhdet_tes!L64/0.086*1000000/RES_hhdet_num!L$62)</f>
        <v>10999.999268451782</v>
      </c>
      <c r="M64" s="156">
        <f>IF(RES_hhdet_tes!M64=0,0,RES_hhdet_tes!M64/0.086*1000000/RES_hhdet_num!M$62)</f>
        <v>9283.5172913188762</v>
      </c>
      <c r="N64" s="156">
        <f>IF(RES_hhdet_tes!N64=0,0,RES_hhdet_tes!N64/0.086*1000000/RES_hhdet_num!N$62)</f>
        <v>9326.6470269308993</v>
      </c>
      <c r="O64" s="156">
        <f>IF(RES_hhdet_tes!O64=0,0,RES_hhdet_tes!O64/0.086*1000000/RES_hhdet_num!O$62)</f>
        <v>9374.6135462960483</v>
      </c>
      <c r="P64" s="156">
        <f>IF(RES_hhdet_tes!P64=0,0,RES_hhdet_tes!P64/0.086*1000000/RES_hhdet_num!P$62)</f>
        <v>8109.2017573967787</v>
      </c>
      <c r="Q64" s="156">
        <f>IF(RES_hhdet_tes!Q64=0,0,RES_hhdet_tes!Q64/0.086*1000000/RES_hhdet_num!Q$62)</f>
        <v>9001.778728682415</v>
      </c>
    </row>
    <row r="65" spans="1:17" ht="12" customHeight="1" x14ac:dyDescent="0.25">
      <c r="A65" s="23" t="s">
        <v>60</v>
      </c>
      <c r="B65" s="156">
        <f>IF(RES_hhdet_tes!B65=0,0,RES_hhdet_tes!B65/0.086*1000000/RES_hhdet_num!B$62)</f>
        <v>253.00966617269404</v>
      </c>
      <c r="C65" s="156">
        <f>IF(RES_hhdet_tes!C65=0,0,RES_hhdet_tes!C65/0.086*1000000/RES_hhdet_num!C$62)</f>
        <v>197.82367959084718</v>
      </c>
      <c r="D65" s="156">
        <f>IF(RES_hhdet_tes!D65=0,0,RES_hhdet_tes!D65/0.086*1000000/RES_hhdet_num!D$62)</f>
        <v>187.9999619215194</v>
      </c>
      <c r="E65" s="156">
        <f>IF(RES_hhdet_tes!E65=0,0,RES_hhdet_tes!E65/0.086*1000000/RES_hhdet_num!E$62)</f>
        <v>198.39908323572786</v>
      </c>
      <c r="F65" s="156">
        <f>IF(RES_hhdet_tes!F65=0,0,RES_hhdet_tes!F65/0.086*1000000/RES_hhdet_num!F$62)</f>
        <v>215.58796688773884</v>
      </c>
      <c r="G65" s="156">
        <f>IF(RES_hhdet_tes!G65=0,0,RES_hhdet_tes!G65/0.086*1000000/RES_hhdet_num!G$62)</f>
        <v>237.0744102328396</v>
      </c>
      <c r="H65" s="156">
        <f>IF(RES_hhdet_tes!H65=0,0,RES_hhdet_tes!H65/0.086*1000000/RES_hhdet_num!H$62)</f>
        <v>293.97086704406797</v>
      </c>
      <c r="I65" s="156">
        <f>IF(RES_hhdet_tes!I65=0,0,RES_hhdet_tes!I65/0.086*1000000/RES_hhdet_num!I$62)</f>
        <v>238.13769862850037</v>
      </c>
      <c r="J65" s="156">
        <f>IF(RES_hhdet_tes!J65=0,0,RES_hhdet_tes!J65/0.086*1000000/RES_hhdet_num!J$62)</f>
        <v>204.88427038754961</v>
      </c>
      <c r="K65" s="156">
        <f>IF(RES_hhdet_tes!K65=0,0,RES_hhdet_tes!K65/0.086*1000000/RES_hhdet_num!K$62)</f>
        <v>167.76607736784652</v>
      </c>
      <c r="L65" s="156">
        <f>IF(RES_hhdet_tes!L65=0,0,RES_hhdet_tes!L65/0.086*1000000/RES_hhdet_num!L$62)</f>
        <v>221.92643380764602</v>
      </c>
      <c r="M65" s="156">
        <f>IF(RES_hhdet_tes!M65=0,0,RES_hhdet_tes!M65/0.086*1000000/RES_hhdet_num!M$62)</f>
        <v>214.68122071975361</v>
      </c>
      <c r="N65" s="156">
        <f>IF(RES_hhdet_tes!N65=0,0,RES_hhdet_tes!N65/0.086*1000000/RES_hhdet_num!N$62)</f>
        <v>223.14593916089939</v>
      </c>
      <c r="O65" s="156">
        <f>IF(RES_hhdet_tes!O65=0,0,RES_hhdet_tes!O65/0.086*1000000/RES_hhdet_num!O$62)</f>
        <v>365.66060489981709</v>
      </c>
      <c r="P65" s="156">
        <f>IF(RES_hhdet_tes!P65=0,0,RES_hhdet_tes!P65/0.086*1000000/RES_hhdet_num!P$62)</f>
        <v>382.78483395443988</v>
      </c>
      <c r="Q65" s="156">
        <f>IF(RES_hhdet_tes!Q65=0,0,RES_hhdet_tes!Q65/0.086*1000000/RES_hhdet_num!Q$62)</f>
        <v>457.19562179045954</v>
      </c>
    </row>
    <row r="66" spans="1:17" ht="12.95" customHeight="1" x14ac:dyDescent="0.25">
      <c r="A66" s="158" t="s">
        <v>112</v>
      </c>
      <c r="B66" s="157">
        <f t="shared" ref="B66:Q66" si="11">B67</f>
        <v>3.9976688287497226</v>
      </c>
      <c r="C66" s="157">
        <f t="shared" si="11"/>
        <v>4.9677878440752403</v>
      </c>
      <c r="D66" s="157">
        <f t="shared" si="11"/>
        <v>4.8972247238738689</v>
      </c>
      <c r="E66" s="157">
        <f t="shared" si="11"/>
        <v>5.5130496303850975</v>
      </c>
      <c r="F66" s="157">
        <f t="shared" si="11"/>
        <v>6.9066853297284618</v>
      </c>
      <c r="G66" s="157">
        <f t="shared" si="11"/>
        <v>8.0556782633736503</v>
      </c>
      <c r="H66" s="157">
        <f t="shared" si="11"/>
        <v>10.182883366851927</v>
      </c>
      <c r="I66" s="157">
        <f t="shared" si="11"/>
        <v>12.682571270224779</v>
      </c>
      <c r="J66" s="157">
        <f t="shared" si="11"/>
        <v>14.440373028718748</v>
      </c>
      <c r="K66" s="157">
        <f t="shared" si="11"/>
        <v>14.857432143201001</v>
      </c>
      <c r="L66" s="157">
        <f t="shared" si="11"/>
        <v>16.252148127076094</v>
      </c>
      <c r="M66" s="157">
        <f t="shared" si="11"/>
        <v>19.222773234780959</v>
      </c>
      <c r="N66" s="157">
        <f t="shared" si="11"/>
        <v>23.562104752997982</v>
      </c>
      <c r="O66" s="157">
        <f t="shared" si="11"/>
        <v>26.272402849845797</v>
      </c>
      <c r="P66" s="157">
        <f t="shared" si="11"/>
        <v>29.31383300449993</v>
      </c>
      <c r="Q66" s="157">
        <f t="shared" si="11"/>
        <v>31.315926316586065</v>
      </c>
    </row>
    <row r="67" spans="1:17" ht="12" customHeight="1" x14ac:dyDescent="0.25">
      <c r="A67" s="23" t="s">
        <v>60</v>
      </c>
      <c r="B67" s="156">
        <f>IF(RES_hhdet_tes!B67=0,0,RES_hhdet_tes!B67/0.086*1000000/RES_hhdet_num!B$62)</f>
        <v>3.9976688287497226</v>
      </c>
      <c r="C67" s="156">
        <f>IF(RES_hhdet_tes!C67=0,0,RES_hhdet_tes!C67/0.086*1000000/RES_hhdet_num!C$62)</f>
        <v>4.9677878440752403</v>
      </c>
      <c r="D67" s="156">
        <f>IF(RES_hhdet_tes!D67=0,0,RES_hhdet_tes!D67/0.086*1000000/RES_hhdet_num!D$62)</f>
        <v>4.8972247238738689</v>
      </c>
      <c r="E67" s="156">
        <f>IF(RES_hhdet_tes!E67=0,0,RES_hhdet_tes!E67/0.086*1000000/RES_hhdet_num!E$62)</f>
        <v>5.5130496303850975</v>
      </c>
      <c r="F67" s="156">
        <f>IF(RES_hhdet_tes!F67=0,0,RES_hhdet_tes!F67/0.086*1000000/RES_hhdet_num!F$62)</f>
        <v>6.9066853297284618</v>
      </c>
      <c r="G67" s="156">
        <f>IF(RES_hhdet_tes!G67=0,0,RES_hhdet_tes!G67/0.086*1000000/RES_hhdet_num!G$62)</f>
        <v>8.0556782633736503</v>
      </c>
      <c r="H67" s="156">
        <f>IF(RES_hhdet_tes!H67=0,0,RES_hhdet_tes!H67/0.086*1000000/RES_hhdet_num!H$62)</f>
        <v>10.182883366851927</v>
      </c>
      <c r="I67" s="156">
        <f>IF(RES_hhdet_tes!I67=0,0,RES_hhdet_tes!I67/0.086*1000000/RES_hhdet_num!I$62)</f>
        <v>12.682571270224779</v>
      </c>
      <c r="J67" s="156">
        <f>IF(RES_hhdet_tes!J67=0,0,RES_hhdet_tes!J67/0.086*1000000/RES_hhdet_num!J$62)</f>
        <v>14.440373028718748</v>
      </c>
      <c r="K67" s="156">
        <f>IF(RES_hhdet_tes!K67=0,0,RES_hhdet_tes!K67/0.086*1000000/RES_hhdet_num!K$62)</f>
        <v>14.857432143201001</v>
      </c>
      <c r="L67" s="156">
        <f>IF(RES_hhdet_tes!L67=0,0,RES_hhdet_tes!L67/0.086*1000000/RES_hhdet_num!L$62)</f>
        <v>16.252148127076094</v>
      </c>
      <c r="M67" s="156">
        <f>IF(RES_hhdet_tes!M67=0,0,RES_hhdet_tes!M67/0.086*1000000/RES_hhdet_num!M$62)</f>
        <v>19.222773234780959</v>
      </c>
      <c r="N67" s="156">
        <f>IF(RES_hhdet_tes!N67=0,0,RES_hhdet_tes!N67/0.086*1000000/RES_hhdet_num!N$62)</f>
        <v>23.562104752997982</v>
      </c>
      <c r="O67" s="156">
        <f>IF(RES_hhdet_tes!O67=0,0,RES_hhdet_tes!O67/0.086*1000000/RES_hhdet_num!O$62)</f>
        <v>26.272402849845797</v>
      </c>
      <c r="P67" s="156">
        <f>IF(RES_hhdet_tes!P67=0,0,RES_hhdet_tes!P67/0.086*1000000/RES_hhdet_num!P$62)</f>
        <v>29.31383300449993</v>
      </c>
      <c r="Q67" s="156">
        <f>IF(RES_hhdet_tes!Q67=0,0,RES_hhdet_tes!Q67/0.086*1000000/RES_hhdet_num!Q$62)</f>
        <v>31.315926316586065</v>
      </c>
    </row>
    <row r="68" spans="1:17" ht="12" customHeight="1" x14ac:dyDescent="0.25">
      <c r="A68" s="158" t="s">
        <v>63</v>
      </c>
      <c r="B68" s="157">
        <f>IF(RES_hhdet_tes!B68=0,0,RES_hhdet_tes!B68/0.086*1000000/RES_hhdet_num!B$62)</f>
        <v>1964.5808331702983</v>
      </c>
      <c r="C68" s="157">
        <f>IF(RES_hhdet_tes!C68=0,0,RES_hhdet_tes!C68/0.086*1000000/RES_hhdet_num!C$62)</f>
        <v>1944.6273346519024</v>
      </c>
      <c r="D68" s="157">
        <f>IF(RES_hhdet_tes!D68=0,0,RES_hhdet_tes!D68/0.086*1000000/RES_hhdet_num!D$62)</f>
        <v>1925.4987420897407</v>
      </c>
      <c r="E68" s="157">
        <f>IF(RES_hhdet_tes!E68=0,0,RES_hhdet_tes!E68/0.086*1000000/RES_hhdet_num!E$62)</f>
        <v>2013.302755302996</v>
      </c>
      <c r="F68" s="157">
        <f>IF(RES_hhdet_tes!F68=0,0,RES_hhdet_tes!F68/0.086*1000000/RES_hhdet_num!F$62)</f>
        <v>1999.9219421022822</v>
      </c>
      <c r="G68" s="157">
        <f>IF(RES_hhdet_tes!G68=0,0,RES_hhdet_tes!G68/0.086*1000000/RES_hhdet_num!G$62)</f>
        <v>1973.8501278991307</v>
      </c>
      <c r="H68" s="157">
        <f>IF(RES_hhdet_tes!H68=0,0,RES_hhdet_tes!H68/0.086*1000000/RES_hhdet_num!H$62)</f>
        <v>1925.0105466620273</v>
      </c>
      <c r="I68" s="157">
        <f>IF(RES_hhdet_tes!I68=0,0,RES_hhdet_tes!I68/0.086*1000000/RES_hhdet_num!I$62)</f>
        <v>1786.2489335848004</v>
      </c>
      <c r="J68" s="157">
        <f>IF(RES_hhdet_tes!J68=0,0,RES_hhdet_tes!J68/0.086*1000000/RES_hhdet_num!J$62)</f>
        <v>1841.1681775821296</v>
      </c>
      <c r="K68" s="157">
        <f>IF(RES_hhdet_tes!K68=0,0,RES_hhdet_tes!K68/0.086*1000000/RES_hhdet_num!K$62)</f>
        <v>1845.0275093314074</v>
      </c>
      <c r="L68" s="157">
        <f>IF(RES_hhdet_tes!L68=0,0,RES_hhdet_tes!L68/0.086*1000000/RES_hhdet_num!L$62)</f>
        <v>1923.5045547249213</v>
      </c>
      <c r="M68" s="157">
        <f>IF(RES_hhdet_tes!M68=0,0,RES_hhdet_tes!M68/0.086*1000000/RES_hhdet_num!M$62)</f>
        <v>1845.0249893593468</v>
      </c>
      <c r="N68" s="157">
        <f>IF(RES_hhdet_tes!N68=0,0,RES_hhdet_tes!N68/0.086*1000000/RES_hhdet_num!N$62)</f>
        <v>1876.8076693340402</v>
      </c>
      <c r="O68" s="157">
        <f>IF(RES_hhdet_tes!O68=0,0,RES_hhdet_tes!O68/0.086*1000000/RES_hhdet_num!O$62)</f>
        <v>1875.4882032197347</v>
      </c>
      <c r="P68" s="157">
        <f>IF(RES_hhdet_tes!P68=0,0,RES_hhdet_tes!P68/0.086*1000000/RES_hhdet_num!P$62)</f>
        <v>1867.2662755535623</v>
      </c>
      <c r="Q68" s="157">
        <f>IF(RES_hhdet_tes!Q68=0,0,RES_hhdet_tes!Q68/0.086*1000000/RES_hhdet_num!Q$62)</f>
        <v>1860.4452637221038</v>
      </c>
    </row>
    <row r="69" spans="1:17" ht="12" customHeight="1" x14ac:dyDescent="0.25">
      <c r="A69" s="167" t="s">
        <v>160</v>
      </c>
      <c r="B69" s="132">
        <f>IF(RES_hhdet_tes!B69=0,0,RES_hhdet_tes!B69/0.086*1000000/RES_hhdet_num!B69)</f>
        <v>1940.3731810240156</v>
      </c>
      <c r="C69" s="132">
        <f>IF(RES_hhdet_tes!C69=0,0,RES_hhdet_tes!C69/0.086*1000000/RES_hhdet_num!C69)</f>
        <v>1929.0414692398192</v>
      </c>
      <c r="D69" s="132">
        <f>IF(RES_hhdet_tes!D69=0,0,RES_hhdet_tes!D69/0.086*1000000/RES_hhdet_num!D69)</f>
        <v>1909.8322801034874</v>
      </c>
      <c r="E69" s="132">
        <f>IF(RES_hhdet_tes!E69=0,0,RES_hhdet_tes!E69/0.086*1000000/RES_hhdet_num!E69)</f>
        <v>1993.9522471709658</v>
      </c>
      <c r="F69" s="132">
        <f>IF(RES_hhdet_tes!F69=0,0,RES_hhdet_tes!F69/0.086*1000000/RES_hhdet_num!F69)</f>
        <v>1976.0403438067297</v>
      </c>
      <c r="G69" s="132">
        <f>IF(RES_hhdet_tes!G69=0,0,RES_hhdet_tes!G69/0.086*1000000/RES_hhdet_num!G69)</f>
        <v>1945.8023184605681</v>
      </c>
      <c r="H69" s="132">
        <f>IF(RES_hhdet_tes!H69=0,0,RES_hhdet_tes!H69/0.086*1000000/RES_hhdet_num!H69)</f>
        <v>1889.7387654500214</v>
      </c>
      <c r="I69" s="132">
        <f>IF(RES_hhdet_tes!I69=0,0,RES_hhdet_tes!I69/0.086*1000000/RES_hhdet_num!I69)</f>
        <v>1772.2736892701068</v>
      </c>
      <c r="J69" s="132">
        <f>IF(RES_hhdet_tes!J69=0,0,RES_hhdet_tes!J69/0.086*1000000/RES_hhdet_num!J69)</f>
        <v>1824.1090040558345</v>
      </c>
      <c r="K69" s="132">
        <f>IF(RES_hhdet_tes!K69=0,0,RES_hhdet_tes!K69/0.086*1000000/RES_hhdet_num!K69)</f>
        <v>1830.4455767843426</v>
      </c>
      <c r="L69" s="132">
        <f>IF(RES_hhdet_tes!L69=0,0,RES_hhdet_tes!L69/0.086*1000000/RES_hhdet_num!L69)</f>
        <v>1903.9102908008188</v>
      </c>
      <c r="M69" s="132">
        <f>IF(RES_hhdet_tes!M69=0,0,RES_hhdet_tes!M69/0.086*1000000/RES_hhdet_num!M69)</f>
        <v>1822.4329232012533</v>
      </c>
      <c r="N69" s="132">
        <f>IF(RES_hhdet_tes!N69=0,0,RES_hhdet_tes!N69/0.086*1000000/RES_hhdet_num!N69)</f>
        <v>1856.8442689347869</v>
      </c>
      <c r="O69" s="132">
        <f>IF(RES_hhdet_tes!O69=0,0,RES_hhdet_tes!O69/0.086*1000000/RES_hhdet_num!O69)</f>
        <v>1864.0066494867469</v>
      </c>
      <c r="P69" s="132">
        <f>IF(RES_hhdet_tes!P69=0,0,RES_hhdet_tes!P69/0.086*1000000/RES_hhdet_num!P69)</f>
        <v>1851.5875537107643</v>
      </c>
      <c r="Q69" s="132">
        <f>IF(RES_hhdet_tes!Q69=0,0,RES_hhdet_tes!Q69/0.086*1000000/RES_hhdet_num!Q69)</f>
        <v>1841.92256578565</v>
      </c>
    </row>
    <row r="70" spans="1:17" ht="12" customHeight="1" x14ac:dyDescent="0.25">
      <c r="A70" s="167" t="s">
        <v>159</v>
      </c>
      <c r="B70" s="132">
        <f>IF(RES_hhdet_tes!B70=0,0,RES_hhdet_tes!B70/0.086*1000000/RES_hhdet_num!B70)</f>
        <v>1940.3713336240546</v>
      </c>
      <c r="C70" s="132">
        <f>IF(RES_hhdet_tes!C70=0,0,RES_hhdet_tes!C70/0.086*1000000/RES_hhdet_num!C70)</f>
        <v>1934.2598722290502</v>
      </c>
      <c r="D70" s="132">
        <f>IF(RES_hhdet_tes!D70=0,0,RES_hhdet_tes!D70/0.086*1000000/RES_hhdet_num!D70)</f>
        <v>1919.4208836383957</v>
      </c>
      <c r="E70" s="132">
        <f>IF(RES_hhdet_tes!E70=0,0,RES_hhdet_tes!E70/0.086*1000000/RES_hhdet_num!E70)</f>
        <v>1975.115840212374</v>
      </c>
      <c r="F70" s="132">
        <f>IF(RES_hhdet_tes!F70=0,0,RES_hhdet_tes!F70/0.086*1000000/RES_hhdet_num!F70)</f>
        <v>1963.3573247629445</v>
      </c>
      <c r="G70" s="132">
        <f>IF(RES_hhdet_tes!G70=0,0,RES_hhdet_tes!G70/0.086*1000000/RES_hhdet_num!G70)</f>
        <v>1943.6679419088139</v>
      </c>
      <c r="H70" s="132">
        <f>IF(RES_hhdet_tes!H70=0,0,RES_hhdet_tes!H70/0.086*1000000/RES_hhdet_num!H70)</f>
        <v>1906.511753774718</v>
      </c>
      <c r="I70" s="132">
        <f>IF(RES_hhdet_tes!I70=0,0,RES_hhdet_tes!I70/0.086*1000000/RES_hhdet_num!I70)</f>
        <v>1832.4542195489094</v>
      </c>
      <c r="J70" s="132">
        <f>IF(RES_hhdet_tes!J70=0,0,RES_hhdet_tes!J70/0.086*1000000/RES_hhdet_num!J70)</f>
        <v>1869.1319230226227</v>
      </c>
      <c r="K70" s="132">
        <f>IF(RES_hhdet_tes!K70=0,0,RES_hhdet_tes!K70/0.086*1000000/RES_hhdet_num!K70)</f>
        <v>1876.4141407056427</v>
      </c>
      <c r="L70" s="132">
        <f>IF(RES_hhdet_tes!L70=0,0,RES_hhdet_tes!L70/0.086*1000000/RES_hhdet_num!L70)</f>
        <v>1932.3391540464836</v>
      </c>
      <c r="M70" s="132">
        <f>IF(RES_hhdet_tes!M70=0,0,RES_hhdet_tes!M70/0.086*1000000/RES_hhdet_num!M70)</f>
        <v>1877.8763347433305</v>
      </c>
      <c r="N70" s="132">
        <f>IF(RES_hhdet_tes!N70=0,0,RES_hhdet_tes!N70/0.086*1000000/RES_hhdet_num!N70)</f>
        <v>1902.5635153927865</v>
      </c>
      <c r="O70" s="132">
        <f>IF(RES_hhdet_tes!O70=0,0,RES_hhdet_tes!O70/0.086*1000000/RES_hhdet_num!O70)</f>
        <v>1906.2120025711301</v>
      </c>
      <c r="P70" s="132">
        <f>IF(RES_hhdet_tes!P70=0,0,RES_hhdet_tes!P70/0.086*1000000/RES_hhdet_num!P70)</f>
        <v>1888.5659299878696</v>
      </c>
      <c r="Q70" s="132">
        <f>IF(RES_hhdet_tes!Q70=0,0,RES_hhdet_tes!Q70/0.086*1000000/RES_hhdet_num!Q70)</f>
        <v>1873.6309520387833</v>
      </c>
    </row>
    <row r="71" spans="1:17" ht="12" customHeight="1" x14ac:dyDescent="0.25">
      <c r="A71" s="166" t="s">
        <v>109</v>
      </c>
      <c r="B71" s="165">
        <f>IF(RES_hhdet_tes!B71=0,0,RES_hhdet_tes!B71/0.086*1000000/RES_hhdet_num!B70)</f>
        <v>1261.242567665616</v>
      </c>
      <c r="C71" s="165">
        <f>IF(RES_hhdet_tes!C71=0,0,RES_hhdet_tes!C71/0.086*1000000/RES_hhdet_num!C70)</f>
        <v>1255.2488549096729</v>
      </c>
      <c r="D71" s="165">
        <f>IF(RES_hhdet_tes!D71=0,0,RES_hhdet_tes!D71/0.086*1000000/RES_hhdet_num!D70)</f>
        <v>1243.2130865779645</v>
      </c>
      <c r="E71" s="165">
        <f>IF(RES_hhdet_tes!E71=0,0,RES_hhdet_tes!E71/0.086*1000000/RES_hhdet_num!E70)</f>
        <v>1298.7847150100918</v>
      </c>
      <c r="F71" s="165">
        <f>IF(RES_hhdet_tes!F71=0,0,RES_hhdet_tes!F71/0.086*1000000/RES_hhdet_num!F70)</f>
        <v>1289.4895557319207</v>
      </c>
      <c r="G71" s="165">
        <f>IF(RES_hhdet_tes!G71=0,0,RES_hhdet_tes!G71/0.086*1000000/RES_hhdet_num!G70)</f>
        <v>1272.5536875183714</v>
      </c>
      <c r="H71" s="165">
        <f>IF(RES_hhdet_tes!H71=0,0,RES_hhdet_tes!H71/0.086*1000000/RES_hhdet_num!H70)</f>
        <v>1238.598883287031</v>
      </c>
      <c r="I71" s="165">
        <f>IF(RES_hhdet_tes!I71=0,0,RES_hhdet_tes!I71/0.086*1000000/RES_hhdet_num!I70)</f>
        <v>1164.2370501852652</v>
      </c>
      <c r="J71" s="165">
        <f>IF(RES_hhdet_tes!J71=0,0,RES_hhdet_tes!J71/0.086*1000000/RES_hhdet_num!J70)</f>
        <v>1200.9073246001847</v>
      </c>
      <c r="K71" s="165">
        <f>IF(RES_hhdet_tes!K71=0,0,RES_hhdet_tes!K71/0.086*1000000/RES_hhdet_num!K70)</f>
        <v>1208.4925911276482</v>
      </c>
      <c r="L71" s="165">
        <f>IF(RES_hhdet_tes!L71=0,0,RES_hhdet_tes!L71/0.086*1000000/RES_hhdet_num!L70)</f>
        <v>1259.9450824299906</v>
      </c>
      <c r="M71" s="165">
        <f>IF(RES_hhdet_tes!M71=0,0,RES_hhdet_tes!M71/0.086*1000000/RES_hhdet_num!M70)</f>
        <v>1206.9908361025105</v>
      </c>
      <c r="N71" s="165">
        <f>IF(RES_hhdet_tes!N71=0,0,RES_hhdet_tes!N71/0.086*1000000/RES_hhdet_num!N70)</f>
        <v>1229.9294134684335</v>
      </c>
      <c r="O71" s="165">
        <f>IF(RES_hhdet_tes!O71=0,0,RES_hhdet_tes!O71/0.086*1000000/RES_hhdet_num!O70)</f>
        <v>1234.1466402714834</v>
      </c>
      <c r="P71" s="165">
        <f>IF(RES_hhdet_tes!P71=0,0,RES_hhdet_tes!P71/0.086*1000000/RES_hhdet_num!P70)</f>
        <v>1223.0933745764994</v>
      </c>
      <c r="Q71" s="165">
        <f>IF(RES_hhdet_tes!Q71=0,0,RES_hhdet_tes!Q71/0.086*1000000/RES_hhdet_num!Q70)</f>
        <v>1213.8828163951191</v>
      </c>
    </row>
    <row r="72" spans="1:17" ht="12" customHeight="1" x14ac:dyDescent="0.25">
      <c r="A72" s="147" t="s">
        <v>59</v>
      </c>
      <c r="B72" s="164">
        <f>IF(RES_hhdet_tes!B72=0,0,RES_hhdet_tes!B72/0.086*1000000/RES_hhdet_num!B70)</f>
        <v>679.12876595843863</v>
      </c>
      <c r="C72" s="164">
        <f>IF(RES_hhdet_tes!C72=0,0,RES_hhdet_tes!C72/0.086*1000000/RES_hhdet_num!C70)</f>
        <v>679.0110173193774</v>
      </c>
      <c r="D72" s="164">
        <f>IF(RES_hhdet_tes!D72=0,0,RES_hhdet_tes!D72/0.086*1000000/RES_hhdet_num!D70)</f>
        <v>676.20779706043129</v>
      </c>
      <c r="E72" s="164">
        <f>IF(RES_hhdet_tes!E72=0,0,RES_hhdet_tes!E72/0.086*1000000/RES_hhdet_num!E70)</f>
        <v>676.33112520228178</v>
      </c>
      <c r="F72" s="164">
        <f>IF(RES_hhdet_tes!F72=0,0,RES_hhdet_tes!F72/0.086*1000000/RES_hhdet_num!F70)</f>
        <v>673.86776903102407</v>
      </c>
      <c r="G72" s="164">
        <f>IF(RES_hhdet_tes!G72=0,0,RES_hhdet_tes!G72/0.086*1000000/RES_hhdet_num!G70)</f>
        <v>671.1142543904424</v>
      </c>
      <c r="H72" s="164">
        <f>IF(RES_hhdet_tes!H72=0,0,RES_hhdet_tes!H72/0.086*1000000/RES_hhdet_num!H70)</f>
        <v>667.91287048768697</v>
      </c>
      <c r="I72" s="164">
        <f>IF(RES_hhdet_tes!I72=0,0,RES_hhdet_tes!I72/0.086*1000000/RES_hhdet_num!I70)</f>
        <v>668.2171693636443</v>
      </c>
      <c r="J72" s="164">
        <f>IF(RES_hhdet_tes!J72=0,0,RES_hhdet_tes!J72/0.086*1000000/RES_hhdet_num!J70)</f>
        <v>668.22459842243779</v>
      </c>
      <c r="K72" s="164">
        <f>IF(RES_hhdet_tes!K72=0,0,RES_hhdet_tes!K72/0.086*1000000/RES_hhdet_num!K70)</f>
        <v>667.92154957799482</v>
      </c>
      <c r="L72" s="164">
        <f>IF(RES_hhdet_tes!L72=0,0,RES_hhdet_tes!L72/0.086*1000000/RES_hhdet_num!L70)</f>
        <v>672.39407161649297</v>
      </c>
      <c r="M72" s="164">
        <f>IF(RES_hhdet_tes!M72=0,0,RES_hhdet_tes!M72/0.086*1000000/RES_hhdet_num!M70)</f>
        <v>670.88549864082017</v>
      </c>
      <c r="N72" s="164">
        <f>IF(RES_hhdet_tes!N72=0,0,RES_hhdet_tes!N72/0.086*1000000/RES_hhdet_num!N70)</f>
        <v>672.63410192435276</v>
      </c>
      <c r="O72" s="164">
        <f>IF(RES_hhdet_tes!O72=0,0,RES_hhdet_tes!O72/0.086*1000000/RES_hhdet_num!O70)</f>
        <v>672.06536229964615</v>
      </c>
      <c r="P72" s="164">
        <f>IF(RES_hhdet_tes!P72=0,0,RES_hhdet_tes!P72/0.086*1000000/RES_hhdet_num!P70)</f>
        <v>665.47255541137008</v>
      </c>
      <c r="Q72" s="164">
        <f>IF(RES_hhdet_tes!Q72=0,0,RES_hhdet_tes!Q72/0.086*1000000/RES_hhdet_num!Q70)</f>
        <v>659.74813564366434</v>
      </c>
    </row>
    <row r="73" spans="1:17" ht="12" customHeight="1" x14ac:dyDescent="0.25">
      <c r="A73" s="163" t="s">
        <v>142</v>
      </c>
      <c r="B73" s="162">
        <f>IF(RES_hhdet_tes!B73=0,0,RES_hhdet_tes!B73/0.086*1000000/RES_hhdet_num!B73)</f>
        <v>2196.3695675544986</v>
      </c>
      <c r="C73" s="162">
        <f>IF(RES_hhdet_tes!C73=0,0,RES_hhdet_tes!C73/0.086*1000000/RES_hhdet_num!C73)</f>
        <v>2129.9681203427067</v>
      </c>
      <c r="D73" s="162">
        <f>IF(RES_hhdet_tes!D73=0,0,RES_hhdet_tes!D73/0.086*1000000/RES_hhdet_num!D73)</f>
        <v>2116.8054777554735</v>
      </c>
      <c r="E73" s="162">
        <f>IF(RES_hhdet_tes!E73=0,0,RES_hhdet_tes!E73/0.086*1000000/RES_hhdet_num!E73)</f>
        <v>2175.6985882621393</v>
      </c>
      <c r="F73" s="162">
        <f>IF(RES_hhdet_tes!F73=0,0,RES_hhdet_tes!F73/0.086*1000000/RES_hhdet_num!F73)</f>
        <v>2198.2755968191705</v>
      </c>
      <c r="G73" s="162">
        <f>IF(RES_hhdet_tes!G73=0,0,RES_hhdet_tes!G73/0.086*1000000/RES_hhdet_num!G73)</f>
        <v>2224.4761215908134</v>
      </c>
      <c r="H73" s="162">
        <f>IF(RES_hhdet_tes!H73=0,0,RES_hhdet_tes!H73/0.086*1000000/RES_hhdet_num!H73)</f>
        <v>2313.7531900059348</v>
      </c>
      <c r="I73" s="162">
        <f>IF(RES_hhdet_tes!I73=0,0,RES_hhdet_tes!I73/0.086*1000000/RES_hhdet_num!I73)</f>
        <v>2277.2671817980499</v>
      </c>
      <c r="J73" s="162">
        <f>IF(RES_hhdet_tes!J73=0,0,RES_hhdet_tes!J73/0.086*1000000/RES_hhdet_num!J73)</f>
        <v>2267.7820313550537</v>
      </c>
      <c r="K73" s="162">
        <f>IF(RES_hhdet_tes!K73=0,0,RES_hhdet_tes!K73/0.086*1000000/RES_hhdet_num!K73)</f>
        <v>2243.2931273747067</v>
      </c>
      <c r="L73" s="162">
        <f>IF(RES_hhdet_tes!L73=0,0,RES_hhdet_tes!L73/0.086*1000000/RES_hhdet_num!L73)</f>
        <v>2391.0654747748958</v>
      </c>
      <c r="M73" s="162">
        <f>IF(RES_hhdet_tes!M73=0,0,RES_hhdet_tes!M73/0.086*1000000/RES_hhdet_num!M73)</f>
        <v>2399.0396395549965</v>
      </c>
      <c r="N73" s="162">
        <f>IF(RES_hhdet_tes!N73=0,0,RES_hhdet_tes!N73/0.086*1000000/RES_hhdet_num!N73)</f>
        <v>2429.5810767015741</v>
      </c>
      <c r="O73" s="162">
        <f>IF(RES_hhdet_tes!O73=0,0,RES_hhdet_tes!O73/0.086*1000000/RES_hhdet_num!O73)</f>
        <v>2639.143549496373</v>
      </c>
      <c r="P73" s="162">
        <f>IF(RES_hhdet_tes!P73=0,0,RES_hhdet_tes!P73/0.086*1000000/RES_hhdet_num!P73)</f>
        <v>2605.4137218886108</v>
      </c>
      <c r="Q73" s="162">
        <f>IF(RES_hhdet_tes!Q73=0,0,RES_hhdet_tes!Q73/0.086*1000000/RES_hhdet_num!Q73)</f>
        <v>2699.4707791624437</v>
      </c>
    </row>
    <row r="74" spans="1:17" ht="12" customHeight="1" x14ac:dyDescent="0.25">
      <c r="A74" s="161" t="s">
        <v>141</v>
      </c>
      <c r="B74" s="160">
        <f>IF(RES_hhdet_tes!B74=0,0,RES_hhdet_tes!B74/0.086*1000000/RES_hhdet_num!B74)</f>
        <v>2106.7689848688665</v>
      </c>
      <c r="C74" s="160">
        <f>IF(RES_hhdet_tes!C74=0,0,RES_hhdet_tes!C74/0.086*1000000/RES_hhdet_num!C74)</f>
        <v>2063.4902955421344</v>
      </c>
      <c r="D74" s="160">
        <f>IF(RES_hhdet_tes!D74=0,0,RES_hhdet_tes!D74/0.086*1000000/RES_hhdet_num!D74)</f>
        <v>2052.1313576014959</v>
      </c>
      <c r="E74" s="160">
        <f>IF(RES_hhdet_tes!E74=0,0,RES_hhdet_tes!E74/0.086*1000000/RES_hhdet_num!E74)</f>
        <v>2121.5151123052851</v>
      </c>
      <c r="F74" s="160">
        <f>IF(RES_hhdet_tes!F74=0,0,RES_hhdet_tes!F74/0.086*1000000/RES_hhdet_num!F74)</f>
        <v>2134.6731302492326</v>
      </c>
      <c r="G74" s="160">
        <f>IF(RES_hhdet_tes!G74=0,0,RES_hhdet_tes!G74/0.086*1000000/RES_hhdet_num!G74)</f>
        <v>2145.1257963267617</v>
      </c>
      <c r="H74" s="160">
        <f>IF(RES_hhdet_tes!H74=0,0,RES_hhdet_tes!H74/0.086*1000000/RES_hhdet_num!H74)</f>
        <v>2185.3219878556529</v>
      </c>
      <c r="I74" s="160">
        <f>IF(RES_hhdet_tes!I74=0,0,RES_hhdet_tes!I74/0.086*1000000/RES_hhdet_num!I74)</f>
        <v>2149.1385797690305</v>
      </c>
      <c r="J74" s="160">
        <f>IF(RES_hhdet_tes!J74=0,0,RES_hhdet_tes!J74/0.086*1000000/RES_hhdet_num!J74)</f>
        <v>2156.3674312806729</v>
      </c>
      <c r="K74" s="160">
        <f>IF(RES_hhdet_tes!K74=0,0,RES_hhdet_tes!K74/0.086*1000000/RES_hhdet_num!K74)</f>
        <v>2138.8734958239079</v>
      </c>
      <c r="L74" s="160">
        <f>IF(RES_hhdet_tes!L74=0,0,RES_hhdet_tes!L74/0.086*1000000/RES_hhdet_num!L74)</f>
        <v>2245.9959880097022</v>
      </c>
      <c r="M74" s="160">
        <f>IF(RES_hhdet_tes!M74=0,0,RES_hhdet_tes!M74/0.086*1000000/RES_hhdet_num!M74)</f>
        <v>2246.5063381670957</v>
      </c>
      <c r="N74" s="160">
        <f>IF(RES_hhdet_tes!N74=0,0,RES_hhdet_tes!N74/0.086*1000000/RES_hhdet_num!N74)</f>
        <v>2257.385521836768</v>
      </c>
      <c r="O74" s="160">
        <f>IF(RES_hhdet_tes!O74=0,0,RES_hhdet_tes!O74/0.086*1000000/RES_hhdet_num!O74)</f>
        <v>2387.2922399030826</v>
      </c>
      <c r="P74" s="160">
        <f>IF(RES_hhdet_tes!P74=0,0,RES_hhdet_tes!P74/0.086*1000000/RES_hhdet_num!P74)</f>
        <v>2365.5877110083979</v>
      </c>
      <c r="Q74" s="160">
        <f>IF(RES_hhdet_tes!Q74=0,0,RES_hhdet_tes!Q74/0.086*1000000/RES_hhdet_num!Q74)</f>
        <v>2419.6627055096169</v>
      </c>
    </row>
    <row r="75" spans="1:17" ht="12" customHeight="1" x14ac:dyDescent="0.25">
      <c r="A75" s="148" t="s">
        <v>60</v>
      </c>
      <c r="B75" s="156">
        <f>IF(RES_hhdet_tes!B75=0,0,RES_hhdet_tes!B75/0.086*1000000/RES_hhdet_num!B74)</f>
        <v>1427.6402189104285</v>
      </c>
      <c r="C75" s="156">
        <f>IF(RES_hhdet_tes!C75=0,0,RES_hhdet_tes!C75/0.086*1000000/RES_hhdet_num!C74)</f>
        <v>1384.4792782227571</v>
      </c>
      <c r="D75" s="156">
        <f>IF(RES_hhdet_tes!D75=0,0,RES_hhdet_tes!D75/0.086*1000000/RES_hhdet_num!D74)</f>
        <v>1375.9235605410627</v>
      </c>
      <c r="E75" s="156">
        <f>IF(RES_hhdet_tes!E75=0,0,RES_hhdet_tes!E75/0.086*1000000/RES_hhdet_num!E74)</f>
        <v>1445.1839871030033</v>
      </c>
      <c r="F75" s="156">
        <f>IF(RES_hhdet_tes!F75=0,0,RES_hhdet_tes!F75/0.086*1000000/RES_hhdet_num!F74)</f>
        <v>1460.8053612182114</v>
      </c>
      <c r="G75" s="156">
        <f>IF(RES_hhdet_tes!G75=0,0,RES_hhdet_tes!G75/0.086*1000000/RES_hhdet_num!G74)</f>
        <v>1474.0115419363187</v>
      </c>
      <c r="H75" s="156">
        <f>IF(RES_hhdet_tes!H75=0,0,RES_hhdet_tes!H75/0.086*1000000/RES_hhdet_num!H74)</f>
        <v>1517.4091173679658</v>
      </c>
      <c r="I75" s="156">
        <f>IF(RES_hhdet_tes!I75=0,0,RES_hhdet_tes!I75/0.086*1000000/RES_hhdet_num!I74)</f>
        <v>1480.9214104053858</v>
      </c>
      <c r="J75" s="156">
        <f>IF(RES_hhdet_tes!J75=0,0,RES_hhdet_tes!J75/0.086*1000000/RES_hhdet_num!J74)</f>
        <v>1488.1428328582349</v>
      </c>
      <c r="K75" s="156">
        <f>IF(RES_hhdet_tes!K75=0,0,RES_hhdet_tes!K75/0.086*1000000/RES_hhdet_num!K74)</f>
        <v>1470.9519462459129</v>
      </c>
      <c r="L75" s="156">
        <f>IF(RES_hhdet_tes!L75=0,0,RES_hhdet_tes!L75/0.086*1000000/RES_hhdet_num!L74)</f>
        <v>1573.601916393209</v>
      </c>
      <c r="M75" s="156">
        <f>IF(RES_hhdet_tes!M75=0,0,RES_hhdet_tes!M75/0.086*1000000/RES_hhdet_num!M74)</f>
        <v>1575.6208395262745</v>
      </c>
      <c r="N75" s="156">
        <f>IF(RES_hhdet_tes!N75=0,0,RES_hhdet_tes!N75/0.086*1000000/RES_hhdet_num!N74)</f>
        <v>1584.751419912415</v>
      </c>
      <c r="O75" s="156">
        <f>IF(RES_hhdet_tes!O75=0,0,RES_hhdet_tes!O75/0.086*1000000/RES_hhdet_num!O74)</f>
        <v>1715.2268776034366</v>
      </c>
      <c r="P75" s="156">
        <f>IF(RES_hhdet_tes!P75=0,0,RES_hhdet_tes!P75/0.086*1000000/RES_hhdet_num!P74)</f>
        <v>1700.1151555970275</v>
      </c>
      <c r="Q75" s="156">
        <f>IF(RES_hhdet_tes!Q75=0,0,RES_hhdet_tes!Q75/0.086*1000000/RES_hhdet_num!Q74)</f>
        <v>1759.9145698659531</v>
      </c>
    </row>
    <row r="76" spans="1:17" ht="12" customHeight="1" x14ac:dyDescent="0.25">
      <c r="A76" s="148" t="s">
        <v>59</v>
      </c>
      <c r="B76" s="156">
        <f>IF(RES_hhdet_tes!B76=0,0,RES_hhdet_tes!B76/0.086*1000000/RES_hhdet_num!B74)</f>
        <v>679.12876595843852</v>
      </c>
      <c r="C76" s="156">
        <f>IF(RES_hhdet_tes!C76=0,0,RES_hhdet_tes!C76/0.086*1000000/RES_hhdet_num!C74)</f>
        <v>679.01101731937752</v>
      </c>
      <c r="D76" s="156">
        <f>IF(RES_hhdet_tes!D76=0,0,RES_hhdet_tes!D76/0.086*1000000/RES_hhdet_num!D74)</f>
        <v>676.20779706043345</v>
      </c>
      <c r="E76" s="156">
        <f>IF(RES_hhdet_tes!E76=0,0,RES_hhdet_tes!E76/0.086*1000000/RES_hhdet_num!E74)</f>
        <v>676.3311252022819</v>
      </c>
      <c r="F76" s="156">
        <f>IF(RES_hhdet_tes!F76=0,0,RES_hhdet_tes!F76/0.086*1000000/RES_hhdet_num!F74)</f>
        <v>673.867769031021</v>
      </c>
      <c r="G76" s="156">
        <f>IF(RES_hhdet_tes!G76=0,0,RES_hhdet_tes!G76/0.086*1000000/RES_hhdet_num!G74)</f>
        <v>671.11425439044285</v>
      </c>
      <c r="H76" s="156">
        <f>IF(RES_hhdet_tes!H76=0,0,RES_hhdet_tes!H76/0.086*1000000/RES_hhdet_num!H74)</f>
        <v>667.91287048768697</v>
      </c>
      <c r="I76" s="156">
        <f>IF(RES_hhdet_tes!I76=0,0,RES_hhdet_tes!I76/0.086*1000000/RES_hhdet_num!I74)</f>
        <v>668.21716936364442</v>
      </c>
      <c r="J76" s="156">
        <f>IF(RES_hhdet_tes!J76=0,0,RES_hhdet_tes!J76/0.086*1000000/RES_hhdet_num!J74)</f>
        <v>668.22459842243791</v>
      </c>
      <c r="K76" s="156">
        <f>IF(RES_hhdet_tes!K76=0,0,RES_hhdet_tes!K76/0.086*1000000/RES_hhdet_num!K74)</f>
        <v>667.92154957799505</v>
      </c>
      <c r="L76" s="156">
        <f>IF(RES_hhdet_tes!L76=0,0,RES_hhdet_tes!L76/0.086*1000000/RES_hhdet_num!L74)</f>
        <v>672.39407161649331</v>
      </c>
      <c r="M76" s="156">
        <f>IF(RES_hhdet_tes!M76=0,0,RES_hhdet_tes!M76/0.086*1000000/RES_hhdet_num!M74)</f>
        <v>670.8854986408204</v>
      </c>
      <c r="N76" s="156">
        <f>IF(RES_hhdet_tes!N76=0,0,RES_hhdet_tes!N76/0.086*1000000/RES_hhdet_num!N74)</f>
        <v>672.63410192435299</v>
      </c>
      <c r="O76" s="156">
        <f>IF(RES_hhdet_tes!O76=0,0,RES_hhdet_tes!O76/0.086*1000000/RES_hhdet_num!O74)</f>
        <v>672.06536229964604</v>
      </c>
      <c r="P76" s="156">
        <f>IF(RES_hhdet_tes!P76=0,0,RES_hhdet_tes!P76/0.086*1000000/RES_hhdet_num!P74)</f>
        <v>665.47255541136997</v>
      </c>
      <c r="Q76" s="156">
        <f>IF(RES_hhdet_tes!Q76=0,0,RES_hhdet_tes!Q76/0.086*1000000/RES_hhdet_num!Q74)</f>
        <v>659.748135643664</v>
      </c>
    </row>
    <row r="77" spans="1:17" ht="12" customHeight="1" x14ac:dyDescent="0.25">
      <c r="A77" s="158" t="s">
        <v>62</v>
      </c>
      <c r="B77" s="157">
        <f>IF(RES_hhdet_tes!B77=0,0,RES_hhdet_tes!B77/0.086*1000000/RES_hhdet_num!B$62)</f>
        <v>681.71757408816825</v>
      </c>
      <c r="C77" s="157">
        <f>IF(RES_hhdet_tes!C77=0,0,RES_hhdet_tes!C77/0.086*1000000/RES_hhdet_num!C$62)</f>
        <v>683.10566102479675</v>
      </c>
      <c r="D77" s="157">
        <f>IF(RES_hhdet_tes!D77=0,0,RES_hhdet_tes!D77/0.086*1000000/RES_hhdet_num!D$62)</f>
        <v>689.99453881636578</v>
      </c>
      <c r="E77" s="157">
        <f>IF(RES_hhdet_tes!E77=0,0,RES_hhdet_tes!E77/0.086*1000000/RES_hhdet_num!E$62)</f>
        <v>692.16821619329403</v>
      </c>
      <c r="F77" s="157">
        <f>IF(RES_hhdet_tes!F77=0,0,RES_hhdet_tes!F77/0.086*1000000/RES_hhdet_num!F$62)</f>
        <v>693.3974055008473</v>
      </c>
      <c r="G77" s="157">
        <f>IF(RES_hhdet_tes!G77=0,0,RES_hhdet_tes!G77/0.086*1000000/RES_hhdet_num!G$62)</f>
        <v>696.43160114814225</v>
      </c>
      <c r="H77" s="157">
        <f>IF(RES_hhdet_tes!H77=0,0,RES_hhdet_tes!H77/0.086*1000000/RES_hhdet_num!H$62)</f>
        <v>699.34875442725775</v>
      </c>
      <c r="I77" s="157">
        <f>IF(RES_hhdet_tes!I77=0,0,RES_hhdet_tes!I77/0.086*1000000/RES_hhdet_num!I$62)</f>
        <v>700.98075824279056</v>
      </c>
      <c r="J77" s="157">
        <f>IF(RES_hhdet_tes!J77=0,0,RES_hhdet_tes!J77/0.086*1000000/RES_hhdet_num!J$62)</f>
        <v>707.18504181485469</v>
      </c>
      <c r="K77" s="157">
        <f>IF(RES_hhdet_tes!K77=0,0,RES_hhdet_tes!K77/0.086*1000000/RES_hhdet_num!K$62)</f>
        <v>705.63731447515499</v>
      </c>
      <c r="L77" s="157">
        <f>IF(RES_hhdet_tes!L77=0,0,RES_hhdet_tes!L77/0.086*1000000/RES_hhdet_num!L$62)</f>
        <v>723.34270376807149</v>
      </c>
      <c r="M77" s="157">
        <f>IF(RES_hhdet_tes!M77=0,0,RES_hhdet_tes!M77/0.086*1000000/RES_hhdet_num!M$62)</f>
        <v>703.60513945073944</v>
      </c>
      <c r="N77" s="157">
        <f>IF(RES_hhdet_tes!N77=0,0,RES_hhdet_tes!N77/0.086*1000000/RES_hhdet_num!N$62)</f>
        <v>709.81894850103185</v>
      </c>
      <c r="O77" s="157">
        <f>IF(RES_hhdet_tes!O77=0,0,RES_hhdet_tes!O77/0.086*1000000/RES_hhdet_num!O$62)</f>
        <v>701.20429253908355</v>
      </c>
      <c r="P77" s="157">
        <f>IF(RES_hhdet_tes!P77=0,0,RES_hhdet_tes!P77/0.086*1000000/RES_hhdet_num!P$62)</f>
        <v>703.82148493795262</v>
      </c>
      <c r="Q77" s="157">
        <f>IF(RES_hhdet_tes!Q77=0,0,RES_hhdet_tes!Q77/0.086*1000000/RES_hhdet_num!Q$62)</f>
        <v>694.95818260197439</v>
      </c>
    </row>
    <row r="78" spans="1:17" ht="12" customHeight="1" x14ac:dyDescent="0.25">
      <c r="A78" s="23" t="s">
        <v>109</v>
      </c>
      <c r="B78" s="156">
        <f>IF(RES_hhdet_tes!B78=0,0,RES_hhdet_tes!B78/0.086*1000000/RES_hhdet_num!B78)</f>
        <v>670.26223874162019</v>
      </c>
      <c r="C78" s="156">
        <f>IF(RES_hhdet_tes!C78=0,0,RES_hhdet_tes!C78/0.086*1000000/RES_hhdet_num!C78)</f>
        <v>674.74807665306059</v>
      </c>
      <c r="D78" s="156">
        <f>IF(RES_hhdet_tes!D78=0,0,RES_hhdet_tes!D78/0.086*1000000/RES_hhdet_num!D78)</f>
        <v>681.75596710905961</v>
      </c>
      <c r="E78" s="156">
        <f>IF(RES_hhdet_tes!E78=0,0,RES_hhdet_tes!E78/0.086*1000000/RES_hhdet_num!E78)</f>
        <v>684.14508491888921</v>
      </c>
      <c r="F78" s="156">
        <f>IF(RES_hhdet_tes!F78=0,0,RES_hhdet_tes!F78/0.086*1000000/RES_hhdet_num!F78)</f>
        <v>685.22480117895827</v>
      </c>
      <c r="G78" s="156">
        <f>IF(RES_hhdet_tes!G78=0,0,RES_hhdet_tes!G78/0.086*1000000/RES_hhdet_num!G78)</f>
        <v>687.15856474029658</v>
      </c>
      <c r="H78" s="156">
        <f>IF(RES_hhdet_tes!H78=0,0,RES_hhdet_tes!H78/0.086*1000000/RES_hhdet_num!H78)</f>
        <v>687.77355965044035</v>
      </c>
      <c r="I78" s="156">
        <f>IF(RES_hhdet_tes!I78=0,0,RES_hhdet_tes!I78/0.086*1000000/RES_hhdet_num!I78)</f>
        <v>691.81265497474783</v>
      </c>
      <c r="J78" s="156">
        <f>IF(RES_hhdet_tes!J78=0,0,RES_hhdet_tes!J78/0.086*1000000/RES_hhdet_num!J78)</f>
        <v>699.21050043544847</v>
      </c>
      <c r="K78" s="156">
        <f>IF(RES_hhdet_tes!K78=0,0,RES_hhdet_tes!K78/0.086*1000000/RES_hhdet_num!K78)</f>
        <v>699.01972841257623</v>
      </c>
      <c r="L78" s="156">
        <f>IF(RES_hhdet_tes!L78=0,0,RES_hhdet_tes!L78/0.086*1000000/RES_hhdet_num!L78)</f>
        <v>715.43714190063861</v>
      </c>
      <c r="M78" s="156">
        <f>IF(RES_hhdet_tes!M78=0,0,RES_hhdet_tes!M78/0.086*1000000/RES_hhdet_num!M78)</f>
        <v>693.96386671532434</v>
      </c>
      <c r="N78" s="156">
        <f>IF(RES_hhdet_tes!N78=0,0,RES_hhdet_tes!N78/0.086*1000000/RES_hhdet_num!N78)</f>
        <v>701.26113710132063</v>
      </c>
      <c r="O78" s="156">
        <f>IF(RES_hhdet_tes!O78=0,0,RES_hhdet_tes!O78/0.086*1000000/RES_hhdet_num!O78)</f>
        <v>692.8539460154492</v>
      </c>
      <c r="P78" s="156">
        <f>IF(RES_hhdet_tes!P78=0,0,RES_hhdet_tes!P78/0.086*1000000/RES_hhdet_num!P78)</f>
        <v>693.78796979984293</v>
      </c>
      <c r="Q78" s="156">
        <f>IF(RES_hhdet_tes!Q78=0,0,RES_hhdet_tes!Q78/0.086*1000000/RES_hhdet_num!Q78)</f>
        <v>683.4440739577808</v>
      </c>
    </row>
    <row r="79" spans="1:17" ht="12" customHeight="1" x14ac:dyDescent="0.25">
      <c r="A79" s="29" t="s">
        <v>140</v>
      </c>
      <c r="B79" s="57">
        <f>IF(RES_hhdet_tes!B79=0,0,RES_hhdet_tes!B79/0.086*1000000/RES_hhdet_num!B79)</f>
        <v>758.6910862706186</v>
      </c>
      <c r="C79" s="57">
        <f>IF(RES_hhdet_tes!C79=0,0,RES_hhdet_tes!C79/0.086*1000000/RES_hhdet_num!C79)</f>
        <v>744.51146185754942</v>
      </c>
      <c r="D79" s="57">
        <f>IF(RES_hhdet_tes!D79=0,0,RES_hhdet_tes!D79/0.086*1000000/RES_hhdet_num!D79)</f>
        <v>750.6050849457439</v>
      </c>
      <c r="E79" s="57">
        <f>IF(RES_hhdet_tes!E79=0,0,RES_hhdet_tes!E79/0.086*1000000/RES_hhdet_num!E79)</f>
        <v>756.16439794986832</v>
      </c>
      <c r="F79" s="57">
        <f>IF(RES_hhdet_tes!F79=0,0,RES_hhdet_tes!F79/0.086*1000000/RES_hhdet_num!F79)</f>
        <v>766.67276389607457</v>
      </c>
      <c r="G79" s="57">
        <f>IF(RES_hhdet_tes!G79=0,0,RES_hhdet_tes!G79/0.086*1000000/RES_hhdet_num!G79)</f>
        <v>781.80401242471999</v>
      </c>
      <c r="H79" s="57">
        <f>IF(RES_hhdet_tes!H79=0,0,RES_hhdet_tes!H79/0.086*1000000/RES_hhdet_num!H79)</f>
        <v>811.88669260899098</v>
      </c>
      <c r="I79" s="57">
        <f>IF(RES_hhdet_tes!I79=0,0,RES_hhdet_tes!I79/0.086*1000000/RES_hhdet_num!I79)</f>
        <v>798.59337630030541</v>
      </c>
      <c r="J79" s="57">
        <f>IF(RES_hhdet_tes!J79=0,0,RES_hhdet_tes!J79/0.086*1000000/RES_hhdet_num!J79)</f>
        <v>801.9583653414403</v>
      </c>
      <c r="K79" s="57">
        <f>IF(RES_hhdet_tes!K79=0,0,RES_hhdet_tes!K79/0.086*1000000/RES_hhdet_num!K79)</f>
        <v>798.58980378413878</v>
      </c>
      <c r="L79" s="57">
        <f>IF(RES_hhdet_tes!L79=0,0,RES_hhdet_tes!L79/0.086*1000000/RES_hhdet_num!L79)</f>
        <v>843.16253846760458</v>
      </c>
      <c r="M79" s="57">
        <f>IF(RES_hhdet_tes!M79=0,0,RES_hhdet_tes!M79/0.086*1000000/RES_hhdet_num!M79)</f>
        <v>851.272467063048</v>
      </c>
      <c r="N79" s="57">
        <f>IF(RES_hhdet_tes!N79=0,0,RES_hhdet_tes!N79/0.086*1000000/RES_hhdet_num!N79)</f>
        <v>844.87653032612855</v>
      </c>
      <c r="O79" s="57">
        <f>IF(RES_hhdet_tes!O79=0,0,RES_hhdet_tes!O79/0.086*1000000/RES_hhdet_num!O79)</f>
        <v>900.7158645142473</v>
      </c>
      <c r="P79" s="57">
        <f>IF(RES_hhdet_tes!P79=0,0,RES_hhdet_tes!P79/0.086*1000000/RES_hhdet_num!P79)</f>
        <v>898.37271224978065</v>
      </c>
      <c r="Q79" s="57">
        <f>IF(RES_hhdet_tes!Q79=0,0,RES_hhdet_tes!Q79/0.086*1000000/RES_hhdet_num!Q79)</f>
        <v>925.30831205860238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>
        <f>SUM(B82,B85,B87,B100)</f>
        <v>11952.48160694394</v>
      </c>
      <c r="C81" s="168">
        <f t="shared" ref="C81:Q81" si="12">SUM(C82,C85,C87,C100)</f>
        <v>12776.190549691941</v>
      </c>
      <c r="D81" s="168">
        <f t="shared" si="12"/>
        <v>12433.340857798181</v>
      </c>
      <c r="E81" s="168">
        <f t="shared" si="12"/>
        <v>12820.724760355886</v>
      </c>
      <c r="F81" s="168">
        <f t="shared" si="12"/>
        <v>12730.546172138729</v>
      </c>
      <c r="G81" s="168">
        <f t="shared" si="12"/>
        <v>13320.230274330965</v>
      </c>
      <c r="H81" s="168">
        <f t="shared" si="12"/>
        <v>13262.224093021601</v>
      </c>
      <c r="I81" s="168">
        <f t="shared" si="12"/>
        <v>13738.4611580282</v>
      </c>
      <c r="J81" s="168">
        <f t="shared" si="12"/>
        <v>13240.806168556652</v>
      </c>
      <c r="K81" s="168">
        <f t="shared" si="12"/>
        <v>13173.054045255978</v>
      </c>
      <c r="L81" s="168">
        <f t="shared" si="12"/>
        <v>14239.768406977793</v>
      </c>
      <c r="M81" s="168">
        <f t="shared" si="12"/>
        <v>13017.739417190369</v>
      </c>
      <c r="N81" s="168">
        <f t="shared" si="12"/>
        <v>12654.668582664879</v>
      </c>
      <c r="O81" s="168">
        <f t="shared" si="12"/>
        <v>12925.858398248234</v>
      </c>
      <c r="P81" s="168">
        <f t="shared" si="12"/>
        <v>11622.793992781262</v>
      </c>
      <c r="Q81" s="168">
        <f t="shared" si="12"/>
        <v>12563.733395969559</v>
      </c>
    </row>
    <row r="82" spans="1:17" ht="12.95" customHeight="1" x14ac:dyDescent="0.25">
      <c r="A82" s="158" t="s">
        <v>65</v>
      </c>
      <c r="B82" s="157">
        <f t="shared" ref="B82:Q82" si="13">SUM(B83:B84)</f>
        <v>9224.0856814889084</v>
      </c>
      <c r="C82" s="157">
        <f t="shared" si="13"/>
        <v>10056.725120405496</v>
      </c>
      <c r="D82" s="157">
        <f t="shared" si="13"/>
        <v>9706.9449411816076</v>
      </c>
      <c r="E82" s="157">
        <f t="shared" si="13"/>
        <v>10073.694629793252</v>
      </c>
      <c r="F82" s="157">
        <f t="shared" si="13"/>
        <v>9968.5815899823683</v>
      </c>
      <c r="G82" s="157">
        <f t="shared" si="13"/>
        <v>10541.555828519809</v>
      </c>
      <c r="H82" s="157">
        <f t="shared" si="13"/>
        <v>10446.278572327257</v>
      </c>
      <c r="I82" s="157">
        <f t="shared" si="13"/>
        <v>10938.311577910552</v>
      </c>
      <c r="J82" s="157">
        <f t="shared" si="13"/>
        <v>10444.214229493897</v>
      </c>
      <c r="K82" s="157">
        <f t="shared" si="13"/>
        <v>10388.438795543867</v>
      </c>
      <c r="L82" s="157">
        <f t="shared" si="13"/>
        <v>11400.263348192055</v>
      </c>
      <c r="M82" s="157">
        <f t="shared" si="13"/>
        <v>10122.163729278722</v>
      </c>
      <c r="N82" s="157">
        <f t="shared" si="13"/>
        <v>9767.9215879620788</v>
      </c>
      <c r="O82" s="157">
        <f t="shared" si="13"/>
        <v>9983.1425142458047</v>
      </c>
      <c r="P82" s="157">
        <f t="shared" si="13"/>
        <v>8690.359840133171</v>
      </c>
      <c r="Q82" s="157">
        <f t="shared" si="13"/>
        <v>9611.5621210337722</v>
      </c>
    </row>
    <row r="83" spans="1:17" ht="12" customHeight="1" x14ac:dyDescent="0.25">
      <c r="A83" s="23" t="s">
        <v>157</v>
      </c>
      <c r="B83" s="156">
        <f>IF(RES_hhdet_tes!B83=0,0,RES_hhdet_tes!B83/0.086*1000000/RES_hhdet_num!B$81)</f>
        <v>9122.8818688835836</v>
      </c>
      <c r="C83" s="156">
        <f>IF(RES_hhdet_tes!C83=0,0,RES_hhdet_tes!C83/0.086*1000000/RES_hhdet_num!C$81)</f>
        <v>9976.4138802728339</v>
      </c>
      <c r="D83" s="156">
        <f>IF(RES_hhdet_tes!D83=0,0,RES_hhdet_tes!D83/0.086*1000000/RES_hhdet_num!D$81)</f>
        <v>9629.6348147521658</v>
      </c>
      <c r="E83" s="156">
        <f>IF(RES_hhdet_tes!E83=0,0,RES_hhdet_tes!E83/0.086*1000000/RES_hhdet_num!E$81)</f>
        <v>9991.1280104285397</v>
      </c>
      <c r="F83" s="156">
        <f>IF(RES_hhdet_tes!F83=0,0,RES_hhdet_tes!F83/0.086*1000000/RES_hhdet_num!F$81)</f>
        <v>9878.7903669790139</v>
      </c>
      <c r="G83" s="156">
        <f>IF(RES_hhdet_tes!G83=0,0,RES_hhdet_tes!G83/0.086*1000000/RES_hhdet_num!G$81)</f>
        <v>10437.483623654189</v>
      </c>
      <c r="H83" s="156">
        <f>IF(RES_hhdet_tes!H83=0,0,RES_hhdet_tes!H83/0.086*1000000/RES_hhdet_num!H$81)</f>
        <v>10317.799113763254</v>
      </c>
      <c r="I83" s="156">
        <f>IF(RES_hhdet_tes!I83=0,0,RES_hhdet_tes!I83/0.086*1000000/RES_hhdet_num!I$81)</f>
        <v>10828.070769417005</v>
      </c>
      <c r="J83" s="156">
        <f>IF(RES_hhdet_tes!J83=0,0,RES_hhdet_tes!J83/0.086*1000000/RES_hhdet_num!J$81)</f>
        <v>10351.568828939224</v>
      </c>
      <c r="K83" s="156">
        <f>IF(RES_hhdet_tes!K83=0,0,RES_hhdet_tes!K83/0.086*1000000/RES_hhdet_num!K$81)</f>
        <v>10312.998787400842</v>
      </c>
      <c r="L83" s="156">
        <f>IF(RES_hhdet_tes!L83=0,0,RES_hhdet_tes!L83/0.086*1000000/RES_hhdet_num!L$81)</f>
        <v>11308.999129513611</v>
      </c>
      <c r="M83" s="156">
        <f>IF(RES_hhdet_tes!M83=0,0,RES_hhdet_tes!M83/0.086*1000000/RES_hhdet_num!M$81)</f>
        <v>10029.391904566868</v>
      </c>
      <c r="N83" s="156">
        <f>IF(RES_hhdet_tes!N83=0,0,RES_hhdet_tes!N83/0.086*1000000/RES_hhdet_num!N$81)</f>
        <v>9675.3262636379823</v>
      </c>
      <c r="O83" s="156">
        <f>IF(RES_hhdet_tes!O83=0,0,RES_hhdet_tes!O83/0.086*1000000/RES_hhdet_num!O$81)</f>
        <v>9829.7767422341931</v>
      </c>
      <c r="P83" s="156">
        <f>IF(RES_hhdet_tes!P83=0,0,RES_hhdet_tes!P83/0.086*1000000/RES_hhdet_num!P$81)</f>
        <v>8529.3135633833299</v>
      </c>
      <c r="Q83" s="156">
        <f>IF(RES_hhdet_tes!Q83=0,0,RES_hhdet_tes!Q83/0.086*1000000/RES_hhdet_num!Q$81)</f>
        <v>9420.1836457736845</v>
      </c>
    </row>
    <row r="84" spans="1:17" ht="12" customHeight="1" x14ac:dyDescent="0.25">
      <c r="A84" s="23" t="s">
        <v>60</v>
      </c>
      <c r="B84" s="156">
        <f>IF(RES_hhdet_tes!B84=0,0,RES_hhdet_tes!B84/0.086*1000000/RES_hhdet_num!B$81)</f>
        <v>101.20381260532457</v>
      </c>
      <c r="C84" s="156">
        <f>IF(RES_hhdet_tes!C84=0,0,RES_hhdet_tes!C84/0.086*1000000/RES_hhdet_num!C$81)</f>
        <v>80.311240132662107</v>
      </c>
      <c r="D84" s="156">
        <f>IF(RES_hhdet_tes!D84=0,0,RES_hhdet_tes!D84/0.086*1000000/RES_hhdet_num!D$81)</f>
        <v>77.310126429442207</v>
      </c>
      <c r="E84" s="156">
        <f>IF(RES_hhdet_tes!E84=0,0,RES_hhdet_tes!E84/0.086*1000000/RES_hhdet_num!E$81)</f>
        <v>82.566619364711229</v>
      </c>
      <c r="F84" s="156">
        <f>IF(RES_hhdet_tes!F84=0,0,RES_hhdet_tes!F84/0.086*1000000/RES_hhdet_num!F$81)</f>
        <v>89.791223003354574</v>
      </c>
      <c r="G84" s="156">
        <f>IF(RES_hhdet_tes!G84=0,0,RES_hhdet_tes!G84/0.086*1000000/RES_hhdet_num!G$81)</f>
        <v>104.07220486562096</v>
      </c>
      <c r="H84" s="156">
        <f>IF(RES_hhdet_tes!H84=0,0,RES_hhdet_tes!H84/0.086*1000000/RES_hhdet_num!H$81)</f>
        <v>128.47945856400284</v>
      </c>
      <c r="I84" s="156">
        <f>IF(RES_hhdet_tes!I84=0,0,RES_hhdet_tes!I84/0.086*1000000/RES_hhdet_num!I$81)</f>
        <v>110.24080849354611</v>
      </c>
      <c r="J84" s="156">
        <f>IF(RES_hhdet_tes!J84=0,0,RES_hhdet_tes!J84/0.086*1000000/RES_hhdet_num!J$81)</f>
        <v>92.64540055467279</v>
      </c>
      <c r="K84" s="156">
        <f>IF(RES_hhdet_tes!K84=0,0,RES_hhdet_tes!K84/0.086*1000000/RES_hhdet_num!K$81)</f>
        <v>75.440008143024201</v>
      </c>
      <c r="L84" s="156">
        <f>IF(RES_hhdet_tes!L84=0,0,RES_hhdet_tes!L84/0.086*1000000/RES_hhdet_num!L$81)</f>
        <v>91.264218678442489</v>
      </c>
      <c r="M84" s="156">
        <f>IF(RES_hhdet_tes!M84=0,0,RES_hhdet_tes!M84/0.086*1000000/RES_hhdet_num!M$81)</f>
        <v>92.7718247118531</v>
      </c>
      <c r="N84" s="156">
        <f>IF(RES_hhdet_tes!N84=0,0,RES_hhdet_tes!N84/0.086*1000000/RES_hhdet_num!N$81)</f>
        <v>92.595324324097362</v>
      </c>
      <c r="O84" s="156">
        <f>IF(RES_hhdet_tes!O84=0,0,RES_hhdet_tes!O84/0.086*1000000/RES_hhdet_num!O$81)</f>
        <v>153.36577201161137</v>
      </c>
      <c r="P84" s="156">
        <f>IF(RES_hhdet_tes!P84=0,0,RES_hhdet_tes!P84/0.086*1000000/RES_hhdet_num!P$81)</f>
        <v>161.0462767498407</v>
      </c>
      <c r="Q84" s="156">
        <f>IF(RES_hhdet_tes!Q84=0,0,RES_hhdet_tes!Q84/0.086*1000000/RES_hhdet_num!Q$81)</f>
        <v>191.37847526008727</v>
      </c>
    </row>
    <row r="85" spans="1:17" ht="12.95" customHeight="1" x14ac:dyDescent="0.25">
      <c r="A85" s="158" t="s">
        <v>112</v>
      </c>
      <c r="B85" s="157">
        <f t="shared" ref="B85:Q85" si="14">B86</f>
        <v>3.9986050627843559</v>
      </c>
      <c r="C85" s="157">
        <f t="shared" si="14"/>
        <v>4.9685416116105765</v>
      </c>
      <c r="D85" s="157">
        <f t="shared" si="14"/>
        <v>4.8967464819859225</v>
      </c>
      <c r="E85" s="157">
        <f t="shared" si="14"/>
        <v>5.5125994787322536</v>
      </c>
      <c r="F85" s="157">
        <f t="shared" si="14"/>
        <v>6.904676797762975</v>
      </c>
      <c r="G85" s="157">
        <f t="shared" si="14"/>
        <v>8.0564725870352998</v>
      </c>
      <c r="H85" s="157">
        <f t="shared" si="14"/>
        <v>10.182913489846184</v>
      </c>
      <c r="I85" s="157">
        <f t="shared" si="14"/>
        <v>12.681967838089735</v>
      </c>
      <c r="J85" s="157">
        <f t="shared" si="14"/>
        <v>14.440413465979962</v>
      </c>
      <c r="K85" s="157">
        <f t="shared" si="14"/>
        <v>14.857455918695667</v>
      </c>
      <c r="L85" s="157">
        <f t="shared" si="14"/>
        <v>16.251819688286481</v>
      </c>
      <c r="M85" s="157">
        <f t="shared" si="14"/>
        <v>19.222276204472074</v>
      </c>
      <c r="N85" s="157">
        <f t="shared" si="14"/>
        <v>23.562112258048138</v>
      </c>
      <c r="O85" s="157">
        <f t="shared" si="14"/>
        <v>26.27375765924042</v>
      </c>
      <c r="P85" s="157">
        <f t="shared" si="14"/>
        <v>29.314761888623316</v>
      </c>
      <c r="Q85" s="157">
        <f t="shared" si="14"/>
        <v>31.317854621946736</v>
      </c>
    </row>
    <row r="86" spans="1:17" ht="12" customHeight="1" x14ac:dyDescent="0.25">
      <c r="A86" s="23" t="s">
        <v>60</v>
      </c>
      <c r="B86" s="156">
        <f>IF(RES_hhdet_tes!B86=0,0,RES_hhdet_tes!B86/0.086*1000000/RES_hhdet_num!B$81)</f>
        <v>3.9986050627843559</v>
      </c>
      <c r="C86" s="156">
        <f>IF(RES_hhdet_tes!C86=0,0,RES_hhdet_tes!C86/0.086*1000000/RES_hhdet_num!C$81)</f>
        <v>4.9685416116105765</v>
      </c>
      <c r="D86" s="156">
        <f>IF(RES_hhdet_tes!D86=0,0,RES_hhdet_tes!D86/0.086*1000000/RES_hhdet_num!D$81)</f>
        <v>4.8967464819859225</v>
      </c>
      <c r="E86" s="156">
        <f>IF(RES_hhdet_tes!E86=0,0,RES_hhdet_tes!E86/0.086*1000000/RES_hhdet_num!E$81)</f>
        <v>5.5125994787322536</v>
      </c>
      <c r="F86" s="156">
        <f>IF(RES_hhdet_tes!F86=0,0,RES_hhdet_tes!F86/0.086*1000000/RES_hhdet_num!F$81)</f>
        <v>6.904676797762975</v>
      </c>
      <c r="G86" s="156">
        <f>IF(RES_hhdet_tes!G86=0,0,RES_hhdet_tes!G86/0.086*1000000/RES_hhdet_num!G$81)</f>
        <v>8.0564725870352998</v>
      </c>
      <c r="H86" s="156">
        <f>IF(RES_hhdet_tes!H86=0,0,RES_hhdet_tes!H86/0.086*1000000/RES_hhdet_num!H$81)</f>
        <v>10.182913489846184</v>
      </c>
      <c r="I86" s="156">
        <f>IF(RES_hhdet_tes!I86=0,0,RES_hhdet_tes!I86/0.086*1000000/RES_hhdet_num!I$81)</f>
        <v>12.681967838089735</v>
      </c>
      <c r="J86" s="156">
        <f>IF(RES_hhdet_tes!J86=0,0,RES_hhdet_tes!J86/0.086*1000000/RES_hhdet_num!J$81)</f>
        <v>14.440413465979962</v>
      </c>
      <c r="K86" s="156">
        <f>IF(RES_hhdet_tes!K86=0,0,RES_hhdet_tes!K86/0.086*1000000/RES_hhdet_num!K$81)</f>
        <v>14.857455918695667</v>
      </c>
      <c r="L86" s="156">
        <f>IF(RES_hhdet_tes!L86=0,0,RES_hhdet_tes!L86/0.086*1000000/RES_hhdet_num!L$81)</f>
        <v>16.251819688286481</v>
      </c>
      <c r="M86" s="156">
        <f>IF(RES_hhdet_tes!M86=0,0,RES_hhdet_tes!M86/0.086*1000000/RES_hhdet_num!M$81)</f>
        <v>19.222276204472074</v>
      </c>
      <c r="N86" s="156">
        <f>IF(RES_hhdet_tes!N86=0,0,RES_hhdet_tes!N86/0.086*1000000/RES_hhdet_num!N$81)</f>
        <v>23.562112258048138</v>
      </c>
      <c r="O86" s="156">
        <f>IF(RES_hhdet_tes!O86=0,0,RES_hhdet_tes!O86/0.086*1000000/RES_hhdet_num!O$81)</f>
        <v>26.27375765924042</v>
      </c>
      <c r="P86" s="156">
        <f>IF(RES_hhdet_tes!P86=0,0,RES_hhdet_tes!P86/0.086*1000000/RES_hhdet_num!P$81)</f>
        <v>29.314761888623316</v>
      </c>
      <c r="Q86" s="156">
        <f>IF(RES_hhdet_tes!Q86=0,0,RES_hhdet_tes!Q86/0.086*1000000/RES_hhdet_num!Q$81)</f>
        <v>31.317854621946736</v>
      </c>
    </row>
    <row r="87" spans="1:17" ht="12" customHeight="1" x14ac:dyDescent="0.25">
      <c r="A87" s="158" t="s">
        <v>63</v>
      </c>
      <c r="B87" s="157">
        <f>IF(RES_hhdet_tes!B87=0,0,RES_hhdet_tes!B87/0.086*1000000/RES_hhdet_num!B$81)</f>
        <v>1968.5993668528743</v>
      </c>
      <c r="C87" s="157">
        <f>IF(RES_hhdet_tes!C87=0,0,RES_hhdet_tes!C87/0.086*1000000/RES_hhdet_num!C$81)</f>
        <v>1972.2594538847247</v>
      </c>
      <c r="D87" s="157">
        <f>IF(RES_hhdet_tes!D87=0,0,RES_hhdet_tes!D87/0.086*1000000/RES_hhdet_num!D$81)</f>
        <v>1972.7223676769081</v>
      </c>
      <c r="E87" s="157">
        <f>IF(RES_hhdet_tes!E87=0,0,RES_hhdet_tes!E87/0.086*1000000/RES_hhdet_num!E$81)</f>
        <v>1987.4370671982986</v>
      </c>
      <c r="F87" s="157">
        <f>IF(RES_hhdet_tes!F87=0,0,RES_hhdet_tes!F87/0.086*1000000/RES_hhdet_num!F$81)</f>
        <v>1990.9402575850227</v>
      </c>
      <c r="G87" s="157">
        <f>IF(RES_hhdet_tes!G87=0,0,RES_hhdet_tes!G87/0.086*1000000/RES_hhdet_num!G$81)</f>
        <v>1992.0234749625822</v>
      </c>
      <c r="H87" s="157">
        <f>IF(RES_hhdet_tes!H87=0,0,RES_hhdet_tes!H87/0.086*1000000/RES_hhdet_num!H$81)</f>
        <v>1998.9049507229993</v>
      </c>
      <c r="I87" s="157">
        <f>IF(RES_hhdet_tes!I87=0,0,RES_hhdet_tes!I87/0.086*1000000/RES_hhdet_num!I$81)</f>
        <v>1993.50602365541</v>
      </c>
      <c r="J87" s="157">
        <f>IF(RES_hhdet_tes!J87=0,0,RES_hhdet_tes!J87/0.086*1000000/RES_hhdet_num!J$81)</f>
        <v>1984.218318323105</v>
      </c>
      <c r="K87" s="157">
        <f>IF(RES_hhdet_tes!K87=0,0,RES_hhdet_tes!K87/0.086*1000000/RES_hhdet_num!K$81)</f>
        <v>1974.3441567846185</v>
      </c>
      <c r="L87" s="157">
        <f>IF(RES_hhdet_tes!L87=0,0,RES_hhdet_tes!L87/0.086*1000000/RES_hhdet_num!L$81)</f>
        <v>1985.5349568826762</v>
      </c>
      <c r="M87" s="157">
        <f>IF(RES_hhdet_tes!M87=0,0,RES_hhdet_tes!M87/0.086*1000000/RES_hhdet_num!M$81)</f>
        <v>2031.3928837200806</v>
      </c>
      <c r="N87" s="157">
        <f>IF(RES_hhdet_tes!N87=0,0,RES_hhdet_tes!N87/0.086*1000000/RES_hhdet_num!N$81)</f>
        <v>2024.2584530866991</v>
      </c>
      <c r="O87" s="157">
        <f>IF(RES_hhdet_tes!O87=0,0,RES_hhdet_tes!O87/0.086*1000000/RES_hhdet_num!O$81)</f>
        <v>2023.7682348979042</v>
      </c>
      <c r="P87" s="157">
        <f>IF(RES_hhdet_tes!P87=0,0,RES_hhdet_tes!P87/0.086*1000000/RES_hhdet_num!P$81)</f>
        <v>2010.5970402469525</v>
      </c>
      <c r="Q87" s="157">
        <f>IF(RES_hhdet_tes!Q87=0,0,RES_hhdet_tes!Q87/0.086*1000000/RES_hhdet_num!Q$81)</f>
        <v>2006.1310491619799</v>
      </c>
    </row>
    <row r="88" spans="1:17" ht="12" customHeight="1" x14ac:dyDescent="0.25">
      <c r="A88" s="167" t="s">
        <v>156</v>
      </c>
      <c r="B88" s="132">
        <f>IF(RES_hhdet_tes!B88=0,0,RES_hhdet_tes!B88/0.086*1000000/RES_hhdet_num!B88)</f>
        <v>1940.3746091888395</v>
      </c>
      <c r="C88" s="132">
        <f>IF(RES_hhdet_tes!C88=0,0,RES_hhdet_tes!C88/0.086*1000000/RES_hhdet_num!C88)</f>
        <v>1957.9590493441685</v>
      </c>
      <c r="D88" s="132">
        <f>IF(RES_hhdet_tes!D88=0,0,RES_hhdet_tes!D88/0.086*1000000/RES_hhdet_num!D88)</f>
        <v>1959.8498841484911</v>
      </c>
      <c r="E88" s="132">
        <f>IF(RES_hhdet_tes!E88=0,0,RES_hhdet_tes!E88/0.086*1000000/RES_hhdet_num!E88)</f>
        <v>1973.9299064147517</v>
      </c>
      <c r="F88" s="132">
        <f>IF(RES_hhdet_tes!F88=0,0,RES_hhdet_tes!F88/0.086*1000000/RES_hhdet_num!F88)</f>
        <v>1972.1008417903888</v>
      </c>
      <c r="G88" s="132">
        <f>IF(RES_hhdet_tes!G88=0,0,RES_hhdet_tes!G88/0.086*1000000/RES_hhdet_num!G88)</f>
        <v>1978.191204601007</v>
      </c>
      <c r="H88" s="132">
        <f>IF(RES_hhdet_tes!H88=0,0,RES_hhdet_tes!H88/0.086*1000000/RES_hhdet_num!H88)</f>
        <v>1976.0295416459842</v>
      </c>
      <c r="I88" s="132">
        <f>IF(RES_hhdet_tes!I88=0,0,RES_hhdet_tes!I88/0.086*1000000/RES_hhdet_num!I88)</f>
        <v>1987.2346546470374</v>
      </c>
      <c r="J88" s="132">
        <f>IF(RES_hhdet_tes!J88=0,0,RES_hhdet_tes!J88/0.086*1000000/RES_hhdet_num!J88)</f>
        <v>1976.1470193784016</v>
      </c>
      <c r="K88" s="132">
        <f>IF(RES_hhdet_tes!K88=0,0,RES_hhdet_tes!K88/0.086*1000000/RES_hhdet_num!K88)</f>
        <v>1967.4124018073624</v>
      </c>
      <c r="L88" s="132">
        <f>IF(RES_hhdet_tes!L88=0,0,RES_hhdet_tes!L88/0.086*1000000/RES_hhdet_num!L88)</f>
        <v>1954.435681281665</v>
      </c>
      <c r="M88" s="132">
        <f>IF(RES_hhdet_tes!M88=0,0,RES_hhdet_tes!M88/0.086*1000000/RES_hhdet_num!M88)</f>
        <v>1999.751765232146</v>
      </c>
      <c r="N88" s="132">
        <f>IF(RES_hhdet_tes!N88=0,0,RES_hhdet_tes!N88/0.086*1000000/RES_hhdet_num!N88)</f>
        <v>1988.5110801085602</v>
      </c>
      <c r="O88" s="132">
        <f>IF(RES_hhdet_tes!O88=0,0,RES_hhdet_tes!O88/0.086*1000000/RES_hhdet_num!O88)</f>
        <v>1994.5364696733952</v>
      </c>
      <c r="P88" s="132">
        <f>IF(RES_hhdet_tes!P88=0,0,RES_hhdet_tes!P88/0.086*1000000/RES_hhdet_num!P88)</f>
        <v>1983.5934832209341</v>
      </c>
      <c r="Q88" s="132">
        <f>IF(RES_hhdet_tes!Q88=0,0,RES_hhdet_tes!Q88/0.086*1000000/RES_hhdet_num!Q88)</f>
        <v>1976.4538381915531</v>
      </c>
    </row>
    <row r="89" spans="1:17" ht="12" customHeight="1" x14ac:dyDescent="0.25">
      <c r="A89" s="167" t="s">
        <v>155</v>
      </c>
      <c r="B89" s="132">
        <f>IF(RES_hhdet_tes!B89=0,0,RES_hhdet_tes!B89/0.086*1000000/RES_hhdet_num!B89)</f>
        <v>1940.3722619311961</v>
      </c>
      <c r="C89" s="132">
        <f>IF(RES_hhdet_tes!C89=0,0,RES_hhdet_tes!C89/0.086*1000000/RES_hhdet_num!C89)</f>
        <v>1968.2020313505132</v>
      </c>
      <c r="D89" s="132">
        <f>IF(RES_hhdet_tes!D89=0,0,RES_hhdet_tes!D89/0.086*1000000/RES_hhdet_num!D89)</f>
        <v>1977.2766228761336</v>
      </c>
      <c r="E89" s="132">
        <f>IF(RES_hhdet_tes!E89=0,0,RES_hhdet_tes!E89/0.086*1000000/RES_hhdet_num!E89)</f>
        <v>2000.6176445594579</v>
      </c>
      <c r="F89" s="132">
        <f>IF(RES_hhdet_tes!F89=0,0,RES_hhdet_tes!F89/0.086*1000000/RES_hhdet_num!F89)</f>
        <v>2007.2886258920112</v>
      </c>
      <c r="G89" s="132">
        <f>IF(RES_hhdet_tes!G89=0,0,RES_hhdet_tes!G89/0.086*1000000/RES_hhdet_num!G89)</f>
        <v>2023.1359505267469</v>
      </c>
      <c r="H89" s="132">
        <f>IF(RES_hhdet_tes!H89=0,0,RES_hhdet_tes!H89/0.086*1000000/RES_hhdet_num!H89)</f>
        <v>2011.9526386649425</v>
      </c>
      <c r="I89" s="132">
        <f>IF(RES_hhdet_tes!I89=0,0,RES_hhdet_tes!I89/0.086*1000000/RES_hhdet_num!I89)</f>
        <v>2012.5984199199688</v>
      </c>
      <c r="J89" s="132">
        <f>IF(RES_hhdet_tes!J89=0,0,RES_hhdet_tes!J89/0.086*1000000/RES_hhdet_num!J89)</f>
        <v>2001.643493113173</v>
      </c>
      <c r="K89" s="132">
        <f>IF(RES_hhdet_tes!K89=0,0,RES_hhdet_tes!K89/0.086*1000000/RES_hhdet_num!K89)</f>
        <v>1992.5583786224954</v>
      </c>
      <c r="L89" s="132">
        <f>IF(RES_hhdet_tes!L89=0,0,RES_hhdet_tes!L89/0.086*1000000/RES_hhdet_num!L89)</f>
        <v>1982.4049374895051</v>
      </c>
      <c r="M89" s="132">
        <f>IF(RES_hhdet_tes!M89=0,0,RES_hhdet_tes!M89/0.086*1000000/RES_hhdet_num!M89)</f>
        <v>2007.7134611152869</v>
      </c>
      <c r="N89" s="132">
        <f>IF(RES_hhdet_tes!N89=0,0,RES_hhdet_tes!N89/0.086*1000000/RES_hhdet_num!N89)</f>
        <v>1998.5476213055938</v>
      </c>
      <c r="O89" s="132">
        <f>IF(RES_hhdet_tes!O89=0,0,RES_hhdet_tes!O89/0.086*1000000/RES_hhdet_num!O89)</f>
        <v>1999.6867115925877</v>
      </c>
      <c r="P89" s="132">
        <f>IF(RES_hhdet_tes!P89=0,0,RES_hhdet_tes!P89/0.086*1000000/RES_hhdet_num!P89)</f>
        <v>1984.9067973640958</v>
      </c>
      <c r="Q89" s="132">
        <f>IF(RES_hhdet_tes!Q89=0,0,RES_hhdet_tes!Q89/0.086*1000000/RES_hhdet_num!Q89)</f>
        <v>1975.3215701718987</v>
      </c>
    </row>
    <row r="90" spans="1:17" ht="12" customHeight="1" x14ac:dyDescent="0.25">
      <c r="A90" s="166" t="s">
        <v>55</v>
      </c>
      <c r="B90" s="165">
        <f>IF(RES_hhdet_tes!B90=0,0,RES_hhdet_tes!B90/0.086*1000000/RES_hhdet_num!B89)</f>
        <v>1261.2434959727577</v>
      </c>
      <c r="C90" s="165">
        <f>IF(RES_hhdet_tes!C90=0,0,RES_hhdet_tes!C90/0.086*1000000/RES_hhdet_num!C89)</f>
        <v>1289.1910140311356</v>
      </c>
      <c r="D90" s="165">
        <f>IF(RES_hhdet_tes!D90=0,0,RES_hhdet_tes!D90/0.086*1000000/RES_hhdet_num!D89)</f>
        <v>1301.0688258157027</v>
      </c>
      <c r="E90" s="165">
        <f>IF(RES_hhdet_tes!E90=0,0,RES_hhdet_tes!E90/0.086*1000000/RES_hhdet_num!E89)</f>
        <v>1324.2865193571758</v>
      </c>
      <c r="F90" s="165">
        <f>IF(RES_hhdet_tes!F90=0,0,RES_hhdet_tes!F90/0.086*1000000/RES_hhdet_num!F89)</f>
        <v>1333.4208568609872</v>
      </c>
      <c r="G90" s="165">
        <f>IF(RES_hhdet_tes!G90=0,0,RES_hhdet_tes!G90/0.086*1000000/RES_hhdet_num!G89)</f>
        <v>1352.0216961363044</v>
      </c>
      <c r="H90" s="165">
        <f>IF(RES_hhdet_tes!H90=0,0,RES_hhdet_tes!H90/0.086*1000000/RES_hhdet_num!H89)</f>
        <v>1344.0397681772554</v>
      </c>
      <c r="I90" s="165">
        <f>IF(RES_hhdet_tes!I90=0,0,RES_hhdet_tes!I90/0.086*1000000/RES_hhdet_num!I89)</f>
        <v>1344.3812505563246</v>
      </c>
      <c r="J90" s="165">
        <f>IF(RES_hhdet_tes!J90=0,0,RES_hhdet_tes!J90/0.086*1000000/RES_hhdet_num!J89)</f>
        <v>1333.4188946907352</v>
      </c>
      <c r="K90" s="165">
        <f>IF(RES_hhdet_tes!K90=0,0,RES_hhdet_tes!K90/0.086*1000000/RES_hhdet_num!K89)</f>
        <v>1324.6368290445005</v>
      </c>
      <c r="L90" s="165">
        <f>IF(RES_hhdet_tes!L90=0,0,RES_hhdet_tes!L90/0.086*1000000/RES_hhdet_num!L89)</f>
        <v>1310.0108658730117</v>
      </c>
      <c r="M90" s="165">
        <f>IF(RES_hhdet_tes!M90=0,0,RES_hhdet_tes!M90/0.086*1000000/RES_hhdet_num!M89)</f>
        <v>1336.8279624744669</v>
      </c>
      <c r="N90" s="165">
        <f>IF(RES_hhdet_tes!N90=0,0,RES_hhdet_tes!N90/0.086*1000000/RES_hhdet_num!N89)</f>
        <v>1325.9135193812415</v>
      </c>
      <c r="O90" s="165">
        <f>IF(RES_hhdet_tes!O90=0,0,RES_hhdet_tes!O90/0.086*1000000/RES_hhdet_num!O89)</f>
        <v>1327.6213492929417</v>
      </c>
      <c r="P90" s="165">
        <f>IF(RES_hhdet_tes!P90=0,0,RES_hhdet_tes!P90/0.086*1000000/RES_hhdet_num!P89)</f>
        <v>1319.4342419527259</v>
      </c>
      <c r="Q90" s="165">
        <f>IF(RES_hhdet_tes!Q90=0,0,RES_hhdet_tes!Q90/0.086*1000000/RES_hhdet_num!Q89)</f>
        <v>1315.5734345282342</v>
      </c>
    </row>
    <row r="91" spans="1:17" ht="12" customHeight="1" x14ac:dyDescent="0.25">
      <c r="A91" s="147" t="s">
        <v>59</v>
      </c>
      <c r="B91" s="164">
        <f>IF(RES_hhdet_tes!B91=0,0,RES_hhdet_tes!B91/0.086*1000000/RES_hhdet_num!B89)</f>
        <v>679.12876595843863</v>
      </c>
      <c r="C91" s="164">
        <f>IF(RES_hhdet_tes!C91=0,0,RES_hhdet_tes!C91/0.086*1000000/RES_hhdet_num!C89)</f>
        <v>679.01101731937752</v>
      </c>
      <c r="D91" s="164">
        <f>IF(RES_hhdet_tes!D91=0,0,RES_hhdet_tes!D91/0.086*1000000/RES_hhdet_num!D89)</f>
        <v>676.20779706043106</v>
      </c>
      <c r="E91" s="164">
        <f>IF(RES_hhdet_tes!E91=0,0,RES_hhdet_tes!E91/0.086*1000000/RES_hhdet_num!E89)</f>
        <v>676.33112520228201</v>
      </c>
      <c r="F91" s="164">
        <f>IF(RES_hhdet_tes!F91=0,0,RES_hhdet_tes!F91/0.086*1000000/RES_hhdet_num!F89)</f>
        <v>673.86776903102395</v>
      </c>
      <c r="G91" s="164">
        <f>IF(RES_hhdet_tes!G91=0,0,RES_hhdet_tes!G91/0.086*1000000/RES_hhdet_num!G89)</f>
        <v>671.11425439044285</v>
      </c>
      <c r="H91" s="164">
        <f>IF(RES_hhdet_tes!H91=0,0,RES_hhdet_tes!H91/0.086*1000000/RES_hhdet_num!H89)</f>
        <v>667.9128704876872</v>
      </c>
      <c r="I91" s="164">
        <f>IF(RES_hhdet_tes!I91=0,0,RES_hhdet_tes!I91/0.086*1000000/RES_hhdet_num!I89)</f>
        <v>668.2171693636443</v>
      </c>
      <c r="J91" s="164">
        <f>IF(RES_hhdet_tes!J91=0,0,RES_hhdet_tes!J91/0.086*1000000/RES_hhdet_num!J89)</f>
        <v>668.22459842243757</v>
      </c>
      <c r="K91" s="164">
        <f>IF(RES_hhdet_tes!K91=0,0,RES_hhdet_tes!K91/0.086*1000000/RES_hhdet_num!K89)</f>
        <v>667.92154957799505</v>
      </c>
      <c r="L91" s="164">
        <f>IF(RES_hhdet_tes!L91=0,0,RES_hhdet_tes!L91/0.086*1000000/RES_hhdet_num!L89)</f>
        <v>672.39407161649331</v>
      </c>
      <c r="M91" s="164">
        <f>IF(RES_hhdet_tes!M91=0,0,RES_hhdet_tes!M91/0.086*1000000/RES_hhdet_num!M89)</f>
        <v>670.88549864082006</v>
      </c>
      <c r="N91" s="164">
        <f>IF(RES_hhdet_tes!N91=0,0,RES_hhdet_tes!N91/0.086*1000000/RES_hhdet_num!N89)</f>
        <v>672.63410192435288</v>
      </c>
      <c r="O91" s="164">
        <f>IF(RES_hhdet_tes!O91=0,0,RES_hhdet_tes!O91/0.086*1000000/RES_hhdet_num!O89)</f>
        <v>672.06536229964604</v>
      </c>
      <c r="P91" s="164">
        <f>IF(RES_hhdet_tes!P91=0,0,RES_hhdet_tes!P91/0.086*1000000/RES_hhdet_num!P89)</f>
        <v>665.47255541137019</v>
      </c>
      <c r="Q91" s="164">
        <f>IF(RES_hhdet_tes!Q91=0,0,RES_hhdet_tes!Q91/0.086*1000000/RES_hhdet_num!Q89)</f>
        <v>659.74813564366457</v>
      </c>
    </row>
    <row r="92" spans="1:17" ht="12" customHeight="1" x14ac:dyDescent="0.25">
      <c r="A92" s="163" t="s">
        <v>144</v>
      </c>
      <c r="B92" s="162">
        <f>IF(RES_hhdet_tes!B92=0,0,RES_hhdet_tes!B92/0.086*1000000/RES_hhdet_num!B92)</f>
        <v>1940.3161274978363</v>
      </c>
      <c r="C92" s="162">
        <f>IF(RES_hhdet_tes!C92=0,0,RES_hhdet_tes!C92/0.086*1000000/RES_hhdet_num!C92)</f>
        <v>1948.7181551772492</v>
      </c>
      <c r="D92" s="162">
        <f>IF(RES_hhdet_tes!D92=0,0,RES_hhdet_tes!D92/0.086*1000000/RES_hhdet_num!D92)</f>
        <v>1946.1356102520033</v>
      </c>
      <c r="E92" s="162">
        <f>IF(RES_hhdet_tes!E92=0,0,RES_hhdet_tes!E92/0.086*1000000/RES_hhdet_num!E92)</f>
        <v>1953.8499117486263</v>
      </c>
      <c r="F92" s="162">
        <f>IF(RES_hhdet_tes!F92=0,0,RES_hhdet_tes!F92/0.086*1000000/RES_hhdet_num!F92)</f>
        <v>1954.1267203241011</v>
      </c>
      <c r="G92" s="162">
        <f>IF(RES_hhdet_tes!G92=0,0,RES_hhdet_tes!G92/0.086*1000000/RES_hhdet_num!G92)</f>
        <v>1955.981310238514</v>
      </c>
      <c r="H92" s="162">
        <f>IF(RES_hhdet_tes!H92=0,0,RES_hhdet_tes!H92/0.086*1000000/RES_hhdet_num!H92)</f>
        <v>1958.900929642479</v>
      </c>
      <c r="I92" s="162">
        <f>IF(RES_hhdet_tes!I92=0,0,RES_hhdet_tes!I92/0.086*1000000/RES_hhdet_num!I92)</f>
        <v>1970.9667468091245</v>
      </c>
      <c r="J92" s="162">
        <f>IF(RES_hhdet_tes!J92=0,0,RES_hhdet_tes!J92/0.086*1000000/RES_hhdet_num!J92)</f>
        <v>1970.1397473270922</v>
      </c>
      <c r="K92" s="162">
        <f>IF(RES_hhdet_tes!K92=0,0,RES_hhdet_tes!K92/0.086*1000000/RES_hhdet_num!K92)</f>
        <v>1966.4266021884625</v>
      </c>
      <c r="L92" s="162">
        <f>IF(RES_hhdet_tes!L92=0,0,RES_hhdet_tes!L92/0.086*1000000/RES_hhdet_num!L92)</f>
        <v>1978.4884324748305</v>
      </c>
      <c r="M92" s="162">
        <f>IF(RES_hhdet_tes!M92=0,0,RES_hhdet_tes!M92/0.086*1000000/RES_hhdet_num!M92)</f>
        <v>1987.6741234560686</v>
      </c>
      <c r="N92" s="162">
        <f>IF(RES_hhdet_tes!N92=0,0,RES_hhdet_tes!N92/0.086*1000000/RES_hhdet_num!N92)</f>
        <v>2001.5137702302882</v>
      </c>
      <c r="O92" s="162">
        <f>IF(RES_hhdet_tes!O92=0,0,RES_hhdet_tes!O92/0.086*1000000/RES_hhdet_num!O92)</f>
        <v>2006.4388174454855</v>
      </c>
      <c r="P92" s="162">
        <f>IF(RES_hhdet_tes!P92=0,0,RES_hhdet_tes!P92/0.086*1000000/RES_hhdet_num!P92)</f>
        <v>1998.0837630890517</v>
      </c>
      <c r="Q92" s="162">
        <f>IF(RES_hhdet_tes!Q92=0,0,RES_hhdet_tes!Q92/0.086*1000000/RES_hhdet_num!Q92)</f>
        <v>1974.7577524151459</v>
      </c>
    </row>
    <row r="93" spans="1:17" ht="12" customHeight="1" x14ac:dyDescent="0.25">
      <c r="A93" s="161" t="s">
        <v>143</v>
      </c>
      <c r="B93" s="160">
        <f>IF(RES_hhdet_tes!B93=0,0,RES_hhdet_tes!B93/0.086*1000000/RES_hhdet_num!B93)</f>
        <v>1940.334248832042</v>
      </c>
      <c r="C93" s="160">
        <f>IF(RES_hhdet_tes!C93=0,0,RES_hhdet_tes!C93/0.086*1000000/RES_hhdet_num!C93)</f>
        <v>1950.4611579449556</v>
      </c>
      <c r="D93" s="160">
        <f>IF(RES_hhdet_tes!D93=0,0,RES_hhdet_tes!D93/0.086*1000000/RES_hhdet_num!D93)</f>
        <v>1947.3417535107142</v>
      </c>
      <c r="E93" s="160">
        <f>IF(RES_hhdet_tes!E93=0,0,RES_hhdet_tes!E93/0.086*1000000/RES_hhdet_num!E93)</f>
        <v>1953.9373635614866</v>
      </c>
      <c r="F93" s="160">
        <f>IF(RES_hhdet_tes!F93=0,0,RES_hhdet_tes!F93/0.086*1000000/RES_hhdet_num!F93)</f>
        <v>1954.7814053977684</v>
      </c>
      <c r="G93" s="160">
        <f>IF(RES_hhdet_tes!G93=0,0,RES_hhdet_tes!G93/0.086*1000000/RES_hhdet_num!G93)</f>
        <v>1957.4625759598373</v>
      </c>
      <c r="H93" s="160">
        <f>IF(RES_hhdet_tes!H93=0,0,RES_hhdet_tes!H93/0.086*1000000/RES_hhdet_num!H93)</f>
        <v>1960.082266498632</v>
      </c>
      <c r="I93" s="160">
        <f>IF(RES_hhdet_tes!I93=0,0,RES_hhdet_tes!I93/0.086*1000000/RES_hhdet_num!I93)</f>
        <v>1962.8965407268945</v>
      </c>
      <c r="J93" s="160">
        <f>IF(RES_hhdet_tes!J93=0,0,RES_hhdet_tes!J93/0.086*1000000/RES_hhdet_num!J93)</f>
        <v>1951.7931884883824</v>
      </c>
      <c r="K93" s="160">
        <f>IF(RES_hhdet_tes!K93=0,0,RES_hhdet_tes!K93/0.086*1000000/RES_hhdet_num!K93)</f>
        <v>1949.9130628012028</v>
      </c>
      <c r="L93" s="160">
        <f>IF(RES_hhdet_tes!L93=0,0,RES_hhdet_tes!L93/0.086*1000000/RES_hhdet_num!L93)</f>
        <v>1961.5323172465298</v>
      </c>
      <c r="M93" s="160">
        <f>IF(RES_hhdet_tes!M93=0,0,RES_hhdet_tes!M93/0.086*1000000/RES_hhdet_num!M93)</f>
        <v>1964.9771200177711</v>
      </c>
      <c r="N93" s="160">
        <f>IF(RES_hhdet_tes!N93=0,0,RES_hhdet_tes!N93/0.086*1000000/RES_hhdet_num!N93)</f>
        <v>1974.8298500095952</v>
      </c>
      <c r="O93" s="160">
        <f>IF(RES_hhdet_tes!O93=0,0,RES_hhdet_tes!O93/0.086*1000000/RES_hhdet_num!O93)</f>
        <v>1976.6707441954113</v>
      </c>
      <c r="P93" s="160">
        <f>IF(RES_hhdet_tes!P93=0,0,RES_hhdet_tes!P93/0.086*1000000/RES_hhdet_num!P93)</f>
        <v>1963.8365892288987</v>
      </c>
      <c r="Q93" s="160">
        <f>IF(RES_hhdet_tes!Q93=0,0,RES_hhdet_tes!Q93/0.086*1000000/RES_hhdet_num!Q93)</f>
        <v>1943.3396053797701</v>
      </c>
    </row>
    <row r="94" spans="1:17" ht="12" customHeight="1" x14ac:dyDescent="0.25">
      <c r="A94" s="148" t="s">
        <v>57</v>
      </c>
      <c r="B94" s="156">
        <f>IF(RES_hhdet_tes!B94=0,0,RES_hhdet_tes!B94/0.086*1000000/RES_hhdet_num!B93)</f>
        <v>1261.2054828736032</v>
      </c>
      <c r="C94" s="156">
        <f>IF(RES_hhdet_tes!C94=0,0,RES_hhdet_tes!C94/0.086*1000000/RES_hhdet_num!C93)</f>
        <v>1271.4501406255779</v>
      </c>
      <c r="D94" s="156">
        <f>IF(RES_hhdet_tes!D94=0,0,RES_hhdet_tes!D94/0.086*1000000/RES_hhdet_num!D93)</f>
        <v>1271.1339564502821</v>
      </c>
      <c r="E94" s="156">
        <f>IF(RES_hhdet_tes!E94=0,0,RES_hhdet_tes!E94/0.086*1000000/RES_hhdet_num!E93)</f>
        <v>1277.6062383592048</v>
      </c>
      <c r="F94" s="156">
        <f>IF(RES_hhdet_tes!F94=0,0,RES_hhdet_tes!F94/0.086*1000000/RES_hhdet_num!F93)</f>
        <v>1280.9136363667444</v>
      </c>
      <c r="G94" s="156">
        <f>IF(RES_hhdet_tes!G94=0,0,RES_hhdet_tes!G94/0.086*1000000/RES_hhdet_num!G93)</f>
        <v>1286.3483215693946</v>
      </c>
      <c r="H94" s="156">
        <f>IF(RES_hhdet_tes!H94=0,0,RES_hhdet_tes!H94/0.086*1000000/RES_hhdet_num!H93)</f>
        <v>1292.1693960109451</v>
      </c>
      <c r="I94" s="156">
        <f>IF(RES_hhdet_tes!I94=0,0,RES_hhdet_tes!I94/0.086*1000000/RES_hhdet_num!I93)</f>
        <v>1294.6793713632501</v>
      </c>
      <c r="J94" s="156">
        <f>IF(RES_hhdet_tes!J94=0,0,RES_hhdet_tes!J94/0.086*1000000/RES_hhdet_num!J93)</f>
        <v>1283.5685900659448</v>
      </c>
      <c r="K94" s="156">
        <f>IF(RES_hhdet_tes!K94=0,0,RES_hhdet_tes!K94/0.086*1000000/RES_hhdet_num!K93)</f>
        <v>1281.9915132232088</v>
      </c>
      <c r="L94" s="156">
        <f>IF(RES_hhdet_tes!L94=0,0,RES_hhdet_tes!L94/0.086*1000000/RES_hhdet_num!L93)</f>
        <v>1289.1382456300364</v>
      </c>
      <c r="M94" s="156">
        <f>IF(RES_hhdet_tes!M94=0,0,RES_hhdet_tes!M94/0.086*1000000/RES_hhdet_num!M93)</f>
        <v>1294.0916213769497</v>
      </c>
      <c r="N94" s="156">
        <f>IF(RES_hhdet_tes!N94=0,0,RES_hhdet_tes!N94/0.086*1000000/RES_hhdet_num!N93)</f>
        <v>1302.19574808524</v>
      </c>
      <c r="O94" s="156">
        <f>IF(RES_hhdet_tes!O94=0,0,RES_hhdet_tes!O94/0.086*1000000/RES_hhdet_num!O93)</f>
        <v>1304.6053818957646</v>
      </c>
      <c r="P94" s="156">
        <f>IF(RES_hhdet_tes!P94=0,0,RES_hhdet_tes!P94/0.086*1000000/RES_hhdet_num!P93)</f>
        <v>1298.3640338175267</v>
      </c>
      <c r="Q94" s="156">
        <f>IF(RES_hhdet_tes!Q94=0,0,RES_hhdet_tes!Q94/0.086*1000000/RES_hhdet_num!Q93)</f>
        <v>1283.5914697361059</v>
      </c>
    </row>
    <row r="95" spans="1:17" ht="12" customHeight="1" x14ac:dyDescent="0.25">
      <c r="A95" s="148" t="s">
        <v>59</v>
      </c>
      <c r="B95" s="156">
        <f>IF(RES_hhdet_tes!B95=0,0,RES_hhdet_tes!B95/0.086*1000000/RES_hhdet_num!B93)</f>
        <v>679.12876595843875</v>
      </c>
      <c r="C95" s="156">
        <f>IF(RES_hhdet_tes!C95=0,0,RES_hhdet_tes!C95/0.086*1000000/RES_hhdet_num!C93)</f>
        <v>679.01101731937729</v>
      </c>
      <c r="D95" s="156">
        <f>IF(RES_hhdet_tes!D95=0,0,RES_hhdet_tes!D95/0.086*1000000/RES_hhdet_num!D93)</f>
        <v>676.20779706043209</v>
      </c>
      <c r="E95" s="156">
        <f>IF(RES_hhdet_tes!E95=0,0,RES_hhdet_tes!E95/0.086*1000000/RES_hhdet_num!E93)</f>
        <v>676.33112520228167</v>
      </c>
      <c r="F95" s="156">
        <f>IF(RES_hhdet_tes!F95=0,0,RES_hhdet_tes!F95/0.086*1000000/RES_hhdet_num!F93)</f>
        <v>673.86776903102395</v>
      </c>
      <c r="G95" s="156">
        <f>IF(RES_hhdet_tes!G95=0,0,RES_hhdet_tes!G95/0.086*1000000/RES_hhdet_num!G93)</f>
        <v>671.11425439044297</v>
      </c>
      <c r="H95" s="156">
        <f>IF(RES_hhdet_tes!H95=0,0,RES_hhdet_tes!H95/0.086*1000000/RES_hhdet_num!H93)</f>
        <v>667.91287048768686</v>
      </c>
      <c r="I95" s="156">
        <f>IF(RES_hhdet_tes!I95=0,0,RES_hhdet_tes!I95/0.086*1000000/RES_hhdet_num!I93)</f>
        <v>668.21716936364453</v>
      </c>
      <c r="J95" s="156">
        <f>IF(RES_hhdet_tes!J95=0,0,RES_hhdet_tes!J95/0.086*1000000/RES_hhdet_num!J93)</f>
        <v>668.22459842243768</v>
      </c>
      <c r="K95" s="156">
        <f>IF(RES_hhdet_tes!K95=0,0,RES_hhdet_tes!K95/0.086*1000000/RES_hhdet_num!K93)</f>
        <v>667.92154957799414</v>
      </c>
      <c r="L95" s="156">
        <f>IF(RES_hhdet_tes!L95=0,0,RES_hhdet_tes!L95/0.086*1000000/RES_hhdet_num!L93)</f>
        <v>672.39407161649353</v>
      </c>
      <c r="M95" s="156">
        <f>IF(RES_hhdet_tes!M95=0,0,RES_hhdet_tes!M95/0.086*1000000/RES_hhdet_num!M93)</f>
        <v>670.88549864082142</v>
      </c>
      <c r="N95" s="156">
        <f>IF(RES_hhdet_tes!N95=0,0,RES_hhdet_tes!N95/0.086*1000000/RES_hhdet_num!N93)</f>
        <v>672.6341019243547</v>
      </c>
      <c r="O95" s="156">
        <f>IF(RES_hhdet_tes!O95=0,0,RES_hhdet_tes!O95/0.086*1000000/RES_hhdet_num!O93)</f>
        <v>672.06536229964638</v>
      </c>
      <c r="P95" s="156">
        <f>IF(RES_hhdet_tes!P95=0,0,RES_hhdet_tes!P95/0.086*1000000/RES_hhdet_num!P93)</f>
        <v>665.47255541137213</v>
      </c>
      <c r="Q95" s="156">
        <f>IF(RES_hhdet_tes!Q95=0,0,RES_hhdet_tes!Q95/0.086*1000000/RES_hhdet_num!Q93)</f>
        <v>659.74813564366434</v>
      </c>
    </row>
    <row r="96" spans="1:17" ht="12" customHeight="1" x14ac:dyDescent="0.25">
      <c r="A96" s="163" t="s">
        <v>142</v>
      </c>
      <c r="B96" s="162">
        <f>IF(RES_hhdet_tes!B96=0,0,RES_hhdet_tes!B96/0.086*1000000/RES_hhdet_num!B96)</f>
        <v>2196.3695675544991</v>
      </c>
      <c r="C96" s="162">
        <f>IF(RES_hhdet_tes!C96=0,0,RES_hhdet_tes!C96/0.086*1000000/RES_hhdet_num!C96)</f>
        <v>2130.4168500125415</v>
      </c>
      <c r="D96" s="162">
        <f>IF(RES_hhdet_tes!D96=0,0,RES_hhdet_tes!D96/0.086*1000000/RES_hhdet_num!D96)</f>
        <v>2121.8746810741368</v>
      </c>
      <c r="E96" s="162">
        <f>IF(RES_hhdet_tes!E96=0,0,RES_hhdet_tes!E96/0.086*1000000/RES_hhdet_num!E96)</f>
        <v>2150.5825987466928</v>
      </c>
      <c r="F96" s="162">
        <f>IF(RES_hhdet_tes!F96=0,0,RES_hhdet_tes!F96/0.086*1000000/RES_hhdet_num!F96)</f>
        <v>2191.619867582508</v>
      </c>
      <c r="G96" s="162">
        <f>IF(RES_hhdet_tes!G96=0,0,RES_hhdet_tes!G96/0.086*1000000/RES_hhdet_num!G96)</f>
        <v>2256.4768612930452</v>
      </c>
      <c r="H96" s="162">
        <f>IF(RES_hhdet_tes!H96=0,0,RES_hhdet_tes!H96/0.086*1000000/RES_hhdet_num!H96)</f>
        <v>2337.9342641350809</v>
      </c>
      <c r="I96" s="162">
        <f>IF(RES_hhdet_tes!I96=0,0,RES_hhdet_tes!I96/0.086*1000000/RES_hhdet_num!I96)</f>
        <v>2304.1536711948474</v>
      </c>
      <c r="J96" s="162">
        <f>IF(RES_hhdet_tes!J96=0,0,RES_hhdet_tes!J96/0.086*1000000/RES_hhdet_num!J96)</f>
        <v>2282.5796517845861</v>
      </c>
      <c r="K96" s="162">
        <f>IF(RES_hhdet_tes!K96=0,0,RES_hhdet_tes!K96/0.086*1000000/RES_hhdet_num!K96)</f>
        <v>2254.201384966178</v>
      </c>
      <c r="L96" s="162">
        <f>IF(RES_hhdet_tes!L96=0,0,RES_hhdet_tes!L96/0.086*1000000/RES_hhdet_num!L96)</f>
        <v>2420.2453283278883</v>
      </c>
      <c r="M96" s="162">
        <f>IF(RES_hhdet_tes!M96=0,0,RES_hhdet_tes!M96/0.086*1000000/RES_hhdet_num!M96)</f>
        <v>2425.316498877281</v>
      </c>
      <c r="N96" s="162">
        <f>IF(RES_hhdet_tes!N96=0,0,RES_hhdet_tes!N96/0.086*1000000/RES_hhdet_num!N96)</f>
        <v>2428.6303660410176</v>
      </c>
      <c r="O96" s="162">
        <f>IF(RES_hhdet_tes!O96=0,0,RES_hhdet_tes!O96/0.086*1000000/RES_hhdet_num!O96)</f>
        <v>2629.3879574882462</v>
      </c>
      <c r="P96" s="162">
        <f>IF(RES_hhdet_tes!P96=0,0,RES_hhdet_tes!P96/0.086*1000000/RES_hhdet_num!P96)</f>
        <v>2591.6326012969298</v>
      </c>
      <c r="Q96" s="162">
        <f>IF(RES_hhdet_tes!Q96=0,0,RES_hhdet_tes!Q96/0.086*1000000/RES_hhdet_num!Q96)</f>
        <v>2683.2385890125656</v>
      </c>
    </row>
    <row r="97" spans="1:17" ht="12" customHeight="1" x14ac:dyDescent="0.25">
      <c r="A97" s="161" t="s">
        <v>141</v>
      </c>
      <c r="B97" s="160">
        <f>IF(RES_hhdet_tes!B97=0,0,RES_hhdet_tes!B97/0.086*1000000/RES_hhdet_num!B97)</f>
        <v>2106.7689848688674</v>
      </c>
      <c r="C97" s="160">
        <f>IF(RES_hhdet_tes!C97=0,0,RES_hhdet_tes!C97/0.086*1000000/RES_hhdet_num!C97)</f>
        <v>2063.7819698275262</v>
      </c>
      <c r="D97" s="160">
        <f>IF(RES_hhdet_tes!D97=0,0,RES_hhdet_tes!D97/0.086*1000000/RES_hhdet_num!D97)</f>
        <v>2056.904119720055</v>
      </c>
      <c r="E97" s="160">
        <f>IF(RES_hhdet_tes!E97=0,0,RES_hhdet_tes!E97/0.086*1000000/RES_hhdet_num!E97)</f>
        <v>2079.9840785194942</v>
      </c>
      <c r="F97" s="160">
        <f>IF(RES_hhdet_tes!F97=0,0,RES_hhdet_tes!F97/0.086*1000000/RES_hhdet_num!F97)</f>
        <v>2120.9828761747153</v>
      </c>
      <c r="G97" s="160">
        <f>IF(RES_hhdet_tes!G97=0,0,RES_hhdet_tes!G97/0.086*1000000/RES_hhdet_num!G97)</f>
        <v>2150.3412815170723</v>
      </c>
      <c r="H97" s="160">
        <f>IF(RES_hhdet_tes!H97=0,0,RES_hhdet_tes!H97/0.086*1000000/RES_hhdet_num!H97)</f>
        <v>2203.1489190285915</v>
      </c>
      <c r="I97" s="160">
        <f>IF(RES_hhdet_tes!I97=0,0,RES_hhdet_tes!I97/0.086*1000000/RES_hhdet_num!I97)</f>
        <v>2165.9170556402969</v>
      </c>
      <c r="J97" s="160">
        <f>IF(RES_hhdet_tes!J97=0,0,RES_hhdet_tes!J97/0.086*1000000/RES_hhdet_num!J97)</f>
        <v>2157.2503515151275</v>
      </c>
      <c r="K97" s="160">
        <f>IF(RES_hhdet_tes!K97=0,0,RES_hhdet_tes!K97/0.086*1000000/RES_hhdet_num!K97)</f>
        <v>2138.4641717031554</v>
      </c>
      <c r="L97" s="160">
        <f>IF(RES_hhdet_tes!L97=0,0,RES_hhdet_tes!L97/0.086*1000000/RES_hhdet_num!L97)</f>
        <v>2254.2032429203077</v>
      </c>
      <c r="M97" s="160">
        <f>IF(RES_hhdet_tes!M97=0,0,RES_hhdet_tes!M97/0.086*1000000/RES_hhdet_num!M97)</f>
        <v>2255.8086331844788</v>
      </c>
      <c r="N97" s="160">
        <f>IF(RES_hhdet_tes!N97=0,0,RES_hhdet_tes!N97/0.086*1000000/RES_hhdet_num!N97)</f>
        <v>2260.24929524553</v>
      </c>
      <c r="O97" s="160">
        <f>IF(RES_hhdet_tes!O97=0,0,RES_hhdet_tes!O97/0.086*1000000/RES_hhdet_num!O97)</f>
        <v>2385.1310615575367</v>
      </c>
      <c r="P97" s="160">
        <f>IF(RES_hhdet_tes!P97=0,0,RES_hhdet_tes!P97/0.086*1000000/RES_hhdet_num!P97)</f>
        <v>2355.208510561778</v>
      </c>
      <c r="Q97" s="160">
        <f>IF(RES_hhdet_tes!Q97=0,0,RES_hhdet_tes!Q97/0.086*1000000/RES_hhdet_num!Q97)</f>
        <v>2411.0546943559912</v>
      </c>
    </row>
    <row r="98" spans="1:17" ht="12" customHeight="1" x14ac:dyDescent="0.25">
      <c r="A98" s="148" t="s">
        <v>60</v>
      </c>
      <c r="B98" s="156">
        <f>IF(RES_hhdet_tes!B98=0,0,RES_hhdet_tes!B98/0.086*1000000/RES_hhdet_num!B97)</f>
        <v>1427.640218910429</v>
      </c>
      <c r="C98" s="156">
        <f>IF(RES_hhdet_tes!C98=0,0,RES_hhdet_tes!C98/0.086*1000000/RES_hhdet_num!C97)</f>
        <v>1384.7709525081491</v>
      </c>
      <c r="D98" s="156">
        <f>IF(RES_hhdet_tes!D98=0,0,RES_hhdet_tes!D98/0.086*1000000/RES_hhdet_num!D97)</f>
        <v>1380.6963226596247</v>
      </c>
      <c r="E98" s="156">
        <f>IF(RES_hhdet_tes!E98=0,0,RES_hhdet_tes!E98/0.086*1000000/RES_hhdet_num!E97)</f>
        <v>1403.6529533172115</v>
      </c>
      <c r="F98" s="156">
        <f>IF(RES_hhdet_tes!F98=0,0,RES_hhdet_tes!F98/0.086*1000000/RES_hhdet_num!F97)</f>
        <v>1447.1151071436911</v>
      </c>
      <c r="G98" s="156">
        <f>IF(RES_hhdet_tes!G98=0,0,RES_hhdet_tes!G98/0.086*1000000/RES_hhdet_num!G97)</f>
        <v>1479.2270271266293</v>
      </c>
      <c r="H98" s="156">
        <f>IF(RES_hhdet_tes!H98=0,0,RES_hhdet_tes!H98/0.086*1000000/RES_hhdet_num!H97)</f>
        <v>1535.2360485409042</v>
      </c>
      <c r="I98" s="156">
        <f>IF(RES_hhdet_tes!I98=0,0,RES_hhdet_tes!I98/0.086*1000000/RES_hhdet_num!I97)</f>
        <v>1497.6998862766523</v>
      </c>
      <c r="J98" s="156">
        <f>IF(RES_hhdet_tes!J98=0,0,RES_hhdet_tes!J98/0.086*1000000/RES_hhdet_num!J97)</f>
        <v>1489.0257530926895</v>
      </c>
      <c r="K98" s="156">
        <f>IF(RES_hhdet_tes!K98=0,0,RES_hhdet_tes!K98/0.086*1000000/RES_hhdet_num!K97)</f>
        <v>1470.542622125161</v>
      </c>
      <c r="L98" s="156">
        <f>IF(RES_hhdet_tes!L98=0,0,RES_hhdet_tes!L98/0.086*1000000/RES_hhdet_num!L97)</f>
        <v>1581.8091713038148</v>
      </c>
      <c r="M98" s="156">
        <f>IF(RES_hhdet_tes!M98=0,0,RES_hhdet_tes!M98/0.086*1000000/RES_hhdet_num!M97)</f>
        <v>1584.9231345436585</v>
      </c>
      <c r="N98" s="156">
        <f>IF(RES_hhdet_tes!N98=0,0,RES_hhdet_tes!N98/0.086*1000000/RES_hhdet_num!N97)</f>
        <v>1587.6151933211765</v>
      </c>
      <c r="O98" s="156">
        <f>IF(RES_hhdet_tes!O98=0,0,RES_hhdet_tes!O98/0.086*1000000/RES_hhdet_num!O97)</f>
        <v>1713.0656992578904</v>
      </c>
      <c r="P98" s="156">
        <f>IF(RES_hhdet_tes!P98=0,0,RES_hhdet_tes!P98/0.086*1000000/RES_hhdet_num!P97)</f>
        <v>1689.7359551504078</v>
      </c>
      <c r="Q98" s="156">
        <f>IF(RES_hhdet_tes!Q98=0,0,RES_hhdet_tes!Q98/0.086*1000000/RES_hhdet_num!Q97)</f>
        <v>1751.3065587123274</v>
      </c>
    </row>
    <row r="99" spans="1:17" ht="12" customHeight="1" x14ac:dyDescent="0.25">
      <c r="A99" s="148" t="s">
        <v>59</v>
      </c>
      <c r="B99" s="156">
        <f>IF(RES_hhdet_tes!B99=0,0,RES_hhdet_tes!B99/0.086*1000000/RES_hhdet_num!B97)</f>
        <v>679.12876595843852</v>
      </c>
      <c r="C99" s="156">
        <f>IF(RES_hhdet_tes!C99=0,0,RES_hhdet_tes!C99/0.086*1000000/RES_hhdet_num!C97)</f>
        <v>679.01101731937717</v>
      </c>
      <c r="D99" s="156">
        <f>IF(RES_hhdet_tes!D99=0,0,RES_hhdet_tes!D99/0.086*1000000/RES_hhdet_num!D97)</f>
        <v>676.20779706043083</v>
      </c>
      <c r="E99" s="156">
        <f>IF(RES_hhdet_tes!E99=0,0,RES_hhdet_tes!E99/0.086*1000000/RES_hhdet_num!E97)</f>
        <v>676.33112520228224</v>
      </c>
      <c r="F99" s="156">
        <f>IF(RES_hhdet_tes!F99=0,0,RES_hhdet_tes!F99/0.086*1000000/RES_hhdet_num!F97)</f>
        <v>673.86776903102418</v>
      </c>
      <c r="G99" s="156">
        <f>IF(RES_hhdet_tes!G99=0,0,RES_hhdet_tes!G99/0.086*1000000/RES_hhdet_num!G97)</f>
        <v>671.11425439044308</v>
      </c>
      <c r="H99" s="156">
        <f>IF(RES_hhdet_tes!H99=0,0,RES_hhdet_tes!H99/0.086*1000000/RES_hhdet_num!H97)</f>
        <v>667.91287048768697</v>
      </c>
      <c r="I99" s="156">
        <f>IF(RES_hhdet_tes!I99=0,0,RES_hhdet_tes!I99/0.086*1000000/RES_hhdet_num!I97)</f>
        <v>668.21716936364453</v>
      </c>
      <c r="J99" s="156">
        <f>IF(RES_hhdet_tes!J99=0,0,RES_hhdet_tes!J99/0.086*1000000/RES_hhdet_num!J97)</f>
        <v>668.22459842243813</v>
      </c>
      <c r="K99" s="156">
        <f>IF(RES_hhdet_tes!K99=0,0,RES_hhdet_tes!K99/0.086*1000000/RES_hhdet_num!K97)</f>
        <v>667.92154957799482</v>
      </c>
      <c r="L99" s="156">
        <f>IF(RES_hhdet_tes!L99=0,0,RES_hhdet_tes!L99/0.086*1000000/RES_hhdet_num!L97)</f>
        <v>672.39407161649319</v>
      </c>
      <c r="M99" s="156">
        <f>IF(RES_hhdet_tes!M99=0,0,RES_hhdet_tes!M99/0.086*1000000/RES_hhdet_num!M97)</f>
        <v>670.88549864082029</v>
      </c>
      <c r="N99" s="156">
        <f>IF(RES_hhdet_tes!N99=0,0,RES_hhdet_tes!N99/0.086*1000000/RES_hhdet_num!N97)</f>
        <v>672.63410192435322</v>
      </c>
      <c r="O99" s="156">
        <f>IF(RES_hhdet_tes!O99=0,0,RES_hhdet_tes!O99/0.086*1000000/RES_hhdet_num!O97)</f>
        <v>672.06536229964627</v>
      </c>
      <c r="P99" s="156">
        <f>IF(RES_hhdet_tes!P99=0,0,RES_hhdet_tes!P99/0.086*1000000/RES_hhdet_num!P97)</f>
        <v>665.47255541137042</v>
      </c>
      <c r="Q99" s="156">
        <f>IF(RES_hhdet_tes!Q99=0,0,RES_hhdet_tes!Q99/0.086*1000000/RES_hhdet_num!Q97)</f>
        <v>659.748135643664</v>
      </c>
    </row>
    <row r="100" spans="1:17" ht="12" customHeight="1" x14ac:dyDescent="0.25">
      <c r="A100" s="158" t="s">
        <v>62</v>
      </c>
      <c r="B100" s="157">
        <f>IF(RES_hhdet_tes!B100=0,0,RES_hhdet_tes!B100/0.086*1000000/RES_hhdet_num!B$81)</f>
        <v>755.79795353937243</v>
      </c>
      <c r="C100" s="157">
        <f>IF(RES_hhdet_tes!C100=0,0,RES_hhdet_tes!C100/0.086*1000000/RES_hhdet_num!C$81)</f>
        <v>742.23743379011114</v>
      </c>
      <c r="D100" s="157">
        <f>IF(RES_hhdet_tes!D100=0,0,RES_hhdet_tes!D100/0.086*1000000/RES_hhdet_num!D$81)</f>
        <v>748.77680245767942</v>
      </c>
      <c r="E100" s="157">
        <f>IF(RES_hhdet_tes!E100=0,0,RES_hhdet_tes!E100/0.086*1000000/RES_hhdet_num!E$81)</f>
        <v>754.08046388560399</v>
      </c>
      <c r="F100" s="157">
        <f>IF(RES_hhdet_tes!F100=0,0,RES_hhdet_tes!F100/0.086*1000000/RES_hhdet_num!F$81)</f>
        <v>764.11964777357593</v>
      </c>
      <c r="G100" s="157">
        <f>IF(RES_hhdet_tes!G100=0,0,RES_hhdet_tes!G100/0.086*1000000/RES_hhdet_num!G$81)</f>
        <v>778.59449826153877</v>
      </c>
      <c r="H100" s="157">
        <f>IF(RES_hhdet_tes!H100=0,0,RES_hhdet_tes!H100/0.086*1000000/RES_hhdet_num!H$81)</f>
        <v>806.85765648149857</v>
      </c>
      <c r="I100" s="157">
        <f>IF(RES_hhdet_tes!I100=0,0,RES_hhdet_tes!I100/0.086*1000000/RES_hhdet_num!I$81)</f>
        <v>793.96158862414791</v>
      </c>
      <c r="J100" s="157">
        <f>IF(RES_hhdet_tes!J100=0,0,RES_hhdet_tes!J100/0.086*1000000/RES_hhdet_num!J$81)</f>
        <v>797.9332072736712</v>
      </c>
      <c r="K100" s="157">
        <f>IF(RES_hhdet_tes!K100=0,0,RES_hhdet_tes!K100/0.086*1000000/RES_hhdet_num!K$81)</f>
        <v>795.41363700879708</v>
      </c>
      <c r="L100" s="157">
        <f>IF(RES_hhdet_tes!L100=0,0,RES_hhdet_tes!L100/0.086*1000000/RES_hhdet_num!L$81)</f>
        <v>837.71828221477449</v>
      </c>
      <c r="M100" s="157">
        <f>IF(RES_hhdet_tes!M100=0,0,RES_hhdet_tes!M100/0.086*1000000/RES_hhdet_num!M$81)</f>
        <v>844.96052798709547</v>
      </c>
      <c r="N100" s="157">
        <f>IF(RES_hhdet_tes!N100=0,0,RES_hhdet_tes!N100/0.086*1000000/RES_hhdet_num!N$81)</f>
        <v>838.92642935805293</v>
      </c>
      <c r="O100" s="157">
        <f>IF(RES_hhdet_tes!O100=0,0,RES_hhdet_tes!O100/0.086*1000000/RES_hhdet_num!O$81)</f>
        <v>892.67389144528261</v>
      </c>
      <c r="P100" s="157">
        <f>IF(RES_hhdet_tes!P100=0,0,RES_hhdet_tes!P100/0.086*1000000/RES_hhdet_num!P$81)</f>
        <v>892.52235051251671</v>
      </c>
      <c r="Q100" s="157">
        <f>IF(RES_hhdet_tes!Q100=0,0,RES_hhdet_tes!Q100/0.086*1000000/RES_hhdet_num!Q$81)</f>
        <v>914.72237115186067</v>
      </c>
    </row>
    <row r="101" spans="1:17" ht="12" customHeight="1" x14ac:dyDescent="0.25">
      <c r="A101" s="23" t="s">
        <v>55</v>
      </c>
      <c r="B101" s="156">
        <f>IF(RES_hhdet_tes!B101=0,0,RES_hhdet_tes!B101/0.086*1000000/RES_hhdet_num!B101)</f>
        <v>0</v>
      </c>
      <c r="C101" s="156">
        <f>IF(RES_hhdet_tes!C101=0,0,RES_hhdet_tes!C101/0.086*1000000/RES_hhdet_num!C101)</f>
        <v>0</v>
      </c>
      <c r="D101" s="156">
        <f>IF(RES_hhdet_tes!D101=0,0,RES_hhdet_tes!D101/0.086*1000000/RES_hhdet_num!D101)</f>
        <v>0</v>
      </c>
      <c r="E101" s="156">
        <f>IF(RES_hhdet_tes!E101=0,0,RES_hhdet_tes!E101/0.086*1000000/RES_hhdet_num!E101)</f>
        <v>0</v>
      </c>
      <c r="F101" s="156">
        <f>IF(RES_hhdet_tes!F101=0,0,RES_hhdet_tes!F101/0.086*1000000/RES_hhdet_num!F101)</f>
        <v>0</v>
      </c>
      <c r="G101" s="156">
        <f>IF(RES_hhdet_tes!G101=0,0,RES_hhdet_tes!G101/0.086*1000000/RES_hhdet_num!G101)</f>
        <v>0</v>
      </c>
      <c r="H101" s="156">
        <f>IF(RES_hhdet_tes!H101=0,0,RES_hhdet_tes!H101/0.086*1000000/RES_hhdet_num!H101)</f>
        <v>0</v>
      </c>
      <c r="I101" s="156">
        <f>IF(RES_hhdet_tes!I101=0,0,RES_hhdet_tes!I101/0.086*1000000/RES_hhdet_num!I101)</f>
        <v>0</v>
      </c>
      <c r="J101" s="156">
        <f>IF(RES_hhdet_tes!J101=0,0,RES_hhdet_tes!J101/0.086*1000000/RES_hhdet_num!J101)</f>
        <v>0</v>
      </c>
      <c r="K101" s="156">
        <f>IF(RES_hhdet_tes!K101=0,0,RES_hhdet_tes!K101/0.086*1000000/RES_hhdet_num!K101)</f>
        <v>0</v>
      </c>
      <c r="L101" s="156">
        <f>IF(RES_hhdet_tes!L101=0,0,RES_hhdet_tes!L101/0.086*1000000/RES_hhdet_num!L101)</f>
        <v>0</v>
      </c>
      <c r="M101" s="156">
        <f>IF(RES_hhdet_tes!M101=0,0,RES_hhdet_tes!M101/0.086*1000000/RES_hhdet_num!M101)</f>
        <v>0</v>
      </c>
      <c r="N101" s="156">
        <f>IF(RES_hhdet_tes!N101=0,0,RES_hhdet_tes!N101/0.086*1000000/RES_hhdet_num!N101)</f>
        <v>0</v>
      </c>
      <c r="O101" s="156">
        <f>IF(RES_hhdet_tes!O101=0,0,RES_hhdet_tes!O101/0.086*1000000/RES_hhdet_num!O101)</f>
        <v>0</v>
      </c>
      <c r="P101" s="156">
        <f>IF(RES_hhdet_tes!P101=0,0,RES_hhdet_tes!P101/0.086*1000000/RES_hhdet_num!P101)</f>
        <v>0</v>
      </c>
      <c r="Q101" s="156">
        <f>IF(RES_hhdet_tes!Q101=0,0,RES_hhdet_tes!Q101/0.086*1000000/RES_hhdet_num!Q101)</f>
        <v>0</v>
      </c>
    </row>
    <row r="102" spans="1:17" ht="12" customHeight="1" x14ac:dyDescent="0.25">
      <c r="A102" s="23" t="s">
        <v>57</v>
      </c>
      <c r="B102" s="156">
        <f>IF(RES_hhdet_tes!B102=0,0,RES_hhdet_tes!B102/0.086*1000000/RES_hhdet_num!B102)</f>
        <v>670.26478184994141</v>
      </c>
      <c r="C102" s="156">
        <f>IF(RES_hhdet_tes!C102=0,0,RES_hhdet_tes!C102/0.086*1000000/RES_hhdet_num!C102)</f>
        <v>671.05241992918752</v>
      </c>
      <c r="D102" s="156">
        <f>IF(RES_hhdet_tes!D102=0,0,RES_hhdet_tes!D102/0.086*1000000/RES_hhdet_num!D102)</f>
        <v>671.66170461604531</v>
      </c>
      <c r="E102" s="156">
        <f>IF(RES_hhdet_tes!E102=0,0,RES_hhdet_tes!E102/0.086*1000000/RES_hhdet_num!E102)</f>
        <v>677.1554609718853</v>
      </c>
      <c r="F102" s="156">
        <f>IF(RES_hhdet_tes!F102=0,0,RES_hhdet_tes!F102/0.086*1000000/RES_hhdet_num!F102)</f>
        <v>681.5238714490639</v>
      </c>
      <c r="G102" s="156">
        <f>IF(RES_hhdet_tes!G102=0,0,RES_hhdet_tes!G102/0.086*1000000/RES_hhdet_num!G102)</f>
        <v>685.31571710405944</v>
      </c>
      <c r="H102" s="156">
        <f>IF(RES_hhdet_tes!H102=0,0,RES_hhdet_tes!H102/0.086*1000000/RES_hhdet_num!H102)</f>
        <v>687.94507681151049</v>
      </c>
      <c r="I102" s="156">
        <f>IF(RES_hhdet_tes!I102=0,0,RES_hhdet_tes!I102/0.086*1000000/RES_hhdet_num!I102)</f>
        <v>690.66804170465298</v>
      </c>
      <c r="J102" s="156">
        <f>IF(RES_hhdet_tes!J102=0,0,RES_hhdet_tes!J102/0.086*1000000/RES_hhdet_num!J102)</f>
        <v>692.9043176396483</v>
      </c>
      <c r="K102" s="156">
        <f>IF(RES_hhdet_tes!K102=0,0,RES_hhdet_tes!K102/0.086*1000000/RES_hhdet_num!K102)</f>
        <v>690.22403445529289</v>
      </c>
      <c r="L102" s="156">
        <f>IF(RES_hhdet_tes!L102=0,0,RES_hhdet_tes!L102/0.086*1000000/RES_hhdet_num!L102)</f>
        <v>688.86533852710863</v>
      </c>
      <c r="M102" s="156">
        <f>IF(RES_hhdet_tes!M102=0,0,RES_hhdet_tes!M102/0.086*1000000/RES_hhdet_num!M102)</f>
        <v>686.67487907188456</v>
      </c>
      <c r="N102" s="156">
        <f>IF(RES_hhdet_tes!N102=0,0,RES_hhdet_tes!N102/0.086*1000000/RES_hhdet_num!N102)</f>
        <v>681.68002556851695</v>
      </c>
      <c r="O102" s="156">
        <f>IF(RES_hhdet_tes!O102=0,0,RES_hhdet_tes!O102/0.086*1000000/RES_hhdet_num!O102)</f>
        <v>672.06043951012441</v>
      </c>
      <c r="P102" s="156">
        <f>IF(RES_hhdet_tes!P102=0,0,RES_hhdet_tes!P102/0.086*1000000/RES_hhdet_num!P102)</f>
        <v>674.13174335228416</v>
      </c>
      <c r="Q102" s="156">
        <f>IF(RES_hhdet_tes!Q102=0,0,RES_hhdet_tes!Q102/0.086*1000000/RES_hhdet_num!Q102)</f>
        <v>669.2533494727694</v>
      </c>
    </row>
    <row r="103" spans="1:17" ht="12" customHeight="1" x14ac:dyDescent="0.25">
      <c r="A103" s="29" t="s">
        <v>140</v>
      </c>
      <c r="B103" s="57">
        <f>IF(RES_hhdet_tes!B103=0,0,RES_hhdet_tes!B103/0.086*1000000/RES_hhdet_num!B103)</f>
        <v>758.69108627061894</v>
      </c>
      <c r="C103" s="57">
        <f>IF(RES_hhdet_tes!C103=0,0,RES_hhdet_tes!C103/0.086*1000000/RES_hhdet_num!C103)</f>
        <v>744.51146185754953</v>
      </c>
      <c r="D103" s="57">
        <f>IF(RES_hhdet_tes!D103=0,0,RES_hhdet_tes!D103/0.086*1000000/RES_hhdet_num!D103)</f>
        <v>750.60508494574378</v>
      </c>
      <c r="E103" s="57">
        <f>IF(RES_hhdet_tes!E103=0,0,RES_hhdet_tes!E103/0.086*1000000/RES_hhdet_num!E103)</f>
        <v>756.16439794986809</v>
      </c>
      <c r="F103" s="57">
        <f>IF(RES_hhdet_tes!F103=0,0,RES_hhdet_tes!F103/0.086*1000000/RES_hhdet_num!F103)</f>
        <v>766.67276389607525</v>
      </c>
      <c r="G103" s="57">
        <f>IF(RES_hhdet_tes!G103=0,0,RES_hhdet_tes!G103/0.086*1000000/RES_hhdet_num!G103)</f>
        <v>781.80401242472021</v>
      </c>
      <c r="H103" s="57">
        <f>IF(RES_hhdet_tes!H103=0,0,RES_hhdet_tes!H103/0.086*1000000/RES_hhdet_num!H103)</f>
        <v>811.88669260899098</v>
      </c>
      <c r="I103" s="57">
        <f>IF(RES_hhdet_tes!I103=0,0,RES_hhdet_tes!I103/0.086*1000000/RES_hhdet_num!I103)</f>
        <v>798.59337630030541</v>
      </c>
      <c r="J103" s="57">
        <f>IF(RES_hhdet_tes!J103=0,0,RES_hhdet_tes!J103/0.086*1000000/RES_hhdet_num!J103)</f>
        <v>801.95836534143996</v>
      </c>
      <c r="K103" s="57">
        <f>IF(RES_hhdet_tes!K103=0,0,RES_hhdet_tes!K103/0.086*1000000/RES_hhdet_num!K103)</f>
        <v>798.58980378413844</v>
      </c>
      <c r="L103" s="57">
        <f>IF(RES_hhdet_tes!L103=0,0,RES_hhdet_tes!L103/0.086*1000000/RES_hhdet_num!L103)</f>
        <v>843.16253846760492</v>
      </c>
      <c r="M103" s="57">
        <f>IF(RES_hhdet_tes!M103=0,0,RES_hhdet_tes!M103/0.086*1000000/RES_hhdet_num!M103)</f>
        <v>851.27246706304743</v>
      </c>
      <c r="N103" s="57">
        <f>IF(RES_hhdet_tes!N103=0,0,RES_hhdet_tes!N103/0.086*1000000/RES_hhdet_num!N103)</f>
        <v>844.87653032612832</v>
      </c>
      <c r="O103" s="57">
        <f>IF(RES_hhdet_tes!O103=0,0,RES_hhdet_tes!O103/0.086*1000000/RES_hhdet_num!O103)</f>
        <v>900.71586451424741</v>
      </c>
      <c r="P103" s="57">
        <f>IF(RES_hhdet_tes!P103=0,0,RES_hhdet_tes!P103/0.086*1000000/RES_hhdet_num!P103)</f>
        <v>898.37271224978053</v>
      </c>
      <c r="Q103" s="57">
        <f>IF(RES_hhdet_tes!Q103=0,0,RES_hhdet_tes!Q103/0.086*1000000/RES_hhdet_num!Q103)</f>
        <v>925.30831205860227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>
        <f>SUM(B106,B109,B111,B120)</f>
        <v>0</v>
      </c>
      <c r="C105" s="168">
        <f t="shared" ref="C105:Q105" si="15">SUM(C106,C109,C111,C120)</f>
        <v>0</v>
      </c>
      <c r="D105" s="168">
        <f t="shared" si="15"/>
        <v>0</v>
      </c>
      <c r="E105" s="168">
        <f t="shared" si="15"/>
        <v>0</v>
      </c>
      <c r="F105" s="168">
        <f t="shared" si="15"/>
        <v>0</v>
      </c>
      <c r="G105" s="168">
        <f t="shared" si="15"/>
        <v>0</v>
      </c>
      <c r="H105" s="168">
        <f t="shared" si="15"/>
        <v>0</v>
      </c>
      <c r="I105" s="168">
        <f t="shared" si="15"/>
        <v>0</v>
      </c>
      <c r="J105" s="168">
        <f t="shared" si="15"/>
        <v>0</v>
      </c>
      <c r="K105" s="168">
        <f t="shared" si="15"/>
        <v>0</v>
      </c>
      <c r="L105" s="168">
        <f t="shared" si="15"/>
        <v>0</v>
      </c>
      <c r="M105" s="168">
        <f t="shared" si="15"/>
        <v>0</v>
      </c>
      <c r="N105" s="168">
        <f t="shared" si="15"/>
        <v>0</v>
      </c>
      <c r="O105" s="168">
        <f t="shared" si="15"/>
        <v>0</v>
      </c>
      <c r="P105" s="168">
        <f t="shared" si="15"/>
        <v>0</v>
      </c>
      <c r="Q105" s="168">
        <f t="shared" si="15"/>
        <v>0</v>
      </c>
    </row>
    <row r="106" spans="1:17" ht="12.95" customHeight="1" x14ac:dyDescent="0.25">
      <c r="A106" s="158" t="s">
        <v>65</v>
      </c>
      <c r="B106" s="157">
        <f t="shared" ref="B106:Q106" si="16">SUM(B107:B108)</f>
        <v>0</v>
      </c>
      <c r="C106" s="157">
        <f t="shared" si="16"/>
        <v>0</v>
      </c>
      <c r="D106" s="157">
        <f t="shared" si="16"/>
        <v>0</v>
      </c>
      <c r="E106" s="157">
        <f t="shared" si="16"/>
        <v>0</v>
      </c>
      <c r="F106" s="157">
        <f t="shared" si="16"/>
        <v>0</v>
      </c>
      <c r="G106" s="157">
        <f t="shared" si="16"/>
        <v>0</v>
      </c>
      <c r="H106" s="157">
        <f t="shared" si="16"/>
        <v>0</v>
      </c>
      <c r="I106" s="157">
        <f t="shared" si="16"/>
        <v>0</v>
      </c>
      <c r="J106" s="157">
        <f t="shared" si="16"/>
        <v>0</v>
      </c>
      <c r="K106" s="157">
        <f t="shared" si="16"/>
        <v>0</v>
      </c>
      <c r="L106" s="157">
        <f t="shared" si="16"/>
        <v>0</v>
      </c>
      <c r="M106" s="157">
        <f t="shared" si="16"/>
        <v>0</v>
      </c>
      <c r="N106" s="157">
        <f t="shared" si="16"/>
        <v>0</v>
      </c>
      <c r="O106" s="157">
        <f t="shared" si="16"/>
        <v>0</v>
      </c>
      <c r="P106" s="157">
        <f t="shared" si="16"/>
        <v>0</v>
      </c>
      <c r="Q106" s="157">
        <f t="shared" si="16"/>
        <v>0</v>
      </c>
    </row>
    <row r="107" spans="1:17" ht="12" customHeight="1" x14ac:dyDescent="0.25">
      <c r="A107" s="23" t="s">
        <v>153</v>
      </c>
      <c r="B107" s="156">
        <f>IF(RES_hhdet_tes!B107=0,0,RES_hhdet_tes!B107/0.086*1000000/RES_hhdet_num!B$105)</f>
        <v>0</v>
      </c>
      <c r="C107" s="156">
        <f>IF(RES_hhdet_tes!C107=0,0,RES_hhdet_tes!C107/0.086*1000000/RES_hhdet_num!C$105)</f>
        <v>0</v>
      </c>
      <c r="D107" s="156">
        <f>IF(RES_hhdet_tes!D107=0,0,RES_hhdet_tes!D107/0.086*1000000/RES_hhdet_num!D$105)</f>
        <v>0</v>
      </c>
      <c r="E107" s="156">
        <f>IF(RES_hhdet_tes!E107=0,0,RES_hhdet_tes!E107/0.086*1000000/RES_hhdet_num!E$105)</f>
        <v>0</v>
      </c>
      <c r="F107" s="156">
        <f>IF(RES_hhdet_tes!F107=0,0,RES_hhdet_tes!F107/0.086*1000000/RES_hhdet_num!F$105)</f>
        <v>0</v>
      </c>
      <c r="G107" s="156">
        <f>IF(RES_hhdet_tes!G107=0,0,RES_hhdet_tes!G107/0.086*1000000/RES_hhdet_num!G$105)</f>
        <v>0</v>
      </c>
      <c r="H107" s="156">
        <f>IF(RES_hhdet_tes!H107=0,0,RES_hhdet_tes!H107/0.086*1000000/RES_hhdet_num!H$105)</f>
        <v>0</v>
      </c>
      <c r="I107" s="156">
        <f>IF(RES_hhdet_tes!I107=0,0,RES_hhdet_tes!I107/0.086*1000000/RES_hhdet_num!I$105)</f>
        <v>0</v>
      </c>
      <c r="J107" s="156">
        <f>IF(RES_hhdet_tes!J107=0,0,RES_hhdet_tes!J107/0.086*1000000/RES_hhdet_num!J$105)</f>
        <v>0</v>
      </c>
      <c r="K107" s="156">
        <f>IF(RES_hhdet_tes!K107=0,0,RES_hhdet_tes!K107/0.086*1000000/RES_hhdet_num!K$105)</f>
        <v>0</v>
      </c>
      <c r="L107" s="156">
        <f>IF(RES_hhdet_tes!L107=0,0,RES_hhdet_tes!L107/0.086*1000000/RES_hhdet_num!L$105)</f>
        <v>0</v>
      </c>
      <c r="M107" s="156">
        <f>IF(RES_hhdet_tes!M107=0,0,RES_hhdet_tes!M107/0.086*1000000/RES_hhdet_num!M$105)</f>
        <v>0</v>
      </c>
      <c r="N107" s="156">
        <f>IF(RES_hhdet_tes!N107=0,0,RES_hhdet_tes!N107/0.086*1000000/RES_hhdet_num!N$105)</f>
        <v>0</v>
      </c>
      <c r="O107" s="156">
        <f>IF(RES_hhdet_tes!O107=0,0,RES_hhdet_tes!O107/0.086*1000000/RES_hhdet_num!O$105)</f>
        <v>0</v>
      </c>
      <c r="P107" s="156">
        <f>IF(RES_hhdet_tes!P107=0,0,RES_hhdet_tes!P107/0.086*1000000/RES_hhdet_num!P$105)</f>
        <v>0</v>
      </c>
      <c r="Q107" s="156">
        <f>IF(RES_hhdet_tes!Q107=0,0,RES_hhdet_tes!Q107/0.086*1000000/RES_hhdet_num!Q$105)</f>
        <v>0</v>
      </c>
    </row>
    <row r="108" spans="1:17" ht="12" customHeight="1" x14ac:dyDescent="0.25">
      <c r="A108" s="23" t="s">
        <v>60</v>
      </c>
      <c r="B108" s="156">
        <f>IF(RES_hhdet_tes!B108=0,0,RES_hhdet_tes!B108/0.086*1000000/RES_hhdet_num!B$105)</f>
        <v>0</v>
      </c>
      <c r="C108" s="156">
        <f>IF(RES_hhdet_tes!C108=0,0,RES_hhdet_tes!C108/0.086*1000000/RES_hhdet_num!C$105)</f>
        <v>0</v>
      </c>
      <c r="D108" s="156">
        <f>IF(RES_hhdet_tes!D108=0,0,RES_hhdet_tes!D108/0.086*1000000/RES_hhdet_num!D$105)</f>
        <v>0</v>
      </c>
      <c r="E108" s="156">
        <f>IF(RES_hhdet_tes!E108=0,0,RES_hhdet_tes!E108/0.086*1000000/RES_hhdet_num!E$105)</f>
        <v>0</v>
      </c>
      <c r="F108" s="156">
        <f>IF(RES_hhdet_tes!F108=0,0,RES_hhdet_tes!F108/0.086*1000000/RES_hhdet_num!F$105)</f>
        <v>0</v>
      </c>
      <c r="G108" s="156">
        <f>IF(RES_hhdet_tes!G108=0,0,RES_hhdet_tes!G108/0.086*1000000/RES_hhdet_num!G$105)</f>
        <v>0</v>
      </c>
      <c r="H108" s="156">
        <f>IF(RES_hhdet_tes!H108=0,0,RES_hhdet_tes!H108/0.086*1000000/RES_hhdet_num!H$105)</f>
        <v>0</v>
      </c>
      <c r="I108" s="156">
        <f>IF(RES_hhdet_tes!I108=0,0,RES_hhdet_tes!I108/0.086*1000000/RES_hhdet_num!I$105)</f>
        <v>0</v>
      </c>
      <c r="J108" s="156">
        <f>IF(RES_hhdet_tes!J108=0,0,RES_hhdet_tes!J108/0.086*1000000/RES_hhdet_num!J$105)</f>
        <v>0</v>
      </c>
      <c r="K108" s="156">
        <f>IF(RES_hhdet_tes!K108=0,0,RES_hhdet_tes!K108/0.086*1000000/RES_hhdet_num!K$105)</f>
        <v>0</v>
      </c>
      <c r="L108" s="156">
        <f>IF(RES_hhdet_tes!L108=0,0,RES_hhdet_tes!L108/0.086*1000000/RES_hhdet_num!L$105)</f>
        <v>0</v>
      </c>
      <c r="M108" s="156">
        <f>IF(RES_hhdet_tes!M108=0,0,RES_hhdet_tes!M108/0.086*1000000/RES_hhdet_num!M$105)</f>
        <v>0</v>
      </c>
      <c r="N108" s="156">
        <f>IF(RES_hhdet_tes!N108=0,0,RES_hhdet_tes!N108/0.086*1000000/RES_hhdet_num!N$105)</f>
        <v>0</v>
      </c>
      <c r="O108" s="156">
        <f>IF(RES_hhdet_tes!O108=0,0,RES_hhdet_tes!O108/0.086*1000000/RES_hhdet_num!O$105)</f>
        <v>0</v>
      </c>
      <c r="P108" s="156">
        <f>IF(RES_hhdet_tes!P108=0,0,RES_hhdet_tes!P108/0.086*1000000/RES_hhdet_num!P$105)</f>
        <v>0</v>
      </c>
      <c r="Q108" s="156">
        <f>IF(RES_hhdet_tes!Q108=0,0,RES_hhdet_tes!Q108/0.086*1000000/RES_hhdet_num!Q$105)</f>
        <v>0</v>
      </c>
    </row>
    <row r="109" spans="1:17" ht="12.95" customHeight="1" x14ac:dyDescent="0.25">
      <c r="A109" s="158" t="s">
        <v>112</v>
      </c>
      <c r="B109" s="157">
        <f t="shared" ref="B109:Q109" si="17">B110</f>
        <v>0</v>
      </c>
      <c r="C109" s="157">
        <f t="shared" si="17"/>
        <v>0</v>
      </c>
      <c r="D109" s="157">
        <f t="shared" si="17"/>
        <v>0</v>
      </c>
      <c r="E109" s="157">
        <f t="shared" si="17"/>
        <v>0</v>
      </c>
      <c r="F109" s="157">
        <f t="shared" si="17"/>
        <v>0</v>
      </c>
      <c r="G109" s="157">
        <f t="shared" si="17"/>
        <v>0</v>
      </c>
      <c r="H109" s="157">
        <f t="shared" si="17"/>
        <v>0</v>
      </c>
      <c r="I109" s="157">
        <f t="shared" si="17"/>
        <v>0</v>
      </c>
      <c r="J109" s="157">
        <f t="shared" si="17"/>
        <v>0</v>
      </c>
      <c r="K109" s="157">
        <f t="shared" si="17"/>
        <v>0</v>
      </c>
      <c r="L109" s="157">
        <f t="shared" si="17"/>
        <v>0</v>
      </c>
      <c r="M109" s="157">
        <f t="shared" si="17"/>
        <v>0</v>
      </c>
      <c r="N109" s="157">
        <f t="shared" si="17"/>
        <v>0</v>
      </c>
      <c r="O109" s="157">
        <f t="shared" si="17"/>
        <v>0</v>
      </c>
      <c r="P109" s="157">
        <f t="shared" si="17"/>
        <v>0</v>
      </c>
      <c r="Q109" s="157">
        <f t="shared" si="17"/>
        <v>0</v>
      </c>
    </row>
    <row r="110" spans="1:17" ht="12" customHeight="1" x14ac:dyDescent="0.25">
      <c r="A110" s="23" t="s">
        <v>60</v>
      </c>
      <c r="B110" s="156">
        <f>IF(RES_hhdet_tes!B110=0,0,RES_hhdet_tes!B110/0.086*1000000/RES_hhdet_num!B$105)</f>
        <v>0</v>
      </c>
      <c r="C110" s="156">
        <f>IF(RES_hhdet_tes!C110=0,0,RES_hhdet_tes!C110/0.086*1000000/RES_hhdet_num!C$105)</f>
        <v>0</v>
      </c>
      <c r="D110" s="156">
        <f>IF(RES_hhdet_tes!D110=0,0,RES_hhdet_tes!D110/0.086*1000000/RES_hhdet_num!D$105)</f>
        <v>0</v>
      </c>
      <c r="E110" s="156">
        <f>IF(RES_hhdet_tes!E110=0,0,RES_hhdet_tes!E110/0.086*1000000/RES_hhdet_num!E$105)</f>
        <v>0</v>
      </c>
      <c r="F110" s="156">
        <f>IF(RES_hhdet_tes!F110=0,0,RES_hhdet_tes!F110/0.086*1000000/RES_hhdet_num!F$105)</f>
        <v>0</v>
      </c>
      <c r="G110" s="156">
        <f>IF(RES_hhdet_tes!G110=0,0,RES_hhdet_tes!G110/0.086*1000000/RES_hhdet_num!G$105)</f>
        <v>0</v>
      </c>
      <c r="H110" s="156">
        <f>IF(RES_hhdet_tes!H110=0,0,RES_hhdet_tes!H110/0.086*1000000/RES_hhdet_num!H$105)</f>
        <v>0</v>
      </c>
      <c r="I110" s="156">
        <f>IF(RES_hhdet_tes!I110=0,0,RES_hhdet_tes!I110/0.086*1000000/RES_hhdet_num!I$105)</f>
        <v>0</v>
      </c>
      <c r="J110" s="156">
        <f>IF(RES_hhdet_tes!J110=0,0,RES_hhdet_tes!J110/0.086*1000000/RES_hhdet_num!J$105)</f>
        <v>0</v>
      </c>
      <c r="K110" s="156">
        <f>IF(RES_hhdet_tes!K110=0,0,RES_hhdet_tes!K110/0.086*1000000/RES_hhdet_num!K$105)</f>
        <v>0</v>
      </c>
      <c r="L110" s="156">
        <f>IF(RES_hhdet_tes!L110=0,0,RES_hhdet_tes!L110/0.086*1000000/RES_hhdet_num!L$105)</f>
        <v>0</v>
      </c>
      <c r="M110" s="156">
        <f>IF(RES_hhdet_tes!M110=0,0,RES_hhdet_tes!M110/0.086*1000000/RES_hhdet_num!M$105)</f>
        <v>0</v>
      </c>
      <c r="N110" s="156">
        <f>IF(RES_hhdet_tes!N110=0,0,RES_hhdet_tes!N110/0.086*1000000/RES_hhdet_num!N$105)</f>
        <v>0</v>
      </c>
      <c r="O110" s="156">
        <f>IF(RES_hhdet_tes!O110=0,0,RES_hhdet_tes!O110/0.086*1000000/RES_hhdet_num!O$105)</f>
        <v>0</v>
      </c>
      <c r="P110" s="156">
        <f>IF(RES_hhdet_tes!P110=0,0,RES_hhdet_tes!P110/0.086*1000000/RES_hhdet_num!P$105)</f>
        <v>0</v>
      </c>
      <c r="Q110" s="156">
        <f>IF(RES_hhdet_tes!Q110=0,0,RES_hhdet_tes!Q110/0.086*1000000/RES_hhdet_num!Q$105)</f>
        <v>0</v>
      </c>
    </row>
    <row r="111" spans="1:17" ht="12" customHeight="1" x14ac:dyDescent="0.25">
      <c r="A111" s="158" t="s">
        <v>63</v>
      </c>
      <c r="B111" s="157">
        <f>IF(RES_hhdet_tes!B111=0,0,RES_hhdet_tes!B111/0.086*1000000/RES_hhdet_num!B$105)</f>
        <v>0</v>
      </c>
      <c r="C111" s="157">
        <f>IF(RES_hhdet_tes!C111=0,0,RES_hhdet_tes!C111/0.086*1000000/RES_hhdet_num!C$105)</f>
        <v>0</v>
      </c>
      <c r="D111" s="157">
        <f>IF(RES_hhdet_tes!D111=0,0,RES_hhdet_tes!D111/0.086*1000000/RES_hhdet_num!D$105)</f>
        <v>0</v>
      </c>
      <c r="E111" s="157">
        <f>IF(RES_hhdet_tes!E111=0,0,RES_hhdet_tes!E111/0.086*1000000/RES_hhdet_num!E$105)</f>
        <v>0</v>
      </c>
      <c r="F111" s="157">
        <f>IF(RES_hhdet_tes!F111=0,0,RES_hhdet_tes!F111/0.086*1000000/RES_hhdet_num!F$105)</f>
        <v>0</v>
      </c>
      <c r="G111" s="157">
        <f>IF(RES_hhdet_tes!G111=0,0,RES_hhdet_tes!G111/0.086*1000000/RES_hhdet_num!G$105)</f>
        <v>0</v>
      </c>
      <c r="H111" s="157">
        <f>IF(RES_hhdet_tes!H111=0,0,RES_hhdet_tes!H111/0.086*1000000/RES_hhdet_num!H$105)</f>
        <v>0</v>
      </c>
      <c r="I111" s="157">
        <f>IF(RES_hhdet_tes!I111=0,0,RES_hhdet_tes!I111/0.086*1000000/RES_hhdet_num!I$105)</f>
        <v>0</v>
      </c>
      <c r="J111" s="157">
        <f>IF(RES_hhdet_tes!J111=0,0,RES_hhdet_tes!J111/0.086*1000000/RES_hhdet_num!J$105)</f>
        <v>0</v>
      </c>
      <c r="K111" s="157">
        <f>IF(RES_hhdet_tes!K111=0,0,RES_hhdet_tes!K111/0.086*1000000/RES_hhdet_num!K$105)</f>
        <v>0</v>
      </c>
      <c r="L111" s="157">
        <f>IF(RES_hhdet_tes!L111=0,0,RES_hhdet_tes!L111/0.086*1000000/RES_hhdet_num!L$105)</f>
        <v>0</v>
      </c>
      <c r="M111" s="157">
        <f>IF(RES_hhdet_tes!M111=0,0,RES_hhdet_tes!M111/0.086*1000000/RES_hhdet_num!M$105)</f>
        <v>0</v>
      </c>
      <c r="N111" s="157">
        <f>IF(RES_hhdet_tes!N111=0,0,RES_hhdet_tes!N111/0.086*1000000/RES_hhdet_num!N$105)</f>
        <v>0</v>
      </c>
      <c r="O111" s="157">
        <f>IF(RES_hhdet_tes!O111=0,0,RES_hhdet_tes!O111/0.086*1000000/RES_hhdet_num!O$105)</f>
        <v>0</v>
      </c>
      <c r="P111" s="157">
        <f>IF(RES_hhdet_tes!P111=0,0,RES_hhdet_tes!P111/0.086*1000000/RES_hhdet_num!P$105)</f>
        <v>0</v>
      </c>
      <c r="Q111" s="157">
        <f>IF(RES_hhdet_tes!Q111=0,0,RES_hhdet_tes!Q111/0.086*1000000/RES_hhdet_num!Q$105)</f>
        <v>0</v>
      </c>
    </row>
    <row r="112" spans="1:17" ht="12" customHeight="1" x14ac:dyDescent="0.25">
      <c r="A112" s="167" t="s">
        <v>152</v>
      </c>
      <c r="B112" s="132">
        <f>IF(RES_hhdet_tes!B112=0,0,RES_hhdet_tes!B112/0.086*1000000/RES_hhdet_num!B112)</f>
        <v>0</v>
      </c>
      <c r="C112" s="132">
        <f>IF(RES_hhdet_tes!C112=0,0,RES_hhdet_tes!C112/0.086*1000000/RES_hhdet_num!C112)</f>
        <v>0</v>
      </c>
      <c r="D112" s="132">
        <f>IF(RES_hhdet_tes!D112=0,0,RES_hhdet_tes!D112/0.086*1000000/RES_hhdet_num!D112)</f>
        <v>0</v>
      </c>
      <c r="E112" s="132">
        <f>IF(RES_hhdet_tes!E112=0,0,RES_hhdet_tes!E112/0.086*1000000/RES_hhdet_num!E112)</f>
        <v>0</v>
      </c>
      <c r="F112" s="132">
        <f>IF(RES_hhdet_tes!F112=0,0,RES_hhdet_tes!F112/0.086*1000000/RES_hhdet_num!F112)</f>
        <v>0</v>
      </c>
      <c r="G112" s="132">
        <f>IF(RES_hhdet_tes!G112=0,0,RES_hhdet_tes!G112/0.086*1000000/RES_hhdet_num!G112)</f>
        <v>0</v>
      </c>
      <c r="H112" s="132">
        <f>IF(RES_hhdet_tes!H112=0,0,RES_hhdet_tes!H112/0.086*1000000/RES_hhdet_num!H112)</f>
        <v>0</v>
      </c>
      <c r="I112" s="132">
        <f>IF(RES_hhdet_tes!I112=0,0,RES_hhdet_tes!I112/0.086*1000000/RES_hhdet_num!I112)</f>
        <v>0</v>
      </c>
      <c r="J112" s="132">
        <f>IF(RES_hhdet_tes!J112=0,0,RES_hhdet_tes!J112/0.086*1000000/RES_hhdet_num!J112)</f>
        <v>0</v>
      </c>
      <c r="K112" s="132">
        <f>IF(RES_hhdet_tes!K112=0,0,RES_hhdet_tes!K112/0.086*1000000/RES_hhdet_num!K112)</f>
        <v>0</v>
      </c>
      <c r="L112" s="132">
        <f>IF(RES_hhdet_tes!L112=0,0,RES_hhdet_tes!L112/0.086*1000000/RES_hhdet_num!L112)</f>
        <v>0</v>
      </c>
      <c r="M112" s="132">
        <f>IF(RES_hhdet_tes!M112=0,0,RES_hhdet_tes!M112/0.086*1000000/RES_hhdet_num!M112)</f>
        <v>0</v>
      </c>
      <c r="N112" s="132">
        <f>IF(RES_hhdet_tes!N112=0,0,RES_hhdet_tes!N112/0.086*1000000/RES_hhdet_num!N112)</f>
        <v>0</v>
      </c>
      <c r="O112" s="132">
        <f>IF(RES_hhdet_tes!O112=0,0,RES_hhdet_tes!O112/0.086*1000000/RES_hhdet_num!O112)</f>
        <v>0</v>
      </c>
      <c r="P112" s="132">
        <f>IF(RES_hhdet_tes!P112=0,0,RES_hhdet_tes!P112/0.086*1000000/RES_hhdet_num!P112)</f>
        <v>0</v>
      </c>
      <c r="Q112" s="132">
        <f>IF(RES_hhdet_tes!Q112=0,0,RES_hhdet_tes!Q112/0.086*1000000/RES_hhdet_num!Q112)</f>
        <v>0</v>
      </c>
    </row>
    <row r="113" spans="1:17" ht="12" customHeight="1" x14ac:dyDescent="0.25">
      <c r="A113" s="167" t="s">
        <v>151</v>
      </c>
      <c r="B113" s="132">
        <f>IF(RES_hhdet_tes!B113=0,0,RES_hhdet_tes!B113/0.086*1000000/RES_hhdet_num!B113)</f>
        <v>0</v>
      </c>
      <c r="C113" s="132">
        <f>IF(RES_hhdet_tes!C113=0,0,RES_hhdet_tes!C113/0.086*1000000/RES_hhdet_num!C113)</f>
        <v>0</v>
      </c>
      <c r="D113" s="132">
        <f>IF(RES_hhdet_tes!D113=0,0,RES_hhdet_tes!D113/0.086*1000000/RES_hhdet_num!D113)</f>
        <v>0</v>
      </c>
      <c r="E113" s="132">
        <f>IF(RES_hhdet_tes!E113=0,0,RES_hhdet_tes!E113/0.086*1000000/RES_hhdet_num!E113)</f>
        <v>0</v>
      </c>
      <c r="F113" s="132">
        <f>IF(RES_hhdet_tes!F113=0,0,RES_hhdet_tes!F113/0.086*1000000/RES_hhdet_num!F113)</f>
        <v>0</v>
      </c>
      <c r="G113" s="132">
        <f>IF(RES_hhdet_tes!G113=0,0,RES_hhdet_tes!G113/0.086*1000000/RES_hhdet_num!G113)</f>
        <v>0</v>
      </c>
      <c r="H113" s="132">
        <f>IF(RES_hhdet_tes!H113=0,0,RES_hhdet_tes!H113/0.086*1000000/RES_hhdet_num!H113)</f>
        <v>0</v>
      </c>
      <c r="I113" s="132">
        <f>IF(RES_hhdet_tes!I113=0,0,RES_hhdet_tes!I113/0.086*1000000/RES_hhdet_num!I113)</f>
        <v>0</v>
      </c>
      <c r="J113" s="132">
        <f>IF(RES_hhdet_tes!J113=0,0,RES_hhdet_tes!J113/0.086*1000000/RES_hhdet_num!J113)</f>
        <v>0</v>
      </c>
      <c r="K113" s="132">
        <f>IF(RES_hhdet_tes!K113=0,0,RES_hhdet_tes!K113/0.086*1000000/RES_hhdet_num!K113)</f>
        <v>0</v>
      </c>
      <c r="L113" s="132">
        <f>IF(RES_hhdet_tes!L113=0,0,RES_hhdet_tes!L113/0.086*1000000/RES_hhdet_num!L113)</f>
        <v>0</v>
      </c>
      <c r="M113" s="132">
        <f>IF(RES_hhdet_tes!M113=0,0,RES_hhdet_tes!M113/0.086*1000000/RES_hhdet_num!M113)</f>
        <v>0</v>
      </c>
      <c r="N113" s="132">
        <f>IF(RES_hhdet_tes!N113=0,0,RES_hhdet_tes!N113/0.086*1000000/RES_hhdet_num!N113)</f>
        <v>0</v>
      </c>
      <c r="O113" s="132">
        <f>IF(RES_hhdet_tes!O113=0,0,RES_hhdet_tes!O113/0.086*1000000/RES_hhdet_num!O113)</f>
        <v>0</v>
      </c>
      <c r="P113" s="132">
        <f>IF(RES_hhdet_tes!P113=0,0,RES_hhdet_tes!P113/0.086*1000000/RES_hhdet_num!P113)</f>
        <v>0</v>
      </c>
      <c r="Q113" s="132">
        <f>IF(RES_hhdet_tes!Q113=0,0,RES_hhdet_tes!Q113/0.086*1000000/RES_hhdet_num!Q113)</f>
        <v>0</v>
      </c>
    </row>
    <row r="114" spans="1:17" ht="12" customHeight="1" x14ac:dyDescent="0.25">
      <c r="A114" s="166" t="s">
        <v>79</v>
      </c>
      <c r="B114" s="165">
        <f>IF(RES_hhdet_tes!B114=0,0,RES_hhdet_tes!B114/0.086*1000000/RES_hhdet_num!B113)</f>
        <v>0</v>
      </c>
      <c r="C114" s="165">
        <f>IF(RES_hhdet_tes!C114=0,0,RES_hhdet_tes!C114/0.086*1000000/RES_hhdet_num!C113)</f>
        <v>0</v>
      </c>
      <c r="D114" s="165">
        <f>IF(RES_hhdet_tes!D114=0,0,RES_hhdet_tes!D114/0.086*1000000/RES_hhdet_num!D113)</f>
        <v>0</v>
      </c>
      <c r="E114" s="165">
        <f>IF(RES_hhdet_tes!E114=0,0,RES_hhdet_tes!E114/0.086*1000000/RES_hhdet_num!E113)</f>
        <v>0</v>
      </c>
      <c r="F114" s="165">
        <f>IF(RES_hhdet_tes!F114=0,0,RES_hhdet_tes!F114/0.086*1000000/RES_hhdet_num!F113)</f>
        <v>0</v>
      </c>
      <c r="G114" s="165">
        <f>IF(RES_hhdet_tes!G114=0,0,RES_hhdet_tes!G114/0.086*1000000/RES_hhdet_num!G113)</f>
        <v>0</v>
      </c>
      <c r="H114" s="165">
        <f>IF(RES_hhdet_tes!H114=0,0,RES_hhdet_tes!H114/0.086*1000000/RES_hhdet_num!H113)</f>
        <v>0</v>
      </c>
      <c r="I114" s="165">
        <f>IF(RES_hhdet_tes!I114=0,0,RES_hhdet_tes!I114/0.086*1000000/RES_hhdet_num!I113)</f>
        <v>0</v>
      </c>
      <c r="J114" s="165">
        <f>IF(RES_hhdet_tes!J114=0,0,RES_hhdet_tes!J114/0.086*1000000/RES_hhdet_num!J113)</f>
        <v>0</v>
      </c>
      <c r="K114" s="165">
        <f>IF(RES_hhdet_tes!K114=0,0,RES_hhdet_tes!K114/0.086*1000000/RES_hhdet_num!K113)</f>
        <v>0</v>
      </c>
      <c r="L114" s="165">
        <f>IF(RES_hhdet_tes!L114=0,0,RES_hhdet_tes!L114/0.086*1000000/RES_hhdet_num!L113)</f>
        <v>0</v>
      </c>
      <c r="M114" s="165">
        <f>IF(RES_hhdet_tes!M114=0,0,RES_hhdet_tes!M114/0.086*1000000/RES_hhdet_num!M113)</f>
        <v>0</v>
      </c>
      <c r="N114" s="165">
        <f>IF(RES_hhdet_tes!N114=0,0,RES_hhdet_tes!N114/0.086*1000000/RES_hhdet_num!N113)</f>
        <v>0</v>
      </c>
      <c r="O114" s="165">
        <f>IF(RES_hhdet_tes!O114=0,0,RES_hhdet_tes!O114/0.086*1000000/RES_hhdet_num!O113)</f>
        <v>0</v>
      </c>
      <c r="P114" s="165">
        <f>IF(RES_hhdet_tes!P114=0,0,RES_hhdet_tes!P114/0.086*1000000/RES_hhdet_num!P113)</f>
        <v>0</v>
      </c>
      <c r="Q114" s="165">
        <f>IF(RES_hhdet_tes!Q114=0,0,RES_hhdet_tes!Q114/0.086*1000000/RES_hhdet_num!Q113)</f>
        <v>0</v>
      </c>
    </row>
    <row r="115" spans="1:17" ht="12" customHeight="1" x14ac:dyDescent="0.25">
      <c r="A115" s="147" t="s">
        <v>59</v>
      </c>
      <c r="B115" s="164">
        <f>IF(RES_hhdet_tes!B115=0,0,RES_hhdet_tes!B115/0.086*1000000/RES_hhdet_num!B113)</f>
        <v>0</v>
      </c>
      <c r="C115" s="164">
        <f>IF(RES_hhdet_tes!C115=0,0,RES_hhdet_tes!C115/0.086*1000000/RES_hhdet_num!C113)</f>
        <v>0</v>
      </c>
      <c r="D115" s="164">
        <f>IF(RES_hhdet_tes!D115=0,0,RES_hhdet_tes!D115/0.086*1000000/RES_hhdet_num!D113)</f>
        <v>0</v>
      </c>
      <c r="E115" s="164">
        <f>IF(RES_hhdet_tes!E115=0,0,RES_hhdet_tes!E115/0.086*1000000/RES_hhdet_num!E113)</f>
        <v>0</v>
      </c>
      <c r="F115" s="164">
        <f>IF(RES_hhdet_tes!F115=0,0,RES_hhdet_tes!F115/0.086*1000000/RES_hhdet_num!F113)</f>
        <v>0</v>
      </c>
      <c r="G115" s="164">
        <f>IF(RES_hhdet_tes!G115=0,0,RES_hhdet_tes!G115/0.086*1000000/RES_hhdet_num!G113)</f>
        <v>0</v>
      </c>
      <c r="H115" s="164">
        <f>IF(RES_hhdet_tes!H115=0,0,RES_hhdet_tes!H115/0.086*1000000/RES_hhdet_num!H113)</f>
        <v>0</v>
      </c>
      <c r="I115" s="164">
        <f>IF(RES_hhdet_tes!I115=0,0,RES_hhdet_tes!I115/0.086*1000000/RES_hhdet_num!I113)</f>
        <v>0</v>
      </c>
      <c r="J115" s="164">
        <f>IF(RES_hhdet_tes!J115=0,0,RES_hhdet_tes!J115/0.086*1000000/RES_hhdet_num!J113)</f>
        <v>0</v>
      </c>
      <c r="K115" s="164">
        <f>IF(RES_hhdet_tes!K115=0,0,RES_hhdet_tes!K115/0.086*1000000/RES_hhdet_num!K113)</f>
        <v>0</v>
      </c>
      <c r="L115" s="164">
        <f>IF(RES_hhdet_tes!L115=0,0,RES_hhdet_tes!L115/0.086*1000000/RES_hhdet_num!L113)</f>
        <v>0</v>
      </c>
      <c r="M115" s="164">
        <f>IF(RES_hhdet_tes!M115=0,0,RES_hhdet_tes!M115/0.086*1000000/RES_hhdet_num!M113)</f>
        <v>0</v>
      </c>
      <c r="N115" s="164">
        <f>IF(RES_hhdet_tes!N115=0,0,RES_hhdet_tes!N115/0.086*1000000/RES_hhdet_num!N113)</f>
        <v>0</v>
      </c>
      <c r="O115" s="164">
        <f>IF(RES_hhdet_tes!O115=0,0,RES_hhdet_tes!O115/0.086*1000000/RES_hhdet_num!O113)</f>
        <v>0</v>
      </c>
      <c r="P115" s="164">
        <f>IF(RES_hhdet_tes!P115=0,0,RES_hhdet_tes!P115/0.086*1000000/RES_hhdet_num!P113)</f>
        <v>0</v>
      </c>
      <c r="Q115" s="164">
        <f>IF(RES_hhdet_tes!Q115=0,0,RES_hhdet_tes!Q115/0.086*1000000/RES_hhdet_num!Q113)</f>
        <v>0</v>
      </c>
    </row>
    <row r="116" spans="1:17" ht="12" customHeight="1" x14ac:dyDescent="0.25">
      <c r="A116" s="163" t="s">
        <v>142</v>
      </c>
      <c r="B116" s="162">
        <f>IF(RES_hhdet_tes!B116=0,0,RES_hhdet_tes!B116/0.086*1000000/RES_hhdet_num!B116)</f>
        <v>0</v>
      </c>
      <c r="C116" s="162">
        <f>IF(RES_hhdet_tes!C116=0,0,RES_hhdet_tes!C116/0.086*1000000/RES_hhdet_num!C116)</f>
        <v>0</v>
      </c>
      <c r="D116" s="162">
        <f>IF(RES_hhdet_tes!D116=0,0,RES_hhdet_tes!D116/0.086*1000000/RES_hhdet_num!D116)</f>
        <v>0</v>
      </c>
      <c r="E116" s="162">
        <f>IF(RES_hhdet_tes!E116=0,0,RES_hhdet_tes!E116/0.086*1000000/RES_hhdet_num!E116)</f>
        <v>0</v>
      </c>
      <c r="F116" s="162">
        <f>IF(RES_hhdet_tes!F116=0,0,RES_hhdet_tes!F116/0.086*1000000/RES_hhdet_num!F116)</f>
        <v>0</v>
      </c>
      <c r="G116" s="162">
        <f>IF(RES_hhdet_tes!G116=0,0,RES_hhdet_tes!G116/0.086*1000000/RES_hhdet_num!G116)</f>
        <v>0</v>
      </c>
      <c r="H116" s="162">
        <f>IF(RES_hhdet_tes!H116=0,0,RES_hhdet_tes!H116/0.086*1000000/RES_hhdet_num!H116)</f>
        <v>0</v>
      </c>
      <c r="I116" s="162">
        <f>IF(RES_hhdet_tes!I116=0,0,RES_hhdet_tes!I116/0.086*1000000/RES_hhdet_num!I116)</f>
        <v>0</v>
      </c>
      <c r="J116" s="162">
        <f>IF(RES_hhdet_tes!J116=0,0,RES_hhdet_tes!J116/0.086*1000000/RES_hhdet_num!J116)</f>
        <v>0</v>
      </c>
      <c r="K116" s="162">
        <f>IF(RES_hhdet_tes!K116=0,0,RES_hhdet_tes!K116/0.086*1000000/RES_hhdet_num!K116)</f>
        <v>0</v>
      </c>
      <c r="L116" s="162">
        <f>IF(RES_hhdet_tes!L116=0,0,RES_hhdet_tes!L116/0.086*1000000/RES_hhdet_num!L116)</f>
        <v>0</v>
      </c>
      <c r="M116" s="162">
        <f>IF(RES_hhdet_tes!M116=0,0,RES_hhdet_tes!M116/0.086*1000000/RES_hhdet_num!M116)</f>
        <v>0</v>
      </c>
      <c r="N116" s="162">
        <f>IF(RES_hhdet_tes!N116=0,0,RES_hhdet_tes!N116/0.086*1000000/RES_hhdet_num!N116)</f>
        <v>0</v>
      </c>
      <c r="O116" s="162">
        <f>IF(RES_hhdet_tes!O116=0,0,RES_hhdet_tes!O116/0.086*1000000/RES_hhdet_num!O116)</f>
        <v>0</v>
      </c>
      <c r="P116" s="162">
        <f>IF(RES_hhdet_tes!P116=0,0,RES_hhdet_tes!P116/0.086*1000000/RES_hhdet_num!P116)</f>
        <v>0</v>
      </c>
      <c r="Q116" s="162">
        <f>IF(RES_hhdet_tes!Q116=0,0,RES_hhdet_tes!Q116/0.086*1000000/RES_hhdet_num!Q116)</f>
        <v>0</v>
      </c>
    </row>
    <row r="117" spans="1:17" ht="12" customHeight="1" x14ac:dyDescent="0.25">
      <c r="A117" s="161" t="s">
        <v>141</v>
      </c>
      <c r="B117" s="160">
        <f>IF(RES_hhdet_tes!B117=0,0,RES_hhdet_tes!B117/0.086*1000000/RES_hhdet_num!B117)</f>
        <v>0</v>
      </c>
      <c r="C117" s="160">
        <f>IF(RES_hhdet_tes!C117=0,0,RES_hhdet_tes!C117/0.086*1000000/RES_hhdet_num!C117)</f>
        <v>0</v>
      </c>
      <c r="D117" s="160">
        <f>IF(RES_hhdet_tes!D117=0,0,RES_hhdet_tes!D117/0.086*1000000/RES_hhdet_num!D117)</f>
        <v>0</v>
      </c>
      <c r="E117" s="160">
        <f>IF(RES_hhdet_tes!E117=0,0,RES_hhdet_tes!E117/0.086*1000000/RES_hhdet_num!E117)</f>
        <v>0</v>
      </c>
      <c r="F117" s="160">
        <f>IF(RES_hhdet_tes!F117=0,0,RES_hhdet_tes!F117/0.086*1000000/RES_hhdet_num!F117)</f>
        <v>0</v>
      </c>
      <c r="G117" s="160">
        <f>IF(RES_hhdet_tes!G117=0,0,RES_hhdet_tes!G117/0.086*1000000/RES_hhdet_num!G117)</f>
        <v>0</v>
      </c>
      <c r="H117" s="160">
        <f>IF(RES_hhdet_tes!H117=0,0,RES_hhdet_tes!H117/0.086*1000000/RES_hhdet_num!H117)</f>
        <v>0</v>
      </c>
      <c r="I117" s="160">
        <f>IF(RES_hhdet_tes!I117=0,0,RES_hhdet_tes!I117/0.086*1000000/RES_hhdet_num!I117)</f>
        <v>0</v>
      </c>
      <c r="J117" s="160">
        <f>IF(RES_hhdet_tes!J117=0,0,RES_hhdet_tes!J117/0.086*1000000/RES_hhdet_num!J117)</f>
        <v>0</v>
      </c>
      <c r="K117" s="160">
        <f>IF(RES_hhdet_tes!K117=0,0,RES_hhdet_tes!K117/0.086*1000000/RES_hhdet_num!K117)</f>
        <v>0</v>
      </c>
      <c r="L117" s="160">
        <f>IF(RES_hhdet_tes!L117=0,0,RES_hhdet_tes!L117/0.086*1000000/RES_hhdet_num!L117)</f>
        <v>0</v>
      </c>
      <c r="M117" s="160">
        <f>IF(RES_hhdet_tes!M117=0,0,RES_hhdet_tes!M117/0.086*1000000/RES_hhdet_num!M117)</f>
        <v>0</v>
      </c>
      <c r="N117" s="160">
        <f>IF(RES_hhdet_tes!N117=0,0,RES_hhdet_tes!N117/0.086*1000000/RES_hhdet_num!N117)</f>
        <v>0</v>
      </c>
      <c r="O117" s="160">
        <f>IF(RES_hhdet_tes!O117=0,0,RES_hhdet_tes!O117/0.086*1000000/RES_hhdet_num!O117)</f>
        <v>0</v>
      </c>
      <c r="P117" s="160">
        <f>IF(RES_hhdet_tes!P117=0,0,RES_hhdet_tes!P117/0.086*1000000/RES_hhdet_num!P117)</f>
        <v>0</v>
      </c>
      <c r="Q117" s="160">
        <f>IF(RES_hhdet_tes!Q117=0,0,RES_hhdet_tes!Q117/0.086*1000000/RES_hhdet_num!Q117)</f>
        <v>0</v>
      </c>
    </row>
    <row r="118" spans="1:17" ht="12" customHeight="1" x14ac:dyDescent="0.25">
      <c r="A118" s="148" t="s">
        <v>60</v>
      </c>
      <c r="B118" s="156">
        <f>IF(RES_hhdet_tes!B118=0,0,RES_hhdet_tes!B118/0.086*1000000/RES_hhdet_num!B117)</f>
        <v>0</v>
      </c>
      <c r="C118" s="156">
        <f>IF(RES_hhdet_tes!C118=0,0,RES_hhdet_tes!C118/0.086*1000000/RES_hhdet_num!C117)</f>
        <v>0</v>
      </c>
      <c r="D118" s="156">
        <f>IF(RES_hhdet_tes!D118=0,0,RES_hhdet_tes!D118/0.086*1000000/RES_hhdet_num!D117)</f>
        <v>0</v>
      </c>
      <c r="E118" s="156">
        <f>IF(RES_hhdet_tes!E118=0,0,RES_hhdet_tes!E118/0.086*1000000/RES_hhdet_num!E117)</f>
        <v>0</v>
      </c>
      <c r="F118" s="156">
        <f>IF(RES_hhdet_tes!F118=0,0,RES_hhdet_tes!F118/0.086*1000000/RES_hhdet_num!F117)</f>
        <v>0</v>
      </c>
      <c r="G118" s="156">
        <f>IF(RES_hhdet_tes!G118=0,0,RES_hhdet_tes!G118/0.086*1000000/RES_hhdet_num!G117)</f>
        <v>0</v>
      </c>
      <c r="H118" s="156">
        <f>IF(RES_hhdet_tes!H118=0,0,RES_hhdet_tes!H118/0.086*1000000/RES_hhdet_num!H117)</f>
        <v>0</v>
      </c>
      <c r="I118" s="156">
        <f>IF(RES_hhdet_tes!I118=0,0,RES_hhdet_tes!I118/0.086*1000000/RES_hhdet_num!I117)</f>
        <v>0</v>
      </c>
      <c r="J118" s="156">
        <f>IF(RES_hhdet_tes!J118=0,0,RES_hhdet_tes!J118/0.086*1000000/RES_hhdet_num!J117)</f>
        <v>0</v>
      </c>
      <c r="K118" s="156">
        <f>IF(RES_hhdet_tes!K118=0,0,RES_hhdet_tes!K118/0.086*1000000/RES_hhdet_num!K117)</f>
        <v>0</v>
      </c>
      <c r="L118" s="156">
        <f>IF(RES_hhdet_tes!L118=0,0,RES_hhdet_tes!L118/0.086*1000000/RES_hhdet_num!L117)</f>
        <v>0</v>
      </c>
      <c r="M118" s="156">
        <f>IF(RES_hhdet_tes!M118=0,0,RES_hhdet_tes!M118/0.086*1000000/RES_hhdet_num!M117)</f>
        <v>0</v>
      </c>
      <c r="N118" s="156">
        <f>IF(RES_hhdet_tes!N118=0,0,RES_hhdet_tes!N118/0.086*1000000/RES_hhdet_num!N117)</f>
        <v>0</v>
      </c>
      <c r="O118" s="156">
        <f>IF(RES_hhdet_tes!O118=0,0,RES_hhdet_tes!O118/0.086*1000000/RES_hhdet_num!O117)</f>
        <v>0</v>
      </c>
      <c r="P118" s="156">
        <f>IF(RES_hhdet_tes!P118=0,0,RES_hhdet_tes!P118/0.086*1000000/RES_hhdet_num!P117)</f>
        <v>0</v>
      </c>
      <c r="Q118" s="156">
        <f>IF(RES_hhdet_tes!Q118=0,0,RES_hhdet_tes!Q118/0.086*1000000/RES_hhdet_num!Q117)</f>
        <v>0</v>
      </c>
    </row>
    <row r="119" spans="1:17" ht="12" customHeight="1" x14ac:dyDescent="0.25">
      <c r="A119" s="148" t="s">
        <v>59</v>
      </c>
      <c r="B119" s="156">
        <f>IF(RES_hhdet_tes!B119=0,0,RES_hhdet_tes!B119/0.086*1000000/RES_hhdet_num!B117)</f>
        <v>0</v>
      </c>
      <c r="C119" s="156">
        <f>IF(RES_hhdet_tes!C119=0,0,RES_hhdet_tes!C119/0.086*1000000/RES_hhdet_num!C117)</f>
        <v>0</v>
      </c>
      <c r="D119" s="156">
        <f>IF(RES_hhdet_tes!D119=0,0,RES_hhdet_tes!D119/0.086*1000000/RES_hhdet_num!D117)</f>
        <v>0</v>
      </c>
      <c r="E119" s="156">
        <f>IF(RES_hhdet_tes!E119=0,0,RES_hhdet_tes!E119/0.086*1000000/RES_hhdet_num!E117)</f>
        <v>0</v>
      </c>
      <c r="F119" s="156">
        <f>IF(RES_hhdet_tes!F119=0,0,RES_hhdet_tes!F119/0.086*1000000/RES_hhdet_num!F117)</f>
        <v>0</v>
      </c>
      <c r="G119" s="156">
        <f>IF(RES_hhdet_tes!G119=0,0,RES_hhdet_tes!G119/0.086*1000000/RES_hhdet_num!G117)</f>
        <v>0</v>
      </c>
      <c r="H119" s="156">
        <f>IF(RES_hhdet_tes!H119=0,0,RES_hhdet_tes!H119/0.086*1000000/RES_hhdet_num!H117)</f>
        <v>0</v>
      </c>
      <c r="I119" s="156">
        <f>IF(RES_hhdet_tes!I119=0,0,RES_hhdet_tes!I119/0.086*1000000/RES_hhdet_num!I117)</f>
        <v>0</v>
      </c>
      <c r="J119" s="156">
        <f>IF(RES_hhdet_tes!J119=0,0,RES_hhdet_tes!J119/0.086*1000000/RES_hhdet_num!J117)</f>
        <v>0</v>
      </c>
      <c r="K119" s="156">
        <f>IF(RES_hhdet_tes!K119=0,0,RES_hhdet_tes!K119/0.086*1000000/RES_hhdet_num!K117)</f>
        <v>0</v>
      </c>
      <c r="L119" s="156">
        <f>IF(RES_hhdet_tes!L119=0,0,RES_hhdet_tes!L119/0.086*1000000/RES_hhdet_num!L117)</f>
        <v>0</v>
      </c>
      <c r="M119" s="156">
        <f>IF(RES_hhdet_tes!M119=0,0,RES_hhdet_tes!M119/0.086*1000000/RES_hhdet_num!M117)</f>
        <v>0</v>
      </c>
      <c r="N119" s="156">
        <f>IF(RES_hhdet_tes!N119=0,0,RES_hhdet_tes!N119/0.086*1000000/RES_hhdet_num!N117)</f>
        <v>0</v>
      </c>
      <c r="O119" s="156">
        <f>IF(RES_hhdet_tes!O119=0,0,RES_hhdet_tes!O119/0.086*1000000/RES_hhdet_num!O117)</f>
        <v>0</v>
      </c>
      <c r="P119" s="156">
        <f>IF(RES_hhdet_tes!P119=0,0,RES_hhdet_tes!P119/0.086*1000000/RES_hhdet_num!P117)</f>
        <v>0</v>
      </c>
      <c r="Q119" s="156">
        <f>IF(RES_hhdet_tes!Q119=0,0,RES_hhdet_tes!Q119/0.086*1000000/RES_hhdet_num!Q117)</f>
        <v>0</v>
      </c>
    </row>
    <row r="120" spans="1:17" ht="12" customHeight="1" x14ac:dyDescent="0.25">
      <c r="A120" s="158" t="s">
        <v>62</v>
      </c>
      <c r="B120" s="157">
        <f>IF(RES_hhdet_tes!B120=0,0,RES_hhdet_tes!B120/0.086*1000000/RES_hhdet_num!B$105)</f>
        <v>0</v>
      </c>
      <c r="C120" s="157">
        <f>IF(RES_hhdet_tes!C120=0,0,RES_hhdet_tes!C120/0.086*1000000/RES_hhdet_num!C$105)</f>
        <v>0</v>
      </c>
      <c r="D120" s="157">
        <f>IF(RES_hhdet_tes!D120=0,0,RES_hhdet_tes!D120/0.086*1000000/RES_hhdet_num!D$105)</f>
        <v>0</v>
      </c>
      <c r="E120" s="157">
        <f>IF(RES_hhdet_tes!E120=0,0,RES_hhdet_tes!E120/0.086*1000000/RES_hhdet_num!E$105)</f>
        <v>0</v>
      </c>
      <c r="F120" s="157">
        <f>IF(RES_hhdet_tes!F120=0,0,RES_hhdet_tes!F120/0.086*1000000/RES_hhdet_num!F$105)</f>
        <v>0</v>
      </c>
      <c r="G120" s="157">
        <f>IF(RES_hhdet_tes!G120=0,0,RES_hhdet_tes!G120/0.086*1000000/RES_hhdet_num!G$105)</f>
        <v>0</v>
      </c>
      <c r="H120" s="157">
        <f>IF(RES_hhdet_tes!H120=0,0,RES_hhdet_tes!H120/0.086*1000000/RES_hhdet_num!H$105)</f>
        <v>0</v>
      </c>
      <c r="I120" s="157">
        <f>IF(RES_hhdet_tes!I120=0,0,RES_hhdet_tes!I120/0.086*1000000/RES_hhdet_num!I$105)</f>
        <v>0</v>
      </c>
      <c r="J120" s="157">
        <f>IF(RES_hhdet_tes!J120=0,0,RES_hhdet_tes!J120/0.086*1000000/RES_hhdet_num!J$105)</f>
        <v>0</v>
      </c>
      <c r="K120" s="157">
        <f>IF(RES_hhdet_tes!K120=0,0,RES_hhdet_tes!K120/0.086*1000000/RES_hhdet_num!K$105)</f>
        <v>0</v>
      </c>
      <c r="L120" s="157">
        <f>IF(RES_hhdet_tes!L120=0,0,RES_hhdet_tes!L120/0.086*1000000/RES_hhdet_num!L$105)</f>
        <v>0</v>
      </c>
      <c r="M120" s="157">
        <f>IF(RES_hhdet_tes!M120=0,0,RES_hhdet_tes!M120/0.086*1000000/RES_hhdet_num!M$105)</f>
        <v>0</v>
      </c>
      <c r="N120" s="157">
        <f>IF(RES_hhdet_tes!N120=0,0,RES_hhdet_tes!N120/0.086*1000000/RES_hhdet_num!N$105)</f>
        <v>0</v>
      </c>
      <c r="O120" s="157">
        <f>IF(RES_hhdet_tes!O120=0,0,RES_hhdet_tes!O120/0.086*1000000/RES_hhdet_num!O$105)</f>
        <v>0</v>
      </c>
      <c r="P120" s="157">
        <f>IF(RES_hhdet_tes!P120=0,0,RES_hhdet_tes!P120/0.086*1000000/RES_hhdet_num!P$105)</f>
        <v>0</v>
      </c>
      <c r="Q120" s="157">
        <f>IF(RES_hhdet_tes!Q120=0,0,RES_hhdet_tes!Q120/0.086*1000000/RES_hhdet_num!Q$105)</f>
        <v>0</v>
      </c>
    </row>
    <row r="121" spans="1:17" ht="12" customHeight="1" x14ac:dyDescent="0.25">
      <c r="A121" s="23" t="s">
        <v>57</v>
      </c>
      <c r="B121" s="156">
        <f>IF(RES_hhdet_tes!B121=0,0,RES_hhdet_tes!B121/0.086*1000000/RES_hhdet_num!B121)</f>
        <v>0</v>
      </c>
      <c r="C121" s="156">
        <f>IF(RES_hhdet_tes!C121=0,0,RES_hhdet_tes!C121/0.086*1000000/RES_hhdet_num!C121)</f>
        <v>0</v>
      </c>
      <c r="D121" s="156">
        <f>IF(RES_hhdet_tes!D121=0,0,RES_hhdet_tes!D121/0.086*1000000/RES_hhdet_num!D121)</f>
        <v>0</v>
      </c>
      <c r="E121" s="156">
        <f>IF(RES_hhdet_tes!E121=0,0,RES_hhdet_tes!E121/0.086*1000000/RES_hhdet_num!E121)</f>
        <v>0</v>
      </c>
      <c r="F121" s="156">
        <f>IF(RES_hhdet_tes!F121=0,0,RES_hhdet_tes!F121/0.086*1000000/RES_hhdet_num!F121)</f>
        <v>0</v>
      </c>
      <c r="G121" s="156">
        <f>IF(RES_hhdet_tes!G121=0,0,RES_hhdet_tes!G121/0.086*1000000/RES_hhdet_num!G121)</f>
        <v>0</v>
      </c>
      <c r="H121" s="156">
        <f>IF(RES_hhdet_tes!H121=0,0,RES_hhdet_tes!H121/0.086*1000000/RES_hhdet_num!H121)</f>
        <v>0</v>
      </c>
      <c r="I121" s="156">
        <f>IF(RES_hhdet_tes!I121=0,0,RES_hhdet_tes!I121/0.086*1000000/RES_hhdet_num!I121)</f>
        <v>0</v>
      </c>
      <c r="J121" s="156">
        <f>IF(RES_hhdet_tes!J121=0,0,RES_hhdet_tes!J121/0.086*1000000/RES_hhdet_num!J121)</f>
        <v>0</v>
      </c>
      <c r="K121" s="156">
        <f>IF(RES_hhdet_tes!K121=0,0,RES_hhdet_tes!K121/0.086*1000000/RES_hhdet_num!K121)</f>
        <v>0</v>
      </c>
      <c r="L121" s="156">
        <f>IF(RES_hhdet_tes!L121=0,0,RES_hhdet_tes!L121/0.086*1000000/RES_hhdet_num!L121)</f>
        <v>0</v>
      </c>
      <c r="M121" s="156">
        <f>IF(RES_hhdet_tes!M121=0,0,RES_hhdet_tes!M121/0.086*1000000/RES_hhdet_num!M121)</f>
        <v>0</v>
      </c>
      <c r="N121" s="156">
        <f>IF(RES_hhdet_tes!N121=0,0,RES_hhdet_tes!N121/0.086*1000000/RES_hhdet_num!N121)</f>
        <v>0</v>
      </c>
      <c r="O121" s="156">
        <f>IF(RES_hhdet_tes!O121=0,0,RES_hhdet_tes!O121/0.086*1000000/RES_hhdet_num!O121)</f>
        <v>0</v>
      </c>
      <c r="P121" s="156">
        <f>IF(RES_hhdet_tes!P121=0,0,RES_hhdet_tes!P121/0.086*1000000/RES_hhdet_num!P121)</f>
        <v>0</v>
      </c>
      <c r="Q121" s="156">
        <f>IF(RES_hhdet_tes!Q121=0,0,RES_hhdet_tes!Q121/0.086*1000000/RES_hhdet_num!Q121)</f>
        <v>0</v>
      </c>
    </row>
    <row r="122" spans="1:17" ht="12" customHeight="1" x14ac:dyDescent="0.25">
      <c r="A122" s="29" t="s">
        <v>140</v>
      </c>
      <c r="B122" s="57">
        <f>IF(RES_hhdet_tes!B122=0,0,RES_hhdet_tes!B122/0.086*1000000/RES_hhdet_num!B122)</f>
        <v>0</v>
      </c>
      <c r="C122" s="57">
        <f>IF(RES_hhdet_tes!C122=0,0,RES_hhdet_tes!C122/0.086*1000000/RES_hhdet_num!C122)</f>
        <v>0</v>
      </c>
      <c r="D122" s="57">
        <f>IF(RES_hhdet_tes!D122=0,0,RES_hhdet_tes!D122/0.086*1000000/RES_hhdet_num!D122)</f>
        <v>0</v>
      </c>
      <c r="E122" s="57">
        <f>IF(RES_hhdet_tes!E122=0,0,RES_hhdet_tes!E122/0.086*1000000/RES_hhdet_num!E122)</f>
        <v>0</v>
      </c>
      <c r="F122" s="57">
        <f>IF(RES_hhdet_tes!F122=0,0,RES_hhdet_tes!F122/0.086*1000000/RES_hhdet_num!F122)</f>
        <v>0</v>
      </c>
      <c r="G122" s="57">
        <f>IF(RES_hhdet_tes!G122=0,0,RES_hhdet_tes!G122/0.086*1000000/RES_hhdet_num!G122)</f>
        <v>0</v>
      </c>
      <c r="H122" s="57">
        <f>IF(RES_hhdet_tes!H122=0,0,RES_hhdet_tes!H122/0.086*1000000/RES_hhdet_num!H122)</f>
        <v>0</v>
      </c>
      <c r="I122" s="57">
        <f>IF(RES_hhdet_tes!I122=0,0,RES_hhdet_tes!I122/0.086*1000000/RES_hhdet_num!I122)</f>
        <v>0</v>
      </c>
      <c r="J122" s="57">
        <f>IF(RES_hhdet_tes!J122=0,0,RES_hhdet_tes!J122/0.086*1000000/RES_hhdet_num!J122)</f>
        <v>0</v>
      </c>
      <c r="K122" s="57">
        <f>IF(RES_hhdet_tes!K122=0,0,RES_hhdet_tes!K122/0.086*1000000/RES_hhdet_num!K122)</f>
        <v>0</v>
      </c>
      <c r="L122" s="57">
        <f>IF(RES_hhdet_tes!L122=0,0,RES_hhdet_tes!L122/0.086*1000000/RES_hhdet_num!L122)</f>
        <v>0</v>
      </c>
      <c r="M122" s="57">
        <f>IF(RES_hhdet_tes!M122=0,0,RES_hhdet_tes!M122/0.086*1000000/RES_hhdet_num!M122)</f>
        <v>0</v>
      </c>
      <c r="N122" s="57">
        <f>IF(RES_hhdet_tes!N122=0,0,RES_hhdet_tes!N122/0.086*1000000/RES_hhdet_num!N122)</f>
        <v>0</v>
      </c>
      <c r="O122" s="57">
        <f>IF(RES_hhdet_tes!O122=0,0,RES_hhdet_tes!O122/0.086*1000000/RES_hhdet_num!O122)</f>
        <v>0</v>
      </c>
      <c r="P122" s="57">
        <f>IF(RES_hhdet_tes!P122=0,0,RES_hhdet_tes!P122/0.086*1000000/RES_hhdet_num!P122)</f>
        <v>0</v>
      </c>
      <c r="Q122" s="57">
        <f>IF(RES_hhdet_tes!Q122=0,0,RES_hhdet_tes!Q122/0.086*1000000/RES_hhdet_num!Q122)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>
        <f>SUM(B125,B128,B130,B139)</f>
        <v>11890.422946812783</v>
      </c>
      <c r="C124" s="168">
        <f t="shared" ref="C124:Q124" si="18">SUM(C125,C128,C130,C139)</f>
        <v>12547.334108550482</v>
      </c>
      <c r="D124" s="168">
        <f t="shared" si="18"/>
        <v>12064.356916876488</v>
      </c>
      <c r="E124" s="168">
        <f t="shared" si="18"/>
        <v>12229.9689558304</v>
      </c>
      <c r="F124" s="168">
        <f t="shared" si="18"/>
        <v>12122.943415787769</v>
      </c>
      <c r="G124" s="168">
        <f t="shared" si="18"/>
        <v>12048.841464391233</v>
      </c>
      <c r="H124" s="168">
        <f t="shared" si="18"/>
        <v>12060.419894167029</v>
      </c>
      <c r="I124" s="168">
        <f t="shared" si="18"/>
        <v>11851.554977291775</v>
      </c>
      <c r="J124" s="168">
        <f t="shared" si="18"/>
        <v>11688.303513333543</v>
      </c>
      <c r="K124" s="168">
        <f t="shared" si="18"/>
        <v>11689.094391577904</v>
      </c>
      <c r="L124" s="168">
        <f t="shared" si="18"/>
        <v>13402.720891865043</v>
      </c>
      <c r="M124" s="168">
        <f t="shared" si="18"/>
        <v>12252.480139984258</v>
      </c>
      <c r="N124" s="168">
        <f t="shared" si="18"/>
        <v>12196.818533183621</v>
      </c>
      <c r="O124" s="168">
        <f t="shared" si="18"/>
        <v>12019.580119905568</v>
      </c>
      <c r="P124" s="168">
        <f t="shared" si="18"/>
        <v>10872.039629114119</v>
      </c>
      <c r="Q124" s="168">
        <f t="shared" si="18"/>
        <v>11770.643475765275</v>
      </c>
    </row>
    <row r="125" spans="1:17" ht="12.95" customHeight="1" x14ac:dyDescent="0.25">
      <c r="A125" s="158" t="s">
        <v>65</v>
      </c>
      <c r="B125" s="157">
        <f t="shared" ref="B125:Q125" si="19">SUM(B126:B127)</f>
        <v>9173.4840296817183</v>
      </c>
      <c r="C125" s="157">
        <f t="shared" si="19"/>
        <v>9856.1555539170749</v>
      </c>
      <c r="D125" s="157">
        <f t="shared" si="19"/>
        <v>9381.6112176675433</v>
      </c>
      <c r="E125" s="157">
        <f t="shared" si="19"/>
        <v>9577.0883265235861</v>
      </c>
      <c r="F125" s="157">
        <f t="shared" si="19"/>
        <v>9470.2828473580648</v>
      </c>
      <c r="G125" s="157">
        <f t="shared" si="19"/>
        <v>9382.8563282722334</v>
      </c>
      <c r="H125" s="157">
        <f t="shared" si="19"/>
        <v>9359.3735949209167</v>
      </c>
      <c r="I125" s="157">
        <f t="shared" si="19"/>
        <v>9119.6955548744845</v>
      </c>
      <c r="J125" s="157">
        <f t="shared" si="19"/>
        <v>8985.4854316464589</v>
      </c>
      <c r="K125" s="157">
        <f t="shared" si="19"/>
        <v>9001.1429396974108</v>
      </c>
      <c r="L125" s="157">
        <f t="shared" si="19"/>
        <v>10679.679702579666</v>
      </c>
      <c r="M125" s="157">
        <f t="shared" si="19"/>
        <v>9510.8958295846769</v>
      </c>
      <c r="N125" s="157">
        <f t="shared" si="19"/>
        <v>9447.6250970442034</v>
      </c>
      <c r="O125" s="157">
        <f t="shared" si="19"/>
        <v>9198.0862238857408</v>
      </c>
      <c r="P125" s="157">
        <f t="shared" si="19"/>
        <v>8064.7813411285688</v>
      </c>
      <c r="Q125" s="157">
        <f t="shared" si="19"/>
        <v>8950.6624399973352</v>
      </c>
    </row>
    <row r="126" spans="1:17" ht="12" customHeight="1" x14ac:dyDescent="0.25">
      <c r="A126" s="23" t="s">
        <v>149</v>
      </c>
      <c r="B126" s="156">
        <f>IF(RES_hhdet_tes!B126=0,0,RES_hhdet_tes!B126/0.086*1000000/RES_hhdet_num!B$124)</f>
        <v>9122.8821219752317</v>
      </c>
      <c r="C126" s="156">
        <f>IF(RES_hhdet_tes!C126=0,0,RES_hhdet_tes!C126/0.086*1000000/RES_hhdet_num!C$124)</f>
        <v>9816.6430204369899</v>
      </c>
      <c r="D126" s="156">
        <f>IF(RES_hhdet_tes!D126=0,0,RES_hhdet_tes!D126/0.086*1000000/RES_hhdet_num!D$124)</f>
        <v>9344.1023325128572</v>
      </c>
      <c r="E126" s="156">
        <f>IF(RES_hhdet_tes!E126=0,0,RES_hhdet_tes!E126/0.086*1000000/RES_hhdet_num!E$124)</f>
        <v>9537.678668105118</v>
      </c>
      <c r="F126" s="156">
        <f>IF(RES_hhdet_tes!F126=0,0,RES_hhdet_tes!F126/0.086*1000000/RES_hhdet_num!F$124)</f>
        <v>9427.4384707375266</v>
      </c>
      <c r="G126" s="156">
        <f>IF(RES_hhdet_tes!G126=0,0,RES_hhdet_tes!G126/0.086*1000000/RES_hhdet_num!G$124)</f>
        <v>9336.3101292316751</v>
      </c>
      <c r="H126" s="156">
        <f>IF(RES_hhdet_tes!H126=0,0,RES_hhdet_tes!H126/0.086*1000000/RES_hhdet_num!H$124)</f>
        <v>9301.4616919627042</v>
      </c>
      <c r="I126" s="156">
        <f>IF(RES_hhdet_tes!I126=0,0,RES_hhdet_tes!I126/0.086*1000000/RES_hhdet_num!I$124)</f>
        <v>9073.5067764573032</v>
      </c>
      <c r="J126" s="156">
        <f>IF(RES_hhdet_tes!J126=0,0,RES_hhdet_tes!J126/0.086*1000000/RES_hhdet_num!J$124)</f>
        <v>8945.4550132364402</v>
      </c>
      <c r="K126" s="156">
        <f>IF(RES_hhdet_tes!K126=0,0,RES_hhdet_tes!K126/0.086*1000000/RES_hhdet_num!K$124)</f>
        <v>8968.341048816812</v>
      </c>
      <c r="L126" s="156">
        <f>IF(RES_hhdet_tes!L126=0,0,RES_hhdet_tes!L126/0.086*1000000/RES_hhdet_num!L$124)</f>
        <v>10636.760095448046</v>
      </c>
      <c r="M126" s="156">
        <f>IF(RES_hhdet_tes!M126=0,0,RES_hhdet_tes!M126/0.086*1000000/RES_hhdet_num!M$124)</f>
        <v>9467.1104674624112</v>
      </c>
      <c r="N126" s="156">
        <f>IF(RES_hhdet_tes!N126=0,0,RES_hhdet_tes!N126/0.086*1000000/RES_hhdet_num!N$124)</f>
        <v>9402.6323100041882</v>
      </c>
      <c r="O126" s="156">
        <f>IF(RES_hhdet_tes!O126=0,0,RES_hhdet_tes!O126/0.086*1000000/RES_hhdet_num!O$124)</f>
        <v>9126.8866405989811</v>
      </c>
      <c r="P126" s="156">
        <f>IF(RES_hhdet_tes!P126=0,0,RES_hhdet_tes!P126/0.086*1000000/RES_hhdet_num!P$124)</f>
        <v>7989.3558102630932</v>
      </c>
      <c r="Q126" s="156">
        <f>IF(RES_hhdet_tes!Q126=0,0,RES_hhdet_tes!Q126/0.086*1000000/RES_hhdet_num!Q$124)</f>
        <v>8860.6568172172156</v>
      </c>
    </row>
    <row r="127" spans="1:17" ht="12" customHeight="1" x14ac:dyDescent="0.25">
      <c r="A127" s="23" t="s">
        <v>60</v>
      </c>
      <c r="B127" s="156">
        <f>IF(RES_hhdet_tes!B127=0,0,RES_hhdet_tes!B127/0.086*1000000/RES_hhdet_num!B$124)</f>
        <v>50.601907706486223</v>
      </c>
      <c r="C127" s="156">
        <f>IF(RES_hhdet_tes!C127=0,0,RES_hhdet_tes!C127/0.086*1000000/RES_hhdet_num!C$124)</f>
        <v>39.512533480085331</v>
      </c>
      <c r="D127" s="156">
        <f>IF(RES_hhdet_tes!D127=0,0,RES_hhdet_tes!D127/0.086*1000000/RES_hhdet_num!D$124)</f>
        <v>37.508885154686268</v>
      </c>
      <c r="E127" s="156">
        <f>IF(RES_hhdet_tes!E127=0,0,RES_hhdet_tes!E127/0.086*1000000/RES_hhdet_num!E$124)</f>
        <v>39.409658418468425</v>
      </c>
      <c r="F127" s="156">
        <f>IF(RES_hhdet_tes!F127=0,0,RES_hhdet_tes!F127/0.086*1000000/RES_hhdet_num!F$124)</f>
        <v>42.844376620538704</v>
      </c>
      <c r="G127" s="156">
        <f>IF(RES_hhdet_tes!G127=0,0,RES_hhdet_tes!G127/0.086*1000000/RES_hhdet_num!G$124)</f>
        <v>46.546199040559237</v>
      </c>
      <c r="H127" s="156">
        <f>IF(RES_hhdet_tes!H127=0,0,RES_hhdet_tes!H127/0.086*1000000/RES_hhdet_num!H$124)</f>
        <v>57.911902958212792</v>
      </c>
      <c r="I127" s="156">
        <f>IF(RES_hhdet_tes!I127=0,0,RES_hhdet_tes!I127/0.086*1000000/RES_hhdet_num!I$124)</f>
        <v>46.188778417181439</v>
      </c>
      <c r="J127" s="156">
        <f>IF(RES_hhdet_tes!J127=0,0,RES_hhdet_tes!J127/0.086*1000000/RES_hhdet_num!J$124)</f>
        <v>40.03041841001906</v>
      </c>
      <c r="K127" s="156">
        <f>IF(RES_hhdet_tes!K127=0,0,RES_hhdet_tes!K127/0.086*1000000/RES_hhdet_num!K$124)</f>
        <v>32.801890880599693</v>
      </c>
      <c r="L127" s="156">
        <f>IF(RES_hhdet_tes!L127=0,0,RES_hhdet_tes!L127/0.086*1000000/RES_hhdet_num!L$124)</f>
        <v>42.919607131619479</v>
      </c>
      <c r="M127" s="156">
        <f>IF(RES_hhdet_tes!M127=0,0,RES_hhdet_tes!M127/0.086*1000000/RES_hhdet_num!M$124)</f>
        <v>43.785362122266292</v>
      </c>
      <c r="N127" s="156">
        <f>IF(RES_hhdet_tes!N127=0,0,RES_hhdet_tes!N127/0.086*1000000/RES_hhdet_num!N$124)</f>
        <v>44.992787040016005</v>
      </c>
      <c r="O127" s="156">
        <f>IF(RES_hhdet_tes!O127=0,0,RES_hhdet_tes!O127/0.086*1000000/RES_hhdet_num!O$124)</f>
        <v>71.19958328676023</v>
      </c>
      <c r="P127" s="156">
        <f>IF(RES_hhdet_tes!P127=0,0,RES_hhdet_tes!P127/0.086*1000000/RES_hhdet_num!P$124)</f>
        <v>75.425530865475579</v>
      </c>
      <c r="Q127" s="156">
        <f>IF(RES_hhdet_tes!Q127=0,0,RES_hhdet_tes!Q127/0.086*1000000/RES_hhdet_num!Q$124)</f>
        <v>90.005622780120234</v>
      </c>
    </row>
    <row r="128" spans="1:17" ht="12.95" customHeight="1" x14ac:dyDescent="0.25">
      <c r="A128" s="158" t="s">
        <v>112</v>
      </c>
      <c r="B128" s="157">
        <f t="shared" ref="B128:Q128" si="20">B129</f>
        <v>3.9970690802173934</v>
      </c>
      <c r="C128" s="157">
        <f t="shared" si="20"/>
        <v>4.9691169007039866</v>
      </c>
      <c r="D128" s="157">
        <f t="shared" si="20"/>
        <v>4.8982872854286272</v>
      </c>
      <c r="E128" s="157">
        <f t="shared" si="20"/>
        <v>5.5122392304704011</v>
      </c>
      <c r="F128" s="157">
        <f t="shared" si="20"/>
        <v>6.9062798830198666</v>
      </c>
      <c r="G128" s="157">
        <f t="shared" si="20"/>
        <v>8.0547343502281894</v>
      </c>
      <c r="H128" s="157">
        <f t="shared" si="20"/>
        <v>10.183546377760999</v>
      </c>
      <c r="I128" s="157">
        <f t="shared" si="20"/>
        <v>12.683339594875862</v>
      </c>
      <c r="J128" s="157">
        <f t="shared" si="20"/>
        <v>14.441032439778905</v>
      </c>
      <c r="K128" s="157">
        <f t="shared" si="20"/>
        <v>14.857708723374317</v>
      </c>
      <c r="L128" s="157">
        <f t="shared" si="20"/>
        <v>16.251078924877312</v>
      </c>
      <c r="M128" s="157">
        <f t="shared" si="20"/>
        <v>19.221421001079385</v>
      </c>
      <c r="N128" s="157">
        <f t="shared" si="20"/>
        <v>23.563598324099605</v>
      </c>
      <c r="O128" s="157">
        <f t="shared" si="20"/>
        <v>26.274109033159053</v>
      </c>
      <c r="P128" s="157">
        <f t="shared" si="20"/>
        <v>29.315501460549068</v>
      </c>
      <c r="Q128" s="157">
        <f t="shared" si="20"/>
        <v>31.316348433324929</v>
      </c>
    </row>
    <row r="129" spans="1:17" ht="12" customHeight="1" x14ac:dyDescent="0.25">
      <c r="A129" s="23" t="s">
        <v>60</v>
      </c>
      <c r="B129" s="156">
        <f>IF(RES_hhdet_tes!B129=0,0,RES_hhdet_tes!B129/0.086*1000000/RES_hhdet_num!B$124)</f>
        <v>3.9970690802173934</v>
      </c>
      <c r="C129" s="156">
        <f>IF(RES_hhdet_tes!C129=0,0,RES_hhdet_tes!C129/0.086*1000000/RES_hhdet_num!C$124)</f>
        <v>4.9691169007039866</v>
      </c>
      <c r="D129" s="156">
        <f>IF(RES_hhdet_tes!D129=0,0,RES_hhdet_tes!D129/0.086*1000000/RES_hhdet_num!D$124)</f>
        <v>4.8982872854286272</v>
      </c>
      <c r="E129" s="156">
        <f>IF(RES_hhdet_tes!E129=0,0,RES_hhdet_tes!E129/0.086*1000000/RES_hhdet_num!E$124)</f>
        <v>5.5122392304704011</v>
      </c>
      <c r="F129" s="156">
        <f>IF(RES_hhdet_tes!F129=0,0,RES_hhdet_tes!F129/0.086*1000000/RES_hhdet_num!F$124)</f>
        <v>6.9062798830198666</v>
      </c>
      <c r="G129" s="156">
        <f>IF(RES_hhdet_tes!G129=0,0,RES_hhdet_tes!G129/0.086*1000000/RES_hhdet_num!G$124)</f>
        <v>8.0547343502281894</v>
      </c>
      <c r="H129" s="156">
        <f>IF(RES_hhdet_tes!H129=0,0,RES_hhdet_tes!H129/0.086*1000000/RES_hhdet_num!H$124)</f>
        <v>10.183546377760999</v>
      </c>
      <c r="I129" s="156">
        <f>IF(RES_hhdet_tes!I129=0,0,RES_hhdet_tes!I129/0.086*1000000/RES_hhdet_num!I$124)</f>
        <v>12.683339594875862</v>
      </c>
      <c r="J129" s="156">
        <f>IF(RES_hhdet_tes!J129=0,0,RES_hhdet_tes!J129/0.086*1000000/RES_hhdet_num!J$124)</f>
        <v>14.441032439778905</v>
      </c>
      <c r="K129" s="156">
        <f>IF(RES_hhdet_tes!K129=0,0,RES_hhdet_tes!K129/0.086*1000000/RES_hhdet_num!K$124)</f>
        <v>14.857708723374317</v>
      </c>
      <c r="L129" s="156">
        <f>IF(RES_hhdet_tes!L129=0,0,RES_hhdet_tes!L129/0.086*1000000/RES_hhdet_num!L$124)</f>
        <v>16.251078924877312</v>
      </c>
      <c r="M129" s="156">
        <f>IF(RES_hhdet_tes!M129=0,0,RES_hhdet_tes!M129/0.086*1000000/RES_hhdet_num!M$124)</f>
        <v>19.221421001079385</v>
      </c>
      <c r="N129" s="156">
        <f>IF(RES_hhdet_tes!N129=0,0,RES_hhdet_tes!N129/0.086*1000000/RES_hhdet_num!N$124)</f>
        <v>23.563598324099605</v>
      </c>
      <c r="O129" s="156">
        <f>IF(RES_hhdet_tes!O129=0,0,RES_hhdet_tes!O129/0.086*1000000/RES_hhdet_num!O$124)</f>
        <v>26.274109033159053</v>
      </c>
      <c r="P129" s="156">
        <f>IF(RES_hhdet_tes!P129=0,0,RES_hhdet_tes!P129/0.086*1000000/RES_hhdet_num!P$124)</f>
        <v>29.315501460549068</v>
      </c>
      <c r="Q129" s="156">
        <f>IF(RES_hhdet_tes!Q129=0,0,RES_hhdet_tes!Q129/0.086*1000000/RES_hhdet_num!Q$124)</f>
        <v>31.316348433324929</v>
      </c>
    </row>
    <row r="130" spans="1:17" ht="12" customHeight="1" x14ac:dyDescent="0.25">
      <c r="A130" s="158" t="s">
        <v>63</v>
      </c>
      <c r="B130" s="157">
        <f>IF(RES_hhdet_tes!B130=0,0,RES_hhdet_tes!B130/0.086*1000000/RES_hhdet_num!B$124)</f>
        <v>1957.1437060632347</v>
      </c>
      <c r="C130" s="157">
        <f>IF(RES_hhdet_tes!C130=0,0,RES_hhdet_tes!C130/0.086*1000000/RES_hhdet_num!C$124)</f>
        <v>1943.9720660622841</v>
      </c>
      <c r="D130" s="157">
        <f>IF(RES_hhdet_tes!D130=0,0,RES_hhdet_tes!D130/0.086*1000000/RES_hhdet_num!D$124)</f>
        <v>1929.0706754979776</v>
      </c>
      <c r="E130" s="157">
        <f>IF(RES_hhdet_tes!E130=0,0,RES_hhdet_tes!E130/0.086*1000000/RES_hhdet_num!E$124)</f>
        <v>1893.2880308938065</v>
      </c>
      <c r="F130" s="157">
        <f>IF(RES_hhdet_tes!F130=0,0,RES_hhdet_tes!F130/0.086*1000000/RES_hhdet_num!F$124)</f>
        <v>1881.6346379980037</v>
      </c>
      <c r="G130" s="157">
        <f>IF(RES_hhdet_tes!G130=0,0,RES_hhdet_tes!G130/0.086*1000000/RES_hhdet_num!G$124)</f>
        <v>1879.3359753808841</v>
      </c>
      <c r="H130" s="157">
        <f>IF(RES_hhdet_tes!H130=0,0,RES_hhdet_tes!H130/0.086*1000000/RES_hhdet_num!H$124)</f>
        <v>1884.0051708409571</v>
      </c>
      <c r="I130" s="157">
        <f>IF(RES_hhdet_tes!I130=0,0,RES_hhdet_tes!I130/0.086*1000000/RES_hhdet_num!I$124)</f>
        <v>1925.2144698671116</v>
      </c>
      <c r="J130" s="157">
        <f>IF(RES_hhdet_tes!J130=0,0,RES_hhdet_tes!J130/0.086*1000000/RES_hhdet_num!J$124)</f>
        <v>1890.4438165918666</v>
      </c>
      <c r="K130" s="157">
        <f>IF(RES_hhdet_tes!K130=0,0,RES_hhdet_tes!K130/0.086*1000000/RES_hhdet_num!K$124)</f>
        <v>1877.6800673211253</v>
      </c>
      <c r="L130" s="157">
        <f>IF(RES_hhdet_tes!L130=0,0,RES_hhdet_tes!L130/0.086*1000000/RES_hhdet_num!L$124)</f>
        <v>1869.0719154028482</v>
      </c>
      <c r="M130" s="157">
        <f>IF(RES_hhdet_tes!M130=0,0,RES_hhdet_tes!M130/0.086*1000000/RES_hhdet_num!M$124)</f>
        <v>1877.4025061002071</v>
      </c>
      <c r="N130" s="157">
        <f>IF(RES_hhdet_tes!N130=0,0,RES_hhdet_tes!N130/0.086*1000000/RES_hhdet_num!N$124)</f>
        <v>1886.7032522039426</v>
      </c>
      <c r="O130" s="157">
        <f>IF(RES_hhdet_tes!O130=0,0,RES_hhdet_tes!O130/0.086*1000000/RES_hhdet_num!O$124)</f>
        <v>1902.5460261457988</v>
      </c>
      <c r="P130" s="157">
        <f>IF(RES_hhdet_tes!P130=0,0,RES_hhdet_tes!P130/0.086*1000000/RES_hhdet_num!P$124)</f>
        <v>1885.420403600089</v>
      </c>
      <c r="Q130" s="157">
        <f>IF(RES_hhdet_tes!Q130=0,0,RES_hhdet_tes!Q130/0.086*1000000/RES_hhdet_num!Q$124)</f>
        <v>1873.942173795908</v>
      </c>
    </row>
    <row r="131" spans="1:17" ht="12" customHeight="1" x14ac:dyDescent="0.25">
      <c r="A131" s="167" t="s">
        <v>148</v>
      </c>
      <c r="B131" s="132">
        <f>IF(RES_hhdet_tes!B131=0,0,RES_hhdet_tes!B131/0.086*1000000/RES_hhdet_num!B131)</f>
        <v>1940.3703766551027</v>
      </c>
      <c r="C131" s="132">
        <f>IF(RES_hhdet_tes!C131=0,0,RES_hhdet_tes!C131/0.086*1000000/RES_hhdet_num!C131)</f>
        <v>1933.7793977089013</v>
      </c>
      <c r="D131" s="132">
        <f>IF(RES_hhdet_tes!D131=0,0,RES_hhdet_tes!D131/0.086*1000000/RES_hhdet_num!D131)</f>
        <v>1919.724099169458</v>
      </c>
      <c r="E131" s="132">
        <f>IF(RES_hhdet_tes!E131=0,0,RES_hhdet_tes!E131/0.086*1000000/RES_hhdet_num!E131)</f>
        <v>1885.2306036765908</v>
      </c>
      <c r="F131" s="132">
        <f>IF(RES_hhdet_tes!F131=0,0,RES_hhdet_tes!F131/0.086*1000000/RES_hhdet_num!F131)</f>
        <v>1873.2078350850725</v>
      </c>
      <c r="G131" s="132">
        <f>IF(RES_hhdet_tes!G131=0,0,RES_hhdet_tes!G131/0.086*1000000/RES_hhdet_num!G131)</f>
        <v>1864.0568562466194</v>
      </c>
      <c r="H131" s="132">
        <f>IF(RES_hhdet_tes!H131=0,0,RES_hhdet_tes!H131/0.086*1000000/RES_hhdet_num!H131)</f>
        <v>1864.2986032800338</v>
      </c>
      <c r="I131" s="132">
        <f>IF(RES_hhdet_tes!I131=0,0,RES_hhdet_tes!I131/0.086*1000000/RES_hhdet_num!I131)</f>
        <v>1896.0808008728939</v>
      </c>
      <c r="J131" s="132">
        <f>IF(RES_hhdet_tes!J131=0,0,RES_hhdet_tes!J131/0.086*1000000/RES_hhdet_num!J131)</f>
        <v>1871.9878500777806</v>
      </c>
      <c r="K131" s="132">
        <f>IF(RES_hhdet_tes!K131=0,0,RES_hhdet_tes!K131/0.086*1000000/RES_hhdet_num!K131)</f>
        <v>1864.0598635544425</v>
      </c>
      <c r="L131" s="132">
        <f>IF(RES_hhdet_tes!L131=0,0,RES_hhdet_tes!L131/0.086*1000000/RES_hhdet_num!L131)</f>
        <v>1862.0533369891</v>
      </c>
      <c r="M131" s="132">
        <f>IF(RES_hhdet_tes!M131=0,0,RES_hhdet_tes!M131/0.086*1000000/RES_hhdet_num!M131)</f>
        <v>1874.1384626270294</v>
      </c>
      <c r="N131" s="132">
        <f>IF(RES_hhdet_tes!N131=0,0,RES_hhdet_tes!N131/0.086*1000000/RES_hhdet_num!N131)</f>
        <v>1884.6448556049154</v>
      </c>
      <c r="O131" s="132">
        <f>IF(RES_hhdet_tes!O131=0,0,RES_hhdet_tes!O131/0.086*1000000/RES_hhdet_num!O131)</f>
        <v>1887.4064538540483</v>
      </c>
      <c r="P131" s="132">
        <f>IF(RES_hhdet_tes!P131=0,0,RES_hhdet_tes!P131/0.086*1000000/RES_hhdet_num!P131)</f>
        <v>1873.0096845943917</v>
      </c>
      <c r="Q131" s="132">
        <f>IF(RES_hhdet_tes!Q131=0,0,RES_hhdet_tes!Q131/0.086*1000000/RES_hhdet_num!Q131)</f>
        <v>1859.6095365181804</v>
      </c>
    </row>
    <row r="132" spans="1:17" ht="12" customHeight="1" x14ac:dyDescent="0.25">
      <c r="A132" s="167" t="s">
        <v>147</v>
      </c>
      <c r="B132" s="132">
        <f>IF(RES_hhdet_tes!B132=0,0,RES_hhdet_tes!B132/0.086*1000000/RES_hhdet_num!B132)</f>
        <v>1940.3695107842641</v>
      </c>
      <c r="C132" s="132">
        <f>IF(RES_hhdet_tes!C132=0,0,RES_hhdet_tes!C132/0.086*1000000/RES_hhdet_num!C132)</f>
        <v>1937.0441554591573</v>
      </c>
      <c r="D132" s="132">
        <f>IF(RES_hhdet_tes!D132=0,0,RES_hhdet_tes!D132/0.086*1000000/RES_hhdet_num!D132)</f>
        <v>1925.9390205880827</v>
      </c>
      <c r="E132" s="132">
        <f>IF(RES_hhdet_tes!E132=0,0,RES_hhdet_tes!E132/0.086*1000000/RES_hhdet_num!E132)</f>
        <v>1904.4518727553539</v>
      </c>
      <c r="F132" s="132">
        <f>IF(RES_hhdet_tes!F132=0,0,RES_hhdet_tes!F132/0.086*1000000/RES_hhdet_num!F132)</f>
        <v>1895.5131855765774</v>
      </c>
      <c r="G132" s="132">
        <f>IF(RES_hhdet_tes!G132=0,0,RES_hhdet_tes!G132/0.086*1000000/RES_hhdet_num!G132)</f>
        <v>1887.8213274365514</v>
      </c>
      <c r="H132" s="132">
        <f>IF(RES_hhdet_tes!H132=0,0,RES_hhdet_tes!H132/0.086*1000000/RES_hhdet_num!H132)</f>
        <v>1886.284771206675</v>
      </c>
      <c r="I132" s="132">
        <f>IF(RES_hhdet_tes!I132=0,0,RES_hhdet_tes!I132/0.086*1000000/RES_hhdet_num!I132)</f>
        <v>1907.9960770007042</v>
      </c>
      <c r="J132" s="132">
        <f>IF(RES_hhdet_tes!J132=0,0,RES_hhdet_tes!J132/0.086*1000000/RES_hhdet_num!J132)</f>
        <v>1896.6476623321928</v>
      </c>
      <c r="K132" s="132">
        <f>IF(RES_hhdet_tes!K132=0,0,RES_hhdet_tes!K132/0.086*1000000/RES_hhdet_num!K132)</f>
        <v>1894.0474934991221</v>
      </c>
      <c r="L132" s="132">
        <f>IF(RES_hhdet_tes!L132=0,0,RES_hhdet_tes!L132/0.086*1000000/RES_hhdet_num!L132)</f>
        <v>1899.2461506463342</v>
      </c>
      <c r="M132" s="132">
        <f>IF(RES_hhdet_tes!M132=0,0,RES_hhdet_tes!M132/0.086*1000000/RES_hhdet_num!M132)</f>
        <v>1904.4483223504915</v>
      </c>
      <c r="N132" s="132">
        <f>IF(RES_hhdet_tes!N132=0,0,RES_hhdet_tes!N132/0.086*1000000/RES_hhdet_num!N132)</f>
        <v>1913.1376645383173</v>
      </c>
      <c r="O132" s="132">
        <f>IF(RES_hhdet_tes!O132=0,0,RES_hhdet_tes!O132/0.086*1000000/RES_hhdet_num!O132)</f>
        <v>1913.5374349462088</v>
      </c>
      <c r="P132" s="132">
        <f>IF(RES_hhdet_tes!P132=0,0,RES_hhdet_tes!P132/0.086*1000000/RES_hhdet_num!P132)</f>
        <v>1896.5967640404724</v>
      </c>
      <c r="Q132" s="132">
        <f>IF(RES_hhdet_tes!Q132=0,0,RES_hhdet_tes!Q132/0.086*1000000/RES_hhdet_num!Q132)</f>
        <v>1880.2392443232891</v>
      </c>
    </row>
    <row r="133" spans="1:17" ht="12" customHeight="1" x14ac:dyDescent="0.25">
      <c r="A133" s="166" t="s">
        <v>61</v>
      </c>
      <c r="B133" s="165">
        <f>IF(RES_hhdet_tes!B133=0,0,RES_hhdet_tes!B133/0.086*1000000/RES_hhdet_num!B132)</f>
        <v>1261.2407448258257</v>
      </c>
      <c r="C133" s="165">
        <f>IF(RES_hhdet_tes!C133=0,0,RES_hhdet_tes!C133/0.086*1000000/RES_hhdet_num!C132)</f>
        <v>1258.0331381397798</v>
      </c>
      <c r="D133" s="165">
        <f>IF(RES_hhdet_tes!D133=0,0,RES_hhdet_tes!D133/0.086*1000000/RES_hhdet_num!D132)</f>
        <v>1249.7312235276513</v>
      </c>
      <c r="E133" s="165">
        <f>IF(RES_hhdet_tes!E133=0,0,RES_hhdet_tes!E133/0.086*1000000/RES_hhdet_num!E132)</f>
        <v>1228.1207475530719</v>
      </c>
      <c r="F133" s="165">
        <f>IF(RES_hhdet_tes!F133=0,0,RES_hhdet_tes!F133/0.086*1000000/RES_hhdet_num!F132)</f>
        <v>1221.6454165455532</v>
      </c>
      <c r="G133" s="165">
        <f>IF(RES_hhdet_tes!G133=0,0,RES_hhdet_tes!G133/0.086*1000000/RES_hhdet_num!G132)</f>
        <v>1216.7070730461085</v>
      </c>
      <c r="H133" s="165">
        <f>IF(RES_hhdet_tes!H133=0,0,RES_hhdet_tes!H133/0.086*1000000/RES_hhdet_num!H132)</f>
        <v>1218.3719007189882</v>
      </c>
      <c r="I133" s="165">
        <f>IF(RES_hhdet_tes!I133=0,0,RES_hhdet_tes!I133/0.086*1000000/RES_hhdet_num!I132)</f>
        <v>1239.77890763706</v>
      </c>
      <c r="J133" s="165">
        <f>IF(RES_hhdet_tes!J133=0,0,RES_hhdet_tes!J133/0.086*1000000/RES_hhdet_num!J132)</f>
        <v>1228.4230639097545</v>
      </c>
      <c r="K133" s="165">
        <f>IF(RES_hhdet_tes!K133=0,0,RES_hhdet_tes!K133/0.086*1000000/RES_hhdet_num!K132)</f>
        <v>1226.1259439211269</v>
      </c>
      <c r="L133" s="165">
        <f>IF(RES_hhdet_tes!L133=0,0,RES_hhdet_tes!L133/0.086*1000000/RES_hhdet_num!L132)</f>
        <v>1226.852079029841</v>
      </c>
      <c r="M133" s="165">
        <f>IF(RES_hhdet_tes!M133=0,0,RES_hhdet_tes!M133/0.086*1000000/RES_hhdet_num!M132)</f>
        <v>1233.5628237096712</v>
      </c>
      <c r="N133" s="165">
        <f>IF(RES_hhdet_tes!N133=0,0,RES_hhdet_tes!N133/0.086*1000000/RES_hhdet_num!N132)</f>
        <v>1240.5035626139643</v>
      </c>
      <c r="O133" s="165">
        <f>IF(RES_hhdet_tes!O133=0,0,RES_hhdet_tes!O133/0.086*1000000/RES_hhdet_num!O132)</f>
        <v>1241.4720726465625</v>
      </c>
      <c r="P133" s="165">
        <f>IF(RES_hhdet_tes!P133=0,0,RES_hhdet_tes!P133/0.086*1000000/RES_hhdet_num!P132)</f>
        <v>1231.1242086291018</v>
      </c>
      <c r="Q133" s="165">
        <f>IF(RES_hhdet_tes!Q133=0,0,RES_hhdet_tes!Q133/0.086*1000000/RES_hhdet_num!Q132)</f>
        <v>1220.4911086796249</v>
      </c>
    </row>
    <row r="134" spans="1:17" ht="12" customHeight="1" x14ac:dyDescent="0.25">
      <c r="A134" s="147" t="s">
        <v>59</v>
      </c>
      <c r="B134" s="164">
        <f>IF(RES_hhdet_tes!B134=0,0,RES_hhdet_tes!B134/0.086*1000000/RES_hhdet_num!B132)</f>
        <v>679.12876595843852</v>
      </c>
      <c r="C134" s="164">
        <f>IF(RES_hhdet_tes!C134=0,0,RES_hhdet_tes!C134/0.086*1000000/RES_hhdet_num!C132)</f>
        <v>679.01101731937752</v>
      </c>
      <c r="D134" s="164">
        <f>IF(RES_hhdet_tes!D134=0,0,RES_hhdet_tes!D134/0.086*1000000/RES_hhdet_num!D132)</f>
        <v>676.20779706043118</v>
      </c>
      <c r="E134" s="164">
        <f>IF(RES_hhdet_tes!E134=0,0,RES_hhdet_tes!E134/0.086*1000000/RES_hhdet_num!E132)</f>
        <v>676.33112520228212</v>
      </c>
      <c r="F134" s="164">
        <f>IF(RES_hhdet_tes!F134=0,0,RES_hhdet_tes!F134/0.086*1000000/RES_hhdet_num!F132)</f>
        <v>673.86776903102407</v>
      </c>
      <c r="G134" s="164">
        <f>IF(RES_hhdet_tes!G134=0,0,RES_hhdet_tes!G134/0.086*1000000/RES_hhdet_num!G132)</f>
        <v>671.11425439044285</v>
      </c>
      <c r="H134" s="164">
        <f>IF(RES_hhdet_tes!H134=0,0,RES_hhdet_tes!H134/0.086*1000000/RES_hhdet_num!H132)</f>
        <v>667.91287048768686</v>
      </c>
      <c r="I134" s="164">
        <f>IF(RES_hhdet_tes!I134=0,0,RES_hhdet_tes!I134/0.086*1000000/RES_hhdet_num!I132)</f>
        <v>668.21716936364419</v>
      </c>
      <c r="J134" s="164">
        <f>IF(RES_hhdet_tes!J134=0,0,RES_hhdet_tes!J134/0.086*1000000/RES_hhdet_num!J132)</f>
        <v>668.22459842243802</v>
      </c>
      <c r="K134" s="164">
        <f>IF(RES_hhdet_tes!K134=0,0,RES_hhdet_tes!K134/0.086*1000000/RES_hhdet_num!K132)</f>
        <v>667.92154957799505</v>
      </c>
      <c r="L134" s="164">
        <f>IF(RES_hhdet_tes!L134=0,0,RES_hhdet_tes!L134/0.086*1000000/RES_hhdet_num!L132)</f>
        <v>672.39407161649342</v>
      </c>
      <c r="M134" s="164">
        <f>IF(RES_hhdet_tes!M134=0,0,RES_hhdet_tes!M134/0.086*1000000/RES_hhdet_num!M132)</f>
        <v>670.88549864082051</v>
      </c>
      <c r="N134" s="164">
        <f>IF(RES_hhdet_tes!N134=0,0,RES_hhdet_tes!N134/0.086*1000000/RES_hhdet_num!N132)</f>
        <v>672.63410192435299</v>
      </c>
      <c r="O134" s="164">
        <f>IF(RES_hhdet_tes!O134=0,0,RES_hhdet_tes!O134/0.086*1000000/RES_hhdet_num!O132)</f>
        <v>672.06536229964627</v>
      </c>
      <c r="P134" s="164">
        <f>IF(RES_hhdet_tes!P134=0,0,RES_hhdet_tes!P134/0.086*1000000/RES_hhdet_num!P132)</f>
        <v>665.47255541137019</v>
      </c>
      <c r="Q134" s="164">
        <f>IF(RES_hhdet_tes!Q134=0,0,RES_hhdet_tes!Q134/0.086*1000000/RES_hhdet_num!Q132)</f>
        <v>659.74813564366411</v>
      </c>
    </row>
    <row r="135" spans="1:17" ht="12" customHeight="1" x14ac:dyDescent="0.25">
      <c r="A135" s="163" t="s">
        <v>142</v>
      </c>
      <c r="B135" s="162">
        <f>IF(RES_hhdet_tes!B135=0,0,RES_hhdet_tes!B135/0.086*1000000/RES_hhdet_num!B135)</f>
        <v>2196.3695675544991</v>
      </c>
      <c r="C135" s="162">
        <f>IF(RES_hhdet_tes!C135=0,0,RES_hhdet_tes!C135/0.086*1000000/RES_hhdet_num!C135)</f>
        <v>2129.9681203427081</v>
      </c>
      <c r="D135" s="162">
        <f>IF(RES_hhdet_tes!D135=0,0,RES_hhdet_tes!D135/0.086*1000000/RES_hhdet_num!D135)</f>
        <v>2113.517262502909</v>
      </c>
      <c r="E135" s="162">
        <f>IF(RES_hhdet_tes!E135=0,0,RES_hhdet_tes!E135/0.086*1000000/RES_hhdet_num!E135)</f>
        <v>2124.98314272077</v>
      </c>
      <c r="F135" s="162">
        <f>IF(RES_hhdet_tes!F135=0,0,RES_hhdet_tes!F135/0.086*1000000/RES_hhdet_num!F135)</f>
        <v>2152.4440570817737</v>
      </c>
      <c r="G135" s="162">
        <f>IF(RES_hhdet_tes!G135=0,0,RES_hhdet_tes!G135/0.086*1000000/RES_hhdet_num!G135)</f>
        <v>2225.0212820647116</v>
      </c>
      <c r="H135" s="162">
        <f>IF(RES_hhdet_tes!H135=0,0,RES_hhdet_tes!H135/0.086*1000000/RES_hhdet_num!H135)</f>
        <v>2313.4886283112673</v>
      </c>
      <c r="I135" s="162">
        <f>IF(RES_hhdet_tes!I135=0,0,RES_hhdet_tes!I135/0.086*1000000/RES_hhdet_num!I135)</f>
        <v>2286.9282550852454</v>
      </c>
      <c r="J135" s="162">
        <f>IF(RES_hhdet_tes!J135=0,0,RES_hhdet_tes!J135/0.086*1000000/RES_hhdet_num!J135)</f>
        <v>2283.8459270022558</v>
      </c>
      <c r="K135" s="162">
        <f>IF(RES_hhdet_tes!K135=0,0,RES_hhdet_tes!K135/0.086*1000000/RES_hhdet_num!K135)</f>
        <v>2256.1208644323838</v>
      </c>
      <c r="L135" s="162">
        <f>IF(RES_hhdet_tes!L135=0,0,RES_hhdet_tes!L135/0.086*1000000/RES_hhdet_num!L135)</f>
        <v>2391.5785438924963</v>
      </c>
      <c r="M135" s="162">
        <f>IF(RES_hhdet_tes!M135=0,0,RES_hhdet_tes!M135/0.086*1000000/RES_hhdet_num!M135)</f>
        <v>2393.1226430924362</v>
      </c>
      <c r="N135" s="162">
        <f>IF(RES_hhdet_tes!N135=0,0,RES_hhdet_tes!N135/0.086*1000000/RES_hhdet_num!N135)</f>
        <v>2394.1061282830551</v>
      </c>
      <c r="O135" s="162">
        <f>IF(RES_hhdet_tes!O135=0,0,RES_hhdet_tes!O135/0.086*1000000/RES_hhdet_num!O135)</f>
        <v>2653.8303756168821</v>
      </c>
      <c r="P135" s="162">
        <f>IF(RES_hhdet_tes!P135=0,0,RES_hhdet_tes!P135/0.086*1000000/RES_hhdet_num!P135)</f>
        <v>2614.085486088999</v>
      </c>
      <c r="Q135" s="162">
        <f>IF(RES_hhdet_tes!Q135=0,0,RES_hhdet_tes!Q135/0.086*1000000/RES_hhdet_num!Q135)</f>
        <v>2701.2509493823595</v>
      </c>
    </row>
    <row r="136" spans="1:17" ht="12" customHeight="1" x14ac:dyDescent="0.25">
      <c r="A136" s="161" t="s">
        <v>141</v>
      </c>
      <c r="B136" s="160">
        <f>IF(RES_hhdet_tes!B136=0,0,RES_hhdet_tes!B136/0.086*1000000/RES_hhdet_num!B136)</f>
        <v>2106.7689848688669</v>
      </c>
      <c r="C136" s="160">
        <f>IF(RES_hhdet_tes!C136=0,0,RES_hhdet_tes!C136/0.086*1000000/RES_hhdet_num!C136)</f>
        <v>2063.4902955421339</v>
      </c>
      <c r="D136" s="160">
        <f>IF(RES_hhdet_tes!D136=0,0,RES_hhdet_tes!D136/0.086*1000000/RES_hhdet_num!D136)</f>
        <v>2049.994017687322</v>
      </c>
      <c r="E136" s="160">
        <f>IF(RES_hhdet_tes!E136=0,0,RES_hhdet_tes!E136/0.086*1000000/RES_hhdet_num!E136)</f>
        <v>2057.5303212591184</v>
      </c>
      <c r="F136" s="160">
        <f>IF(RES_hhdet_tes!F136=0,0,RES_hhdet_tes!F136/0.086*1000000/RES_hhdet_num!F136)</f>
        <v>2072.4662839557905</v>
      </c>
      <c r="G136" s="160">
        <f>IF(RES_hhdet_tes!G136=0,0,RES_hhdet_tes!G136/0.086*1000000/RES_hhdet_num!G136)</f>
        <v>2152.4473445099425</v>
      </c>
      <c r="H136" s="160">
        <f>IF(RES_hhdet_tes!H136=0,0,RES_hhdet_tes!H136/0.086*1000000/RES_hhdet_num!H136)</f>
        <v>2201.8870246234083</v>
      </c>
      <c r="I136" s="160">
        <f>IF(RES_hhdet_tes!I136=0,0,RES_hhdet_tes!I136/0.086*1000000/RES_hhdet_num!I136)</f>
        <v>2173.006222041437</v>
      </c>
      <c r="J136" s="160">
        <f>IF(RES_hhdet_tes!J136=0,0,RES_hhdet_tes!J136/0.086*1000000/RES_hhdet_num!J136)</f>
        <v>2154.3294336173358</v>
      </c>
      <c r="K136" s="160">
        <f>IF(RES_hhdet_tes!K136=0,0,RES_hhdet_tes!K136/0.086*1000000/RES_hhdet_num!K136)</f>
        <v>2134.4001114590519</v>
      </c>
      <c r="L136" s="160">
        <f>IF(RES_hhdet_tes!L136=0,0,RES_hhdet_tes!L136/0.086*1000000/RES_hhdet_num!L136)</f>
        <v>2226.9201251466097</v>
      </c>
      <c r="M136" s="160">
        <f>IF(RES_hhdet_tes!M136=0,0,RES_hhdet_tes!M136/0.086*1000000/RES_hhdet_num!M136)</f>
        <v>2226.415216650897</v>
      </c>
      <c r="N136" s="160">
        <f>IF(RES_hhdet_tes!N136=0,0,RES_hhdet_tes!N136/0.086*1000000/RES_hhdet_num!N136)</f>
        <v>2228.8030853082792</v>
      </c>
      <c r="O136" s="160">
        <f>IF(RES_hhdet_tes!O136=0,0,RES_hhdet_tes!O136/0.086*1000000/RES_hhdet_num!O136)</f>
        <v>2397.7931408453278</v>
      </c>
      <c r="P136" s="160">
        <f>IF(RES_hhdet_tes!P136=0,0,RES_hhdet_tes!P136/0.086*1000000/RES_hhdet_num!P136)</f>
        <v>2364.6281213692228</v>
      </c>
      <c r="Q136" s="160">
        <f>IF(RES_hhdet_tes!Q136=0,0,RES_hhdet_tes!Q136/0.086*1000000/RES_hhdet_num!Q136)</f>
        <v>2416.1188734478696</v>
      </c>
    </row>
    <row r="137" spans="1:17" ht="12" customHeight="1" x14ac:dyDescent="0.25">
      <c r="A137" s="148" t="s">
        <v>60</v>
      </c>
      <c r="B137" s="156">
        <f>IF(RES_hhdet_tes!B137=0,0,RES_hhdet_tes!B137/0.086*1000000/RES_hhdet_num!B136)</f>
        <v>1427.6402189104285</v>
      </c>
      <c r="C137" s="156">
        <f>IF(RES_hhdet_tes!C137=0,0,RES_hhdet_tes!C137/0.086*1000000/RES_hhdet_num!C136)</f>
        <v>1384.4792782227564</v>
      </c>
      <c r="D137" s="156">
        <f>IF(RES_hhdet_tes!D137=0,0,RES_hhdet_tes!D137/0.086*1000000/RES_hhdet_num!D136)</f>
        <v>1373.7862206268912</v>
      </c>
      <c r="E137" s="156">
        <f>IF(RES_hhdet_tes!E137=0,0,RES_hhdet_tes!E137/0.086*1000000/RES_hhdet_num!E136)</f>
        <v>1381.1991960568362</v>
      </c>
      <c r="F137" s="156">
        <f>IF(RES_hhdet_tes!F137=0,0,RES_hhdet_tes!F137/0.086*1000000/RES_hhdet_num!F136)</f>
        <v>1398.5985149247663</v>
      </c>
      <c r="G137" s="156">
        <f>IF(RES_hhdet_tes!G137=0,0,RES_hhdet_tes!G137/0.086*1000000/RES_hhdet_num!G136)</f>
        <v>1481.3330901195</v>
      </c>
      <c r="H137" s="156">
        <f>IF(RES_hhdet_tes!H137=0,0,RES_hhdet_tes!H137/0.086*1000000/RES_hhdet_num!H136)</f>
        <v>1533.9741541357209</v>
      </c>
      <c r="I137" s="156">
        <f>IF(RES_hhdet_tes!I137=0,0,RES_hhdet_tes!I137/0.086*1000000/RES_hhdet_num!I136)</f>
        <v>1504.7890526777931</v>
      </c>
      <c r="J137" s="156">
        <f>IF(RES_hhdet_tes!J137=0,0,RES_hhdet_tes!J137/0.086*1000000/RES_hhdet_num!J136)</f>
        <v>1486.1048351948978</v>
      </c>
      <c r="K137" s="156">
        <f>IF(RES_hhdet_tes!K137=0,0,RES_hhdet_tes!K137/0.086*1000000/RES_hhdet_num!K136)</f>
        <v>1466.4785618810565</v>
      </c>
      <c r="L137" s="156">
        <f>IF(RES_hhdet_tes!L137=0,0,RES_hhdet_tes!L137/0.086*1000000/RES_hhdet_num!L136)</f>
        <v>1554.5260535301163</v>
      </c>
      <c r="M137" s="156">
        <f>IF(RES_hhdet_tes!M137=0,0,RES_hhdet_tes!M137/0.086*1000000/RES_hhdet_num!M136)</f>
        <v>1555.529718010077</v>
      </c>
      <c r="N137" s="156">
        <f>IF(RES_hhdet_tes!N137=0,0,RES_hhdet_tes!N137/0.086*1000000/RES_hhdet_num!N136)</f>
        <v>1556.1689833839259</v>
      </c>
      <c r="O137" s="156">
        <f>IF(RES_hhdet_tes!O137=0,0,RES_hhdet_tes!O137/0.086*1000000/RES_hhdet_num!O136)</f>
        <v>1725.7277785456815</v>
      </c>
      <c r="P137" s="156">
        <f>IF(RES_hhdet_tes!P137=0,0,RES_hhdet_tes!P137/0.086*1000000/RES_hhdet_num!P136)</f>
        <v>1699.1555659578528</v>
      </c>
      <c r="Q137" s="156">
        <f>IF(RES_hhdet_tes!Q137=0,0,RES_hhdet_tes!Q137/0.086*1000000/RES_hhdet_num!Q136)</f>
        <v>1756.3707378042056</v>
      </c>
    </row>
    <row r="138" spans="1:17" ht="12" customHeight="1" x14ac:dyDescent="0.25">
      <c r="A138" s="148" t="s">
        <v>59</v>
      </c>
      <c r="B138" s="156">
        <f>IF(RES_hhdet_tes!B138=0,0,RES_hhdet_tes!B138/0.086*1000000/RES_hhdet_num!B136)</f>
        <v>679.12876595843852</v>
      </c>
      <c r="C138" s="156">
        <f>IF(RES_hhdet_tes!C138=0,0,RES_hhdet_tes!C138/0.086*1000000/RES_hhdet_num!C136)</f>
        <v>679.01101731937729</v>
      </c>
      <c r="D138" s="156">
        <f>IF(RES_hhdet_tes!D138=0,0,RES_hhdet_tes!D138/0.086*1000000/RES_hhdet_num!D136)</f>
        <v>676.20779706043083</v>
      </c>
      <c r="E138" s="156">
        <f>IF(RES_hhdet_tes!E138=0,0,RES_hhdet_tes!E138/0.086*1000000/RES_hhdet_num!E136)</f>
        <v>676.33112520228212</v>
      </c>
      <c r="F138" s="156">
        <f>IF(RES_hhdet_tes!F138=0,0,RES_hhdet_tes!F138/0.086*1000000/RES_hhdet_num!F136)</f>
        <v>673.86776903102407</v>
      </c>
      <c r="G138" s="156">
        <f>IF(RES_hhdet_tes!G138=0,0,RES_hhdet_tes!G138/0.086*1000000/RES_hhdet_num!G136)</f>
        <v>671.11425439044285</v>
      </c>
      <c r="H138" s="156">
        <f>IF(RES_hhdet_tes!H138=0,0,RES_hhdet_tes!H138/0.086*1000000/RES_hhdet_num!H136)</f>
        <v>667.91287048768731</v>
      </c>
      <c r="I138" s="156">
        <f>IF(RES_hhdet_tes!I138=0,0,RES_hhdet_tes!I138/0.086*1000000/RES_hhdet_num!I136)</f>
        <v>668.21716936364419</v>
      </c>
      <c r="J138" s="156">
        <f>IF(RES_hhdet_tes!J138=0,0,RES_hhdet_tes!J138/0.086*1000000/RES_hhdet_num!J136)</f>
        <v>668.22459842243791</v>
      </c>
      <c r="K138" s="156">
        <f>IF(RES_hhdet_tes!K138=0,0,RES_hhdet_tes!K138/0.086*1000000/RES_hhdet_num!K136)</f>
        <v>667.92154957799505</v>
      </c>
      <c r="L138" s="156">
        <f>IF(RES_hhdet_tes!L138=0,0,RES_hhdet_tes!L138/0.086*1000000/RES_hhdet_num!L136)</f>
        <v>672.39407161649342</v>
      </c>
      <c r="M138" s="156">
        <f>IF(RES_hhdet_tes!M138=0,0,RES_hhdet_tes!M138/0.086*1000000/RES_hhdet_num!M136)</f>
        <v>670.88549864082006</v>
      </c>
      <c r="N138" s="156">
        <f>IF(RES_hhdet_tes!N138=0,0,RES_hhdet_tes!N138/0.086*1000000/RES_hhdet_num!N136)</f>
        <v>672.63410192435276</v>
      </c>
      <c r="O138" s="156">
        <f>IF(RES_hhdet_tes!O138=0,0,RES_hhdet_tes!O138/0.086*1000000/RES_hhdet_num!O136)</f>
        <v>672.06536229964615</v>
      </c>
      <c r="P138" s="156">
        <f>IF(RES_hhdet_tes!P138=0,0,RES_hhdet_tes!P138/0.086*1000000/RES_hhdet_num!P136)</f>
        <v>665.47255541137019</v>
      </c>
      <c r="Q138" s="156">
        <f>IF(RES_hhdet_tes!Q138=0,0,RES_hhdet_tes!Q138/0.086*1000000/RES_hhdet_num!Q136)</f>
        <v>659.748135643664</v>
      </c>
    </row>
    <row r="139" spans="1:17" ht="12" customHeight="1" x14ac:dyDescent="0.25">
      <c r="A139" s="158" t="s">
        <v>62</v>
      </c>
      <c r="B139" s="157">
        <f>IF(RES_hhdet_tes!B139=0,0,RES_hhdet_tes!B139/0.086*1000000/RES_hhdet_num!B$124)</f>
        <v>755.79814198761335</v>
      </c>
      <c r="C139" s="157">
        <f>IF(RES_hhdet_tes!C139=0,0,RES_hhdet_tes!C139/0.086*1000000/RES_hhdet_num!C$124)</f>
        <v>742.23737167041816</v>
      </c>
      <c r="D139" s="157">
        <f>IF(RES_hhdet_tes!D139=0,0,RES_hhdet_tes!D139/0.086*1000000/RES_hhdet_num!D$124)</f>
        <v>748.77673642553862</v>
      </c>
      <c r="E139" s="157">
        <f>IF(RES_hhdet_tes!E139=0,0,RES_hhdet_tes!E139/0.086*1000000/RES_hhdet_num!E$124)</f>
        <v>754.0803591825362</v>
      </c>
      <c r="F139" s="157">
        <f>IF(RES_hhdet_tes!F139=0,0,RES_hhdet_tes!F139/0.086*1000000/RES_hhdet_num!F$124)</f>
        <v>764.11965054867983</v>
      </c>
      <c r="G139" s="157">
        <f>IF(RES_hhdet_tes!G139=0,0,RES_hhdet_tes!G139/0.086*1000000/RES_hhdet_num!G$124)</f>
        <v>778.59442638788903</v>
      </c>
      <c r="H139" s="157">
        <f>IF(RES_hhdet_tes!H139=0,0,RES_hhdet_tes!H139/0.086*1000000/RES_hhdet_num!H$124)</f>
        <v>806.85758202739373</v>
      </c>
      <c r="I139" s="157">
        <f>IF(RES_hhdet_tes!I139=0,0,RES_hhdet_tes!I139/0.086*1000000/RES_hhdet_num!I$124)</f>
        <v>793.96161295530283</v>
      </c>
      <c r="J139" s="157">
        <f>IF(RES_hhdet_tes!J139=0,0,RES_hhdet_tes!J139/0.086*1000000/RES_hhdet_num!J$124)</f>
        <v>797.93323265543734</v>
      </c>
      <c r="K139" s="157">
        <f>IF(RES_hhdet_tes!K139=0,0,RES_hhdet_tes!K139/0.086*1000000/RES_hhdet_num!K$124)</f>
        <v>795.41367583599458</v>
      </c>
      <c r="L139" s="157">
        <f>IF(RES_hhdet_tes!L139=0,0,RES_hhdet_tes!L139/0.086*1000000/RES_hhdet_num!L$124)</f>
        <v>837.71819495765158</v>
      </c>
      <c r="M139" s="157">
        <f>IF(RES_hhdet_tes!M139=0,0,RES_hhdet_tes!M139/0.086*1000000/RES_hhdet_num!M$124)</f>
        <v>844.96038329829639</v>
      </c>
      <c r="N139" s="157">
        <f>IF(RES_hhdet_tes!N139=0,0,RES_hhdet_tes!N139/0.086*1000000/RES_hhdet_num!N$124)</f>
        <v>838.92658561137534</v>
      </c>
      <c r="O139" s="157">
        <f>IF(RES_hhdet_tes!O139=0,0,RES_hhdet_tes!O139/0.086*1000000/RES_hhdet_num!O$124)</f>
        <v>892.67376084086891</v>
      </c>
      <c r="P139" s="157">
        <f>IF(RES_hhdet_tes!P139=0,0,RES_hhdet_tes!P139/0.086*1000000/RES_hhdet_num!P$124)</f>
        <v>892.52238292491086</v>
      </c>
      <c r="Q139" s="157">
        <f>IF(RES_hhdet_tes!Q139=0,0,RES_hhdet_tes!Q139/0.086*1000000/RES_hhdet_num!Q$124)</f>
        <v>914.72251353870706</v>
      </c>
    </row>
    <row r="140" spans="1:17" ht="12" customHeight="1" x14ac:dyDescent="0.25">
      <c r="A140" s="23" t="s">
        <v>57</v>
      </c>
      <c r="B140" s="156">
        <f>IF(RES_hhdet_tes!B140=0,0,RES_hhdet_tes!B140/0.086*1000000/RES_hhdet_num!B140)</f>
        <v>670.2647818499413</v>
      </c>
      <c r="C140" s="156">
        <f>IF(RES_hhdet_tes!C140=0,0,RES_hhdet_tes!C140/0.086*1000000/RES_hhdet_num!C140)</f>
        <v>671.05241992918729</v>
      </c>
      <c r="D140" s="156">
        <f>IF(RES_hhdet_tes!D140=0,0,RES_hhdet_tes!D140/0.086*1000000/RES_hhdet_num!D140)</f>
        <v>671.66170461604497</v>
      </c>
      <c r="E140" s="156">
        <f>IF(RES_hhdet_tes!E140=0,0,RES_hhdet_tes!E140/0.086*1000000/RES_hhdet_num!E140)</f>
        <v>677.15546097188587</v>
      </c>
      <c r="F140" s="156">
        <f>IF(RES_hhdet_tes!F140=0,0,RES_hhdet_tes!F140/0.086*1000000/RES_hhdet_num!F140)</f>
        <v>681.52387144906402</v>
      </c>
      <c r="G140" s="156">
        <f>IF(RES_hhdet_tes!G140=0,0,RES_hhdet_tes!G140/0.086*1000000/RES_hhdet_num!G140)</f>
        <v>685.31571710406024</v>
      </c>
      <c r="H140" s="156">
        <f>IF(RES_hhdet_tes!H140=0,0,RES_hhdet_tes!H140/0.086*1000000/RES_hhdet_num!H140)</f>
        <v>687.94507681151094</v>
      </c>
      <c r="I140" s="156">
        <f>IF(RES_hhdet_tes!I140=0,0,RES_hhdet_tes!I140/0.086*1000000/RES_hhdet_num!I140)</f>
        <v>690.66804170465298</v>
      </c>
      <c r="J140" s="156">
        <f>IF(RES_hhdet_tes!J140=0,0,RES_hhdet_tes!J140/0.086*1000000/RES_hhdet_num!J140)</f>
        <v>692.90431763964773</v>
      </c>
      <c r="K140" s="156">
        <f>IF(RES_hhdet_tes!K140=0,0,RES_hhdet_tes!K140/0.086*1000000/RES_hhdet_num!K140)</f>
        <v>690.22403445529267</v>
      </c>
      <c r="L140" s="156">
        <f>IF(RES_hhdet_tes!L140=0,0,RES_hhdet_tes!L140/0.086*1000000/RES_hhdet_num!L140)</f>
        <v>688.86533852710829</v>
      </c>
      <c r="M140" s="156">
        <f>IF(RES_hhdet_tes!M140=0,0,RES_hhdet_tes!M140/0.086*1000000/RES_hhdet_num!M140)</f>
        <v>686.67487907188467</v>
      </c>
      <c r="N140" s="156">
        <f>IF(RES_hhdet_tes!N140=0,0,RES_hhdet_tes!N140/0.086*1000000/RES_hhdet_num!N140)</f>
        <v>681.68002556851729</v>
      </c>
      <c r="O140" s="156">
        <f>IF(RES_hhdet_tes!O140=0,0,RES_hhdet_tes!O140/0.086*1000000/RES_hhdet_num!O140)</f>
        <v>672.06043951012532</v>
      </c>
      <c r="P140" s="156">
        <f>IF(RES_hhdet_tes!P140=0,0,RES_hhdet_tes!P140/0.086*1000000/RES_hhdet_num!P140)</f>
        <v>674.1317433522845</v>
      </c>
      <c r="Q140" s="156">
        <f>IF(RES_hhdet_tes!Q140=0,0,RES_hhdet_tes!Q140/0.086*1000000/RES_hhdet_num!Q140)</f>
        <v>669.25334947276951</v>
      </c>
    </row>
    <row r="141" spans="1:17" ht="12" customHeight="1" x14ac:dyDescent="0.25">
      <c r="A141" s="29" t="s">
        <v>140</v>
      </c>
      <c r="B141" s="57">
        <f>IF(RES_hhdet_tes!B141=0,0,RES_hhdet_tes!B141/0.086*1000000/RES_hhdet_num!B141)</f>
        <v>758.69108627061883</v>
      </c>
      <c r="C141" s="57">
        <f>IF(RES_hhdet_tes!C141=0,0,RES_hhdet_tes!C141/0.086*1000000/RES_hhdet_num!C141)</f>
        <v>744.51146185754976</v>
      </c>
      <c r="D141" s="57">
        <f>IF(RES_hhdet_tes!D141=0,0,RES_hhdet_tes!D141/0.086*1000000/RES_hhdet_num!D141)</f>
        <v>750.60508494574412</v>
      </c>
      <c r="E141" s="57">
        <f>IF(RES_hhdet_tes!E141=0,0,RES_hhdet_tes!E141/0.086*1000000/RES_hhdet_num!E141)</f>
        <v>756.16439794986809</v>
      </c>
      <c r="F141" s="57">
        <f>IF(RES_hhdet_tes!F141=0,0,RES_hhdet_tes!F141/0.086*1000000/RES_hhdet_num!F141)</f>
        <v>766.67276389607491</v>
      </c>
      <c r="G141" s="57">
        <f>IF(RES_hhdet_tes!G141=0,0,RES_hhdet_tes!G141/0.086*1000000/RES_hhdet_num!G141)</f>
        <v>781.80401242472021</v>
      </c>
      <c r="H141" s="57">
        <f>IF(RES_hhdet_tes!H141=0,0,RES_hhdet_tes!H141/0.086*1000000/RES_hhdet_num!H141)</f>
        <v>811.88669260899178</v>
      </c>
      <c r="I141" s="57">
        <f>IF(RES_hhdet_tes!I141=0,0,RES_hhdet_tes!I141/0.086*1000000/RES_hhdet_num!I141)</f>
        <v>798.59337630030609</v>
      </c>
      <c r="J141" s="57">
        <f>IF(RES_hhdet_tes!J141=0,0,RES_hhdet_tes!J141/0.086*1000000/RES_hhdet_num!J141)</f>
        <v>801.95836534143996</v>
      </c>
      <c r="K141" s="57">
        <f>IF(RES_hhdet_tes!K141=0,0,RES_hhdet_tes!K141/0.086*1000000/RES_hhdet_num!K141)</f>
        <v>798.58980378413867</v>
      </c>
      <c r="L141" s="57">
        <f>IF(RES_hhdet_tes!L141=0,0,RES_hhdet_tes!L141/0.086*1000000/RES_hhdet_num!L141)</f>
        <v>843.16253846760458</v>
      </c>
      <c r="M141" s="57">
        <f>IF(RES_hhdet_tes!M141=0,0,RES_hhdet_tes!M141/0.086*1000000/RES_hhdet_num!M141)</f>
        <v>851.27246706304788</v>
      </c>
      <c r="N141" s="57">
        <f>IF(RES_hhdet_tes!N141=0,0,RES_hhdet_tes!N141/0.086*1000000/RES_hhdet_num!N141)</f>
        <v>844.87653032612832</v>
      </c>
      <c r="O141" s="57">
        <f>IF(RES_hhdet_tes!O141=0,0,RES_hhdet_tes!O141/0.086*1000000/RES_hhdet_num!O141)</f>
        <v>900.71586451424741</v>
      </c>
      <c r="P141" s="57">
        <f>IF(RES_hhdet_tes!P141=0,0,RES_hhdet_tes!P141/0.086*1000000/RES_hhdet_num!P141)</f>
        <v>898.37271224978099</v>
      </c>
      <c r="Q141" s="57">
        <f>IF(RES_hhdet_tes!Q141=0,0,RES_hhdet_tes!Q141/0.086*1000000/RES_hhdet_num!Q141)</f>
        <v>925.30831205860204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>
        <f>SUM(B144,B146,B148,B157)</f>
        <v>13833.01612401266</v>
      </c>
      <c r="C143" s="168">
        <f t="shared" ref="C143:Q143" si="21">SUM(C144,C146,C148,C157)</f>
        <v>14552.365123860642</v>
      </c>
      <c r="D143" s="168">
        <f t="shared" si="21"/>
        <v>14056.854454997992</v>
      </c>
      <c r="E143" s="168">
        <f t="shared" si="21"/>
        <v>14350.898700130738</v>
      </c>
      <c r="F143" s="168">
        <f t="shared" si="21"/>
        <v>14287.859422642829</v>
      </c>
      <c r="G143" s="168">
        <f t="shared" si="21"/>
        <v>14409.536542843161</v>
      </c>
      <c r="H143" s="168">
        <f t="shared" si="21"/>
        <v>14513.113939811423</v>
      </c>
      <c r="I143" s="168">
        <f t="shared" si="21"/>
        <v>14403.957102884106</v>
      </c>
      <c r="J143" s="168">
        <f t="shared" si="21"/>
        <v>14148.394492028847</v>
      </c>
      <c r="K143" s="168">
        <f t="shared" si="21"/>
        <v>14139.401806555312</v>
      </c>
      <c r="L143" s="168">
        <f t="shared" si="21"/>
        <v>16093.908573549306</v>
      </c>
      <c r="M143" s="168">
        <f t="shared" si="21"/>
        <v>14708.641973090505</v>
      </c>
      <c r="N143" s="168">
        <f t="shared" si="21"/>
        <v>14614.269127492906</v>
      </c>
      <c r="O143" s="168">
        <f t="shared" si="21"/>
        <v>14799.078141237253</v>
      </c>
      <c r="P143" s="168">
        <f t="shared" si="21"/>
        <v>13481.471050655327</v>
      </c>
      <c r="Q143" s="168">
        <f t="shared" si="21"/>
        <v>14642.308470132541</v>
      </c>
    </row>
    <row r="144" spans="1:17" ht="12.95" customHeight="1" x14ac:dyDescent="0.25">
      <c r="A144" s="158" t="s">
        <v>65</v>
      </c>
      <c r="B144" s="157">
        <f t="shared" ref="B144:Q144" si="22">B145</f>
        <v>10195.028958952904</v>
      </c>
      <c r="C144" s="157">
        <f t="shared" si="22"/>
        <v>10949.228184280055</v>
      </c>
      <c r="D144" s="157">
        <f t="shared" si="22"/>
        <v>10443.283216867574</v>
      </c>
      <c r="E144" s="157">
        <f t="shared" si="22"/>
        <v>10696.024469025657</v>
      </c>
      <c r="F144" s="157">
        <f t="shared" si="22"/>
        <v>10587.266587848622</v>
      </c>
      <c r="G144" s="157">
        <f t="shared" si="22"/>
        <v>10655.3018024103</v>
      </c>
      <c r="H144" s="157">
        <f t="shared" si="22"/>
        <v>10646.011170913904</v>
      </c>
      <c r="I144" s="157">
        <f t="shared" si="22"/>
        <v>10583.364466035433</v>
      </c>
      <c r="J144" s="157">
        <f t="shared" si="22"/>
        <v>10332.355394395279</v>
      </c>
      <c r="K144" s="157">
        <f t="shared" si="22"/>
        <v>10325.896031639613</v>
      </c>
      <c r="L144" s="157">
        <f t="shared" si="22"/>
        <v>12090.974777229745</v>
      </c>
      <c r="M144" s="157">
        <f t="shared" si="22"/>
        <v>10675.143852310208</v>
      </c>
      <c r="N144" s="157">
        <f t="shared" si="22"/>
        <v>10559.709844582461</v>
      </c>
      <c r="O144" s="157">
        <f t="shared" si="22"/>
        <v>10494.455078141395</v>
      </c>
      <c r="P144" s="157">
        <f t="shared" si="22"/>
        <v>9186.3408646236458</v>
      </c>
      <c r="Q144" s="157">
        <f t="shared" si="22"/>
        <v>10220.123255691406</v>
      </c>
    </row>
    <row r="145" spans="1:17" ht="12" customHeight="1" x14ac:dyDescent="0.25">
      <c r="A145" s="23" t="s">
        <v>60</v>
      </c>
      <c r="B145" s="156">
        <f>IF(RES_hhdet_tes!B145=0,0,RES_hhdet_tes!B145/0.086*1000000/RES_hhdet_num!B$143)</f>
        <v>10195.028958952904</v>
      </c>
      <c r="C145" s="156">
        <f>IF(RES_hhdet_tes!C145=0,0,RES_hhdet_tes!C145/0.086*1000000/RES_hhdet_num!C$143)</f>
        <v>10949.228184280055</v>
      </c>
      <c r="D145" s="156">
        <f>IF(RES_hhdet_tes!D145=0,0,RES_hhdet_tes!D145/0.086*1000000/RES_hhdet_num!D$143)</f>
        <v>10443.283216867574</v>
      </c>
      <c r="E145" s="156">
        <f>IF(RES_hhdet_tes!E145=0,0,RES_hhdet_tes!E145/0.086*1000000/RES_hhdet_num!E$143)</f>
        <v>10696.024469025657</v>
      </c>
      <c r="F145" s="156">
        <f>IF(RES_hhdet_tes!F145=0,0,RES_hhdet_tes!F145/0.086*1000000/RES_hhdet_num!F$143)</f>
        <v>10587.266587848622</v>
      </c>
      <c r="G145" s="156">
        <f>IF(RES_hhdet_tes!G145=0,0,RES_hhdet_tes!G145/0.086*1000000/RES_hhdet_num!G$143)</f>
        <v>10655.3018024103</v>
      </c>
      <c r="H145" s="156">
        <f>IF(RES_hhdet_tes!H145=0,0,RES_hhdet_tes!H145/0.086*1000000/RES_hhdet_num!H$143)</f>
        <v>10646.011170913904</v>
      </c>
      <c r="I145" s="156">
        <f>IF(RES_hhdet_tes!I145=0,0,RES_hhdet_tes!I145/0.086*1000000/RES_hhdet_num!I$143)</f>
        <v>10583.364466035433</v>
      </c>
      <c r="J145" s="156">
        <f>IF(RES_hhdet_tes!J145=0,0,RES_hhdet_tes!J145/0.086*1000000/RES_hhdet_num!J$143)</f>
        <v>10332.355394395279</v>
      </c>
      <c r="K145" s="156">
        <f>IF(RES_hhdet_tes!K145=0,0,RES_hhdet_tes!K145/0.086*1000000/RES_hhdet_num!K$143)</f>
        <v>10325.896031639613</v>
      </c>
      <c r="L145" s="156">
        <f>IF(RES_hhdet_tes!L145=0,0,RES_hhdet_tes!L145/0.086*1000000/RES_hhdet_num!L$143)</f>
        <v>12090.974777229745</v>
      </c>
      <c r="M145" s="156">
        <f>IF(RES_hhdet_tes!M145=0,0,RES_hhdet_tes!M145/0.086*1000000/RES_hhdet_num!M$143)</f>
        <v>10675.143852310208</v>
      </c>
      <c r="N145" s="156">
        <f>IF(RES_hhdet_tes!N145=0,0,RES_hhdet_tes!N145/0.086*1000000/RES_hhdet_num!N$143)</f>
        <v>10559.709844582461</v>
      </c>
      <c r="O145" s="156">
        <f>IF(RES_hhdet_tes!O145=0,0,RES_hhdet_tes!O145/0.086*1000000/RES_hhdet_num!O$143)</f>
        <v>10494.455078141395</v>
      </c>
      <c r="P145" s="156">
        <f>IF(RES_hhdet_tes!P145=0,0,RES_hhdet_tes!P145/0.086*1000000/RES_hhdet_num!P$143)</f>
        <v>9186.3408646236458</v>
      </c>
      <c r="Q145" s="156">
        <f>IF(RES_hhdet_tes!Q145=0,0,RES_hhdet_tes!Q145/0.086*1000000/RES_hhdet_num!Q$143)</f>
        <v>10220.123255691406</v>
      </c>
    </row>
    <row r="146" spans="1:17" ht="12.95" customHeight="1" x14ac:dyDescent="0.25">
      <c r="A146" s="158" t="s">
        <v>112</v>
      </c>
      <c r="B146" s="157">
        <f t="shared" ref="B146:Q146" si="23">B147</f>
        <v>726.11271441654981</v>
      </c>
      <c r="C146" s="157">
        <f t="shared" si="23"/>
        <v>731.99748741153235</v>
      </c>
      <c r="D146" s="157">
        <f t="shared" si="23"/>
        <v>734.10301325104092</v>
      </c>
      <c r="E146" s="157">
        <f t="shared" si="23"/>
        <v>741.238972204741</v>
      </c>
      <c r="F146" s="157">
        <f t="shared" si="23"/>
        <v>748.86141009489893</v>
      </c>
      <c r="G146" s="157">
        <f t="shared" si="23"/>
        <v>754.11022716695265</v>
      </c>
      <c r="H146" s="157">
        <f t="shared" si="23"/>
        <v>762.35796807147176</v>
      </c>
      <c r="I146" s="157">
        <f t="shared" si="23"/>
        <v>768.72829036097005</v>
      </c>
      <c r="J146" s="157">
        <f t="shared" si="23"/>
        <v>773.08744138567852</v>
      </c>
      <c r="K146" s="157">
        <f t="shared" si="23"/>
        <v>784.0408383754052</v>
      </c>
      <c r="L146" s="157">
        <f t="shared" si="23"/>
        <v>788.18854637721824</v>
      </c>
      <c r="M146" s="157">
        <f t="shared" si="23"/>
        <v>799.32349084240661</v>
      </c>
      <c r="N146" s="157">
        <f t="shared" si="23"/>
        <v>815.82598089588873</v>
      </c>
      <c r="O146" s="157">
        <f t="shared" si="23"/>
        <v>821.06348777713424</v>
      </c>
      <c r="P146" s="157">
        <f t="shared" si="23"/>
        <v>841.38696577055941</v>
      </c>
      <c r="Q146" s="157">
        <f t="shared" si="23"/>
        <v>855.25620392646522</v>
      </c>
    </row>
    <row r="147" spans="1:17" ht="12" customHeight="1" x14ac:dyDescent="0.25">
      <c r="A147" s="23" t="s">
        <v>60</v>
      </c>
      <c r="B147" s="156">
        <f>IF(RES_hhdet_tes!B147=0,0,RES_hhdet_tes!B147/0.086*1000000/RES_hhdet_num!B$143)</f>
        <v>726.11271441654981</v>
      </c>
      <c r="C147" s="156">
        <f>IF(RES_hhdet_tes!C147=0,0,RES_hhdet_tes!C147/0.086*1000000/RES_hhdet_num!C$143)</f>
        <v>731.99748741153235</v>
      </c>
      <c r="D147" s="156">
        <f>IF(RES_hhdet_tes!D147=0,0,RES_hhdet_tes!D147/0.086*1000000/RES_hhdet_num!D$143)</f>
        <v>734.10301325104092</v>
      </c>
      <c r="E147" s="156">
        <f>IF(RES_hhdet_tes!E147=0,0,RES_hhdet_tes!E147/0.086*1000000/RES_hhdet_num!E$143)</f>
        <v>741.238972204741</v>
      </c>
      <c r="F147" s="156">
        <f>IF(RES_hhdet_tes!F147=0,0,RES_hhdet_tes!F147/0.086*1000000/RES_hhdet_num!F$143)</f>
        <v>748.86141009489893</v>
      </c>
      <c r="G147" s="156">
        <f>IF(RES_hhdet_tes!G147=0,0,RES_hhdet_tes!G147/0.086*1000000/RES_hhdet_num!G$143)</f>
        <v>754.11022716695265</v>
      </c>
      <c r="H147" s="156">
        <f>IF(RES_hhdet_tes!H147=0,0,RES_hhdet_tes!H147/0.086*1000000/RES_hhdet_num!H$143)</f>
        <v>762.35796807147176</v>
      </c>
      <c r="I147" s="156">
        <f>IF(RES_hhdet_tes!I147=0,0,RES_hhdet_tes!I147/0.086*1000000/RES_hhdet_num!I$143)</f>
        <v>768.72829036097005</v>
      </c>
      <c r="J147" s="156">
        <f>IF(RES_hhdet_tes!J147=0,0,RES_hhdet_tes!J147/0.086*1000000/RES_hhdet_num!J$143)</f>
        <v>773.08744138567852</v>
      </c>
      <c r="K147" s="156">
        <f>IF(RES_hhdet_tes!K147=0,0,RES_hhdet_tes!K147/0.086*1000000/RES_hhdet_num!K$143)</f>
        <v>784.0408383754052</v>
      </c>
      <c r="L147" s="156">
        <f>IF(RES_hhdet_tes!L147=0,0,RES_hhdet_tes!L147/0.086*1000000/RES_hhdet_num!L$143)</f>
        <v>788.18854637721824</v>
      </c>
      <c r="M147" s="156">
        <f>IF(RES_hhdet_tes!M147=0,0,RES_hhdet_tes!M147/0.086*1000000/RES_hhdet_num!M$143)</f>
        <v>799.32349084240661</v>
      </c>
      <c r="N147" s="156">
        <f>IF(RES_hhdet_tes!N147=0,0,RES_hhdet_tes!N147/0.086*1000000/RES_hhdet_num!N$143)</f>
        <v>815.82598089588873</v>
      </c>
      <c r="O147" s="156">
        <f>IF(RES_hhdet_tes!O147=0,0,RES_hhdet_tes!O147/0.086*1000000/RES_hhdet_num!O$143)</f>
        <v>821.06348777713424</v>
      </c>
      <c r="P147" s="156">
        <f>IF(RES_hhdet_tes!P147=0,0,RES_hhdet_tes!P147/0.086*1000000/RES_hhdet_num!P$143)</f>
        <v>841.38696577055941</v>
      </c>
      <c r="Q147" s="156">
        <f>IF(RES_hhdet_tes!Q147=0,0,RES_hhdet_tes!Q147/0.086*1000000/RES_hhdet_num!Q$143)</f>
        <v>855.25620392646522</v>
      </c>
    </row>
    <row r="148" spans="1:17" ht="12" customHeight="1" x14ac:dyDescent="0.25">
      <c r="A148" s="158" t="s">
        <v>63</v>
      </c>
      <c r="B148" s="157">
        <f>IF(RES_hhdet_tes!B148=0,0,RES_hhdet_tes!B148/0.086*1000000/RES_hhdet_num!B$143)</f>
        <v>2156.0756361389954</v>
      </c>
      <c r="C148" s="157">
        <f>IF(RES_hhdet_tes!C148=0,0,RES_hhdet_tes!C148/0.086*1000000/RES_hhdet_num!C$143)</f>
        <v>2128.9039219914425</v>
      </c>
      <c r="D148" s="157">
        <f>IF(RES_hhdet_tes!D148=0,0,RES_hhdet_tes!D148/0.086*1000000/RES_hhdet_num!D$143)</f>
        <v>2130.6931558233578</v>
      </c>
      <c r="E148" s="157">
        <f>IF(RES_hhdet_tes!E148=0,0,RES_hhdet_tes!E148/0.086*1000000/RES_hhdet_num!E$143)</f>
        <v>2159.553411852909</v>
      </c>
      <c r="F148" s="157">
        <f>IF(RES_hhdet_tes!F148=0,0,RES_hhdet_tes!F148/0.086*1000000/RES_hhdet_num!F$143)</f>
        <v>2187.610721167368</v>
      </c>
      <c r="G148" s="157">
        <f>IF(RES_hhdet_tes!G148=0,0,RES_hhdet_tes!G148/0.086*1000000/RES_hhdet_num!G$143)</f>
        <v>2221.5285980671651</v>
      </c>
      <c r="H148" s="157">
        <f>IF(RES_hhdet_tes!H148=0,0,RES_hhdet_tes!H148/0.086*1000000/RES_hhdet_num!H$143)</f>
        <v>2297.8879865883005</v>
      </c>
      <c r="I148" s="157">
        <f>IF(RES_hhdet_tes!I148=0,0,RES_hhdet_tes!I148/0.086*1000000/RES_hhdet_num!I$143)</f>
        <v>2257.9016531938514</v>
      </c>
      <c r="J148" s="157">
        <f>IF(RES_hhdet_tes!J148=0,0,RES_hhdet_tes!J148/0.086*1000000/RES_hhdet_num!J$143)</f>
        <v>2245.0193833320509</v>
      </c>
      <c r="K148" s="157">
        <f>IF(RES_hhdet_tes!K148=0,0,RES_hhdet_tes!K148/0.086*1000000/RES_hhdet_num!K$143)</f>
        <v>2234.0513768405835</v>
      </c>
      <c r="L148" s="157">
        <f>IF(RES_hhdet_tes!L148=0,0,RES_hhdet_tes!L148/0.086*1000000/RES_hhdet_num!L$143)</f>
        <v>2377.027206364206</v>
      </c>
      <c r="M148" s="157">
        <f>IF(RES_hhdet_tes!M148=0,0,RES_hhdet_tes!M148/0.086*1000000/RES_hhdet_num!M$143)</f>
        <v>2389.2148783635639</v>
      </c>
      <c r="N148" s="157">
        <f>IF(RES_hhdet_tes!N148=0,0,RES_hhdet_tes!N148/0.086*1000000/RES_hhdet_num!N$143)</f>
        <v>2399.8070283997763</v>
      </c>
      <c r="O148" s="157">
        <f>IF(RES_hhdet_tes!O148=0,0,RES_hhdet_tes!O148/0.086*1000000/RES_hhdet_num!O$143)</f>
        <v>2590.8868795001372</v>
      </c>
      <c r="P148" s="157">
        <f>IF(RES_hhdet_tes!P148=0,0,RES_hhdet_tes!P148/0.086*1000000/RES_hhdet_num!P$143)</f>
        <v>2561.2204353282773</v>
      </c>
      <c r="Q148" s="157">
        <f>IF(RES_hhdet_tes!Q148=0,0,RES_hhdet_tes!Q148/0.086*1000000/RES_hhdet_num!Q$143)</f>
        <v>2652.2068092037434</v>
      </c>
    </row>
    <row r="149" spans="1:17" ht="12" customHeight="1" x14ac:dyDescent="0.25">
      <c r="A149" s="167" t="s">
        <v>144</v>
      </c>
      <c r="B149" s="132">
        <f>IF(RES_hhdet_tes!B149=0,0,RES_hhdet_tes!B149/0.086*1000000/RES_hhdet_num!B149)</f>
        <v>1940.316127497837</v>
      </c>
      <c r="C149" s="132">
        <f>IF(RES_hhdet_tes!C149=0,0,RES_hhdet_tes!C149/0.086*1000000/RES_hhdet_num!C149)</f>
        <v>1948.6632410360946</v>
      </c>
      <c r="D149" s="132">
        <f>IF(RES_hhdet_tes!D149=0,0,RES_hhdet_tes!D149/0.086*1000000/RES_hhdet_num!D149)</f>
        <v>1946.0994173123449</v>
      </c>
      <c r="E149" s="132">
        <f>IF(RES_hhdet_tes!E149=0,0,RES_hhdet_tes!E149/0.086*1000000/RES_hhdet_num!E149)</f>
        <v>1953.8175141140607</v>
      </c>
      <c r="F149" s="132">
        <f>IF(RES_hhdet_tes!F149=0,0,RES_hhdet_tes!F149/0.086*1000000/RES_hhdet_num!F149)</f>
        <v>1954.1022325778708</v>
      </c>
      <c r="G149" s="132">
        <f>IF(RES_hhdet_tes!G149=0,0,RES_hhdet_tes!G149/0.086*1000000/RES_hhdet_num!G149)</f>
        <v>1955.9645080135037</v>
      </c>
      <c r="H149" s="132">
        <f>IF(RES_hhdet_tes!H149=0,0,RES_hhdet_tes!H149/0.086*1000000/RES_hhdet_num!H149)</f>
        <v>1958.8981286363389</v>
      </c>
      <c r="I149" s="132">
        <f>IF(RES_hhdet_tes!I149=0,0,RES_hhdet_tes!I149/0.086*1000000/RES_hhdet_num!I149)</f>
        <v>1970.9931816264891</v>
      </c>
      <c r="J149" s="132">
        <f>IF(RES_hhdet_tes!J149=0,0,RES_hhdet_tes!J149/0.086*1000000/RES_hhdet_num!J149)</f>
        <v>1970.1614026765833</v>
      </c>
      <c r="K149" s="132">
        <f>IF(RES_hhdet_tes!K149=0,0,RES_hhdet_tes!K149/0.086*1000000/RES_hhdet_num!K149)</f>
        <v>1966.4470424207684</v>
      </c>
      <c r="L149" s="132">
        <f>IF(RES_hhdet_tes!L149=0,0,RES_hhdet_tes!L149/0.086*1000000/RES_hhdet_num!L149)</f>
        <v>1978.4962822573596</v>
      </c>
      <c r="M149" s="132">
        <f>IF(RES_hhdet_tes!M149=0,0,RES_hhdet_tes!M149/0.086*1000000/RES_hhdet_num!M149)</f>
        <v>1987.6542000753534</v>
      </c>
      <c r="N149" s="132">
        <f>IF(RES_hhdet_tes!N149=0,0,RES_hhdet_tes!N149/0.086*1000000/RES_hhdet_num!N149)</f>
        <v>2001.5096100285753</v>
      </c>
      <c r="O149" s="132">
        <f>IF(RES_hhdet_tes!O149=0,0,RES_hhdet_tes!O149/0.086*1000000/RES_hhdet_num!O149)</f>
        <v>2006.4685823673769</v>
      </c>
      <c r="P149" s="132">
        <f>IF(RES_hhdet_tes!P149=0,0,RES_hhdet_tes!P149/0.086*1000000/RES_hhdet_num!P149)</f>
        <v>1998.104756766317</v>
      </c>
      <c r="Q149" s="132">
        <f>IF(RES_hhdet_tes!Q149=0,0,RES_hhdet_tes!Q149/0.086*1000000/RES_hhdet_num!Q149)</f>
        <v>1974.7803814209922</v>
      </c>
    </row>
    <row r="150" spans="1:17" ht="12" customHeight="1" x14ac:dyDescent="0.25">
      <c r="A150" s="167" t="s">
        <v>143</v>
      </c>
      <c r="B150" s="132">
        <f>IF(RES_hhdet_tes!B150=0,0,RES_hhdet_tes!B150/0.086*1000000/RES_hhdet_num!B150)</f>
        <v>1940.334248832042</v>
      </c>
      <c r="C150" s="132">
        <f>IF(RES_hhdet_tes!C150=0,0,RES_hhdet_tes!C150/0.086*1000000/RES_hhdet_num!C150)</f>
        <v>1951.4589013557545</v>
      </c>
      <c r="D150" s="132">
        <f>IF(RES_hhdet_tes!D150=0,0,RES_hhdet_tes!D150/0.086*1000000/RES_hhdet_num!D150)</f>
        <v>1947.9664823232024</v>
      </c>
      <c r="E150" s="132">
        <f>IF(RES_hhdet_tes!E150=0,0,RES_hhdet_tes!E150/0.086*1000000/RES_hhdet_num!E150)</f>
        <v>1954.2304301414219</v>
      </c>
      <c r="F150" s="132">
        <f>IF(RES_hhdet_tes!F150=0,0,RES_hhdet_tes!F150/0.086*1000000/RES_hhdet_num!F150)</f>
        <v>1955.0086681463492</v>
      </c>
      <c r="G150" s="132">
        <f>IF(RES_hhdet_tes!G150=0,0,RES_hhdet_tes!G150/0.086*1000000/RES_hhdet_num!G150)</f>
        <v>1957.7964821917594</v>
      </c>
      <c r="H150" s="132">
        <f>IF(RES_hhdet_tes!H150=0,0,RES_hhdet_tes!H150/0.086*1000000/RES_hhdet_num!H150)</f>
        <v>1960.3490493887098</v>
      </c>
      <c r="I150" s="132">
        <f>IF(RES_hhdet_tes!I150=0,0,RES_hhdet_tes!I150/0.086*1000000/RES_hhdet_num!I150)</f>
        <v>1962.7354926882585</v>
      </c>
      <c r="J150" s="132">
        <f>IF(RES_hhdet_tes!J150=0,0,RES_hhdet_tes!J150/0.086*1000000/RES_hhdet_num!J150)</f>
        <v>1951.691305960562</v>
      </c>
      <c r="K150" s="132">
        <f>IF(RES_hhdet_tes!K150=0,0,RES_hhdet_tes!K150/0.086*1000000/RES_hhdet_num!K150)</f>
        <v>1949.8420538828257</v>
      </c>
      <c r="L150" s="132">
        <f>IF(RES_hhdet_tes!L150=0,0,RES_hhdet_tes!L150/0.086*1000000/RES_hhdet_num!L150)</f>
        <v>1961.3715060241761</v>
      </c>
      <c r="M150" s="132">
        <f>IF(RES_hhdet_tes!M150=0,0,RES_hhdet_tes!M150/0.086*1000000/RES_hhdet_num!M150)</f>
        <v>1964.8123425514691</v>
      </c>
      <c r="N150" s="132">
        <f>IF(RES_hhdet_tes!N150=0,0,RES_hhdet_tes!N150/0.086*1000000/RES_hhdet_num!N150)</f>
        <v>1974.5877907325971</v>
      </c>
      <c r="O150" s="132">
        <f>IF(RES_hhdet_tes!O150=0,0,RES_hhdet_tes!O150/0.086*1000000/RES_hhdet_num!O150)</f>
        <v>1976.4921291200826</v>
      </c>
      <c r="P150" s="132">
        <f>IF(RES_hhdet_tes!P150=0,0,RES_hhdet_tes!P150/0.086*1000000/RES_hhdet_num!P150)</f>
        <v>1963.6885938668963</v>
      </c>
      <c r="Q150" s="132">
        <f>IF(RES_hhdet_tes!Q150=0,0,RES_hhdet_tes!Q150/0.086*1000000/RES_hhdet_num!Q150)</f>
        <v>1943.1448661374798</v>
      </c>
    </row>
    <row r="151" spans="1:17" ht="12" customHeight="1" x14ac:dyDescent="0.25">
      <c r="A151" s="166" t="s">
        <v>57</v>
      </c>
      <c r="B151" s="165">
        <f>IF(RES_hhdet_tes!B151=0,0,RES_hhdet_tes!B151/0.086*1000000/RES_hhdet_num!B150)</f>
        <v>1261.2054828736034</v>
      </c>
      <c r="C151" s="165">
        <f>IF(RES_hhdet_tes!C151=0,0,RES_hhdet_tes!C151/0.086*1000000/RES_hhdet_num!C150)</f>
        <v>1272.4478840363774</v>
      </c>
      <c r="D151" s="165">
        <f>IF(RES_hhdet_tes!D151=0,0,RES_hhdet_tes!D151/0.086*1000000/RES_hhdet_num!D150)</f>
        <v>1271.758685262771</v>
      </c>
      <c r="E151" s="165">
        <f>IF(RES_hhdet_tes!E151=0,0,RES_hhdet_tes!E151/0.086*1000000/RES_hhdet_num!E150)</f>
        <v>1277.8993049391399</v>
      </c>
      <c r="F151" s="165">
        <f>IF(RES_hhdet_tes!F151=0,0,RES_hhdet_tes!F151/0.086*1000000/RES_hhdet_num!F150)</f>
        <v>1281.1408991153251</v>
      </c>
      <c r="G151" s="165">
        <f>IF(RES_hhdet_tes!G151=0,0,RES_hhdet_tes!G151/0.086*1000000/RES_hhdet_num!G150)</f>
        <v>1286.682227801316</v>
      </c>
      <c r="H151" s="165">
        <f>IF(RES_hhdet_tes!H151=0,0,RES_hhdet_tes!H151/0.086*1000000/RES_hhdet_num!H150)</f>
        <v>1292.4361789010227</v>
      </c>
      <c r="I151" s="165">
        <f>IF(RES_hhdet_tes!I151=0,0,RES_hhdet_tes!I151/0.086*1000000/RES_hhdet_num!I150)</f>
        <v>1294.5183233246144</v>
      </c>
      <c r="J151" s="165">
        <f>IF(RES_hhdet_tes!J151=0,0,RES_hhdet_tes!J151/0.086*1000000/RES_hhdet_num!J150)</f>
        <v>1283.4667075381244</v>
      </c>
      <c r="K151" s="165">
        <f>IF(RES_hhdet_tes!K151=0,0,RES_hhdet_tes!K151/0.086*1000000/RES_hhdet_num!K150)</f>
        <v>1281.9205043048307</v>
      </c>
      <c r="L151" s="165">
        <f>IF(RES_hhdet_tes!L151=0,0,RES_hhdet_tes!L151/0.086*1000000/RES_hhdet_num!L150)</f>
        <v>1288.9774344076829</v>
      </c>
      <c r="M151" s="165">
        <f>IF(RES_hhdet_tes!M151=0,0,RES_hhdet_tes!M151/0.086*1000000/RES_hhdet_num!M150)</f>
        <v>1293.9268439106488</v>
      </c>
      <c r="N151" s="165">
        <f>IF(RES_hhdet_tes!N151=0,0,RES_hhdet_tes!N151/0.086*1000000/RES_hhdet_num!N150)</f>
        <v>1301.9536888082437</v>
      </c>
      <c r="O151" s="165">
        <f>IF(RES_hhdet_tes!O151=0,0,RES_hhdet_tes!O151/0.086*1000000/RES_hhdet_num!O150)</f>
        <v>1304.426766820437</v>
      </c>
      <c r="P151" s="165">
        <f>IF(RES_hhdet_tes!P151=0,0,RES_hhdet_tes!P151/0.086*1000000/RES_hhdet_num!P150)</f>
        <v>1298.2160384555264</v>
      </c>
      <c r="Q151" s="165">
        <f>IF(RES_hhdet_tes!Q151=0,0,RES_hhdet_tes!Q151/0.086*1000000/RES_hhdet_num!Q150)</f>
        <v>1283.3967304938155</v>
      </c>
    </row>
    <row r="152" spans="1:17" ht="12" customHeight="1" x14ac:dyDescent="0.25">
      <c r="A152" s="147" t="s">
        <v>59</v>
      </c>
      <c r="B152" s="164">
        <f>IF(RES_hhdet_tes!B152=0,0,RES_hhdet_tes!B152/0.086*1000000/RES_hhdet_num!B150)</f>
        <v>679.12876595843852</v>
      </c>
      <c r="C152" s="164">
        <f>IF(RES_hhdet_tes!C152=0,0,RES_hhdet_tes!C152/0.086*1000000/RES_hhdet_num!C150)</f>
        <v>679.01101731937729</v>
      </c>
      <c r="D152" s="164">
        <f>IF(RES_hhdet_tes!D152=0,0,RES_hhdet_tes!D152/0.086*1000000/RES_hhdet_num!D150)</f>
        <v>676.20779706043106</v>
      </c>
      <c r="E152" s="164">
        <f>IF(RES_hhdet_tes!E152=0,0,RES_hhdet_tes!E152/0.086*1000000/RES_hhdet_num!E150)</f>
        <v>676.3311252022819</v>
      </c>
      <c r="F152" s="164">
        <f>IF(RES_hhdet_tes!F152=0,0,RES_hhdet_tes!F152/0.086*1000000/RES_hhdet_num!F150)</f>
        <v>673.86776903102395</v>
      </c>
      <c r="G152" s="164">
        <f>IF(RES_hhdet_tes!G152=0,0,RES_hhdet_tes!G152/0.086*1000000/RES_hhdet_num!G150)</f>
        <v>671.11425439044297</v>
      </c>
      <c r="H152" s="164">
        <f>IF(RES_hhdet_tes!H152=0,0,RES_hhdet_tes!H152/0.086*1000000/RES_hhdet_num!H150)</f>
        <v>667.91287048768709</v>
      </c>
      <c r="I152" s="164">
        <f>IF(RES_hhdet_tes!I152=0,0,RES_hhdet_tes!I152/0.086*1000000/RES_hhdet_num!I150)</f>
        <v>668.2171693636443</v>
      </c>
      <c r="J152" s="164">
        <f>IF(RES_hhdet_tes!J152=0,0,RES_hhdet_tes!J152/0.086*1000000/RES_hhdet_num!J150)</f>
        <v>668.22459842243779</v>
      </c>
      <c r="K152" s="164">
        <f>IF(RES_hhdet_tes!K152=0,0,RES_hhdet_tes!K152/0.086*1000000/RES_hhdet_num!K150)</f>
        <v>667.92154957799494</v>
      </c>
      <c r="L152" s="164">
        <f>IF(RES_hhdet_tes!L152=0,0,RES_hhdet_tes!L152/0.086*1000000/RES_hhdet_num!L150)</f>
        <v>672.39407161649342</v>
      </c>
      <c r="M152" s="164">
        <f>IF(RES_hhdet_tes!M152=0,0,RES_hhdet_tes!M152/0.086*1000000/RES_hhdet_num!M150)</f>
        <v>670.88549864082063</v>
      </c>
      <c r="N152" s="164">
        <f>IF(RES_hhdet_tes!N152=0,0,RES_hhdet_tes!N152/0.086*1000000/RES_hhdet_num!N150)</f>
        <v>672.63410192435344</v>
      </c>
      <c r="O152" s="164">
        <f>IF(RES_hhdet_tes!O152=0,0,RES_hhdet_tes!O152/0.086*1000000/RES_hhdet_num!O150)</f>
        <v>672.06536229964593</v>
      </c>
      <c r="P152" s="164">
        <f>IF(RES_hhdet_tes!P152=0,0,RES_hhdet_tes!P152/0.086*1000000/RES_hhdet_num!P150)</f>
        <v>665.47255541137008</v>
      </c>
      <c r="Q152" s="164">
        <f>IF(RES_hhdet_tes!Q152=0,0,RES_hhdet_tes!Q152/0.086*1000000/RES_hhdet_num!Q150)</f>
        <v>659.74813564366411</v>
      </c>
    </row>
    <row r="153" spans="1:17" ht="12" customHeight="1" x14ac:dyDescent="0.25">
      <c r="A153" s="163" t="s">
        <v>142</v>
      </c>
      <c r="B153" s="162">
        <f>IF(RES_hhdet_tes!B153=0,0,RES_hhdet_tes!B153/0.086*1000000/RES_hhdet_num!B153)</f>
        <v>2196.3695675544986</v>
      </c>
      <c r="C153" s="162">
        <f>IF(RES_hhdet_tes!C153=0,0,RES_hhdet_tes!C153/0.086*1000000/RES_hhdet_num!C153)</f>
        <v>2157.8241321294972</v>
      </c>
      <c r="D153" s="162">
        <f>IF(RES_hhdet_tes!D153=0,0,RES_hhdet_tes!D153/0.086*1000000/RES_hhdet_num!D153)</f>
        <v>2155.4864182145311</v>
      </c>
      <c r="E153" s="162">
        <f>IF(RES_hhdet_tes!E153=0,0,RES_hhdet_tes!E153/0.086*1000000/RES_hhdet_num!E153)</f>
        <v>2183.1154270479583</v>
      </c>
      <c r="F153" s="162">
        <f>IF(RES_hhdet_tes!F153=0,0,RES_hhdet_tes!F153/0.086*1000000/RES_hhdet_num!F153)</f>
        <v>2211.038972198492</v>
      </c>
      <c r="G153" s="162">
        <f>IF(RES_hhdet_tes!G153=0,0,RES_hhdet_tes!G153/0.086*1000000/RES_hhdet_num!G153)</f>
        <v>2245.1197746066882</v>
      </c>
      <c r="H153" s="162">
        <f>IF(RES_hhdet_tes!H153=0,0,RES_hhdet_tes!H153/0.086*1000000/RES_hhdet_num!H153)</f>
        <v>2325.0991633817093</v>
      </c>
      <c r="I153" s="162">
        <f>IF(RES_hhdet_tes!I153=0,0,RES_hhdet_tes!I153/0.086*1000000/RES_hhdet_num!I153)</f>
        <v>2276.2303254140284</v>
      </c>
      <c r="J153" s="162">
        <f>IF(RES_hhdet_tes!J153=0,0,RES_hhdet_tes!J153/0.086*1000000/RES_hhdet_num!J153)</f>
        <v>2259.761319532091</v>
      </c>
      <c r="K153" s="162">
        <f>IF(RES_hhdet_tes!K153=0,0,RES_hhdet_tes!K153/0.086*1000000/RES_hhdet_num!K153)</f>
        <v>2247.3700142667872</v>
      </c>
      <c r="L153" s="162">
        <f>IF(RES_hhdet_tes!L153=0,0,RES_hhdet_tes!L153/0.086*1000000/RES_hhdet_num!L153)</f>
        <v>2395.3016594831233</v>
      </c>
      <c r="M153" s="162">
        <f>IF(RES_hhdet_tes!M153=0,0,RES_hhdet_tes!M153/0.086*1000000/RES_hhdet_num!M153)</f>
        <v>2407.3464002693854</v>
      </c>
      <c r="N153" s="162">
        <f>IF(RES_hhdet_tes!N153=0,0,RES_hhdet_tes!N153/0.086*1000000/RES_hhdet_num!N153)</f>
        <v>2417.4469365973032</v>
      </c>
      <c r="O153" s="162">
        <f>IF(RES_hhdet_tes!O153=0,0,RES_hhdet_tes!O153/0.086*1000000/RES_hhdet_num!O153)</f>
        <v>2614.8409861907367</v>
      </c>
      <c r="P153" s="162">
        <f>IF(RES_hhdet_tes!P153=0,0,RES_hhdet_tes!P153/0.086*1000000/RES_hhdet_num!P153)</f>
        <v>2584.1779803251802</v>
      </c>
      <c r="Q153" s="162">
        <f>IF(RES_hhdet_tes!Q153=0,0,RES_hhdet_tes!Q153/0.086*1000000/RES_hhdet_num!Q153)</f>
        <v>2679.3107599437044</v>
      </c>
    </row>
    <row r="154" spans="1:17" ht="12" customHeight="1" x14ac:dyDescent="0.25">
      <c r="A154" s="161" t="s">
        <v>141</v>
      </c>
      <c r="B154" s="160">
        <f>IF(RES_hhdet_tes!B154=0,0,RES_hhdet_tes!B154/0.086*1000000/RES_hhdet_num!B154)</f>
        <v>2106.7689848688669</v>
      </c>
      <c r="C154" s="160">
        <f>IF(RES_hhdet_tes!C154=0,0,RES_hhdet_tes!C154/0.086*1000000/RES_hhdet_num!C154)</f>
        <v>2094.0152390708759</v>
      </c>
      <c r="D154" s="160">
        <f>IF(RES_hhdet_tes!D154=0,0,RES_hhdet_tes!D154/0.086*1000000/RES_hhdet_num!D154)</f>
        <v>2100.4707899978735</v>
      </c>
      <c r="E154" s="160">
        <f>IF(RES_hhdet_tes!E154=0,0,RES_hhdet_tes!E154/0.086*1000000/RES_hhdet_num!E154)</f>
        <v>2125.017009484282</v>
      </c>
      <c r="F154" s="160">
        <f>IF(RES_hhdet_tes!F154=0,0,RES_hhdet_tes!F154/0.086*1000000/RES_hhdet_num!F154)</f>
        <v>2136.7751420901213</v>
      </c>
      <c r="G154" s="160">
        <f>IF(RES_hhdet_tes!G154=0,0,RES_hhdet_tes!G154/0.086*1000000/RES_hhdet_num!G154)</f>
        <v>2153.5508309866464</v>
      </c>
      <c r="H154" s="160">
        <f>IF(RES_hhdet_tes!H154=0,0,RES_hhdet_tes!H154/0.086*1000000/RES_hhdet_num!H154)</f>
        <v>2200.6964436466442</v>
      </c>
      <c r="I154" s="160">
        <f>IF(RES_hhdet_tes!I154=0,0,RES_hhdet_tes!I154/0.086*1000000/RES_hhdet_num!I154)</f>
        <v>2167.2631532659548</v>
      </c>
      <c r="J154" s="160">
        <f>IF(RES_hhdet_tes!J154=0,0,RES_hhdet_tes!J154/0.086*1000000/RES_hhdet_num!J154)</f>
        <v>2155.8556977640637</v>
      </c>
      <c r="K154" s="160">
        <f>IF(RES_hhdet_tes!K154=0,0,RES_hhdet_tes!K154/0.086*1000000/RES_hhdet_num!K154)</f>
        <v>2145.1423762371878</v>
      </c>
      <c r="L154" s="160">
        <f>IF(RES_hhdet_tes!L154=0,0,RES_hhdet_tes!L154/0.086*1000000/RES_hhdet_num!L154)</f>
        <v>2246.445928104697</v>
      </c>
      <c r="M154" s="160">
        <f>IF(RES_hhdet_tes!M154=0,0,RES_hhdet_tes!M154/0.086*1000000/RES_hhdet_num!M154)</f>
        <v>2251.1728026064829</v>
      </c>
      <c r="N154" s="160">
        <f>IF(RES_hhdet_tes!N154=0,0,RES_hhdet_tes!N154/0.086*1000000/RES_hhdet_num!N154)</f>
        <v>2257.8680467389031</v>
      </c>
      <c r="O154" s="160">
        <f>IF(RES_hhdet_tes!O154=0,0,RES_hhdet_tes!O154/0.086*1000000/RES_hhdet_num!O154)</f>
        <v>2385.0826540963435</v>
      </c>
      <c r="P154" s="160">
        <f>IF(RES_hhdet_tes!P154=0,0,RES_hhdet_tes!P154/0.086*1000000/RES_hhdet_num!P154)</f>
        <v>2357.7508953268443</v>
      </c>
      <c r="Q154" s="160">
        <f>IF(RES_hhdet_tes!Q154=0,0,RES_hhdet_tes!Q154/0.086*1000000/RES_hhdet_num!Q154)</f>
        <v>2413.2593086695251</v>
      </c>
    </row>
    <row r="155" spans="1:17" ht="12" customHeight="1" x14ac:dyDescent="0.25">
      <c r="A155" s="148" t="s">
        <v>60</v>
      </c>
      <c r="B155" s="156">
        <f>IF(RES_hhdet_tes!B155=0,0,RES_hhdet_tes!B155/0.086*1000000/RES_hhdet_num!B154)</f>
        <v>1427.6402189104283</v>
      </c>
      <c r="C155" s="156">
        <f>IF(RES_hhdet_tes!C155=0,0,RES_hhdet_tes!C155/0.086*1000000/RES_hhdet_num!C154)</f>
        <v>1415.004221751499</v>
      </c>
      <c r="D155" s="156">
        <f>IF(RES_hhdet_tes!D155=0,0,RES_hhdet_tes!D155/0.086*1000000/RES_hhdet_num!D154)</f>
        <v>1424.2629929374425</v>
      </c>
      <c r="E155" s="156">
        <f>IF(RES_hhdet_tes!E155=0,0,RES_hhdet_tes!E155/0.086*1000000/RES_hhdet_num!E154)</f>
        <v>1448.685884282</v>
      </c>
      <c r="F155" s="156">
        <f>IF(RES_hhdet_tes!F155=0,0,RES_hhdet_tes!F155/0.086*1000000/RES_hhdet_num!F154)</f>
        <v>1462.9073730590969</v>
      </c>
      <c r="G155" s="156">
        <f>IF(RES_hhdet_tes!G155=0,0,RES_hhdet_tes!G155/0.086*1000000/RES_hhdet_num!G154)</f>
        <v>1482.4365765962032</v>
      </c>
      <c r="H155" s="156">
        <f>IF(RES_hhdet_tes!H155=0,0,RES_hhdet_tes!H155/0.086*1000000/RES_hhdet_num!H154)</f>
        <v>1532.7835731589573</v>
      </c>
      <c r="I155" s="156">
        <f>IF(RES_hhdet_tes!I155=0,0,RES_hhdet_tes!I155/0.086*1000000/RES_hhdet_num!I154)</f>
        <v>1499.0459839023104</v>
      </c>
      <c r="J155" s="156">
        <f>IF(RES_hhdet_tes!J155=0,0,RES_hhdet_tes!J155/0.086*1000000/RES_hhdet_num!J154)</f>
        <v>1487.6310993416257</v>
      </c>
      <c r="K155" s="156">
        <f>IF(RES_hhdet_tes!K155=0,0,RES_hhdet_tes!K155/0.086*1000000/RES_hhdet_num!K154)</f>
        <v>1477.2208266591929</v>
      </c>
      <c r="L155" s="156">
        <f>IF(RES_hhdet_tes!L155=0,0,RES_hhdet_tes!L155/0.086*1000000/RES_hhdet_num!L154)</f>
        <v>1574.0518564882036</v>
      </c>
      <c r="M155" s="156">
        <f>IF(RES_hhdet_tes!M155=0,0,RES_hhdet_tes!M155/0.086*1000000/RES_hhdet_num!M154)</f>
        <v>1580.2873039656631</v>
      </c>
      <c r="N155" s="156">
        <f>IF(RES_hhdet_tes!N155=0,0,RES_hhdet_tes!N155/0.086*1000000/RES_hhdet_num!N154)</f>
        <v>1585.2339448145506</v>
      </c>
      <c r="O155" s="156">
        <f>IF(RES_hhdet_tes!O155=0,0,RES_hhdet_tes!O155/0.086*1000000/RES_hhdet_num!O154)</f>
        <v>1713.017291796697</v>
      </c>
      <c r="P155" s="156">
        <f>IF(RES_hhdet_tes!P155=0,0,RES_hhdet_tes!P155/0.086*1000000/RES_hhdet_num!P154)</f>
        <v>1692.2783399154744</v>
      </c>
      <c r="Q155" s="156">
        <f>IF(RES_hhdet_tes!Q155=0,0,RES_hhdet_tes!Q155/0.086*1000000/RES_hhdet_num!Q154)</f>
        <v>1753.5111730258609</v>
      </c>
    </row>
    <row r="156" spans="1:17" ht="12" customHeight="1" x14ac:dyDescent="0.25">
      <c r="A156" s="148" t="s">
        <v>59</v>
      </c>
      <c r="B156" s="156">
        <f>IF(RES_hhdet_tes!B156=0,0,RES_hhdet_tes!B156/0.086*1000000/RES_hhdet_num!B154)</f>
        <v>679.12876595843852</v>
      </c>
      <c r="C156" s="156">
        <f>IF(RES_hhdet_tes!C156=0,0,RES_hhdet_tes!C156/0.086*1000000/RES_hhdet_num!C154)</f>
        <v>679.0110173193774</v>
      </c>
      <c r="D156" s="156">
        <f>IF(RES_hhdet_tes!D156=0,0,RES_hhdet_tes!D156/0.086*1000000/RES_hhdet_num!D154)</f>
        <v>676.20779706043095</v>
      </c>
      <c r="E156" s="156">
        <f>IF(RES_hhdet_tes!E156=0,0,RES_hhdet_tes!E156/0.086*1000000/RES_hhdet_num!E154)</f>
        <v>676.33112520228212</v>
      </c>
      <c r="F156" s="156">
        <f>IF(RES_hhdet_tes!F156=0,0,RES_hhdet_tes!F156/0.086*1000000/RES_hhdet_num!F154)</f>
        <v>673.86776903102407</v>
      </c>
      <c r="G156" s="156">
        <f>IF(RES_hhdet_tes!G156=0,0,RES_hhdet_tes!G156/0.086*1000000/RES_hhdet_num!G154)</f>
        <v>671.11425439044285</v>
      </c>
      <c r="H156" s="156">
        <f>IF(RES_hhdet_tes!H156=0,0,RES_hhdet_tes!H156/0.086*1000000/RES_hhdet_num!H154)</f>
        <v>667.91287048768675</v>
      </c>
      <c r="I156" s="156">
        <f>IF(RES_hhdet_tes!I156=0,0,RES_hhdet_tes!I156/0.086*1000000/RES_hhdet_num!I154)</f>
        <v>668.21716936364419</v>
      </c>
      <c r="J156" s="156">
        <f>IF(RES_hhdet_tes!J156=0,0,RES_hhdet_tes!J156/0.086*1000000/RES_hhdet_num!J154)</f>
        <v>668.22459842243802</v>
      </c>
      <c r="K156" s="156">
        <f>IF(RES_hhdet_tes!K156=0,0,RES_hhdet_tes!K156/0.086*1000000/RES_hhdet_num!K154)</f>
        <v>667.92154957799482</v>
      </c>
      <c r="L156" s="156">
        <f>IF(RES_hhdet_tes!L156=0,0,RES_hhdet_tes!L156/0.086*1000000/RES_hhdet_num!L154)</f>
        <v>672.39407161649331</v>
      </c>
      <c r="M156" s="156">
        <f>IF(RES_hhdet_tes!M156=0,0,RES_hhdet_tes!M156/0.086*1000000/RES_hhdet_num!M154)</f>
        <v>670.88549864081995</v>
      </c>
      <c r="N156" s="156">
        <f>IF(RES_hhdet_tes!N156=0,0,RES_hhdet_tes!N156/0.086*1000000/RES_hhdet_num!N154)</f>
        <v>672.63410192435288</v>
      </c>
      <c r="O156" s="156">
        <f>IF(RES_hhdet_tes!O156=0,0,RES_hhdet_tes!O156/0.086*1000000/RES_hhdet_num!O154)</f>
        <v>672.06536229964615</v>
      </c>
      <c r="P156" s="156">
        <f>IF(RES_hhdet_tes!P156=0,0,RES_hhdet_tes!P156/0.086*1000000/RES_hhdet_num!P154)</f>
        <v>665.47255541137019</v>
      </c>
      <c r="Q156" s="156">
        <f>IF(RES_hhdet_tes!Q156=0,0,RES_hhdet_tes!Q156/0.086*1000000/RES_hhdet_num!Q154)</f>
        <v>659.74813564366411</v>
      </c>
    </row>
    <row r="157" spans="1:17" ht="12" customHeight="1" x14ac:dyDescent="0.25">
      <c r="A157" s="158" t="s">
        <v>62</v>
      </c>
      <c r="B157" s="157">
        <f>IF(RES_hhdet_tes!B157=0,0,RES_hhdet_tes!B157/0.086*1000000/RES_hhdet_num!B$143)</f>
        <v>755.7988145042109</v>
      </c>
      <c r="C157" s="157">
        <f>IF(RES_hhdet_tes!C157=0,0,RES_hhdet_tes!C157/0.086*1000000/RES_hhdet_num!C$143)</f>
        <v>742.23553017761128</v>
      </c>
      <c r="D157" s="157">
        <f>IF(RES_hhdet_tes!D157=0,0,RES_hhdet_tes!D157/0.086*1000000/RES_hhdet_num!D$143)</f>
        <v>748.77506905602104</v>
      </c>
      <c r="E157" s="157">
        <f>IF(RES_hhdet_tes!E157=0,0,RES_hhdet_tes!E157/0.086*1000000/RES_hhdet_num!E$143)</f>
        <v>754.08184704743178</v>
      </c>
      <c r="F157" s="157">
        <f>IF(RES_hhdet_tes!F157=0,0,RES_hhdet_tes!F157/0.086*1000000/RES_hhdet_num!F$143)</f>
        <v>764.1207035319411</v>
      </c>
      <c r="G157" s="157">
        <f>IF(RES_hhdet_tes!G157=0,0,RES_hhdet_tes!G157/0.086*1000000/RES_hhdet_num!G$143)</f>
        <v>778.59591519874311</v>
      </c>
      <c r="H157" s="157">
        <f>IF(RES_hhdet_tes!H157=0,0,RES_hhdet_tes!H157/0.086*1000000/RES_hhdet_num!H$143)</f>
        <v>806.85681423774645</v>
      </c>
      <c r="I157" s="157">
        <f>IF(RES_hhdet_tes!I157=0,0,RES_hhdet_tes!I157/0.086*1000000/RES_hhdet_num!I$143)</f>
        <v>793.96269329385268</v>
      </c>
      <c r="J157" s="157">
        <f>IF(RES_hhdet_tes!J157=0,0,RES_hhdet_tes!J157/0.086*1000000/RES_hhdet_num!J$143)</f>
        <v>797.93227291584003</v>
      </c>
      <c r="K157" s="157">
        <f>IF(RES_hhdet_tes!K157=0,0,RES_hhdet_tes!K157/0.086*1000000/RES_hhdet_num!K$143)</f>
        <v>795.41355969971016</v>
      </c>
      <c r="L157" s="157">
        <f>IF(RES_hhdet_tes!L157=0,0,RES_hhdet_tes!L157/0.086*1000000/RES_hhdet_num!L$143)</f>
        <v>837.71804357813687</v>
      </c>
      <c r="M157" s="157">
        <f>IF(RES_hhdet_tes!M157=0,0,RES_hhdet_tes!M157/0.086*1000000/RES_hhdet_num!M$143)</f>
        <v>844.95975157432588</v>
      </c>
      <c r="N157" s="157">
        <f>IF(RES_hhdet_tes!N157=0,0,RES_hhdet_tes!N157/0.086*1000000/RES_hhdet_num!N$143)</f>
        <v>838.92627361477912</v>
      </c>
      <c r="O157" s="157">
        <f>IF(RES_hhdet_tes!O157=0,0,RES_hhdet_tes!O157/0.086*1000000/RES_hhdet_num!O$143)</f>
        <v>892.67269581858579</v>
      </c>
      <c r="P157" s="157">
        <f>IF(RES_hhdet_tes!P157=0,0,RES_hhdet_tes!P157/0.086*1000000/RES_hhdet_num!P$143)</f>
        <v>892.52278493284439</v>
      </c>
      <c r="Q157" s="157">
        <f>IF(RES_hhdet_tes!Q157=0,0,RES_hhdet_tes!Q157/0.086*1000000/RES_hhdet_num!Q$143)</f>
        <v>914.72220131092661</v>
      </c>
    </row>
    <row r="158" spans="1:17" ht="12" customHeight="1" x14ac:dyDescent="0.25">
      <c r="A158" s="23" t="s">
        <v>57</v>
      </c>
      <c r="B158" s="156">
        <f>IF(RES_hhdet_tes!B158=0,0,RES_hhdet_tes!B158/0.086*1000000/RES_hhdet_num!B158)</f>
        <v>670.26478184994153</v>
      </c>
      <c r="C158" s="156">
        <f>IF(RES_hhdet_tes!C158=0,0,RES_hhdet_tes!C158/0.086*1000000/RES_hhdet_num!C158)</f>
        <v>671.05241992918752</v>
      </c>
      <c r="D158" s="156">
        <f>IF(RES_hhdet_tes!D158=0,0,RES_hhdet_tes!D158/0.086*1000000/RES_hhdet_num!D158)</f>
        <v>671.66170461604543</v>
      </c>
      <c r="E158" s="156">
        <f>IF(RES_hhdet_tes!E158=0,0,RES_hhdet_tes!E158/0.086*1000000/RES_hhdet_num!E158)</f>
        <v>677.15546097188587</v>
      </c>
      <c r="F158" s="156">
        <f>IF(RES_hhdet_tes!F158=0,0,RES_hhdet_tes!F158/0.086*1000000/RES_hhdet_num!F158)</f>
        <v>681.52387144906322</v>
      </c>
      <c r="G158" s="156">
        <f>IF(RES_hhdet_tes!G158=0,0,RES_hhdet_tes!G158/0.086*1000000/RES_hhdet_num!G158)</f>
        <v>685.31571710405979</v>
      </c>
      <c r="H158" s="156">
        <f>IF(RES_hhdet_tes!H158=0,0,RES_hhdet_tes!H158/0.086*1000000/RES_hhdet_num!H158)</f>
        <v>687.94507681151083</v>
      </c>
      <c r="I158" s="156">
        <f>IF(RES_hhdet_tes!I158=0,0,RES_hhdet_tes!I158/0.086*1000000/RES_hhdet_num!I158)</f>
        <v>690.66804170465309</v>
      </c>
      <c r="J158" s="156">
        <f>IF(RES_hhdet_tes!J158=0,0,RES_hhdet_tes!J158/0.086*1000000/RES_hhdet_num!J158)</f>
        <v>692.90431763964784</v>
      </c>
      <c r="K158" s="156">
        <f>IF(RES_hhdet_tes!K158=0,0,RES_hhdet_tes!K158/0.086*1000000/RES_hhdet_num!K158)</f>
        <v>690.22403445529267</v>
      </c>
      <c r="L158" s="156">
        <f>IF(RES_hhdet_tes!L158=0,0,RES_hhdet_tes!L158/0.086*1000000/RES_hhdet_num!L158)</f>
        <v>688.86533852710886</v>
      </c>
      <c r="M158" s="156">
        <f>IF(RES_hhdet_tes!M158=0,0,RES_hhdet_tes!M158/0.086*1000000/RES_hhdet_num!M158)</f>
        <v>686.6748790718849</v>
      </c>
      <c r="N158" s="156">
        <f>IF(RES_hhdet_tes!N158=0,0,RES_hhdet_tes!N158/0.086*1000000/RES_hhdet_num!N158)</f>
        <v>681.68002556851741</v>
      </c>
      <c r="O158" s="156">
        <f>IF(RES_hhdet_tes!O158=0,0,RES_hhdet_tes!O158/0.086*1000000/RES_hhdet_num!O158)</f>
        <v>672.06043951012498</v>
      </c>
      <c r="P158" s="156">
        <f>IF(RES_hhdet_tes!P158=0,0,RES_hhdet_tes!P158/0.086*1000000/RES_hhdet_num!P158)</f>
        <v>674.13174335228427</v>
      </c>
      <c r="Q158" s="156">
        <f>IF(RES_hhdet_tes!Q158=0,0,RES_hhdet_tes!Q158/0.086*1000000/RES_hhdet_num!Q158)</f>
        <v>669.25334947276997</v>
      </c>
    </row>
    <row r="159" spans="1:17" ht="12" customHeight="1" x14ac:dyDescent="0.25">
      <c r="A159" s="29" t="s">
        <v>140</v>
      </c>
      <c r="B159" s="57">
        <f>IF(RES_hhdet_tes!B159=0,0,RES_hhdet_tes!B159/0.086*1000000/RES_hhdet_num!B159)</f>
        <v>758.69108627061848</v>
      </c>
      <c r="C159" s="57">
        <f>IF(RES_hhdet_tes!C159=0,0,RES_hhdet_tes!C159/0.086*1000000/RES_hhdet_num!C159)</f>
        <v>744.51146185754965</v>
      </c>
      <c r="D159" s="57">
        <f>IF(RES_hhdet_tes!D159=0,0,RES_hhdet_tes!D159/0.086*1000000/RES_hhdet_num!D159)</f>
        <v>750.60508494574333</v>
      </c>
      <c r="E159" s="57">
        <f>IF(RES_hhdet_tes!E159=0,0,RES_hhdet_tes!E159/0.086*1000000/RES_hhdet_num!E159)</f>
        <v>756.16439794986843</v>
      </c>
      <c r="F159" s="57">
        <f>IF(RES_hhdet_tes!F159=0,0,RES_hhdet_tes!F159/0.086*1000000/RES_hhdet_num!F159)</f>
        <v>766.6727638960748</v>
      </c>
      <c r="G159" s="57">
        <f>IF(RES_hhdet_tes!G159=0,0,RES_hhdet_tes!G159/0.086*1000000/RES_hhdet_num!G159)</f>
        <v>781.80401242471964</v>
      </c>
      <c r="H159" s="57">
        <f>IF(RES_hhdet_tes!H159=0,0,RES_hhdet_tes!H159/0.086*1000000/RES_hhdet_num!H159)</f>
        <v>811.88669260899132</v>
      </c>
      <c r="I159" s="57">
        <f>IF(RES_hhdet_tes!I159=0,0,RES_hhdet_tes!I159/0.086*1000000/RES_hhdet_num!I159)</f>
        <v>798.59337630030564</v>
      </c>
      <c r="J159" s="57">
        <f>IF(RES_hhdet_tes!J159=0,0,RES_hhdet_tes!J159/0.086*1000000/RES_hhdet_num!J159)</f>
        <v>801.95836534143996</v>
      </c>
      <c r="K159" s="57">
        <f>IF(RES_hhdet_tes!K159=0,0,RES_hhdet_tes!K159/0.086*1000000/RES_hhdet_num!K159)</f>
        <v>798.58980378413878</v>
      </c>
      <c r="L159" s="57">
        <f>IF(RES_hhdet_tes!L159=0,0,RES_hhdet_tes!L159/0.086*1000000/RES_hhdet_num!L159)</f>
        <v>843.16253846760492</v>
      </c>
      <c r="M159" s="57">
        <f>IF(RES_hhdet_tes!M159=0,0,RES_hhdet_tes!M159/0.086*1000000/RES_hhdet_num!M159)</f>
        <v>851.27246706304743</v>
      </c>
      <c r="N159" s="57">
        <f>IF(RES_hhdet_tes!N159=0,0,RES_hhdet_tes!N159/0.086*1000000/RES_hhdet_num!N159)</f>
        <v>844.87653032612877</v>
      </c>
      <c r="O159" s="57">
        <f>IF(RES_hhdet_tes!O159=0,0,RES_hhdet_tes!O159/0.086*1000000/RES_hhdet_num!O159)</f>
        <v>900.71586451424753</v>
      </c>
      <c r="P159" s="57">
        <f>IF(RES_hhdet_tes!P159=0,0,RES_hhdet_tes!P159/0.086*1000000/RES_hhdet_num!P159)</f>
        <v>898.37271224978122</v>
      </c>
      <c r="Q159" s="57">
        <f>IF(RES_hhdet_tes!Q159=0,0,RES_hhdet_tes!Q159/0.086*1000000/RES_hhdet_num!Q159)</f>
        <v>925.30831205860295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>
        <f>SUM(B162,B164,B166,B175)</f>
        <v>13539.577955284878</v>
      </c>
      <c r="C161" s="168">
        <f t="shared" ref="C161:Q161" si="24">SUM(C162,C164,C166,C175)</f>
        <v>13903.892585166641</v>
      </c>
      <c r="D161" s="168">
        <f t="shared" si="24"/>
        <v>13306.888231077857</v>
      </c>
      <c r="E161" s="168">
        <f t="shared" si="24"/>
        <v>13592.357529567156</v>
      </c>
      <c r="F161" s="168">
        <f t="shared" si="24"/>
        <v>13571.681405045925</v>
      </c>
      <c r="G161" s="168">
        <f t="shared" si="24"/>
        <v>13743.156554456875</v>
      </c>
      <c r="H161" s="168">
        <f t="shared" si="24"/>
        <v>14092.23335891173</v>
      </c>
      <c r="I161" s="168">
        <f t="shared" si="24"/>
        <v>13563.369225745437</v>
      </c>
      <c r="J161" s="168">
        <f t="shared" si="24"/>
        <v>13098.060924911113</v>
      </c>
      <c r="K161" s="168">
        <f t="shared" si="24"/>
        <v>12709.199519624843</v>
      </c>
      <c r="L161" s="168">
        <f t="shared" si="24"/>
        <v>14785.68393055225</v>
      </c>
      <c r="M161" s="168">
        <f t="shared" si="24"/>
        <v>13642.771879872298</v>
      </c>
      <c r="N161" s="168">
        <f t="shared" si="24"/>
        <v>13764.075148143918</v>
      </c>
      <c r="O161" s="168">
        <f t="shared" si="24"/>
        <v>14910.598940603586</v>
      </c>
      <c r="P161" s="168">
        <f t="shared" si="24"/>
        <v>13651.11244423045</v>
      </c>
      <c r="Q161" s="168">
        <f t="shared" si="24"/>
        <v>15194.266969708797</v>
      </c>
    </row>
    <row r="162" spans="1:17" ht="12.95" customHeight="1" x14ac:dyDescent="0.25">
      <c r="A162" s="158" t="s">
        <v>65</v>
      </c>
      <c r="B162" s="157">
        <f t="shared" ref="B162:Q162" si="25">B163</f>
        <v>10623.704234284316</v>
      </c>
      <c r="C162" s="157">
        <f t="shared" si="25"/>
        <v>11053.421102003931</v>
      </c>
      <c r="D162" s="157">
        <f t="shared" si="25"/>
        <v>10467.538348404614</v>
      </c>
      <c r="E162" s="157">
        <f t="shared" si="25"/>
        <v>10734.997313773993</v>
      </c>
      <c r="F162" s="157">
        <f t="shared" si="25"/>
        <v>10688.857099853583</v>
      </c>
      <c r="G162" s="157">
        <f t="shared" si="25"/>
        <v>10822.997309959534</v>
      </c>
      <c r="H162" s="157">
        <f t="shared" si="25"/>
        <v>11087.831034000024</v>
      </c>
      <c r="I162" s="157">
        <f t="shared" si="25"/>
        <v>10589.844175617038</v>
      </c>
      <c r="J162" s="157">
        <f t="shared" si="25"/>
        <v>10113.953127446255</v>
      </c>
      <c r="K162" s="157">
        <f t="shared" si="25"/>
        <v>9766.7694902125095</v>
      </c>
      <c r="L162" s="157">
        <f t="shared" si="25"/>
        <v>11739.766574672336</v>
      </c>
      <c r="M162" s="157">
        <f t="shared" si="25"/>
        <v>10568.299937907659</v>
      </c>
      <c r="N162" s="157">
        <f t="shared" si="25"/>
        <v>10666.794354712634</v>
      </c>
      <c r="O162" s="157">
        <f t="shared" si="25"/>
        <v>11612.265218711254</v>
      </c>
      <c r="P162" s="157">
        <f t="shared" si="25"/>
        <v>10366.094152206208</v>
      </c>
      <c r="Q162" s="157">
        <f t="shared" si="25"/>
        <v>11836.191225120385</v>
      </c>
    </row>
    <row r="163" spans="1:17" ht="12" customHeight="1" x14ac:dyDescent="0.25">
      <c r="A163" s="23" t="s">
        <v>60</v>
      </c>
      <c r="B163" s="57">
        <f>IF(RES_hhdet_tes!B163=0,0,RES_hhdet_tes!B163/0.086*1000000/RES_hhdet_num!B$161)</f>
        <v>10623.704234284316</v>
      </c>
      <c r="C163" s="57">
        <f>IF(RES_hhdet_tes!C163=0,0,RES_hhdet_tes!C163/0.086*1000000/RES_hhdet_num!C$161)</f>
        <v>11053.421102003931</v>
      </c>
      <c r="D163" s="57">
        <f>IF(RES_hhdet_tes!D163=0,0,RES_hhdet_tes!D163/0.086*1000000/RES_hhdet_num!D$161)</f>
        <v>10467.538348404614</v>
      </c>
      <c r="E163" s="57">
        <f>IF(RES_hhdet_tes!E163=0,0,RES_hhdet_tes!E163/0.086*1000000/RES_hhdet_num!E$161)</f>
        <v>10734.997313773993</v>
      </c>
      <c r="F163" s="57">
        <f>IF(RES_hhdet_tes!F163=0,0,RES_hhdet_tes!F163/0.086*1000000/RES_hhdet_num!F$161)</f>
        <v>10688.857099853583</v>
      </c>
      <c r="G163" s="57">
        <f>IF(RES_hhdet_tes!G163=0,0,RES_hhdet_tes!G163/0.086*1000000/RES_hhdet_num!G$161)</f>
        <v>10822.997309959534</v>
      </c>
      <c r="H163" s="57">
        <f>IF(RES_hhdet_tes!H163=0,0,RES_hhdet_tes!H163/0.086*1000000/RES_hhdet_num!H$161)</f>
        <v>11087.831034000024</v>
      </c>
      <c r="I163" s="57">
        <f>IF(RES_hhdet_tes!I163=0,0,RES_hhdet_tes!I163/0.086*1000000/RES_hhdet_num!I$161)</f>
        <v>10589.844175617038</v>
      </c>
      <c r="J163" s="57">
        <f>IF(RES_hhdet_tes!J163=0,0,RES_hhdet_tes!J163/0.086*1000000/RES_hhdet_num!J$161)</f>
        <v>10113.953127446255</v>
      </c>
      <c r="K163" s="57">
        <f>IF(RES_hhdet_tes!K163=0,0,RES_hhdet_tes!K163/0.086*1000000/RES_hhdet_num!K$161)</f>
        <v>9766.7694902125095</v>
      </c>
      <c r="L163" s="57">
        <f>IF(RES_hhdet_tes!L163=0,0,RES_hhdet_tes!L163/0.086*1000000/RES_hhdet_num!L$161)</f>
        <v>11739.766574672336</v>
      </c>
      <c r="M163" s="57">
        <f>IF(RES_hhdet_tes!M163=0,0,RES_hhdet_tes!M163/0.086*1000000/RES_hhdet_num!M$161)</f>
        <v>10568.299937907659</v>
      </c>
      <c r="N163" s="57">
        <f>IF(RES_hhdet_tes!N163=0,0,RES_hhdet_tes!N163/0.086*1000000/RES_hhdet_num!N$161)</f>
        <v>10666.794354712634</v>
      </c>
      <c r="O163" s="57">
        <f>IF(RES_hhdet_tes!O163=0,0,RES_hhdet_tes!O163/0.086*1000000/RES_hhdet_num!O$161)</f>
        <v>11612.265218711254</v>
      </c>
      <c r="P163" s="57">
        <f>IF(RES_hhdet_tes!P163=0,0,RES_hhdet_tes!P163/0.086*1000000/RES_hhdet_num!P$161)</f>
        <v>10366.094152206208</v>
      </c>
      <c r="Q163" s="57">
        <f>IF(RES_hhdet_tes!Q163=0,0,RES_hhdet_tes!Q163/0.086*1000000/RES_hhdet_num!Q$161)</f>
        <v>11836.191225120385</v>
      </c>
    </row>
    <row r="164" spans="1:17" ht="12.95" customHeight="1" x14ac:dyDescent="0.25">
      <c r="A164" s="158" t="s">
        <v>112</v>
      </c>
      <c r="B164" s="157">
        <f t="shared" ref="B164:Q164" si="26">B165</f>
        <v>3.991844118262712</v>
      </c>
      <c r="C164" s="157">
        <f t="shared" si="26"/>
        <v>4.9666594678655471</v>
      </c>
      <c r="D164" s="157">
        <f t="shared" si="26"/>
        <v>4.9025387854718803</v>
      </c>
      <c r="E164" s="157">
        <f t="shared" si="26"/>
        <v>5.5115768982757647</v>
      </c>
      <c r="F164" s="157">
        <f t="shared" si="26"/>
        <v>6.9126294201467582</v>
      </c>
      <c r="G164" s="157">
        <f t="shared" si="26"/>
        <v>8.0611487600364065</v>
      </c>
      <c r="H164" s="157">
        <f t="shared" si="26"/>
        <v>10.174628915587954</v>
      </c>
      <c r="I164" s="157">
        <f t="shared" si="26"/>
        <v>12.688545157970468</v>
      </c>
      <c r="J164" s="157">
        <f t="shared" si="26"/>
        <v>14.440924831036833</v>
      </c>
      <c r="K164" s="157">
        <f t="shared" si="26"/>
        <v>14.862170251977171</v>
      </c>
      <c r="L164" s="157">
        <f t="shared" si="26"/>
        <v>16.265953607947477</v>
      </c>
      <c r="M164" s="157">
        <f t="shared" si="26"/>
        <v>19.239733915243924</v>
      </c>
      <c r="N164" s="157">
        <f t="shared" si="26"/>
        <v>23.547375114668192</v>
      </c>
      <c r="O164" s="157">
        <f t="shared" si="26"/>
        <v>26.270210487342865</v>
      </c>
      <c r="P164" s="157">
        <f t="shared" si="26"/>
        <v>29.307653689479483</v>
      </c>
      <c r="Q164" s="157">
        <f t="shared" si="26"/>
        <v>31.327364943966586</v>
      </c>
    </row>
    <row r="165" spans="1:17" ht="12" customHeight="1" x14ac:dyDescent="0.25">
      <c r="A165" s="23" t="s">
        <v>60</v>
      </c>
      <c r="B165" s="156">
        <f>IF(RES_hhdet_tes!B165=0,0,RES_hhdet_tes!B165/0.086*1000000/RES_hhdet_num!B$161)</f>
        <v>3.991844118262712</v>
      </c>
      <c r="C165" s="156">
        <f>IF(RES_hhdet_tes!C165=0,0,RES_hhdet_tes!C165/0.086*1000000/RES_hhdet_num!C$161)</f>
        <v>4.9666594678655471</v>
      </c>
      <c r="D165" s="156">
        <f>IF(RES_hhdet_tes!D165=0,0,RES_hhdet_tes!D165/0.086*1000000/RES_hhdet_num!D$161)</f>
        <v>4.9025387854718803</v>
      </c>
      <c r="E165" s="156">
        <f>IF(RES_hhdet_tes!E165=0,0,RES_hhdet_tes!E165/0.086*1000000/RES_hhdet_num!E$161)</f>
        <v>5.5115768982757647</v>
      </c>
      <c r="F165" s="156">
        <f>IF(RES_hhdet_tes!F165=0,0,RES_hhdet_tes!F165/0.086*1000000/RES_hhdet_num!F$161)</f>
        <v>6.9126294201467582</v>
      </c>
      <c r="G165" s="156">
        <f>IF(RES_hhdet_tes!G165=0,0,RES_hhdet_tes!G165/0.086*1000000/RES_hhdet_num!G$161)</f>
        <v>8.0611487600364065</v>
      </c>
      <c r="H165" s="156">
        <f>IF(RES_hhdet_tes!H165=0,0,RES_hhdet_tes!H165/0.086*1000000/RES_hhdet_num!H$161)</f>
        <v>10.174628915587954</v>
      </c>
      <c r="I165" s="156">
        <f>IF(RES_hhdet_tes!I165=0,0,RES_hhdet_tes!I165/0.086*1000000/RES_hhdet_num!I$161)</f>
        <v>12.688545157970468</v>
      </c>
      <c r="J165" s="156">
        <f>IF(RES_hhdet_tes!J165=0,0,RES_hhdet_tes!J165/0.086*1000000/RES_hhdet_num!J$161)</f>
        <v>14.440924831036833</v>
      </c>
      <c r="K165" s="156">
        <f>IF(RES_hhdet_tes!K165=0,0,RES_hhdet_tes!K165/0.086*1000000/RES_hhdet_num!K$161)</f>
        <v>14.862170251977171</v>
      </c>
      <c r="L165" s="156">
        <f>IF(RES_hhdet_tes!L165=0,0,RES_hhdet_tes!L165/0.086*1000000/RES_hhdet_num!L$161)</f>
        <v>16.265953607947477</v>
      </c>
      <c r="M165" s="156">
        <f>IF(RES_hhdet_tes!M165=0,0,RES_hhdet_tes!M165/0.086*1000000/RES_hhdet_num!M$161)</f>
        <v>19.239733915243924</v>
      </c>
      <c r="N165" s="156">
        <f>IF(RES_hhdet_tes!N165=0,0,RES_hhdet_tes!N165/0.086*1000000/RES_hhdet_num!N$161)</f>
        <v>23.547375114668192</v>
      </c>
      <c r="O165" s="156">
        <f>IF(RES_hhdet_tes!O165=0,0,RES_hhdet_tes!O165/0.086*1000000/RES_hhdet_num!O$161)</f>
        <v>26.270210487342865</v>
      </c>
      <c r="P165" s="156">
        <f>IF(RES_hhdet_tes!P165=0,0,RES_hhdet_tes!P165/0.086*1000000/RES_hhdet_num!P$161)</f>
        <v>29.307653689479483</v>
      </c>
      <c r="Q165" s="156">
        <f>IF(RES_hhdet_tes!Q165=0,0,RES_hhdet_tes!Q165/0.086*1000000/RES_hhdet_num!Q$161)</f>
        <v>31.327364943966586</v>
      </c>
    </row>
    <row r="166" spans="1:17" ht="12" customHeight="1" x14ac:dyDescent="0.25">
      <c r="A166" s="158" t="s">
        <v>63</v>
      </c>
      <c r="B166" s="157">
        <f>IF(RES_hhdet_tes!B166=0,0,RES_hhdet_tes!B166/0.086*1000000/RES_hhdet_num!B$161)</f>
        <v>2156.0839361712528</v>
      </c>
      <c r="C166" s="157">
        <f>IF(RES_hhdet_tes!C166=0,0,RES_hhdet_tes!C166/0.086*1000000/RES_hhdet_num!C$161)</f>
        <v>2103.2676281145341</v>
      </c>
      <c r="D166" s="157">
        <f>IF(RES_hhdet_tes!D166=0,0,RES_hhdet_tes!D166/0.086*1000000/RES_hhdet_num!D$161)</f>
        <v>2085.6701088481418</v>
      </c>
      <c r="E166" s="157">
        <f>IF(RES_hhdet_tes!E166=0,0,RES_hhdet_tes!E166/0.086*1000000/RES_hhdet_num!E$161)</f>
        <v>2097.7694685413353</v>
      </c>
      <c r="F166" s="157">
        <f>IF(RES_hhdet_tes!F166=0,0,RES_hhdet_tes!F166/0.086*1000000/RES_hhdet_num!F$161)</f>
        <v>2111.7934017670846</v>
      </c>
      <c r="G166" s="157">
        <f>IF(RES_hhdet_tes!G166=0,0,RES_hhdet_tes!G166/0.086*1000000/RES_hhdet_num!G$161)</f>
        <v>2133.5055481047757</v>
      </c>
      <c r="H166" s="157">
        <f>IF(RES_hhdet_tes!H166=0,0,RES_hhdet_tes!H166/0.086*1000000/RES_hhdet_num!H$161)</f>
        <v>2187.3697795133198</v>
      </c>
      <c r="I166" s="157">
        <f>IF(RES_hhdet_tes!I166=0,0,RES_hhdet_tes!I166/0.086*1000000/RES_hhdet_num!I$161)</f>
        <v>2166.8769119140079</v>
      </c>
      <c r="J166" s="157">
        <f>IF(RES_hhdet_tes!J166=0,0,RES_hhdet_tes!J166/0.086*1000000/RES_hhdet_num!J$161)</f>
        <v>2171.7308631097876</v>
      </c>
      <c r="K166" s="157">
        <f>IF(RES_hhdet_tes!K166=0,0,RES_hhdet_tes!K166/0.086*1000000/RES_hhdet_num!K$161)</f>
        <v>2132.1554176781979</v>
      </c>
      <c r="L166" s="157">
        <f>IF(RES_hhdet_tes!L166=0,0,RES_hhdet_tes!L166/0.086*1000000/RES_hhdet_num!L$161)</f>
        <v>2191.9312441126917</v>
      </c>
      <c r="M166" s="157">
        <f>IF(RES_hhdet_tes!M166=0,0,RES_hhdet_tes!M166/0.086*1000000/RES_hhdet_num!M$161)</f>
        <v>2210.2699154756378</v>
      </c>
      <c r="N166" s="157">
        <f>IF(RES_hhdet_tes!N166=0,0,RES_hhdet_tes!N166/0.086*1000000/RES_hhdet_num!N$161)</f>
        <v>2234.7992118759771</v>
      </c>
      <c r="O166" s="157">
        <f>IF(RES_hhdet_tes!O166=0,0,RES_hhdet_tes!O166/0.086*1000000/RES_hhdet_num!O$161)</f>
        <v>2379.3900312847645</v>
      </c>
      <c r="P166" s="157">
        <f>IF(RES_hhdet_tes!P166=0,0,RES_hhdet_tes!P166/0.086*1000000/RES_hhdet_num!P$161)</f>
        <v>2363.1985985323377</v>
      </c>
      <c r="Q166" s="157">
        <f>IF(RES_hhdet_tes!Q166=0,0,RES_hhdet_tes!Q166/0.086*1000000/RES_hhdet_num!Q$161)</f>
        <v>2412.0187673068363</v>
      </c>
    </row>
    <row r="167" spans="1:17" ht="12" customHeight="1" x14ac:dyDescent="0.25">
      <c r="A167" s="167" t="s">
        <v>144</v>
      </c>
      <c r="B167" s="132">
        <f>IF(RES_hhdet_tes!B167=0,0,RES_hhdet_tes!B167/0.086*1000000/RES_hhdet_num!B167)</f>
        <v>1940.3161274978363</v>
      </c>
      <c r="C167" s="132">
        <f>IF(RES_hhdet_tes!C167=0,0,RES_hhdet_tes!C167/0.086*1000000/RES_hhdet_num!C167)</f>
        <v>1948.7225038061033</v>
      </c>
      <c r="D167" s="132">
        <f>IF(RES_hhdet_tes!D167=0,0,RES_hhdet_tes!D167/0.086*1000000/RES_hhdet_num!D167)</f>
        <v>1946.150999119139</v>
      </c>
      <c r="E167" s="132">
        <f>IF(RES_hhdet_tes!E167=0,0,RES_hhdet_tes!E167/0.086*1000000/RES_hhdet_num!E167)</f>
        <v>1953.8784326856703</v>
      </c>
      <c r="F167" s="132">
        <f>IF(RES_hhdet_tes!F167=0,0,RES_hhdet_tes!F167/0.086*1000000/RES_hhdet_num!F167)</f>
        <v>1954.1432884479832</v>
      </c>
      <c r="G167" s="132">
        <f>IF(RES_hhdet_tes!G167=0,0,RES_hhdet_tes!G167/0.086*1000000/RES_hhdet_num!G167)</f>
        <v>1955.9874165624869</v>
      </c>
      <c r="H167" s="132">
        <f>IF(RES_hhdet_tes!H167=0,0,RES_hhdet_tes!H167/0.086*1000000/RES_hhdet_num!H167)</f>
        <v>1958.9052625889481</v>
      </c>
      <c r="I167" s="132">
        <f>IF(RES_hhdet_tes!I167=0,0,RES_hhdet_tes!I167/0.086*1000000/RES_hhdet_num!I167)</f>
        <v>1970.9682288602744</v>
      </c>
      <c r="J167" s="132">
        <f>IF(RES_hhdet_tes!J167=0,0,RES_hhdet_tes!J167/0.086*1000000/RES_hhdet_num!J167)</f>
        <v>1970.1277253462583</v>
      </c>
      <c r="K167" s="132">
        <f>IF(RES_hhdet_tes!K167=0,0,RES_hhdet_tes!K167/0.086*1000000/RES_hhdet_num!K167)</f>
        <v>1966.4317162274101</v>
      </c>
      <c r="L167" s="132">
        <f>IF(RES_hhdet_tes!L167=0,0,RES_hhdet_tes!L167/0.086*1000000/RES_hhdet_num!L167)</f>
        <v>1978.4991341417324</v>
      </c>
      <c r="M167" s="132">
        <f>IF(RES_hhdet_tes!M167=0,0,RES_hhdet_tes!M167/0.086*1000000/RES_hhdet_num!M167)</f>
        <v>1987.6819963406767</v>
      </c>
      <c r="N167" s="132">
        <f>IF(RES_hhdet_tes!N167=0,0,RES_hhdet_tes!N167/0.086*1000000/RES_hhdet_num!N167)</f>
        <v>2001.5293183396761</v>
      </c>
      <c r="O167" s="132">
        <f>IF(RES_hhdet_tes!O167=0,0,RES_hhdet_tes!O167/0.086*1000000/RES_hhdet_num!O167)</f>
        <v>2006.4335631972854</v>
      </c>
      <c r="P167" s="132">
        <f>IF(RES_hhdet_tes!P167=0,0,RES_hhdet_tes!P167/0.086*1000000/RES_hhdet_num!P167)</f>
        <v>1998.0706360136526</v>
      </c>
      <c r="Q167" s="132">
        <f>IF(RES_hhdet_tes!Q167=0,0,RES_hhdet_tes!Q167/0.086*1000000/RES_hhdet_num!Q167)</f>
        <v>1974.7495967144994</v>
      </c>
    </row>
    <row r="168" spans="1:17" ht="12" customHeight="1" x14ac:dyDescent="0.25">
      <c r="A168" s="167" t="s">
        <v>143</v>
      </c>
      <c r="B168" s="132">
        <f>IF(RES_hhdet_tes!B168=0,0,RES_hhdet_tes!B168/0.086*1000000/RES_hhdet_num!B168)</f>
        <v>1940.3342488320416</v>
      </c>
      <c r="C168" s="132">
        <f>IF(RES_hhdet_tes!C168=0,0,RES_hhdet_tes!C168/0.086*1000000/RES_hhdet_num!C168)</f>
        <v>1950.5466027796288</v>
      </c>
      <c r="D168" s="132">
        <f>IF(RES_hhdet_tes!D168=0,0,RES_hhdet_tes!D168/0.086*1000000/RES_hhdet_num!D168)</f>
        <v>1947.221278165036</v>
      </c>
      <c r="E168" s="132">
        <f>IF(RES_hhdet_tes!E168=0,0,RES_hhdet_tes!E168/0.086*1000000/RES_hhdet_num!E168)</f>
        <v>1953.7711140749016</v>
      </c>
      <c r="F168" s="132">
        <f>IF(RES_hhdet_tes!F168=0,0,RES_hhdet_tes!F168/0.086*1000000/RES_hhdet_num!F168)</f>
        <v>1954.6737105788638</v>
      </c>
      <c r="G168" s="132">
        <f>IF(RES_hhdet_tes!G168=0,0,RES_hhdet_tes!G168/0.086*1000000/RES_hhdet_num!G168)</f>
        <v>1957.3985995609098</v>
      </c>
      <c r="H168" s="132">
        <f>IF(RES_hhdet_tes!H168=0,0,RES_hhdet_tes!H168/0.086*1000000/RES_hhdet_num!H168)</f>
        <v>1960.0262378049542</v>
      </c>
      <c r="I168" s="132">
        <f>IF(RES_hhdet_tes!I168=0,0,RES_hhdet_tes!I168/0.086*1000000/RES_hhdet_num!I168)</f>
        <v>1962.7464706561509</v>
      </c>
      <c r="J168" s="132">
        <f>IF(RES_hhdet_tes!J168=0,0,RES_hhdet_tes!J168/0.086*1000000/RES_hhdet_num!J168)</f>
        <v>1951.8153852333774</v>
      </c>
      <c r="K168" s="132">
        <f>IF(RES_hhdet_tes!K168=0,0,RES_hhdet_tes!K168/0.086*1000000/RES_hhdet_num!K168)</f>
        <v>1950.0772935963626</v>
      </c>
      <c r="L168" s="132">
        <f>IF(RES_hhdet_tes!L168=0,0,RES_hhdet_tes!L168/0.086*1000000/RES_hhdet_num!L168)</f>
        <v>1961.5713319585784</v>
      </c>
      <c r="M168" s="132">
        <f>IF(RES_hhdet_tes!M168=0,0,RES_hhdet_tes!M168/0.086*1000000/RES_hhdet_num!M168)</f>
        <v>1965.0182454275684</v>
      </c>
      <c r="N168" s="132">
        <f>IF(RES_hhdet_tes!N168=0,0,RES_hhdet_tes!N168/0.086*1000000/RES_hhdet_num!N168)</f>
        <v>1974.7651822199755</v>
      </c>
      <c r="O168" s="132">
        <f>IF(RES_hhdet_tes!O168=0,0,RES_hhdet_tes!O168/0.086*1000000/RES_hhdet_num!O168)</f>
        <v>1976.6435418498247</v>
      </c>
      <c r="P168" s="132">
        <f>IF(RES_hhdet_tes!P168=0,0,RES_hhdet_tes!P168/0.086*1000000/RES_hhdet_num!P168)</f>
        <v>1963.834870015897</v>
      </c>
      <c r="Q168" s="132">
        <f>IF(RES_hhdet_tes!Q168=0,0,RES_hhdet_tes!Q168/0.086*1000000/RES_hhdet_num!Q168)</f>
        <v>1943.3435199136334</v>
      </c>
    </row>
    <row r="169" spans="1:17" ht="12" customHeight="1" x14ac:dyDescent="0.25">
      <c r="A169" s="166" t="s">
        <v>57</v>
      </c>
      <c r="B169" s="165">
        <f>IF(RES_hhdet_tes!B169=0,0,RES_hhdet_tes!B169/0.086*1000000/RES_hhdet_num!B168)</f>
        <v>1261.2054828736029</v>
      </c>
      <c r="C169" s="165">
        <f>IF(RES_hhdet_tes!C169=0,0,RES_hhdet_tes!C169/0.086*1000000/RES_hhdet_num!C168)</f>
        <v>1271.5355854602515</v>
      </c>
      <c r="D169" s="165">
        <f>IF(RES_hhdet_tes!D169=0,0,RES_hhdet_tes!D169/0.086*1000000/RES_hhdet_num!D168)</f>
        <v>1271.013481104605</v>
      </c>
      <c r="E169" s="165">
        <f>IF(RES_hhdet_tes!E169=0,0,RES_hhdet_tes!E169/0.086*1000000/RES_hhdet_num!E168)</f>
        <v>1277.4399888726193</v>
      </c>
      <c r="F169" s="165">
        <f>IF(RES_hhdet_tes!F169=0,0,RES_hhdet_tes!F169/0.086*1000000/RES_hhdet_num!F168)</f>
        <v>1280.8059415478399</v>
      </c>
      <c r="G169" s="165">
        <f>IF(RES_hhdet_tes!G169=0,0,RES_hhdet_tes!G169/0.086*1000000/RES_hhdet_num!G168)</f>
        <v>1286.2843451704668</v>
      </c>
      <c r="H169" s="165">
        <f>IF(RES_hhdet_tes!H169=0,0,RES_hhdet_tes!H169/0.086*1000000/RES_hhdet_num!H168)</f>
        <v>1292.1133673172669</v>
      </c>
      <c r="I169" s="165">
        <f>IF(RES_hhdet_tes!I169=0,0,RES_hhdet_tes!I169/0.086*1000000/RES_hhdet_num!I168)</f>
        <v>1294.5293012925063</v>
      </c>
      <c r="J169" s="165">
        <f>IF(RES_hhdet_tes!J169=0,0,RES_hhdet_tes!J169/0.086*1000000/RES_hhdet_num!J168)</f>
        <v>1283.5907868109391</v>
      </c>
      <c r="K169" s="165">
        <f>IF(RES_hhdet_tes!K169=0,0,RES_hhdet_tes!K169/0.086*1000000/RES_hhdet_num!K168)</f>
        <v>1282.1557440183676</v>
      </c>
      <c r="L169" s="165">
        <f>IF(RES_hhdet_tes!L169=0,0,RES_hhdet_tes!L169/0.086*1000000/RES_hhdet_num!L168)</f>
        <v>1289.1772603420852</v>
      </c>
      <c r="M169" s="165">
        <f>IF(RES_hhdet_tes!M169=0,0,RES_hhdet_tes!M169/0.086*1000000/RES_hhdet_num!M168)</f>
        <v>1294.1327467867486</v>
      </c>
      <c r="N169" s="165">
        <f>IF(RES_hhdet_tes!N169=0,0,RES_hhdet_tes!N169/0.086*1000000/RES_hhdet_num!N168)</f>
        <v>1302.1310802956225</v>
      </c>
      <c r="O169" s="165">
        <f>IF(RES_hhdet_tes!O169=0,0,RES_hhdet_tes!O169/0.086*1000000/RES_hhdet_num!O168)</f>
        <v>1304.5781795501787</v>
      </c>
      <c r="P169" s="165">
        <f>IF(RES_hhdet_tes!P169=0,0,RES_hhdet_tes!P169/0.086*1000000/RES_hhdet_num!P168)</f>
        <v>1298.362314604527</v>
      </c>
      <c r="Q169" s="165">
        <f>IF(RES_hhdet_tes!Q169=0,0,RES_hhdet_tes!Q169/0.086*1000000/RES_hhdet_num!Q168)</f>
        <v>1283.5953842699691</v>
      </c>
    </row>
    <row r="170" spans="1:17" ht="12" customHeight="1" x14ac:dyDescent="0.25">
      <c r="A170" s="147" t="s">
        <v>59</v>
      </c>
      <c r="B170" s="164">
        <f>IF(RES_hhdet_tes!B170=0,0,RES_hhdet_tes!B170/0.086*1000000/RES_hhdet_num!B168)</f>
        <v>679.12876595843863</v>
      </c>
      <c r="C170" s="164">
        <f>IF(RES_hhdet_tes!C170=0,0,RES_hhdet_tes!C170/0.086*1000000/RES_hhdet_num!C168)</f>
        <v>679.0110173193774</v>
      </c>
      <c r="D170" s="164">
        <f>IF(RES_hhdet_tes!D170=0,0,RES_hhdet_tes!D170/0.086*1000000/RES_hhdet_num!D168)</f>
        <v>676.20779706043129</v>
      </c>
      <c r="E170" s="164">
        <f>IF(RES_hhdet_tes!E170=0,0,RES_hhdet_tes!E170/0.086*1000000/RES_hhdet_num!E168)</f>
        <v>676.33112520228224</v>
      </c>
      <c r="F170" s="164">
        <f>IF(RES_hhdet_tes!F170=0,0,RES_hhdet_tes!F170/0.086*1000000/RES_hhdet_num!F168)</f>
        <v>673.86776903102395</v>
      </c>
      <c r="G170" s="164">
        <f>IF(RES_hhdet_tes!G170=0,0,RES_hhdet_tes!G170/0.086*1000000/RES_hhdet_num!G168)</f>
        <v>671.11425439044308</v>
      </c>
      <c r="H170" s="164">
        <f>IF(RES_hhdet_tes!H170=0,0,RES_hhdet_tes!H170/0.086*1000000/RES_hhdet_num!H168)</f>
        <v>667.91287048768697</v>
      </c>
      <c r="I170" s="164">
        <f>IF(RES_hhdet_tes!I170=0,0,RES_hhdet_tes!I170/0.086*1000000/RES_hhdet_num!I168)</f>
        <v>668.21716936364476</v>
      </c>
      <c r="J170" s="164">
        <f>IF(RES_hhdet_tes!J170=0,0,RES_hhdet_tes!J170/0.086*1000000/RES_hhdet_num!J168)</f>
        <v>668.22459842243779</v>
      </c>
      <c r="K170" s="164">
        <f>IF(RES_hhdet_tes!K170=0,0,RES_hhdet_tes!K170/0.086*1000000/RES_hhdet_num!K168)</f>
        <v>667.92154957799482</v>
      </c>
      <c r="L170" s="164">
        <f>IF(RES_hhdet_tes!L170=0,0,RES_hhdet_tes!L170/0.086*1000000/RES_hhdet_num!L168)</f>
        <v>672.39407161649342</v>
      </c>
      <c r="M170" s="164">
        <f>IF(RES_hhdet_tes!M170=0,0,RES_hhdet_tes!M170/0.086*1000000/RES_hhdet_num!M168)</f>
        <v>670.88549864082006</v>
      </c>
      <c r="N170" s="164">
        <f>IF(RES_hhdet_tes!N170=0,0,RES_hhdet_tes!N170/0.086*1000000/RES_hhdet_num!N168)</f>
        <v>672.63410192435299</v>
      </c>
      <c r="O170" s="164">
        <f>IF(RES_hhdet_tes!O170=0,0,RES_hhdet_tes!O170/0.086*1000000/RES_hhdet_num!O168)</f>
        <v>672.06536229964581</v>
      </c>
      <c r="P170" s="164">
        <f>IF(RES_hhdet_tes!P170=0,0,RES_hhdet_tes!P170/0.086*1000000/RES_hhdet_num!P168)</f>
        <v>665.47255541137008</v>
      </c>
      <c r="Q170" s="164">
        <f>IF(RES_hhdet_tes!Q170=0,0,RES_hhdet_tes!Q170/0.086*1000000/RES_hhdet_num!Q168)</f>
        <v>659.74813564366377</v>
      </c>
    </row>
    <row r="171" spans="1:17" ht="12" customHeight="1" x14ac:dyDescent="0.25">
      <c r="A171" s="163" t="s">
        <v>142</v>
      </c>
      <c r="B171" s="162">
        <f>IF(RES_hhdet_tes!B171=0,0,RES_hhdet_tes!B171/0.086*1000000/RES_hhdet_num!B171)</f>
        <v>2196.3695675544996</v>
      </c>
      <c r="C171" s="162">
        <f>IF(RES_hhdet_tes!C171=0,0,RES_hhdet_tes!C171/0.086*1000000/RES_hhdet_num!C171)</f>
        <v>2135.4470206224573</v>
      </c>
      <c r="D171" s="162">
        <f>IF(RES_hhdet_tes!D171=0,0,RES_hhdet_tes!D171/0.086*1000000/RES_hhdet_num!D171)</f>
        <v>2117.1760322886175</v>
      </c>
      <c r="E171" s="162">
        <f>IF(RES_hhdet_tes!E171=0,0,RES_hhdet_tes!E171/0.086*1000000/RES_hhdet_num!E171)</f>
        <v>2133.4835386961263</v>
      </c>
      <c r="F171" s="162">
        <f>IF(RES_hhdet_tes!F171=0,0,RES_hhdet_tes!F171/0.086*1000000/RES_hhdet_num!F171)</f>
        <v>2155.1861691081399</v>
      </c>
      <c r="G171" s="162">
        <f>IF(RES_hhdet_tes!G171=0,0,RES_hhdet_tes!G171/0.086*1000000/RES_hhdet_num!G171)</f>
        <v>2188.6813283049964</v>
      </c>
      <c r="H171" s="162">
        <f>IF(RES_hhdet_tes!H171=0,0,RES_hhdet_tes!H171/0.086*1000000/RES_hhdet_num!H171)</f>
        <v>2271.6273268106188</v>
      </c>
      <c r="I171" s="162">
        <f>IF(RES_hhdet_tes!I171=0,0,RES_hhdet_tes!I171/0.086*1000000/RES_hhdet_num!I171)</f>
        <v>2240.543947443352</v>
      </c>
      <c r="J171" s="162">
        <f>IF(RES_hhdet_tes!J171=0,0,RES_hhdet_tes!J171/0.086*1000000/RES_hhdet_num!J171)</f>
        <v>2254.7592482159139</v>
      </c>
      <c r="K171" s="162">
        <f>IF(RES_hhdet_tes!K171=0,0,RES_hhdet_tes!K171/0.086*1000000/RES_hhdet_num!K171)</f>
        <v>2243.3018659233662</v>
      </c>
      <c r="L171" s="162">
        <f>IF(RES_hhdet_tes!L171=0,0,RES_hhdet_tes!L171/0.086*1000000/RES_hhdet_num!L171)</f>
        <v>2387.4048784492406</v>
      </c>
      <c r="M171" s="162">
        <f>IF(RES_hhdet_tes!M171=0,0,RES_hhdet_tes!M171/0.086*1000000/RES_hhdet_num!M171)</f>
        <v>2408.302100002561</v>
      </c>
      <c r="N171" s="162">
        <f>IF(RES_hhdet_tes!N171=0,0,RES_hhdet_tes!N171/0.086*1000000/RES_hhdet_num!N171)</f>
        <v>2422.1319882364965</v>
      </c>
      <c r="O171" s="162">
        <f>IF(RES_hhdet_tes!O171=0,0,RES_hhdet_tes!O171/0.086*1000000/RES_hhdet_num!O171)</f>
        <v>2622.6728985559021</v>
      </c>
      <c r="P171" s="162">
        <f>IF(RES_hhdet_tes!P171=0,0,RES_hhdet_tes!P171/0.086*1000000/RES_hhdet_num!P171)</f>
        <v>2588.2842738752652</v>
      </c>
      <c r="Q171" s="162">
        <f>IF(RES_hhdet_tes!Q171=0,0,RES_hhdet_tes!Q171/0.086*1000000/RES_hhdet_num!Q171)</f>
        <v>2680.029709255552</v>
      </c>
    </row>
    <row r="172" spans="1:17" ht="12" customHeight="1" x14ac:dyDescent="0.25">
      <c r="A172" s="161" t="s">
        <v>141</v>
      </c>
      <c r="B172" s="160">
        <f>IF(RES_hhdet_tes!B172=0,0,RES_hhdet_tes!B172/0.086*1000000/RES_hhdet_num!B172)</f>
        <v>2106.768984868866</v>
      </c>
      <c r="C172" s="160">
        <f>IF(RES_hhdet_tes!C172=0,0,RES_hhdet_tes!C172/0.086*1000000/RES_hhdet_num!C172)</f>
        <v>2067.0515807239726</v>
      </c>
      <c r="D172" s="160">
        <f>IF(RES_hhdet_tes!D172=0,0,RES_hhdet_tes!D172/0.086*1000000/RES_hhdet_num!D172)</f>
        <v>2052.3403894321345</v>
      </c>
      <c r="E172" s="160">
        <f>IF(RES_hhdet_tes!E172=0,0,RES_hhdet_tes!E172/0.086*1000000/RES_hhdet_num!E172)</f>
        <v>2063.0234143215116</v>
      </c>
      <c r="F172" s="160">
        <f>IF(RES_hhdet_tes!F172=0,0,RES_hhdet_tes!F172/0.086*1000000/RES_hhdet_num!F172)</f>
        <v>2073.973547834591</v>
      </c>
      <c r="G172" s="160">
        <f>IF(RES_hhdet_tes!G172=0,0,RES_hhdet_tes!G172/0.086*1000000/RES_hhdet_num!G172)</f>
        <v>2091.3052424377129</v>
      </c>
      <c r="H172" s="160">
        <f>IF(RES_hhdet_tes!H172=0,0,RES_hhdet_tes!H172/0.086*1000000/RES_hhdet_num!H172)</f>
        <v>2138.9519703482006</v>
      </c>
      <c r="I172" s="160">
        <f>IF(RES_hhdet_tes!I172=0,0,RES_hhdet_tes!I172/0.086*1000000/RES_hhdet_num!I172)</f>
        <v>2114.791069199016</v>
      </c>
      <c r="J172" s="160">
        <f>IF(RES_hhdet_tes!J172=0,0,RES_hhdet_tes!J172/0.086*1000000/RES_hhdet_num!J172)</f>
        <v>2118.4933132885358</v>
      </c>
      <c r="K172" s="160">
        <f>IF(RES_hhdet_tes!K172=0,0,RES_hhdet_tes!K172/0.086*1000000/RES_hhdet_num!K172)</f>
        <v>2122.8438092477986</v>
      </c>
      <c r="L172" s="160">
        <f>IF(RES_hhdet_tes!L172=0,0,RES_hhdet_tes!L172/0.086*1000000/RES_hhdet_num!L172)</f>
        <v>2221.5077170047125</v>
      </c>
      <c r="M172" s="160">
        <f>IF(RES_hhdet_tes!M172=0,0,RES_hhdet_tes!M172/0.086*1000000/RES_hhdet_num!M172)</f>
        <v>2236.0158416311078</v>
      </c>
      <c r="N172" s="160">
        <f>IF(RES_hhdet_tes!N172=0,0,RES_hhdet_tes!N172/0.086*1000000/RES_hhdet_num!N172)</f>
        <v>2249.6118517825603</v>
      </c>
      <c r="O172" s="160">
        <f>IF(RES_hhdet_tes!O172=0,0,RES_hhdet_tes!O172/0.086*1000000/RES_hhdet_num!O172)</f>
        <v>2383.5821035482713</v>
      </c>
      <c r="P172" s="160">
        <f>IF(RES_hhdet_tes!P172=0,0,RES_hhdet_tes!P172/0.086*1000000/RES_hhdet_num!P172)</f>
        <v>2355.6076732317119</v>
      </c>
      <c r="Q172" s="160">
        <f>IF(RES_hhdet_tes!Q172=0,0,RES_hhdet_tes!Q172/0.086*1000000/RES_hhdet_num!Q172)</f>
        <v>2409.341089287901</v>
      </c>
    </row>
    <row r="173" spans="1:17" ht="12" customHeight="1" x14ac:dyDescent="0.25">
      <c r="A173" s="148" t="s">
        <v>60</v>
      </c>
      <c r="B173" s="156">
        <f>IF(RES_hhdet_tes!B173=0,0,RES_hhdet_tes!B173/0.086*1000000/RES_hhdet_num!B172)</f>
        <v>1427.6402189104281</v>
      </c>
      <c r="C173" s="156">
        <f>IF(RES_hhdet_tes!C173=0,0,RES_hhdet_tes!C173/0.086*1000000/RES_hhdet_num!C172)</f>
        <v>1388.0405634045951</v>
      </c>
      <c r="D173" s="156">
        <f>IF(RES_hhdet_tes!D173=0,0,RES_hhdet_tes!D173/0.086*1000000/RES_hhdet_num!D172)</f>
        <v>1376.1325923717038</v>
      </c>
      <c r="E173" s="156">
        <f>IF(RES_hhdet_tes!E173=0,0,RES_hhdet_tes!E173/0.086*1000000/RES_hhdet_num!E172)</f>
        <v>1386.6922891192291</v>
      </c>
      <c r="F173" s="156">
        <f>IF(RES_hhdet_tes!F173=0,0,RES_hhdet_tes!F173/0.086*1000000/RES_hhdet_num!F172)</f>
        <v>1400.1057788035671</v>
      </c>
      <c r="G173" s="156">
        <f>IF(RES_hhdet_tes!G173=0,0,RES_hhdet_tes!G173/0.086*1000000/RES_hhdet_num!G172)</f>
        <v>1420.1909880472692</v>
      </c>
      <c r="H173" s="156">
        <f>IF(RES_hhdet_tes!H173=0,0,RES_hhdet_tes!H173/0.086*1000000/RES_hhdet_num!H172)</f>
        <v>1471.0390998605128</v>
      </c>
      <c r="I173" s="156">
        <f>IF(RES_hhdet_tes!I173=0,0,RES_hhdet_tes!I173/0.086*1000000/RES_hhdet_num!I172)</f>
        <v>1446.5738998353718</v>
      </c>
      <c r="J173" s="156">
        <f>IF(RES_hhdet_tes!J173=0,0,RES_hhdet_tes!J173/0.086*1000000/RES_hhdet_num!J172)</f>
        <v>1450.268714866098</v>
      </c>
      <c r="K173" s="156">
        <f>IF(RES_hhdet_tes!K173=0,0,RES_hhdet_tes!K173/0.086*1000000/RES_hhdet_num!K172)</f>
        <v>1454.922259669803</v>
      </c>
      <c r="L173" s="156">
        <f>IF(RES_hhdet_tes!L173=0,0,RES_hhdet_tes!L173/0.086*1000000/RES_hhdet_num!L172)</f>
        <v>1549.1136453882191</v>
      </c>
      <c r="M173" s="156">
        <f>IF(RES_hhdet_tes!M173=0,0,RES_hhdet_tes!M173/0.086*1000000/RES_hhdet_num!M172)</f>
        <v>1565.1303429902875</v>
      </c>
      <c r="N173" s="156">
        <f>IF(RES_hhdet_tes!N173=0,0,RES_hhdet_tes!N173/0.086*1000000/RES_hhdet_num!N172)</f>
        <v>1576.9777498582073</v>
      </c>
      <c r="O173" s="156">
        <f>IF(RES_hhdet_tes!O173=0,0,RES_hhdet_tes!O173/0.086*1000000/RES_hhdet_num!O172)</f>
        <v>1711.5167412486255</v>
      </c>
      <c r="P173" s="156">
        <f>IF(RES_hhdet_tes!P173=0,0,RES_hhdet_tes!P173/0.086*1000000/RES_hhdet_num!P172)</f>
        <v>1690.135117820342</v>
      </c>
      <c r="Q173" s="156">
        <f>IF(RES_hhdet_tes!Q173=0,0,RES_hhdet_tes!Q173/0.086*1000000/RES_hhdet_num!Q172)</f>
        <v>1749.5929536442375</v>
      </c>
    </row>
    <row r="174" spans="1:17" ht="12" customHeight="1" x14ac:dyDescent="0.25">
      <c r="A174" s="159" t="s">
        <v>59</v>
      </c>
      <c r="B174" s="57">
        <f>IF(RES_hhdet_tes!B174=0,0,RES_hhdet_tes!B174/0.086*1000000/RES_hhdet_num!B172)</f>
        <v>679.12876595843841</v>
      </c>
      <c r="C174" s="57">
        <f>IF(RES_hhdet_tes!C174=0,0,RES_hhdet_tes!C174/0.086*1000000/RES_hhdet_num!C172)</f>
        <v>679.01101731937717</v>
      </c>
      <c r="D174" s="57">
        <f>IF(RES_hhdet_tes!D174=0,0,RES_hhdet_tes!D174/0.086*1000000/RES_hhdet_num!D172)</f>
        <v>676.20779706043106</v>
      </c>
      <c r="E174" s="57">
        <f>IF(RES_hhdet_tes!E174=0,0,RES_hhdet_tes!E174/0.086*1000000/RES_hhdet_num!E172)</f>
        <v>676.33112520228224</v>
      </c>
      <c r="F174" s="57">
        <f>IF(RES_hhdet_tes!F174=0,0,RES_hhdet_tes!F174/0.086*1000000/RES_hhdet_num!F172)</f>
        <v>673.86776903102407</v>
      </c>
      <c r="G174" s="57">
        <f>IF(RES_hhdet_tes!G174=0,0,RES_hhdet_tes!G174/0.086*1000000/RES_hhdet_num!G172)</f>
        <v>671.11425439044319</v>
      </c>
      <c r="H174" s="57">
        <f>IF(RES_hhdet_tes!H174=0,0,RES_hhdet_tes!H174/0.086*1000000/RES_hhdet_num!H172)</f>
        <v>667.91287048768766</v>
      </c>
      <c r="I174" s="57">
        <f>IF(RES_hhdet_tes!I174=0,0,RES_hhdet_tes!I174/0.086*1000000/RES_hhdet_num!I172)</f>
        <v>668.21716936364453</v>
      </c>
      <c r="J174" s="57">
        <f>IF(RES_hhdet_tes!J174=0,0,RES_hhdet_tes!J174/0.086*1000000/RES_hhdet_num!J172)</f>
        <v>668.22459842243768</v>
      </c>
      <c r="K174" s="57">
        <f>IF(RES_hhdet_tes!K174=0,0,RES_hhdet_tes!K174/0.086*1000000/RES_hhdet_num!K172)</f>
        <v>667.92154957799482</v>
      </c>
      <c r="L174" s="57">
        <f>IF(RES_hhdet_tes!L174=0,0,RES_hhdet_tes!L174/0.086*1000000/RES_hhdet_num!L172)</f>
        <v>672.39407161649342</v>
      </c>
      <c r="M174" s="57">
        <f>IF(RES_hhdet_tes!M174=0,0,RES_hhdet_tes!M174/0.086*1000000/RES_hhdet_num!M172)</f>
        <v>670.88549864082051</v>
      </c>
      <c r="N174" s="57">
        <f>IF(RES_hhdet_tes!N174=0,0,RES_hhdet_tes!N174/0.086*1000000/RES_hhdet_num!N172)</f>
        <v>672.63410192435265</v>
      </c>
      <c r="O174" s="57">
        <f>IF(RES_hhdet_tes!O174=0,0,RES_hhdet_tes!O174/0.086*1000000/RES_hhdet_num!O172)</f>
        <v>672.06536229964593</v>
      </c>
      <c r="P174" s="57">
        <f>IF(RES_hhdet_tes!P174=0,0,RES_hhdet_tes!P174/0.086*1000000/RES_hhdet_num!P172)</f>
        <v>665.47255541136985</v>
      </c>
      <c r="Q174" s="57">
        <f>IF(RES_hhdet_tes!Q174=0,0,RES_hhdet_tes!Q174/0.086*1000000/RES_hhdet_num!Q172)</f>
        <v>659.74813564366355</v>
      </c>
    </row>
    <row r="175" spans="1:17" ht="12" customHeight="1" x14ac:dyDescent="0.25">
      <c r="A175" s="158" t="s">
        <v>62</v>
      </c>
      <c r="B175" s="157">
        <f>IF(RES_hhdet_tes!B175=0,0,RES_hhdet_tes!B175/0.086*1000000/RES_hhdet_num!B$161)</f>
        <v>755.79794071104538</v>
      </c>
      <c r="C175" s="157">
        <f>IF(RES_hhdet_tes!C175=0,0,RES_hhdet_tes!C175/0.086*1000000/RES_hhdet_num!C$161)</f>
        <v>742.23719558030984</v>
      </c>
      <c r="D175" s="157">
        <f>IF(RES_hhdet_tes!D175=0,0,RES_hhdet_tes!D175/0.086*1000000/RES_hhdet_num!D$161)</f>
        <v>748.77723503962761</v>
      </c>
      <c r="E175" s="157">
        <f>IF(RES_hhdet_tes!E175=0,0,RES_hhdet_tes!E175/0.086*1000000/RES_hhdet_num!E$161)</f>
        <v>754.07917035355206</v>
      </c>
      <c r="F175" s="157">
        <f>IF(RES_hhdet_tes!F175=0,0,RES_hhdet_tes!F175/0.086*1000000/RES_hhdet_num!F$161)</f>
        <v>764.11827400510901</v>
      </c>
      <c r="G175" s="157">
        <f>IF(RES_hhdet_tes!G175=0,0,RES_hhdet_tes!G175/0.086*1000000/RES_hhdet_num!G$161)</f>
        <v>778.59254763253034</v>
      </c>
      <c r="H175" s="157">
        <f>IF(RES_hhdet_tes!H175=0,0,RES_hhdet_tes!H175/0.086*1000000/RES_hhdet_num!H$161)</f>
        <v>806.85791648279837</v>
      </c>
      <c r="I175" s="157">
        <f>IF(RES_hhdet_tes!I175=0,0,RES_hhdet_tes!I175/0.086*1000000/RES_hhdet_num!I$161)</f>
        <v>793.95959305641861</v>
      </c>
      <c r="J175" s="157">
        <f>IF(RES_hhdet_tes!J175=0,0,RES_hhdet_tes!J175/0.086*1000000/RES_hhdet_num!J$161)</f>
        <v>797.93600952403324</v>
      </c>
      <c r="K175" s="157">
        <f>IF(RES_hhdet_tes!K175=0,0,RES_hhdet_tes!K175/0.086*1000000/RES_hhdet_num!K$161)</f>
        <v>795.4124414821589</v>
      </c>
      <c r="L175" s="157">
        <f>IF(RES_hhdet_tes!L175=0,0,RES_hhdet_tes!L175/0.086*1000000/RES_hhdet_num!L$161)</f>
        <v>837.72015815927477</v>
      </c>
      <c r="M175" s="157">
        <f>IF(RES_hhdet_tes!M175=0,0,RES_hhdet_tes!M175/0.086*1000000/RES_hhdet_num!M$161)</f>
        <v>844.96229257375842</v>
      </c>
      <c r="N175" s="157">
        <f>IF(RES_hhdet_tes!N175=0,0,RES_hhdet_tes!N175/0.086*1000000/RES_hhdet_num!N$161)</f>
        <v>838.93420644063838</v>
      </c>
      <c r="O175" s="157">
        <f>IF(RES_hhdet_tes!O175=0,0,RES_hhdet_tes!O175/0.086*1000000/RES_hhdet_num!O$161)</f>
        <v>892.67348012022342</v>
      </c>
      <c r="P175" s="157">
        <f>IF(RES_hhdet_tes!P175=0,0,RES_hhdet_tes!P175/0.086*1000000/RES_hhdet_num!P$161)</f>
        <v>892.51203980242599</v>
      </c>
      <c r="Q175" s="157">
        <f>IF(RES_hhdet_tes!Q175=0,0,RES_hhdet_tes!Q175/0.086*1000000/RES_hhdet_num!Q$161)</f>
        <v>914.7296123376085</v>
      </c>
    </row>
    <row r="176" spans="1:17" ht="12" customHeight="1" x14ac:dyDescent="0.25">
      <c r="A176" s="23" t="s">
        <v>57</v>
      </c>
      <c r="B176" s="156">
        <f>IF(RES_hhdet_tes!B176=0,0,RES_hhdet_tes!B176/0.086*1000000/RES_hhdet_num!B176)</f>
        <v>670.26478184994164</v>
      </c>
      <c r="C176" s="156">
        <f>IF(RES_hhdet_tes!C176=0,0,RES_hhdet_tes!C176/0.086*1000000/RES_hhdet_num!C176)</f>
        <v>671.05241992918752</v>
      </c>
      <c r="D176" s="156">
        <f>IF(RES_hhdet_tes!D176=0,0,RES_hhdet_tes!D176/0.086*1000000/RES_hhdet_num!D176)</f>
        <v>671.66170461604509</v>
      </c>
      <c r="E176" s="156">
        <f>IF(RES_hhdet_tes!E176=0,0,RES_hhdet_tes!E176/0.086*1000000/RES_hhdet_num!E176)</f>
        <v>677.15546097188519</v>
      </c>
      <c r="F176" s="156">
        <f>IF(RES_hhdet_tes!F176=0,0,RES_hhdet_tes!F176/0.086*1000000/RES_hhdet_num!F176)</f>
        <v>681.52387144906334</v>
      </c>
      <c r="G176" s="156">
        <f>IF(RES_hhdet_tes!G176=0,0,RES_hhdet_tes!G176/0.086*1000000/RES_hhdet_num!G176)</f>
        <v>685.3157171040599</v>
      </c>
      <c r="H176" s="156">
        <f>IF(RES_hhdet_tes!H176=0,0,RES_hhdet_tes!H176/0.086*1000000/RES_hhdet_num!H176)</f>
        <v>687.94507681151083</v>
      </c>
      <c r="I176" s="156">
        <f>IF(RES_hhdet_tes!I176=0,0,RES_hhdet_tes!I176/0.086*1000000/RES_hhdet_num!I176)</f>
        <v>690.66804170465275</v>
      </c>
      <c r="J176" s="156">
        <f>IF(RES_hhdet_tes!J176=0,0,RES_hhdet_tes!J176/0.086*1000000/RES_hhdet_num!J176)</f>
        <v>692.90431763964773</v>
      </c>
      <c r="K176" s="156">
        <f>IF(RES_hhdet_tes!K176=0,0,RES_hhdet_tes!K176/0.086*1000000/RES_hhdet_num!K176)</f>
        <v>690.22403445529278</v>
      </c>
      <c r="L176" s="156">
        <f>IF(RES_hhdet_tes!L176=0,0,RES_hhdet_tes!L176/0.086*1000000/RES_hhdet_num!L176)</f>
        <v>688.86533852710841</v>
      </c>
      <c r="M176" s="156">
        <f>IF(RES_hhdet_tes!M176=0,0,RES_hhdet_tes!M176/0.086*1000000/RES_hhdet_num!M176)</f>
        <v>686.67487907188513</v>
      </c>
      <c r="N176" s="156">
        <f>IF(RES_hhdet_tes!N176=0,0,RES_hhdet_tes!N176/0.086*1000000/RES_hhdet_num!N176)</f>
        <v>681.68002556851707</v>
      </c>
      <c r="O176" s="156">
        <f>IF(RES_hhdet_tes!O176=0,0,RES_hhdet_tes!O176/0.086*1000000/RES_hhdet_num!O176)</f>
        <v>672.06043951012498</v>
      </c>
      <c r="P176" s="156">
        <f>IF(RES_hhdet_tes!P176=0,0,RES_hhdet_tes!P176/0.086*1000000/RES_hhdet_num!P176)</f>
        <v>674.1317433522845</v>
      </c>
      <c r="Q176" s="156">
        <f>IF(RES_hhdet_tes!Q176=0,0,RES_hhdet_tes!Q176/0.086*1000000/RES_hhdet_num!Q176)</f>
        <v>669.25334947277065</v>
      </c>
    </row>
    <row r="177" spans="1:17" ht="12" customHeight="1" x14ac:dyDescent="0.25">
      <c r="A177" s="29" t="s">
        <v>140</v>
      </c>
      <c r="B177" s="57">
        <f>IF(RES_hhdet_tes!B177=0,0,RES_hhdet_tes!B177/0.086*1000000/RES_hhdet_num!B177)</f>
        <v>758.69108627061871</v>
      </c>
      <c r="C177" s="57">
        <f>IF(RES_hhdet_tes!C177=0,0,RES_hhdet_tes!C177/0.086*1000000/RES_hhdet_num!C177)</f>
        <v>744.51146185754953</v>
      </c>
      <c r="D177" s="57">
        <f>IF(RES_hhdet_tes!D177=0,0,RES_hhdet_tes!D177/0.086*1000000/RES_hhdet_num!D177)</f>
        <v>750.6050849457439</v>
      </c>
      <c r="E177" s="57">
        <f>IF(RES_hhdet_tes!E177=0,0,RES_hhdet_tes!E177/0.086*1000000/RES_hhdet_num!E177)</f>
        <v>756.1643979498682</v>
      </c>
      <c r="F177" s="57">
        <f>IF(RES_hhdet_tes!F177=0,0,RES_hhdet_tes!F177/0.086*1000000/RES_hhdet_num!F177)</f>
        <v>766.67276389607503</v>
      </c>
      <c r="G177" s="57">
        <f>IF(RES_hhdet_tes!G177=0,0,RES_hhdet_tes!G177/0.086*1000000/RES_hhdet_num!G177)</f>
        <v>781.80401242471964</v>
      </c>
      <c r="H177" s="57">
        <f>IF(RES_hhdet_tes!H177=0,0,RES_hhdet_tes!H177/0.086*1000000/RES_hhdet_num!H177)</f>
        <v>811.8866926089911</v>
      </c>
      <c r="I177" s="57">
        <f>IF(RES_hhdet_tes!I177=0,0,RES_hhdet_tes!I177/0.086*1000000/RES_hhdet_num!I177)</f>
        <v>798.59337630030564</v>
      </c>
      <c r="J177" s="57">
        <f>IF(RES_hhdet_tes!J177=0,0,RES_hhdet_tes!J177/0.086*1000000/RES_hhdet_num!J177)</f>
        <v>801.95836534143984</v>
      </c>
      <c r="K177" s="57">
        <f>IF(RES_hhdet_tes!K177=0,0,RES_hhdet_tes!K177/0.086*1000000/RES_hhdet_num!K177)</f>
        <v>798.58980378413855</v>
      </c>
      <c r="L177" s="57">
        <f>IF(RES_hhdet_tes!L177=0,0,RES_hhdet_tes!L177/0.086*1000000/RES_hhdet_num!L177)</f>
        <v>843.16253846760515</v>
      </c>
      <c r="M177" s="57">
        <f>IF(RES_hhdet_tes!M177=0,0,RES_hhdet_tes!M177/0.086*1000000/RES_hhdet_num!M177)</f>
        <v>851.27246706304766</v>
      </c>
      <c r="N177" s="57">
        <f>IF(RES_hhdet_tes!N177=0,0,RES_hhdet_tes!N177/0.086*1000000/RES_hhdet_num!N177)</f>
        <v>844.87653032612843</v>
      </c>
      <c r="O177" s="57">
        <f>IF(RES_hhdet_tes!O177=0,0,RES_hhdet_tes!O177/0.086*1000000/RES_hhdet_num!O177)</f>
        <v>900.71586451424673</v>
      </c>
      <c r="P177" s="57">
        <f>IF(RES_hhdet_tes!P177=0,0,RES_hhdet_tes!P177/0.086*1000000/RES_hhdet_num!P177)</f>
        <v>898.37271224978076</v>
      </c>
      <c r="Q177" s="57">
        <f>IF(RES_hhdet_tes!Q177=0,0,RES_hhdet_tes!Q177/0.086*1000000/RES_hhdet_num!Q177)</f>
        <v>925.30831205860261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180</v>
      </c>
    </row>
    <row r="3" spans="1:17" ht="12" customHeight="1" x14ac:dyDescent="0.25">
      <c r="A3" s="152" t="s">
        <v>172</v>
      </c>
      <c r="B3" s="168">
        <f>SUM(B4,B7,B9,B19)</f>
        <v>0</v>
      </c>
      <c r="C3" s="168">
        <f t="shared" ref="C3:Q3" si="0">SUM(C4,C7,C9,C19)</f>
        <v>0</v>
      </c>
      <c r="D3" s="168">
        <f t="shared" si="0"/>
        <v>0</v>
      </c>
      <c r="E3" s="168">
        <f t="shared" si="0"/>
        <v>0</v>
      </c>
      <c r="F3" s="168">
        <f t="shared" si="0"/>
        <v>0</v>
      </c>
      <c r="G3" s="168">
        <f t="shared" si="0"/>
        <v>0</v>
      </c>
      <c r="H3" s="168">
        <f t="shared" si="0"/>
        <v>0</v>
      </c>
      <c r="I3" s="168">
        <f t="shared" si="0"/>
        <v>0</v>
      </c>
      <c r="J3" s="168">
        <f t="shared" si="0"/>
        <v>0</v>
      </c>
      <c r="K3" s="168">
        <f t="shared" si="0"/>
        <v>0</v>
      </c>
      <c r="L3" s="168">
        <f t="shared" si="0"/>
        <v>0</v>
      </c>
      <c r="M3" s="168">
        <f t="shared" si="0"/>
        <v>0</v>
      </c>
      <c r="N3" s="168">
        <f t="shared" si="0"/>
        <v>0</v>
      </c>
      <c r="O3" s="168">
        <f t="shared" si="0"/>
        <v>0</v>
      </c>
      <c r="P3" s="168">
        <f t="shared" si="0"/>
        <v>0</v>
      </c>
      <c r="Q3" s="168">
        <f t="shared" si="0"/>
        <v>0</v>
      </c>
    </row>
    <row r="4" spans="1:17" ht="12.95" customHeight="1" x14ac:dyDescent="0.25">
      <c r="A4" s="158" t="s">
        <v>65</v>
      </c>
      <c r="B4" s="157">
        <f t="shared" ref="B4:Q4" si="1">SUM(B5:B6)</f>
        <v>0</v>
      </c>
      <c r="C4" s="157">
        <f t="shared" si="1"/>
        <v>0</v>
      </c>
      <c r="D4" s="157">
        <f t="shared" si="1"/>
        <v>0</v>
      </c>
      <c r="E4" s="157">
        <f t="shared" si="1"/>
        <v>0</v>
      </c>
      <c r="F4" s="157">
        <f t="shared" si="1"/>
        <v>0</v>
      </c>
      <c r="G4" s="157">
        <f t="shared" si="1"/>
        <v>0</v>
      </c>
      <c r="H4" s="157">
        <f t="shared" si="1"/>
        <v>0</v>
      </c>
      <c r="I4" s="157">
        <f t="shared" si="1"/>
        <v>0</v>
      </c>
      <c r="J4" s="157">
        <f t="shared" si="1"/>
        <v>0</v>
      </c>
      <c r="K4" s="157">
        <f t="shared" si="1"/>
        <v>0</v>
      </c>
      <c r="L4" s="157">
        <f t="shared" si="1"/>
        <v>0</v>
      </c>
      <c r="M4" s="157">
        <f t="shared" si="1"/>
        <v>0</v>
      </c>
      <c r="N4" s="157">
        <f t="shared" si="1"/>
        <v>0</v>
      </c>
      <c r="O4" s="157">
        <f t="shared" si="1"/>
        <v>0</v>
      </c>
      <c r="P4" s="157">
        <f t="shared" si="1"/>
        <v>0</v>
      </c>
      <c r="Q4" s="157">
        <f t="shared" si="1"/>
        <v>0</v>
      </c>
    </row>
    <row r="5" spans="1:17" ht="12" customHeight="1" x14ac:dyDescent="0.25">
      <c r="A5" s="23" t="s">
        <v>58</v>
      </c>
      <c r="B5" s="156">
        <f>IF(RES_hhdet_emi!B5=0,0,RES_hhdet_emi!B5*1000000/RES_hhdet_num!B$3)</f>
        <v>0</v>
      </c>
      <c r="C5" s="156">
        <f>IF(RES_hhdet_emi!C5=0,0,RES_hhdet_emi!C5*1000000/RES_hhdet_num!C$3)</f>
        <v>0</v>
      </c>
      <c r="D5" s="156">
        <f>IF(RES_hhdet_emi!D5=0,0,RES_hhdet_emi!D5*1000000/RES_hhdet_num!D$3)</f>
        <v>0</v>
      </c>
      <c r="E5" s="156">
        <f>IF(RES_hhdet_emi!E5=0,0,RES_hhdet_emi!E5*1000000/RES_hhdet_num!E$3)</f>
        <v>0</v>
      </c>
      <c r="F5" s="156">
        <f>IF(RES_hhdet_emi!F5=0,0,RES_hhdet_emi!F5*1000000/RES_hhdet_num!F$3)</f>
        <v>0</v>
      </c>
      <c r="G5" s="156">
        <f>IF(RES_hhdet_emi!G5=0,0,RES_hhdet_emi!G5*1000000/RES_hhdet_num!G$3)</f>
        <v>0</v>
      </c>
      <c r="H5" s="156">
        <f>IF(RES_hhdet_emi!H5=0,0,RES_hhdet_emi!H5*1000000/RES_hhdet_num!H$3)</f>
        <v>0</v>
      </c>
      <c r="I5" s="156">
        <f>IF(RES_hhdet_emi!I5=0,0,RES_hhdet_emi!I5*1000000/RES_hhdet_num!I$3)</f>
        <v>0</v>
      </c>
      <c r="J5" s="156">
        <f>IF(RES_hhdet_emi!J5=0,0,RES_hhdet_emi!J5*1000000/RES_hhdet_num!J$3)</f>
        <v>0</v>
      </c>
      <c r="K5" s="156">
        <f>IF(RES_hhdet_emi!K5=0,0,RES_hhdet_emi!K5*1000000/RES_hhdet_num!K$3)</f>
        <v>0</v>
      </c>
      <c r="L5" s="156">
        <f>IF(RES_hhdet_emi!L5=0,0,RES_hhdet_emi!L5*1000000/RES_hhdet_num!L$3)</f>
        <v>0</v>
      </c>
      <c r="M5" s="156">
        <f>IF(RES_hhdet_emi!M5=0,0,RES_hhdet_emi!M5*1000000/RES_hhdet_num!M$3)</f>
        <v>0</v>
      </c>
      <c r="N5" s="156">
        <f>IF(RES_hhdet_emi!N5=0,0,RES_hhdet_emi!N5*1000000/RES_hhdet_num!N$3)</f>
        <v>0</v>
      </c>
      <c r="O5" s="156">
        <f>IF(RES_hhdet_emi!O5=0,0,RES_hhdet_emi!O5*1000000/RES_hhdet_num!O$3)</f>
        <v>0</v>
      </c>
      <c r="P5" s="156">
        <f>IF(RES_hhdet_emi!P5=0,0,RES_hhdet_emi!P5*1000000/RES_hhdet_num!P$3)</f>
        <v>0</v>
      </c>
      <c r="Q5" s="156">
        <f>IF(RES_hhdet_emi!Q5=0,0,RES_hhdet_emi!Q5*1000000/RES_hhdet_num!Q$3)</f>
        <v>0</v>
      </c>
    </row>
    <row r="6" spans="1:17" ht="12" customHeight="1" x14ac:dyDescent="0.25">
      <c r="A6" s="23" t="s">
        <v>60</v>
      </c>
      <c r="B6" s="156">
        <f>IF(RES_hhdet_emi!B6=0,0,RES_hhdet_emi!B6*1000000/RES_hhdet_num!B$3)</f>
        <v>0</v>
      </c>
      <c r="C6" s="156">
        <f>IF(RES_hhdet_emi!C6=0,0,RES_hhdet_emi!C6*1000000/RES_hhdet_num!C$3)</f>
        <v>0</v>
      </c>
      <c r="D6" s="156">
        <f>IF(RES_hhdet_emi!D6=0,0,RES_hhdet_emi!D6*1000000/RES_hhdet_num!D$3)</f>
        <v>0</v>
      </c>
      <c r="E6" s="156">
        <f>IF(RES_hhdet_emi!E6=0,0,RES_hhdet_emi!E6*1000000/RES_hhdet_num!E$3)</f>
        <v>0</v>
      </c>
      <c r="F6" s="156">
        <f>IF(RES_hhdet_emi!F6=0,0,RES_hhdet_emi!F6*1000000/RES_hhdet_num!F$3)</f>
        <v>0</v>
      </c>
      <c r="G6" s="156">
        <f>IF(RES_hhdet_emi!G6=0,0,RES_hhdet_emi!G6*1000000/RES_hhdet_num!G$3)</f>
        <v>0</v>
      </c>
      <c r="H6" s="156">
        <f>IF(RES_hhdet_emi!H6=0,0,RES_hhdet_emi!H6*1000000/RES_hhdet_num!H$3)</f>
        <v>0</v>
      </c>
      <c r="I6" s="156">
        <f>IF(RES_hhdet_emi!I6=0,0,RES_hhdet_emi!I6*1000000/RES_hhdet_num!I$3)</f>
        <v>0</v>
      </c>
      <c r="J6" s="156">
        <f>IF(RES_hhdet_emi!J6=0,0,RES_hhdet_emi!J6*1000000/RES_hhdet_num!J$3)</f>
        <v>0</v>
      </c>
      <c r="K6" s="156">
        <f>IF(RES_hhdet_emi!K6=0,0,RES_hhdet_emi!K6*1000000/RES_hhdet_num!K$3)</f>
        <v>0</v>
      </c>
      <c r="L6" s="156">
        <f>IF(RES_hhdet_emi!L6=0,0,RES_hhdet_emi!L6*1000000/RES_hhdet_num!L$3)</f>
        <v>0</v>
      </c>
      <c r="M6" s="156">
        <f>IF(RES_hhdet_emi!M6=0,0,RES_hhdet_emi!M6*1000000/RES_hhdet_num!M$3)</f>
        <v>0</v>
      </c>
      <c r="N6" s="156">
        <f>IF(RES_hhdet_emi!N6=0,0,RES_hhdet_emi!N6*1000000/RES_hhdet_num!N$3)</f>
        <v>0</v>
      </c>
      <c r="O6" s="156">
        <f>IF(RES_hhdet_emi!O6=0,0,RES_hhdet_emi!O6*1000000/RES_hhdet_num!O$3)</f>
        <v>0</v>
      </c>
      <c r="P6" s="156">
        <f>IF(RES_hhdet_emi!P6=0,0,RES_hhdet_emi!P6*1000000/RES_hhdet_num!P$3)</f>
        <v>0</v>
      </c>
      <c r="Q6" s="156">
        <f>IF(RES_hhdet_emi!Q6=0,0,RES_hhdet_emi!Q6*1000000/RES_hhdet_num!Q$3)</f>
        <v>0</v>
      </c>
    </row>
    <row r="7" spans="1:17" ht="12.95" customHeight="1" x14ac:dyDescent="0.25">
      <c r="A7" s="158" t="s">
        <v>112</v>
      </c>
      <c r="B7" s="157">
        <f t="shared" ref="B7:Q7" si="2">B8</f>
        <v>0</v>
      </c>
      <c r="C7" s="157">
        <f t="shared" si="2"/>
        <v>0</v>
      </c>
      <c r="D7" s="157">
        <f t="shared" si="2"/>
        <v>0</v>
      </c>
      <c r="E7" s="157">
        <f t="shared" si="2"/>
        <v>0</v>
      </c>
      <c r="F7" s="157">
        <f t="shared" si="2"/>
        <v>0</v>
      </c>
      <c r="G7" s="157">
        <f t="shared" si="2"/>
        <v>0</v>
      </c>
      <c r="H7" s="157">
        <f t="shared" si="2"/>
        <v>0</v>
      </c>
      <c r="I7" s="157">
        <f t="shared" si="2"/>
        <v>0</v>
      </c>
      <c r="J7" s="157">
        <f t="shared" si="2"/>
        <v>0</v>
      </c>
      <c r="K7" s="157">
        <f t="shared" si="2"/>
        <v>0</v>
      </c>
      <c r="L7" s="157">
        <f t="shared" si="2"/>
        <v>0</v>
      </c>
      <c r="M7" s="157">
        <f t="shared" si="2"/>
        <v>0</v>
      </c>
      <c r="N7" s="157">
        <f t="shared" si="2"/>
        <v>0</v>
      </c>
      <c r="O7" s="157">
        <f t="shared" si="2"/>
        <v>0</v>
      </c>
      <c r="P7" s="157">
        <f t="shared" si="2"/>
        <v>0</v>
      </c>
      <c r="Q7" s="157">
        <f t="shared" si="2"/>
        <v>0</v>
      </c>
    </row>
    <row r="8" spans="1:17" ht="12" customHeight="1" x14ac:dyDescent="0.25">
      <c r="A8" s="23" t="s">
        <v>60</v>
      </c>
      <c r="B8" s="156">
        <f>IF(RES_hhdet_emi!B8=0,0,RES_hhdet_emi!B8*1000000/RES_hhdet_num!B$3)</f>
        <v>0</v>
      </c>
      <c r="C8" s="156">
        <f>IF(RES_hhdet_emi!C8=0,0,RES_hhdet_emi!C8*1000000/RES_hhdet_num!C$3)</f>
        <v>0</v>
      </c>
      <c r="D8" s="156">
        <f>IF(RES_hhdet_emi!D8=0,0,RES_hhdet_emi!D8*1000000/RES_hhdet_num!D$3)</f>
        <v>0</v>
      </c>
      <c r="E8" s="156">
        <f>IF(RES_hhdet_emi!E8=0,0,RES_hhdet_emi!E8*1000000/RES_hhdet_num!E$3)</f>
        <v>0</v>
      </c>
      <c r="F8" s="156">
        <f>IF(RES_hhdet_emi!F8=0,0,RES_hhdet_emi!F8*1000000/RES_hhdet_num!F$3)</f>
        <v>0</v>
      </c>
      <c r="G8" s="156">
        <f>IF(RES_hhdet_emi!G8=0,0,RES_hhdet_emi!G8*1000000/RES_hhdet_num!G$3)</f>
        <v>0</v>
      </c>
      <c r="H8" s="156">
        <f>IF(RES_hhdet_emi!H8=0,0,RES_hhdet_emi!H8*1000000/RES_hhdet_num!H$3)</f>
        <v>0</v>
      </c>
      <c r="I8" s="156">
        <f>IF(RES_hhdet_emi!I8=0,0,RES_hhdet_emi!I8*1000000/RES_hhdet_num!I$3)</f>
        <v>0</v>
      </c>
      <c r="J8" s="156">
        <f>IF(RES_hhdet_emi!J8=0,0,RES_hhdet_emi!J8*1000000/RES_hhdet_num!J$3)</f>
        <v>0</v>
      </c>
      <c r="K8" s="156">
        <f>IF(RES_hhdet_emi!K8=0,0,RES_hhdet_emi!K8*1000000/RES_hhdet_num!K$3)</f>
        <v>0</v>
      </c>
      <c r="L8" s="156">
        <f>IF(RES_hhdet_emi!L8=0,0,RES_hhdet_emi!L8*1000000/RES_hhdet_num!L$3)</f>
        <v>0</v>
      </c>
      <c r="M8" s="156">
        <f>IF(RES_hhdet_emi!M8=0,0,RES_hhdet_emi!M8*1000000/RES_hhdet_num!M$3)</f>
        <v>0</v>
      </c>
      <c r="N8" s="156">
        <f>IF(RES_hhdet_emi!N8=0,0,RES_hhdet_emi!N8*1000000/RES_hhdet_num!N$3)</f>
        <v>0</v>
      </c>
      <c r="O8" s="156">
        <f>IF(RES_hhdet_emi!O8=0,0,RES_hhdet_emi!O8*1000000/RES_hhdet_num!O$3)</f>
        <v>0</v>
      </c>
      <c r="P8" s="156">
        <f>IF(RES_hhdet_emi!P8=0,0,RES_hhdet_emi!P8*1000000/RES_hhdet_num!P$3)</f>
        <v>0</v>
      </c>
      <c r="Q8" s="156">
        <f>IF(RES_hhdet_emi!Q8=0,0,RES_hhdet_emi!Q8*1000000/RES_hhdet_num!Q$3)</f>
        <v>0</v>
      </c>
    </row>
    <row r="9" spans="1:17" ht="12" customHeight="1" x14ac:dyDescent="0.25">
      <c r="A9" s="158" t="s">
        <v>63</v>
      </c>
      <c r="B9" s="157">
        <f>IF(RES_hhdet_emi!B9=0,0,RES_hhdet_emi!B9*1000000/RES_hhdet_num!B$3)</f>
        <v>0</v>
      </c>
      <c r="C9" s="157">
        <f>IF(RES_hhdet_emi!C9=0,0,RES_hhdet_emi!C9*1000000/RES_hhdet_num!C$3)</f>
        <v>0</v>
      </c>
      <c r="D9" s="157">
        <f>IF(RES_hhdet_emi!D9=0,0,RES_hhdet_emi!D9*1000000/RES_hhdet_num!D$3)</f>
        <v>0</v>
      </c>
      <c r="E9" s="157">
        <f>IF(RES_hhdet_emi!E9=0,0,RES_hhdet_emi!E9*1000000/RES_hhdet_num!E$3)</f>
        <v>0</v>
      </c>
      <c r="F9" s="157">
        <f>IF(RES_hhdet_emi!F9=0,0,RES_hhdet_emi!F9*1000000/RES_hhdet_num!F$3)</f>
        <v>0</v>
      </c>
      <c r="G9" s="157">
        <f>IF(RES_hhdet_emi!G9=0,0,RES_hhdet_emi!G9*1000000/RES_hhdet_num!G$3)</f>
        <v>0</v>
      </c>
      <c r="H9" s="157">
        <f>IF(RES_hhdet_emi!H9=0,0,RES_hhdet_emi!H9*1000000/RES_hhdet_num!H$3)</f>
        <v>0</v>
      </c>
      <c r="I9" s="157">
        <f>IF(RES_hhdet_emi!I9=0,0,RES_hhdet_emi!I9*1000000/RES_hhdet_num!I$3)</f>
        <v>0</v>
      </c>
      <c r="J9" s="157">
        <f>IF(RES_hhdet_emi!J9=0,0,RES_hhdet_emi!J9*1000000/RES_hhdet_num!J$3)</f>
        <v>0</v>
      </c>
      <c r="K9" s="157">
        <f>IF(RES_hhdet_emi!K9=0,0,RES_hhdet_emi!K9*1000000/RES_hhdet_num!K$3)</f>
        <v>0</v>
      </c>
      <c r="L9" s="157">
        <f>IF(RES_hhdet_emi!L9=0,0,RES_hhdet_emi!L9*1000000/RES_hhdet_num!L$3)</f>
        <v>0</v>
      </c>
      <c r="M9" s="157">
        <f>IF(RES_hhdet_emi!M9=0,0,RES_hhdet_emi!M9*1000000/RES_hhdet_num!M$3)</f>
        <v>0</v>
      </c>
      <c r="N9" s="157">
        <f>IF(RES_hhdet_emi!N9=0,0,RES_hhdet_emi!N9*1000000/RES_hhdet_num!N$3)</f>
        <v>0</v>
      </c>
      <c r="O9" s="157">
        <f>IF(RES_hhdet_emi!O9=0,0,RES_hhdet_emi!O9*1000000/RES_hhdet_num!O$3)</f>
        <v>0</v>
      </c>
      <c r="P9" s="157">
        <f>IF(RES_hhdet_emi!P9=0,0,RES_hhdet_emi!P9*1000000/RES_hhdet_num!P$3)</f>
        <v>0</v>
      </c>
      <c r="Q9" s="157">
        <f>IF(RES_hhdet_emi!Q9=0,0,RES_hhdet_emi!Q9*1000000/RES_hhdet_num!Q$3)</f>
        <v>0</v>
      </c>
    </row>
    <row r="10" spans="1:17" ht="12" customHeight="1" x14ac:dyDescent="0.25">
      <c r="A10" s="167" t="s">
        <v>171</v>
      </c>
      <c r="B10" s="132">
        <f>IF(RES_hhdet_emi!B10=0,0,RES_hhdet_emi!B10*1000000/RES_hhdet_num!B10)</f>
        <v>0</v>
      </c>
      <c r="C10" s="132">
        <f>IF(RES_hhdet_emi!C10=0,0,RES_hhdet_emi!C10*1000000/RES_hhdet_num!C10)</f>
        <v>0</v>
      </c>
      <c r="D10" s="132">
        <f>IF(RES_hhdet_emi!D10=0,0,RES_hhdet_emi!D10*1000000/RES_hhdet_num!D10)</f>
        <v>0</v>
      </c>
      <c r="E10" s="132">
        <f>IF(RES_hhdet_emi!E10=0,0,RES_hhdet_emi!E10*1000000/RES_hhdet_num!E10)</f>
        <v>0</v>
      </c>
      <c r="F10" s="132">
        <f>IF(RES_hhdet_emi!F10=0,0,RES_hhdet_emi!F10*1000000/RES_hhdet_num!F10)</f>
        <v>0</v>
      </c>
      <c r="G10" s="132">
        <f>IF(RES_hhdet_emi!G10=0,0,RES_hhdet_emi!G10*1000000/RES_hhdet_num!G10)</f>
        <v>0</v>
      </c>
      <c r="H10" s="132">
        <f>IF(RES_hhdet_emi!H10=0,0,RES_hhdet_emi!H10*1000000/RES_hhdet_num!H10)</f>
        <v>0</v>
      </c>
      <c r="I10" s="132">
        <f>IF(RES_hhdet_emi!I10=0,0,RES_hhdet_emi!I10*1000000/RES_hhdet_num!I10)</f>
        <v>0</v>
      </c>
      <c r="J10" s="132">
        <f>IF(RES_hhdet_emi!J10=0,0,RES_hhdet_emi!J10*1000000/RES_hhdet_num!J10)</f>
        <v>0</v>
      </c>
      <c r="K10" s="132">
        <f>IF(RES_hhdet_emi!K10=0,0,RES_hhdet_emi!K10*1000000/RES_hhdet_num!K10)</f>
        <v>0</v>
      </c>
      <c r="L10" s="132">
        <f>IF(RES_hhdet_emi!L10=0,0,RES_hhdet_emi!L10*1000000/RES_hhdet_num!L10)</f>
        <v>0</v>
      </c>
      <c r="M10" s="132">
        <f>IF(RES_hhdet_emi!M10=0,0,RES_hhdet_emi!M10*1000000/RES_hhdet_num!M10)</f>
        <v>0</v>
      </c>
      <c r="N10" s="132">
        <f>IF(RES_hhdet_emi!N10=0,0,RES_hhdet_emi!N10*1000000/RES_hhdet_num!N10)</f>
        <v>0</v>
      </c>
      <c r="O10" s="132">
        <f>IF(RES_hhdet_emi!O10=0,0,RES_hhdet_emi!O10*1000000/RES_hhdet_num!O10)</f>
        <v>0</v>
      </c>
      <c r="P10" s="132">
        <f>IF(RES_hhdet_emi!P10=0,0,RES_hhdet_emi!P10*1000000/RES_hhdet_num!P10)</f>
        <v>0</v>
      </c>
      <c r="Q10" s="132">
        <f>IF(RES_hhdet_emi!Q10=0,0,RES_hhdet_emi!Q10*1000000/RES_hhdet_num!Q10)</f>
        <v>0</v>
      </c>
    </row>
    <row r="11" spans="1:17" ht="12" customHeight="1" x14ac:dyDescent="0.25">
      <c r="A11" s="167" t="s">
        <v>144</v>
      </c>
      <c r="B11" s="132">
        <f>IF(RES_hhdet_emi!B11=0,0,RES_hhdet_emi!B11*1000000/RES_hhdet_num!B11)</f>
        <v>0</v>
      </c>
      <c r="C11" s="132">
        <f>IF(RES_hhdet_emi!C11=0,0,RES_hhdet_emi!C11*1000000/RES_hhdet_num!C11)</f>
        <v>0</v>
      </c>
      <c r="D11" s="132">
        <f>IF(RES_hhdet_emi!D11=0,0,RES_hhdet_emi!D11*1000000/RES_hhdet_num!D11)</f>
        <v>0</v>
      </c>
      <c r="E11" s="132">
        <f>IF(RES_hhdet_emi!E11=0,0,RES_hhdet_emi!E11*1000000/RES_hhdet_num!E11)</f>
        <v>0</v>
      </c>
      <c r="F11" s="132">
        <f>IF(RES_hhdet_emi!F11=0,0,RES_hhdet_emi!F11*1000000/RES_hhdet_num!F11)</f>
        <v>0</v>
      </c>
      <c r="G11" s="132">
        <f>IF(RES_hhdet_emi!G11=0,0,RES_hhdet_emi!G11*1000000/RES_hhdet_num!G11)</f>
        <v>0</v>
      </c>
      <c r="H11" s="132">
        <f>IF(RES_hhdet_emi!H11=0,0,RES_hhdet_emi!H11*1000000/RES_hhdet_num!H11)</f>
        <v>0</v>
      </c>
      <c r="I11" s="132">
        <f>IF(RES_hhdet_emi!I11=0,0,RES_hhdet_emi!I11*1000000/RES_hhdet_num!I11)</f>
        <v>0</v>
      </c>
      <c r="J11" s="132">
        <f>IF(RES_hhdet_emi!J11=0,0,RES_hhdet_emi!J11*1000000/RES_hhdet_num!J11)</f>
        <v>0</v>
      </c>
      <c r="K11" s="132">
        <f>IF(RES_hhdet_emi!K11=0,0,RES_hhdet_emi!K11*1000000/RES_hhdet_num!K11)</f>
        <v>0</v>
      </c>
      <c r="L11" s="132">
        <f>IF(RES_hhdet_emi!L11=0,0,RES_hhdet_emi!L11*1000000/RES_hhdet_num!L11)</f>
        <v>0</v>
      </c>
      <c r="M11" s="132">
        <f>IF(RES_hhdet_emi!M11=0,0,RES_hhdet_emi!M11*1000000/RES_hhdet_num!M11)</f>
        <v>0</v>
      </c>
      <c r="N11" s="132">
        <f>IF(RES_hhdet_emi!N11=0,0,RES_hhdet_emi!N11*1000000/RES_hhdet_num!N11)</f>
        <v>0</v>
      </c>
      <c r="O11" s="132">
        <f>IF(RES_hhdet_emi!O11=0,0,RES_hhdet_emi!O11*1000000/RES_hhdet_num!O11)</f>
        <v>0</v>
      </c>
      <c r="P11" s="132">
        <f>IF(RES_hhdet_emi!P11=0,0,RES_hhdet_emi!P11*1000000/RES_hhdet_num!P11)</f>
        <v>0</v>
      </c>
      <c r="Q11" s="132">
        <f>IF(RES_hhdet_emi!Q11=0,0,RES_hhdet_emi!Q11*1000000/RES_hhdet_num!Q11)</f>
        <v>0</v>
      </c>
    </row>
    <row r="12" spans="1:17" ht="12" customHeight="1" x14ac:dyDescent="0.25">
      <c r="A12" s="167" t="s">
        <v>143</v>
      </c>
      <c r="B12" s="132">
        <f>IF(RES_hhdet_emi!B12=0,0,RES_hhdet_emi!B12*1000000/RES_hhdet_num!B12)</f>
        <v>0</v>
      </c>
      <c r="C12" s="132">
        <f>IF(RES_hhdet_emi!C12=0,0,RES_hhdet_emi!C12*1000000/RES_hhdet_num!C12)</f>
        <v>0</v>
      </c>
      <c r="D12" s="132">
        <f>IF(RES_hhdet_emi!D12=0,0,RES_hhdet_emi!D12*1000000/RES_hhdet_num!D12)</f>
        <v>0</v>
      </c>
      <c r="E12" s="132">
        <f>IF(RES_hhdet_emi!E12=0,0,RES_hhdet_emi!E12*1000000/RES_hhdet_num!E12)</f>
        <v>0</v>
      </c>
      <c r="F12" s="132">
        <f>IF(RES_hhdet_emi!F12=0,0,RES_hhdet_emi!F12*1000000/RES_hhdet_num!F12)</f>
        <v>0</v>
      </c>
      <c r="G12" s="132">
        <f>IF(RES_hhdet_emi!G12=0,0,RES_hhdet_emi!G12*1000000/RES_hhdet_num!G12)</f>
        <v>0</v>
      </c>
      <c r="H12" s="132">
        <f>IF(RES_hhdet_emi!H12=0,0,RES_hhdet_emi!H12*1000000/RES_hhdet_num!H12)</f>
        <v>0</v>
      </c>
      <c r="I12" s="132">
        <f>IF(RES_hhdet_emi!I12=0,0,RES_hhdet_emi!I12*1000000/RES_hhdet_num!I12)</f>
        <v>0</v>
      </c>
      <c r="J12" s="132">
        <f>IF(RES_hhdet_emi!J12=0,0,RES_hhdet_emi!J12*1000000/RES_hhdet_num!J12)</f>
        <v>0</v>
      </c>
      <c r="K12" s="132">
        <f>IF(RES_hhdet_emi!K12=0,0,RES_hhdet_emi!K12*1000000/RES_hhdet_num!K12)</f>
        <v>0</v>
      </c>
      <c r="L12" s="132">
        <f>IF(RES_hhdet_emi!L12=0,0,RES_hhdet_emi!L12*1000000/RES_hhdet_num!L12)</f>
        <v>0</v>
      </c>
      <c r="M12" s="132">
        <f>IF(RES_hhdet_emi!M12=0,0,RES_hhdet_emi!M12*1000000/RES_hhdet_num!M12)</f>
        <v>0</v>
      </c>
      <c r="N12" s="132">
        <f>IF(RES_hhdet_emi!N12=0,0,RES_hhdet_emi!N12*1000000/RES_hhdet_num!N12)</f>
        <v>0</v>
      </c>
      <c r="O12" s="132">
        <f>IF(RES_hhdet_emi!O12=0,0,RES_hhdet_emi!O12*1000000/RES_hhdet_num!O12)</f>
        <v>0</v>
      </c>
      <c r="P12" s="132">
        <f>IF(RES_hhdet_emi!P12=0,0,RES_hhdet_emi!P12*1000000/RES_hhdet_num!P12)</f>
        <v>0</v>
      </c>
      <c r="Q12" s="132">
        <f>IF(RES_hhdet_emi!Q12=0,0,RES_hhdet_emi!Q12*1000000/RES_hhdet_num!Q12)</f>
        <v>0</v>
      </c>
    </row>
    <row r="13" spans="1:17" ht="12" customHeight="1" x14ac:dyDescent="0.25">
      <c r="A13" s="166" t="s">
        <v>57</v>
      </c>
      <c r="B13" s="165">
        <f>IF(RES_hhdet_emi!B13=0,0,RES_hhdet_emi!B13*1000000/RES_hhdet_num!B12)</f>
        <v>0</v>
      </c>
      <c r="C13" s="165">
        <f>IF(RES_hhdet_emi!C13=0,0,RES_hhdet_emi!C13*1000000/RES_hhdet_num!C12)</f>
        <v>0</v>
      </c>
      <c r="D13" s="165">
        <f>IF(RES_hhdet_emi!D13=0,0,RES_hhdet_emi!D13*1000000/RES_hhdet_num!D12)</f>
        <v>0</v>
      </c>
      <c r="E13" s="165">
        <f>IF(RES_hhdet_emi!E13=0,0,RES_hhdet_emi!E13*1000000/RES_hhdet_num!E12)</f>
        <v>0</v>
      </c>
      <c r="F13" s="165">
        <f>IF(RES_hhdet_emi!F13=0,0,RES_hhdet_emi!F13*1000000/RES_hhdet_num!F12)</f>
        <v>0</v>
      </c>
      <c r="G13" s="165">
        <f>IF(RES_hhdet_emi!G13=0,0,RES_hhdet_emi!G13*1000000/RES_hhdet_num!G12)</f>
        <v>0</v>
      </c>
      <c r="H13" s="165">
        <f>IF(RES_hhdet_emi!H13=0,0,RES_hhdet_emi!H13*1000000/RES_hhdet_num!H12)</f>
        <v>0</v>
      </c>
      <c r="I13" s="165">
        <f>IF(RES_hhdet_emi!I13=0,0,RES_hhdet_emi!I13*1000000/RES_hhdet_num!I12)</f>
        <v>0</v>
      </c>
      <c r="J13" s="165">
        <f>IF(RES_hhdet_emi!J13=0,0,RES_hhdet_emi!J13*1000000/RES_hhdet_num!J12)</f>
        <v>0</v>
      </c>
      <c r="K13" s="165">
        <f>IF(RES_hhdet_emi!K13=0,0,RES_hhdet_emi!K13*1000000/RES_hhdet_num!K12)</f>
        <v>0</v>
      </c>
      <c r="L13" s="165">
        <f>IF(RES_hhdet_emi!L13=0,0,RES_hhdet_emi!L13*1000000/RES_hhdet_num!L12)</f>
        <v>0</v>
      </c>
      <c r="M13" s="165">
        <f>IF(RES_hhdet_emi!M13=0,0,RES_hhdet_emi!M13*1000000/RES_hhdet_num!M12)</f>
        <v>0</v>
      </c>
      <c r="N13" s="165">
        <f>IF(RES_hhdet_emi!N13=0,0,RES_hhdet_emi!N13*1000000/RES_hhdet_num!N12)</f>
        <v>0</v>
      </c>
      <c r="O13" s="165">
        <f>IF(RES_hhdet_emi!O13=0,0,RES_hhdet_emi!O13*1000000/RES_hhdet_num!O12)</f>
        <v>0</v>
      </c>
      <c r="P13" s="165">
        <f>IF(RES_hhdet_emi!P13=0,0,RES_hhdet_emi!P13*1000000/RES_hhdet_num!P12)</f>
        <v>0</v>
      </c>
      <c r="Q13" s="165">
        <f>IF(RES_hhdet_emi!Q13=0,0,RES_hhdet_emi!Q13*1000000/RES_hhdet_num!Q12)</f>
        <v>0</v>
      </c>
    </row>
    <row r="14" spans="1:17" ht="12" customHeight="1" x14ac:dyDescent="0.25">
      <c r="A14" s="147" t="s">
        <v>59</v>
      </c>
      <c r="B14" s="164">
        <f>IF(RES_hhdet_emi!B14=0,0,RES_hhdet_emi!B14*1000000/RES_hhdet_num!B12)</f>
        <v>0</v>
      </c>
      <c r="C14" s="164">
        <f>IF(RES_hhdet_emi!C14=0,0,RES_hhdet_emi!C14*1000000/RES_hhdet_num!C12)</f>
        <v>0</v>
      </c>
      <c r="D14" s="164">
        <f>IF(RES_hhdet_emi!D14=0,0,RES_hhdet_emi!D14*1000000/RES_hhdet_num!D12)</f>
        <v>0</v>
      </c>
      <c r="E14" s="164">
        <f>IF(RES_hhdet_emi!E14=0,0,RES_hhdet_emi!E14*1000000/RES_hhdet_num!E12)</f>
        <v>0</v>
      </c>
      <c r="F14" s="164">
        <f>IF(RES_hhdet_emi!F14=0,0,RES_hhdet_emi!F14*1000000/RES_hhdet_num!F12)</f>
        <v>0</v>
      </c>
      <c r="G14" s="164">
        <f>IF(RES_hhdet_emi!G14=0,0,RES_hhdet_emi!G14*1000000/RES_hhdet_num!G12)</f>
        <v>0</v>
      </c>
      <c r="H14" s="164">
        <f>IF(RES_hhdet_emi!H14=0,0,RES_hhdet_emi!H14*1000000/RES_hhdet_num!H12)</f>
        <v>0</v>
      </c>
      <c r="I14" s="164">
        <f>IF(RES_hhdet_emi!I14=0,0,RES_hhdet_emi!I14*1000000/RES_hhdet_num!I12)</f>
        <v>0</v>
      </c>
      <c r="J14" s="164">
        <f>IF(RES_hhdet_emi!J14=0,0,RES_hhdet_emi!J14*1000000/RES_hhdet_num!J12)</f>
        <v>0</v>
      </c>
      <c r="K14" s="164">
        <f>IF(RES_hhdet_emi!K14=0,0,RES_hhdet_emi!K14*1000000/RES_hhdet_num!K12)</f>
        <v>0</v>
      </c>
      <c r="L14" s="164">
        <f>IF(RES_hhdet_emi!L14=0,0,RES_hhdet_emi!L14*1000000/RES_hhdet_num!L12)</f>
        <v>0</v>
      </c>
      <c r="M14" s="164">
        <f>IF(RES_hhdet_emi!M14=0,0,RES_hhdet_emi!M14*1000000/RES_hhdet_num!M12)</f>
        <v>0</v>
      </c>
      <c r="N14" s="164">
        <f>IF(RES_hhdet_emi!N14=0,0,RES_hhdet_emi!N14*1000000/RES_hhdet_num!N12)</f>
        <v>0</v>
      </c>
      <c r="O14" s="164">
        <f>IF(RES_hhdet_emi!O14=0,0,RES_hhdet_emi!O14*1000000/RES_hhdet_num!O12)</f>
        <v>0</v>
      </c>
      <c r="P14" s="164">
        <f>IF(RES_hhdet_emi!P14=0,0,RES_hhdet_emi!P14*1000000/RES_hhdet_num!P12)</f>
        <v>0</v>
      </c>
      <c r="Q14" s="164">
        <f>IF(RES_hhdet_emi!Q14=0,0,RES_hhdet_emi!Q14*1000000/RES_hhdet_num!Q12)</f>
        <v>0</v>
      </c>
    </row>
    <row r="15" spans="1:17" ht="12" customHeight="1" x14ac:dyDescent="0.25">
      <c r="A15" s="163" t="s">
        <v>142</v>
      </c>
      <c r="B15" s="162">
        <f>IF(RES_hhdet_emi!B15=0,0,RES_hhdet_emi!B15*1000000/RES_hhdet_num!B15)</f>
        <v>0</v>
      </c>
      <c r="C15" s="162">
        <f>IF(RES_hhdet_emi!C15=0,0,RES_hhdet_emi!C15*1000000/RES_hhdet_num!C15)</f>
        <v>0</v>
      </c>
      <c r="D15" s="162">
        <f>IF(RES_hhdet_emi!D15=0,0,RES_hhdet_emi!D15*1000000/RES_hhdet_num!D15)</f>
        <v>0</v>
      </c>
      <c r="E15" s="162">
        <f>IF(RES_hhdet_emi!E15=0,0,RES_hhdet_emi!E15*1000000/RES_hhdet_num!E15)</f>
        <v>0</v>
      </c>
      <c r="F15" s="162">
        <f>IF(RES_hhdet_emi!F15=0,0,RES_hhdet_emi!F15*1000000/RES_hhdet_num!F15)</f>
        <v>0</v>
      </c>
      <c r="G15" s="162">
        <f>IF(RES_hhdet_emi!G15=0,0,RES_hhdet_emi!G15*1000000/RES_hhdet_num!G15)</f>
        <v>0</v>
      </c>
      <c r="H15" s="162">
        <f>IF(RES_hhdet_emi!H15=0,0,RES_hhdet_emi!H15*1000000/RES_hhdet_num!H15)</f>
        <v>0</v>
      </c>
      <c r="I15" s="162">
        <f>IF(RES_hhdet_emi!I15=0,0,RES_hhdet_emi!I15*1000000/RES_hhdet_num!I15)</f>
        <v>0</v>
      </c>
      <c r="J15" s="162">
        <f>IF(RES_hhdet_emi!J15=0,0,RES_hhdet_emi!J15*1000000/RES_hhdet_num!J15)</f>
        <v>0</v>
      </c>
      <c r="K15" s="162">
        <f>IF(RES_hhdet_emi!K15=0,0,RES_hhdet_emi!K15*1000000/RES_hhdet_num!K15)</f>
        <v>0</v>
      </c>
      <c r="L15" s="162">
        <f>IF(RES_hhdet_emi!L15=0,0,RES_hhdet_emi!L15*1000000/RES_hhdet_num!L15)</f>
        <v>0</v>
      </c>
      <c r="M15" s="162">
        <f>IF(RES_hhdet_emi!M15=0,0,RES_hhdet_emi!M15*1000000/RES_hhdet_num!M15)</f>
        <v>0</v>
      </c>
      <c r="N15" s="162">
        <f>IF(RES_hhdet_emi!N15=0,0,RES_hhdet_emi!N15*1000000/RES_hhdet_num!N15)</f>
        <v>0</v>
      </c>
      <c r="O15" s="162">
        <f>IF(RES_hhdet_emi!O15=0,0,RES_hhdet_emi!O15*1000000/RES_hhdet_num!O15)</f>
        <v>0</v>
      </c>
      <c r="P15" s="162">
        <f>IF(RES_hhdet_emi!P15=0,0,RES_hhdet_emi!P15*1000000/RES_hhdet_num!P15)</f>
        <v>0</v>
      </c>
      <c r="Q15" s="162">
        <f>IF(RES_hhdet_emi!Q15=0,0,RES_hhdet_emi!Q15*1000000/RES_hhdet_num!Q15)</f>
        <v>0</v>
      </c>
    </row>
    <row r="16" spans="1:17" ht="12" customHeight="1" x14ac:dyDescent="0.25">
      <c r="A16" s="161" t="s">
        <v>141</v>
      </c>
      <c r="B16" s="160">
        <f>IF(RES_hhdet_emi!B16=0,0,RES_hhdet_emi!B16*1000000/RES_hhdet_num!B16)</f>
        <v>0</v>
      </c>
      <c r="C16" s="160">
        <f>IF(RES_hhdet_emi!C16=0,0,RES_hhdet_emi!C16*1000000/RES_hhdet_num!C16)</f>
        <v>0</v>
      </c>
      <c r="D16" s="160">
        <f>IF(RES_hhdet_emi!D16=0,0,RES_hhdet_emi!D16*1000000/RES_hhdet_num!D16)</f>
        <v>0</v>
      </c>
      <c r="E16" s="160">
        <f>IF(RES_hhdet_emi!E16=0,0,RES_hhdet_emi!E16*1000000/RES_hhdet_num!E16)</f>
        <v>0</v>
      </c>
      <c r="F16" s="160">
        <f>IF(RES_hhdet_emi!F16=0,0,RES_hhdet_emi!F16*1000000/RES_hhdet_num!F16)</f>
        <v>0</v>
      </c>
      <c r="G16" s="160">
        <f>IF(RES_hhdet_emi!G16=0,0,RES_hhdet_emi!G16*1000000/RES_hhdet_num!G16)</f>
        <v>0</v>
      </c>
      <c r="H16" s="160">
        <f>IF(RES_hhdet_emi!H16=0,0,RES_hhdet_emi!H16*1000000/RES_hhdet_num!H16)</f>
        <v>0</v>
      </c>
      <c r="I16" s="160">
        <f>IF(RES_hhdet_emi!I16=0,0,RES_hhdet_emi!I16*1000000/RES_hhdet_num!I16)</f>
        <v>0</v>
      </c>
      <c r="J16" s="160">
        <f>IF(RES_hhdet_emi!J16=0,0,RES_hhdet_emi!J16*1000000/RES_hhdet_num!J16)</f>
        <v>0</v>
      </c>
      <c r="K16" s="160">
        <f>IF(RES_hhdet_emi!K16=0,0,RES_hhdet_emi!K16*1000000/RES_hhdet_num!K16)</f>
        <v>0</v>
      </c>
      <c r="L16" s="160">
        <f>IF(RES_hhdet_emi!L16=0,0,RES_hhdet_emi!L16*1000000/RES_hhdet_num!L16)</f>
        <v>0</v>
      </c>
      <c r="M16" s="160">
        <f>IF(RES_hhdet_emi!M16=0,0,RES_hhdet_emi!M16*1000000/RES_hhdet_num!M16)</f>
        <v>0</v>
      </c>
      <c r="N16" s="160">
        <f>IF(RES_hhdet_emi!N16=0,0,RES_hhdet_emi!N16*1000000/RES_hhdet_num!N16)</f>
        <v>0</v>
      </c>
      <c r="O16" s="160">
        <f>IF(RES_hhdet_emi!O16=0,0,RES_hhdet_emi!O16*1000000/RES_hhdet_num!O16)</f>
        <v>0</v>
      </c>
      <c r="P16" s="160">
        <f>IF(RES_hhdet_emi!P16=0,0,RES_hhdet_emi!P16*1000000/RES_hhdet_num!P16)</f>
        <v>0</v>
      </c>
      <c r="Q16" s="160">
        <f>IF(RES_hhdet_emi!Q16=0,0,RES_hhdet_emi!Q16*1000000/RES_hhdet_num!Q16)</f>
        <v>0</v>
      </c>
    </row>
    <row r="17" spans="1:17" ht="12" customHeight="1" x14ac:dyDescent="0.25">
      <c r="A17" s="148" t="s">
        <v>60</v>
      </c>
      <c r="B17" s="156">
        <f>IF(RES_hhdet_emi!B17=0,0,RES_hhdet_emi!B17*1000000/RES_hhdet_num!B16)</f>
        <v>0</v>
      </c>
      <c r="C17" s="156">
        <f>IF(RES_hhdet_emi!C17=0,0,RES_hhdet_emi!C17*1000000/RES_hhdet_num!C16)</f>
        <v>0</v>
      </c>
      <c r="D17" s="156">
        <f>IF(RES_hhdet_emi!D17=0,0,RES_hhdet_emi!D17*1000000/RES_hhdet_num!D16)</f>
        <v>0</v>
      </c>
      <c r="E17" s="156">
        <f>IF(RES_hhdet_emi!E17=0,0,RES_hhdet_emi!E17*1000000/RES_hhdet_num!E16)</f>
        <v>0</v>
      </c>
      <c r="F17" s="156">
        <f>IF(RES_hhdet_emi!F17=0,0,RES_hhdet_emi!F17*1000000/RES_hhdet_num!F16)</f>
        <v>0</v>
      </c>
      <c r="G17" s="156">
        <f>IF(RES_hhdet_emi!G17=0,0,RES_hhdet_emi!G17*1000000/RES_hhdet_num!G16)</f>
        <v>0</v>
      </c>
      <c r="H17" s="156">
        <f>IF(RES_hhdet_emi!H17=0,0,RES_hhdet_emi!H17*1000000/RES_hhdet_num!H16)</f>
        <v>0</v>
      </c>
      <c r="I17" s="156">
        <f>IF(RES_hhdet_emi!I17=0,0,RES_hhdet_emi!I17*1000000/RES_hhdet_num!I16)</f>
        <v>0</v>
      </c>
      <c r="J17" s="156">
        <f>IF(RES_hhdet_emi!J17=0,0,RES_hhdet_emi!J17*1000000/RES_hhdet_num!J16)</f>
        <v>0</v>
      </c>
      <c r="K17" s="156">
        <f>IF(RES_hhdet_emi!K17=0,0,RES_hhdet_emi!K17*1000000/RES_hhdet_num!K16)</f>
        <v>0</v>
      </c>
      <c r="L17" s="156">
        <f>IF(RES_hhdet_emi!L17=0,0,RES_hhdet_emi!L17*1000000/RES_hhdet_num!L16)</f>
        <v>0</v>
      </c>
      <c r="M17" s="156">
        <f>IF(RES_hhdet_emi!M17=0,0,RES_hhdet_emi!M17*1000000/RES_hhdet_num!M16)</f>
        <v>0</v>
      </c>
      <c r="N17" s="156">
        <f>IF(RES_hhdet_emi!N17=0,0,RES_hhdet_emi!N17*1000000/RES_hhdet_num!N16)</f>
        <v>0</v>
      </c>
      <c r="O17" s="156">
        <f>IF(RES_hhdet_emi!O17=0,0,RES_hhdet_emi!O17*1000000/RES_hhdet_num!O16)</f>
        <v>0</v>
      </c>
      <c r="P17" s="156">
        <f>IF(RES_hhdet_emi!P17=0,0,RES_hhdet_emi!P17*1000000/RES_hhdet_num!P16)</f>
        <v>0</v>
      </c>
      <c r="Q17" s="156">
        <f>IF(RES_hhdet_emi!Q17=0,0,RES_hhdet_emi!Q17*1000000/RES_hhdet_num!Q16)</f>
        <v>0</v>
      </c>
    </row>
    <row r="18" spans="1:17" ht="12" customHeight="1" x14ac:dyDescent="0.25">
      <c r="A18" s="148" t="s">
        <v>59</v>
      </c>
      <c r="B18" s="156">
        <f>IF(RES_hhdet_emi!B18=0,0,RES_hhdet_emi!B18*1000000/RES_hhdet_num!B16)</f>
        <v>0</v>
      </c>
      <c r="C18" s="156">
        <f>IF(RES_hhdet_emi!C18=0,0,RES_hhdet_emi!C18*1000000/RES_hhdet_num!C16)</f>
        <v>0</v>
      </c>
      <c r="D18" s="156">
        <f>IF(RES_hhdet_emi!D18=0,0,RES_hhdet_emi!D18*1000000/RES_hhdet_num!D16)</f>
        <v>0</v>
      </c>
      <c r="E18" s="156">
        <f>IF(RES_hhdet_emi!E18=0,0,RES_hhdet_emi!E18*1000000/RES_hhdet_num!E16)</f>
        <v>0</v>
      </c>
      <c r="F18" s="156">
        <f>IF(RES_hhdet_emi!F18=0,0,RES_hhdet_emi!F18*1000000/RES_hhdet_num!F16)</f>
        <v>0</v>
      </c>
      <c r="G18" s="156">
        <f>IF(RES_hhdet_emi!G18=0,0,RES_hhdet_emi!G18*1000000/RES_hhdet_num!G16)</f>
        <v>0</v>
      </c>
      <c r="H18" s="156">
        <f>IF(RES_hhdet_emi!H18=0,0,RES_hhdet_emi!H18*1000000/RES_hhdet_num!H16)</f>
        <v>0</v>
      </c>
      <c r="I18" s="156">
        <f>IF(RES_hhdet_emi!I18=0,0,RES_hhdet_emi!I18*1000000/RES_hhdet_num!I16)</f>
        <v>0</v>
      </c>
      <c r="J18" s="156">
        <f>IF(RES_hhdet_emi!J18=0,0,RES_hhdet_emi!J18*1000000/RES_hhdet_num!J16)</f>
        <v>0</v>
      </c>
      <c r="K18" s="156">
        <f>IF(RES_hhdet_emi!K18=0,0,RES_hhdet_emi!K18*1000000/RES_hhdet_num!K16)</f>
        <v>0</v>
      </c>
      <c r="L18" s="156">
        <f>IF(RES_hhdet_emi!L18=0,0,RES_hhdet_emi!L18*1000000/RES_hhdet_num!L16)</f>
        <v>0</v>
      </c>
      <c r="M18" s="156">
        <f>IF(RES_hhdet_emi!M18=0,0,RES_hhdet_emi!M18*1000000/RES_hhdet_num!M16)</f>
        <v>0</v>
      </c>
      <c r="N18" s="156">
        <f>IF(RES_hhdet_emi!N18=0,0,RES_hhdet_emi!N18*1000000/RES_hhdet_num!N16)</f>
        <v>0</v>
      </c>
      <c r="O18" s="156">
        <f>IF(RES_hhdet_emi!O18=0,0,RES_hhdet_emi!O18*1000000/RES_hhdet_num!O16)</f>
        <v>0</v>
      </c>
      <c r="P18" s="156">
        <f>IF(RES_hhdet_emi!P18=0,0,RES_hhdet_emi!P18*1000000/RES_hhdet_num!P16)</f>
        <v>0</v>
      </c>
      <c r="Q18" s="156">
        <f>IF(RES_hhdet_emi!Q18=0,0,RES_hhdet_emi!Q18*1000000/RES_hhdet_num!Q16)</f>
        <v>0</v>
      </c>
    </row>
    <row r="19" spans="1:17" ht="12" customHeight="1" x14ac:dyDescent="0.25">
      <c r="A19" s="158" t="s">
        <v>62</v>
      </c>
      <c r="B19" s="157">
        <f>IF(RES_hhdet_emi!B19=0,0,RES_hhdet_emi!B19*1000000/RES_hhdet_num!B$3)</f>
        <v>0</v>
      </c>
      <c r="C19" s="157">
        <f>IF(RES_hhdet_emi!C19=0,0,RES_hhdet_emi!C19*1000000/RES_hhdet_num!C$3)</f>
        <v>0</v>
      </c>
      <c r="D19" s="157">
        <f>IF(RES_hhdet_emi!D19=0,0,RES_hhdet_emi!D19*1000000/RES_hhdet_num!D$3)</f>
        <v>0</v>
      </c>
      <c r="E19" s="157">
        <f>IF(RES_hhdet_emi!E19=0,0,RES_hhdet_emi!E19*1000000/RES_hhdet_num!E$3)</f>
        <v>0</v>
      </c>
      <c r="F19" s="157">
        <f>IF(RES_hhdet_emi!F19=0,0,RES_hhdet_emi!F19*1000000/RES_hhdet_num!F$3)</f>
        <v>0</v>
      </c>
      <c r="G19" s="157">
        <f>IF(RES_hhdet_emi!G19=0,0,RES_hhdet_emi!G19*1000000/RES_hhdet_num!G$3)</f>
        <v>0</v>
      </c>
      <c r="H19" s="157">
        <f>IF(RES_hhdet_emi!H19=0,0,RES_hhdet_emi!H19*1000000/RES_hhdet_num!H$3)</f>
        <v>0</v>
      </c>
      <c r="I19" s="157">
        <f>IF(RES_hhdet_emi!I19=0,0,RES_hhdet_emi!I19*1000000/RES_hhdet_num!I$3)</f>
        <v>0</v>
      </c>
      <c r="J19" s="157">
        <f>IF(RES_hhdet_emi!J19=0,0,RES_hhdet_emi!J19*1000000/RES_hhdet_num!J$3)</f>
        <v>0</v>
      </c>
      <c r="K19" s="157">
        <f>IF(RES_hhdet_emi!K19=0,0,RES_hhdet_emi!K19*1000000/RES_hhdet_num!K$3)</f>
        <v>0</v>
      </c>
      <c r="L19" s="157">
        <f>IF(RES_hhdet_emi!L19=0,0,RES_hhdet_emi!L19*1000000/RES_hhdet_num!L$3)</f>
        <v>0</v>
      </c>
      <c r="M19" s="157">
        <f>IF(RES_hhdet_emi!M19=0,0,RES_hhdet_emi!M19*1000000/RES_hhdet_num!M$3)</f>
        <v>0</v>
      </c>
      <c r="N19" s="157">
        <f>IF(RES_hhdet_emi!N19=0,0,RES_hhdet_emi!N19*1000000/RES_hhdet_num!N$3)</f>
        <v>0</v>
      </c>
      <c r="O19" s="157">
        <f>IF(RES_hhdet_emi!O19=0,0,RES_hhdet_emi!O19*1000000/RES_hhdet_num!O$3)</f>
        <v>0</v>
      </c>
      <c r="P19" s="157">
        <f>IF(RES_hhdet_emi!P19=0,0,RES_hhdet_emi!P19*1000000/RES_hhdet_num!P$3)</f>
        <v>0</v>
      </c>
      <c r="Q19" s="157">
        <f>IF(RES_hhdet_emi!Q19=0,0,RES_hhdet_emi!Q19*1000000/RES_hhdet_num!Q$3)</f>
        <v>0</v>
      </c>
    </row>
    <row r="20" spans="1:17" ht="12" customHeight="1" x14ac:dyDescent="0.25">
      <c r="A20" s="23" t="s">
        <v>58</v>
      </c>
      <c r="B20" s="156">
        <f>IF(RES_hhdet_emi!B20=0,0,RES_hhdet_emi!B20*1000000/RES_hhdet_num!B20)</f>
        <v>0</v>
      </c>
      <c r="C20" s="156">
        <f>IF(RES_hhdet_emi!C20=0,0,RES_hhdet_emi!C20*1000000/RES_hhdet_num!C20)</f>
        <v>0</v>
      </c>
      <c r="D20" s="156">
        <f>IF(RES_hhdet_emi!D20=0,0,RES_hhdet_emi!D20*1000000/RES_hhdet_num!D20)</f>
        <v>0</v>
      </c>
      <c r="E20" s="156">
        <f>IF(RES_hhdet_emi!E20=0,0,RES_hhdet_emi!E20*1000000/RES_hhdet_num!E20)</f>
        <v>0</v>
      </c>
      <c r="F20" s="156">
        <f>IF(RES_hhdet_emi!F20=0,0,RES_hhdet_emi!F20*1000000/RES_hhdet_num!F20)</f>
        <v>0</v>
      </c>
      <c r="G20" s="156">
        <f>IF(RES_hhdet_emi!G20=0,0,RES_hhdet_emi!G20*1000000/RES_hhdet_num!G20)</f>
        <v>0</v>
      </c>
      <c r="H20" s="156">
        <f>IF(RES_hhdet_emi!H20=0,0,RES_hhdet_emi!H20*1000000/RES_hhdet_num!H20)</f>
        <v>0</v>
      </c>
      <c r="I20" s="156">
        <f>IF(RES_hhdet_emi!I20=0,0,RES_hhdet_emi!I20*1000000/RES_hhdet_num!I20)</f>
        <v>0</v>
      </c>
      <c r="J20" s="156">
        <f>IF(RES_hhdet_emi!J20=0,0,RES_hhdet_emi!J20*1000000/RES_hhdet_num!J20)</f>
        <v>0</v>
      </c>
      <c r="K20" s="156">
        <f>IF(RES_hhdet_emi!K20=0,0,RES_hhdet_emi!K20*1000000/RES_hhdet_num!K20)</f>
        <v>0</v>
      </c>
      <c r="L20" s="156">
        <f>IF(RES_hhdet_emi!L20=0,0,RES_hhdet_emi!L20*1000000/RES_hhdet_num!L20)</f>
        <v>0</v>
      </c>
      <c r="M20" s="156">
        <f>IF(RES_hhdet_emi!M20=0,0,RES_hhdet_emi!M20*1000000/RES_hhdet_num!M20)</f>
        <v>0</v>
      </c>
      <c r="N20" s="156">
        <f>IF(RES_hhdet_emi!N20=0,0,RES_hhdet_emi!N20*1000000/RES_hhdet_num!N20)</f>
        <v>0</v>
      </c>
      <c r="O20" s="156">
        <f>IF(RES_hhdet_emi!O20=0,0,RES_hhdet_emi!O20*1000000/RES_hhdet_num!O20)</f>
        <v>0</v>
      </c>
      <c r="P20" s="156">
        <f>IF(RES_hhdet_emi!P20=0,0,RES_hhdet_emi!P20*1000000/RES_hhdet_num!P20)</f>
        <v>0</v>
      </c>
      <c r="Q20" s="156">
        <f>IF(RES_hhdet_emi!Q20=0,0,RES_hhdet_emi!Q20*1000000/RES_hhdet_num!Q20)</f>
        <v>0</v>
      </c>
    </row>
    <row r="21" spans="1:17" ht="12" customHeight="1" x14ac:dyDescent="0.25">
      <c r="A21" s="23" t="s">
        <v>57</v>
      </c>
      <c r="B21" s="156">
        <f>IF(RES_hhdet_emi!B21=0,0,RES_hhdet_emi!B21*1000000/RES_hhdet_num!B21)</f>
        <v>0</v>
      </c>
      <c r="C21" s="156">
        <f>IF(RES_hhdet_emi!C21=0,0,RES_hhdet_emi!C21*1000000/RES_hhdet_num!C21)</f>
        <v>0</v>
      </c>
      <c r="D21" s="156">
        <f>IF(RES_hhdet_emi!D21=0,0,RES_hhdet_emi!D21*1000000/RES_hhdet_num!D21)</f>
        <v>0</v>
      </c>
      <c r="E21" s="156">
        <f>IF(RES_hhdet_emi!E21=0,0,RES_hhdet_emi!E21*1000000/RES_hhdet_num!E21)</f>
        <v>0</v>
      </c>
      <c r="F21" s="156">
        <f>IF(RES_hhdet_emi!F21=0,0,RES_hhdet_emi!F21*1000000/RES_hhdet_num!F21)</f>
        <v>0</v>
      </c>
      <c r="G21" s="156">
        <f>IF(RES_hhdet_emi!G21=0,0,RES_hhdet_emi!G21*1000000/RES_hhdet_num!G21)</f>
        <v>0</v>
      </c>
      <c r="H21" s="156">
        <f>IF(RES_hhdet_emi!H21=0,0,RES_hhdet_emi!H21*1000000/RES_hhdet_num!H21)</f>
        <v>0</v>
      </c>
      <c r="I21" s="156">
        <f>IF(RES_hhdet_emi!I21=0,0,RES_hhdet_emi!I21*1000000/RES_hhdet_num!I21)</f>
        <v>0</v>
      </c>
      <c r="J21" s="156">
        <f>IF(RES_hhdet_emi!J21=0,0,RES_hhdet_emi!J21*1000000/RES_hhdet_num!J21)</f>
        <v>0</v>
      </c>
      <c r="K21" s="156">
        <f>IF(RES_hhdet_emi!K21=0,0,RES_hhdet_emi!K21*1000000/RES_hhdet_num!K21)</f>
        <v>0</v>
      </c>
      <c r="L21" s="156">
        <f>IF(RES_hhdet_emi!L21=0,0,RES_hhdet_emi!L21*1000000/RES_hhdet_num!L21)</f>
        <v>0</v>
      </c>
      <c r="M21" s="156">
        <f>IF(RES_hhdet_emi!M21=0,0,RES_hhdet_emi!M21*1000000/RES_hhdet_num!M21)</f>
        <v>0</v>
      </c>
      <c r="N21" s="156">
        <f>IF(RES_hhdet_emi!N21=0,0,RES_hhdet_emi!N21*1000000/RES_hhdet_num!N21)</f>
        <v>0</v>
      </c>
      <c r="O21" s="156">
        <f>IF(RES_hhdet_emi!O21=0,0,RES_hhdet_emi!O21*1000000/RES_hhdet_num!O21)</f>
        <v>0</v>
      </c>
      <c r="P21" s="156">
        <f>IF(RES_hhdet_emi!P21=0,0,RES_hhdet_emi!P21*1000000/RES_hhdet_num!P21)</f>
        <v>0</v>
      </c>
      <c r="Q21" s="156">
        <f>IF(RES_hhdet_emi!Q21=0,0,RES_hhdet_emi!Q21*1000000/RES_hhdet_num!Q21)</f>
        <v>0</v>
      </c>
    </row>
    <row r="22" spans="1:17" ht="12" customHeight="1" x14ac:dyDescent="0.25">
      <c r="A22" s="29" t="s">
        <v>140</v>
      </c>
      <c r="B22" s="57">
        <f>IF(RES_hhdet_emi!B22=0,0,RES_hhdet_emi!B22*1000000/RES_hhdet_num!B22)</f>
        <v>0</v>
      </c>
      <c r="C22" s="57">
        <f>IF(RES_hhdet_emi!C22=0,0,RES_hhdet_emi!C22*1000000/RES_hhdet_num!C22)</f>
        <v>0</v>
      </c>
      <c r="D22" s="57">
        <f>IF(RES_hhdet_emi!D22=0,0,RES_hhdet_emi!D22*1000000/RES_hhdet_num!D22)</f>
        <v>0</v>
      </c>
      <c r="E22" s="57">
        <f>IF(RES_hhdet_emi!E22=0,0,RES_hhdet_emi!E22*1000000/RES_hhdet_num!E22)</f>
        <v>0</v>
      </c>
      <c r="F22" s="57">
        <f>IF(RES_hhdet_emi!F22=0,0,RES_hhdet_emi!F22*1000000/RES_hhdet_num!F22)</f>
        <v>0</v>
      </c>
      <c r="G22" s="57">
        <f>IF(RES_hhdet_emi!G22=0,0,RES_hhdet_emi!G22*1000000/RES_hhdet_num!G22)</f>
        <v>0</v>
      </c>
      <c r="H22" s="57">
        <f>IF(RES_hhdet_emi!H22=0,0,RES_hhdet_emi!H22*1000000/RES_hhdet_num!H22)</f>
        <v>0</v>
      </c>
      <c r="I22" s="57">
        <f>IF(RES_hhdet_emi!I22=0,0,RES_hhdet_emi!I22*1000000/RES_hhdet_num!I22)</f>
        <v>0</v>
      </c>
      <c r="J22" s="57">
        <f>IF(RES_hhdet_emi!J22=0,0,RES_hhdet_emi!J22*1000000/RES_hhdet_num!J22)</f>
        <v>0</v>
      </c>
      <c r="K22" s="57">
        <f>IF(RES_hhdet_emi!K22=0,0,RES_hhdet_emi!K22*1000000/RES_hhdet_num!K22)</f>
        <v>0</v>
      </c>
      <c r="L22" s="57">
        <f>IF(RES_hhdet_emi!L22=0,0,RES_hhdet_emi!L22*1000000/RES_hhdet_num!L22)</f>
        <v>0</v>
      </c>
      <c r="M22" s="57">
        <f>IF(RES_hhdet_emi!M22=0,0,RES_hhdet_emi!M22*1000000/RES_hhdet_num!M22)</f>
        <v>0</v>
      </c>
      <c r="N22" s="57">
        <f>IF(RES_hhdet_emi!N22=0,0,RES_hhdet_emi!N22*1000000/RES_hhdet_num!N22)</f>
        <v>0</v>
      </c>
      <c r="O22" s="57">
        <f>IF(RES_hhdet_emi!O22=0,0,RES_hhdet_emi!O22*1000000/RES_hhdet_num!O22)</f>
        <v>0</v>
      </c>
      <c r="P22" s="57">
        <f>IF(RES_hhdet_emi!P22=0,0,RES_hhdet_emi!P22*1000000/RES_hhdet_num!P22)</f>
        <v>0</v>
      </c>
      <c r="Q22" s="57">
        <f>IF(RES_hhdet_emi!Q22=0,0,RES_hhdet_emi!Q22*1000000/RES_hhdet_num!Q22)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>
        <f>SUM(B25,B28,B30,B39)</f>
        <v>3322.1178048216952</v>
      </c>
      <c r="C24" s="168">
        <f t="shared" ref="C24:Q24" si="3">SUM(C25,C28,C30,C39)</f>
        <v>3557.7209444348791</v>
      </c>
      <c r="D24" s="168">
        <f t="shared" si="3"/>
        <v>3381.9304911694389</v>
      </c>
      <c r="E24" s="168">
        <f t="shared" si="3"/>
        <v>3442.2960261071271</v>
      </c>
      <c r="F24" s="168">
        <f t="shared" si="3"/>
        <v>3387.7383821850626</v>
      </c>
      <c r="G24" s="168">
        <f t="shared" si="3"/>
        <v>3384.1846687458542</v>
      </c>
      <c r="H24" s="168">
        <f t="shared" si="3"/>
        <v>3352.4725819407395</v>
      </c>
      <c r="I24" s="168">
        <f t="shared" si="3"/>
        <v>3318.307642791528</v>
      </c>
      <c r="J24" s="168">
        <f t="shared" si="3"/>
        <v>3227.3559612164827</v>
      </c>
      <c r="K24" s="168">
        <f t="shared" si="3"/>
        <v>3210.1661578228518</v>
      </c>
      <c r="L24" s="168">
        <f t="shared" si="3"/>
        <v>3717.0886048823418</v>
      </c>
      <c r="M24" s="168">
        <f t="shared" si="3"/>
        <v>3278.901631001997</v>
      </c>
      <c r="N24" s="168">
        <f t="shared" si="3"/>
        <v>3228.3329811499443</v>
      </c>
      <c r="O24" s="168">
        <f t="shared" si="3"/>
        <v>3166.6768417800727</v>
      </c>
      <c r="P24" s="168">
        <f t="shared" si="3"/>
        <v>2759.7353913082347</v>
      </c>
      <c r="Q24" s="168">
        <f t="shared" si="3"/>
        <v>3030.8136268415583</v>
      </c>
    </row>
    <row r="25" spans="1:17" ht="12.95" customHeight="1" x14ac:dyDescent="0.25">
      <c r="A25" s="158" t="s">
        <v>65</v>
      </c>
      <c r="B25" s="157">
        <f t="shared" ref="B25:Q25" si="4">SUM(B26:B27)</f>
        <v>3202.0991417138334</v>
      </c>
      <c r="C25" s="157">
        <f t="shared" si="4"/>
        <v>3437.7036971490102</v>
      </c>
      <c r="D25" s="157">
        <f t="shared" si="4"/>
        <v>3263.7234781797165</v>
      </c>
      <c r="E25" s="157">
        <f t="shared" si="4"/>
        <v>3321.9619231291376</v>
      </c>
      <c r="F25" s="157">
        <f t="shared" si="4"/>
        <v>3265.6499914562819</v>
      </c>
      <c r="G25" s="157">
        <f t="shared" si="4"/>
        <v>3260.2577472831199</v>
      </c>
      <c r="H25" s="157">
        <f t="shared" si="4"/>
        <v>3225.3970273181694</v>
      </c>
      <c r="I25" s="157">
        <f t="shared" si="4"/>
        <v>3189.3047686908608</v>
      </c>
      <c r="J25" s="157">
        <f t="shared" si="4"/>
        <v>3099.4534819997916</v>
      </c>
      <c r="K25" s="157">
        <f t="shared" si="4"/>
        <v>3083.9332909130071</v>
      </c>
      <c r="L25" s="157">
        <f t="shared" si="4"/>
        <v>3587.1210274836972</v>
      </c>
      <c r="M25" s="157">
        <f t="shared" si="4"/>
        <v>3146.4511381340844</v>
      </c>
      <c r="N25" s="157">
        <f t="shared" si="4"/>
        <v>3094.3748434234094</v>
      </c>
      <c r="O25" s="157">
        <f t="shared" si="4"/>
        <v>3031.6667873668939</v>
      </c>
      <c r="P25" s="157">
        <f t="shared" si="4"/>
        <v>2627.2335853615064</v>
      </c>
      <c r="Q25" s="157">
        <f t="shared" si="4"/>
        <v>2893.0735179660001</v>
      </c>
    </row>
    <row r="26" spans="1:17" ht="12" customHeight="1" x14ac:dyDescent="0.25">
      <c r="A26" s="23" t="s">
        <v>84</v>
      </c>
      <c r="B26" s="156">
        <f>IF(RES_hhdet_emi!B26=0,0,RES_hhdet_emi!B26*1000000/RES_hhdet_num!B$24)</f>
        <v>3202.0991417138334</v>
      </c>
      <c r="C26" s="156">
        <f>IF(RES_hhdet_emi!C26=0,0,RES_hhdet_emi!C26*1000000/RES_hhdet_num!C$24)</f>
        <v>3437.7036971490102</v>
      </c>
      <c r="D26" s="156">
        <f>IF(RES_hhdet_emi!D26=0,0,RES_hhdet_emi!D26*1000000/RES_hhdet_num!D$24)</f>
        <v>3263.7234781797165</v>
      </c>
      <c r="E26" s="156">
        <f>IF(RES_hhdet_emi!E26=0,0,RES_hhdet_emi!E26*1000000/RES_hhdet_num!E$24)</f>
        <v>3321.9619231291376</v>
      </c>
      <c r="F26" s="156">
        <f>IF(RES_hhdet_emi!F26=0,0,RES_hhdet_emi!F26*1000000/RES_hhdet_num!F$24)</f>
        <v>3265.6499914562819</v>
      </c>
      <c r="G26" s="156">
        <f>IF(RES_hhdet_emi!G26=0,0,RES_hhdet_emi!G26*1000000/RES_hhdet_num!G$24)</f>
        <v>3260.2577472831199</v>
      </c>
      <c r="H26" s="156">
        <f>IF(RES_hhdet_emi!H26=0,0,RES_hhdet_emi!H26*1000000/RES_hhdet_num!H$24)</f>
        <v>3225.3970273181694</v>
      </c>
      <c r="I26" s="156">
        <f>IF(RES_hhdet_emi!I26=0,0,RES_hhdet_emi!I26*1000000/RES_hhdet_num!I$24)</f>
        <v>3189.3047686908608</v>
      </c>
      <c r="J26" s="156">
        <f>IF(RES_hhdet_emi!J26=0,0,RES_hhdet_emi!J26*1000000/RES_hhdet_num!J$24)</f>
        <v>3099.4534819997916</v>
      </c>
      <c r="K26" s="156">
        <f>IF(RES_hhdet_emi!K26=0,0,RES_hhdet_emi!K26*1000000/RES_hhdet_num!K$24)</f>
        <v>3083.9332909130071</v>
      </c>
      <c r="L26" s="156">
        <f>IF(RES_hhdet_emi!L26=0,0,RES_hhdet_emi!L26*1000000/RES_hhdet_num!L$24)</f>
        <v>3587.1210274836972</v>
      </c>
      <c r="M26" s="156">
        <f>IF(RES_hhdet_emi!M26=0,0,RES_hhdet_emi!M26*1000000/RES_hhdet_num!M$24)</f>
        <v>3146.4511381340844</v>
      </c>
      <c r="N26" s="156">
        <f>IF(RES_hhdet_emi!N26=0,0,RES_hhdet_emi!N26*1000000/RES_hhdet_num!N$24)</f>
        <v>3094.3748434234094</v>
      </c>
      <c r="O26" s="156">
        <f>IF(RES_hhdet_emi!O26=0,0,RES_hhdet_emi!O26*1000000/RES_hhdet_num!O$24)</f>
        <v>3031.6667873668939</v>
      </c>
      <c r="P26" s="156">
        <f>IF(RES_hhdet_emi!P26=0,0,RES_hhdet_emi!P26*1000000/RES_hhdet_num!P$24)</f>
        <v>2627.2335853615064</v>
      </c>
      <c r="Q26" s="156">
        <f>IF(RES_hhdet_emi!Q26=0,0,RES_hhdet_emi!Q26*1000000/RES_hhdet_num!Q$24)</f>
        <v>2893.0735179660001</v>
      </c>
    </row>
    <row r="27" spans="1:17" ht="12" customHeight="1" x14ac:dyDescent="0.25">
      <c r="A27" s="23" t="s">
        <v>60</v>
      </c>
      <c r="B27" s="156">
        <f>IF(RES_hhdet_emi!B27=0,0,RES_hhdet_emi!B27*1000000/RES_hhdet_num!B$24)</f>
        <v>0</v>
      </c>
      <c r="C27" s="156">
        <f>IF(RES_hhdet_emi!C27=0,0,RES_hhdet_emi!C27*1000000/RES_hhdet_num!C$24)</f>
        <v>0</v>
      </c>
      <c r="D27" s="156">
        <f>IF(RES_hhdet_emi!D27=0,0,RES_hhdet_emi!D27*1000000/RES_hhdet_num!D$24)</f>
        <v>0</v>
      </c>
      <c r="E27" s="156">
        <f>IF(RES_hhdet_emi!E27=0,0,RES_hhdet_emi!E27*1000000/RES_hhdet_num!E$24)</f>
        <v>0</v>
      </c>
      <c r="F27" s="156">
        <f>IF(RES_hhdet_emi!F27=0,0,RES_hhdet_emi!F27*1000000/RES_hhdet_num!F$24)</f>
        <v>0</v>
      </c>
      <c r="G27" s="156">
        <f>IF(RES_hhdet_emi!G27=0,0,RES_hhdet_emi!G27*1000000/RES_hhdet_num!G$24)</f>
        <v>0</v>
      </c>
      <c r="H27" s="156">
        <f>IF(RES_hhdet_emi!H27=0,0,RES_hhdet_emi!H27*1000000/RES_hhdet_num!H$24)</f>
        <v>0</v>
      </c>
      <c r="I27" s="156">
        <f>IF(RES_hhdet_emi!I27=0,0,RES_hhdet_emi!I27*1000000/RES_hhdet_num!I$24)</f>
        <v>0</v>
      </c>
      <c r="J27" s="156">
        <f>IF(RES_hhdet_emi!J27=0,0,RES_hhdet_emi!J27*1000000/RES_hhdet_num!J$24)</f>
        <v>0</v>
      </c>
      <c r="K27" s="156">
        <f>IF(RES_hhdet_emi!K27=0,0,RES_hhdet_emi!K27*1000000/RES_hhdet_num!K$24)</f>
        <v>0</v>
      </c>
      <c r="L27" s="156">
        <f>IF(RES_hhdet_emi!L27=0,0,RES_hhdet_emi!L27*1000000/RES_hhdet_num!L$24)</f>
        <v>0</v>
      </c>
      <c r="M27" s="156">
        <f>IF(RES_hhdet_emi!M27=0,0,RES_hhdet_emi!M27*1000000/RES_hhdet_num!M$24)</f>
        <v>0</v>
      </c>
      <c r="N27" s="156">
        <f>IF(RES_hhdet_emi!N27=0,0,RES_hhdet_emi!N27*1000000/RES_hhdet_num!N$24)</f>
        <v>0</v>
      </c>
      <c r="O27" s="156">
        <f>IF(RES_hhdet_emi!O27=0,0,RES_hhdet_emi!O27*1000000/RES_hhdet_num!O$24)</f>
        <v>0</v>
      </c>
      <c r="P27" s="156">
        <f>IF(RES_hhdet_emi!P27=0,0,RES_hhdet_emi!P27*1000000/RES_hhdet_num!P$24)</f>
        <v>0</v>
      </c>
      <c r="Q27" s="156">
        <f>IF(RES_hhdet_emi!Q27=0,0,RES_hhdet_emi!Q27*1000000/RES_hhdet_num!Q$24)</f>
        <v>0</v>
      </c>
    </row>
    <row r="28" spans="1:17" ht="12.95" customHeight="1" x14ac:dyDescent="0.25">
      <c r="A28" s="158" t="s">
        <v>112</v>
      </c>
      <c r="B28" s="157">
        <f t="shared" ref="B28:Q28" si="5">B29</f>
        <v>0</v>
      </c>
      <c r="C28" s="157">
        <f t="shared" si="5"/>
        <v>0</v>
      </c>
      <c r="D28" s="157">
        <f t="shared" si="5"/>
        <v>0</v>
      </c>
      <c r="E28" s="157">
        <f t="shared" si="5"/>
        <v>0</v>
      </c>
      <c r="F28" s="157">
        <f t="shared" si="5"/>
        <v>0</v>
      </c>
      <c r="G28" s="157">
        <f t="shared" si="5"/>
        <v>0</v>
      </c>
      <c r="H28" s="157">
        <f t="shared" si="5"/>
        <v>0</v>
      </c>
      <c r="I28" s="157">
        <f t="shared" si="5"/>
        <v>0</v>
      </c>
      <c r="J28" s="157">
        <f t="shared" si="5"/>
        <v>0</v>
      </c>
      <c r="K28" s="157">
        <f t="shared" si="5"/>
        <v>0</v>
      </c>
      <c r="L28" s="157">
        <f t="shared" si="5"/>
        <v>0</v>
      </c>
      <c r="M28" s="157">
        <f t="shared" si="5"/>
        <v>0</v>
      </c>
      <c r="N28" s="157">
        <f t="shared" si="5"/>
        <v>0</v>
      </c>
      <c r="O28" s="157">
        <f t="shared" si="5"/>
        <v>0</v>
      </c>
      <c r="P28" s="157">
        <f t="shared" si="5"/>
        <v>0</v>
      </c>
      <c r="Q28" s="157">
        <f t="shared" si="5"/>
        <v>0</v>
      </c>
    </row>
    <row r="29" spans="1:17" ht="12" customHeight="1" x14ac:dyDescent="0.25">
      <c r="A29" s="23" t="s">
        <v>60</v>
      </c>
      <c r="B29" s="156">
        <f>IF(RES_hhdet_emi!B29=0,0,RES_hhdet_emi!B29*1000000/RES_hhdet_num!B$24)</f>
        <v>0</v>
      </c>
      <c r="C29" s="156">
        <f>IF(RES_hhdet_emi!C29=0,0,RES_hhdet_emi!C29*1000000/RES_hhdet_num!C$24)</f>
        <v>0</v>
      </c>
      <c r="D29" s="156">
        <f>IF(RES_hhdet_emi!D29=0,0,RES_hhdet_emi!D29*1000000/RES_hhdet_num!D$24)</f>
        <v>0</v>
      </c>
      <c r="E29" s="156">
        <f>IF(RES_hhdet_emi!E29=0,0,RES_hhdet_emi!E29*1000000/RES_hhdet_num!E$24)</f>
        <v>0</v>
      </c>
      <c r="F29" s="156">
        <f>IF(RES_hhdet_emi!F29=0,0,RES_hhdet_emi!F29*1000000/RES_hhdet_num!F$24)</f>
        <v>0</v>
      </c>
      <c r="G29" s="156">
        <f>IF(RES_hhdet_emi!G29=0,0,RES_hhdet_emi!G29*1000000/RES_hhdet_num!G$24)</f>
        <v>0</v>
      </c>
      <c r="H29" s="156">
        <f>IF(RES_hhdet_emi!H29=0,0,RES_hhdet_emi!H29*1000000/RES_hhdet_num!H$24)</f>
        <v>0</v>
      </c>
      <c r="I29" s="156">
        <f>IF(RES_hhdet_emi!I29=0,0,RES_hhdet_emi!I29*1000000/RES_hhdet_num!I$24)</f>
        <v>0</v>
      </c>
      <c r="J29" s="156">
        <f>IF(RES_hhdet_emi!J29=0,0,RES_hhdet_emi!J29*1000000/RES_hhdet_num!J$24)</f>
        <v>0</v>
      </c>
      <c r="K29" s="156">
        <f>IF(RES_hhdet_emi!K29=0,0,RES_hhdet_emi!K29*1000000/RES_hhdet_num!K$24)</f>
        <v>0</v>
      </c>
      <c r="L29" s="156">
        <f>IF(RES_hhdet_emi!L29=0,0,RES_hhdet_emi!L29*1000000/RES_hhdet_num!L$24)</f>
        <v>0</v>
      </c>
      <c r="M29" s="156">
        <f>IF(RES_hhdet_emi!M29=0,0,RES_hhdet_emi!M29*1000000/RES_hhdet_num!M$24)</f>
        <v>0</v>
      </c>
      <c r="N29" s="156">
        <f>IF(RES_hhdet_emi!N29=0,0,RES_hhdet_emi!N29*1000000/RES_hhdet_num!N$24)</f>
        <v>0</v>
      </c>
      <c r="O29" s="156">
        <f>IF(RES_hhdet_emi!O29=0,0,RES_hhdet_emi!O29*1000000/RES_hhdet_num!O$24)</f>
        <v>0</v>
      </c>
      <c r="P29" s="156">
        <f>IF(RES_hhdet_emi!P29=0,0,RES_hhdet_emi!P29*1000000/RES_hhdet_num!P$24)</f>
        <v>0</v>
      </c>
      <c r="Q29" s="156">
        <f>IF(RES_hhdet_emi!Q29=0,0,RES_hhdet_emi!Q29*1000000/RES_hhdet_num!Q$24)</f>
        <v>0</v>
      </c>
    </row>
    <row r="30" spans="1:17" ht="12" customHeight="1" x14ac:dyDescent="0.25">
      <c r="A30" s="158" t="s">
        <v>63</v>
      </c>
      <c r="B30" s="157">
        <f>IF(RES_hhdet_emi!B30=0,0,RES_hhdet_emi!B30*1000000/RES_hhdet_num!B$24)</f>
        <v>108.31350063527294</v>
      </c>
      <c r="C30" s="157">
        <f>IF(RES_hhdet_emi!C30=0,0,RES_hhdet_emi!C30*1000000/RES_hhdet_num!C$24)</f>
        <v>109.30652437096585</v>
      </c>
      <c r="D30" s="157">
        <f>IF(RES_hhdet_emi!D30=0,0,RES_hhdet_emi!D30*1000000/RES_hhdet_num!D$24)</f>
        <v>110.17234741284072</v>
      </c>
      <c r="E30" s="157">
        <f>IF(RES_hhdet_emi!E30=0,0,RES_hhdet_emi!E30*1000000/RES_hhdet_num!E$24)</f>
        <v>111.39201538522863</v>
      </c>
      <c r="F30" s="157">
        <f>IF(RES_hhdet_emi!F30=0,0,RES_hhdet_emi!F30*1000000/RES_hhdet_num!F$24)</f>
        <v>112.03594007327585</v>
      </c>
      <c r="G30" s="157">
        <f>IF(RES_hhdet_emi!G30=0,0,RES_hhdet_emi!G30*1000000/RES_hhdet_num!G$24)</f>
        <v>112.73260979054423</v>
      </c>
      <c r="H30" s="157">
        <f>IF(RES_hhdet_emi!H30=0,0,RES_hhdet_emi!H30*1000000/RES_hhdet_num!H$24)</f>
        <v>113.4695399893682</v>
      </c>
      <c r="I30" s="157">
        <f>IF(RES_hhdet_emi!I30=0,0,RES_hhdet_emi!I30*1000000/RES_hhdet_num!I$24)</f>
        <v>114.64114870323375</v>
      </c>
      <c r="J30" s="157">
        <f>IF(RES_hhdet_emi!J30=0,0,RES_hhdet_emi!J30*1000000/RES_hhdet_num!J$24)</f>
        <v>115.46448204040672</v>
      </c>
      <c r="K30" s="157">
        <f>IF(RES_hhdet_emi!K30=0,0,RES_hhdet_emi!K30*1000000/RES_hhdet_num!K$24)</f>
        <v>116.37124829421113</v>
      </c>
      <c r="L30" s="157">
        <f>IF(RES_hhdet_emi!L30=0,0,RES_hhdet_emi!L30*1000000/RES_hhdet_num!L$24)</f>
        <v>118.28105486550066</v>
      </c>
      <c r="M30" s="157">
        <f>IF(RES_hhdet_emi!M30=0,0,RES_hhdet_emi!M30*1000000/RES_hhdet_num!M$24)</f>
        <v>119.94605017532487</v>
      </c>
      <c r="N30" s="157">
        <f>IF(RES_hhdet_emi!N30=0,0,RES_hhdet_emi!N30*1000000/RES_hhdet_num!N$24)</f>
        <v>122.11781767428398</v>
      </c>
      <c r="O30" s="157">
        <f>IF(RES_hhdet_emi!O30=0,0,RES_hhdet_emi!O30*1000000/RES_hhdet_num!O$24)</f>
        <v>123.81219022682299</v>
      </c>
      <c r="P30" s="157">
        <f>IF(RES_hhdet_emi!P30=0,0,RES_hhdet_emi!P30*1000000/RES_hhdet_num!P$24)</f>
        <v>124.18422645701115</v>
      </c>
      <c r="Q30" s="157">
        <f>IF(RES_hhdet_emi!Q30=0,0,RES_hhdet_emi!Q30*1000000/RES_hhdet_num!Q$24)</f>
        <v>124.61060526893529</v>
      </c>
    </row>
    <row r="31" spans="1:17" ht="12" customHeight="1" x14ac:dyDescent="0.25">
      <c r="A31" s="167" t="s">
        <v>169</v>
      </c>
      <c r="B31" s="132">
        <f>IF(RES_hhdet_emi!B31=0,0,RES_hhdet_emi!B31*1000000/RES_hhdet_num!B31)</f>
        <v>760.73027202031153</v>
      </c>
      <c r="C31" s="132">
        <f>IF(RES_hhdet_emi!C31=0,0,RES_hhdet_emi!C31*1000000/RES_hhdet_num!C31)</f>
        <v>754.48748310311123</v>
      </c>
      <c r="D31" s="132">
        <f>IF(RES_hhdet_emi!D31=0,0,RES_hhdet_emi!D31*1000000/RES_hhdet_num!D31)</f>
        <v>745.31066988281248</v>
      </c>
      <c r="E31" s="132">
        <f>IF(RES_hhdet_emi!E31=0,0,RES_hhdet_emi!E31*1000000/RES_hhdet_num!E31)</f>
        <v>739.51059424733967</v>
      </c>
      <c r="F31" s="132">
        <f>IF(RES_hhdet_emi!F31=0,0,RES_hhdet_emi!F31*1000000/RES_hhdet_num!F31)</f>
        <v>730.93482143098743</v>
      </c>
      <c r="G31" s="132">
        <f>IF(RES_hhdet_emi!G31=0,0,RES_hhdet_emi!G31*1000000/RES_hhdet_num!G31)</f>
        <v>722.66807770719845</v>
      </c>
      <c r="H31" s="132">
        <f>IF(RES_hhdet_emi!H31=0,0,RES_hhdet_emi!H31*1000000/RES_hhdet_num!H31)</f>
        <v>714.63238371885325</v>
      </c>
      <c r="I31" s="132">
        <f>IF(RES_hhdet_emi!I31=0,0,RES_hhdet_emi!I31*1000000/RES_hhdet_num!I31)</f>
        <v>709.92874149636202</v>
      </c>
      <c r="J31" s="132">
        <f>IF(RES_hhdet_emi!J31=0,0,RES_hhdet_emi!J31*1000000/RES_hhdet_num!J31)</f>
        <v>702.97266521815902</v>
      </c>
      <c r="K31" s="132">
        <f>IF(RES_hhdet_emi!K31=0,0,RES_hhdet_emi!K31*1000000/RES_hhdet_num!K31)</f>
        <v>697.00638537603049</v>
      </c>
      <c r="L31" s="132">
        <f>IF(RES_hhdet_emi!L31=0,0,RES_hhdet_emi!L31*1000000/RES_hhdet_num!L31)</f>
        <v>696.84035357104528</v>
      </c>
      <c r="M31" s="132">
        <f>IF(RES_hhdet_emi!M31=0,0,RES_hhdet_emi!M31*1000000/RES_hhdet_num!M31)</f>
        <v>695.06829315755124</v>
      </c>
      <c r="N31" s="132">
        <f>IF(RES_hhdet_emi!N31=0,0,RES_hhdet_emi!N31*1000000/RES_hhdet_num!N31)</f>
        <v>695.80220171453493</v>
      </c>
      <c r="O31" s="132">
        <f>IF(RES_hhdet_emi!O31=0,0,RES_hhdet_emi!O31*1000000/RES_hhdet_num!O31)</f>
        <v>693.52799051165209</v>
      </c>
      <c r="P31" s="132">
        <f>IF(RES_hhdet_emi!P31=0,0,RES_hhdet_emi!P31*1000000/RES_hhdet_num!P31)</f>
        <v>684.9371493416802</v>
      </c>
      <c r="Q31" s="132">
        <f>IF(RES_hhdet_emi!Q31=0,0,RES_hhdet_emi!Q31*1000000/RES_hhdet_num!Q31)</f>
        <v>676.90419711057052</v>
      </c>
    </row>
    <row r="32" spans="1:17" ht="12" customHeight="1" x14ac:dyDescent="0.25">
      <c r="A32" s="167" t="s">
        <v>168</v>
      </c>
      <c r="B32" s="132">
        <f>IF(RES_hhdet_emi!B32=0,0,RES_hhdet_emi!B32*1000000/RES_hhdet_num!B32)</f>
        <v>494.47467681320649</v>
      </c>
      <c r="C32" s="132">
        <f>IF(RES_hhdet_emi!C32=0,0,RES_hhdet_emi!C32*1000000/RES_hhdet_num!C32)</f>
        <v>490.41686401701935</v>
      </c>
      <c r="D32" s="132">
        <f>IF(RES_hhdet_emi!D32=0,0,RES_hhdet_emi!D32*1000000/RES_hhdet_num!D32)</f>
        <v>484.45193542382918</v>
      </c>
      <c r="E32" s="132">
        <f>IF(RES_hhdet_emi!E32=0,0,RES_hhdet_emi!E32*1000000/RES_hhdet_num!E32)</f>
        <v>480.68188626077034</v>
      </c>
      <c r="F32" s="132">
        <f>IF(RES_hhdet_emi!F32=0,0,RES_hhdet_emi!F32*1000000/RES_hhdet_num!F32)</f>
        <v>475.10763393014469</v>
      </c>
      <c r="G32" s="132">
        <f>IF(RES_hhdet_emi!G32=0,0,RES_hhdet_emi!G32*1000000/RES_hhdet_num!G32)</f>
        <v>469.73425050967631</v>
      </c>
      <c r="H32" s="132">
        <f>IF(RES_hhdet_emi!H32=0,0,RES_hhdet_emi!H32*1000000/RES_hhdet_num!H32)</f>
        <v>464.51104941725492</v>
      </c>
      <c r="I32" s="132">
        <f>IF(RES_hhdet_emi!I32=0,0,RES_hhdet_emi!I32*1000000/RES_hhdet_num!I32)</f>
        <v>461.45368197263508</v>
      </c>
      <c r="J32" s="132">
        <f>IF(RES_hhdet_emi!J32=0,0,RES_hhdet_emi!J32*1000000/RES_hhdet_num!J32)</f>
        <v>456.93223239180253</v>
      </c>
      <c r="K32" s="132">
        <f>IF(RES_hhdet_emi!K32=0,0,RES_hhdet_emi!K32*1000000/RES_hhdet_num!K32)</f>
        <v>453.05415049442075</v>
      </c>
      <c r="L32" s="132">
        <f>IF(RES_hhdet_emi!L32=0,0,RES_hhdet_emi!L32*1000000/RES_hhdet_num!L32)</f>
        <v>452.94622982117977</v>
      </c>
      <c r="M32" s="132">
        <f>IF(RES_hhdet_emi!M32=0,0,RES_hhdet_emi!M32*1000000/RES_hhdet_num!M32)</f>
        <v>451.7943905524088</v>
      </c>
      <c r="N32" s="132">
        <f>IF(RES_hhdet_emi!N32=0,0,RES_hhdet_emi!N32*1000000/RES_hhdet_num!N32)</f>
        <v>452.27143111444718</v>
      </c>
      <c r="O32" s="132">
        <f>IF(RES_hhdet_emi!O32=0,0,RES_hhdet_emi!O32*1000000/RES_hhdet_num!O32)</f>
        <v>450.79319383257325</v>
      </c>
      <c r="P32" s="132">
        <f>IF(RES_hhdet_emi!P32=0,0,RES_hhdet_emi!P32*1000000/RES_hhdet_num!P32)</f>
        <v>445.20914707209249</v>
      </c>
      <c r="Q32" s="132">
        <f>IF(RES_hhdet_emi!Q32=0,0,RES_hhdet_emi!Q32*1000000/RES_hhdet_num!Q32)</f>
        <v>439.98772812186996</v>
      </c>
    </row>
    <row r="33" spans="1:17" ht="12" customHeight="1" x14ac:dyDescent="0.25">
      <c r="A33" s="166" t="s">
        <v>57</v>
      </c>
      <c r="B33" s="165">
        <f>IF(RES_hhdet_emi!B33=0,0,RES_hhdet_emi!B33*1000000/RES_hhdet_num!B32)</f>
        <v>494.47467681320649</v>
      </c>
      <c r="C33" s="165">
        <f>IF(RES_hhdet_emi!C33=0,0,RES_hhdet_emi!C33*1000000/RES_hhdet_num!C32)</f>
        <v>490.41686401701935</v>
      </c>
      <c r="D33" s="165">
        <f>IF(RES_hhdet_emi!D33=0,0,RES_hhdet_emi!D33*1000000/RES_hhdet_num!D32)</f>
        <v>484.45193542382918</v>
      </c>
      <c r="E33" s="165">
        <f>IF(RES_hhdet_emi!E33=0,0,RES_hhdet_emi!E33*1000000/RES_hhdet_num!E32)</f>
        <v>480.68188626077034</v>
      </c>
      <c r="F33" s="165">
        <f>IF(RES_hhdet_emi!F33=0,0,RES_hhdet_emi!F33*1000000/RES_hhdet_num!F32)</f>
        <v>475.10763393014469</v>
      </c>
      <c r="G33" s="165">
        <f>IF(RES_hhdet_emi!G33=0,0,RES_hhdet_emi!G33*1000000/RES_hhdet_num!G32)</f>
        <v>469.73425050967631</v>
      </c>
      <c r="H33" s="165">
        <f>IF(RES_hhdet_emi!H33=0,0,RES_hhdet_emi!H33*1000000/RES_hhdet_num!H32)</f>
        <v>464.51104941725492</v>
      </c>
      <c r="I33" s="165">
        <f>IF(RES_hhdet_emi!I33=0,0,RES_hhdet_emi!I33*1000000/RES_hhdet_num!I32)</f>
        <v>461.45368197263508</v>
      </c>
      <c r="J33" s="165">
        <f>IF(RES_hhdet_emi!J33=0,0,RES_hhdet_emi!J33*1000000/RES_hhdet_num!J32)</f>
        <v>456.93223239180253</v>
      </c>
      <c r="K33" s="165">
        <f>IF(RES_hhdet_emi!K33=0,0,RES_hhdet_emi!K33*1000000/RES_hhdet_num!K32)</f>
        <v>453.05415049442075</v>
      </c>
      <c r="L33" s="165">
        <f>IF(RES_hhdet_emi!L33=0,0,RES_hhdet_emi!L33*1000000/RES_hhdet_num!L32)</f>
        <v>452.94622982117977</v>
      </c>
      <c r="M33" s="165">
        <f>IF(RES_hhdet_emi!M33=0,0,RES_hhdet_emi!M33*1000000/RES_hhdet_num!M32)</f>
        <v>451.7943905524088</v>
      </c>
      <c r="N33" s="165">
        <f>IF(RES_hhdet_emi!N33=0,0,RES_hhdet_emi!N33*1000000/RES_hhdet_num!N32)</f>
        <v>452.27143111444718</v>
      </c>
      <c r="O33" s="165">
        <f>IF(RES_hhdet_emi!O33=0,0,RES_hhdet_emi!O33*1000000/RES_hhdet_num!O32)</f>
        <v>450.79319383257325</v>
      </c>
      <c r="P33" s="165">
        <f>IF(RES_hhdet_emi!P33=0,0,RES_hhdet_emi!P33*1000000/RES_hhdet_num!P32)</f>
        <v>445.20914707209249</v>
      </c>
      <c r="Q33" s="165">
        <f>IF(RES_hhdet_emi!Q33=0,0,RES_hhdet_emi!Q33*1000000/RES_hhdet_num!Q32)</f>
        <v>439.98772812186996</v>
      </c>
    </row>
    <row r="34" spans="1:17" ht="12" customHeight="1" x14ac:dyDescent="0.25">
      <c r="A34" s="147" t="s">
        <v>59</v>
      </c>
      <c r="B34" s="164">
        <f>IF(RES_hhdet_emi!B34=0,0,RES_hhdet_emi!B34*1000000/RES_hhdet_num!B32)</f>
        <v>0</v>
      </c>
      <c r="C34" s="164">
        <f>IF(RES_hhdet_emi!C34=0,0,RES_hhdet_emi!C34*1000000/RES_hhdet_num!C32)</f>
        <v>0</v>
      </c>
      <c r="D34" s="164">
        <f>IF(RES_hhdet_emi!D34=0,0,RES_hhdet_emi!D34*1000000/RES_hhdet_num!D32)</f>
        <v>0</v>
      </c>
      <c r="E34" s="164">
        <f>IF(RES_hhdet_emi!E34=0,0,RES_hhdet_emi!E34*1000000/RES_hhdet_num!E32)</f>
        <v>0</v>
      </c>
      <c r="F34" s="164">
        <f>IF(RES_hhdet_emi!F34=0,0,RES_hhdet_emi!F34*1000000/RES_hhdet_num!F32)</f>
        <v>0</v>
      </c>
      <c r="G34" s="164">
        <f>IF(RES_hhdet_emi!G34=0,0,RES_hhdet_emi!G34*1000000/RES_hhdet_num!G32)</f>
        <v>0</v>
      </c>
      <c r="H34" s="164">
        <f>IF(RES_hhdet_emi!H34=0,0,RES_hhdet_emi!H34*1000000/RES_hhdet_num!H32)</f>
        <v>0</v>
      </c>
      <c r="I34" s="164">
        <f>IF(RES_hhdet_emi!I34=0,0,RES_hhdet_emi!I34*1000000/RES_hhdet_num!I32)</f>
        <v>0</v>
      </c>
      <c r="J34" s="164">
        <f>IF(RES_hhdet_emi!J34=0,0,RES_hhdet_emi!J34*1000000/RES_hhdet_num!J32)</f>
        <v>0</v>
      </c>
      <c r="K34" s="164">
        <f>IF(RES_hhdet_emi!K34=0,0,RES_hhdet_emi!K34*1000000/RES_hhdet_num!K32)</f>
        <v>0</v>
      </c>
      <c r="L34" s="164">
        <f>IF(RES_hhdet_emi!L34=0,0,RES_hhdet_emi!L34*1000000/RES_hhdet_num!L32)</f>
        <v>0</v>
      </c>
      <c r="M34" s="164">
        <f>IF(RES_hhdet_emi!M34=0,0,RES_hhdet_emi!M34*1000000/RES_hhdet_num!M32)</f>
        <v>0</v>
      </c>
      <c r="N34" s="164">
        <f>IF(RES_hhdet_emi!N34=0,0,RES_hhdet_emi!N34*1000000/RES_hhdet_num!N32)</f>
        <v>0</v>
      </c>
      <c r="O34" s="164">
        <f>IF(RES_hhdet_emi!O34=0,0,RES_hhdet_emi!O34*1000000/RES_hhdet_num!O32)</f>
        <v>0</v>
      </c>
      <c r="P34" s="164">
        <f>IF(RES_hhdet_emi!P34=0,0,RES_hhdet_emi!P34*1000000/RES_hhdet_num!P32)</f>
        <v>0</v>
      </c>
      <c r="Q34" s="164">
        <f>IF(RES_hhdet_emi!Q34=0,0,RES_hhdet_emi!Q34*1000000/RES_hhdet_num!Q32)</f>
        <v>0</v>
      </c>
    </row>
    <row r="35" spans="1:17" ht="12" customHeight="1" x14ac:dyDescent="0.25">
      <c r="A35" s="163" t="s">
        <v>142</v>
      </c>
      <c r="B35" s="162">
        <f>IF(RES_hhdet_emi!B35=0,0,RES_hhdet_emi!B35*1000000/RES_hhdet_num!B35)</f>
        <v>0</v>
      </c>
      <c r="C35" s="162">
        <f>IF(RES_hhdet_emi!C35=0,0,RES_hhdet_emi!C35*1000000/RES_hhdet_num!C35)</f>
        <v>0</v>
      </c>
      <c r="D35" s="162">
        <f>IF(RES_hhdet_emi!D35=0,0,RES_hhdet_emi!D35*1000000/RES_hhdet_num!D35)</f>
        <v>0</v>
      </c>
      <c r="E35" s="162">
        <f>IF(RES_hhdet_emi!E35=0,0,RES_hhdet_emi!E35*1000000/RES_hhdet_num!E35)</f>
        <v>0</v>
      </c>
      <c r="F35" s="162">
        <f>IF(RES_hhdet_emi!F35=0,0,RES_hhdet_emi!F35*1000000/RES_hhdet_num!F35)</f>
        <v>0</v>
      </c>
      <c r="G35" s="162">
        <f>IF(RES_hhdet_emi!G35=0,0,RES_hhdet_emi!G35*1000000/RES_hhdet_num!G35)</f>
        <v>0</v>
      </c>
      <c r="H35" s="162">
        <f>IF(RES_hhdet_emi!H35=0,0,RES_hhdet_emi!H35*1000000/RES_hhdet_num!H35)</f>
        <v>0</v>
      </c>
      <c r="I35" s="162">
        <f>IF(RES_hhdet_emi!I35=0,0,RES_hhdet_emi!I35*1000000/RES_hhdet_num!I35)</f>
        <v>0</v>
      </c>
      <c r="J35" s="162">
        <f>IF(RES_hhdet_emi!J35=0,0,RES_hhdet_emi!J35*1000000/RES_hhdet_num!J35)</f>
        <v>0</v>
      </c>
      <c r="K35" s="162">
        <f>IF(RES_hhdet_emi!K35=0,0,RES_hhdet_emi!K35*1000000/RES_hhdet_num!K35)</f>
        <v>0</v>
      </c>
      <c r="L35" s="162">
        <f>IF(RES_hhdet_emi!L35=0,0,RES_hhdet_emi!L35*1000000/RES_hhdet_num!L35)</f>
        <v>0</v>
      </c>
      <c r="M35" s="162">
        <f>IF(RES_hhdet_emi!M35=0,0,RES_hhdet_emi!M35*1000000/RES_hhdet_num!M35)</f>
        <v>0</v>
      </c>
      <c r="N35" s="162">
        <f>IF(RES_hhdet_emi!N35=0,0,RES_hhdet_emi!N35*1000000/RES_hhdet_num!N35)</f>
        <v>0</v>
      </c>
      <c r="O35" s="162">
        <f>IF(RES_hhdet_emi!O35=0,0,RES_hhdet_emi!O35*1000000/RES_hhdet_num!O35)</f>
        <v>0</v>
      </c>
      <c r="P35" s="162">
        <f>IF(RES_hhdet_emi!P35=0,0,RES_hhdet_emi!P35*1000000/RES_hhdet_num!P35)</f>
        <v>0</v>
      </c>
      <c r="Q35" s="162">
        <f>IF(RES_hhdet_emi!Q35=0,0,RES_hhdet_emi!Q35*1000000/RES_hhdet_num!Q35)</f>
        <v>0</v>
      </c>
    </row>
    <row r="36" spans="1:17" ht="12" customHeight="1" x14ac:dyDescent="0.25">
      <c r="A36" s="161" t="s">
        <v>141</v>
      </c>
      <c r="B36" s="160">
        <f>IF(RES_hhdet_emi!B36=0,0,RES_hhdet_emi!B36*1000000/RES_hhdet_num!B36)</f>
        <v>0</v>
      </c>
      <c r="C36" s="160">
        <f>IF(RES_hhdet_emi!C36=0,0,RES_hhdet_emi!C36*1000000/RES_hhdet_num!C36)</f>
        <v>0</v>
      </c>
      <c r="D36" s="160">
        <f>IF(RES_hhdet_emi!D36=0,0,RES_hhdet_emi!D36*1000000/RES_hhdet_num!D36)</f>
        <v>0</v>
      </c>
      <c r="E36" s="160">
        <f>IF(RES_hhdet_emi!E36=0,0,RES_hhdet_emi!E36*1000000/RES_hhdet_num!E36)</f>
        <v>0</v>
      </c>
      <c r="F36" s="160">
        <f>IF(RES_hhdet_emi!F36=0,0,RES_hhdet_emi!F36*1000000/RES_hhdet_num!F36)</f>
        <v>0</v>
      </c>
      <c r="G36" s="160">
        <f>IF(RES_hhdet_emi!G36=0,0,RES_hhdet_emi!G36*1000000/RES_hhdet_num!G36)</f>
        <v>0</v>
      </c>
      <c r="H36" s="160">
        <f>IF(RES_hhdet_emi!H36=0,0,RES_hhdet_emi!H36*1000000/RES_hhdet_num!H36)</f>
        <v>0</v>
      </c>
      <c r="I36" s="160">
        <f>IF(RES_hhdet_emi!I36=0,0,RES_hhdet_emi!I36*1000000/RES_hhdet_num!I36)</f>
        <v>0</v>
      </c>
      <c r="J36" s="160">
        <f>IF(RES_hhdet_emi!J36=0,0,RES_hhdet_emi!J36*1000000/RES_hhdet_num!J36)</f>
        <v>0</v>
      </c>
      <c r="K36" s="160">
        <f>IF(RES_hhdet_emi!K36=0,0,RES_hhdet_emi!K36*1000000/RES_hhdet_num!K36)</f>
        <v>0</v>
      </c>
      <c r="L36" s="160">
        <f>IF(RES_hhdet_emi!L36=0,0,RES_hhdet_emi!L36*1000000/RES_hhdet_num!L36)</f>
        <v>0</v>
      </c>
      <c r="M36" s="160">
        <f>IF(RES_hhdet_emi!M36=0,0,RES_hhdet_emi!M36*1000000/RES_hhdet_num!M36)</f>
        <v>0</v>
      </c>
      <c r="N36" s="160">
        <f>IF(RES_hhdet_emi!N36=0,0,RES_hhdet_emi!N36*1000000/RES_hhdet_num!N36)</f>
        <v>0</v>
      </c>
      <c r="O36" s="160">
        <f>IF(RES_hhdet_emi!O36=0,0,RES_hhdet_emi!O36*1000000/RES_hhdet_num!O36)</f>
        <v>0</v>
      </c>
      <c r="P36" s="160">
        <f>IF(RES_hhdet_emi!P36=0,0,RES_hhdet_emi!P36*1000000/RES_hhdet_num!P36)</f>
        <v>0</v>
      </c>
      <c r="Q36" s="160">
        <f>IF(RES_hhdet_emi!Q36=0,0,RES_hhdet_emi!Q36*1000000/RES_hhdet_num!Q36)</f>
        <v>0</v>
      </c>
    </row>
    <row r="37" spans="1:17" ht="12" customHeight="1" x14ac:dyDescent="0.25">
      <c r="A37" s="148" t="s">
        <v>60</v>
      </c>
      <c r="B37" s="156">
        <f>IF(RES_hhdet_emi!B37=0,0,RES_hhdet_emi!B37*1000000/RES_hhdet_num!B36)</f>
        <v>0</v>
      </c>
      <c r="C37" s="156">
        <f>IF(RES_hhdet_emi!C37=0,0,RES_hhdet_emi!C37*1000000/RES_hhdet_num!C36)</f>
        <v>0</v>
      </c>
      <c r="D37" s="156">
        <f>IF(RES_hhdet_emi!D37=0,0,RES_hhdet_emi!D37*1000000/RES_hhdet_num!D36)</f>
        <v>0</v>
      </c>
      <c r="E37" s="156">
        <f>IF(RES_hhdet_emi!E37=0,0,RES_hhdet_emi!E37*1000000/RES_hhdet_num!E36)</f>
        <v>0</v>
      </c>
      <c r="F37" s="156">
        <f>IF(RES_hhdet_emi!F37=0,0,RES_hhdet_emi!F37*1000000/RES_hhdet_num!F36)</f>
        <v>0</v>
      </c>
      <c r="G37" s="156">
        <f>IF(RES_hhdet_emi!G37=0,0,RES_hhdet_emi!G37*1000000/RES_hhdet_num!G36)</f>
        <v>0</v>
      </c>
      <c r="H37" s="156">
        <f>IF(RES_hhdet_emi!H37=0,0,RES_hhdet_emi!H37*1000000/RES_hhdet_num!H36)</f>
        <v>0</v>
      </c>
      <c r="I37" s="156">
        <f>IF(RES_hhdet_emi!I37=0,0,RES_hhdet_emi!I37*1000000/RES_hhdet_num!I36)</f>
        <v>0</v>
      </c>
      <c r="J37" s="156">
        <f>IF(RES_hhdet_emi!J37=0,0,RES_hhdet_emi!J37*1000000/RES_hhdet_num!J36)</f>
        <v>0</v>
      </c>
      <c r="K37" s="156">
        <f>IF(RES_hhdet_emi!K37=0,0,RES_hhdet_emi!K37*1000000/RES_hhdet_num!K36)</f>
        <v>0</v>
      </c>
      <c r="L37" s="156">
        <f>IF(RES_hhdet_emi!L37=0,0,RES_hhdet_emi!L37*1000000/RES_hhdet_num!L36)</f>
        <v>0</v>
      </c>
      <c r="M37" s="156">
        <f>IF(RES_hhdet_emi!M37=0,0,RES_hhdet_emi!M37*1000000/RES_hhdet_num!M36)</f>
        <v>0</v>
      </c>
      <c r="N37" s="156">
        <f>IF(RES_hhdet_emi!N37=0,0,RES_hhdet_emi!N37*1000000/RES_hhdet_num!N36)</f>
        <v>0</v>
      </c>
      <c r="O37" s="156">
        <f>IF(RES_hhdet_emi!O37=0,0,RES_hhdet_emi!O37*1000000/RES_hhdet_num!O36)</f>
        <v>0</v>
      </c>
      <c r="P37" s="156">
        <f>IF(RES_hhdet_emi!P37=0,0,RES_hhdet_emi!P37*1000000/RES_hhdet_num!P36)</f>
        <v>0</v>
      </c>
      <c r="Q37" s="156">
        <f>IF(RES_hhdet_emi!Q37=0,0,RES_hhdet_emi!Q37*1000000/RES_hhdet_num!Q36)</f>
        <v>0</v>
      </c>
    </row>
    <row r="38" spans="1:17" ht="12" customHeight="1" x14ac:dyDescent="0.25">
      <c r="A38" s="148" t="s">
        <v>59</v>
      </c>
      <c r="B38" s="156">
        <f>IF(RES_hhdet_emi!B38=0,0,RES_hhdet_emi!B38*1000000/RES_hhdet_num!B36)</f>
        <v>0</v>
      </c>
      <c r="C38" s="156">
        <f>IF(RES_hhdet_emi!C38=0,0,RES_hhdet_emi!C38*1000000/RES_hhdet_num!C36)</f>
        <v>0</v>
      </c>
      <c r="D38" s="156">
        <f>IF(RES_hhdet_emi!D38=0,0,RES_hhdet_emi!D38*1000000/RES_hhdet_num!D36)</f>
        <v>0</v>
      </c>
      <c r="E38" s="156">
        <f>IF(RES_hhdet_emi!E38=0,0,RES_hhdet_emi!E38*1000000/RES_hhdet_num!E36)</f>
        <v>0</v>
      </c>
      <c r="F38" s="156">
        <f>IF(RES_hhdet_emi!F38=0,0,RES_hhdet_emi!F38*1000000/RES_hhdet_num!F36)</f>
        <v>0</v>
      </c>
      <c r="G38" s="156">
        <f>IF(RES_hhdet_emi!G38=0,0,RES_hhdet_emi!G38*1000000/RES_hhdet_num!G36)</f>
        <v>0</v>
      </c>
      <c r="H38" s="156">
        <f>IF(RES_hhdet_emi!H38=0,0,RES_hhdet_emi!H38*1000000/RES_hhdet_num!H36)</f>
        <v>0</v>
      </c>
      <c r="I38" s="156">
        <f>IF(RES_hhdet_emi!I38=0,0,RES_hhdet_emi!I38*1000000/RES_hhdet_num!I36)</f>
        <v>0</v>
      </c>
      <c r="J38" s="156">
        <f>IF(RES_hhdet_emi!J38=0,0,RES_hhdet_emi!J38*1000000/RES_hhdet_num!J36)</f>
        <v>0</v>
      </c>
      <c r="K38" s="156">
        <f>IF(RES_hhdet_emi!K38=0,0,RES_hhdet_emi!K38*1000000/RES_hhdet_num!K36)</f>
        <v>0</v>
      </c>
      <c r="L38" s="156">
        <f>IF(RES_hhdet_emi!L38=0,0,RES_hhdet_emi!L38*1000000/RES_hhdet_num!L36)</f>
        <v>0</v>
      </c>
      <c r="M38" s="156">
        <f>IF(RES_hhdet_emi!M38=0,0,RES_hhdet_emi!M38*1000000/RES_hhdet_num!M36)</f>
        <v>0</v>
      </c>
      <c r="N38" s="156">
        <f>IF(RES_hhdet_emi!N38=0,0,RES_hhdet_emi!N38*1000000/RES_hhdet_num!N36)</f>
        <v>0</v>
      </c>
      <c r="O38" s="156">
        <f>IF(RES_hhdet_emi!O38=0,0,RES_hhdet_emi!O38*1000000/RES_hhdet_num!O36)</f>
        <v>0</v>
      </c>
      <c r="P38" s="156">
        <f>IF(RES_hhdet_emi!P38=0,0,RES_hhdet_emi!P38*1000000/RES_hhdet_num!P36)</f>
        <v>0</v>
      </c>
      <c r="Q38" s="156">
        <f>IF(RES_hhdet_emi!Q38=0,0,RES_hhdet_emi!Q38*1000000/RES_hhdet_num!Q36)</f>
        <v>0</v>
      </c>
    </row>
    <row r="39" spans="1:17" ht="12" customHeight="1" x14ac:dyDescent="0.25">
      <c r="A39" s="158" t="s">
        <v>62</v>
      </c>
      <c r="B39" s="157">
        <f>IF(RES_hhdet_emi!B39=0,0,RES_hhdet_emi!B39*1000000/RES_hhdet_num!B$24)</f>
        <v>11.705162472588439</v>
      </c>
      <c r="C39" s="157">
        <f>IF(RES_hhdet_emi!C39=0,0,RES_hhdet_emi!C39*1000000/RES_hhdet_num!C$24)</f>
        <v>10.710722914903238</v>
      </c>
      <c r="D39" s="157">
        <f>IF(RES_hhdet_emi!D39=0,0,RES_hhdet_emi!D39*1000000/RES_hhdet_num!D$24)</f>
        <v>8.0346655768818849</v>
      </c>
      <c r="E39" s="157">
        <f>IF(RES_hhdet_emi!E39=0,0,RES_hhdet_emi!E39*1000000/RES_hhdet_num!E$24)</f>
        <v>8.9420875927606556</v>
      </c>
      <c r="F39" s="157">
        <f>IF(RES_hhdet_emi!F39=0,0,RES_hhdet_emi!F39*1000000/RES_hhdet_num!F$24)</f>
        <v>10.052450655504718</v>
      </c>
      <c r="G39" s="157">
        <f>IF(RES_hhdet_emi!G39=0,0,RES_hhdet_emi!G39*1000000/RES_hhdet_num!G$24)</f>
        <v>11.194311672190185</v>
      </c>
      <c r="H39" s="157">
        <f>IF(RES_hhdet_emi!H39=0,0,RES_hhdet_emi!H39*1000000/RES_hhdet_num!H$24)</f>
        <v>13.606014633201942</v>
      </c>
      <c r="I39" s="157">
        <f>IF(RES_hhdet_emi!I39=0,0,RES_hhdet_emi!I39*1000000/RES_hhdet_num!I$24)</f>
        <v>14.361725397433561</v>
      </c>
      <c r="J39" s="157">
        <f>IF(RES_hhdet_emi!J39=0,0,RES_hhdet_emi!J39*1000000/RES_hhdet_num!J$24)</f>
        <v>12.437997176284314</v>
      </c>
      <c r="K39" s="157">
        <f>IF(RES_hhdet_emi!K39=0,0,RES_hhdet_emi!K39*1000000/RES_hhdet_num!K$24)</f>
        <v>9.8616186156336312</v>
      </c>
      <c r="L39" s="157">
        <f>IF(RES_hhdet_emi!L39=0,0,RES_hhdet_emi!L39*1000000/RES_hhdet_num!L$24)</f>
        <v>11.686522533143815</v>
      </c>
      <c r="M39" s="157">
        <f>IF(RES_hhdet_emi!M39=0,0,RES_hhdet_emi!M39*1000000/RES_hhdet_num!M$24)</f>
        <v>12.504442692588086</v>
      </c>
      <c r="N39" s="157">
        <f>IF(RES_hhdet_emi!N39=0,0,RES_hhdet_emi!N39*1000000/RES_hhdet_num!N$24)</f>
        <v>11.840320052250727</v>
      </c>
      <c r="O39" s="157">
        <f>IF(RES_hhdet_emi!O39=0,0,RES_hhdet_emi!O39*1000000/RES_hhdet_num!O$24)</f>
        <v>11.197864186355538</v>
      </c>
      <c r="P39" s="157">
        <f>IF(RES_hhdet_emi!P39=0,0,RES_hhdet_emi!P39*1000000/RES_hhdet_num!P$24)</f>
        <v>8.3175794897174029</v>
      </c>
      <c r="Q39" s="157">
        <f>IF(RES_hhdet_emi!Q39=0,0,RES_hhdet_emi!Q39*1000000/RES_hhdet_num!Q$24)</f>
        <v>13.129503606623269</v>
      </c>
    </row>
    <row r="40" spans="1:17" ht="12" customHeight="1" x14ac:dyDescent="0.25">
      <c r="A40" s="23" t="s">
        <v>57</v>
      </c>
      <c r="B40" s="156">
        <f>IF(RES_hhdet_emi!B40=0,0,RES_hhdet_emi!B40*1000000/RES_hhdet_num!B40)</f>
        <v>360.23646575121313</v>
      </c>
      <c r="C40" s="156">
        <f>IF(RES_hhdet_emi!C40=0,0,RES_hhdet_emi!C40*1000000/RES_hhdet_num!C40)</f>
        <v>347.72915946142757</v>
      </c>
      <c r="D40" s="156">
        <f>IF(RES_hhdet_emi!D40=0,0,RES_hhdet_emi!D40*1000000/RES_hhdet_num!D40)</f>
        <v>345.14871914307503</v>
      </c>
      <c r="E40" s="156">
        <f>IF(RES_hhdet_emi!E40=0,0,RES_hhdet_emi!E40*1000000/RES_hhdet_num!E40)</f>
        <v>336.50487520125625</v>
      </c>
      <c r="F40" s="156">
        <f>IF(RES_hhdet_emi!F40=0,0,RES_hhdet_emi!F40*1000000/RES_hhdet_num!F40)</f>
        <v>336.01794617591509</v>
      </c>
      <c r="G40" s="156">
        <f>IF(RES_hhdet_emi!G40=0,0,RES_hhdet_emi!G40*1000000/RES_hhdet_num!G40)</f>
        <v>336.10920795751031</v>
      </c>
      <c r="H40" s="156">
        <f>IF(RES_hhdet_emi!H40=0,0,RES_hhdet_emi!H40*1000000/RES_hhdet_num!H40)</f>
        <v>335.74841991930674</v>
      </c>
      <c r="I40" s="156">
        <f>IF(RES_hhdet_emi!I40=0,0,RES_hhdet_emi!I40*1000000/RES_hhdet_num!I40)</f>
        <v>335.57710147396097</v>
      </c>
      <c r="J40" s="156">
        <f>IF(RES_hhdet_emi!J40=0,0,RES_hhdet_emi!J40*1000000/RES_hhdet_num!J40)</f>
        <v>336.56481468103988</v>
      </c>
      <c r="K40" s="156">
        <f>IF(RES_hhdet_emi!K40=0,0,RES_hhdet_emi!K40*1000000/RES_hhdet_num!K40)</f>
        <v>335.06023248831411</v>
      </c>
      <c r="L40" s="156">
        <f>IF(RES_hhdet_emi!L40=0,0,RES_hhdet_emi!L40*1000000/RES_hhdet_num!L40)</f>
        <v>330.51301105871778</v>
      </c>
      <c r="M40" s="156">
        <f>IF(RES_hhdet_emi!M40=0,0,RES_hhdet_emi!M40*1000000/RES_hhdet_num!M40)</f>
        <v>326.46734164973213</v>
      </c>
      <c r="N40" s="156">
        <f>IF(RES_hhdet_emi!N40=0,0,RES_hhdet_emi!N40*1000000/RES_hhdet_num!N40)</f>
        <v>324.02618440020797</v>
      </c>
      <c r="O40" s="156">
        <f>IF(RES_hhdet_emi!O40=0,0,RES_hhdet_emi!O40*1000000/RES_hhdet_num!O40)</f>
        <v>319.38256114127097</v>
      </c>
      <c r="P40" s="156">
        <f>IF(RES_hhdet_emi!P40=0,0,RES_hhdet_emi!P40*1000000/RES_hhdet_num!P40)</f>
        <v>320.03486621204956</v>
      </c>
      <c r="Q40" s="156">
        <f>IF(RES_hhdet_emi!Q40=0,0,RES_hhdet_emi!Q40*1000000/RES_hhdet_num!Q40)</f>
        <v>316.17988277174396</v>
      </c>
    </row>
    <row r="41" spans="1:17" ht="12" customHeight="1" x14ac:dyDescent="0.25">
      <c r="A41" s="29" t="s">
        <v>140</v>
      </c>
      <c r="B41" s="57">
        <f>IF(RES_hhdet_emi!B41=0,0,RES_hhdet_emi!B41*1000000/RES_hhdet_num!B41)</f>
        <v>0</v>
      </c>
      <c r="C41" s="57">
        <f>IF(RES_hhdet_emi!C41=0,0,RES_hhdet_emi!C41*1000000/RES_hhdet_num!C41)</f>
        <v>0</v>
      </c>
      <c r="D41" s="57">
        <f>IF(RES_hhdet_emi!D41=0,0,RES_hhdet_emi!D41*1000000/RES_hhdet_num!D41)</f>
        <v>0</v>
      </c>
      <c r="E41" s="57">
        <f>IF(RES_hhdet_emi!E41=0,0,RES_hhdet_emi!E41*1000000/RES_hhdet_num!E41)</f>
        <v>0</v>
      </c>
      <c r="F41" s="57">
        <f>IF(RES_hhdet_emi!F41=0,0,RES_hhdet_emi!F41*1000000/RES_hhdet_num!F41)</f>
        <v>0</v>
      </c>
      <c r="G41" s="57">
        <f>IF(RES_hhdet_emi!G41=0,0,RES_hhdet_emi!G41*1000000/RES_hhdet_num!G41)</f>
        <v>0</v>
      </c>
      <c r="H41" s="57">
        <f>IF(RES_hhdet_emi!H41=0,0,RES_hhdet_emi!H41*1000000/RES_hhdet_num!H41)</f>
        <v>0</v>
      </c>
      <c r="I41" s="57">
        <f>IF(RES_hhdet_emi!I41=0,0,RES_hhdet_emi!I41*1000000/RES_hhdet_num!I41)</f>
        <v>0</v>
      </c>
      <c r="J41" s="57">
        <f>IF(RES_hhdet_emi!J41=0,0,RES_hhdet_emi!J41*1000000/RES_hhdet_num!J41)</f>
        <v>0</v>
      </c>
      <c r="K41" s="57">
        <f>IF(RES_hhdet_emi!K41=0,0,RES_hhdet_emi!K41*1000000/RES_hhdet_num!K41)</f>
        <v>0</v>
      </c>
      <c r="L41" s="57">
        <f>IF(RES_hhdet_emi!L41=0,0,RES_hhdet_emi!L41*1000000/RES_hhdet_num!L41)</f>
        <v>0</v>
      </c>
      <c r="M41" s="57">
        <f>IF(RES_hhdet_emi!M41=0,0,RES_hhdet_emi!M41*1000000/RES_hhdet_num!M41)</f>
        <v>0</v>
      </c>
      <c r="N41" s="57">
        <f>IF(RES_hhdet_emi!N41=0,0,RES_hhdet_emi!N41*1000000/RES_hhdet_num!N41)</f>
        <v>0</v>
      </c>
      <c r="O41" s="57">
        <f>IF(RES_hhdet_emi!O41=0,0,RES_hhdet_emi!O41*1000000/RES_hhdet_num!O41)</f>
        <v>0</v>
      </c>
      <c r="P41" s="57">
        <f>IF(RES_hhdet_emi!P41=0,0,RES_hhdet_emi!P41*1000000/RES_hhdet_num!P41)</f>
        <v>0</v>
      </c>
      <c r="Q41" s="57">
        <f>IF(RES_hhdet_emi!Q41=0,0,RES_hhdet_emi!Q41*1000000/RES_hhdet_num!Q41)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>
        <f>SUM(B44,B47,B49,B58)</f>
        <v>4664.5745289350607</v>
      </c>
      <c r="C43" s="168">
        <f t="shared" ref="C43:Q43" si="6">SUM(C44,C47,C49,C58)</f>
        <v>4960.5814764988245</v>
      </c>
      <c r="D43" s="168">
        <f t="shared" si="6"/>
        <v>4741.6991890265217</v>
      </c>
      <c r="E43" s="168">
        <f t="shared" si="6"/>
        <v>4810.5750447959908</v>
      </c>
      <c r="F43" s="168">
        <f t="shared" si="6"/>
        <v>4737.6386364750078</v>
      </c>
      <c r="G43" s="168">
        <f t="shared" si="6"/>
        <v>4728.8523854072255</v>
      </c>
      <c r="H43" s="168">
        <f t="shared" si="6"/>
        <v>4679.3130668297899</v>
      </c>
      <c r="I43" s="168">
        <f t="shared" si="6"/>
        <v>4635.6830474922954</v>
      </c>
      <c r="J43" s="168">
        <f t="shared" si="6"/>
        <v>4507.8286966613114</v>
      </c>
      <c r="K43" s="168">
        <f t="shared" si="6"/>
        <v>4475.3582253935883</v>
      </c>
      <c r="L43" s="168">
        <f t="shared" si="6"/>
        <v>5089.7048265671538</v>
      </c>
      <c r="M43" s="168">
        <f t="shared" si="6"/>
        <v>4574.1762819908618</v>
      </c>
      <c r="N43" s="168">
        <f t="shared" si="6"/>
        <v>4420.5521344439394</v>
      </c>
      <c r="O43" s="168">
        <f t="shared" si="6"/>
        <v>4402.1946993596284</v>
      </c>
      <c r="P43" s="168">
        <f t="shared" si="6"/>
        <v>3926.6927752510528</v>
      </c>
      <c r="Q43" s="168">
        <f t="shared" si="6"/>
        <v>4236.9179212244262</v>
      </c>
    </row>
    <row r="44" spans="1:17" ht="12.95" customHeight="1" x14ac:dyDescent="0.25">
      <c r="A44" s="158" t="s">
        <v>65</v>
      </c>
      <c r="B44" s="157">
        <f t="shared" ref="B44:Q44" si="7">SUM(B45:B46)</f>
        <v>3850.3145051324427</v>
      </c>
      <c r="C44" s="157">
        <f t="shared" si="7"/>
        <v>4133.9319369921286</v>
      </c>
      <c r="D44" s="157">
        <f t="shared" si="7"/>
        <v>3923.8355561080416</v>
      </c>
      <c r="E44" s="157">
        <f t="shared" si="7"/>
        <v>3992.2055924768988</v>
      </c>
      <c r="F44" s="157">
        <f t="shared" si="7"/>
        <v>3925.023130652658</v>
      </c>
      <c r="G44" s="157">
        <f t="shared" si="7"/>
        <v>3920.4756240153779</v>
      </c>
      <c r="H44" s="157">
        <f t="shared" si="7"/>
        <v>3875.4278712132914</v>
      </c>
      <c r="I44" s="157">
        <f t="shared" si="7"/>
        <v>3831.7660810485008</v>
      </c>
      <c r="J44" s="157">
        <f t="shared" si="7"/>
        <v>3711.2347398246429</v>
      </c>
      <c r="K44" s="157">
        <f t="shared" si="7"/>
        <v>3687.0404631517381</v>
      </c>
      <c r="L44" s="157">
        <f t="shared" si="7"/>
        <v>4296.0153918693441</v>
      </c>
      <c r="M44" s="157">
        <f t="shared" si="7"/>
        <v>3775.8843867298315</v>
      </c>
      <c r="N44" s="157">
        <f t="shared" si="7"/>
        <v>3637.0580101140208</v>
      </c>
      <c r="O44" s="157">
        <f t="shared" si="7"/>
        <v>3610.0944878125338</v>
      </c>
      <c r="P44" s="157">
        <f t="shared" si="7"/>
        <v>3141.3302917396604</v>
      </c>
      <c r="Q44" s="157">
        <f t="shared" si="7"/>
        <v>3455.8762610069257</v>
      </c>
    </row>
    <row r="45" spans="1:17" ht="12" customHeight="1" x14ac:dyDescent="0.25">
      <c r="A45" s="23" t="s">
        <v>166</v>
      </c>
      <c r="B45" s="156">
        <f>IF(RES_hhdet_emi!B45=0,0,RES_hhdet_emi!B45*1000000/RES_hhdet_num!B$43)</f>
        <v>3850.3145051324427</v>
      </c>
      <c r="C45" s="156">
        <f>IF(RES_hhdet_emi!C45=0,0,RES_hhdet_emi!C45*1000000/RES_hhdet_num!C$43)</f>
        <v>4133.9319369921286</v>
      </c>
      <c r="D45" s="156">
        <f>IF(RES_hhdet_emi!D45=0,0,RES_hhdet_emi!D45*1000000/RES_hhdet_num!D$43)</f>
        <v>3923.8355561080416</v>
      </c>
      <c r="E45" s="156">
        <f>IF(RES_hhdet_emi!E45=0,0,RES_hhdet_emi!E45*1000000/RES_hhdet_num!E$43)</f>
        <v>3992.2055924768988</v>
      </c>
      <c r="F45" s="156">
        <f>IF(RES_hhdet_emi!F45=0,0,RES_hhdet_emi!F45*1000000/RES_hhdet_num!F$43)</f>
        <v>3925.023130652658</v>
      </c>
      <c r="G45" s="156">
        <f>IF(RES_hhdet_emi!G45=0,0,RES_hhdet_emi!G45*1000000/RES_hhdet_num!G$43)</f>
        <v>3920.4756240153779</v>
      </c>
      <c r="H45" s="156">
        <f>IF(RES_hhdet_emi!H45=0,0,RES_hhdet_emi!H45*1000000/RES_hhdet_num!H$43)</f>
        <v>3875.4278712132914</v>
      </c>
      <c r="I45" s="156">
        <f>IF(RES_hhdet_emi!I45=0,0,RES_hhdet_emi!I45*1000000/RES_hhdet_num!I$43)</f>
        <v>3831.7660810485008</v>
      </c>
      <c r="J45" s="156">
        <f>IF(RES_hhdet_emi!J45=0,0,RES_hhdet_emi!J45*1000000/RES_hhdet_num!J$43)</f>
        <v>3711.2347398246429</v>
      </c>
      <c r="K45" s="156">
        <f>IF(RES_hhdet_emi!K45=0,0,RES_hhdet_emi!K45*1000000/RES_hhdet_num!K$43)</f>
        <v>3687.0404631517381</v>
      </c>
      <c r="L45" s="156">
        <f>IF(RES_hhdet_emi!L45=0,0,RES_hhdet_emi!L45*1000000/RES_hhdet_num!L$43)</f>
        <v>4296.0153918693441</v>
      </c>
      <c r="M45" s="156">
        <f>IF(RES_hhdet_emi!M45=0,0,RES_hhdet_emi!M45*1000000/RES_hhdet_num!M$43)</f>
        <v>3775.8843867298315</v>
      </c>
      <c r="N45" s="156">
        <f>IF(RES_hhdet_emi!N45=0,0,RES_hhdet_emi!N45*1000000/RES_hhdet_num!N$43)</f>
        <v>3637.0580101140208</v>
      </c>
      <c r="O45" s="156">
        <f>IF(RES_hhdet_emi!O45=0,0,RES_hhdet_emi!O45*1000000/RES_hhdet_num!O$43)</f>
        <v>3610.0944878125338</v>
      </c>
      <c r="P45" s="156">
        <f>IF(RES_hhdet_emi!P45=0,0,RES_hhdet_emi!P45*1000000/RES_hhdet_num!P$43)</f>
        <v>3141.3302917396604</v>
      </c>
      <c r="Q45" s="156">
        <f>IF(RES_hhdet_emi!Q45=0,0,RES_hhdet_emi!Q45*1000000/RES_hhdet_num!Q$43)</f>
        <v>3455.8762610069257</v>
      </c>
    </row>
    <row r="46" spans="1:17" ht="12" customHeight="1" x14ac:dyDescent="0.25">
      <c r="A46" s="23" t="s">
        <v>60</v>
      </c>
      <c r="B46" s="156">
        <f>IF(RES_hhdet_emi!B46=0,0,RES_hhdet_emi!B46*1000000/RES_hhdet_num!B$43)</f>
        <v>0</v>
      </c>
      <c r="C46" s="156">
        <f>IF(RES_hhdet_emi!C46=0,0,RES_hhdet_emi!C46*1000000/RES_hhdet_num!C$43)</f>
        <v>0</v>
      </c>
      <c r="D46" s="156">
        <f>IF(RES_hhdet_emi!D46=0,0,RES_hhdet_emi!D46*1000000/RES_hhdet_num!D$43)</f>
        <v>0</v>
      </c>
      <c r="E46" s="156">
        <f>IF(RES_hhdet_emi!E46=0,0,RES_hhdet_emi!E46*1000000/RES_hhdet_num!E$43)</f>
        <v>0</v>
      </c>
      <c r="F46" s="156">
        <f>IF(RES_hhdet_emi!F46=0,0,RES_hhdet_emi!F46*1000000/RES_hhdet_num!F$43)</f>
        <v>0</v>
      </c>
      <c r="G46" s="156">
        <f>IF(RES_hhdet_emi!G46=0,0,RES_hhdet_emi!G46*1000000/RES_hhdet_num!G$43)</f>
        <v>0</v>
      </c>
      <c r="H46" s="156">
        <f>IF(RES_hhdet_emi!H46=0,0,RES_hhdet_emi!H46*1000000/RES_hhdet_num!H$43)</f>
        <v>0</v>
      </c>
      <c r="I46" s="156">
        <f>IF(RES_hhdet_emi!I46=0,0,RES_hhdet_emi!I46*1000000/RES_hhdet_num!I$43)</f>
        <v>0</v>
      </c>
      <c r="J46" s="156">
        <f>IF(RES_hhdet_emi!J46=0,0,RES_hhdet_emi!J46*1000000/RES_hhdet_num!J$43)</f>
        <v>0</v>
      </c>
      <c r="K46" s="156">
        <f>IF(RES_hhdet_emi!K46=0,0,RES_hhdet_emi!K46*1000000/RES_hhdet_num!K$43)</f>
        <v>0</v>
      </c>
      <c r="L46" s="156">
        <f>IF(RES_hhdet_emi!L46=0,0,RES_hhdet_emi!L46*1000000/RES_hhdet_num!L$43)</f>
        <v>0</v>
      </c>
      <c r="M46" s="156">
        <f>IF(RES_hhdet_emi!M46=0,0,RES_hhdet_emi!M46*1000000/RES_hhdet_num!M$43)</f>
        <v>0</v>
      </c>
      <c r="N46" s="156">
        <f>IF(RES_hhdet_emi!N46=0,0,RES_hhdet_emi!N46*1000000/RES_hhdet_num!N$43)</f>
        <v>0</v>
      </c>
      <c r="O46" s="156">
        <f>IF(RES_hhdet_emi!O46=0,0,RES_hhdet_emi!O46*1000000/RES_hhdet_num!O$43)</f>
        <v>0</v>
      </c>
      <c r="P46" s="156">
        <f>IF(RES_hhdet_emi!P46=0,0,RES_hhdet_emi!P46*1000000/RES_hhdet_num!P$43)</f>
        <v>0</v>
      </c>
      <c r="Q46" s="156">
        <f>IF(RES_hhdet_emi!Q46=0,0,RES_hhdet_emi!Q46*1000000/RES_hhdet_num!Q$43)</f>
        <v>0</v>
      </c>
    </row>
    <row r="47" spans="1:17" ht="12.95" customHeight="1" x14ac:dyDescent="0.25">
      <c r="A47" s="158" t="s">
        <v>112</v>
      </c>
      <c r="B47" s="157">
        <f t="shared" ref="B47:Q47" si="8">B48</f>
        <v>0</v>
      </c>
      <c r="C47" s="157">
        <f t="shared" si="8"/>
        <v>0</v>
      </c>
      <c r="D47" s="157">
        <f t="shared" si="8"/>
        <v>0</v>
      </c>
      <c r="E47" s="157">
        <f t="shared" si="8"/>
        <v>0</v>
      </c>
      <c r="F47" s="157">
        <f t="shared" si="8"/>
        <v>0</v>
      </c>
      <c r="G47" s="157">
        <f t="shared" si="8"/>
        <v>0</v>
      </c>
      <c r="H47" s="157">
        <f t="shared" si="8"/>
        <v>0</v>
      </c>
      <c r="I47" s="157">
        <f t="shared" si="8"/>
        <v>0</v>
      </c>
      <c r="J47" s="157">
        <f t="shared" si="8"/>
        <v>0</v>
      </c>
      <c r="K47" s="157">
        <f t="shared" si="8"/>
        <v>0</v>
      </c>
      <c r="L47" s="157">
        <f t="shared" si="8"/>
        <v>0</v>
      </c>
      <c r="M47" s="157">
        <f t="shared" si="8"/>
        <v>0</v>
      </c>
      <c r="N47" s="157">
        <f t="shared" si="8"/>
        <v>0</v>
      </c>
      <c r="O47" s="157">
        <f t="shared" si="8"/>
        <v>0</v>
      </c>
      <c r="P47" s="157">
        <f t="shared" si="8"/>
        <v>0</v>
      </c>
      <c r="Q47" s="157">
        <f t="shared" si="8"/>
        <v>0</v>
      </c>
    </row>
    <row r="48" spans="1:17" ht="12" customHeight="1" x14ac:dyDescent="0.25">
      <c r="A48" s="23" t="s">
        <v>60</v>
      </c>
      <c r="B48" s="156">
        <f>IF(RES_hhdet_emi!B48=0,0,RES_hhdet_emi!B48*1000000/RES_hhdet_num!B$43)</f>
        <v>0</v>
      </c>
      <c r="C48" s="156">
        <f>IF(RES_hhdet_emi!C48=0,0,RES_hhdet_emi!C48*1000000/RES_hhdet_num!C$43)</f>
        <v>0</v>
      </c>
      <c r="D48" s="156">
        <f>IF(RES_hhdet_emi!D48=0,0,RES_hhdet_emi!D48*1000000/RES_hhdet_num!D$43)</f>
        <v>0</v>
      </c>
      <c r="E48" s="156">
        <f>IF(RES_hhdet_emi!E48=0,0,RES_hhdet_emi!E48*1000000/RES_hhdet_num!E$43)</f>
        <v>0</v>
      </c>
      <c r="F48" s="156">
        <f>IF(RES_hhdet_emi!F48=0,0,RES_hhdet_emi!F48*1000000/RES_hhdet_num!F$43)</f>
        <v>0</v>
      </c>
      <c r="G48" s="156">
        <f>IF(RES_hhdet_emi!G48=0,0,RES_hhdet_emi!G48*1000000/RES_hhdet_num!G$43)</f>
        <v>0</v>
      </c>
      <c r="H48" s="156">
        <f>IF(RES_hhdet_emi!H48=0,0,RES_hhdet_emi!H48*1000000/RES_hhdet_num!H$43)</f>
        <v>0</v>
      </c>
      <c r="I48" s="156">
        <f>IF(RES_hhdet_emi!I48=0,0,RES_hhdet_emi!I48*1000000/RES_hhdet_num!I$43)</f>
        <v>0</v>
      </c>
      <c r="J48" s="156">
        <f>IF(RES_hhdet_emi!J48=0,0,RES_hhdet_emi!J48*1000000/RES_hhdet_num!J$43)</f>
        <v>0</v>
      </c>
      <c r="K48" s="156">
        <f>IF(RES_hhdet_emi!K48=0,0,RES_hhdet_emi!K48*1000000/RES_hhdet_num!K$43)</f>
        <v>0</v>
      </c>
      <c r="L48" s="156">
        <f>IF(RES_hhdet_emi!L48=0,0,RES_hhdet_emi!L48*1000000/RES_hhdet_num!L$43)</f>
        <v>0</v>
      </c>
      <c r="M48" s="156">
        <f>IF(RES_hhdet_emi!M48=0,0,RES_hhdet_emi!M48*1000000/RES_hhdet_num!M$43)</f>
        <v>0</v>
      </c>
      <c r="N48" s="156">
        <f>IF(RES_hhdet_emi!N48=0,0,RES_hhdet_emi!N48*1000000/RES_hhdet_num!N$43)</f>
        <v>0</v>
      </c>
      <c r="O48" s="156">
        <f>IF(RES_hhdet_emi!O48=0,0,RES_hhdet_emi!O48*1000000/RES_hhdet_num!O$43)</f>
        <v>0</v>
      </c>
      <c r="P48" s="156">
        <f>IF(RES_hhdet_emi!P48=0,0,RES_hhdet_emi!P48*1000000/RES_hhdet_num!P$43)</f>
        <v>0</v>
      </c>
      <c r="Q48" s="156">
        <f>IF(RES_hhdet_emi!Q48=0,0,RES_hhdet_emi!Q48*1000000/RES_hhdet_num!Q$43)</f>
        <v>0</v>
      </c>
    </row>
    <row r="49" spans="1:17" ht="12" customHeight="1" x14ac:dyDescent="0.25">
      <c r="A49" s="158" t="s">
        <v>63</v>
      </c>
      <c r="B49" s="157">
        <f>IF(RES_hhdet_emi!B49=0,0,RES_hhdet_emi!B49*1000000/RES_hhdet_num!B$43)</f>
        <v>802.47459885731746</v>
      </c>
      <c r="C49" s="157">
        <f>IF(RES_hhdet_emi!C49=0,0,RES_hhdet_emi!C49*1000000/RES_hhdet_num!C$43)</f>
        <v>815.52827574567277</v>
      </c>
      <c r="D49" s="157">
        <f>IF(RES_hhdet_emi!D49=0,0,RES_hhdet_emi!D49*1000000/RES_hhdet_num!D$43)</f>
        <v>809.54843439959541</v>
      </c>
      <c r="E49" s="157">
        <f>IF(RES_hhdet_emi!E49=0,0,RES_hhdet_emi!E49*1000000/RES_hhdet_num!E$43)</f>
        <v>808.97660154716471</v>
      </c>
      <c r="F49" s="157">
        <f>IF(RES_hhdet_emi!F49=0,0,RES_hhdet_emi!F49*1000000/RES_hhdet_num!F$43)</f>
        <v>802.05331042685873</v>
      </c>
      <c r="G49" s="157">
        <f>IF(RES_hhdet_emi!G49=0,0,RES_hhdet_emi!G49*1000000/RES_hhdet_num!G$43)</f>
        <v>796.77090717637611</v>
      </c>
      <c r="H49" s="157">
        <f>IF(RES_hhdet_emi!H49=0,0,RES_hhdet_emi!H49*1000000/RES_hhdet_num!H$43)</f>
        <v>789.89273565341773</v>
      </c>
      <c r="I49" s="157">
        <f>IF(RES_hhdet_emi!I49=0,0,RES_hhdet_emi!I49*1000000/RES_hhdet_num!I$43)</f>
        <v>789.22385069884297</v>
      </c>
      <c r="J49" s="157">
        <f>IF(RES_hhdet_emi!J49=0,0,RES_hhdet_emi!J49*1000000/RES_hhdet_num!J$43)</f>
        <v>784.06534198067084</v>
      </c>
      <c r="K49" s="157">
        <f>IF(RES_hhdet_emi!K49=0,0,RES_hhdet_emi!K49*1000000/RES_hhdet_num!K$43)</f>
        <v>778.43541336012811</v>
      </c>
      <c r="L49" s="157">
        <f>IF(RES_hhdet_emi!L49=0,0,RES_hhdet_emi!L49*1000000/RES_hhdet_num!L$43)</f>
        <v>781.8437754151023</v>
      </c>
      <c r="M49" s="157">
        <f>IF(RES_hhdet_emi!M49=0,0,RES_hhdet_emi!M49*1000000/RES_hhdet_num!M$43)</f>
        <v>785.46171274454036</v>
      </c>
      <c r="N49" s="157">
        <f>IF(RES_hhdet_emi!N49=0,0,RES_hhdet_emi!N49*1000000/RES_hhdet_num!N$43)</f>
        <v>771.4291610787518</v>
      </c>
      <c r="O49" s="157">
        <f>IF(RES_hhdet_emi!O49=0,0,RES_hhdet_emi!O49*1000000/RES_hhdet_num!O$43)</f>
        <v>780.7378811370404</v>
      </c>
      <c r="P49" s="157">
        <f>IF(RES_hhdet_emi!P49=0,0,RES_hhdet_emi!P49*1000000/RES_hhdet_num!P$43)</f>
        <v>776.98949813893205</v>
      </c>
      <c r="Q49" s="157">
        <f>IF(RES_hhdet_emi!Q49=0,0,RES_hhdet_emi!Q49*1000000/RES_hhdet_num!Q$43)</f>
        <v>768.03260637360779</v>
      </c>
    </row>
    <row r="50" spans="1:17" ht="12" customHeight="1" x14ac:dyDescent="0.25">
      <c r="A50" s="167" t="s">
        <v>165</v>
      </c>
      <c r="B50" s="132">
        <f>IF(RES_hhdet_emi!B50=0,0,RES_hhdet_emi!B50*1000000/RES_hhdet_num!B50)</f>
        <v>916.32836246694308</v>
      </c>
      <c r="C50" s="132">
        <f>IF(RES_hhdet_emi!C50=0,0,RES_hhdet_emi!C50*1000000/RES_hhdet_num!C50)</f>
        <v>908.91959641071958</v>
      </c>
      <c r="D50" s="132">
        <f>IF(RES_hhdet_emi!D50=0,0,RES_hhdet_emi!D50*1000000/RES_hhdet_num!D50)</f>
        <v>897.85502644693656</v>
      </c>
      <c r="E50" s="132">
        <f>IF(RES_hhdet_emi!E50=0,0,RES_hhdet_emi!E50*1000000/RES_hhdet_num!E50)</f>
        <v>890.44865187647679</v>
      </c>
      <c r="F50" s="132">
        <f>IF(RES_hhdet_emi!F50=0,0,RES_hhdet_emi!F50*1000000/RES_hhdet_num!F50)</f>
        <v>880.14344672012942</v>
      </c>
      <c r="G50" s="132">
        <f>IF(RES_hhdet_emi!G50=0,0,RES_hhdet_emi!G50*1000000/RES_hhdet_num!G50)</f>
        <v>870.68709546644845</v>
      </c>
      <c r="H50" s="132">
        <f>IF(RES_hhdet_emi!H50=0,0,RES_hhdet_emi!H50*1000000/RES_hhdet_num!H50)</f>
        <v>860.35092072623615</v>
      </c>
      <c r="I50" s="132">
        <f>IF(RES_hhdet_emi!I50=0,0,RES_hhdet_emi!I50*1000000/RES_hhdet_num!I50)</f>
        <v>854.45226066070938</v>
      </c>
      <c r="J50" s="132">
        <f>IF(RES_hhdet_emi!J50=0,0,RES_hhdet_emi!J50*1000000/RES_hhdet_num!J50)</f>
        <v>843.31448154064913</v>
      </c>
      <c r="K50" s="132">
        <f>IF(RES_hhdet_emi!K50=0,0,RES_hhdet_emi!K50*1000000/RES_hhdet_num!K50)</f>
        <v>834.90284007800983</v>
      </c>
      <c r="L50" s="132">
        <f>IF(RES_hhdet_emi!L50=0,0,RES_hhdet_emi!L50*1000000/RES_hhdet_num!L50)</f>
        <v>835.94114648033064</v>
      </c>
      <c r="M50" s="132">
        <f>IF(RES_hhdet_emi!M50=0,0,RES_hhdet_emi!M50*1000000/RES_hhdet_num!M50)</f>
        <v>836.04274806764488</v>
      </c>
      <c r="N50" s="132">
        <f>IF(RES_hhdet_emi!N50=0,0,RES_hhdet_emi!N50*1000000/RES_hhdet_num!N50)</f>
        <v>820.49215350575582</v>
      </c>
      <c r="O50" s="132">
        <f>IF(RES_hhdet_emi!O50=0,0,RES_hhdet_emi!O50*1000000/RES_hhdet_num!O50)</f>
        <v>829.94718732693548</v>
      </c>
      <c r="P50" s="132">
        <f>IF(RES_hhdet_emi!P50=0,0,RES_hhdet_emi!P50*1000000/RES_hhdet_num!P50)</f>
        <v>824.26798343089399</v>
      </c>
      <c r="Q50" s="132">
        <f>IF(RES_hhdet_emi!Q50=0,0,RES_hhdet_emi!Q50*1000000/RES_hhdet_num!Q50)</f>
        <v>814.95833055902165</v>
      </c>
    </row>
    <row r="51" spans="1:17" ht="12" customHeight="1" x14ac:dyDescent="0.25">
      <c r="A51" s="167" t="s">
        <v>164</v>
      </c>
      <c r="B51" s="132">
        <f>IF(RES_hhdet_emi!B51=0,0,RES_hhdet_emi!B51*1000000/RES_hhdet_num!B51)</f>
        <v>595.61343560352009</v>
      </c>
      <c r="C51" s="132">
        <f>IF(RES_hhdet_emi!C51=0,0,RES_hhdet_emi!C51*1000000/RES_hhdet_num!C51)</f>
        <v>590.79773766696337</v>
      </c>
      <c r="D51" s="132">
        <f>IF(RES_hhdet_emi!D51=0,0,RES_hhdet_emi!D51*1000000/RES_hhdet_num!D51)</f>
        <v>583.60576719050891</v>
      </c>
      <c r="E51" s="132">
        <f>IF(RES_hhdet_emi!E51=0,0,RES_hhdet_emi!E51*1000000/RES_hhdet_num!E51)</f>
        <v>578.7916237197104</v>
      </c>
      <c r="F51" s="132">
        <f>IF(RES_hhdet_emi!F51=0,0,RES_hhdet_emi!F51*1000000/RES_hhdet_num!F51)</f>
        <v>572.09324036808914</v>
      </c>
      <c r="G51" s="132">
        <f>IF(RES_hhdet_emi!G51=0,0,RES_hhdet_emi!G51*1000000/RES_hhdet_num!G51)</f>
        <v>565.94661205319096</v>
      </c>
      <c r="H51" s="132">
        <f>IF(RES_hhdet_emi!H51=0,0,RES_hhdet_emi!H51*1000000/RES_hhdet_num!H51)</f>
        <v>559.2280984720511</v>
      </c>
      <c r="I51" s="132">
        <f>IF(RES_hhdet_emi!I51=0,0,RES_hhdet_emi!I51*1000000/RES_hhdet_num!I51)</f>
        <v>555.39396942946132</v>
      </c>
      <c r="J51" s="132">
        <f>IF(RES_hhdet_emi!J51=0,0,RES_hhdet_emi!J51*1000000/RES_hhdet_num!J51)</f>
        <v>548.15441300142197</v>
      </c>
      <c r="K51" s="132">
        <f>IF(RES_hhdet_emi!K51=0,0,RES_hhdet_emi!K51*1000000/RES_hhdet_num!K51)</f>
        <v>542.68684605070962</v>
      </c>
      <c r="L51" s="132">
        <f>IF(RES_hhdet_emi!L51=0,0,RES_hhdet_emi!L51*1000000/RES_hhdet_num!L51)</f>
        <v>543.36174521221506</v>
      </c>
      <c r="M51" s="132">
        <f>IF(RES_hhdet_emi!M51=0,0,RES_hhdet_emi!M51*1000000/RES_hhdet_num!M51)</f>
        <v>543.42778624396999</v>
      </c>
      <c r="N51" s="132">
        <f>IF(RES_hhdet_emi!N51=0,0,RES_hhdet_emi!N51*1000000/RES_hhdet_num!N51)</f>
        <v>533.31989977874196</v>
      </c>
      <c r="O51" s="132">
        <f>IF(RES_hhdet_emi!O51=0,0,RES_hhdet_emi!O51*1000000/RES_hhdet_num!O51)</f>
        <v>539.46567176250653</v>
      </c>
      <c r="P51" s="132">
        <f>IF(RES_hhdet_emi!P51=0,0,RES_hhdet_emi!P51*1000000/RES_hhdet_num!P51)</f>
        <v>535.77418923008156</v>
      </c>
      <c r="Q51" s="132">
        <f>IF(RES_hhdet_emi!Q51=0,0,RES_hhdet_emi!Q51*1000000/RES_hhdet_num!Q51)</f>
        <v>529.7229148633636</v>
      </c>
    </row>
    <row r="52" spans="1:17" ht="12" customHeight="1" x14ac:dyDescent="0.25">
      <c r="A52" s="166" t="s">
        <v>163</v>
      </c>
      <c r="B52" s="165">
        <f>IF(RES_hhdet_emi!B52=0,0,RES_hhdet_emi!B52*1000000/RES_hhdet_num!B51)</f>
        <v>595.61343560352009</v>
      </c>
      <c r="C52" s="165">
        <f>IF(RES_hhdet_emi!C52=0,0,RES_hhdet_emi!C52*1000000/RES_hhdet_num!C51)</f>
        <v>590.79773766696337</v>
      </c>
      <c r="D52" s="165">
        <f>IF(RES_hhdet_emi!D52=0,0,RES_hhdet_emi!D52*1000000/RES_hhdet_num!D51)</f>
        <v>583.60576719050891</v>
      </c>
      <c r="E52" s="165">
        <f>IF(RES_hhdet_emi!E52=0,0,RES_hhdet_emi!E52*1000000/RES_hhdet_num!E51)</f>
        <v>578.7916237197104</v>
      </c>
      <c r="F52" s="165">
        <f>IF(RES_hhdet_emi!F52=0,0,RES_hhdet_emi!F52*1000000/RES_hhdet_num!F51)</f>
        <v>572.09324036808914</v>
      </c>
      <c r="G52" s="165">
        <f>IF(RES_hhdet_emi!G52=0,0,RES_hhdet_emi!G52*1000000/RES_hhdet_num!G51)</f>
        <v>565.94661205319096</v>
      </c>
      <c r="H52" s="165">
        <f>IF(RES_hhdet_emi!H52=0,0,RES_hhdet_emi!H52*1000000/RES_hhdet_num!H51)</f>
        <v>559.2280984720511</v>
      </c>
      <c r="I52" s="165">
        <f>IF(RES_hhdet_emi!I52=0,0,RES_hhdet_emi!I52*1000000/RES_hhdet_num!I51)</f>
        <v>555.39396942946132</v>
      </c>
      <c r="J52" s="165">
        <f>IF(RES_hhdet_emi!J52=0,0,RES_hhdet_emi!J52*1000000/RES_hhdet_num!J51)</f>
        <v>548.15441300142197</v>
      </c>
      <c r="K52" s="165">
        <f>IF(RES_hhdet_emi!K52=0,0,RES_hhdet_emi!K52*1000000/RES_hhdet_num!K51)</f>
        <v>542.68684605070962</v>
      </c>
      <c r="L52" s="165">
        <f>IF(RES_hhdet_emi!L52=0,0,RES_hhdet_emi!L52*1000000/RES_hhdet_num!L51)</f>
        <v>543.36174521221506</v>
      </c>
      <c r="M52" s="165">
        <f>IF(RES_hhdet_emi!M52=0,0,RES_hhdet_emi!M52*1000000/RES_hhdet_num!M51)</f>
        <v>543.42778624396999</v>
      </c>
      <c r="N52" s="165">
        <f>IF(RES_hhdet_emi!N52=0,0,RES_hhdet_emi!N52*1000000/RES_hhdet_num!N51)</f>
        <v>533.31989977874196</v>
      </c>
      <c r="O52" s="165">
        <f>IF(RES_hhdet_emi!O52=0,0,RES_hhdet_emi!O52*1000000/RES_hhdet_num!O51)</f>
        <v>539.46567176250653</v>
      </c>
      <c r="P52" s="165">
        <f>IF(RES_hhdet_emi!P52=0,0,RES_hhdet_emi!P52*1000000/RES_hhdet_num!P51)</f>
        <v>535.77418923008156</v>
      </c>
      <c r="Q52" s="165">
        <f>IF(RES_hhdet_emi!Q52=0,0,RES_hhdet_emi!Q52*1000000/RES_hhdet_num!Q51)</f>
        <v>529.7229148633636</v>
      </c>
    </row>
    <row r="53" spans="1:17" ht="12" customHeight="1" x14ac:dyDescent="0.25">
      <c r="A53" s="147" t="s">
        <v>59</v>
      </c>
      <c r="B53" s="164">
        <f>IF(RES_hhdet_emi!B53=0,0,RES_hhdet_emi!B53*1000000/RES_hhdet_num!B51)</f>
        <v>0</v>
      </c>
      <c r="C53" s="164">
        <f>IF(RES_hhdet_emi!C53=0,0,RES_hhdet_emi!C53*1000000/RES_hhdet_num!C51)</f>
        <v>0</v>
      </c>
      <c r="D53" s="164">
        <f>IF(RES_hhdet_emi!D53=0,0,RES_hhdet_emi!D53*1000000/RES_hhdet_num!D51)</f>
        <v>0</v>
      </c>
      <c r="E53" s="164">
        <f>IF(RES_hhdet_emi!E53=0,0,RES_hhdet_emi!E53*1000000/RES_hhdet_num!E51)</f>
        <v>0</v>
      </c>
      <c r="F53" s="164">
        <f>IF(RES_hhdet_emi!F53=0,0,RES_hhdet_emi!F53*1000000/RES_hhdet_num!F51)</f>
        <v>0</v>
      </c>
      <c r="G53" s="164">
        <f>IF(RES_hhdet_emi!G53=0,0,RES_hhdet_emi!G53*1000000/RES_hhdet_num!G51)</f>
        <v>0</v>
      </c>
      <c r="H53" s="164">
        <f>IF(RES_hhdet_emi!H53=0,0,RES_hhdet_emi!H53*1000000/RES_hhdet_num!H51)</f>
        <v>0</v>
      </c>
      <c r="I53" s="164">
        <f>IF(RES_hhdet_emi!I53=0,0,RES_hhdet_emi!I53*1000000/RES_hhdet_num!I51)</f>
        <v>0</v>
      </c>
      <c r="J53" s="164">
        <f>IF(RES_hhdet_emi!J53=0,0,RES_hhdet_emi!J53*1000000/RES_hhdet_num!J51)</f>
        <v>0</v>
      </c>
      <c r="K53" s="164">
        <f>IF(RES_hhdet_emi!K53=0,0,RES_hhdet_emi!K53*1000000/RES_hhdet_num!K51)</f>
        <v>0</v>
      </c>
      <c r="L53" s="164">
        <f>IF(RES_hhdet_emi!L53=0,0,RES_hhdet_emi!L53*1000000/RES_hhdet_num!L51)</f>
        <v>0</v>
      </c>
      <c r="M53" s="164">
        <f>IF(RES_hhdet_emi!M53=0,0,RES_hhdet_emi!M53*1000000/RES_hhdet_num!M51)</f>
        <v>0</v>
      </c>
      <c r="N53" s="164">
        <f>IF(RES_hhdet_emi!N53=0,0,RES_hhdet_emi!N53*1000000/RES_hhdet_num!N51)</f>
        <v>0</v>
      </c>
      <c r="O53" s="164">
        <f>IF(RES_hhdet_emi!O53=0,0,RES_hhdet_emi!O53*1000000/RES_hhdet_num!O51)</f>
        <v>0</v>
      </c>
      <c r="P53" s="164">
        <f>IF(RES_hhdet_emi!P53=0,0,RES_hhdet_emi!P53*1000000/RES_hhdet_num!P51)</f>
        <v>0</v>
      </c>
      <c r="Q53" s="164">
        <f>IF(RES_hhdet_emi!Q53=0,0,RES_hhdet_emi!Q53*1000000/RES_hhdet_num!Q51)</f>
        <v>0</v>
      </c>
    </row>
    <row r="54" spans="1:17" ht="12" customHeight="1" x14ac:dyDescent="0.25">
      <c r="A54" s="163" t="s">
        <v>142</v>
      </c>
      <c r="B54" s="162">
        <f>IF(RES_hhdet_emi!B54=0,0,RES_hhdet_emi!B54*1000000/RES_hhdet_num!B54)</f>
        <v>0</v>
      </c>
      <c r="C54" s="162">
        <f>IF(RES_hhdet_emi!C54=0,0,RES_hhdet_emi!C54*1000000/RES_hhdet_num!C54)</f>
        <v>0</v>
      </c>
      <c r="D54" s="162">
        <f>IF(RES_hhdet_emi!D54=0,0,RES_hhdet_emi!D54*1000000/RES_hhdet_num!D54)</f>
        <v>0</v>
      </c>
      <c r="E54" s="162">
        <f>IF(RES_hhdet_emi!E54=0,0,RES_hhdet_emi!E54*1000000/RES_hhdet_num!E54)</f>
        <v>0</v>
      </c>
      <c r="F54" s="162">
        <f>IF(RES_hhdet_emi!F54=0,0,RES_hhdet_emi!F54*1000000/RES_hhdet_num!F54)</f>
        <v>0</v>
      </c>
      <c r="G54" s="162">
        <f>IF(RES_hhdet_emi!G54=0,0,RES_hhdet_emi!G54*1000000/RES_hhdet_num!G54)</f>
        <v>0</v>
      </c>
      <c r="H54" s="162">
        <f>IF(RES_hhdet_emi!H54=0,0,RES_hhdet_emi!H54*1000000/RES_hhdet_num!H54)</f>
        <v>0</v>
      </c>
      <c r="I54" s="162">
        <f>IF(RES_hhdet_emi!I54=0,0,RES_hhdet_emi!I54*1000000/RES_hhdet_num!I54)</f>
        <v>0</v>
      </c>
      <c r="J54" s="162">
        <f>IF(RES_hhdet_emi!J54=0,0,RES_hhdet_emi!J54*1000000/RES_hhdet_num!J54)</f>
        <v>0</v>
      </c>
      <c r="K54" s="162">
        <f>IF(RES_hhdet_emi!K54=0,0,RES_hhdet_emi!K54*1000000/RES_hhdet_num!K54)</f>
        <v>0</v>
      </c>
      <c r="L54" s="162">
        <f>IF(RES_hhdet_emi!L54=0,0,RES_hhdet_emi!L54*1000000/RES_hhdet_num!L54)</f>
        <v>0</v>
      </c>
      <c r="M54" s="162">
        <f>IF(RES_hhdet_emi!M54=0,0,RES_hhdet_emi!M54*1000000/RES_hhdet_num!M54)</f>
        <v>0</v>
      </c>
      <c r="N54" s="162">
        <f>IF(RES_hhdet_emi!N54=0,0,RES_hhdet_emi!N54*1000000/RES_hhdet_num!N54)</f>
        <v>0</v>
      </c>
      <c r="O54" s="162">
        <f>IF(RES_hhdet_emi!O54=0,0,RES_hhdet_emi!O54*1000000/RES_hhdet_num!O54)</f>
        <v>0</v>
      </c>
      <c r="P54" s="162">
        <f>IF(RES_hhdet_emi!P54=0,0,RES_hhdet_emi!P54*1000000/RES_hhdet_num!P54)</f>
        <v>0</v>
      </c>
      <c r="Q54" s="162">
        <f>IF(RES_hhdet_emi!Q54=0,0,RES_hhdet_emi!Q54*1000000/RES_hhdet_num!Q54)</f>
        <v>0</v>
      </c>
    </row>
    <row r="55" spans="1:17" ht="12" customHeight="1" x14ac:dyDescent="0.25">
      <c r="A55" s="161" t="s">
        <v>141</v>
      </c>
      <c r="B55" s="160">
        <f>IF(RES_hhdet_emi!B55=0,0,RES_hhdet_emi!B55*1000000/RES_hhdet_num!B55)</f>
        <v>0</v>
      </c>
      <c r="C55" s="160">
        <f>IF(RES_hhdet_emi!C55=0,0,RES_hhdet_emi!C55*1000000/RES_hhdet_num!C55)</f>
        <v>0</v>
      </c>
      <c r="D55" s="160">
        <f>IF(RES_hhdet_emi!D55=0,0,RES_hhdet_emi!D55*1000000/RES_hhdet_num!D55)</f>
        <v>0</v>
      </c>
      <c r="E55" s="160">
        <f>IF(RES_hhdet_emi!E55=0,0,RES_hhdet_emi!E55*1000000/RES_hhdet_num!E55)</f>
        <v>0</v>
      </c>
      <c r="F55" s="160">
        <f>IF(RES_hhdet_emi!F55=0,0,RES_hhdet_emi!F55*1000000/RES_hhdet_num!F55)</f>
        <v>0</v>
      </c>
      <c r="G55" s="160">
        <f>IF(RES_hhdet_emi!G55=0,0,RES_hhdet_emi!G55*1000000/RES_hhdet_num!G55)</f>
        <v>0</v>
      </c>
      <c r="H55" s="160">
        <f>IF(RES_hhdet_emi!H55=0,0,RES_hhdet_emi!H55*1000000/RES_hhdet_num!H55)</f>
        <v>0</v>
      </c>
      <c r="I55" s="160">
        <f>IF(RES_hhdet_emi!I55=0,0,RES_hhdet_emi!I55*1000000/RES_hhdet_num!I55)</f>
        <v>0</v>
      </c>
      <c r="J55" s="160">
        <f>IF(RES_hhdet_emi!J55=0,0,RES_hhdet_emi!J55*1000000/RES_hhdet_num!J55)</f>
        <v>0</v>
      </c>
      <c r="K55" s="160">
        <f>IF(RES_hhdet_emi!K55=0,0,RES_hhdet_emi!K55*1000000/RES_hhdet_num!K55)</f>
        <v>0</v>
      </c>
      <c r="L55" s="160">
        <f>IF(RES_hhdet_emi!L55=0,0,RES_hhdet_emi!L55*1000000/RES_hhdet_num!L55)</f>
        <v>0</v>
      </c>
      <c r="M55" s="160">
        <f>IF(RES_hhdet_emi!M55=0,0,RES_hhdet_emi!M55*1000000/RES_hhdet_num!M55)</f>
        <v>0</v>
      </c>
      <c r="N55" s="160">
        <f>IF(RES_hhdet_emi!N55=0,0,RES_hhdet_emi!N55*1000000/RES_hhdet_num!N55)</f>
        <v>0</v>
      </c>
      <c r="O55" s="160">
        <f>IF(RES_hhdet_emi!O55=0,0,RES_hhdet_emi!O55*1000000/RES_hhdet_num!O55)</f>
        <v>0</v>
      </c>
      <c r="P55" s="160">
        <f>IF(RES_hhdet_emi!P55=0,0,RES_hhdet_emi!P55*1000000/RES_hhdet_num!P55)</f>
        <v>0</v>
      </c>
      <c r="Q55" s="160">
        <f>IF(RES_hhdet_emi!Q55=0,0,RES_hhdet_emi!Q55*1000000/RES_hhdet_num!Q55)</f>
        <v>0</v>
      </c>
    </row>
    <row r="56" spans="1:17" ht="12" customHeight="1" x14ac:dyDescent="0.25">
      <c r="A56" s="148" t="s">
        <v>60</v>
      </c>
      <c r="B56" s="156">
        <f>IF(RES_hhdet_emi!B56=0,0,RES_hhdet_emi!B56*1000000/RES_hhdet_num!B55)</f>
        <v>0</v>
      </c>
      <c r="C56" s="156">
        <f>IF(RES_hhdet_emi!C56=0,0,RES_hhdet_emi!C56*1000000/RES_hhdet_num!C55)</f>
        <v>0</v>
      </c>
      <c r="D56" s="156">
        <f>IF(RES_hhdet_emi!D56=0,0,RES_hhdet_emi!D56*1000000/RES_hhdet_num!D55)</f>
        <v>0</v>
      </c>
      <c r="E56" s="156">
        <f>IF(RES_hhdet_emi!E56=0,0,RES_hhdet_emi!E56*1000000/RES_hhdet_num!E55)</f>
        <v>0</v>
      </c>
      <c r="F56" s="156">
        <f>IF(RES_hhdet_emi!F56=0,0,RES_hhdet_emi!F56*1000000/RES_hhdet_num!F55)</f>
        <v>0</v>
      </c>
      <c r="G56" s="156">
        <f>IF(RES_hhdet_emi!G56=0,0,RES_hhdet_emi!G56*1000000/RES_hhdet_num!G55)</f>
        <v>0</v>
      </c>
      <c r="H56" s="156">
        <f>IF(RES_hhdet_emi!H56=0,0,RES_hhdet_emi!H56*1000000/RES_hhdet_num!H55)</f>
        <v>0</v>
      </c>
      <c r="I56" s="156">
        <f>IF(RES_hhdet_emi!I56=0,0,RES_hhdet_emi!I56*1000000/RES_hhdet_num!I55)</f>
        <v>0</v>
      </c>
      <c r="J56" s="156">
        <f>IF(RES_hhdet_emi!J56=0,0,RES_hhdet_emi!J56*1000000/RES_hhdet_num!J55)</f>
        <v>0</v>
      </c>
      <c r="K56" s="156">
        <f>IF(RES_hhdet_emi!K56=0,0,RES_hhdet_emi!K56*1000000/RES_hhdet_num!K55)</f>
        <v>0</v>
      </c>
      <c r="L56" s="156">
        <f>IF(RES_hhdet_emi!L56=0,0,RES_hhdet_emi!L56*1000000/RES_hhdet_num!L55)</f>
        <v>0</v>
      </c>
      <c r="M56" s="156">
        <f>IF(RES_hhdet_emi!M56=0,0,RES_hhdet_emi!M56*1000000/RES_hhdet_num!M55)</f>
        <v>0</v>
      </c>
      <c r="N56" s="156">
        <f>IF(RES_hhdet_emi!N56=0,0,RES_hhdet_emi!N56*1000000/RES_hhdet_num!N55)</f>
        <v>0</v>
      </c>
      <c r="O56" s="156">
        <f>IF(RES_hhdet_emi!O56=0,0,RES_hhdet_emi!O56*1000000/RES_hhdet_num!O55)</f>
        <v>0</v>
      </c>
      <c r="P56" s="156">
        <f>IF(RES_hhdet_emi!P56=0,0,RES_hhdet_emi!P56*1000000/RES_hhdet_num!P55)</f>
        <v>0</v>
      </c>
      <c r="Q56" s="156">
        <f>IF(RES_hhdet_emi!Q56=0,0,RES_hhdet_emi!Q56*1000000/RES_hhdet_num!Q55)</f>
        <v>0</v>
      </c>
    </row>
    <row r="57" spans="1:17" ht="12" customHeight="1" x14ac:dyDescent="0.25">
      <c r="A57" s="148" t="s">
        <v>59</v>
      </c>
      <c r="B57" s="156">
        <f>IF(RES_hhdet_emi!B57=0,0,RES_hhdet_emi!B57*1000000/RES_hhdet_num!B55)</f>
        <v>0</v>
      </c>
      <c r="C57" s="156">
        <f>IF(RES_hhdet_emi!C57=0,0,RES_hhdet_emi!C57*1000000/RES_hhdet_num!C55)</f>
        <v>0</v>
      </c>
      <c r="D57" s="156">
        <f>IF(RES_hhdet_emi!D57=0,0,RES_hhdet_emi!D57*1000000/RES_hhdet_num!D55)</f>
        <v>0</v>
      </c>
      <c r="E57" s="156">
        <f>IF(RES_hhdet_emi!E57=0,0,RES_hhdet_emi!E57*1000000/RES_hhdet_num!E55)</f>
        <v>0</v>
      </c>
      <c r="F57" s="156">
        <f>IF(RES_hhdet_emi!F57=0,0,RES_hhdet_emi!F57*1000000/RES_hhdet_num!F55)</f>
        <v>0</v>
      </c>
      <c r="G57" s="156">
        <f>IF(RES_hhdet_emi!G57=0,0,RES_hhdet_emi!G57*1000000/RES_hhdet_num!G55)</f>
        <v>0</v>
      </c>
      <c r="H57" s="156">
        <f>IF(RES_hhdet_emi!H57=0,0,RES_hhdet_emi!H57*1000000/RES_hhdet_num!H55)</f>
        <v>0</v>
      </c>
      <c r="I57" s="156">
        <f>IF(RES_hhdet_emi!I57=0,0,RES_hhdet_emi!I57*1000000/RES_hhdet_num!I55)</f>
        <v>0</v>
      </c>
      <c r="J57" s="156">
        <f>IF(RES_hhdet_emi!J57=0,0,RES_hhdet_emi!J57*1000000/RES_hhdet_num!J55)</f>
        <v>0</v>
      </c>
      <c r="K57" s="156">
        <f>IF(RES_hhdet_emi!K57=0,0,RES_hhdet_emi!K57*1000000/RES_hhdet_num!K55)</f>
        <v>0</v>
      </c>
      <c r="L57" s="156">
        <f>IF(RES_hhdet_emi!L57=0,0,RES_hhdet_emi!L57*1000000/RES_hhdet_num!L55)</f>
        <v>0</v>
      </c>
      <c r="M57" s="156">
        <f>IF(RES_hhdet_emi!M57=0,0,RES_hhdet_emi!M57*1000000/RES_hhdet_num!M55)</f>
        <v>0</v>
      </c>
      <c r="N57" s="156">
        <f>IF(RES_hhdet_emi!N57=0,0,RES_hhdet_emi!N57*1000000/RES_hhdet_num!N55)</f>
        <v>0</v>
      </c>
      <c r="O57" s="156">
        <f>IF(RES_hhdet_emi!O57=0,0,RES_hhdet_emi!O57*1000000/RES_hhdet_num!O55)</f>
        <v>0</v>
      </c>
      <c r="P57" s="156">
        <f>IF(RES_hhdet_emi!P57=0,0,RES_hhdet_emi!P57*1000000/RES_hhdet_num!P55)</f>
        <v>0</v>
      </c>
      <c r="Q57" s="156">
        <f>IF(RES_hhdet_emi!Q57=0,0,RES_hhdet_emi!Q57*1000000/RES_hhdet_num!Q55)</f>
        <v>0</v>
      </c>
    </row>
    <row r="58" spans="1:17" ht="12" customHeight="1" x14ac:dyDescent="0.25">
      <c r="A58" s="158" t="s">
        <v>62</v>
      </c>
      <c r="B58" s="157">
        <f>IF(RES_hhdet_emi!B58=0,0,RES_hhdet_emi!B58*1000000/RES_hhdet_num!B$43)</f>
        <v>11.785424945300054</v>
      </c>
      <c r="C58" s="157">
        <f>IF(RES_hhdet_emi!C58=0,0,RES_hhdet_emi!C58*1000000/RES_hhdet_num!C$43)</f>
        <v>11.121263761022961</v>
      </c>
      <c r="D58" s="157">
        <f>IF(RES_hhdet_emi!D58=0,0,RES_hhdet_emi!D58*1000000/RES_hhdet_num!D$43)</f>
        <v>8.3151985188847366</v>
      </c>
      <c r="E58" s="157">
        <f>IF(RES_hhdet_emi!E58=0,0,RES_hhdet_emi!E58*1000000/RES_hhdet_num!E$43)</f>
        <v>9.3928507719277015</v>
      </c>
      <c r="F58" s="157">
        <f>IF(RES_hhdet_emi!F58=0,0,RES_hhdet_emi!F58*1000000/RES_hhdet_num!F$43)</f>
        <v>10.562195395491166</v>
      </c>
      <c r="G58" s="157">
        <f>IF(RES_hhdet_emi!G58=0,0,RES_hhdet_emi!G58*1000000/RES_hhdet_num!G$43)</f>
        <v>11.605854215471753</v>
      </c>
      <c r="H58" s="157">
        <f>IF(RES_hhdet_emi!H58=0,0,RES_hhdet_emi!H58*1000000/RES_hhdet_num!H$43)</f>
        <v>13.9924599630806</v>
      </c>
      <c r="I58" s="157">
        <f>IF(RES_hhdet_emi!I58=0,0,RES_hhdet_emi!I58*1000000/RES_hhdet_num!I$43)</f>
        <v>14.693115744951415</v>
      </c>
      <c r="J58" s="157">
        <f>IF(RES_hhdet_emi!J58=0,0,RES_hhdet_emi!J58*1000000/RES_hhdet_num!J$43)</f>
        <v>12.528614855997914</v>
      </c>
      <c r="K58" s="157">
        <f>IF(RES_hhdet_emi!K58=0,0,RES_hhdet_emi!K58*1000000/RES_hhdet_num!K$43)</f>
        <v>9.8823488817222866</v>
      </c>
      <c r="L58" s="157">
        <f>IF(RES_hhdet_emi!L58=0,0,RES_hhdet_emi!L58*1000000/RES_hhdet_num!L$43)</f>
        <v>11.845659282707135</v>
      </c>
      <c r="M58" s="157">
        <f>IF(RES_hhdet_emi!M58=0,0,RES_hhdet_emi!M58*1000000/RES_hhdet_num!M$43)</f>
        <v>12.830182516489618</v>
      </c>
      <c r="N58" s="157">
        <f>IF(RES_hhdet_emi!N58=0,0,RES_hhdet_emi!N58*1000000/RES_hhdet_num!N$43)</f>
        <v>12.064963251166533</v>
      </c>
      <c r="O58" s="157">
        <f>IF(RES_hhdet_emi!O58=0,0,RES_hhdet_emi!O58*1000000/RES_hhdet_num!O$43)</f>
        <v>11.362330410055153</v>
      </c>
      <c r="P58" s="157">
        <f>IF(RES_hhdet_emi!P58=0,0,RES_hhdet_emi!P58*1000000/RES_hhdet_num!P$43)</f>
        <v>8.3729853724604073</v>
      </c>
      <c r="Q58" s="157">
        <f>IF(RES_hhdet_emi!Q58=0,0,RES_hhdet_emi!Q58*1000000/RES_hhdet_num!Q$43)</f>
        <v>13.009053843893048</v>
      </c>
    </row>
    <row r="59" spans="1:17" ht="12" customHeight="1" x14ac:dyDescent="0.25">
      <c r="A59" s="23" t="s">
        <v>57</v>
      </c>
      <c r="B59" s="156">
        <f>IF(RES_hhdet_emi!B59=0,0,RES_hhdet_emi!B59*1000000/RES_hhdet_num!B59)</f>
        <v>360.23646575121325</v>
      </c>
      <c r="C59" s="156">
        <f>IF(RES_hhdet_emi!C59=0,0,RES_hhdet_emi!C59*1000000/RES_hhdet_num!C59)</f>
        <v>359.23125510595764</v>
      </c>
      <c r="D59" s="156">
        <f>IF(RES_hhdet_emi!D59=0,0,RES_hhdet_emi!D59*1000000/RES_hhdet_num!D59)</f>
        <v>359.01640924604482</v>
      </c>
      <c r="E59" s="156">
        <f>IF(RES_hhdet_emi!E59=0,0,RES_hhdet_emi!E59*1000000/RES_hhdet_num!E59)</f>
        <v>356.10412491262673</v>
      </c>
      <c r="F59" s="156">
        <f>IF(RES_hhdet_emi!F59=0,0,RES_hhdet_emi!F59*1000000/RES_hhdet_num!F59)</f>
        <v>352.27203078168418</v>
      </c>
      <c r="G59" s="156">
        <f>IF(RES_hhdet_emi!G59=0,0,RES_hhdet_emi!G59*1000000/RES_hhdet_num!G59)</f>
        <v>348.90669698453127</v>
      </c>
      <c r="H59" s="156">
        <f>IF(RES_hhdet_emi!H59=0,0,RES_hhdet_emi!H59*1000000/RES_hhdet_num!H59)</f>
        <v>344.84046835344719</v>
      </c>
      <c r="I59" s="156">
        <f>IF(RES_hhdet_emi!I59=0,0,RES_hhdet_emi!I59*1000000/RES_hhdet_num!I59)</f>
        <v>342.36024029869083</v>
      </c>
      <c r="J59" s="156">
        <f>IF(RES_hhdet_emi!J59=0,0,RES_hhdet_emi!J59*1000000/RES_hhdet_num!J59)</f>
        <v>339.44825693863476</v>
      </c>
      <c r="K59" s="156">
        <f>IF(RES_hhdet_emi!K59=0,0,RES_hhdet_emi!K59*1000000/RES_hhdet_num!K59)</f>
        <v>337.18246008227533</v>
      </c>
      <c r="L59" s="156">
        <f>IF(RES_hhdet_emi!L59=0,0,RES_hhdet_emi!L59*1000000/RES_hhdet_num!L59)</f>
        <v>335.72102617894592</v>
      </c>
      <c r="M59" s="156">
        <f>IF(RES_hhdet_emi!M59=0,0,RES_hhdet_emi!M59*1000000/RES_hhdet_num!M59)</f>
        <v>334.56472107841756</v>
      </c>
      <c r="N59" s="156">
        <f>IF(RES_hhdet_emi!N59=0,0,RES_hhdet_emi!N59*1000000/RES_hhdet_num!N59)</f>
        <v>330.90808704172872</v>
      </c>
      <c r="O59" s="156">
        <f>IF(RES_hhdet_emi!O59=0,0,RES_hhdet_emi!O59*1000000/RES_hhdet_num!O59)</f>
        <v>323.06499219999336</v>
      </c>
      <c r="P59" s="156">
        <f>IF(RES_hhdet_emi!P59=0,0,RES_hhdet_emi!P59*1000000/RES_hhdet_num!P59)</f>
        <v>320.95827950028377</v>
      </c>
      <c r="Q59" s="156">
        <f>IF(RES_hhdet_emi!Q59=0,0,RES_hhdet_emi!Q59*1000000/RES_hhdet_num!Q59)</f>
        <v>314.68114292916982</v>
      </c>
    </row>
    <row r="60" spans="1:17" ht="12" customHeight="1" x14ac:dyDescent="0.25">
      <c r="A60" s="29" t="s">
        <v>140</v>
      </c>
      <c r="B60" s="57">
        <f>IF(RES_hhdet_emi!B60=0,0,RES_hhdet_emi!B60*1000000/RES_hhdet_num!B60)</f>
        <v>0</v>
      </c>
      <c r="C60" s="57">
        <f>IF(RES_hhdet_emi!C60=0,0,RES_hhdet_emi!C60*1000000/RES_hhdet_num!C60)</f>
        <v>0</v>
      </c>
      <c r="D60" s="57">
        <f>IF(RES_hhdet_emi!D60=0,0,RES_hhdet_emi!D60*1000000/RES_hhdet_num!D60)</f>
        <v>0</v>
      </c>
      <c r="E60" s="57">
        <f>IF(RES_hhdet_emi!E60=0,0,RES_hhdet_emi!E60*1000000/RES_hhdet_num!E60)</f>
        <v>0</v>
      </c>
      <c r="F60" s="57">
        <f>IF(RES_hhdet_emi!F60=0,0,RES_hhdet_emi!F60*1000000/RES_hhdet_num!F60)</f>
        <v>0</v>
      </c>
      <c r="G60" s="57">
        <f>IF(RES_hhdet_emi!G60=0,0,RES_hhdet_emi!G60*1000000/RES_hhdet_num!G60)</f>
        <v>0</v>
      </c>
      <c r="H60" s="57">
        <f>IF(RES_hhdet_emi!H60=0,0,RES_hhdet_emi!H60*1000000/RES_hhdet_num!H60)</f>
        <v>0</v>
      </c>
      <c r="I60" s="57">
        <f>IF(RES_hhdet_emi!I60=0,0,RES_hhdet_emi!I60*1000000/RES_hhdet_num!I60)</f>
        <v>0</v>
      </c>
      <c r="J60" s="57">
        <f>IF(RES_hhdet_emi!J60=0,0,RES_hhdet_emi!J60*1000000/RES_hhdet_num!J60)</f>
        <v>0</v>
      </c>
      <c r="K60" s="57">
        <f>IF(RES_hhdet_emi!K60=0,0,RES_hhdet_emi!K60*1000000/RES_hhdet_num!K60)</f>
        <v>0</v>
      </c>
      <c r="L60" s="57">
        <f>IF(RES_hhdet_emi!L60=0,0,RES_hhdet_emi!L60*1000000/RES_hhdet_num!L60)</f>
        <v>0</v>
      </c>
      <c r="M60" s="57">
        <f>IF(RES_hhdet_emi!M60=0,0,RES_hhdet_emi!M60*1000000/RES_hhdet_num!M60)</f>
        <v>0</v>
      </c>
      <c r="N60" s="57">
        <f>IF(RES_hhdet_emi!N60=0,0,RES_hhdet_emi!N60*1000000/RES_hhdet_num!N60)</f>
        <v>0</v>
      </c>
      <c r="O60" s="57">
        <f>IF(RES_hhdet_emi!O60=0,0,RES_hhdet_emi!O60*1000000/RES_hhdet_num!O60)</f>
        <v>0</v>
      </c>
      <c r="P60" s="57">
        <f>IF(RES_hhdet_emi!P60=0,0,RES_hhdet_emi!P60*1000000/RES_hhdet_num!P60)</f>
        <v>0</v>
      </c>
      <c r="Q60" s="57">
        <f>IF(RES_hhdet_emi!Q60=0,0,RES_hhdet_emi!Q60*1000000/RES_hhdet_num!Q60)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>
        <f>SUM(B63,B66,B68,B77)</f>
        <v>3562.5446539092163</v>
      </c>
      <c r="C62" s="168">
        <f t="shared" ref="C62:Q62" si="9">SUM(C63,C66,C68,C77)</f>
        <v>3771.2751962069151</v>
      </c>
      <c r="D62" s="168">
        <f t="shared" si="9"/>
        <v>3618.3162270752846</v>
      </c>
      <c r="E62" s="168">
        <f t="shared" si="9"/>
        <v>3667.480229798281</v>
      </c>
      <c r="F62" s="168">
        <f t="shared" si="9"/>
        <v>3613.3488856300919</v>
      </c>
      <c r="G62" s="168">
        <f t="shared" si="9"/>
        <v>3602.420009887343</v>
      </c>
      <c r="H62" s="168">
        <f t="shared" si="9"/>
        <v>3565.2801193370669</v>
      </c>
      <c r="I62" s="168">
        <f t="shared" si="9"/>
        <v>3534.1796025964718</v>
      </c>
      <c r="J62" s="168">
        <f t="shared" si="9"/>
        <v>3464.8685217518318</v>
      </c>
      <c r="K62" s="168">
        <f t="shared" si="9"/>
        <v>3452.6909016814302</v>
      </c>
      <c r="L62" s="168">
        <f t="shared" si="9"/>
        <v>3972.5438837629308</v>
      </c>
      <c r="M62" s="168">
        <f t="shared" si="9"/>
        <v>3429.4494696004399</v>
      </c>
      <c r="N62" s="168">
        <f t="shared" si="9"/>
        <v>3437.1599259453947</v>
      </c>
      <c r="O62" s="168">
        <f t="shared" si="9"/>
        <v>3441.0253988549762</v>
      </c>
      <c r="P62" s="168">
        <f t="shared" si="9"/>
        <v>3047.7674848570164</v>
      </c>
      <c r="Q62" s="168">
        <f t="shared" si="9"/>
        <v>3245.0580633733789</v>
      </c>
    </row>
    <row r="63" spans="1:17" ht="12.95" customHeight="1" x14ac:dyDescent="0.25">
      <c r="A63" s="158" t="s">
        <v>65</v>
      </c>
      <c r="B63" s="157">
        <f t="shared" ref="B63:Q63" si="10">SUM(B64:B65)</f>
        <v>2728.9086960470413</v>
      </c>
      <c r="C63" s="157">
        <f t="shared" si="10"/>
        <v>2929.4416117563078</v>
      </c>
      <c r="D63" s="157">
        <f t="shared" si="10"/>
        <v>2781.7909091507336</v>
      </c>
      <c r="E63" s="157">
        <f t="shared" si="10"/>
        <v>2832.0106470180795</v>
      </c>
      <c r="F63" s="157">
        <f t="shared" si="10"/>
        <v>2784.4297397085711</v>
      </c>
      <c r="G63" s="157">
        <f t="shared" si="10"/>
        <v>2780.3419309132009</v>
      </c>
      <c r="H63" s="157">
        <f t="shared" si="10"/>
        <v>2751.1044506460667</v>
      </c>
      <c r="I63" s="157">
        <f t="shared" si="10"/>
        <v>2721.6671648438369</v>
      </c>
      <c r="J63" s="157">
        <f t="shared" si="10"/>
        <v>2644.7106914897354</v>
      </c>
      <c r="K63" s="157">
        <f t="shared" si="10"/>
        <v>2630.459482891104</v>
      </c>
      <c r="L63" s="157">
        <f t="shared" si="10"/>
        <v>3130.1219396532301</v>
      </c>
      <c r="M63" s="157">
        <f t="shared" si="10"/>
        <v>2622.696009699383</v>
      </c>
      <c r="N63" s="157">
        <f t="shared" si="10"/>
        <v>2618.8265197179071</v>
      </c>
      <c r="O63" s="157">
        <f t="shared" si="10"/>
        <v>2612.5852693323627</v>
      </c>
      <c r="P63" s="157">
        <f t="shared" si="10"/>
        <v>2235.9177329296999</v>
      </c>
      <c r="Q63" s="157">
        <f t="shared" si="10"/>
        <v>2449.1880342155669</v>
      </c>
    </row>
    <row r="64" spans="1:17" ht="12" customHeight="1" x14ac:dyDescent="0.25">
      <c r="A64" s="23" t="s">
        <v>161</v>
      </c>
      <c r="B64" s="156">
        <f>IF(RES_hhdet_emi!B64=0,0,RES_hhdet_emi!B64*1000000/RES_hhdet_num!B$62)</f>
        <v>2728.9086960470413</v>
      </c>
      <c r="C64" s="156">
        <f>IF(RES_hhdet_emi!C64=0,0,RES_hhdet_emi!C64*1000000/RES_hhdet_num!C$62)</f>
        <v>2929.4416117563078</v>
      </c>
      <c r="D64" s="156">
        <f>IF(RES_hhdet_emi!D64=0,0,RES_hhdet_emi!D64*1000000/RES_hhdet_num!D$62)</f>
        <v>2781.7909091507336</v>
      </c>
      <c r="E64" s="156">
        <f>IF(RES_hhdet_emi!E64=0,0,RES_hhdet_emi!E64*1000000/RES_hhdet_num!E$62)</f>
        <v>2832.0106470180795</v>
      </c>
      <c r="F64" s="156">
        <f>IF(RES_hhdet_emi!F64=0,0,RES_hhdet_emi!F64*1000000/RES_hhdet_num!F$62)</f>
        <v>2784.4297397085711</v>
      </c>
      <c r="G64" s="156">
        <f>IF(RES_hhdet_emi!G64=0,0,RES_hhdet_emi!G64*1000000/RES_hhdet_num!G$62)</f>
        <v>2780.3419309132009</v>
      </c>
      <c r="H64" s="156">
        <f>IF(RES_hhdet_emi!H64=0,0,RES_hhdet_emi!H64*1000000/RES_hhdet_num!H$62)</f>
        <v>2751.1044506460667</v>
      </c>
      <c r="I64" s="156">
        <f>IF(RES_hhdet_emi!I64=0,0,RES_hhdet_emi!I64*1000000/RES_hhdet_num!I$62)</f>
        <v>2721.6671648438369</v>
      </c>
      <c r="J64" s="156">
        <f>IF(RES_hhdet_emi!J64=0,0,RES_hhdet_emi!J64*1000000/RES_hhdet_num!J$62)</f>
        <v>2644.7106914897354</v>
      </c>
      <c r="K64" s="156">
        <f>IF(RES_hhdet_emi!K64=0,0,RES_hhdet_emi!K64*1000000/RES_hhdet_num!K$62)</f>
        <v>2630.459482891104</v>
      </c>
      <c r="L64" s="156">
        <f>IF(RES_hhdet_emi!L64=0,0,RES_hhdet_emi!L64*1000000/RES_hhdet_num!L$62)</f>
        <v>3130.1219396532301</v>
      </c>
      <c r="M64" s="156">
        <f>IF(RES_hhdet_emi!M64=0,0,RES_hhdet_emi!M64*1000000/RES_hhdet_num!M$62)</f>
        <v>2622.696009699383</v>
      </c>
      <c r="N64" s="156">
        <f>IF(RES_hhdet_emi!N64=0,0,RES_hhdet_emi!N64*1000000/RES_hhdet_num!N$62)</f>
        <v>2618.8265197179071</v>
      </c>
      <c r="O64" s="156">
        <f>IF(RES_hhdet_emi!O64=0,0,RES_hhdet_emi!O64*1000000/RES_hhdet_num!O$62)</f>
        <v>2612.5852693323627</v>
      </c>
      <c r="P64" s="156">
        <f>IF(RES_hhdet_emi!P64=0,0,RES_hhdet_emi!P64*1000000/RES_hhdet_num!P$62)</f>
        <v>2235.9177329296999</v>
      </c>
      <c r="Q64" s="156">
        <f>IF(RES_hhdet_emi!Q64=0,0,RES_hhdet_emi!Q64*1000000/RES_hhdet_num!Q$62)</f>
        <v>2449.1880342155669</v>
      </c>
    </row>
    <row r="65" spans="1:17" ht="12" customHeight="1" x14ac:dyDescent="0.25">
      <c r="A65" s="23" t="s">
        <v>60</v>
      </c>
      <c r="B65" s="156">
        <f>IF(RES_hhdet_emi!B65=0,0,RES_hhdet_emi!B65*1000000/RES_hhdet_num!B$62)</f>
        <v>0</v>
      </c>
      <c r="C65" s="156">
        <f>IF(RES_hhdet_emi!C65=0,0,RES_hhdet_emi!C65*1000000/RES_hhdet_num!C$62)</f>
        <v>0</v>
      </c>
      <c r="D65" s="156">
        <f>IF(RES_hhdet_emi!D65=0,0,RES_hhdet_emi!D65*1000000/RES_hhdet_num!D$62)</f>
        <v>0</v>
      </c>
      <c r="E65" s="156">
        <f>IF(RES_hhdet_emi!E65=0,0,RES_hhdet_emi!E65*1000000/RES_hhdet_num!E$62)</f>
        <v>0</v>
      </c>
      <c r="F65" s="156">
        <f>IF(RES_hhdet_emi!F65=0,0,RES_hhdet_emi!F65*1000000/RES_hhdet_num!F$62)</f>
        <v>0</v>
      </c>
      <c r="G65" s="156">
        <f>IF(RES_hhdet_emi!G65=0,0,RES_hhdet_emi!G65*1000000/RES_hhdet_num!G$62)</f>
        <v>0</v>
      </c>
      <c r="H65" s="156">
        <f>IF(RES_hhdet_emi!H65=0,0,RES_hhdet_emi!H65*1000000/RES_hhdet_num!H$62)</f>
        <v>0</v>
      </c>
      <c r="I65" s="156">
        <f>IF(RES_hhdet_emi!I65=0,0,RES_hhdet_emi!I65*1000000/RES_hhdet_num!I$62)</f>
        <v>0</v>
      </c>
      <c r="J65" s="156">
        <f>IF(RES_hhdet_emi!J65=0,0,RES_hhdet_emi!J65*1000000/RES_hhdet_num!J$62)</f>
        <v>0</v>
      </c>
      <c r="K65" s="156">
        <f>IF(RES_hhdet_emi!K65=0,0,RES_hhdet_emi!K65*1000000/RES_hhdet_num!K$62)</f>
        <v>0</v>
      </c>
      <c r="L65" s="156">
        <f>IF(RES_hhdet_emi!L65=0,0,RES_hhdet_emi!L65*1000000/RES_hhdet_num!L$62)</f>
        <v>0</v>
      </c>
      <c r="M65" s="156">
        <f>IF(RES_hhdet_emi!M65=0,0,RES_hhdet_emi!M65*1000000/RES_hhdet_num!M$62)</f>
        <v>0</v>
      </c>
      <c r="N65" s="156">
        <f>IF(RES_hhdet_emi!N65=0,0,RES_hhdet_emi!N65*1000000/RES_hhdet_num!N$62)</f>
        <v>0</v>
      </c>
      <c r="O65" s="156">
        <f>IF(RES_hhdet_emi!O65=0,0,RES_hhdet_emi!O65*1000000/RES_hhdet_num!O$62)</f>
        <v>0</v>
      </c>
      <c r="P65" s="156">
        <f>IF(RES_hhdet_emi!P65=0,0,RES_hhdet_emi!P65*1000000/RES_hhdet_num!P$62)</f>
        <v>0</v>
      </c>
      <c r="Q65" s="156">
        <f>IF(RES_hhdet_emi!Q65=0,0,RES_hhdet_emi!Q65*1000000/RES_hhdet_num!Q$62)</f>
        <v>0</v>
      </c>
    </row>
    <row r="66" spans="1:17" ht="12.95" customHeight="1" x14ac:dyDescent="0.25">
      <c r="A66" s="158" t="s">
        <v>112</v>
      </c>
      <c r="B66" s="157">
        <f t="shared" ref="B66:Q66" si="11">B67</f>
        <v>0</v>
      </c>
      <c r="C66" s="157">
        <f t="shared" si="11"/>
        <v>0</v>
      </c>
      <c r="D66" s="157">
        <f t="shared" si="11"/>
        <v>0</v>
      </c>
      <c r="E66" s="157">
        <f t="shared" si="11"/>
        <v>0</v>
      </c>
      <c r="F66" s="157">
        <f t="shared" si="11"/>
        <v>0</v>
      </c>
      <c r="G66" s="157">
        <f t="shared" si="11"/>
        <v>0</v>
      </c>
      <c r="H66" s="157">
        <f t="shared" si="11"/>
        <v>0</v>
      </c>
      <c r="I66" s="157">
        <f t="shared" si="11"/>
        <v>0</v>
      </c>
      <c r="J66" s="157">
        <f t="shared" si="11"/>
        <v>0</v>
      </c>
      <c r="K66" s="157">
        <f t="shared" si="11"/>
        <v>0</v>
      </c>
      <c r="L66" s="157">
        <f t="shared" si="11"/>
        <v>0</v>
      </c>
      <c r="M66" s="157">
        <f t="shared" si="11"/>
        <v>0</v>
      </c>
      <c r="N66" s="157">
        <f t="shared" si="11"/>
        <v>0</v>
      </c>
      <c r="O66" s="157">
        <f t="shared" si="11"/>
        <v>0</v>
      </c>
      <c r="P66" s="157">
        <f t="shared" si="11"/>
        <v>0</v>
      </c>
      <c r="Q66" s="157">
        <f t="shared" si="11"/>
        <v>0</v>
      </c>
    </row>
    <row r="67" spans="1:17" ht="12" customHeight="1" x14ac:dyDescent="0.25">
      <c r="A67" s="23" t="s">
        <v>60</v>
      </c>
      <c r="B67" s="156">
        <f>IF(RES_hhdet_emi!B67=0,0,RES_hhdet_emi!B67*1000000/RES_hhdet_num!B$62)</f>
        <v>0</v>
      </c>
      <c r="C67" s="156">
        <f>IF(RES_hhdet_emi!C67=0,0,RES_hhdet_emi!C67*1000000/RES_hhdet_num!C$62)</f>
        <v>0</v>
      </c>
      <c r="D67" s="156">
        <f>IF(RES_hhdet_emi!D67=0,0,RES_hhdet_emi!D67*1000000/RES_hhdet_num!D$62)</f>
        <v>0</v>
      </c>
      <c r="E67" s="156">
        <f>IF(RES_hhdet_emi!E67=0,0,RES_hhdet_emi!E67*1000000/RES_hhdet_num!E$62)</f>
        <v>0</v>
      </c>
      <c r="F67" s="156">
        <f>IF(RES_hhdet_emi!F67=0,0,RES_hhdet_emi!F67*1000000/RES_hhdet_num!F$62)</f>
        <v>0</v>
      </c>
      <c r="G67" s="156">
        <f>IF(RES_hhdet_emi!G67=0,0,RES_hhdet_emi!G67*1000000/RES_hhdet_num!G$62)</f>
        <v>0</v>
      </c>
      <c r="H67" s="156">
        <f>IF(RES_hhdet_emi!H67=0,0,RES_hhdet_emi!H67*1000000/RES_hhdet_num!H$62)</f>
        <v>0</v>
      </c>
      <c r="I67" s="156">
        <f>IF(RES_hhdet_emi!I67=0,0,RES_hhdet_emi!I67*1000000/RES_hhdet_num!I$62)</f>
        <v>0</v>
      </c>
      <c r="J67" s="156">
        <f>IF(RES_hhdet_emi!J67=0,0,RES_hhdet_emi!J67*1000000/RES_hhdet_num!J$62)</f>
        <v>0</v>
      </c>
      <c r="K67" s="156">
        <f>IF(RES_hhdet_emi!K67=0,0,RES_hhdet_emi!K67*1000000/RES_hhdet_num!K$62)</f>
        <v>0</v>
      </c>
      <c r="L67" s="156">
        <f>IF(RES_hhdet_emi!L67=0,0,RES_hhdet_emi!L67*1000000/RES_hhdet_num!L$62)</f>
        <v>0</v>
      </c>
      <c r="M67" s="156">
        <f>IF(RES_hhdet_emi!M67=0,0,RES_hhdet_emi!M67*1000000/RES_hhdet_num!M$62)</f>
        <v>0</v>
      </c>
      <c r="N67" s="156">
        <f>IF(RES_hhdet_emi!N67=0,0,RES_hhdet_emi!N67*1000000/RES_hhdet_num!N$62)</f>
        <v>0</v>
      </c>
      <c r="O67" s="156">
        <f>IF(RES_hhdet_emi!O67=0,0,RES_hhdet_emi!O67*1000000/RES_hhdet_num!O$62)</f>
        <v>0</v>
      </c>
      <c r="P67" s="156">
        <f>IF(RES_hhdet_emi!P67=0,0,RES_hhdet_emi!P67*1000000/RES_hhdet_num!P$62)</f>
        <v>0</v>
      </c>
      <c r="Q67" s="156">
        <f>IF(RES_hhdet_emi!Q67=0,0,RES_hhdet_emi!Q67*1000000/RES_hhdet_num!Q$62)</f>
        <v>0</v>
      </c>
    </row>
    <row r="68" spans="1:17" ht="12" customHeight="1" x14ac:dyDescent="0.25">
      <c r="A68" s="158" t="s">
        <v>63</v>
      </c>
      <c r="B68" s="157">
        <f>IF(RES_hhdet_emi!B68=0,0,RES_hhdet_emi!B68*1000000/RES_hhdet_num!B$62)</f>
        <v>575.85875228700934</v>
      </c>
      <c r="C68" s="157">
        <f>IF(RES_hhdet_emi!C68=0,0,RES_hhdet_emi!C68*1000000/RES_hhdet_num!C$62)</f>
        <v>582.5606797480898</v>
      </c>
      <c r="D68" s="157">
        <f>IF(RES_hhdet_emi!D68=0,0,RES_hhdet_emi!D68*1000000/RES_hhdet_num!D$62)</f>
        <v>577.39435859082232</v>
      </c>
      <c r="E68" s="157">
        <f>IF(RES_hhdet_emi!E68=0,0,RES_hhdet_emi!E68*1000000/RES_hhdet_num!E$62)</f>
        <v>577.06396741258391</v>
      </c>
      <c r="F68" s="157">
        <f>IF(RES_hhdet_emi!F68=0,0,RES_hhdet_emi!F68*1000000/RES_hhdet_num!F$62)</f>
        <v>570.24003647944278</v>
      </c>
      <c r="G68" s="157">
        <f>IF(RES_hhdet_emi!G68=0,0,RES_hhdet_emi!G68*1000000/RES_hhdet_num!G$62)</f>
        <v>564.95859372268103</v>
      </c>
      <c r="H68" s="157">
        <f>IF(RES_hhdet_emi!H68=0,0,RES_hhdet_emi!H68*1000000/RES_hhdet_num!H$62)</f>
        <v>558.47058406629833</v>
      </c>
      <c r="I68" s="157">
        <f>IF(RES_hhdet_emi!I68=0,0,RES_hhdet_emi!I68*1000000/RES_hhdet_num!I$62)</f>
        <v>556.0995749064997</v>
      </c>
      <c r="J68" s="157">
        <f>IF(RES_hhdet_emi!J68=0,0,RES_hhdet_emi!J68*1000000/RES_hhdet_num!J$62)</f>
        <v>562.58360047996257</v>
      </c>
      <c r="K68" s="157">
        <f>IF(RES_hhdet_emi!K68=0,0,RES_hhdet_emi!K68*1000000/RES_hhdet_num!K$62)</f>
        <v>563.33135624889269</v>
      </c>
      <c r="L68" s="157">
        <f>IF(RES_hhdet_emi!L68=0,0,RES_hhdet_emi!L68*1000000/RES_hhdet_num!L$62)</f>
        <v>577.57702511095033</v>
      </c>
      <c r="M68" s="157">
        <f>IF(RES_hhdet_emi!M68=0,0,RES_hhdet_emi!M68*1000000/RES_hhdet_num!M$62)</f>
        <v>551.70930543524184</v>
      </c>
      <c r="N68" s="157">
        <f>IF(RES_hhdet_emi!N68=0,0,RES_hhdet_emi!N68*1000000/RES_hhdet_num!N$62)</f>
        <v>561.39359148193785</v>
      </c>
      <c r="O68" s="157">
        <f>IF(RES_hhdet_emi!O68=0,0,RES_hhdet_emi!O68*1000000/RES_hhdet_num!O$62)</f>
        <v>570.68189232907832</v>
      </c>
      <c r="P68" s="157">
        <f>IF(RES_hhdet_emi!P68=0,0,RES_hhdet_emi!P68*1000000/RES_hhdet_num!P$62)</f>
        <v>558.04983681519536</v>
      </c>
      <c r="Q68" s="157">
        <f>IF(RES_hhdet_emi!Q68=0,0,RES_hhdet_emi!Q68*1000000/RES_hhdet_num!Q$62)</f>
        <v>547.58313251859568</v>
      </c>
    </row>
    <row r="69" spans="1:17" ht="12" customHeight="1" x14ac:dyDescent="0.25">
      <c r="A69" s="167" t="s">
        <v>160</v>
      </c>
      <c r="B69" s="132">
        <f>IF(RES_hhdet_emi!B69=0,0,RES_hhdet_emi!B69*1000000/RES_hhdet_num!B69)</f>
        <v>646.5625305065272</v>
      </c>
      <c r="C69" s="132">
        <f>IF(RES_hhdet_emi!C69=0,0,RES_hhdet_emi!C69*1000000/RES_hhdet_num!C69)</f>
        <v>641.23051020446906</v>
      </c>
      <c r="D69" s="132">
        <f>IF(RES_hhdet_emi!D69=0,0,RES_hhdet_emi!D69*1000000/RES_hhdet_num!D69)</f>
        <v>633.70317136196843</v>
      </c>
      <c r="E69" s="132">
        <f>IF(RES_hhdet_emi!E69=0,0,RES_hhdet_emi!E69*1000000/RES_hhdet_num!E69)</f>
        <v>659.81445717005749</v>
      </c>
      <c r="F69" s="132">
        <f>IF(RES_hhdet_emi!F69=0,0,RES_hhdet_emi!F69*1000000/RES_hhdet_num!F69)</f>
        <v>651.8860095398278</v>
      </c>
      <c r="G69" s="132">
        <f>IF(RES_hhdet_emi!G69=0,0,RES_hhdet_emi!G69*1000000/RES_hhdet_num!G69)</f>
        <v>640.14383910763274</v>
      </c>
      <c r="H69" s="132">
        <f>IF(RES_hhdet_emi!H69=0,0,RES_hhdet_emi!H69*1000000/RES_hhdet_num!H69)</f>
        <v>619.85786986133155</v>
      </c>
      <c r="I69" s="132">
        <f>IF(RES_hhdet_emi!I69=0,0,RES_hhdet_emi!I69*1000000/RES_hhdet_num!I69)</f>
        <v>579.47212992909419</v>
      </c>
      <c r="J69" s="132">
        <f>IF(RES_hhdet_emi!J69=0,0,RES_hhdet_emi!J69*1000000/RES_hhdet_num!J69)</f>
        <v>593.96072209829015</v>
      </c>
      <c r="K69" s="132">
        <f>IF(RES_hhdet_emi!K69=0,0,RES_hhdet_emi!K69*1000000/RES_hhdet_num!K69)</f>
        <v>593.001164251619</v>
      </c>
      <c r="L69" s="132">
        <f>IF(RES_hhdet_emi!L69=0,0,RES_hhdet_emi!L69*1000000/RES_hhdet_num!L69)</f>
        <v>613.8450768662824</v>
      </c>
      <c r="M69" s="132">
        <f>IF(RES_hhdet_emi!M69=0,0,RES_hhdet_emi!M69*1000000/RES_hhdet_num!M69)</f>
        <v>584.41292317933039</v>
      </c>
      <c r="N69" s="132">
        <f>IF(RES_hhdet_emi!N69=0,0,RES_hhdet_emi!N69*1000000/RES_hhdet_num!N69)</f>
        <v>592.90706977361015</v>
      </c>
      <c r="O69" s="132">
        <f>IF(RES_hhdet_emi!O69=0,0,RES_hhdet_emi!O69*1000000/RES_hhdet_num!O69)</f>
        <v>591.47243591822485</v>
      </c>
      <c r="P69" s="132">
        <f>IF(RES_hhdet_emi!P69=0,0,RES_hhdet_emi!P69*1000000/RES_hhdet_num!P69)</f>
        <v>582.58083205719322</v>
      </c>
      <c r="Q69" s="132">
        <f>IF(RES_hhdet_emi!Q69=0,0,RES_hhdet_emi!Q69*1000000/RES_hhdet_num!Q69)</f>
        <v>573.05475994085407</v>
      </c>
    </row>
    <row r="70" spans="1:17" ht="12" customHeight="1" x14ac:dyDescent="0.25">
      <c r="A70" s="167" t="s">
        <v>159</v>
      </c>
      <c r="B70" s="132">
        <f>IF(RES_hhdet_emi!B70=0,0,RES_hhdet_emi!B70*1000000/RES_hhdet_num!B70)</f>
        <v>420.26564482924465</v>
      </c>
      <c r="C70" s="132">
        <f>IF(RES_hhdet_emi!C70=0,0,RES_hhdet_emi!C70*1000000/RES_hhdet_num!C70)</f>
        <v>416.79983163290399</v>
      </c>
      <c r="D70" s="132">
        <f>IF(RES_hhdet_emi!D70=0,0,RES_hhdet_emi!D70*1000000/RES_hhdet_num!D70)</f>
        <v>411.90706138527906</v>
      </c>
      <c r="E70" s="132">
        <f>IF(RES_hhdet_emi!E70=0,0,RES_hhdet_emi!E70*1000000/RES_hhdet_num!E70)</f>
        <v>428.87939716053734</v>
      </c>
      <c r="F70" s="132">
        <f>IF(RES_hhdet_emi!F70=0,0,RES_hhdet_emi!F70*1000000/RES_hhdet_num!F70)</f>
        <v>423.72590620089238</v>
      </c>
      <c r="G70" s="132">
        <f>IF(RES_hhdet_emi!G70=0,0,RES_hhdet_emi!G70*1000000/RES_hhdet_num!G70)</f>
        <v>416.09349541995971</v>
      </c>
      <c r="H70" s="132">
        <f>IF(RES_hhdet_emi!H70=0,0,RES_hhdet_emi!H70*1000000/RES_hhdet_num!H70)</f>
        <v>402.90761540986585</v>
      </c>
      <c r="I70" s="132">
        <f>IF(RES_hhdet_emi!I70=0,0,RES_hhdet_emi!I70*1000000/RES_hhdet_num!I70)</f>
        <v>376.65688445391049</v>
      </c>
      <c r="J70" s="132">
        <f>IF(RES_hhdet_emi!J70=0,0,RES_hhdet_emi!J70*1000000/RES_hhdet_num!J70)</f>
        <v>386.07446936388851</v>
      </c>
      <c r="K70" s="132">
        <f>IF(RES_hhdet_emi!K70=0,0,RES_hhdet_emi!K70*1000000/RES_hhdet_num!K70)</f>
        <v>385.45075676355418</v>
      </c>
      <c r="L70" s="132">
        <f>IF(RES_hhdet_emi!L70=0,0,RES_hhdet_emi!L70*1000000/RES_hhdet_num!L70)</f>
        <v>398.99929996308356</v>
      </c>
      <c r="M70" s="132">
        <f>IF(RES_hhdet_emi!M70=0,0,RES_hhdet_emi!M70*1000000/RES_hhdet_num!M70)</f>
        <v>379.86840006656598</v>
      </c>
      <c r="N70" s="132">
        <f>IF(RES_hhdet_emi!N70=0,0,RES_hhdet_emi!N70*1000000/RES_hhdet_num!N70)</f>
        <v>385.38959535284607</v>
      </c>
      <c r="O70" s="132">
        <f>IF(RES_hhdet_emi!O70=0,0,RES_hhdet_emi!O70*1000000/RES_hhdet_num!O70)</f>
        <v>384.45708334684747</v>
      </c>
      <c r="P70" s="132">
        <f>IF(RES_hhdet_emi!P70=0,0,RES_hhdet_emi!P70*1000000/RES_hhdet_num!P70)</f>
        <v>378.67754083717648</v>
      </c>
      <c r="Q70" s="132">
        <f>IF(RES_hhdet_emi!Q70=0,0,RES_hhdet_emi!Q70*1000000/RES_hhdet_num!Q70)</f>
        <v>372.48559396155468</v>
      </c>
    </row>
    <row r="71" spans="1:17" ht="12" customHeight="1" x14ac:dyDescent="0.25">
      <c r="A71" s="166" t="s">
        <v>109</v>
      </c>
      <c r="B71" s="165">
        <f>IF(RES_hhdet_emi!B71=0,0,RES_hhdet_emi!B71*1000000/RES_hhdet_num!B70)</f>
        <v>420.26564482924465</v>
      </c>
      <c r="C71" s="165">
        <f>IF(RES_hhdet_emi!C71=0,0,RES_hhdet_emi!C71*1000000/RES_hhdet_num!C70)</f>
        <v>416.79983163290399</v>
      </c>
      <c r="D71" s="165">
        <f>IF(RES_hhdet_emi!D71=0,0,RES_hhdet_emi!D71*1000000/RES_hhdet_num!D70)</f>
        <v>411.90706138527906</v>
      </c>
      <c r="E71" s="165">
        <f>IF(RES_hhdet_emi!E71=0,0,RES_hhdet_emi!E71*1000000/RES_hhdet_num!E70)</f>
        <v>428.87939716053734</v>
      </c>
      <c r="F71" s="165">
        <f>IF(RES_hhdet_emi!F71=0,0,RES_hhdet_emi!F71*1000000/RES_hhdet_num!F70)</f>
        <v>423.72590620089238</v>
      </c>
      <c r="G71" s="165">
        <f>IF(RES_hhdet_emi!G71=0,0,RES_hhdet_emi!G71*1000000/RES_hhdet_num!G70)</f>
        <v>416.09349541995971</v>
      </c>
      <c r="H71" s="165">
        <f>IF(RES_hhdet_emi!H71=0,0,RES_hhdet_emi!H71*1000000/RES_hhdet_num!H70)</f>
        <v>402.90761540986585</v>
      </c>
      <c r="I71" s="165">
        <f>IF(RES_hhdet_emi!I71=0,0,RES_hhdet_emi!I71*1000000/RES_hhdet_num!I70)</f>
        <v>376.65688445391049</v>
      </c>
      <c r="J71" s="165">
        <f>IF(RES_hhdet_emi!J71=0,0,RES_hhdet_emi!J71*1000000/RES_hhdet_num!J70)</f>
        <v>386.07446936388851</v>
      </c>
      <c r="K71" s="165">
        <f>IF(RES_hhdet_emi!K71=0,0,RES_hhdet_emi!K71*1000000/RES_hhdet_num!K70)</f>
        <v>385.45075676355418</v>
      </c>
      <c r="L71" s="165">
        <f>IF(RES_hhdet_emi!L71=0,0,RES_hhdet_emi!L71*1000000/RES_hhdet_num!L70)</f>
        <v>398.99929996308356</v>
      </c>
      <c r="M71" s="165">
        <f>IF(RES_hhdet_emi!M71=0,0,RES_hhdet_emi!M71*1000000/RES_hhdet_num!M70)</f>
        <v>379.86840006656598</v>
      </c>
      <c r="N71" s="165">
        <f>IF(RES_hhdet_emi!N71=0,0,RES_hhdet_emi!N71*1000000/RES_hhdet_num!N70)</f>
        <v>385.38959535284607</v>
      </c>
      <c r="O71" s="165">
        <f>IF(RES_hhdet_emi!O71=0,0,RES_hhdet_emi!O71*1000000/RES_hhdet_num!O70)</f>
        <v>384.45708334684747</v>
      </c>
      <c r="P71" s="165">
        <f>IF(RES_hhdet_emi!P71=0,0,RES_hhdet_emi!P71*1000000/RES_hhdet_num!P70)</f>
        <v>378.67754083717648</v>
      </c>
      <c r="Q71" s="165">
        <f>IF(RES_hhdet_emi!Q71=0,0,RES_hhdet_emi!Q71*1000000/RES_hhdet_num!Q70)</f>
        <v>372.48559396155468</v>
      </c>
    </row>
    <row r="72" spans="1:17" ht="12" customHeight="1" x14ac:dyDescent="0.25">
      <c r="A72" s="147" t="s">
        <v>59</v>
      </c>
      <c r="B72" s="164">
        <f>IF(RES_hhdet_emi!B72=0,0,RES_hhdet_emi!B72*1000000/RES_hhdet_num!B70)</f>
        <v>0</v>
      </c>
      <c r="C72" s="164">
        <f>IF(RES_hhdet_emi!C72=0,0,RES_hhdet_emi!C72*1000000/RES_hhdet_num!C70)</f>
        <v>0</v>
      </c>
      <c r="D72" s="164">
        <f>IF(RES_hhdet_emi!D72=0,0,RES_hhdet_emi!D72*1000000/RES_hhdet_num!D70)</f>
        <v>0</v>
      </c>
      <c r="E72" s="164">
        <f>IF(RES_hhdet_emi!E72=0,0,RES_hhdet_emi!E72*1000000/RES_hhdet_num!E70)</f>
        <v>0</v>
      </c>
      <c r="F72" s="164">
        <f>IF(RES_hhdet_emi!F72=0,0,RES_hhdet_emi!F72*1000000/RES_hhdet_num!F70)</f>
        <v>0</v>
      </c>
      <c r="G72" s="164">
        <f>IF(RES_hhdet_emi!G72=0,0,RES_hhdet_emi!G72*1000000/RES_hhdet_num!G70)</f>
        <v>0</v>
      </c>
      <c r="H72" s="164">
        <f>IF(RES_hhdet_emi!H72=0,0,RES_hhdet_emi!H72*1000000/RES_hhdet_num!H70)</f>
        <v>0</v>
      </c>
      <c r="I72" s="164">
        <f>IF(RES_hhdet_emi!I72=0,0,RES_hhdet_emi!I72*1000000/RES_hhdet_num!I70)</f>
        <v>0</v>
      </c>
      <c r="J72" s="164">
        <f>IF(RES_hhdet_emi!J72=0,0,RES_hhdet_emi!J72*1000000/RES_hhdet_num!J70)</f>
        <v>0</v>
      </c>
      <c r="K72" s="164">
        <f>IF(RES_hhdet_emi!K72=0,0,RES_hhdet_emi!K72*1000000/RES_hhdet_num!K70)</f>
        <v>0</v>
      </c>
      <c r="L72" s="164">
        <f>IF(RES_hhdet_emi!L72=0,0,RES_hhdet_emi!L72*1000000/RES_hhdet_num!L70)</f>
        <v>0</v>
      </c>
      <c r="M72" s="164">
        <f>IF(RES_hhdet_emi!M72=0,0,RES_hhdet_emi!M72*1000000/RES_hhdet_num!M70)</f>
        <v>0</v>
      </c>
      <c r="N72" s="164">
        <f>IF(RES_hhdet_emi!N72=0,0,RES_hhdet_emi!N72*1000000/RES_hhdet_num!N70)</f>
        <v>0</v>
      </c>
      <c r="O72" s="164">
        <f>IF(RES_hhdet_emi!O72=0,0,RES_hhdet_emi!O72*1000000/RES_hhdet_num!O70)</f>
        <v>0</v>
      </c>
      <c r="P72" s="164">
        <f>IF(RES_hhdet_emi!P72=0,0,RES_hhdet_emi!P72*1000000/RES_hhdet_num!P70)</f>
        <v>0</v>
      </c>
      <c r="Q72" s="164">
        <f>IF(RES_hhdet_emi!Q72=0,0,RES_hhdet_emi!Q72*1000000/RES_hhdet_num!Q70)</f>
        <v>0</v>
      </c>
    </row>
    <row r="73" spans="1:17" ht="12" customHeight="1" x14ac:dyDescent="0.25">
      <c r="A73" s="163" t="s">
        <v>142</v>
      </c>
      <c r="B73" s="162">
        <f>IF(RES_hhdet_emi!B73=0,0,RES_hhdet_emi!B73*1000000/RES_hhdet_num!B73)</f>
        <v>0</v>
      </c>
      <c r="C73" s="162">
        <f>IF(RES_hhdet_emi!C73=0,0,RES_hhdet_emi!C73*1000000/RES_hhdet_num!C73)</f>
        <v>0</v>
      </c>
      <c r="D73" s="162">
        <f>IF(RES_hhdet_emi!D73=0,0,RES_hhdet_emi!D73*1000000/RES_hhdet_num!D73)</f>
        <v>0</v>
      </c>
      <c r="E73" s="162">
        <f>IF(RES_hhdet_emi!E73=0,0,RES_hhdet_emi!E73*1000000/RES_hhdet_num!E73)</f>
        <v>0</v>
      </c>
      <c r="F73" s="162">
        <f>IF(RES_hhdet_emi!F73=0,0,RES_hhdet_emi!F73*1000000/RES_hhdet_num!F73)</f>
        <v>0</v>
      </c>
      <c r="G73" s="162">
        <f>IF(RES_hhdet_emi!G73=0,0,RES_hhdet_emi!G73*1000000/RES_hhdet_num!G73)</f>
        <v>0</v>
      </c>
      <c r="H73" s="162">
        <f>IF(RES_hhdet_emi!H73=0,0,RES_hhdet_emi!H73*1000000/RES_hhdet_num!H73)</f>
        <v>0</v>
      </c>
      <c r="I73" s="162">
        <f>IF(RES_hhdet_emi!I73=0,0,RES_hhdet_emi!I73*1000000/RES_hhdet_num!I73)</f>
        <v>0</v>
      </c>
      <c r="J73" s="162">
        <f>IF(RES_hhdet_emi!J73=0,0,RES_hhdet_emi!J73*1000000/RES_hhdet_num!J73)</f>
        <v>0</v>
      </c>
      <c r="K73" s="162">
        <f>IF(RES_hhdet_emi!K73=0,0,RES_hhdet_emi!K73*1000000/RES_hhdet_num!K73)</f>
        <v>0</v>
      </c>
      <c r="L73" s="162">
        <f>IF(RES_hhdet_emi!L73=0,0,RES_hhdet_emi!L73*1000000/RES_hhdet_num!L73)</f>
        <v>0</v>
      </c>
      <c r="M73" s="162">
        <f>IF(RES_hhdet_emi!M73=0,0,RES_hhdet_emi!M73*1000000/RES_hhdet_num!M73)</f>
        <v>0</v>
      </c>
      <c r="N73" s="162">
        <f>IF(RES_hhdet_emi!N73=0,0,RES_hhdet_emi!N73*1000000/RES_hhdet_num!N73)</f>
        <v>0</v>
      </c>
      <c r="O73" s="162">
        <f>IF(RES_hhdet_emi!O73=0,0,RES_hhdet_emi!O73*1000000/RES_hhdet_num!O73)</f>
        <v>0</v>
      </c>
      <c r="P73" s="162">
        <f>IF(RES_hhdet_emi!P73=0,0,RES_hhdet_emi!P73*1000000/RES_hhdet_num!P73)</f>
        <v>0</v>
      </c>
      <c r="Q73" s="162">
        <f>IF(RES_hhdet_emi!Q73=0,0,RES_hhdet_emi!Q73*1000000/RES_hhdet_num!Q73)</f>
        <v>0</v>
      </c>
    </row>
    <row r="74" spans="1:17" ht="12" customHeight="1" x14ac:dyDescent="0.25">
      <c r="A74" s="161" t="s">
        <v>141</v>
      </c>
      <c r="B74" s="160">
        <f>IF(RES_hhdet_emi!B74=0,0,RES_hhdet_emi!B74*1000000/RES_hhdet_num!B74)</f>
        <v>0</v>
      </c>
      <c r="C74" s="160">
        <f>IF(RES_hhdet_emi!C74=0,0,RES_hhdet_emi!C74*1000000/RES_hhdet_num!C74)</f>
        <v>0</v>
      </c>
      <c r="D74" s="160">
        <f>IF(RES_hhdet_emi!D74=0,0,RES_hhdet_emi!D74*1000000/RES_hhdet_num!D74)</f>
        <v>0</v>
      </c>
      <c r="E74" s="160">
        <f>IF(RES_hhdet_emi!E74=0,0,RES_hhdet_emi!E74*1000000/RES_hhdet_num!E74)</f>
        <v>0</v>
      </c>
      <c r="F74" s="160">
        <f>IF(RES_hhdet_emi!F74=0,0,RES_hhdet_emi!F74*1000000/RES_hhdet_num!F74)</f>
        <v>0</v>
      </c>
      <c r="G74" s="160">
        <f>IF(RES_hhdet_emi!G74=0,0,RES_hhdet_emi!G74*1000000/RES_hhdet_num!G74)</f>
        <v>0</v>
      </c>
      <c r="H74" s="160">
        <f>IF(RES_hhdet_emi!H74=0,0,RES_hhdet_emi!H74*1000000/RES_hhdet_num!H74)</f>
        <v>0</v>
      </c>
      <c r="I74" s="160">
        <f>IF(RES_hhdet_emi!I74=0,0,RES_hhdet_emi!I74*1000000/RES_hhdet_num!I74)</f>
        <v>0</v>
      </c>
      <c r="J74" s="160">
        <f>IF(RES_hhdet_emi!J74=0,0,RES_hhdet_emi!J74*1000000/RES_hhdet_num!J74)</f>
        <v>0</v>
      </c>
      <c r="K74" s="160">
        <f>IF(RES_hhdet_emi!K74=0,0,RES_hhdet_emi!K74*1000000/RES_hhdet_num!K74)</f>
        <v>0</v>
      </c>
      <c r="L74" s="160">
        <f>IF(RES_hhdet_emi!L74=0,0,RES_hhdet_emi!L74*1000000/RES_hhdet_num!L74)</f>
        <v>0</v>
      </c>
      <c r="M74" s="160">
        <f>IF(RES_hhdet_emi!M74=0,0,RES_hhdet_emi!M74*1000000/RES_hhdet_num!M74)</f>
        <v>0</v>
      </c>
      <c r="N74" s="160">
        <f>IF(RES_hhdet_emi!N74=0,0,RES_hhdet_emi!N74*1000000/RES_hhdet_num!N74)</f>
        <v>0</v>
      </c>
      <c r="O74" s="160">
        <f>IF(RES_hhdet_emi!O74=0,0,RES_hhdet_emi!O74*1000000/RES_hhdet_num!O74)</f>
        <v>0</v>
      </c>
      <c r="P74" s="160">
        <f>IF(RES_hhdet_emi!P74=0,0,RES_hhdet_emi!P74*1000000/RES_hhdet_num!P74)</f>
        <v>0</v>
      </c>
      <c r="Q74" s="160">
        <f>IF(RES_hhdet_emi!Q74=0,0,RES_hhdet_emi!Q74*1000000/RES_hhdet_num!Q74)</f>
        <v>0</v>
      </c>
    </row>
    <row r="75" spans="1:17" ht="12" customHeight="1" x14ac:dyDescent="0.25">
      <c r="A75" s="148" t="s">
        <v>60</v>
      </c>
      <c r="B75" s="156">
        <f>IF(RES_hhdet_emi!B75=0,0,RES_hhdet_emi!B75*1000000/RES_hhdet_num!B74)</f>
        <v>0</v>
      </c>
      <c r="C75" s="156">
        <f>IF(RES_hhdet_emi!C75=0,0,RES_hhdet_emi!C75*1000000/RES_hhdet_num!C74)</f>
        <v>0</v>
      </c>
      <c r="D75" s="156">
        <f>IF(RES_hhdet_emi!D75=0,0,RES_hhdet_emi!D75*1000000/RES_hhdet_num!D74)</f>
        <v>0</v>
      </c>
      <c r="E75" s="156">
        <f>IF(RES_hhdet_emi!E75=0,0,RES_hhdet_emi!E75*1000000/RES_hhdet_num!E74)</f>
        <v>0</v>
      </c>
      <c r="F75" s="156">
        <f>IF(RES_hhdet_emi!F75=0,0,RES_hhdet_emi!F75*1000000/RES_hhdet_num!F74)</f>
        <v>0</v>
      </c>
      <c r="G75" s="156">
        <f>IF(RES_hhdet_emi!G75=0,0,RES_hhdet_emi!G75*1000000/RES_hhdet_num!G74)</f>
        <v>0</v>
      </c>
      <c r="H75" s="156">
        <f>IF(RES_hhdet_emi!H75=0,0,RES_hhdet_emi!H75*1000000/RES_hhdet_num!H74)</f>
        <v>0</v>
      </c>
      <c r="I75" s="156">
        <f>IF(RES_hhdet_emi!I75=0,0,RES_hhdet_emi!I75*1000000/RES_hhdet_num!I74)</f>
        <v>0</v>
      </c>
      <c r="J75" s="156">
        <f>IF(RES_hhdet_emi!J75=0,0,RES_hhdet_emi!J75*1000000/RES_hhdet_num!J74)</f>
        <v>0</v>
      </c>
      <c r="K75" s="156">
        <f>IF(RES_hhdet_emi!K75=0,0,RES_hhdet_emi!K75*1000000/RES_hhdet_num!K74)</f>
        <v>0</v>
      </c>
      <c r="L75" s="156">
        <f>IF(RES_hhdet_emi!L75=0,0,RES_hhdet_emi!L75*1000000/RES_hhdet_num!L74)</f>
        <v>0</v>
      </c>
      <c r="M75" s="156">
        <f>IF(RES_hhdet_emi!M75=0,0,RES_hhdet_emi!M75*1000000/RES_hhdet_num!M74)</f>
        <v>0</v>
      </c>
      <c r="N75" s="156">
        <f>IF(RES_hhdet_emi!N75=0,0,RES_hhdet_emi!N75*1000000/RES_hhdet_num!N74)</f>
        <v>0</v>
      </c>
      <c r="O75" s="156">
        <f>IF(RES_hhdet_emi!O75=0,0,RES_hhdet_emi!O75*1000000/RES_hhdet_num!O74)</f>
        <v>0</v>
      </c>
      <c r="P75" s="156">
        <f>IF(RES_hhdet_emi!P75=0,0,RES_hhdet_emi!P75*1000000/RES_hhdet_num!P74)</f>
        <v>0</v>
      </c>
      <c r="Q75" s="156">
        <f>IF(RES_hhdet_emi!Q75=0,0,RES_hhdet_emi!Q75*1000000/RES_hhdet_num!Q74)</f>
        <v>0</v>
      </c>
    </row>
    <row r="76" spans="1:17" ht="12" customHeight="1" x14ac:dyDescent="0.25">
      <c r="A76" s="148" t="s">
        <v>59</v>
      </c>
      <c r="B76" s="156">
        <f>IF(RES_hhdet_emi!B76=0,0,RES_hhdet_emi!B76*1000000/RES_hhdet_num!B74)</f>
        <v>0</v>
      </c>
      <c r="C76" s="156">
        <f>IF(RES_hhdet_emi!C76=0,0,RES_hhdet_emi!C76*1000000/RES_hhdet_num!C74)</f>
        <v>0</v>
      </c>
      <c r="D76" s="156">
        <f>IF(RES_hhdet_emi!D76=0,0,RES_hhdet_emi!D76*1000000/RES_hhdet_num!D74)</f>
        <v>0</v>
      </c>
      <c r="E76" s="156">
        <f>IF(RES_hhdet_emi!E76=0,0,RES_hhdet_emi!E76*1000000/RES_hhdet_num!E74)</f>
        <v>0</v>
      </c>
      <c r="F76" s="156">
        <f>IF(RES_hhdet_emi!F76=0,0,RES_hhdet_emi!F76*1000000/RES_hhdet_num!F74)</f>
        <v>0</v>
      </c>
      <c r="G76" s="156">
        <f>IF(RES_hhdet_emi!G76=0,0,RES_hhdet_emi!G76*1000000/RES_hhdet_num!G74)</f>
        <v>0</v>
      </c>
      <c r="H76" s="156">
        <f>IF(RES_hhdet_emi!H76=0,0,RES_hhdet_emi!H76*1000000/RES_hhdet_num!H74)</f>
        <v>0</v>
      </c>
      <c r="I76" s="156">
        <f>IF(RES_hhdet_emi!I76=0,0,RES_hhdet_emi!I76*1000000/RES_hhdet_num!I74)</f>
        <v>0</v>
      </c>
      <c r="J76" s="156">
        <f>IF(RES_hhdet_emi!J76=0,0,RES_hhdet_emi!J76*1000000/RES_hhdet_num!J74)</f>
        <v>0</v>
      </c>
      <c r="K76" s="156">
        <f>IF(RES_hhdet_emi!K76=0,0,RES_hhdet_emi!K76*1000000/RES_hhdet_num!K74)</f>
        <v>0</v>
      </c>
      <c r="L76" s="156">
        <f>IF(RES_hhdet_emi!L76=0,0,RES_hhdet_emi!L76*1000000/RES_hhdet_num!L74)</f>
        <v>0</v>
      </c>
      <c r="M76" s="156">
        <f>IF(RES_hhdet_emi!M76=0,0,RES_hhdet_emi!M76*1000000/RES_hhdet_num!M74)</f>
        <v>0</v>
      </c>
      <c r="N76" s="156">
        <f>IF(RES_hhdet_emi!N76=0,0,RES_hhdet_emi!N76*1000000/RES_hhdet_num!N74)</f>
        <v>0</v>
      </c>
      <c r="O76" s="156">
        <f>IF(RES_hhdet_emi!O76=0,0,RES_hhdet_emi!O76*1000000/RES_hhdet_num!O74)</f>
        <v>0</v>
      </c>
      <c r="P76" s="156">
        <f>IF(RES_hhdet_emi!P76=0,0,RES_hhdet_emi!P76*1000000/RES_hhdet_num!P74)</f>
        <v>0</v>
      </c>
      <c r="Q76" s="156">
        <f>IF(RES_hhdet_emi!Q76=0,0,RES_hhdet_emi!Q76*1000000/RES_hhdet_num!Q74)</f>
        <v>0</v>
      </c>
    </row>
    <row r="77" spans="1:17" ht="12" customHeight="1" x14ac:dyDescent="0.25">
      <c r="A77" s="158" t="s">
        <v>62</v>
      </c>
      <c r="B77" s="157">
        <f>IF(RES_hhdet_emi!B77=0,0,RES_hhdet_emi!B77*1000000/RES_hhdet_num!B$62)</f>
        <v>257.77720557516579</v>
      </c>
      <c r="C77" s="157">
        <f>IF(RES_hhdet_emi!C77=0,0,RES_hhdet_emi!C77*1000000/RES_hhdet_num!C$62)</f>
        <v>259.27290470251774</v>
      </c>
      <c r="D77" s="157">
        <f>IF(RES_hhdet_emi!D77=0,0,RES_hhdet_emi!D77*1000000/RES_hhdet_num!D$62)</f>
        <v>259.13095933372858</v>
      </c>
      <c r="E77" s="157">
        <f>IF(RES_hhdet_emi!E77=0,0,RES_hhdet_emi!E77*1000000/RES_hhdet_num!E$62)</f>
        <v>258.40561536761783</v>
      </c>
      <c r="F77" s="157">
        <f>IF(RES_hhdet_emi!F77=0,0,RES_hhdet_emi!F77*1000000/RES_hhdet_num!F$62)</f>
        <v>258.67910944207767</v>
      </c>
      <c r="G77" s="157">
        <f>IF(RES_hhdet_emi!G77=0,0,RES_hhdet_emi!G77*1000000/RES_hhdet_num!G$62)</f>
        <v>257.11948525146101</v>
      </c>
      <c r="H77" s="157">
        <f>IF(RES_hhdet_emi!H77=0,0,RES_hhdet_emi!H77*1000000/RES_hhdet_num!H$62)</f>
        <v>255.70508462470195</v>
      </c>
      <c r="I77" s="157">
        <f>IF(RES_hhdet_emi!I77=0,0,RES_hhdet_emi!I77*1000000/RES_hhdet_num!I$62)</f>
        <v>256.4128628461354</v>
      </c>
      <c r="J77" s="157">
        <f>IF(RES_hhdet_emi!J77=0,0,RES_hhdet_emi!J77*1000000/RES_hhdet_num!J$62)</f>
        <v>257.57422978213373</v>
      </c>
      <c r="K77" s="157">
        <f>IF(RES_hhdet_emi!K77=0,0,RES_hhdet_emi!K77*1000000/RES_hhdet_num!K$62)</f>
        <v>258.9000625414331</v>
      </c>
      <c r="L77" s="157">
        <f>IF(RES_hhdet_emi!L77=0,0,RES_hhdet_emi!L77*1000000/RES_hhdet_num!L$62)</f>
        <v>264.84491899875064</v>
      </c>
      <c r="M77" s="157">
        <f>IF(RES_hhdet_emi!M77=0,0,RES_hhdet_emi!M77*1000000/RES_hhdet_num!M$62)</f>
        <v>255.04415446581518</v>
      </c>
      <c r="N77" s="157">
        <f>IF(RES_hhdet_emi!N77=0,0,RES_hhdet_emi!N77*1000000/RES_hhdet_num!N$62)</f>
        <v>256.93981474554994</v>
      </c>
      <c r="O77" s="157">
        <f>IF(RES_hhdet_emi!O77=0,0,RES_hhdet_emi!O77*1000000/RES_hhdet_num!O$62)</f>
        <v>257.75823719353519</v>
      </c>
      <c r="P77" s="157">
        <f>IF(RES_hhdet_emi!P77=0,0,RES_hhdet_emi!P77*1000000/RES_hhdet_num!P$62)</f>
        <v>253.79991511212128</v>
      </c>
      <c r="Q77" s="157">
        <f>IF(RES_hhdet_emi!Q77=0,0,RES_hhdet_emi!Q77*1000000/RES_hhdet_num!Q$62)</f>
        <v>248.28689663921594</v>
      </c>
    </row>
    <row r="78" spans="1:17" ht="12" customHeight="1" x14ac:dyDescent="0.25">
      <c r="A78" s="23" t="s">
        <v>109</v>
      </c>
      <c r="B78" s="156">
        <f>IF(RES_hhdet_emi!B78=0,0,RES_hhdet_emi!B78*1000000/RES_hhdet_num!B78)</f>
        <v>296.14006899187285</v>
      </c>
      <c r="C78" s="156">
        <f>IF(RES_hhdet_emi!C78=0,0,RES_hhdet_emi!C78*1000000/RES_hhdet_num!C78)</f>
        <v>294.56102320223903</v>
      </c>
      <c r="D78" s="156">
        <f>IF(RES_hhdet_emi!D78=0,0,RES_hhdet_emi!D78*1000000/RES_hhdet_num!D78)</f>
        <v>294.35369079529579</v>
      </c>
      <c r="E78" s="156">
        <f>IF(RES_hhdet_emi!E78=0,0,RES_hhdet_emi!E78*1000000/RES_hhdet_num!E78)</f>
        <v>290.80164458735692</v>
      </c>
      <c r="F78" s="156">
        <f>IF(RES_hhdet_emi!F78=0,0,RES_hhdet_emi!F78*1000000/RES_hhdet_num!F78)</f>
        <v>287.53030927389398</v>
      </c>
      <c r="G78" s="156">
        <f>IF(RES_hhdet_emi!G78=0,0,RES_hhdet_emi!G78*1000000/RES_hhdet_num!G78)</f>
        <v>285.04745767546854</v>
      </c>
      <c r="H78" s="156">
        <f>IF(RES_hhdet_emi!H78=0,0,RES_hhdet_emi!H78*1000000/RES_hhdet_num!H78)</f>
        <v>282.00587001117037</v>
      </c>
      <c r="I78" s="156">
        <f>IF(RES_hhdet_emi!I78=0,0,RES_hhdet_emi!I78*1000000/RES_hhdet_num!I78)</f>
        <v>280.49601574797276</v>
      </c>
      <c r="J78" s="156">
        <f>IF(RES_hhdet_emi!J78=0,0,RES_hhdet_emi!J78*1000000/RES_hhdet_num!J78)</f>
        <v>279.24737869402145</v>
      </c>
      <c r="K78" s="156">
        <f>IF(RES_hhdet_emi!K78=0,0,RES_hhdet_emi!K78*1000000/RES_hhdet_num!K78)</f>
        <v>277.33198898269086</v>
      </c>
      <c r="L78" s="156">
        <f>IF(RES_hhdet_emi!L78=0,0,RES_hhdet_emi!L78*1000000/RES_hhdet_num!L78)</f>
        <v>282.31905337450235</v>
      </c>
      <c r="M78" s="156">
        <f>IF(RES_hhdet_emi!M78=0,0,RES_hhdet_emi!M78*1000000/RES_hhdet_num!M78)</f>
        <v>271.69611324734211</v>
      </c>
      <c r="N78" s="156">
        <f>IF(RES_hhdet_emi!N78=0,0,RES_hhdet_emi!N78*1000000/RES_hhdet_num!N78)</f>
        <v>273.22059251422598</v>
      </c>
      <c r="O78" s="156">
        <f>IF(RES_hhdet_emi!O78=0,0,RES_hhdet_emi!O78*1000000/RES_hhdet_num!O78)</f>
        <v>268.54643648733389</v>
      </c>
      <c r="P78" s="156">
        <f>IF(RES_hhdet_emi!P78=0,0,RES_hhdet_emi!P78*1000000/RES_hhdet_num!P78)</f>
        <v>266.88903989182165</v>
      </c>
      <c r="Q78" s="156">
        <f>IF(RES_hhdet_emi!Q78=0,0,RES_hhdet_emi!Q78*1000000/RES_hhdet_num!Q78)</f>
        <v>260.69757906243478</v>
      </c>
    </row>
    <row r="79" spans="1:17" ht="12" customHeight="1" x14ac:dyDescent="0.25">
      <c r="A79" s="29" t="s">
        <v>140</v>
      </c>
      <c r="B79" s="57">
        <f>IF(RES_hhdet_emi!B79=0,0,RES_hhdet_emi!B79*1000000/RES_hhdet_num!B79)</f>
        <v>0</v>
      </c>
      <c r="C79" s="57">
        <f>IF(RES_hhdet_emi!C79=0,0,RES_hhdet_emi!C79*1000000/RES_hhdet_num!C79)</f>
        <v>0</v>
      </c>
      <c r="D79" s="57">
        <f>IF(RES_hhdet_emi!D79=0,0,RES_hhdet_emi!D79*1000000/RES_hhdet_num!D79)</f>
        <v>0</v>
      </c>
      <c r="E79" s="57">
        <f>IF(RES_hhdet_emi!E79=0,0,RES_hhdet_emi!E79*1000000/RES_hhdet_num!E79)</f>
        <v>0</v>
      </c>
      <c r="F79" s="57">
        <f>IF(RES_hhdet_emi!F79=0,0,RES_hhdet_emi!F79*1000000/RES_hhdet_num!F79)</f>
        <v>0</v>
      </c>
      <c r="G79" s="57">
        <f>IF(RES_hhdet_emi!G79=0,0,RES_hhdet_emi!G79*1000000/RES_hhdet_num!G79)</f>
        <v>0</v>
      </c>
      <c r="H79" s="57">
        <f>IF(RES_hhdet_emi!H79=0,0,RES_hhdet_emi!H79*1000000/RES_hhdet_num!H79)</f>
        <v>0</v>
      </c>
      <c r="I79" s="57">
        <f>IF(RES_hhdet_emi!I79=0,0,RES_hhdet_emi!I79*1000000/RES_hhdet_num!I79)</f>
        <v>0</v>
      </c>
      <c r="J79" s="57">
        <f>IF(RES_hhdet_emi!J79=0,0,RES_hhdet_emi!J79*1000000/RES_hhdet_num!J79)</f>
        <v>0</v>
      </c>
      <c r="K79" s="57">
        <f>IF(RES_hhdet_emi!K79=0,0,RES_hhdet_emi!K79*1000000/RES_hhdet_num!K79)</f>
        <v>0</v>
      </c>
      <c r="L79" s="57">
        <f>IF(RES_hhdet_emi!L79=0,0,RES_hhdet_emi!L79*1000000/RES_hhdet_num!L79)</f>
        <v>0</v>
      </c>
      <c r="M79" s="57">
        <f>IF(RES_hhdet_emi!M79=0,0,RES_hhdet_emi!M79*1000000/RES_hhdet_num!M79)</f>
        <v>0</v>
      </c>
      <c r="N79" s="57">
        <f>IF(RES_hhdet_emi!N79=0,0,RES_hhdet_emi!N79*1000000/RES_hhdet_num!N79)</f>
        <v>0</v>
      </c>
      <c r="O79" s="57">
        <f>IF(RES_hhdet_emi!O79=0,0,RES_hhdet_emi!O79*1000000/RES_hhdet_num!O79)</f>
        <v>0</v>
      </c>
      <c r="P79" s="57">
        <f>IF(RES_hhdet_emi!P79=0,0,RES_hhdet_emi!P79*1000000/RES_hhdet_num!P79)</f>
        <v>0</v>
      </c>
      <c r="Q79" s="57">
        <f>IF(RES_hhdet_emi!Q79=0,0,RES_hhdet_emi!Q79*1000000/RES_hhdet_num!Q79)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>
        <f>SUM(B82,B85,B87,B100)</f>
        <v>25.975287086827009</v>
      </c>
      <c r="C81" s="168">
        <f t="shared" ref="C81:Q81" si="12">SUM(C82,C85,C87,C100)</f>
        <v>24.522454000825867</v>
      </c>
      <c r="D81" s="168">
        <f t="shared" si="12"/>
        <v>20.677540053865133</v>
      </c>
      <c r="E81" s="168">
        <f t="shared" si="12"/>
        <v>20.403514082958417</v>
      </c>
      <c r="F81" s="168">
        <f t="shared" si="12"/>
        <v>20.583380131206063</v>
      </c>
      <c r="G81" s="168">
        <f t="shared" si="12"/>
        <v>20.489576712857222</v>
      </c>
      <c r="H81" s="168">
        <f t="shared" si="12"/>
        <v>21.81873247078618</v>
      </c>
      <c r="I81" s="168">
        <f t="shared" si="12"/>
        <v>20.425510387346897</v>
      </c>
      <c r="J81" s="168">
        <f t="shared" si="12"/>
        <v>17.466011454965951</v>
      </c>
      <c r="K81" s="168">
        <f t="shared" si="12"/>
        <v>14.681961743986644</v>
      </c>
      <c r="L81" s="168">
        <f t="shared" si="12"/>
        <v>16.417496682667732</v>
      </c>
      <c r="M81" s="168">
        <f t="shared" si="12"/>
        <v>17.262521186157191</v>
      </c>
      <c r="N81" s="168">
        <f t="shared" si="12"/>
        <v>16.205586348405159</v>
      </c>
      <c r="O81" s="168">
        <f t="shared" si="12"/>
        <v>15.002065201572149</v>
      </c>
      <c r="P81" s="168">
        <f t="shared" si="12"/>
        <v>11.613920726657581</v>
      </c>
      <c r="Q81" s="168">
        <f t="shared" si="12"/>
        <v>15.80955179896236</v>
      </c>
    </row>
    <row r="82" spans="1:17" ht="12.95" customHeight="1" x14ac:dyDescent="0.25">
      <c r="A82" s="158" t="s">
        <v>65</v>
      </c>
      <c r="B82" s="157">
        <f t="shared" ref="B82:Q82" si="13">SUM(B83:B84)</f>
        <v>0</v>
      </c>
      <c r="C82" s="157">
        <f t="shared" si="13"/>
        <v>0</v>
      </c>
      <c r="D82" s="157">
        <f t="shared" si="13"/>
        <v>0</v>
      </c>
      <c r="E82" s="157">
        <f t="shared" si="13"/>
        <v>0</v>
      </c>
      <c r="F82" s="157">
        <f t="shared" si="13"/>
        <v>0</v>
      </c>
      <c r="G82" s="157">
        <f t="shared" si="13"/>
        <v>0</v>
      </c>
      <c r="H82" s="157">
        <f t="shared" si="13"/>
        <v>0</v>
      </c>
      <c r="I82" s="157">
        <f t="shared" si="13"/>
        <v>0</v>
      </c>
      <c r="J82" s="157">
        <f t="shared" si="13"/>
        <v>0</v>
      </c>
      <c r="K82" s="157">
        <f t="shared" si="13"/>
        <v>0</v>
      </c>
      <c r="L82" s="157">
        <f t="shared" si="13"/>
        <v>0</v>
      </c>
      <c r="M82" s="157">
        <f t="shared" si="13"/>
        <v>0</v>
      </c>
      <c r="N82" s="157">
        <f t="shared" si="13"/>
        <v>0</v>
      </c>
      <c r="O82" s="157">
        <f t="shared" si="13"/>
        <v>0</v>
      </c>
      <c r="P82" s="157">
        <f t="shared" si="13"/>
        <v>0</v>
      </c>
      <c r="Q82" s="157">
        <f t="shared" si="13"/>
        <v>0</v>
      </c>
    </row>
    <row r="83" spans="1:17" ht="12" customHeight="1" x14ac:dyDescent="0.25">
      <c r="A83" s="23" t="s">
        <v>157</v>
      </c>
      <c r="B83" s="156">
        <f>IF(RES_hhdet_emi!B83=0,0,RES_hhdet_emi!B83*1000000/RES_hhdet_num!B$81)</f>
        <v>0</v>
      </c>
      <c r="C83" s="156">
        <f>IF(RES_hhdet_emi!C83=0,0,RES_hhdet_emi!C83*1000000/RES_hhdet_num!C$81)</f>
        <v>0</v>
      </c>
      <c r="D83" s="156">
        <f>IF(RES_hhdet_emi!D83=0,0,RES_hhdet_emi!D83*1000000/RES_hhdet_num!D$81)</f>
        <v>0</v>
      </c>
      <c r="E83" s="156">
        <f>IF(RES_hhdet_emi!E83=0,0,RES_hhdet_emi!E83*1000000/RES_hhdet_num!E$81)</f>
        <v>0</v>
      </c>
      <c r="F83" s="156">
        <f>IF(RES_hhdet_emi!F83=0,0,RES_hhdet_emi!F83*1000000/RES_hhdet_num!F$81)</f>
        <v>0</v>
      </c>
      <c r="G83" s="156">
        <f>IF(RES_hhdet_emi!G83=0,0,RES_hhdet_emi!G83*1000000/RES_hhdet_num!G$81)</f>
        <v>0</v>
      </c>
      <c r="H83" s="156">
        <f>IF(RES_hhdet_emi!H83=0,0,RES_hhdet_emi!H83*1000000/RES_hhdet_num!H$81)</f>
        <v>0</v>
      </c>
      <c r="I83" s="156">
        <f>IF(RES_hhdet_emi!I83=0,0,RES_hhdet_emi!I83*1000000/RES_hhdet_num!I$81)</f>
        <v>0</v>
      </c>
      <c r="J83" s="156">
        <f>IF(RES_hhdet_emi!J83=0,0,RES_hhdet_emi!J83*1000000/RES_hhdet_num!J$81)</f>
        <v>0</v>
      </c>
      <c r="K83" s="156">
        <f>IF(RES_hhdet_emi!K83=0,0,RES_hhdet_emi!K83*1000000/RES_hhdet_num!K$81)</f>
        <v>0</v>
      </c>
      <c r="L83" s="156">
        <f>IF(RES_hhdet_emi!L83=0,0,RES_hhdet_emi!L83*1000000/RES_hhdet_num!L$81)</f>
        <v>0</v>
      </c>
      <c r="M83" s="156">
        <f>IF(RES_hhdet_emi!M83=0,0,RES_hhdet_emi!M83*1000000/RES_hhdet_num!M$81)</f>
        <v>0</v>
      </c>
      <c r="N83" s="156">
        <f>IF(RES_hhdet_emi!N83=0,0,RES_hhdet_emi!N83*1000000/RES_hhdet_num!N$81)</f>
        <v>0</v>
      </c>
      <c r="O83" s="156">
        <f>IF(RES_hhdet_emi!O83=0,0,RES_hhdet_emi!O83*1000000/RES_hhdet_num!O$81)</f>
        <v>0</v>
      </c>
      <c r="P83" s="156">
        <f>IF(RES_hhdet_emi!P83=0,0,RES_hhdet_emi!P83*1000000/RES_hhdet_num!P$81)</f>
        <v>0</v>
      </c>
      <c r="Q83" s="156">
        <f>IF(RES_hhdet_emi!Q83=0,0,RES_hhdet_emi!Q83*1000000/RES_hhdet_num!Q$81)</f>
        <v>0</v>
      </c>
    </row>
    <row r="84" spans="1:17" ht="12" customHeight="1" x14ac:dyDescent="0.25">
      <c r="A84" s="23" t="s">
        <v>60</v>
      </c>
      <c r="B84" s="156">
        <f>IF(RES_hhdet_emi!B84=0,0,RES_hhdet_emi!B84*1000000/RES_hhdet_num!B$81)</f>
        <v>0</v>
      </c>
      <c r="C84" s="156">
        <f>IF(RES_hhdet_emi!C84=0,0,RES_hhdet_emi!C84*1000000/RES_hhdet_num!C$81)</f>
        <v>0</v>
      </c>
      <c r="D84" s="156">
        <f>IF(RES_hhdet_emi!D84=0,0,RES_hhdet_emi!D84*1000000/RES_hhdet_num!D$81)</f>
        <v>0</v>
      </c>
      <c r="E84" s="156">
        <f>IF(RES_hhdet_emi!E84=0,0,RES_hhdet_emi!E84*1000000/RES_hhdet_num!E$81)</f>
        <v>0</v>
      </c>
      <c r="F84" s="156">
        <f>IF(RES_hhdet_emi!F84=0,0,RES_hhdet_emi!F84*1000000/RES_hhdet_num!F$81)</f>
        <v>0</v>
      </c>
      <c r="G84" s="156">
        <f>IF(RES_hhdet_emi!G84=0,0,RES_hhdet_emi!G84*1000000/RES_hhdet_num!G$81)</f>
        <v>0</v>
      </c>
      <c r="H84" s="156">
        <f>IF(RES_hhdet_emi!H84=0,0,RES_hhdet_emi!H84*1000000/RES_hhdet_num!H$81)</f>
        <v>0</v>
      </c>
      <c r="I84" s="156">
        <f>IF(RES_hhdet_emi!I84=0,0,RES_hhdet_emi!I84*1000000/RES_hhdet_num!I$81)</f>
        <v>0</v>
      </c>
      <c r="J84" s="156">
        <f>IF(RES_hhdet_emi!J84=0,0,RES_hhdet_emi!J84*1000000/RES_hhdet_num!J$81)</f>
        <v>0</v>
      </c>
      <c r="K84" s="156">
        <f>IF(RES_hhdet_emi!K84=0,0,RES_hhdet_emi!K84*1000000/RES_hhdet_num!K$81)</f>
        <v>0</v>
      </c>
      <c r="L84" s="156">
        <f>IF(RES_hhdet_emi!L84=0,0,RES_hhdet_emi!L84*1000000/RES_hhdet_num!L$81)</f>
        <v>0</v>
      </c>
      <c r="M84" s="156">
        <f>IF(RES_hhdet_emi!M84=0,0,RES_hhdet_emi!M84*1000000/RES_hhdet_num!M$81)</f>
        <v>0</v>
      </c>
      <c r="N84" s="156">
        <f>IF(RES_hhdet_emi!N84=0,0,RES_hhdet_emi!N84*1000000/RES_hhdet_num!N$81)</f>
        <v>0</v>
      </c>
      <c r="O84" s="156">
        <f>IF(RES_hhdet_emi!O84=0,0,RES_hhdet_emi!O84*1000000/RES_hhdet_num!O$81)</f>
        <v>0</v>
      </c>
      <c r="P84" s="156">
        <f>IF(RES_hhdet_emi!P84=0,0,RES_hhdet_emi!P84*1000000/RES_hhdet_num!P$81)</f>
        <v>0</v>
      </c>
      <c r="Q84" s="156">
        <f>IF(RES_hhdet_emi!Q84=0,0,RES_hhdet_emi!Q84*1000000/RES_hhdet_num!Q$81)</f>
        <v>0</v>
      </c>
    </row>
    <row r="85" spans="1:17" ht="12.95" customHeight="1" x14ac:dyDescent="0.25">
      <c r="A85" s="158" t="s">
        <v>112</v>
      </c>
      <c r="B85" s="157">
        <f t="shared" ref="B85:Q85" si="14">B86</f>
        <v>0</v>
      </c>
      <c r="C85" s="157">
        <f t="shared" si="14"/>
        <v>0</v>
      </c>
      <c r="D85" s="157">
        <f t="shared" si="14"/>
        <v>0</v>
      </c>
      <c r="E85" s="157">
        <f t="shared" si="14"/>
        <v>0</v>
      </c>
      <c r="F85" s="157">
        <f t="shared" si="14"/>
        <v>0</v>
      </c>
      <c r="G85" s="157">
        <f t="shared" si="14"/>
        <v>0</v>
      </c>
      <c r="H85" s="157">
        <f t="shared" si="14"/>
        <v>0</v>
      </c>
      <c r="I85" s="157">
        <f t="shared" si="14"/>
        <v>0</v>
      </c>
      <c r="J85" s="157">
        <f t="shared" si="14"/>
        <v>0</v>
      </c>
      <c r="K85" s="157">
        <f t="shared" si="14"/>
        <v>0</v>
      </c>
      <c r="L85" s="157">
        <f t="shared" si="14"/>
        <v>0</v>
      </c>
      <c r="M85" s="157">
        <f t="shared" si="14"/>
        <v>0</v>
      </c>
      <c r="N85" s="157">
        <f t="shared" si="14"/>
        <v>0</v>
      </c>
      <c r="O85" s="157">
        <f t="shared" si="14"/>
        <v>0</v>
      </c>
      <c r="P85" s="157">
        <f t="shared" si="14"/>
        <v>0</v>
      </c>
      <c r="Q85" s="157">
        <f t="shared" si="14"/>
        <v>0</v>
      </c>
    </row>
    <row r="86" spans="1:17" ht="12" customHeight="1" x14ac:dyDescent="0.25">
      <c r="A86" s="23" t="s">
        <v>60</v>
      </c>
      <c r="B86" s="156">
        <f>IF(RES_hhdet_emi!B86=0,0,RES_hhdet_emi!B86*1000000/RES_hhdet_num!B$81)</f>
        <v>0</v>
      </c>
      <c r="C86" s="156">
        <f>IF(RES_hhdet_emi!C86=0,0,RES_hhdet_emi!C86*1000000/RES_hhdet_num!C$81)</f>
        <v>0</v>
      </c>
      <c r="D86" s="156">
        <f>IF(RES_hhdet_emi!D86=0,0,RES_hhdet_emi!D86*1000000/RES_hhdet_num!D$81)</f>
        <v>0</v>
      </c>
      <c r="E86" s="156">
        <f>IF(RES_hhdet_emi!E86=0,0,RES_hhdet_emi!E86*1000000/RES_hhdet_num!E$81)</f>
        <v>0</v>
      </c>
      <c r="F86" s="156">
        <f>IF(RES_hhdet_emi!F86=0,0,RES_hhdet_emi!F86*1000000/RES_hhdet_num!F$81)</f>
        <v>0</v>
      </c>
      <c r="G86" s="156">
        <f>IF(RES_hhdet_emi!G86=0,0,RES_hhdet_emi!G86*1000000/RES_hhdet_num!G$81)</f>
        <v>0</v>
      </c>
      <c r="H86" s="156">
        <f>IF(RES_hhdet_emi!H86=0,0,RES_hhdet_emi!H86*1000000/RES_hhdet_num!H$81)</f>
        <v>0</v>
      </c>
      <c r="I86" s="156">
        <f>IF(RES_hhdet_emi!I86=0,0,RES_hhdet_emi!I86*1000000/RES_hhdet_num!I$81)</f>
        <v>0</v>
      </c>
      <c r="J86" s="156">
        <f>IF(RES_hhdet_emi!J86=0,0,RES_hhdet_emi!J86*1000000/RES_hhdet_num!J$81)</f>
        <v>0</v>
      </c>
      <c r="K86" s="156">
        <f>IF(RES_hhdet_emi!K86=0,0,RES_hhdet_emi!K86*1000000/RES_hhdet_num!K$81)</f>
        <v>0</v>
      </c>
      <c r="L86" s="156">
        <f>IF(RES_hhdet_emi!L86=0,0,RES_hhdet_emi!L86*1000000/RES_hhdet_num!L$81)</f>
        <v>0</v>
      </c>
      <c r="M86" s="156">
        <f>IF(RES_hhdet_emi!M86=0,0,RES_hhdet_emi!M86*1000000/RES_hhdet_num!M$81)</f>
        <v>0</v>
      </c>
      <c r="N86" s="156">
        <f>IF(RES_hhdet_emi!N86=0,0,RES_hhdet_emi!N86*1000000/RES_hhdet_num!N$81)</f>
        <v>0</v>
      </c>
      <c r="O86" s="156">
        <f>IF(RES_hhdet_emi!O86=0,0,RES_hhdet_emi!O86*1000000/RES_hhdet_num!O$81)</f>
        <v>0</v>
      </c>
      <c r="P86" s="156">
        <f>IF(RES_hhdet_emi!P86=0,0,RES_hhdet_emi!P86*1000000/RES_hhdet_num!P$81)</f>
        <v>0</v>
      </c>
      <c r="Q86" s="156">
        <f>IF(RES_hhdet_emi!Q86=0,0,RES_hhdet_emi!Q86*1000000/RES_hhdet_num!Q$81)</f>
        <v>0</v>
      </c>
    </row>
    <row r="87" spans="1:17" ht="12" customHeight="1" x14ac:dyDescent="0.25">
      <c r="A87" s="158" t="s">
        <v>63</v>
      </c>
      <c r="B87" s="157">
        <f>IF(RES_hhdet_emi!B87=0,0,RES_hhdet_emi!B87*1000000/RES_hhdet_num!B$81)</f>
        <v>14.189066720823149</v>
      </c>
      <c r="C87" s="157">
        <f>IF(RES_hhdet_emi!C87=0,0,RES_hhdet_emi!C87*1000000/RES_hhdet_num!C$81)</f>
        <v>13.474892361554634</v>
      </c>
      <c r="D87" s="157">
        <f>IF(RES_hhdet_emi!D87=0,0,RES_hhdet_emi!D87*1000000/RES_hhdet_num!D$81)</f>
        <v>12.42603294617118</v>
      </c>
      <c r="E87" s="157">
        <f>IF(RES_hhdet_emi!E87=0,0,RES_hhdet_emi!E87*1000000/RES_hhdet_num!E$81)</f>
        <v>11.157198973715394</v>
      </c>
      <c r="F87" s="157">
        <f>IF(RES_hhdet_emi!F87=0,0,RES_hhdet_emi!F87*1000000/RES_hhdet_num!F$81)</f>
        <v>10.189250182395316</v>
      </c>
      <c r="G87" s="157">
        <f>IF(RES_hhdet_emi!G87=0,0,RES_hhdet_emi!G87*1000000/RES_hhdet_num!G$81)</f>
        <v>9.0573113394347473</v>
      </c>
      <c r="H87" s="157">
        <f>IF(RES_hhdet_emi!H87=0,0,RES_hhdet_emi!H87*1000000/RES_hhdet_num!H$81)</f>
        <v>7.9995464392847468</v>
      </c>
      <c r="I87" s="157">
        <f>IF(RES_hhdet_emi!I87=0,0,RES_hhdet_emi!I87*1000000/RES_hhdet_num!I$81)</f>
        <v>5.8664770255388001</v>
      </c>
      <c r="J87" s="157">
        <f>IF(RES_hhdet_emi!J87=0,0,RES_hhdet_emi!J87*1000000/RES_hhdet_num!J$81)</f>
        <v>4.9725985228406895</v>
      </c>
      <c r="K87" s="157">
        <f>IF(RES_hhdet_emi!K87=0,0,RES_hhdet_emi!K87*1000000/RES_hhdet_num!K$81)</f>
        <v>4.824116456880402</v>
      </c>
      <c r="L87" s="157">
        <f>IF(RES_hhdet_emi!L87=0,0,RES_hhdet_emi!L87*1000000/RES_hhdet_num!L$81)</f>
        <v>4.6199099611755585</v>
      </c>
      <c r="M87" s="157">
        <f>IF(RES_hhdet_emi!M87=0,0,RES_hhdet_emi!M87*1000000/RES_hhdet_num!M$81)</f>
        <v>4.5052153950366511</v>
      </c>
      <c r="N87" s="157">
        <f>IF(RES_hhdet_emi!N87=0,0,RES_hhdet_emi!N87*1000000/RES_hhdet_num!N$81)</f>
        <v>4.1783389143825129</v>
      </c>
      <c r="O87" s="157">
        <f>IF(RES_hhdet_emi!O87=0,0,RES_hhdet_emi!O87*1000000/RES_hhdet_num!O$81)</f>
        <v>3.6360373480902051</v>
      </c>
      <c r="P87" s="157">
        <f>IF(RES_hhdet_emi!P87=0,0,RES_hhdet_emi!P87*1000000/RES_hhdet_num!P$81)</f>
        <v>3.229753025930552</v>
      </c>
      <c r="Q87" s="157">
        <f>IF(RES_hhdet_emi!Q87=0,0,RES_hhdet_emi!Q87*1000000/RES_hhdet_num!Q$81)</f>
        <v>2.8104818498094355</v>
      </c>
    </row>
    <row r="88" spans="1:17" ht="12" customHeight="1" x14ac:dyDescent="0.25">
      <c r="A88" s="167" t="s">
        <v>156</v>
      </c>
      <c r="B88" s="132">
        <f>IF(RES_hhdet_emi!B88=0,0,RES_hhdet_emi!B88*1000000/RES_hhdet_num!B88)</f>
        <v>0</v>
      </c>
      <c r="C88" s="132">
        <f>IF(RES_hhdet_emi!C88=0,0,RES_hhdet_emi!C88*1000000/RES_hhdet_num!C88)</f>
        <v>0</v>
      </c>
      <c r="D88" s="132">
        <f>IF(RES_hhdet_emi!D88=0,0,RES_hhdet_emi!D88*1000000/RES_hhdet_num!D88)</f>
        <v>0</v>
      </c>
      <c r="E88" s="132">
        <f>IF(RES_hhdet_emi!E88=0,0,RES_hhdet_emi!E88*1000000/RES_hhdet_num!E88)</f>
        <v>0</v>
      </c>
      <c r="F88" s="132">
        <f>IF(RES_hhdet_emi!F88=0,0,RES_hhdet_emi!F88*1000000/RES_hhdet_num!F88)</f>
        <v>0</v>
      </c>
      <c r="G88" s="132">
        <f>IF(RES_hhdet_emi!G88=0,0,RES_hhdet_emi!G88*1000000/RES_hhdet_num!G88)</f>
        <v>0</v>
      </c>
      <c r="H88" s="132">
        <f>IF(RES_hhdet_emi!H88=0,0,RES_hhdet_emi!H88*1000000/RES_hhdet_num!H88)</f>
        <v>0</v>
      </c>
      <c r="I88" s="132">
        <f>IF(RES_hhdet_emi!I88=0,0,RES_hhdet_emi!I88*1000000/RES_hhdet_num!I88)</f>
        <v>0</v>
      </c>
      <c r="J88" s="132">
        <f>IF(RES_hhdet_emi!J88=0,0,RES_hhdet_emi!J88*1000000/RES_hhdet_num!J88)</f>
        <v>0</v>
      </c>
      <c r="K88" s="132">
        <f>IF(RES_hhdet_emi!K88=0,0,RES_hhdet_emi!K88*1000000/RES_hhdet_num!K88)</f>
        <v>0</v>
      </c>
      <c r="L88" s="132">
        <f>IF(RES_hhdet_emi!L88=0,0,RES_hhdet_emi!L88*1000000/RES_hhdet_num!L88)</f>
        <v>0</v>
      </c>
      <c r="M88" s="132">
        <f>IF(RES_hhdet_emi!M88=0,0,RES_hhdet_emi!M88*1000000/RES_hhdet_num!M88)</f>
        <v>0</v>
      </c>
      <c r="N88" s="132">
        <f>IF(RES_hhdet_emi!N88=0,0,RES_hhdet_emi!N88*1000000/RES_hhdet_num!N88)</f>
        <v>0</v>
      </c>
      <c r="O88" s="132">
        <f>IF(RES_hhdet_emi!O88=0,0,RES_hhdet_emi!O88*1000000/RES_hhdet_num!O88)</f>
        <v>0</v>
      </c>
      <c r="P88" s="132">
        <f>IF(RES_hhdet_emi!P88=0,0,RES_hhdet_emi!P88*1000000/RES_hhdet_num!P88)</f>
        <v>0</v>
      </c>
      <c r="Q88" s="132">
        <f>IF(RES_hhdet_emi!Q88=0,0,RES_hhdet_emi!Q88*1000000/RES_hhdet_num!Q88)</f>
        <v>0</v>
      </c>
    </row>
    <row r="89" spans="1:17" ht="12" customHeight="1" x14ac:dyDescent="0.25">
      <c r="A89" s="167" t="s">
        <v>155</v>
      </c>
      <c r="B89" s="132">
        <f>IF(RES_hhdet_emi!B89=0,0,RES_hhdet_emi!B89*1000000/RES_hhdet_num!B89)</f>
        <v>0</v>
      </c>
      <c r="C89" s="132">
        <f>IF(RES_hhdet_emi!C89=0,0,RES_hhdet_emi!C89*1000000/RES_hhdet_num!C89)</f>
        <v>0</v>
      </c>
      <c r="D89" s="132">
        <f>IF(RES_hhdet_emi!D89=0,0,RES_hhdet_emi!D89*1000000/RES_hhdet_num!D89)</f>
        <v>0</v>
      </c>
      <c r="E89" s="132">
        <f>IF(RES_hhdet_emi!E89=0,0,RES_hhdet_emi!E89*1000000/RES_hhdet_num!E89)</f>
        <v>0</v>
      </c>
      <c r="F89" s="132">
        <f>IF(RES_hhdet_emi!F89=0,0,RES_hhdet_emi!F89*1000000/RES_hhdet_num!F89)</f>
        <v>0</v>
      </c>
      <c r="G89" s="132">
        <f>IF(RES_hhdet_emi!G89=0,0,RES_hhdet_emi!G89*1000000/RES_hhdet_num!G89)</f>
        <v>0</v>
      </c>
      <c r="H89" s="132">
        <f>IF(RES_hhdet_emi!H89=0,0,RES_hhdet_emi!H89*1000000/RES_hhdet_num!H89)</f>
        <v>0</v>
      </c>
      <c r="I89" s="132">
        <f>IF(RES_hhdet_emi!I89=0,0,RES_hhdet_emi!I89*1000000/RES_hhdet_num!I89)</f>
        <v>0</v>
      </c>
      <c r="J89" s="132">
        <f>IF(RES_hhdet_emi!J89=0,0,RES_hhdet_emi!J89*1000000/RES_hhdet_num!J89)</f>
        <v>0</v>
      </c>
      <c r="K89" s="132">
        <f>IF(RES_hhdet_emi!K89=0,0,RES_hhdet_emi!K89*1000000/RES_hhdet_num!K89)</f>
        <v>0</v>
      </c>
      <c r="L89" s="132">
        <f>IF(RES_hhdet_emi!L89=0,0,RES_hhdet_emi!L89*1000000/RES_hhdet_num!L89)</f>
        <v>0</v>
      </c>
      <c r="M89" s="132">
        <f>IF(RES_hhdet_emi!M89=0,0,RES_hhdet_emi!M89*1000000/RES_hhdet_num!M89)</f>
        <v>0</v>
      </c>
      <c r="N89" s="132">
        <f>IF(RES_hhdet_emi!N89=0,0,RES_hhdet_emi!N89*1000000/RES_hhdet_num!N89)</f>
        <v>0</v>
      </c>
      <c r="O89" s="132">
        <f>IF(RES_hhdet_emi!O89=0,0,RES_hhdet_emi!O89*1000000/RES_hhdet_num!O89)</f>
        <v>0</v>
      </c>
      <c r="P89" s="132">
        <f>IF(RES_hhdet_emi!P89=0,0,RES_hhdet_emi!P89*1000000/RES_hhdet_num!P89)</f>
        <v>0</v>
      </c>
      <c r="Q89" s="132">
        <f>IF(RES_hhdet_emi!Q89=0,0,RES_hhdet_emi!Q89*1000000/RES_hhdet_num!Q89)</f>
        <v>0</v>
      </c>
    </row>
    <row r="90" spans="1:17" ht="12" customHeight="1" x14ac:dyDescent="0.25">
      <c r="A90" s="166" t="s">
        <v>55</v>
      </c>
      <c r="B90" s="165">
        <f>IF(RES_hhdet_emi!B90=0,0,RES_hhdet_emi!B90*1000000/RES_hhdet_num!B89)</f>
        <v>0</v>
      </c>
      <c r="C90" s="165">
        <f>IF(RES_hhdet_emi!C90=0,0,RES_hhdet_emi!C90*1000000/RES_hhdet_num!C89)</f>
        <v>0</v>
      </c>
      <c r="D90" s="165">
        <f>IF(RES_hhdet_emi!D90=0,0,RES_hhdet_emi!D90*1000000/RES_hhdet_num!D89)</f>
        <v>0</v>
      </c>
      <c r="E90" s="165">
        <f>IF(RES_hhdet_emi!E90=0,0,RES_hhdet_emi!E90*1000000/RES_hhdet_num!E89)</f>
        <v>0</v>
      </c>
      <c r="F90" s="165">
        <f>IF(RES_hhdet_emi!F90=0,0,RES_hhdet_emi!F90*1000000/RES_hhdet_num!F89)</f>
        <v>0</v>
      </c>
      <c r="G90" s="165">
        <f>IF(RES_hhdet_emi!G90=0,0,RES_hhdet_emi!G90*1000000/RES_hhdet_num!G89)</f>
        <v>0</v>
      </c>
      <c r="H90" s="165">
        <f>IF(RES_hhdet_emi!H90=0,0,RES_hhdet_emi!H90*1000000/RES_hhdet_num!H89)</f>
        <v>0</v>
      </c>
      <c r="I90" s="165">
        <f>IF(RES_hhdet_emi!I90=0,0,RES_hhdet_emi!I90*1000000/RES_hhdet_num!I89)</f>
        <v>0</v>
      </c>
      <c r="J90" s="165">
        <f>IF(RES_hhdet_emi!J90=0,0,RES_hhdet_emi!J90*1000000/RES_hhdet_num!J89)</f>
        <v>0</v>
      </c>
      <c r="K90" s="165">
        <f>IF(RES_hhdet_emi!K90=0,0,RES_hhdet_emi!K90*1000000/RES_hhdet_num!K89)</f>
        <v>0</v>
      </c>
      <c r="L90" s="165">
        <f>IF(RES_hhdet_emi!L90=0,0,RES_hhdet_emi!L90*1000000/RES_hhdet_num!L89)</f>
        <v>0</v>
      </c>
      <c r="M90" s="165">
        <f>IF(RES_hhdet_emi!M90=0,0,RES_hhdet_emi!M90*1000000/RES_hhdet_num!M89)</f>
        <v>0</v>
      </c>
      <c r="N90" s="165">
        <f>IF(RES_hhdet_emi!N90=0,0,RES_hhdet_emi!N90*1000000/RES_hhdet_num!N89)</f>
        <v>0</v>
      </c>
      <c r="O90" s="165">
        <f>IF(RES_hhdet_emi!O90=0,0,RES_hhdet_emi!O90*1000000/RES_hhdet_num!O89)</f>
        <v>0</v>
      </c>
      <c r="P90" s="165">
        <f>IF(RES_hhdet_emi!P90=0,0,RES_hhdet_emi!P90*1000000/RES_hhdet_num!P89)</f>
        <v>0</v>
      </c>
      <c r="Q90" s="165">
        <f>IF(RES_hhdet_emi!Q90=0,0,RES_hhdet_emi!Q90*1000000/RES_hhdet_num!Q89)</f>
        <v>0</v>
      </c>
    </row>
    <row r="91" spans="1:17" ht="12" customHeight="1" x14ac:dyDescent="0.25">
      <c r="A91" s="147" t="s">
        <v>59</v>
      </c>
      <c r="B91" s="164">
        <f>IF(RES_hhdet_emi!B91=0,0,RES_hhdet_emi!B91*1000000/RES_hhdet_num!B89)</f>
        <v>0</v>
      </c>
      <c r="C91" s="164">
        <f>IF(RES_hhdet_emi!C91=0,0,RES_hhdet_emi!C91*1000000/RES_hhdet_num!C89)</f>
        <v>0</v>
      </c>
      <c r="D91" s="164">
        <f>IF(RES_hhdet_emi!D91=0,0,RES_hhdet_emi!D91*1000000/RES_hhdet_num!D89)</f>
        <v>0</v>
      </c>
      <c r="E91" s="164">
        <f>IF(RES_hhdet_emi!E91=0,0,RES_hhdet_emi!E91*1000000/RES_hhdet_num!E89)</f>
        <v>0</v>
      </c>
      <c r="F91" s="164">
        <f>IF(RES_hhdet_emi!F91=0,0,RES_hhdet_emi!F91*1000000/RES_hhdet_num!F89)</f>
        <v>0</v>
      </c>
      <c r="G91" s="164">
        <f>IF(RES_hhdet_emi!G91=0,0,RES_hhdet_emi!G91*1000000/RES_hhdet_num!G89)</f>
        <v>0</v>
      </c>
      <c r="H91" s="164">
        <f>IF(RES_hhdet_emi!H91=0,0,RES_hhdet_emi!H91*1000000/RES_hhdet_num!H89)</f>
        <v>0</v>
      </c>
      <c r="I91" s="164">
        <f>IF(RES_hhdet_emi!I91=0,0,RES_hhdet_emi!I91*1000000/RES_hhdet_num!I89)</f>
        <v>0</v>
      </c>
      <c r="J91" s="164">
        <f>IF(RES_hhdet_emi!J91=0,0,RES_hhdet_emi!J91*1000000/RES_hhdet_num!J89)</f>
        <v>0</v>
      </c>
      <c r="K91" s="164">
        <f>IF(RES_hhdet_emi!K91=0,0,RES_hhdet_emi!K91*1000000/RES_hhdet_num!K89)</f>
        <v>0</v>
      </c>
      <c r="L91" s="164">
        <f>IF(RES_hhdet_emi!L91=0,0,RES_hhdet_emi!L91*1000000/RES_hhdet_num!L89)</f>
        <v>0</v>
      </c>
      <c r="M91" s="164">
        <f>IF(RES_hhdet_emi!M91=0,0,RES_hhdet_emi!M91*1000000/RES_hhdet_num!M89)</f>
        <v>0</v>
      </c>
      <c r="N91" s="164">
        <f>IF(RES_hhdet_emi!N91=0,0,RES_hhdet_emi!N91*1000000/RES_hhdet_num!N89)</f>
        <v>0</v>
      </c>
      <c r="O91" s="164">
        <f>IF(RES_hhdet_emi!O91=0,0,RES_hhdet_emi!O91*1000000/RES_hhdet_num!O89)</f>
        <v>0</v>
      </c>
      <c r="P91" s="164">
        <f>IF(RES_hhdet_emi!P91=0,0,RES_hhdet_emi!P91*1000000/RES_hhdet_num!P89)</f>
        <v>0</v>
      </c>
      <c r="Q91" s="164">
        <f>IF(RES_hhdet_emi!Q91=0,0,RES_hhdet_emi!Q91*1000000/RES_hhdet_num!Q89)</f>
        <v>0</v>
      </c>
    </row>
    <row r="92" spans="1:17" ht="12" customHeight="1" x14ac:dyDescent="0.25">
      <c r="A92" s="163" t="s">
        <v>144</v>
      </c>
      <c r="B92" s="162">
        <f>IF(RES_hhdet_emi!B92=0,0,RES_hhdet_emi!B92*1000000/RES_hhdet_num!B92)</f>
        <v>760.73027202031176</v>
      </c>
      <c r="C92" s="162">
        <f>IF(RES_hhdet_emi!C92=0,0,RES_hhdet_emi!C92*1000000/RES_hhdet_num!C92)</f>
        <v>754.48748310311112</v>
      </c>
      <c r="D92" s="162">
        <f>IF(RES_hhdet_emi!D92=0,0,RES_hhdet_emi!D92*1000000/RES_hhdet_num!D92)</f>
        <v>745.31066988281327</v>
      </c>
      <c r="E92" s="162">
        <f>IF(RES_hhdet_emi!E92=0,0,RES_hhdet_emi!E92*1000000/RES_hhdet_num!E92)</f>
        <v>739.51059424733955</v>
      </c>
      <c r="F92" s="162">
        <f>IF(RES_hhdet_emi!F92=0,0,RES_hhdet_emi!F92*1000000/RES_hhdet_num!F92)</f>
        <v>730.93482143098731</v>
      </c>
      <c r="G92" s="162">
        <f>IF(RES_hhdet_emi!G92=0,0,RES_hhdet_emi!G92*1000000/RES_hhdet_num!G92)</f>
        <v>722.66807770719822</v>
      </c>
      <c r="H92" s="162">
        <f>IF(RES_hhdet_emi!H92=0,0,RES_hhdet_emi!H92*1000000/RES_hhdet_num!H92)</f>
        <v>714.63238371885313</v>
      </c>
      <c r="I92" s="162">
        <f>IF(RES_hhdet_emi!I92=0,0,RES_hhdet_emi!I92*1000000/RES_hhdet_num!I92)</f>
        <v>709.92874149636214</v>
      </c>
      <c r="J92" s="162">
        <f>IF(RES_hhdet_emi!J92=0,0,RES_hhdet_emi!J92*1000000/RES_hhdet_num!J92)</f>
        <v>702.97266521815936</v>
      </c>
      <c r="K92" s="162">
        <f>IF(RES_hhdet_emi!K92=0,0,RES_hhdet_emi!K92*1000000/RES_hhdet_num!K92)</f>
        <v>697.00638537602958</v>
      </c>
      <c r="L92" s="162">
        <f>IF(RES_hhdet_emi!L92=0,0,RES_hhdet_emi!L92*1000000/RES_hhdet_num!L92)</f>
        <v>696.8403535710454</v>
      </c>
      <c r="M92" s="162">
        <f>IF(RES_hhdet_emi!M92=0,0,RES_hhdet_emi!M92*1000000/RES_hhdet_num!M92)</f>
        <v>695.06829315755328</v>
      </c>
      <c r="N92" s="162">
        <f>IF(RES_hhdet_emi!N92=0,0,RES_hhdet_emi!N92*1000000/RES_hhdet_num!N92)</f>
        <v>695.80220171453834</v>
      </c>
      <c r="O92" s="162">
        <f>IF(RES_hhdet_emi!O92=0,0,RES_hhdet_emi!O92*1000000/RES_hhdet_num!O92)</f>
        <v>693.52799051165255</v>
      </c>
      <c r="P92" s="162">
        <f>IF(RES_hhdet_emi!P92=0,0,RES_hhdet_emi!P92*1000000/RES_hhdet_num!P92)</f>
        <v>684.93714934168247</v>
      </c>
      <c r="Q92" s="162">
        <f>IF(RES_hhdet_emi!Q92=0,0,RES_hhdet_emi!Q92*1000000/RES_hhdet_num!Q92)</f>
        <v>676.90419711057018</v>
      </c>
    </row>
    <row r="93" spans="1:17" ht="12" customHeight="1" x14ac:dyDescent="0.25">
      <c r="A93" s="161" t="s">
        <v>143</v>
      </c>
      <c r="B93" s="160">
        <f>IF(RES_hhdet_emi!B93=0,0,RES_hhdet_emi!B93*1000000/RES_hhdet_num!B93)</f>
        <v>494.47467681320649</v>
      </c>
      <c r="C93" s="160">
        <f>IF(RES_hhdet_emi!C93=0,0,RES_hhdet_emi!C93*1000000/RES_hhdet_num!C93)</f>
        <v>490.41686401701924</v>
      </c>
      <c r="D93" s="160">
        <f>IF(RES_hhdet_emi!D93=0,0,RES_hhdet_emi!D93*1000000/RES_hhdet_num!D93)</f>
        <v>484.45193542382981</v>
      </c>
      <c r="E93" s="160">
        <f>IF(RES_hhdet_emi!E93=0,0,RES_hhdet_emi!E93*1000000/RES_hhdet_num!E93)</f>
        <v>480.68188626077051</v>
      </c>
      <c r="F93" s="160">
        <f>IF(RES_hhdet_emi!F93=0,0,RES_hhdet_emi!F93*1000000/RES_hhdet_num!F93)</f>
        <v>475.10763393014429</v>
      </c>
      <c r="G93" s="160">
        <f>IF(RES_hhdet_emi!G93=0,0,RES_hhdet_emi!G93*1000000/RES_hhdet_num!G93)</f>
        <v>469.7342505096762</v>
      </c>
      <c r="H93" s="160">
        <f>IF(RES_hhdet_emi!H93=0,0,RES_hhdet_emi!H93*1000000/RES_hhdet_num!H93)</f>
        <v>464.51104941725492</v>
      </c>
      <c r="I93" s="160">
        <f>IF(RES_hhdet_emi!I93=0,0,RES_hhdet_emi!I93*1000000/RES_hhdet_num!I93)</f>
        <v>461.45368197263559</v>
      </c>
      <c r="J93" s="160">
        <f>IF(RES_hhdet_emi!J93=0,0,RES_hhdet_emi!J93*1000000/RES_hhdet_num!J93)</f>
        <v>456.93223239180281</v>
      </c>
      <c r="K93" s="160">
        <f>IF(RES_hhdet_emi!K93=0,0,RES_hhdet_emi!K93*1000000/RES_hhdet_num!K93)</f>
        <v>453.05415049442047</v>
      </c>
      <c r="L93" s="160">
        <f>IF(RES_hhdet_emi!L93=0,0,RES_hhdet_emi!L93*1000000/RES_hhdet_num!L93)</f>
        <v>452.94622982118005</v>
      </c>
      <c r="M93" s="160">
        <f>IF(RES_hhdet_emi!M93=0,0,RES_hhdet_emi!M93*1000000/RES_hhdet_num!M93)</f>
        <v>451.79439055240954</v>
      </c>
      <c r="N93" s="160">
        <f>IF(RES_hhdet_emi!N93=0,0,RES_hhdet_emi!N93*1000000/RES_hhdet_num!N93)</f>
        <v>452.27143111444843</v>
      </c>
      <c r="O93" s="160">
        <f>IF(RES_hhdet_emi!O93=0,0,RES_hhdet_emi!O93*1000000/RES_hhdet_num!O93)</f>
        <v>450.79319383257354</v>
      </c>
      <c r="P93" s="160">
        <f>IF(RES_hhdet_emi!P93=0,0,RES_hhdet_emi!P93*1000000/RES_hhdet_num!P93)</f>
        <v>445.20914707209357</v>
      </c>
      <c r="Q93" s="160">
        <f>IF(RES_hhdet_emi!Q93=0,0,RES_hhdet_emi!Q93*1000000/RES_hhdet_num!Q93)</f>
        <v>439.98772812187008</v>
      </c>
    </row>
    <row r="94" spans="1:17" ht="12" customHeight="1" x14ac:dyDescent="0.25">
      <c r="A94" s="148" t="s">
        <v>57</v>
      </c>
      <c r="B94" s="156">
        <f>IF(RES_hhdet_emi!B94=0,0,RES_hhdet_emi!B94*1000000/RES_hhdet_num!B93)</f>
        <v>494.47467681320649</v>
      </c>
      <c r="C94" s="156">
        <f>IF(RES_hhdet_emi!C94=0,0,RES_hhdet_emi!C94*1000000/RES_hhdet_num!C93)</f>
        <v>490.41686401701924</v>
      </c>
      <c r="D94" s="156">
        <f>IF(RES_hhdet_emi!D94=0,0,RES_hhdet_emi!D94*1000000/RES_hhdet_num!D93)</f>
        <v>484.45193542382981</v>
      </c>
      <c r="E94" s="156">
        <f>IF(RES_hhdet_emi!E94=0,0,RES_hhdet_emi!E94*1000000/RES_hhdet_num!E93)</f>
        <v>480.68188626077051</v>
      </c>
      <c r="F94" s="156">
        <f>IF(RES_hhdet_emi!F94=0,0,RES_hhdet_emi!F94*1000000/RES_hhdet_num!F93)</f>
        <v>475.10763393014429</v>
      </c>
      <c r="G94" s="156">
        <f>IF(RES_hhdet_emi!G94=0,0,RES_hhdet_emi!G94*1000000/RES_hhdet_num!G93)</f>
        <v>469.7342505096762</v>
      </c>
      <c r="H94" s="156">
        <f>IF(RES_hhdet_emi!H94=0,0,RES_hhdet_emi!H94*1000000/RES_hhdet_num!H93)</f>
        <v>464.51104941725492</v>
      </c>
      <c r="I94" s="156">
        <f>IF(RES_hhdet_emi!I94=0,0,RES_hhdet_emi!I94*1000000/RES_hhdet_num!I93)</f>
        <v>461.45368197263559</v>
      </c>
      <c r="J94" s="156">
        <f>IF(RES_hhdet_emi!J94=0,0,RES_hhdet_emi!J94*1000000/RES_hhdet_num!J93)</f>
        <v>456.93223239180281</v>
      </c>
      <c r="K94" s="156">
        <f>IF(RES_hhdet_emi!K94=0,0,RES_hhdet_emi!K94*1000000/RES_hhdet_num!K93)</f>
        <v>453.05415049442047</v>
      </c>
      <c r="L94" s="156">
        <f>IF(RES_hhdet_emi!L94=0,0,RES_hhdet_emi!L94*1000000/RES_hhdet_num!L93)</f>
        <v>452.94622982118005</v>
      </c>
      <c r="M94" s="156">
        <f>IF(RES_hhdet_emi!M94=0,0,RES_hhdet_emi!M94*1000000/RES_hhdet_num!M93)</f>
        <v>451.79439055240954</v>
      </c>
      <c r="N94" s="156">
        <f>IF(RES_hhdet_emi!N94=0,0,RES_hhdet_emi!N94*1000000/RES_hhdet_num!N93)</f>
        <v>452.27143111444843</v>
      </c>
      <c r="O94" s="156">
        <f>IF(RES_hhdet_emi!O94=0,0,RES_hhdet_emi!O94*1000000/RES_hhdet_num!O93)</f>
        <v>450.79319383257354</v>
      </c>
      <c r="P94" s="156">
        <f>IF(RES_hhdet_emi!P94=0,0,RES_hhdet_emi!P94*1000000/RES_hhdet_num!P93)</f>
        <v>445.20914707209357</v>
      </c>
      <c r="Q94" s="156">
        <f>IF(RES_hhdet_emi!Q94=0,0,RES_hhdet_emi!Q94*1000000/RES_hhdet_num!Q93)</f>
        <v>439.98772812187008</v>
      </c>
    </row>
    <row r="95" spans="1:17" ht="12" customHeight="1" x14ac:dyDescent="0.25">
      <c r="A95" s="148" t="s">
        <v>59</v>
      </c>
      <c r="B95" s="156">
        <f>IF(RES_hhdet_emi!B95=0,0,RES_hhdet_emi!B95*1000000/RES_hhdet_num!B93)</f>
        <v>0</v>
      </c>
      <c r="C95" s="156">
        <f>IF(RES_hhdet_emi!C95=0,0,RES_hhdet_emi!C95*1000000/RES_hhdet_num!C93)</f>
        <v>0</v>
      </c>
      <c r="D95" s="156">
        <f>IF(RES_hhdet_emi!D95=0,0,RES_hhdet_emi!D95*1000000/RES_hhdet_num!D93)</f>
        <v>0</v>
      </c>
      <c r="E95" s="156">
        <f>IF(RES_hhdet_emi!E95=0,0,RES_hhdet_emi!E95*1000000/RES_hhdet_num!E93)</f>
        <v>0</v>
      </c>
      <c r="F95" s="156">
        <f>IF(RES_hhdet_emi!F95=0,0,RES_hhdet_emi!F95*1000000/RES_hhdet_num!F93)</f>
        <v>0</v>
      </c>
      <c r="G95" s="156">
        <f>IF(RES_hhdet_emi!G95=0,0,RES_hhdet_emi!G95*1000000/RES_hhdet_num!G93)</f>
        <v>0</v>
      </c>
      <c r="H95" s="156">
        <f>IF(RES_hhdet_emi!H95=0,0,RES_hhdet_emi!H95*1000000/RES_hhdet_num!H93)</f>
        <v>0</v>
      </c>
      <c r="I95" s="156">
        <f>IF(RES_hhdet_emi!I95=0,0,RES_hhdet_emi!I95*1000000/RES_hhdet_num!I93)</f>
        <v>0</v>
      </c>
      <c r="J95" s="156">
        <f>IF(RES_hhdet_emi!J95=0,0,RES_hhdet_emi!J95*1000000/RES_hhdet_num!J93)</f>
        <v>0</v>
      </c>
      <c r="K95" s="156">
        <f>IF(RES_hhdet_emi!K95=0,0,RES_hhdet_emi!K95*1000000/RES_hhdet_num!K93)</f>
        <v>0</v>
      </c>
      <c r="L95" s="156">
        <f>IF(RES_hhdet_emi!L95=0,0,RES_hhdet_emi!L95*1000000/RES_hhdet_num!L93)</f>
        <v>0</v>
      </c>
      <c r="M95" s="156">
        <f>IF(RES_hhdet_emi!M95=0,0,RES_hhdet_emi!M95*1000000/RES_hhdet_num!M93)</f>
        <v>0</v>
      </c>
      <c r="N95" s="156">
        <f>IF(RES_hhdet_emi!N95=0,0,RES_hhdet_emi!N95*1000000/RES_hhdet_num!N93)</f>
        <v>0</v>
      </c>
      <c r="O95" s="156">
        <f>IF(RES_hhdet_emi!O95=0,0,RES_hhdet_emi!O95*1000000/RES_hhdet_num!O93)</f>
        <v>0</v>
      </c>
      <c r="P95" s="156">
        <f>IF(RES_hhdet_emi!P95=0,0,RES_hhdet_emi!P95*1000000/RES_hhdet_num!P93)</f>
        <v>0</v>
      </c>
      <c r="Q95" s="156">
        <f>IF(RES_hhdet_emi!Q95=0,0,RES_hhdet_emi!Q95*1000000/RES_hhdet_num!Q93)</f>
        <v>0</v>
      </c>
    </row>
    <row r="96" spans="1:17" ht="12" customHeight="1" x14ac:dyDescent="0.25">
      <c r="A96" s="163" t="s">
        <v>142</v>
      </c>
      <c r="B96" s="162">
        <f>IF(RES_hhdet_emi!B96=0,0,RES_hhdet_emi!B96*1000000/RES_hhdet_num!B96)</f>
        <v>0</v>
      </c>
      <c r="C96" s="162">
        <f>IF(RES_hhdet_emi!C96=0,0,RES_hhdet_emi!C96*1000000/RES_hhdet_num!C96)</f>
        <v>0</v>
      </c>
      <c r="D96" s="162">
        <f>IF(RES_hhdet_emi!D96=0,0,RES_hhdet_emi!D96*1000000/RES_hhdet_num!D96)</f>
        <v>0</v>
      </c>
      <c r="E96" s="162">
        <f>IF(RES_hhdet_emi!E96=0,0,RES_hhdet_emi!E96*1000000/RES_hhdet_num!E96)</f>
        <v>0</v>
      </c>
      <c r="F96" s="162">
        <f>IF(RES_hhdet_emi!F96=0,0,RES_hhdet_emi!F96*1000000/RES_hhdet_num!F96)</f>
        <v>0</v>
      </c>
      <c r="G96" s="162">
        <f>IF(RES_hhdet_emi!G96=0,0,RES_hhdet_emi!G96*1000000/RES_hhdet_num!G96)</f>
        <v>0</v>
      </c>
      <c r="H96" s="162">
        <f>IF(RES_hhdet_emi!H96=0,0,RES_hhdet_emi!H96*1000000/RES_hhdet_num!H96)</f>
        <v>0</v>
      </c>
      <c r="I96" s="162">
        <f>IF(RES_hhdet_emi!I96=0,0,RES_hhdet_emi!I96*1000000/RES_hhdet_num!I96)</f>
        <v>0</v>
      </c>
      <c r="J96" s="162">
        <f>IF(RES_hhdet_emi!J96=0,0,RES_hhdet_emi!J96*1000000/RES_hhdet_num!J96)</f>
        <v>0</v>
      </c>
      <c r="K96" s="162">
        <f>IF(RES_hhdet_emi!K96=0,0,RES_hhdet_emi!K96*1000000/RES_hhdet_num!K96)</f>
        <v>0</v>
      </c>
      <c r="L96" s="162">
        <f>IF(RES_hhdet_emi!L96=0,0,RES_hhdet_emi!L96*1000000/RES_hhdet_num!L96)</f>
        <v>0</v>
      </c>
      <c r="M96" s="162">
        <f>IF(RES_hhdet_emi!M96=0,0,RES_hhdet_emi!M96*1000000/RES_hhdet_num!M96)</f>
        <v>0</v>
      </c>
      <c r="N96" s="162">
        <f>IF(RES_hhdet_emi!N96=0,0,RES_hhdet_emi!N96*1000000/RES_hhdet_num!N96)</f>
        <v>0</v>
      </c>
      <c r="O96" s="162">
        <f>IF(RES_hhdet_emi!O96=0,0,RES_hhdet_emi!O96*1000000/RES_hhdet_num!O96)</f>
        <v>0</v>
      </c>
      <c r="P96" s="162">
        <f>IF(RES_hhdet_emi!P96=0,0,RES_hhdet_emi!P96*1000000/RES_hhdet_num!P96)</f>
        <v>0</v>
      </c>
      <c r="Q96" s="162">
        <f>IF(RES_hhdet_emi!Q96=0,0,RES_hhdet_emi!Q96*1000000/RES_hhdet_num!Q96)</f>
        <v>0</v>
      </c>
    </row>
    <row r="97" spans="1:17" ht="12" customHeight="1" x14ac:dyDescent="0.25">
      <c r="A97" s="161" t="s">
        <v>141</v>
      </c>
      <c r="B97" s="160">
        <f>IF(RES_hhdet_emi!B97=0,0,RES_hhdet_emi!B97*1000000/RES_hhdet_num!B97)</f>
        <v>0</v>
      </c>
      <c r="C97" s="160">
        <f>IF(RES_hhdet_emi!C97=0,0,RES_hhdet_emi!C97*1000000/RES_hhdet_num!C97)</f>
        <v>0</v>
      </c>
      <c r="D97" s="160">
        <f>IF(RES_hhdet_emi!D97=0,0,RES_hhdet_emi!D97*1000000/RES_hhdet_num!D97)</f>
        <v>0</v>
      </c>
      <c r="E97" s="160">
        <f>IF(RES_hhdet_emi!E97=0,0,RES_hhdet_emi!E97*1000000/RES_hhdet_num!E97)</f>
        <v>0</v>
      </c>
      <c r="F97" s="160">
        <f>IF(RES_hhdet_emi!F97=0,0,RES_hhdet_emi!F97*1000000/RES_hhdet_num!F97)</f>
        <v>0</v>
      </c>
      <c r="G97" s="160">
        <f>IF(RES_hhdet_emi!G97=0,0,RES_hhdet_emi!G97*1000000/RES_hhdet_num!G97)</f>
        <v>0</v>
      </c>
      <c r="H97" s="160">
        <f>IF(RES_hhdet_emi!H97=0,0,RES_hhdet_emi!H97*1000000/RES_hhdet_num!H97)</f>
        <v>0</v>
      </c>
      <c r="I97" s="160">
        <f>IF(RES_hhdet_emi!I97=0,0,RES_hhdet_emi!I97*1000000/RES_hhdet_num!I97)</f>
        <v>0</v>
      </c>
      <c r="J97" s="160">
        <f>IF(RES_hhdet_emi!J97=0,0,RES_hhdet_emi!J97*1000000/RES_hhdet_num!J97)</f>
        <v>0</v>
      </c>
      <c r="K97" s="160">
        <f>IF(RES_hhdet_emi!K97=0,0,RES_hhdet_emi!K97*1000000/RES_hhdet_num!K97)</f>
        <v>0</v>
      </c>
      <c r="L97" s="160">
        <f>IF(RES_hhdet_emi!L97=0,0,RES_hhdet_emi!L97*1000000/RES_hhdet_num!L97)</f>
        <v>0</v>
      </c>
      <c r="M97" s="160">
        <f>IF(RES_hhdet_emi!M97=0,0,RES_hhdet_emi!M97*1000000/RES_hhdet_num!M97)</f>
        <v>0</v>
      </c>
      <c r="N97" s="160">
        <f>IF(RES_hhdet_emi!N97=0,0,RES_hhdet_emi!N97*1000000/RES_hhdet_num!N97)</f>
        <v>0</v>
      </c>
      <c r="O97" s="160">
        <f>IF(RES_hhdet_emi!O97=0,0,RES_hhdet_emi!O97*1000000/RES_hhdet_num!O97)</f>
        <v>0</v>
      </c>
      <c r="P97" s="160">
        <f>IF(RES_hhdet_emi!P97=0,0,RES_hhdet_emi!P97*1000000/RES_hhdet_num!P97)</f>
        <v>0</v>
      </c>
      <c r="Q97" s="160">
        <f>IF(RES_hhdet_emi!Q97=0,0,RES_hhdet_emi!Q97*1000000/RES_hhdet_num!Q97)</f>
        <v>0</v>
      </c>
    </row>
    <row r="98" spans="1:17" ht="12" customHeight="1" x14ac:dyDescent="0.25">
      <c r="A98" s="148" t="s">
        <v>60</v>
      </c>
      <c r="B98" s="156">
        <f>IF(RES_hhdet_emi!B98=0,0,RES_hhdet_emi!B98*1000000/RES_hhdet_num!B97)</f>
        <v>0</v>
      </c>
      <c r="C98" s="156">
        <f>IF(RES_hhdet_emi!C98=0,0,RES_hhdet_emi!C98*1000000/RES_hhdet_num!C97)</f>
        <v>0</v>
      </c>
      <c r="D98" s="156">
        <f>IF(RES_hhdet_emi!D98=0,0,RES_hhdet_emi!D98*1000000/RES_hhdet_num!D97)</f>
        <v>0</v>
      </c>
      <c r="E98" s="156">
        <f>IF(RES_hhdet_emi!E98=0,0,RES_hhdet_emi!E98*1000000/RES_hhdet_num!E97)</f>
        <v>0</v>
      </c>
      <c r="F98" s="156">
        <f>IF(RES_hhdet_emi!F98=0,0,RES_hhdet_emi!F98*1000000/RES_hhdet_num!F97)</f>
        <v>0</v>
      </c>
      <c r="G98" s="156">
        <f>IF(RES_hhdet_emi!G98=0,0,RES_hhdet_emi!G98*1000000/RES_hhdet_num!G97)</f>
        <v>0</v>
      </c>
      <c r="H98" s="156">
        <f>IF(RES_hhdet_emi!H98=0,0,RES_hhdet_emi!H98*1000000/RES_hhdet_num!H97)</f>
        <v>0</v>
      </c>
      <c r="I98" s="156">
        <f>IF(RES_hhdet_emi!I98=0,0,RES_hhdet_emi!I98*1000000/RES_hhdet_num!I97)</f>
        <v>0</v>
      </c>
      <c r="J98" s="156">
        <f>IF(RES_hhdet_emi!J98=0,0,RES_hhdet_emi!J98*1000000/RES_hhdet_num!J97)</f>
        <v>0</v>
      </c>
      <c r="K98" s="156">
        <f>IF(RES_hhdet_emi!K98=0,0,RES_hhdet_emi!K98*1000000/RES_hhdet_num!K97)</f>
        <v>0</v>
      </c>
      <c r="L98" s="156">
        <f>IF(RES_hhdet_emi!L98=0,0,RES_hhdet_emi!L98*1000000/RES_hhdet_num!L97)</f>
        <v>0</v>
      </c>
      <c r="M98" s="156">
        <f>IF(RES_hhdet_emi!M98=0,0,RES_hhdet_emi!M98*1000000/RES_hhdet_num!M97)</f>
        <v>0</v>
      </c>
      <c r="N98" s="156">
        <f>IF(RES_hhdet_emi!N98=0,0,RES_hhdet_emi!N98*1000000/RES_hhdet_num!N97)</f>
        <v>0</v>
      </c>
      <c r="O98" s="156">
        <f>IF(RES_hhdet_emi!O98=0,0,RES_hhdet_emi!O98*1000000/RES_hhdet_num!O97)</f>
        <v>0</v>
      </c>
      <c r="P98" s="156">
        <f>IF(RES_hhdet_emi!P98=0,0,RES_hhdet_emi!P98*1000000/RES_hhdet_num!P97)</f>
        <v>0</v>
      </c>
      <c r="Q98" s="156">
        <f>IF(RES_hhdet_emi!Q98=0,0,RES_hhdet_emi!Q98*1000000/RES_hhdet_num!Q97)</f>
        <v>0</v>
      </c>
    </row>
    <row r="99" spans="1:17" ht="12" customHeight="1" x14ac:dyDescent="0.25">
      <c r="A99" s="148" t="s">
        <v>59</v>
      </c>
      <c r="B99" s="156">
        <f>IF(RES_hhdet_emi!B99=0,0,RES_hhdet_emi!B99*1000000/RES_hhdet_num!B97)</f>
        <v>0</v>
      </c>
      <c r="C99" s="156">
        <f>IF(RES_hhdet_emi!C99=0,0,RES_hhdet_emi!C99*1000000/RES_hhdet_num!C97)</f>
        <v>0</v>
      </c>
      <c r="D99" s="156">
        <f>IF(RES_hhdet_emi!D99=0,0,RES_hhdet_emi!D99*1000000/RES_hhdet_num!D97)</f>
        <v>0</v>
      </c>
      <c r="E99" s="156">
        <f>IF(RES_hhdet_emi!E99=0,0,RES_hhdet_emi!E99*1000000/RES_hhdet_num!E97)</f>
        <v>0</v>
      </c>
      <c r="F99" s="156">
        <f>IF(RES_hhdet_emi!F99=0,0,RES_hhdet_emi!F99*1000000/RES_hhdet_num!F97)</f>
        <v>0</v>
      </c>
      <c r="G99" s="156">
        <f>IF(RES_hhdet_emi!G99=0,0,RES_hhdet_emi!G99*1000000/RES_hhdet_num!G97)</f>
        <v>0</v>
      </c>
      <c r="H99" s="156">
        <f>IF(RES_hhdet_emi!H99=0,0,RES_hhdet_emi!H99*1000000/RES_hhdet_num!H97)</f>
        <v>0</v>
      </c>
      <c r="I99" s="156">
        <f>IF(RES_hhdet_emi!I99=0,0,RES_hhdet_emi!I99*1000000/RES_hhdet_num!I97)</f>
        <v>0</v>
      </c>
      <c r="J99" s="156">
        <f>IF(RES_hhdet_emi!J99=0,0,RES_hhdet_emi!J99*1000000/RES_hhdet_num!J97)</f>
        <v>0</v>
      </c>
      <c r="K99" s="156">
        <f>IF(RES_hhdet_emi!K99=0,0,RES_hhdet_emi!K99*1000000/RES_hhdet_num!K97)</f>
        <v>0</v>
      </c>
      <c r="L99" s="156">
        <f>IF(RES_hhdet_emi!L99=0,0,RES_hhdet_emi!L99*1000000/RES_hhdet_num!L97)</f>
        <v>0</v>
      </c>
      <c r="M99" s="156">
        <f>IF(RES_hhdet_emi!M99=0,0,RES_hhdet_emi!M99*1000000/RES_hhdet_num!M97)</f>
        <v>0</v>
      </c>
      <c r="N99" s="156">
        <f>IF(RES_hhdet_emi!N99=0,0,RES_hhdet_emi!N99*1000000/RES_hhdet_num!N97)</f>
        <v>0</v>
      </c>
      <c r="O99" s="156">
        <f>IF(RES_hhdet_emi!O99=0,0,RES_hhdet_emi!O99*1000000/RES_hhdet_num!O97)</f>
        <v>0</v>
      </c>
      <c r="P99" s="156">
        <f>IF(RES_hhdet_emi!P99=0,0,RES_hhdet_emi!P99*1000000/RES_hhdet_num!P97)</f>
        <v>0</v>
      </c>
      <c r="Q99" s="156">
        <f>IF(RES_hhdet_emi!Q99=0,0,RES_hhdet_emi!Q99*1000000/RES_hhdet_num!Q97)</f>
        <v>0</v>
      </c>
    </row>
    <row r="100" spans="1:17" ht="12" customHeight="1" x14ac:dyDescent="0.25">
      <c r="A100" s="158" t="s">
        <v>62</v>
      </c>
      <c r="B100" s="157">
        <f>IF(RES_hhdet_emi!B100=0,0,RES_hhdet_emi!B100*1000000/RES_hhdet_num!B$81)</f>
        <v>11.786220366003862</v>
      </c>
      <c r="C100" s="157">
        <f>IF(RES_hhdet_emi!C100=0,0,RES_hhdet_emi!C100*1000000/RES_hhdet_num!C$81)</f>
        <v>11.047561639271233</v>
      </c>
      <c r="D100" s="157">
        <f>IF(RES_hhdet_emi!D100=0,0,RES_hhdet_emi!D100*1000000/RES_hhdet_num!D$81)</f>
        <v>8.2515071076939535</v>
      </c>
      <c r="E100" s="157">
        <f>IF(RES_hhdet_emi!E100=0,0,RES_hhdet_emi!E100*1000000/RES_hhdet_num!E$81)</f>
        <v>9.2463151092430227</v>
      </c>
      <c r="F100" s="157">
        <f>IF(RES_hhdet_emi!F100=0,0,RES_hhdet_emi!F100*1000000/RES_hhdet_num!F$81)</f>
        <v>10.394129948810749</v>
      </c>
      <c r="G100" s="157">
        <f>IF(RES_hhdet_emi!G100=0,0,RES_hhdet_emi!G100*1000000/RES_hhdet_num!G$81)</f>
        <v>11.432265373422473</v>
      </c>
      <c r="H100" s="157">
        <f>IF(RES_hhdet_emi!H100=0,0,RES_hhdet_emi!H100*1000000/RES_hhdet_num!H$81)</f>
        <v>13.819186031501435</v>
      </c>
      <c r="I100" s="157">
        <f>IF(RES_hhdet_emi!I100=0,0,RES_hhdet_emi!I100*1000000/RES_hhdet_num!I$81)</f>
        <v>14.559033361808098</v>
      </c>
      <c r="J100" s="157">
        <f>IF(RES_hhdet_emi!J100=0,0,RES_hhdet_emi!J100*1000000/RES_hhdet_num!J$81)</f>
        <v>12.49341293212526</v>
      </c>
      <c r="K100" s="157">
        <f>IF(RES_hhdet_emi!K100=0,0,RES_hhdet_emi!K100*1000000/RES_hhdet_num!K$81)</f>
        <v>9.8578452871062421</v>
      </c>
      <c r="L100" s="157">
        <f>IF(RES_hhdet_emi!L100=0,0,RES_hhdet_emi!L100*1000000/RES_hhdet_num!L$81)</f>
        <v>11.797586721492172</v>
      </c>
      <c r="M100" s="157">
        <f>IF(RES_hhdet_emi!M100=0,0,RES_hhdet_emi!M100*1000000/RES_hhdet_num!M$81)</f>
        <v>12.757305791120539</v>
      </c>
      <c r="N100" s="157">
        <f>IF(RES_hhdet_emi!N100=0,0,RES_hhdet_emi!N100*1000000/RES_hhdet_num!N$81)</f>
        <v>12.027247434022646</v>
      </c>
      <c r="O100" s="157">
        <f>IF(RES_hhdet_emi!O100=0,0,RES_hhdet_emi!O100*1000000/RES_hhdet_num!O$81)</f>
        <v>11.366027853481944</v>
      </c>
      <c r="P100" s="157">
        <f>IF(RES_hhdet_emi!P100=0,0,RES_hhdet_emi!P100*1000000/RES_hhdet_num!P$81)</f>
        <v>8.3841677007270281</v>
      </c>
      <c r="Q100" s="157">
        <f>IF(RES_hhdet_emi!Q100=0,0,RES_hhdet_emi!Q100*1000000/RES_hhdet_num!Q$81)</f>
        <v>12.999069949152924</v>
      </c>
    </row>
    <row r="101" spans="1:17" ht="12" customHeight="1" x14ac:dyDescent="0.25">
      <c r="A101" s="23" t="s">
        <v>55</v>
      </c>
      <c r="B101" s="156">
        <f>IF(RES_hhdet_emi!B101=0,0,RES_hhdet_emi!B101*1000000/RES_hhdet_num!B101)</f>
        <v>0</v>
      </c>
      <c r="C101" s="156">
        <f>IF(RES_hhdet_emi!C101=0,0,RES_hhdet_emi!C101*1000000/RES_hhdet_num!C101)</f>
        <v>0</v>
      </c>
      <c r="D101" s="156">
        <f>IF(RES_hhdet_emi!D101=0,0,RES_hhdet_emi!D101*1000000/RES_hhdet_num!D101)</f>
        <v>0</v>
      </c>
      <c r="E101" s="156">
        <f>IF(RES_hhdet_emi!E101=0,0,RES_hhdet_emi!E101*1000000/RES_hhdet_num!E101)</f>
        <v>0</v>
      </c>
      <c r="F101" s="156">
        <f>IF(RES_hhdet_emi!F101=0,0,RES_hhdet_emi!F101*1000000/RES_hhdet_num!F101)</f>
        <v>0</v>
      </c>
      <c r="G101" s="156">
        <f>IF(RES_hhdet_emi!G101=0,0,RES_hhdet_emi!G101*1000000/RES_hhdet_num!G101)</f>
        <v>0</v>
      </c>
      <c r="H101" s="156">
        <f>IF(RES_hhdet_emi!H101=0,0,RES_hhdet_emi!H101*1000000/RES_hhdet_num!H101)</f>
        <v>0</v>
      </c>
      <c r="I101" s="156">
        <f>IF(RES_hhdet_emi!I101=0,0,RES_hhdet_emi!I101*1000000/RES_hhdet_num!I101)</f>
        <v>0</v>
      </c>
      <c r="J101" s="156">
        <f>IF(RES_hhdet_emi!J101=0,0,RES_hhdet_emi!J101*1000000/RES_hhdet_num!J101)</f>
        <v>0</v>
      </c>
      <c r="K101" s="156">
        <f>IF(RES_hhdet_emi!K101=0,0,RES_hhdet_emi!K101*1000000/RES_hhdet_num!K101)</f>
        <v>0</v>
      </c>
      <c r="L101" s="156">
        <f>IF(RES_hhdet_emi!L101=0,0,RES_hhdet_emi!L101*1000000/RES_hhdet_num!L101)</f>
        <v>0</v>
      </c>
      <c r="M101" s="156">
        <f>IF(RES_hhdet_emi!M101=0,0,RES_hhdet_emi!M101*1000000/RES_hhdet_num!M101)</f>
        <v>0</v>
      </c>
      <c r="N101" s="156">
        <f>IF(RES_hhdet_emi!N101=0,0,RES_hhdet_emi!N101*1000000/RES_hhdet_num!N101)</f>
        <v>0</v>
      </c>
      <c r="O101" s="156">
        <f>IF(RES_hhdet_emi!O101=0,0,RES_hhdet_emi!O101*1000000/RES_hhdet_num!O101)</f>
        <v>0</v>
      </c>
      <c r="P101" s="156">
        <f>IF(RES_hhdet_emi!P101=0,0,RES_hhdet_emi!P101*1000000/RES_hhdet_num!P101)</f>
        <v>0</v>
      </c>
      <c r="Q101" s="156">
        <f>IF(RES_hhdet_emi!Q101=0,0,RES_hhdet_emi!Q101*1000000/RES_hhdet_num!Q101)</f>
        <v>0</v>
      </c>
    </row>
    <row r="102" spans="1:17" ht="12" customHeight="1" x14ac:dyDescent="0.25">
      <c r="A102" s="23" t="s">
        <v>57</v>
      </c>
      <c r="B102" s="156">
        <f>IF(RES_hhdet_emi!B102=0,0,RES_hhdet_emi!B102*1000000/RES_hhdet_num!B102)</f>
        <v>360.23646575121319</v>
      </c>
      <c r="C102" s="156">
        <f>IF(RES_hhdet_emi!C102=0,0,RES_hhdet_emi!C102*1000000/RES_hhdet_num!C102)</f>
        <v>356.87479204231164</v>
      </c>
      <c r="D102" s="156">
        <f>IF(RES_hhdet_emi!D102=0,0,RES_hhdet_emi!D102*1000000/RES_hhdet_num!D102)</f>
        <v>356.29169351480931</v>
      </c>
      <c r="E102" s="156">
        <f>IF(RES_hhdet_emi!E102=0,0,RES_hhdet_emi!E102*1000000/RES_hhdet_num!E102)</f>
        <v>350.55884937642685</v>
      </c>
      <c r="F102" s="156">
        <f>IF(RES_hhdet_emi!F102=0,0,RES_hhdet_emi!F102*1000000/RES_hhdet_num!F102)</f>
        <v>346.65428857392595</v>
      </c>
      <c r="G102" s="156">
        <f>IF(RES_hhdet_emi!G102=0,0,RES_hhdet_emi!G102*1000000/RES_hhdet_num!G102)</f>
        <v>343.69058413551591</v>
      </c>
      <c r="H102" s="156">
        <f>IF(RES_hhdet_emi!H102=0,0,RES_hhdet_emi!H102*1000000/RES_hhdet_num!H102)</f>
        <v>340.57664378011253</v>
      </c>
      <c r="I102" s="156">
        <f>IF(RES_hhdet_emi!I102=0,0,RES_hhdet_emi!I102*1000000/RES_hhdet_num!I102)</f>
        <v>339.24019338164788</v>
      </c>
      <c r="J102" s="156">
        <f>IF(RES_hhdet_emi!J102=0,0,RES_hhdet_emi!J102*1000000/RES_hhdet_num!J102)</f>
        <v>338.48540278901169</v>
      </c>
      <c r="K102" s="156">
        <f>IF(RES_hhdet_emi!K102=0,0,RES_hhdet_emi!K102*1000000/RES_hhdet_num!K102)</f>
        <v>336.33403533954669</v>
      </c>
      <c r="L102" s="156">
        <f>IF(RES_hhdet_emi!L102=0,0,RES_hhdet_emi!L102*1000000/RES_hhdet_num!L102)</f>
        <v>334.35872829003961</v>
      </c>
      <c r="M102" s="156">
        <f>IF(RES_hhdet_emi!M102=0,0,RES_hhdet_emi!M102*1000000/RES_hhdet_num!M102)</f>
        <v>332.67459289717056</v>
      </c>
      <c r="N102" s="156">
        <f>IF(RES_hhdet_emi!N102=0,0,RES_hhdet_emi!N102*1000000/RES_hhdet_num!N102)</f>
        <v>329.87755226651592</v>
      </c>
      <c r="O102" s="156">
        <f>IF(RES_hhdet_emi!O102=0,0,RES_hhdet_emi!O102*1000000/RES_hhdet_num!O102)</f>
        <v>323.16744997271587</v>
      </c>
      <c r="P102" s="156">
        <f>IF(RES_hhdet_emi!P102=0,0,RES_hhdet_emi!P102*1000000/RES_hhdet_num!P102)</f>
        <v>321.36028044815367</v>
      </c>
      <c r="Q102" s="156">
        <f>IF(RES_hhdet_emi!Q102=0,0,RES_hhdet_emi!Q102*1000000/RES_hhdet_num!Q102)</f>
        <v>314.42423482274239</v>
      </c>
    </row>
    <row r="103" spans="1:17" ht="12" customHeight="1" x14ac:dyDescent="0.25">
      <c r="A103" s="29" t="s">
        <v>140</v>
      </c>
      <c r="B103" s="57">
        <f>IF(RES_hhdet_emi!B103=0,0,RES_hhdet_emi!B103*1000000/RES_hhdet_num!B103)</f>
        <v>0</v>
      </c>
      <c r="C103" s="57">
        <f>IF(RES_hhdet_emi!C103=0,0,RES_hhdet_emi!C103*1000000/RES_hhdet_num!C103)</f>
        <v>0</v>
      </c>
      <c r="D103" s="57">
        <f>IF(RES_hhdet_emi!D103=0,0,RES_hhdet_emi!D103*1000000/RES_hhdet_num!D103)</f>
        <v>0</v>
      </c>
      <c r="E103" s="57">
        <f>IF(RES_hhdet_emi!E103=0,0,RES_hhdet_emi!E103*1000000/RES_hhdet_num!E103)</f>
        <v>0</v>
      </c>
      <c r="F103" s="57">
        <f>IF(RES_hhdet_emi!F103=0,0,RES_hhdet_emi!F103*1000000/RES_hhdet_num!F103)</f>
        <v>0</v>
      </c>
      <c r="G103" s="57">
        <f>IF(RES_hhdet_emi!G103=0,0,RES_hhdet_emi!G103*1000000/RES_hhdet_num!G103)</f>
        <v>0</v>
      </c>
      <c r="H103" s="57">
        <f>IF(RES_hhdet_emi!H103=0,0,RES_hhdet_emi!H103*1000000/RES_hhdet_num!H103)</f>
        <v>0</v>
      </c>
      <c r="I103" s="57">
        <f>IF(RES_hhdet_emi!I103=0,0,RES_hhdet_emi!I103*1000000/RES_hhdet_num!I103)</f>
        <v>0</v>
      </c>
      <c r="J103" s="57">
        <f>IF(RES_hhdet_emi!J103=0,0,RES_hhdet_emi!J103*1000000/RES_hhdet_num!J103)</f>
        <v>0</v>
      </c>
      <c r="K103" s="57">
        <f>IF(RES_hhdet_emi!K103=0,0,RES_hhdet_emi!K103*1000000/RES_hhdet_num!K103)</f>
        <v>0</v>
      </c>
      <c r="L103" s="57">
        <f>IF(RES_hhdet_emi!L103=0,0,RES_hhdet_emi!L103*1000000/RES_hhdet_num!L103)</f>
        <v>0</v>
      </c>
      <c r="M103" s="57">
        <f>IF(RES_hhdet_emi!M103=0,0,RES_hhdet_emi!M103*1000000/RES_hhdet_num!M103)</f>
        <v>0</v>
      </c>
      <c r="N103" s="57">
        <f>IF(RES_hhdet_emi!N103=0,0,RES_hhdet_emi!N103*1000000/RES_hhdet_num!N103)</f>
        <v>0</v>
      </c>
      <c r="O103" s="57">
        <f>IF(RES_hhdet_emi!O103=0,0,RES_hhdet_emi!O103*1000000/RES_hhdet_num!O103)</f>
        <v>0</v>
      </c>
      <c r="P103" s="57">
        <f>IF(RES_hhdet_emi!P103=0,0,RES_hhdet_emi!P103*1000000/RES_hhdet_num!P103)</f>
        <v>0</v>
      </c>
      <c r="Q103" s="57">
        <f>IF(RES_hhdet_emi!Q103=0,0,RES_hhdet_emi!Q103*1000000/RES_hhdet_num!Q103)</f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>
        <f>SUM(B106,B109,B111,B120)</f>
        <v>0</v>
      </c>
      <c r="C105" s="168">
        <f t="shared" ref="C105:Q105" si="15">SUM(C106,C109,C111,C120)</f>
        <v>0</v>
      </c>
      <c r="D105" s="168">
        <f t="shared" si="15"/>
        <v>0</v>
      </c>
      <c r="E105" s="168">
        <f t="shared" si="15"/>
        <v>0</v>
      </c>
      <c r="F105" s="168">
        <f t="shared" si="15"/>
        <v>0</v>
      </c>
      <c r="G105" s="168">
        <f t="shared" si="15"/>
        <v>0</v>
      </c>
      <c r="H105" s="168">
        <f t="shared" si="15"/>
        <v>0</v>
      </c>
      <c r="I105" s="168">
        <f t="shared" si="15"/>
        <v>0</v>
      </c>
      <c r="J105" s="168">
        <f t="shared" si="15"/>
        <v>0</v>
      </c>
      <c r="K105" s="168">
        <f t="shared" si="15"/>
        <v>0</v>
      </c>
      <c r="L105" s="168">
        <f t="shared" si="15"/>
        <v>0</v>
      </c>
      <c r="M105" s="168">
        <f t="shared" si="15"/>
        <v>0</v>
      </c>
      <c r="N105" s="168">
        <f t="shared" si="15"/>
        <v>0</v>
      </c>
      <c r="O105" s="168">
        <f t="shared" si="15"/>
        <v>0</v>
      </c>
      <c r="P105" s="168">
        <f t="shared" si="15"/>
        <v>0</v>
      </c>
      <c r="Q105" s="168">
        <f t="shared" si="15"/>
        <v>0</v>
      </c>
    </row>
    <row r="106" spans="1:17" ht="12.95" customHeight="1" x14ac:dyDescent="0.25">
      <c r="A106" s="158" t="s">
        <v>65</v>
      </c>
      <c r="B106" s="157">
        <f t="shared" ref="B106:Q106" si="16">SUM(B107:B108)</f>
        <v>0</v>
      </c>
      <c r="C106" s="157">
        <f t="shared" si="16"/>
        <v>0</v>
      </c>
      <c r="D106" s="157">
        <f t="shared" si="16"/>
        <v>0</v>
      </c>
      <c r="E106" s="157">
        <f t="shared" si="16"/>
        <v>0</v>
      </c>
      <c r="F106" s="157">
        <f t="shared" si="16"/>
        <v>0</v>
      </c>
      <c r="G106" s="157">
        <f t="shared" si="16"/>
        <v>0</v>
      </c>
      <c r="H106" s="157">
        <f t="shared" si="16"/>
        <v>0</v>
      </c>
      <c r="I106" s="157">
        <f t="shared" si="16"/>
        <v>0</v>
      </c>
      <c r="J106" s="157">
        <f t="shared" si="16"/>
        <v>0</v>
      </c>
      <c r="K106" s="157">
        <f t="shared" si="16"/>
        <v>0</v>
      </c>
      <c r="L106" s="157">
        <f t="shared" si="16"/>
        <v>0</v>
      </c>
      <c r="M106" s="157">
        <f t="shared" si="16"/>
        <v>0</v>
      </c>
      <c r="N106" s="157">
        <f t="shared" si="16"/>
        <v>0</v>
      </c>
      <c r="O106" s="157">
        <f t="shared" si="16"/>
        <v>0</v>
      </c>
      <c r="P106" s="157">
        <f t="shared" si="16"/>
        <v>0</v>
      </c>
      <c r="Q106" s="157">
        <f t="shared" si="16"/>
        <v>0</v>
      </c>
    </row>
    <row r="107" spans="1:17" ht="12" customHeight="1" x14ac:dyDescent="0.25">
      <c r="A107" s="23" t="s">
        <v>153</v>
      </c>
      <c r="B107" s="156">
        <f>IF(RES_hhdet_emi!B107=0,0,RES_hhdet_emi!B107*1000000/RES_hhdet_num!B$105)</f>
        <v>0</v>
      </c>
      <c r="C107" s="156">
        <f>IF(RES_hhdet_emi!C107=0,0,RES_hhdet_emi!C107*1000000/RES_hhdet_num!C$105)</f>
        <v>0</v>
      </c>
      <c r="D107" s="156">
        <f>IF(RES_hhdet_emi!D107=0,0,RES_hhdet_emi!D107*1000000/RES_hhdet_num!D$105)</f>
        <v>0</v>
      </c>
      <c r="E107" s="156">
        <f>IF(RES_hhdet_emi!E107=0,0,RES_hhdet_emi!E107*1000000/RES_hhdet_num!E$105)</f>
        <v>0</v>
      </c>
      <c r="F107" s="156">
        <f>IF(RES_hhdet_emi!F107=0,0,RES_hhdet_emi!F107*1000000/RES_hhdet_num!F$105)</f>
        <v>0</v>
      </c>
      <c r="G107" s="156">
        <f>IF(RES_hhdet_emi!G107=0,0,RES_hhdet_emi!G107*1000000/RES_hhdet_num!G$105)</f>
        <v>0</v>
      </c>
      <c r="H107" s="156">
        <f>IF(RES_hhdet_emi!H107=0,0,RES_hhdet_emi!H107*1000000/RES_hhdet_num!H$105)</f>
        <v>0</v>
      </c>
      <c r="I107" s="156">
        <f>IF(RES_hhdet_emi!I107=0,0,RES_hhdet_emi!I107*1000000/RES_hhdet_num!I$105)</f>
        <v>0</v>
      </c>
      <c r="J107" s="156">
        <f>IF(RES_hhdet_emi!J107=0,0,RES_hhdet_emi!J107*1000000/RES_hhdet_num!J$105)</f>
        <v>0</v>
      </c>
      <c r="K107" s="156">
        <f>IF(RES_hhdet_emi!K107=0,0,RES_hhdet_emi!K107*1000000/RES_hhdet_num!K$105)</f>
        <v>0</v>
      </c>
      <c r="L107" s="156">
        <f>IF(RES_hhdet_emi!L107=0,0,RES_hhdet_emi!L107*1000000/RES_hhdet_num!L$105)</f>
        <v>0</v>
      </c>
      <c r="M107" s="156">
        <f>IF(RES_hhdet_emi!M107=0,0,RES_hhdet_emi!M107*1000000/RES_hhdet_num!M$105)</f>
        <v>0</v>
      </c>
      <c r="N107" s="156">
        <f>IF(RES_hhdet_emi!N107=0,0,RES_hhdet_emi!N107*1000000/RES_hhdet_num!N$105)</f>
        <v>0</v>
      </c>
      <c r="O107" s="156">
        <f>IF(RES_hhdet_emi!O107=0,0,RES_hhdet_emi!O107*1000000/RES_hhdet_num!O$105)</f>
        <v>0</v>
      </c>
      <c r="P107" s="156">
        <f>IF(RES_hhdet_emi!P107=0,0,RES_hhdet_emi!P107*1000000/RES_hhdet_num!P$105)</f>
        <v>0</v>
      </c>
      <c r="Q107" s="156">
        <f>IF(RES_hhdet_emi!Q107=0,0,RES_hhdet_emi!Q107*1000000/RES_hhdet_num!Q$105)</f>
        <v>0</v>
      </c>
    </row>
    <row r="108" spans="1:17" ht="12" customHeight="1" x14ac:dyDescent="0.25">
      <c r="A108" s="23" t="s">
        <v>60</v>
      </c>
      <c r="B108" s="156">
        <f>IF(RES_hhdet_emi!B108=0,0,RES_hhdet_emi!B108*1000000/RES_hhdet_num!B$105)</f>
        <v>0</v>
      </c>
      <c r="C108" s="156">
        <f>IF(RES_hhdet_emi!C108=0,0,RES_hhdet_emi!C108*1000000/RES_hhdet_num!C$105)</f>
        <v>0</v>
      </c>
      <c r="D108" s="156">
        <f>IF(RES_hhdet_emi!D108=0,0,RES_hhdet_emi!D108*1000000/RES_hhdet_num!D$105)</f>
        <v>0</v>
      </c>
      <c r="E108" s="156">
        <f>IF(RES_hhdet_emi!E108=0,0,RES_hhdet_emi!E108*1000000/RES_hhdet_num!E$105)</f>
        <v>0</v>
      </c>
      <c r="F108" s="156">
        <f>IF(RES_hhdet_emi!F108=0,0,RES_hhdet_emi!F108*1000000/RES_hhdet_num!F$105)</f>
        <v>0</v>
      </c>
      <c r="G108" s="156">
        <f>IF(RES_hhdet_emi!G108=0,0,RES_hhdet_emi!G108*1000000/RES_hhdet_num!G$105)</f>
        <v>0</v>
      </c>
      <c r="H108" s="156">
        <f>IF(RES_hhdet_emi!H108=0,0,RES_hhdet_emi!H108*1000000/RES_hhdet_num!H$105)</f>
        <v>0</v>
      </c>
      <c r="I108" s="156">
        <f>IF(RES_hhdet_emi!I108=0,0,RES_hhdet_emi!I108*1000000/RES_hhdet_num!I$105)</f>
        <v>0</v>
      </c>
      <c r="J108" s="156">
        <f>IF(RES_hhdet_emi!J108=0,0,RES_hhdet_emi!J108*1000000/RES_hhdet_num!J$105)</f>
        <v>0</v>
      </c>
      <c r="K108" s="156">
        <f>IF(RES_hhdet_emi!K108=0,0,RES_hhdet_emi!K108*1000000/RES_hhdet_num!K$105)</f>
        <v>0</v>
      </c>
      <c r="L108" s="156">
        <f>IF(RES_hhdet_emi!L108=0,0,RES_hhdet_emi!L108*1000000/RES_hhdet_num!L$105)</f>
        <v>0</v>
      </c>
      <c r="M108" s="156">
        <f>IF(RES_hhdet_emi!M108=0,0,RES_hhdet_emi!M108*1000000/RES_hhdet_num!M$105)</f>
        <v>0</v>
      </c>
      <c r="N108" s="156">
        <f>IF(RES_hhdet_emi!N108=0,0,RES_hhdet_emi!N108*1000000/RES_hhdet_num!N$105)</f>
        <v>0</v>
      </c>
      <c r="O108" s="156">
        <f>IF(RES_hhdet_emi!O108=0,0,RES_hhdet_emi!O108*1000000/RES_hhdet_num!O$105)</f>
        <v>0</v>
      </c>
      <c r="P108" s="156">
        <f>IF(RES_hhdet_emi!P108=0,0,RES_hhdet_emi!P108*1000000/RES_hhdet_num!P$105)</f>
        <v>0</v>
      </c>
      <c r="Q108" s="156">
        <f>IF(RES_hhdet_emi!Q108=0,0,RES_hhdet_emi!Q108*1000000/RES_hhdet_num!Q$105)</f>
        <v>0</v>
      </c>
    </row>
    <row r="109" spans="1:17" ht="12.95" customHeight="1" x14ac:dyDescent="0.25">
      <c r="A109" s="158" t="s">
        <v>112</v>
      </c>
      <c r="B109" s="157">
        <f t="shared" ref="B109:Q109" si="17">B110</f>
        <v>0</v>
      </c>
      <c r="C109" s="157">
        <f t="shared" si="17"/>
        <v>0</v>
      </c>
      <c r="D109" s="157">
        <f t="shared" si="17"/>
        <v>0</v>
      </c>
      <c r="E109" s="157">
        <f t="shared" si="17"/>
        <v>0</v>
      </c>
      <c r="F109" s="157">
        <f t="shared" si="17"/>
        <v>0</v>
      </c>
      <c r="G109" s="157">
        <f t="shared" si="17"/>
        <v>0</v>
      </c>
      <c r="H109" s="157">
        <f t="shared" si="17"/>
        <v>0</v>
      </c>
      <c r="I109" s="157">
        <f t="shared" si="17"/>
        <v>0</v>
      </c>
      <c r="J109" s="157">
        <f t="shared" si="17"/>
        <v>0</v>
      </c>
      <c r="K109" s="157">
        <f t="shared" si="17"/>
        <v>0</v>
      </c>
      <c r="L109" s="157">
        <f t="shared" si="17"/>
        <v>0</v>
      </c>
      <c r="M109" s="157">
        <f t="shared" si="17"/>
        <v>0</v>
      </c>
      <c r="N109" s="157">
        <f t="shared" si="17"/>
        <v>0</v>
      </c>
      <c r="O109" s="157">
        <f t="shared" si="17"/>
        <v>0</v>
      </c>
      <c r="P109" s="157">
        <f t="shared" si="17"/>
        <v>0</v>
      </c>
      <c r="Q109" s="157">
        <f t="shared" si="17"/>
        <v>0</v>
      </c>
    </row>
    <row r="110" spans="1:17" ht="12" customHeight="1" x14ac:dyDescent="0.25">
      <c r="A110" s="23" t="s">
        <v>60</v>
      </c>
      <c r="B110" s="156">
        <f>IF(RES_hhdet_emi!B110=0,0,RES_hhdet_emi!B110*1000000/RES_hhdet_num!B$105)</f>
        <v>0</v>
      </c>
      <c r="C110" s="156">
        <f>IF(RES_hhdet_emi!C110=0,0,RES_hhdet_emi!C110*1000000/RES_hhdet_num!C$105)</f>
        <v>0</v>
      </c>
      <c r="D110" s="156">
        <f>IF(RES_hhdet_emi!D110=0,0,RES_hhdet_emi!D110*1000000/RES_hhdet_num!D$105)</f>
        <v>0</v>
      </c>
      <c r="E110" s="156">
        <f>IF(RES_hhdet_emi!E110=0,0,RES_hhdet_emi!E110*1000000/RES_hhdet_num!E$105)</f>
        <v>0</v>
      </c>
      <c r="F110" s="156">
        <f>IF(RES_hhdet_emi!F110=0,0,RES_hhdet_emi!F110*1000000/RES_hhdet_num!F$105)</f>
        <v>0</v>
      </c>
      <c r="G110" s="156">
        <f>IF(RES_hhdet_emi!G110=0,0,RES_hhdet_emi!G110*1000000/RES_hhdet_num!G$105)</f>
        <v>0</v>
      </c>
      <c r="H110" s="156">
        <f>IF(RES_hhdet_emi!H110=0,0,RES_hhdet_emi!H110*1000000/RES_hhdet_num!H$105)</f>
        <v>0</v>
      </c>
      <c r="I110" s="156">
        <f>IF(RES_hhdet_emi!I110=0,0,RES_hhdet_emi!I110*1000000/RES_hhdet_num!I$105)</f>
        <v>0</v>
      </c>
      <c r="J110" s="156">
        <f>IF(RES_hhdet_emi!J110=0,0,RES_hhdet_emi!J110*1000000/RES_hhdet_num!J$105)</f>
        <v>0</v>
      </c>
      <c r="K110" s="156">
        <f>IF(RES_hhdet_emi!K110=0,0,RES_hhdet_emi!K110*1000000/RES_hhdet_num!K$105)</f>
        <v>0</v>
      </c>
      <c r="L110" s="156">
        <f>IF(RES_hhdet_emi!L110=0,0,RES_hhdet_emi!L110*1000000/RES_hhdet_num!L$105)</f>
        <v>0</v>
      </c>
      <c r="M110" s="156">
        <f>IF(RES_hhdet_emi!M110=0,0,RES_hhdet_emi!M110*1000000/RES_hhdet_num!M$105)</f>
        <v>0</v>
      </c>
      <c r="N110" s="156">
        <f>IF(RES_hhdet_emi!N110=0,0,RES_hhdet_emi!N110*1000000/RES_hhdet_num!N$105)</f>
        <v>0</v>
      </c>
      <c r="O110" s="156">
        <f>IF(RES_hhdet_emi!O110=0,0,RES_hhdet_emi!O110*1000000/RES_hhdet_num!O$105)</f>
        <v>0</v>
      </c>
      <c r="P110" s="156">
        <f>IF(RES_hhdet_emi!P110=0,0,RES_hhdet_emi!P110*1000000/RES_hhdet_num!P$105)</f>
        <v>0</v>
      </c>
      <c r="Q110" s="156">
        <f>IF(RES_hhdet_emi!Q110=0,0,RES_hhdet_emi!Q110*1000000/RES_hhdet_num!Q$105)</f>
        <v>0</v>
      </c>
    </row>
    <row r="111" spans="1:17" ht="12" customHeight="1" x14ac:dyDescent="0.25">
      <c r="A111" s="158" t="s">
        <v>63</v>
      </c>
      <c r="B111" s="157">
        <f>IF(RES_hhdet_emi!B111=0,0,RES_hhdet_emi!B111*1000000/RES_hhdet_num!B$105)</f>
        <v>0</v>
      </c>
      <c r="C111" s="157">
        <f>IF(RES_hhdet_emi!C111=0,0,RES_hhdet_emi!C111*1000000/RES_hhdet_num!C$105)</f>
        <v>0</v>
      </c>
      <c r="D111" s="157">
        <f>IF(RES_hhdet_emi!D111=0,0,RES_hhdet_emi!D111*1000000/RES_hhdet_num!D$105)</f>
        <v>0</v>
      </c>
      <c r="E111" s="157">
        <f>IF(RES_hhdet_emi!E111=0,0,RES_hhdet_emi!E111*1000000/RES_hhdet_num!E$105)</f>
        <v>0</v>
      </c>
      <c r="F111" s="157">
        <f>IF(RES_hhdet_emi!F111=0,0,RES_hhdet_emi!F111*1000000/RES_hhdet_num!F$105)</f>
        <v>0</v>
      </c>
      <c r="G111" s="157">
        <f>IF(RES_hhdet_emi!G111=0,0,RES_hhdet_emi!G111*1000000/RES_hhdet_num!G$105)</f>
        <v>0</v>
      </c>
      <c r="H111" s="157">
        <f>IF(RES_hhdet_emi!H111=0,0,RES_hhdet_emi!H111*1000000/RES_hhdet_num!H$105)</f>
        <v>0</v>
      </c>
      <c r="I111" s="157">
        <f>IF(RES_hhdet_emi!I111=0,0,RES_hhdet_emi!I111*1000000/RES_hhdet_num!I$105)</f>
        <v>0</v>
      </c>
      <c r="J111" s="157">
        <f>IF(RES_hhdet_emi!J111=0,0,RES_hhdet_emi!J111*1000000/RES_hhdet_num!J$105)</f>
        <v>0</v>
      </c>
      <c r="K111" s="157">
        <f>IF(RES_hhdet_emi!K111=0,0,RES_hhdet_emi!K111*1000000/RES_hhdet_num!K$105)</f>
        <v>0</v>
      </c>
      <c r="L111" s="157">
        <f>IF(RES_hhdet_emi!L111=0,0,RES_hhdet_emi!L111*1000000/RES_hhdet_num!L$105)</f>
        <v>0</v>
      </c>
      <c r="M111" s="157">
        <f>IF(RES_hhdet_emi!M111=0,0,RES_hhdet_emi!M111*1000000/RES_hhdet_num!M$105)</f>
        <v>0</v>
      </c>
      <c r="N111" s="157">
        <f>IF(RES_hhdet_emi!N111=0,0,RES_hhdet_emi!N111*1000000/RES_hhdet_num!N$105)</f>
        <v>0</v>
      </c>
      <c r="O111" s="157">
        <f>IF(RES_hhdet_emi!O111=0,0,RES_hhdet_emi!O111*1000000/RES_hhdet_num!O$105)</f>
        <v>0</v>
      </c>
      <c r="P111" s="157">
        <f>IF(RES_hhdet_emi!P111=0,0,RES_hhdet_emi!P111*1000000/RES_hhdet_num!P$105)</f>
        <v>0</v>
      </c>
      <c r="Q111" s="157">
        <f>IF(RES_hhdet_emi!Q111=0,0,RES_hhdet_emi!Q111*1000000/RES_hhdet_num!Q$105)</f>
        <v>0</v>
      </c>
    </row>
    <row r="112" spans="1:17" ht="12" customHeight="1" x14ac:dyDescent="0.25">
      <c r="A112" s="167" t="s">
        <v>152</v>
      </c>
      <c r="B112" s="132">
        <f>IF(RES_hhdet_emi!B112=0,0,RES_hhdet_emi!B112*1000000/RES_hhdet_num!B112)</f>
        <v>0</v>
      </c>
      <c r="C112" s="132">
        <f>IF(RES_hhdet_emi!C112=0,0,RES_hhdet_emi!C112*1000000/RES_hhdet_num!C112)</f>
        <v>0</v>
      </c>
      <c r="D112" s="132">
        <f>IF(RES_hhdet_emi!D112=0,0,RES_hhdet_emi!D112*1000000/RES_hhdet_num!D112)</f>
        <v>0</v>
      </c>
      <c r="E112" s="132">
        <f>IF(RES_hhdet_emi!E112=0,0,RES_hhdet_emi!E112*1000000/RES_hhdet_num!E112)</f>
        <v>0</v>
      </c>
      <c r="F112" s="132">
        <f>IF(RES_hhdet_emi!F112=0,0,RES_hhdet_emi!F112*1000000/RES_hhdet_num!F112)</f>
        <v>0</v>
      </c>
      <c r="G112" s="132">
        <f>IF(RES_hhdet_emi!G112=0,0,RES_hhdet_emi!G112*1000000/RES_hhdet_num!G112)</f>
        <v>0</v>
      </c>
      <c r="H112" s="132">
        <f>IF(RES_hhdet_emi!H112=0,0,RES_hhdet_emi!H112*1000000/RES_hhdet_num!H112)</f>
        <v>0</v>
      </c>
      <c r="I112" s="132">
        <f>IF(RES_hhdet_emi!I112=0,0,RES_hhdet_emi!I112*1000000/RES_hhdet_num!I112)</f>
        <v>0</v>
      </c>
      <c r="J112" s="132">
        <f>IF(RES_hhdet_emi!J112=0,0,RES_hhdet_emi!J112*1000000/RES_hhdet_num!J112)</f>
        <v>0</v>
      </c>
      <c r="K112" s="132">
        <f>IF(RES_hhdet_emi!K112=0,0,RES_hhdet_emi!K112*1000000/RES_hhdet_num!K112)</f>
        <v>0</v>
      </c>
      <c r="L112" s="132">
        <f>IF(RES_hhdet_emi!L112=0,0,RES_hhdet_emi!L112*1000000/RES_hhdet_num!L112)</f>
        <v>0</v>
      </c>
      <c r="M112" s="132">
        <f>IF(RES_hhdet_emi!M112=0,0,RES_hhdet_emi!M112*1000000/RES_hhdet_num!M112)</f>
        <v>0</v>
      </c>
      <c r="N112" s="132">
        <f>IF(RES_hhdet_emi!N112=0,0,RES_hhdet_emi!N112*1000000/RES_hhdet_num!N112)</f>
        <v>0</v>
      </c>
      <c r="O112" s="132">
        <f>IF(RES_hhdet_emi!O112=0,0,RES_hhdet_emi!O112*1000000/RES_hhdet_num!O112)</f>
        <v>0</v>
      </c>
      <c r="P112" s="132">
        <f>IF(RES_hhdet_emi!P112=0,0,RES_hhdet_emi!P112*1000000/RES_hhdet_num!P112)</f>
        <v>0</v>
      </c>
      <c r="Q112" s="132">
        <f>IF(RES_hhdet_emi!Q112=0,0,RES_hhdet_emi!Q112*1000000/RES_hhdet_num!Q112)</f>
        <v>0</v>
      </c>
    </row>
    <row r="113" spans="1:17" ht="12" customHeight="1" x14ac:dyDescent="0.25">
      <c r="A113" s="167" t="s">
        <v>151</v>
      </c>
      <c r="B113" s="132">
        <f>IF(RES_hhdet_emi!B113=0,0,RES_hhdet_emi!B113*1000000/RES_hhdet_num!B113)</f>
        <v>0</v>
      </c>
      <c r="C113" s="132">
        <f>IF(RES_hhdet_emi!C113=0,0,RES_hhdet_emi!C113*1000000/RES_hhdet_num!C113)</f>
        <v>0</v>
      </c>
      <c r="D113" s="132">
        <f>IF(RES_hhdet_emi!D113=0,0,RES_hhdet_emi!D113*1000000/RES_hhdet_num!D113)</f>
        <v>0</v>
      </c>
      <c r="E113" s="132">
        <f>IF(RES_hhdet_emi!E113=0,0,RES_hhdet_emi!E113*1000000/RES_hhdet_num!E113)</f>
        <v>0</v>
      </c>
      <c r="F113" s="132">
        <f>IF(RES_hhdet_emi!F113=0,0,RES_hhdet_emi!F113*1000000/RES_hhdet_num!F113)</f>
        <v>0</v>
      </c>
      <c r="G113" s="132">
        <f>IF(RES_hhdet_emi!G113=0,0,RES_hhdet_emi!G113*1000000/RES_hhdet_num!G113)</f>
        <v>0</v>
      </c>
      <c r="H113" s="132">
        <f>IF(RES_hhdet_emi!H113=0,0,RES_hhdet_emi!H113*1000000/RES_hhdet_num!H113)</f>
        <v>0</v>
      </c>
      <c r="I113" s="132">
        <f>IF(RES_hhdet_emi!I113=0,0,RES_hhdet_emi!I113*1000000/RES_hhdet_num!I113)</f>
        <v>0</v>
      </c>
      <c r="J113" s="132">
        <f>IF(RES_hhdet_emi!J113=0,0,RES_hhdet_emi!J113*1000000/RES_hhdet_num!J113)</f>
        <v>0</v>
      </c>
      <c r="K113" s="132">
        <f>IF(RES_hhdet_emi!K113=0,0,RES_hhdet_emi!K113*1000000/RES_hhdet_num!K113)</f>
        <v>0</v>
      </c>
      <c r="L113" s="132">
        <f>IF(RES_hhdet_emi!L113=0,0,RES_hhdet_emi!L113*1000000/RES_hhdet_num!L113)</f>
        <v>0</v>
      </c>
      <c r="M113" s="132">
        <f>IF(RES_hhdet_emi!M113=0,0,RES_hhdet_emi!M113*1000000/RES_hhdet_num!M113)</f>
        <v>0</v>
      </c>
      <c r="N113" s="132">
        <f>IF(RES_hhdet_emi!N113=0,0,RES_hhdet_emi!N113*1000000/RES_hhdet_num!N113)</f>
        <v>0</v>
      </c>
      <c r="O113" s="132">
        <f>IF(RES_hhdet_emi!O113=0,0,RES_hhdet_emi!O113*1000000/RES_hhdet_num!O113)</f>
        <v>0</v>
      </c>
      <c r="P113" s="132">
        <f>IF(RES_hhdet_emi!P113=0,0,RES_hhdet_emi!P113*1000000/RES_hhdet_num!P113)</f>
        <v>0</v>
      </c>
      <c r="Q113" s="132">
        <f>IF(RES_hhdet_emi!Q113=0,0,RES_hhdet_emi!Q113*1000000/RES_hhdet_num!Q113)</f>
        <v>0</v>
      </c>
    </row>
    <row r="114" spans="1:17" ht="12" customHeight="1" x14ac:dyDescent="0.25">
      <c r="A114" s="166" t="s">
        <v>79</v>
      </c>
      <c r="B114" s="165">
        <f>IF(RES_hhdet_emi!B114=0,0,RES_hhdet_emi!B114*1000000/RES_hhdet_num!B113)</f>
        <v>0</v>
      </c>
      <c r="C114" s="165">
        <f>IF(RES_hhdet_emi!C114=0,0,RES_hhdet_emi!C114*1000000/RES_hhdet_num!C113)</f>
        <v>0</v>
      </c>
      <c r="D114" s="165">
        <f>IF(RES_hhdet_emi!D114=0,0,RES_hhdet_emi!D114*1000000/RES_hhdet_num!D113)</f>
        <v>0</v>
      </c>
      <c r="E114" s="165">
        <f>IF(RES_hhdet_emi!E114=0,0,RES_hhdet_emi!E114*1000000/RES_hhdet_num!E113)</f>
        <v>0</v>
      </c>
      <c r="F114" s="165">
        <f>IF(RES_hhdet_emi!F114=0,0,RES_hhdet_emi!F114*1000000/RES_hhdet_num!F113)</f>
        <v>0</v>
      </c>
      <c r="G114" s="165">
        <f>IF(RES_hhdet_emi!G114=0,0,RES_hhdet_emi!G114*1000000/RES_hhdet_num!G113)</f>
        <v>0</v>
      </c>
      <c r="H114" s="165">
        <f>IF(RES_hhdet_emi!H114=0,0,RES_hhdet_emi!H114*1000000/RES_hhdet_num!H113)</f>
        <v>0</v>
      </c>
      <c r="I114" s="165">
        <f>IF(RES_hhdet_emi!I114=0,0,RES_hhdet_emi!I114*1000000/RES_hhdet_num!I113)</f>
        <v>0</v>
      </c>
      <c r="J114" s="165">
        <f>IF(RES_hhdet_emi!J114=0,0,RES_hhdet_emi!J114*1000000/RES_hhdet_num!J113)</f>
        <v>0</v>
      </c>
      <c r="K114" s="165">
        <f>IF(RES_hhdet_emi!K114=0,0,RES_hhdet_emi!K114*1000000/RES_hhdet_num!K113)</f>
        <v>0</v>
      </c>
      <c r="L114" s="165">
        <f>IF(RES_hhdet_emi!L114=0,0,RES_hhdet_emi!L114*1000000/RES_hhdet_num!L113)</f>
        <v>0</v>
      </c>
      <c r="M114" s="165">
        <f>IF(RES_hhdet_emi!M114=0,0,RES_hhdet_emi!M114*1000000/RES_hhdet_num!M113)</f>
        <v>0</v>
      </c>
      <c r="N114" s="165">
        <f>IF(RES_hhdet_emi!N114=0,0,RES_hhdet_emi!N114*1000000/RES_hhdet_num!N113)</f>
        <v>0</v>
      </c>
      <c r="O114" s="165">
        <f>IF(RES_hhdet_emi!O114=0,0,RES_hhdet_emi!O114*1000000/RES_hhdet_num!O113)</f>
        <v>0</v>
      </c>
      <c r="P114" s="165">
        <f>IF(RES_hhdet_emi!P114=0,0,RES_hhdet_emi!P114*1000000/RES_hhdet_num!P113)</f>
        <v>0</v>
      </c>
      <c r="Q114" s="165">
        <f>IF(RES_hhdet_emi!Q114=0,0,RES_hhdet_emi!Q114*1000000/RES_hhdet_num!Q113)</f>
        <v>0</v>
      </c>
    </row>
    <row r="115" spans="1:17" ht="12" customHeight="1" x14ac:dyDescent="0.25">
      <c r="A115" s="147" t="s">
        <v>59</v>
      </c>
      <c r="B115" s="164">
        <f>IF(RES_hhdet_emi!B115=0,0,RES_hhdet_emi!B115*1000000/RES_hhdet_num!B113)</f>
        <v>0</v>
      </c>
      <c r="C115" s="164">
        <f>IF(RES_hhdet_emi!C115=0,0,RES_hhdet_emi!C115*1000000/RES_hhdet_num!C113)</f>
        <v>0</v>
      </c>
      <c r="D115" s="164">
        <f>IF(RES_hhdet_emi!D115=0,0,RES_hhdet_emi!D115*1000000/RES_hhdet_num!D113)</f>
        <v>0</v>
      </c>
      <c r="E115" s="164">
        <f>IF(RES_hhdet_emi!E115=0,0,RES_hhdet_emi!E115*1000000/RES_hhdet_num!E113)</f>
        <v>0</v>
      </c>
      <c r="F115" s="164">
        <f>IF(RES_hhdet_emi!F115=0,0,RES_hhdet_emi!F115*1000000/RES_hhdet_num!F113)</f>
        <v>0</v>
      </c>
      <c r="G115" s="164">
        <f>IF(RES_hhdet_emi!G115=0,0,RES_hhdet_emi!G115*1000000/RES_hhdet_num!G113)</f>
        <v>0</v>
      </c>
      <c r="H115" s="164">
        <f>IF(RES_hhdet_emi!H115=0,0,RES_hhdet_emi!H115*1000000/RES_hhdet_num!H113)</f>
        <v>0</v>
      </c>
      <c r="I115" s="164">
        <f>IF(RES_hhdet_emi!I115=0,0,RES_hhdet_emi!I115*1000000/RES_hhdet_num!I113)</f>
        <v>0</v>
      </c>
      <c r="J115" s="164">
        <f>IF(RES_hhdet_emi!J115=0,0,RES_hhdet_emi!J115*1000000/RES_hhdet_num!J113)</f>
        <v>0</v>
      </c>
      <c r="K115" s="164">
        <f>IF(RES_hhdet_emi!K115=0,0,RES_hhdet_emi!K115*1000000/RES_hhdet_num!K113)</f>
        <v>0</v>
      </c>
      <c r="L115" s="164">
        <f>IF(RES_hhdet_emi!L115=0,0,RES_hhdet_emi!L115*1000000/RES_hhdet_num!L113)</f>
        <v>0</v>
      </c>
      <c r="M115" s="164">
        <f>IF(RES_hhdet_emi!M115=0,0,RES_hhdet_emi!M115*1000000/RES_hhdet_num!M113)</f>
        <v>0</v>
      </c>
      <c r="N115" s="164">
        <f>IF(RES_hhdet_emi!N115=0,0,RES_hhdet_emi!N115*1000000/RES_hhdet_num!N113)</f>
        <v>0</v>
      </c>
      <c r="O115" s="164">
        <f>IF(RES_hhdet_emi!O115=0,0,RES_hhdet_emi!O115*1000000/RES_hhdet_num!O113)</f>
        <v>0</v>
      </c>
      <c r="P115" s="164">
        <f>IF(RES_hhdet_emi!P115=0,0,RES_hhdet_emi!P115*1000000/RES_hhdet_num!P113)</f>
        <v>0</v>
      </c>
      <c r="Q115" s="164">
        <f>IF(RES_hhdet_emi!Q115=0,0,RES_hhdet_emi!Q115*1000000/RES_hhdet_num!Q113)</f>
        <v>0</v>
      </c>
    </row>
    <row r="116" spans="1:17" ht="12" customHeight="1" x14ac:dyDescent="0.25">
      <c r="A116" s="163" t="s">
        <v>142</v>
      </c>
      <c r="B116" s="162">
        <f>IF(RES_hhdet_emi!B116=0,0,RES_hhdet_emi!B116*1000000/RES_hhdet_num!B116)</f>
        <v>0</v>
      </c>
      <c r="C116" s="162">
        <f>IF(RES_hhdet_emi!C116=0,0,RES_hhdet_emi!C116*1000000/RES_hhdet_num!C116)</f>
        <v>0</v>
      </c>
      <c r="D116" s="162">
        <f>IF(RES_hhdet_emi!D116=0,0,RES_hhdet_emi!D116*1000000/RES_hhdet_num!D116)</f>
        <v>0</v>
      </c>
      <c r="E116" s="162">
        <f>IF(RES_hhdet_emi!E116=0,0,RES_hhdet_emi!E116*1000000/RES_hhdet_num!E116)</f>
        <v>0</v>
      </c>
      <c r="F116" s="162">
        <f>IF(RES_hhdet_emi!F116=0,0,RES_hhdet_emi!F116*1000000/RES_hhdet_num!F116)</f>
        <v>0</v>
      </c>
      <c r="G116" s="162">
        <f>IF(RES_hhdet_emi!G116=0,0,RES_hhdet_emi!G116*1000000/RES_hhdet_num!G116)</f>
        <v>0</v>
      </c>
      <c r="H116" s="162">
        <f>IF(RES_hhdet_emi!H116=0,0,RES_hhdet_emi!H116*1000000/RES_hhdet_num!H116)</f>
        <v>0</v>
      </c>
      <c r="I116" s="162">
        <f>IF(RES_hhdet_emi!I116=0,0,RES_hhdet_emi!I116*1000000/RES_hhdet_num!I116)</f>
        <v>0</v>
      </c>
      <c r="J116" s="162">
        <f>IF(RES_hhdet_emi!J116=0,0,RES_hhdet_emi!J116*1000000/RES_hhdet_num!J116)</f>
        <v>0</v>
      </c>
      <c r="K116" s="162">
        <f>IF(RES_hhdet_emi!K116=0,0,RES_hhdet_emi!K116*1000000/RES_hhdet_num!K116)</f>
        <v>0</v>
      </c>
      <c r="L116" s="162">
        <f>IF(RES_hhdet_emi!L116=0,0,RES_hhdet_emi!L116*1000000/RES_hhdet_num!L116)</f>
        <v>0</v>
      </c>
      <c r="M116" s="162">
        <f>IF(RES_hhdet_emi!M116=0,0,RES_hhdet_emi!M116*1000000/RES_hhdet_num!M116)</f>
        <v>0</v>
      </c>
      <c r="N116" s="162">
        <f>IF(RES_hhdet_emi!N116=0,0,RES_hhdet_emi!N116*1000000/RES_hhdet_num!N116)</f>
        <v>0</v>
      </c>
      <c r="O116" s="162">
        <f>IF(RES_hhdet_emi!O116=0,0,RES_hhdet_emi!O116*1000000/RES_hhdet_num!O116)</f>
        <v>0</v>
      </c>
      <c r="P116" s="162">
        <f>IF(RES_hhdet_emi!P116=0,0,RES_hhdet_emi!P116*1000000/RES_hhdet_num!P116)</f>
        <v>0</v>
      </c>
      <c r="Q116" s="162">
        <f>IF(RES_hhdet_emi!Q116=0,0,RES_hhdet_emi!Q116*1000000/RES_hhdet_num!Q116)</f>
        <v>0</v>
      </c>
    </row>
    <row r="117" spans="1:17" ht="12" customHeight="1" x14ac:dyDescent="0.25">
      <c r="A117" s="161" t="s">
        <v>141</v>
      </c>
      <c r="B117" s="160">
        <f>IF(RES_hhdet_emi!B117=0,0,RES_hhdet_emi!B117*1000000/RES_hhdet_num!B117)</f>
        <v>0</v>
      </c>
      <c r="C117" s="160">
        <f>IF(RES_hhdet_emi!C117=0,0,RES_hhdet_emi!C117*1000000/RES_hhdet_num!C117)</f>
        <v>0</v>
      </c>
      <c r="D117" s="160">
        <f>IF(RES_hhdet_emi!D117=0,0,RES_hhdet_emi!D117*1000000/RES_hhdet_num!D117)</f>
        <v>0</v>
      </c>
      <c r="E117" s="160">
        <f>IF(RES_hhdet_emi!E117=0,0,RES_hhdet_emi!E117*1000000/RES_hhdet_num!E117)</f>
        <v>0</v>
      </c>
      <c r="F117" s="160">
        <f>IF(RES_hhdet_emi!F117=0,0,RES_hhdet_emi!F117*1000000/RES_hhdet_num!F117)</f>
        <v>0</v>
      </c>
      <c r="G117" s="160">
        <f>IF(RES_hhdet_emi!G117=0,0,RES_hhdet_emi!G117*1000000/RES_hhdet_num!G117)</f>
        <v>0</v>
      </c>
      <c r="H117" s="160">
        <f>IF(RES_hhdet_emi!H117=0,0,RES_hhdet_emi!H117*1000000/RES_hhdet_num!H117)</f>
        <v>0</v>
      </c>
      <c r="I117" s="160">
        <f>IF(RES_hhdet_emi!I117=0,0,RES_hhdet_emi!I117*1000000/RES_hhdet_num!I117)</f>
        <v>0</v>
      </c>
      <c r="J117" s="160">
        <f>IF(RES_hhdet_emi!J117=0,0,RES_hhdet_emi!J117*1000000/RES_hhdet_num!J117)</f>
        <v>0</v>
      </c>
      <c r="K117" s="160">
        <f>IF(RES_hhdet_emi!K117=0,0,RES_hhdet_emi!K117*1000000/RES_hhdet_num!K117)</f>
        <v>0</v>
      </c>
      <c r="L117" s="160">
        <f>IF(RES_hhdet_emi!L117=0,0,RES_hhdet_emi!L117*1000000/RES_hhdet_num!L117)</f>
        <v>0</v>
      </c>
      <c r="M117" s="160">
        <f>IF(RES_hhdet_emi!M117=0,0,RES_hhdet_emi!M117*1000000/RES_hhdet_num!M117)</f>
        <v>0</v>
      </c>
      <c r="N117" s="160">
        <f>IF(RES_hhdet_emi!N117=0,0,RES_hhdet_emi!N117*1000000/RES_hhdet_num!N117)</f>
        <v>0</v>
      </c>
      <c r="O117" s="160">
        <f>IF(RES_hhdet_emi!O117=0,0,RES_hhdet_emi!O117*1000000/RES_hhdet_num!O117)</f>
        <v>0</v>
      </c>
      <c r="P117" s="160">
        <f>IF(RES_hhdet_emi!P117=0,0,RES_hhdet_emi!P117*1000000/RES_hhdet_num!P117)</f>
        <v>0</v>
      </c>
      <c r="Q117" s="160">
        <f>IF(RES_hhdet_emi!Q117=0,0,RES_hhdet_emi!Q117*1000000/RES_hhdet_num!Q117)</f>
        <v>0</v>
      </c>
    </row>
    <row r="118" spans="1:17" ht="12" customHeight="1" x14ac:dyDescent="0.25">
      <c r="A118" s="148" t="s">
        <v>60</v>
      </c>
      <c r="B118" s="156">
        <f>IF(RES_hhdet_emi!B118=0,0,RES_hhdet_emi!B118*1000000/RES_hhdet_num!B117)</f>
        <v>0</v>
      </c>
      <c r="C118" s="156">
        <f>IF(RES_hhdet_emi!C118=0,0,RES_hhdet_emi!C118*1000000/RES_hhdet_num!C117)</f>
        <v>0</v>
      </c>
      <c r="D118" s="156">
        <f>IF(RES_hhdet_emi!D118=0,0,RES_hhdet_emi!D118*1000000/RES_hhdet_num!D117)</f>
        <v>0</v>
      </c>
      <c r="E118" s="156">
        <f>IF(RES_hhdet_emi!E118=0,0,RES_hhdet_emi!E118*1000000/RES_hhdet_num!E117)</f>
        <v>0</v>
      </c>
      <c r="F118" s="156">
        <f>IF(RES_hhdet_emi!F118=0,0,RES_hhdet_emi!F118*1000000/RES_hhdet_num!F117)</f>
        <v>0</v>
      </c>
      <c r="G118" s="156">
        <f>IF(RES_hhdet_emi!G118=0,0,RES_hhdet_emi!G118*1000000/RES_hhdet_num!G117)</f>
        <v>0</v>
      </c>
      <c r="H118" s="156">
        <f>IF(RES_hhdet_emi!H118=0,0,RES_hhdet_emi!H118*1000000/RES_hhdet_num!H117)</f>
        <v>0</v>
      </c>
      <c r="I118" s="156">
        <f>IF(RES_hhdet_emi!I118=0,0,RES_hhdet_emi!I118*1000000/RES_hhdet_num!I117)</f>
        <v>0</v>
      </c>
      <c r="J118" s="156">
        <f>IF(RES_hhdet_emi!J118=0,0,RES_hhdet_emi!J118*1000000/RES_hhdet_num!J117)</f>
        <v>0</v>
      </c>
      <c r="K118" s="156">
        <f>IF(RES_hhdet_emi!K118=0,0,RES_hhdet_emi!K118*1000000/RES_hhdet_num!K117)</f>
        <v>0</v>
      </c>
      <c r="L118" s="156">
        <f>IF(RES_hhdet_emi!L118=0,0,RES_hhdet_emi!L118*1000000/RES_hhdet_num!L117)</f>
        <v>0</v>
      </c>
      <c r="M118" s="156">
        <f>IF(RES_hhdet_emi!M118=0,0,RES_hhdet_emi!M118*1000000/RES_hhdet_num!M117)</f>
        <v>0</v>
      </c>
      <c r="N118" s="156">
        <f>IF(RES_hhdet_emi!N118=0,0,RES_hhdet_emi!N118*1000000/RES_hhdet_num!N117)</f>
        <v>0</v>
      </c>
      <c r="O118" s="156">
        <f>IF(RES_hhdet_emi!O118=0,0,RES_hhdet_emi!O118*1000000/RES_hhdet_num!O117)</f>
        <v>0</v>
      </c>
      <c r="P118" s="156">
        <f>IF(RES_hhdet_emi!P118=0,0,RES_hhdet_emi!P118*1000000/RES_hhdet_num!P117)</f>
        <v>0</v>
      </c>
      <c r="Q118" s="156">
        <f>IF(RES_hhdet_emi!Q118=0,0,RES_hhdet_emi!Q118*1000000/RES_hhdet_num!Q117)</f>
        <v>0</v>
      </c>
    </row>
    <row r="119" spans="1:17" ht="12" customHeight="1" x14ac:dyDescent="0.25">
      <c r="A119" s="148" t="s">
        <v>59</v>
      </c>
      <c r="B119" s="156">
        <f>IF(RES_hhdet_emi!B119=0,0,RES_hhdet_emi!B119*1000000/RES_hhdet_num!B117)</f>
        <v>0</v>
      </c>
      <c r="C119" s="156">
        <f>IF(RES_hhdet_emi!C119=0,0,RES_hhdet_emi!C119*1000000/RES_hhdet_num!C117)</f>
        <v>0</v>
      </c>
      <c r="D119" s="156">
        <f>IF(RES_hhdet_emi!D119=0,0,RES_hhdet_emi!D119*1000000/RES_hhdet_num!D117)</f>
        <v>0</v>
      </c>
      <c r="E119" s="156">
        <f>IF(RES_hhdet_emi!E119=0,0,RES_hhdet_emi!E119*1000000/RES_hhdet_num!E117)</f>
        <v>0</v>
      </c>
      <c r="F119" s="156">
        <f>IF(RES_hhdet_emi!F119=0,0,RES_hhdet_emi!F119*1000000/RES_hhdet_num!F117)</f>
        <v>0</v>
      </c>
      <c r="G119" s="156">
        <f>IF(RES_hhdet_emi!G119=0,0,RES_hhdet_emi!G119*1000000/RES_hhdet_num!G117)</f>
        <v>0</v>
      </c>
      <c r="H119" s="156">
        <f>IF(RES_hhdet_emi!H119=0,0,RES_hhdet_emi!H119*1000000/RES_hhdet_num!H117)</f>
        <v>0</v>
      </c>
      <c r="I119" s="156">
        <f>IF(RES_hhdet_emi!I119=0,0,RES_hhdet_emi!I119*1000000/RES_hhdet_num!I117)</f>
        <v>0</v>
      </c>
      <c r="J119" s="156">
        <f>IF(RES_hhdet_emi!J119=0,0,RES_hhdet_emi!J119*1000000/RES_hhdet_num!J117)</f>
        <v>0</v>
      </c>
      <c r="K119" s="156">
        <f>IF(RES_hhdet_emi!K119=0,0,RES_hhdet_emi!K119*1000000/RES_hhdet_num!K117)</f>
        <v>0</v>
      </c>
      <c r="L119" s="156">
        <f>IF(RES_hhdet_emi!L119=0,0,RES_hhdet_emi!L119*1000000/RES_hhdet_num!L117)</f>
        <v>0</v>
      </c>
      <c r="M119" s="156">
        <f>IF(RES_hhdet_emi!M119=0,0,RES_hhdet_emi!M119*1000000/RES_hhdet_num!M117)</f>
        <v>0</v>
      </c>
      <c r="N119" s="156">
        <f>IF(RES_hhdet_emi!N119=0,0,RES_hhdet_emi!N119*1000000/RES_hhdet_num!N117)</f>
        <v>0</v>
      </c>
      <c r="O119" s="156">
        <f>IF(RES_hhdet_emi!O119=0,0,RES_hhdet_emi!O119*1000000/RES_hhdet_num!O117)</f>
        <v>0</v>
      </c>
      <c r="P119" s="156">
        <f>IF(RES_hhdet_emi!P119=0,0,RES_hhdet_emi!P119*1000000/RES_hhdet_num!P117)</f>
        <v>0</v>
      </c>
      <c r="Q119" s="156">
        <f>IF(RES_hhdet_emi!Q119=0,0,RES_hhdet_emi!Q119*1000000/RES_hhdet_num!Q117)</f>
        <v>0</v>
      </c>
    </row>
    <row r="120" spans="1:17" ht="12" customHeight="1" x14ac:dyDescent="0.25">
      <c r="A120" s="158" t="s">
        <v>62</v>
      </c>
      <c r="B120" s="157">
        <f>IF(RES_hhdet_emi!B120=0,0,RES_hhdet_emi!B120*1000000/RES_hhdet_num!B$105)</f>
        <v>0</v>
      </c>
      <c r="C120" s="157">
        <f>IF(RES_hhdet_emi!C120=0,0,RES_hhdet_emi!C120*1000000/RES_hhdet_num!C$105)</f>
        <v>0</v>
      </c>
      <c r="D120" s="157">
        <f>IF(RES_hhdet_emi!D120=0,0,RES_hhdet_emi!D120*1000000/RES_hhdet_num!D$105)</f>
        <v>0</v>
      </c>
      <c r="E120" s="157">
        <f>IF(RES_hhdet_emi!E120=0,0,RES_hhdet_emi!E120*1000000/RES_hhdet_num!E$105)</f>
        <v>0</v>
      </c>
      <c r="F120" s="157">
        <f>IF(RES_hhdet_emi!F120=0,0,RES_hhdet_emi!F120*1000000/RES_hhdet_num!F$105)</f>
        <v>0</v>
      </c>
      <c r="G120" s="157">
        <f>IF(RES_hhdet_emi!G120=0,0,RES_hhdet_emi!G120*1000000/RES_hhdet_num!G$105)</f>
        <v>0</v>
      </c>
      <c r="H120" s="157">
        <f>IF(RES_hhdet_emi!H120=0,0,RES_hhdet_emi!H120*1000000/RES_hhdet_num!H$105)</f>
        <v>0</v>
      </c>
      <c r="I120" s="157">
        <f>IF(RES_hhdet_emi!I120=0,0,RES_hhdet_emi!I120*1000000/RES_hhdet_num!I$105)</f>
        <v>0</v>
      </c>
      <c r="J120" s="157">
        <f>IF(RES_hhdet_emi!J120=0,0,RES_hhdet_emi!J120*1000000/RES_hhdet_num!J$105)</f>
        <v>0</v>
      </c>
      <c r="K120" s="157">
        <f>IF(RES_hhdet_emi!K120=0,0,RES_hhdet_emi!K120*1000000/RES_hhdet_num!K$105)</f>
        <v>0</v>
      </c>
      <c r="L120" s="157">
        <f>IF(RES_hhdet_emi!L120=0,0,RES_hhdet_emi!L120*1000000/RES_hhdet_num!L$105)</f>
        <v>0</v>
      </c>
      <c r="M120" s="157">
        <f>IF(RES_hhdet_emi!M120=0,0,RES_hhdet_emi!M120*1000000/RES_hhdet_num!M$105)</f>
        <v>0</v>
      </c>
      <c r="N120" s="157">
        <f>IF(RES_hhdet_emi!N120=0,0,RES_hhdet_emi!N120*1000000/RES_hhdet_num!N$105)</f>
        <v>0</v>
      </c>
      <c r="O120" s="157">
        <f>IF(RES_hhdet_emi!O120=0,0,RES_hhdet_emi!O120*1000000/RES_hhdet_num!O$105)</f>
        <v>0</v>
      </c>
      <c r="P120" s="157">
        <f>IF(RES_hhdet_emi!P120=0,0,RES_hhdet_emi!P120*1000000/RES_hhdet_num!P$105)</f>
        <v>0</v>
      </c>
      <c r="Q120" s="157">
        <f>IF(RES_hhdet_emi!Q120=0,0,RES_hhdet_emi!Q120*1000000/RES_hhdet_num!Q$105)</f>
        <v>0</v>
      </c>
    </row>
    <row r="121" spans="1:17" ht="12" customHeight="1" x14ac:dyDescent="0.25">
      <c r="A121" s="23" t="s">
        <v>57</v>
      </c>
      <c r="B121" s="156">
        <f>IF(RES_hhdet_emi!B121=0,0,RES_hhdet_emi!B121*1000000/RES_hhdet_num!B121)</f>
        <v>0</v>
      </c>
      <c r="C121" s="156">
        <f>IF(RES_hhdet_emi!C121=0,0,RES_hhdet_emi!C121*1000000/RES_hhdet_num!C121)</f>
        <v>0</v>
      </c>
      <c r="D121" s="156">
        <f>IF(RES_hhdet_emi!D121=0,0,RES_hhdet_emi!D121*1000000/RES_hhdet_num!D121)</f>
        <v>0</v>
      </c>
      <c r="E121" s="156">
        <f>IF(RES_hhdet_emi!E121=0,0,RES_hhdet_emi!E121*1000000/RES_hhdet_num!E121)</f>
        <v>0</v>
      </c>
      <c r="F121" s="156">
        <f>IF(RES_hhdet_emi!F121=0,0,RES_hhdet_emi!F121*1000000/RES_hhdet_num!F121)</f>
        <v>0</v>
      </c>
      <c r="G121" s="156">
        <f>IF(RES_hhdet_emi!G121=0,0,RES_hhdet_emi!G121*1000000/RES_hhdet_num!G121)</f>
        <v>0</v>
      </c>
      <c r="H121" s="156">
        <f>IF(RES_hhdet_emi!H121=0,0,RES_hhdet_emi!H121*1000000/RES_hhdet_num!H121)</f>
        <v>0</v>
      </c>
      <c r="I121" s="156">
        <f>IF(RES_hhdet_emi!I121=0,0,RES_hhdet_emi!I121*1000000/RES_hhdet_num!I121)</f>
        <v>0</v>
      </c>
      <c r="J121" s="156">
        <f>IF(RES_hhdet_emi!J121=0,0,RES_hhdet_emi!J121*1000000/RES_hhdet_num!J121)</f>
        <v>0</v>
      </c>
      <c r="K121" s="156">
        <f>IF(RES_hhdet_emi!K121=0,0,RES_hhdet_emi!K121*1000000/RES_hhdet_num!K121)</f>
        <v>0</v>
      </c>
      <c r="L121" s="156">
        <f>IF(RES_hhdet_emi!L121=0,0,RES_hhdet_emi!L121*1000000/RES_hhdet_num!L121)</f>
        <v>0</v>
      </c>
      <c r="M121" s="156">
        <f>IF(RES_hhdet_emi!M121=0,0,RES_hhdet_emi!M121*1000000/RES_hhdet_num!M121)</f>
        <v>0</v>
      </c>
      <c r="N121" s="156">
        <f>IF(RES_hhdet_emi!N121=0,0,RES_hhdet_emi!N121*1000000/RES_hhdet_num!N121)</f>
        <v>0</v>
      </c>
      <c r="O121" s="156">
        <f>IF(RES_hhdet_emi!O121=0,0,RES_hhdet_emi!O121*1000000/RES_hhdet_num!O121)</f>
        <v>0</v>
      </c>
      <c r="P121" s="156">
        <f>IF(RES_hhdet_emi!P121=0,0,RES_hhdet_emi!P121*1000000/RES_hhdet_num!P121)</f>
        <v>0</v>
      </c>
      <c r="Q121" s="156">
        <f>IF(RES_hhdet_emi!Q121=0,0,RES_hhdet_emi!Q121*1000000/RES_hhdet_num!Q121)</f>
        <v>0</v>
      </c>
    </row>
    <row r="122" spans="1:17" ht="12" customHeight="1" x14ac:dyDescent="0.25">
      <c r="A122" s="29" t="s">
        <v>140</v>
      </c>
      <c r="B122" s="57">
        <f>IF(RES_hhdet_emi!B122=0,0,RES_hhdet_emi!B122*1000000/RES_hhdet_num!B122)</f>
        <v>0</v>
      </c>
      <c r="C122" s="57">
        <f>IF(RES_hhdet_emi!C122=0,0,RES_hhdet_emi!C122*1000000/RES_hhdet_num!C122)</f>
        <v>0</v>
      </c>
      <c r="D122" s="57">
        <f>IF(RES_hhdet_emi!D122=0,0,RES_hhdet_emi!D122*1000000/RES_hhdet_num!D122)</f>
        <v>0</v>
      </c>
      <c r="E122" s="57">
        <f>IF(RES_hhdet_emi!E122=0,0,RES_hhdet_emi!E122*1000000/RES_hhdet_num!E122)</f>
        <v>0</v>
      </c>
      <c r="F122" s="57">
        <f>IF(RES_hhdet_emi!F122=0,0,RES_hhdet_emi!F122*1000000/RES_hhdet_num!F122)</f>
        <v>0</v>
      </c>
      <c r="G122" s="57">
        <f>IF(RES_hhdet_emi!G122=0,0,RES_hhdet_emi!G122*1000000/RES_hhdet_num!G122)</f>
        <v>0</v>
      </c>
      <c r="H122" s="57">
        <f>IF(RES_hhdet_emi!H122=0,0,RES_hhdet_emi!H122*1000000/RES_hhdet_num!H122)</f>
        <v>0</v>
      </c>
      <c r="I122" s="57">
        <f>IF(RES_hhdet_emi!I122=0,0,RES_hhdet_emi!I122*1000000/RES_hhdet_num!I122)</f>
        <v>0</v>
      </c>
      <c r="J122" s="57">
        <f>IF(RES_hhdet_emi!J122=0,0,RES_hhdet_emi!J122*1000000/RES_hhdet_num!J122)</f>
        <v>0</v>
      </c>
      <c r="K122" s="57">
        <f>IF(RES_hhdet_emi!K122=0,0,RES_hhdet_emi!K122*1000000/RES_hhdet_num!K122)</f>
        <v>0</v>
      </c>
      <c r="L122" s="57">
        <f>IF(RES_hhdet_emi!L122=0,0,RES_hhdet_emi!L122*1000000/RES_hhdet_num!L122)</f>
        <v>0</v>
      </c>
      <c r="M122" s="57">
        <f>IF(RES_hhdet_emi!M122=0,0,RES_hhdet_emi!M122*1000000/RES_hhdet_num!M122)</f>
        <v>0</v>
      </c>
      <c r="N122" s="57">
        <f>IF(RES_hhdet_emi!N122=0,0,RES_hhdet_emi!N122*1000000/RES_hhdet_num!N122)</f>
        <v>0</v>
      </c>
      <c r="O122" s="57">
        <f>IF(RES_hhdet_emi!O122=0,0,RES_hhdet_emi!O122*1000000/RES_hhdet_num!O122)</f>
        <v>0</v>
      </c>
      <c r="P122" s="57">
        <f>IF(RES_hhdet_emi!P122=0,0,RES_hhdet_emi!P122*1000000/RES_hhdet_num!P122)</f>
        <v>0</v>
      </c>
      <c r="Q122" s="57">
        <f>IF(RES_hhdet_emi!Q122=0,0,RES_hhdet_emi!Q122*1000000/RES_hhdet_num!Q122)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>
        <f>SUM(B125,B128,B130,B139)</f>
        <v>11.785452654078256</v>
      </c>
      <c r="C124" s="168">
        <f t="shared" ref="C124:Q124" si="18">SUM(C125,C128,C130,C139)</f>
        <v>11.088235069381831</v>
      </c>
      <c r="D124" s="168">
        <f t="shared" si="18"/>
        <v>8.2855238700891274</v>
      </c>
      <c r="E124" s="168">
        <f t="shared" si="18"/>
        <v>9.3184574018568718</v>
      </c>
      <c r="F124" s="168">
        <f t="shared" si="18"/>
        <v>10.474559793684758</v>
      </c>
      <c r="G124" s="168">
        <f t="shared" si="18"/>
        <v>11.522864382444398</v>
      </c>
      <c r="H124" s="168">
        <f t="shared" si="18"/>
        <v>13.904860766325115</v>
      </c>
      <c r="I124" s="168">
        <f t="shared" si="18"/>
        <v>14.627199899726364</v>
      </c>
      <c r="J124" s="168">
        <f t="shared" si="18"/>
        <v>12.528058178608303</v>
      </c>
      <c r="K124" s="168">
        <f t="shared" si="18"/>
        <v>9.8830610295081751</v>
      </c>
      <c r="L124" s="168">
        <f t="shared" si="18"/>
        <v>11.820147978070734</v>
      </c>
      <c r="M124" s="168">
        <f t="shared" si="18"/>
        <v>12.771506564686035</v>
      </c>
      <c r="N124" s="168">
        <f t="shared" si="18"/>
        <v>11.973010111264255</v>
      </c>
      <c r="O124" s="168">
        <f t="shared" si="18"/>
        <v>11.315955789936272</v>
      </c>
      <c r="P124" s="168">
        <f t="shared" si="18"/>
        <v>8.3644188843312488</v>
      </c>
      <c r="Q124" s="168">
        <f t="shared" si="18"/>
        <v>13.024599638772139</v>
      </c>
    </row>
    <row r="125" spans="1:17" ht="12.95" customHeight="1" x14ac:dyDescent="0.25">
      <c r="A125" s="158" t="s">
        <v>65</v>
      </c>
      <c r="B125" s="157">
        <f t="shared" ref="B125:Q125" si="19">SUM(B126:B127)</f>
        <v>0</v>
      </c>
      <c r="C125" s="157">
        <f t="shared" si="19"/>
        <v>0</v>
      </c>
      <c r="D125" s="157">
        <f t="shared" si="19"/>
        <v>0</v>
      </c>
      <c r="E125" s="157">
        <f t="shared" si="19"/>
        <v>0</v>
      </c>
      <c r="F125" s="157">
        <f t="shared" si="19"/>
        <v>0</v>
      </c>
      <c r="G125" s="157">
        <f t="shared" si="19"/>
        <v>0</v>
      </c>
      <c r="H125" s="157">
        <f t="shared" si="19"/>
        <v>0</v>
      </c>
      <c r="I125" s="157">
        <f t="shared" si="19"/>
        <v>0</v>
      </c>
      <c r="J125" s="157">
        <f t="shared" si="19"/>
        <v>0</v>
      </c>
      <c r="K125" s="157">
        <f t="shared" si="19"/>
        <v>0</v>
      </c>
      <c r="L125" s="157">
        <f t="shared" si="19"/>
        <v>0</v>
      </c>
      <c r="M125" s="157">
        <f t="shared" si="19"/>
        <v>0</v>
      </c>
      <c r="N125" s="157">
        <f t="shared" si="19"/>
        <v>0</v>
      </c>
      <c r="O125" s="157">
        <f t="shared" si="19"/>
        <v>0</v>
      </c>
      <c r="P125" s="157">
        <f t="shared" si="19"/>
        <v>0</v>
      </c>
      <c r="Q125" s="157">
        <f t="shared" si="19"/>
        <v>0</v>
      </c>
    </row>
    <row r="126" spans="1:17" ht="12" customHeight="1" x14ac:dyDescent="0.25">
      <c r="A126" s="23" t="s">
        <v>149</v>
      </c>
      <c r="B126" s="156">
        <f>IF(RES_hhdet_emi!B126=0,0,RES_hhdet_emi!B126*1000000/RES_hhdet_num!B$124)</f>
        <v>0</v>
      </c>
      <c r="C126" s="156">
        <f>IF(RES_hhdet_emi!C126=0,0,RES_hhdet_emi!C126*1000000/RES_hhdet_num!C$124)</f>
        <v>0</v>
      </c>
      <c r="D126" s="156">
        <f>IF(RES_hhdet_emi!D126=0,0,RES_hhdet_emi!D126*1000000/RES_hhdet_num!D$124)</f>
        <v>0</v>
      </c>
      <c r="E126" s="156">
        <f>IF(RES_hhdet_emi!E126=0,0,RES_hhdet_emi!E126*1000000/RES_hhdet_num!E$124)</f>
        <v>0</v>
      </c>
      <c r="F126" s="156">
        <f>IF(RES_hhdet_emi!F126=0,0,RES_hhdet_emi!F126*1000000/RES_hhdet_num!F$124)</f>
        <v>0</v>
      </c>
      <c r="G126" s="156">
        <f>IF(RES_hhdet_emi!G126=0,0,RES_hhdet_emi!G126*1000000/RES_hhdet_num!G$124)</f>
        <v>0</v>
      </c>
      <c r="H126" s="156">
        <f>IF(RES_hhdet_emi!H126=0,0,RES_hhdet_emi!H126*1000000/RES_hhdet_num!H$124)</f>
        <v>0</v>
      </c>
      <c r="I126" s="156">
        <f>IF(RES_hhdet_emi!I126=0,0,RES_hhdet_emi!I126*1000000/RES_hhdet_num!I$124)</f>
        <v>0</v>
      </c>
      <c r="J126" s="156">
        <f>IF(RES_hhdet_emi!J126=0,0,RES_hhdet_emi!J126*1000000/RES_hhdet_num!J$124)</f>
        <v>0</v>
      </c>
      <c r="K126" s="156">
        <f>IF(RES_hhdet_emi!K126=0,0,RES_hhdet_emi!K126*1000000/RES_hhdet_num!K$124)</f>
        <v>0</v>
      </c>
      <c r="L126" s="156">
        <f>IF(RES_hhdet_emi!L126=0,0,RES_hhdet_emi!L126*1000000/RES_hhdet_num!L$124)</f>
        <v>0</v>
      </c>
      <c r="M126" s="156">
        <f>IF(RES_hhdet_emi!M126=0,0,RES_hhdet_emi!M126*1000000/RES_hhdet_num!M$124)</f>
        <v>0</v>
      </c>
      <c r="N126" s="156">
        <f>IF(RES_hhdet_emi!N126=0,0,RES_hhdet_emi!N126*1000000/RES_hhdet_num!N$124)</f>
        <v>0</v>
      </c>
      <c r="O126" s="156">
        <f>IF(RES_hhdet_emi!O126=0,0,RES_hhdet_emi!O126*1000000/RES_hhdet_num!O$124)</f>
        <v>0</v>
      </c>
      <c r="P126" s="156">
        <f>IF(RES_hhdet_emi!P126=0,0,RES_hhdet_emi!P126*1000000/RES_hhdet_num!P$124)</f>
        <v>0</v>
      </c>
      <c r="Q126" s="156">
        <f>IF(RES_hhdet_emi!Q126=0,0,RES_hhdet_emi!Q126*1000000/RES_hhdet_num!Q$124)</f>
        <v>0</v>
      </c>
    </row>
    <row r="127" spans="1:17" ht="12" customHeight="1" x14ac:dyDescent="0.25">
      <c r="A127" s="23" t="s">
        <v>60</v>
      </c>
      <c r="B127" s="156">
        <f>IF(RES_hhdet_emi!B127=0,0,RES_hhdet_emi!B127*1000000/RES_hhdet_num!B$124)</f>
        <v>0</v>
      </c>
      <c r="C127" s="156">
        <f>IF(RES_hhdet_emi!C127=0,0,RES_hhdet_emi!C127*1000000/RES_hhdet_num!C$124)</f>
        <v>0</v>
      </c>
      <c r="D127" s="156">
        <f>IF(RES_hhdet_emi!D127=0,0,RES_hhdet_emi!D127*1000000/RES_hhdet_num!D$124)</f>
        <v>0</v>
      </c>
      <c r="E127" s="156">
        <f>IF(RES_hhdet_emi!E127=0,0,RES_hhdet_emi!E127*1000000/RES_hhdet_num!E$124)</f>
        <v>0</v>
      </c>
      <c r="F127" s="156">
        <f>IF(RES_hhdet_emi!F127=0,0,RES_hhdet_emi!F127*1000000/RES_hhdet_num!F$124)</f>
        <v>0</v>
      </c>
      <c r="G127" s="156">
        <f>IF(RES_hhdet_emi!G127=0,0,RES_hhdet_emi!G127*1000000/RES_hhdet_num!G$124)</f>
        <v>0</v>
      </c>
      <c r="H127" s="156">
        <f>IF(RES_hhdet_emi!H127=0,0,RES_hhdet_emi!H127*1000000/RES_hhdet_num!H$124)</f>
        <v>0</v>
      </c>
      <c r="I127" s="156">
        <f>IF(RES_hhdet_emi!I127=0,0,RES_hhdet_emi!I127*1000000/RES_hhdet_num!I$124)</f>
        <v>0</v>
      </c>
      <c r="J127" s="156">
        <f>IF(RES_hhdet_emi!J127=0,0,RES_hhdet_emi!J127*1000000/RES_hhdet_num!J$124)</f>
        <v>0</v>
      </c>
      <c r="K127" s="156">
        <f>IF(RES_hhdet_emi!K127=0,0,RES_hhdet_emi!K127*1000000/RES_hhdet_num!K$124)</f>
        <v>0</v>
      </c>
      <c r="L127" s="156">
        <f>IF(RES_hhdet_emi!L127=0,0,RES_hhdet_emi!L127*1000000/RES_hhdet_num!L$124)</f>
        <v>0</v>
      </c>
      <c r="M127" s="156">
        <f>IF(RES_hhdet_emi!M127=0,0,RES_hhdet_emi!M127*1000000/RES_hhdet_num!M$124)</f>
        <v>0</v>
      </c>
      <c r="N127" s="156">
        <f>IF(RES_hhdet_emi!N127=0,0,RES_hhdet_emi!N127*1000000/RES_hhdet_num!N$124)</f>
        <v>0</v>
      </c>
      <c r="O127" s="156">
        <f>IF(RES_hhdet_emi!O127=0,0,RES_hhdet_emi!O127*1000000/RES_hhdet_num!O$124)</f>
        <v>0</v>
      </c>
      <c r="P127" s="156">
        <f>IF(RES_hhdet_emi!P127=0,0,RES_hhdet_emi!P127*1000000/RES_hhdet_num!P$124)</f>
        <v>0</v>
      </c>
      <c r="Q127" s="156">
        <f>IF(RES_hhdet_emi!Q127=0,0,RES_hhdet_emi!Q127*1000000/RES_hhdet_num!Q$124)</f>
        <v>0</v>
      </c>
    </row>
    <row r="128" spans="1:17" ht="12.95" customHeight="1" x14ac:dyDescent="0.25">
      <c r="A128" s="158" t="s">
        <v>112</v>
      </c>
      <c r="B128" s="157">
        <f t="shared" ref="B128:Q128" si="20">B129</f>
        <v>0</v>
      </c>
      <c r="C128" s="157">
        <f t="shared" si="20"/>
        <v>0</v>
      </c>
      <c r="D128" s="157">
        <f t="shared" si="20"/>
        <v>0</v>
      </c>
      <c r="E128" s="157">
        <f t="shared" si="20"/>
        <v>0</v>
      </c>
      <c r="F128" s="157">
        <f t="shared" si="20"/>
        <v>0</v>
      </c>
      <c r="G128" s="157">
        <f t="shared" si="20"/>
        <v>0</v>
      </c>
      <c r="H128" s="157">
        <f t="shared" si="20"/>
        <v>0</v>
      </c>
      <c r="I128" s="157">
        <f t="shared" si="20"/>
        <v>0</v>
      </c>
      <c r="J128" s="157">
        <f t="shared" si="20"/>
        <v>0</v>
      </c>
      <c r="K128" s="157">
        <f t="shared" si="20"/>
        <v>0</v>
      </c>
      <c r="L128" s="157">
        <f t="shared" si="20"/>
        <v>0</v>
      </c>
      <c r="M128" s="157">
        <f t="shared" si="20"/>
        <v>0</v>
      </c>
      <c r="N128" s="157">
        <f t="shared" si="20"/>
        <v>0</v>
      </c>
      <c r="O128" s="157">
        <f t="shared" si="20"/>
        <v>0</v>
      </c>
      <c r="P128" s="157">
        <f t="shared" si="20"/>
        <v>0</v>
      </c>
      <c r="Q128" s="157">
        <f t="shared" si="20"/>
        <v>0</v>
      </c>
    </row>
    <row r="129" spans="1:17" ht="12" customHeight="1" x14ac:dyDescent="0.25">
      <c r="A129" s="23" t="s">
        <v>60</v>
      </c>
      <c r="B129" s="156">
        <f>IF(RES_hhdet_emi!B129=0,0,RES_hhdet_emi!B129*1000000/RES_hhdet_num!B$124)</f>
        <v>0</v>
      </c>
      <c r="C129" s="156">
        <f>IF(RES_hhdet_emi!C129=0,0,RES_hhdet_emi!C129*1000000/RES_hhdet_num!C$124)</f>
        <v>0</v>
      </c>
      <c r="D129" s="156">
        <f>IF(RES_hhdet_emi!D129=0,0,RES_hhdet_emi!D129*1000000/RES_hhdet_num!D$124)</f>
        <v>0</v>
      </c>
      <c r="E129" s="156">
        <f>IF(RES_hhdet_emi!E129=0,0,RES_hhdet_emi!E129*1000000/RES_hhdet_num!E$124)</f>
        <v>0</v>
      </c>
      <c r="F129" s="156">
        <f>IF(RES_hhdet_emi!F129=0,0,RES_hhdet_emi!F129*1000000/RES_hhdet_num!F$124)</f>
        <v>0</v>
      </c>
      <c r="G129" s="156">
        <f>IF(RES_hhdet_emi!G129=0,0,RES_hhdet_emi!G129*1000000/RES_hhdet_num!G$124)</f>
        <v>0</v>
      </c>
      <c r="H129" s="156">
        <f>IF(RES_hhdet_emi!H129=0,0,RES_hhdet_emi!H129*1000000/RES_hhdet_num!H$124)</f>
        <v>0</v>
      </c>
      <c r="I129" s="156">
        <f>IF(RES_hhdet_emi!I129=0,0,RES_hhdet_emi!I129*1000000/RES_hhdet_num!I$124)</f>
        <v>0</v>
      </c>
      <c r="J129" s="156">
        <f>IF(RES_hhdet_emi!J129=0,0,RES_hhdet_emi!J129*1000000/RES_hhdet_num!J$124)</f>
        <v>0</v>
      </c>
      <c r="K129" s="156">
        <f>IF(RES_hhdet_emi!K129=0,0,RES_hhdet_emi!K129*1000000/RES_hhdet_num!K$124)</f>
        <v>0</v>
      </c>
      <c r="L129" s="156">
        <f>IF(RES_hhdet_emi!L129=0,0,RES_hhdet_emi!L129*1000000/RES_hhdet_num!L$124)</f>
        <v>0</v>
      </c>
      <c r="M129" s="156">
        <f>IF(RES_hhdet_emi!M129=0,0,RES_hhdet_emi!M129*1000000/RES_hhdet_num!M$124)</f>
        <v>0</v>
      </c>
      <c r="N129" s="156">
        <f>IF(RES_hhdet_emi!N129=0,0,RES_hhdet_emi!N129*1000000/RES_hhdet_num!N$124)</f>
        <v>0</v>
      </c>
      <c r="O129" s="156">
        <f>IF(RES_hhdet_emi!O129=0,0,RES_hhdet_emi!O129*1000000/RES_hhdet_num!O$124)</f>
        <v>0</v>
      </c>
      <c r="P129" s="156">
        <f>IF(RES_hhdet_emi!P129=0,0,RES_hhdet_emi!P129*1000000/RES_hhdet_num!P$124)</f>
        <v>0</v>
      </c>
      <c r="Q129" s="156">
        <f>IF(RES_hhdet_emi!Q129=0,0,RES_hhdet_emi!Q129*1000000/RES_hhdet_num!Q$124)</f>
        <v>0</v>
      </c>
    </row>
    <row r="130" spans="1:17" ht="12" customHeight="1" x14ac:dyDescent="0.25">
      <c r="A130" s="158" t="s">
        <v>63</v>
      </c>
      <c r="B130" s="157">
        <f>IF(RES_hhdet_emi!B130=0,0,RES_hhdet_emi!B130*1000000/RES_hhdet_num!B$124)</f>
        <v>0</v>
      </c>
      <c r="C130" s="157">
        <f>IF(RES_hhdet_emi!C130=0,0,RES_hhdet_emi!C130*1000000/RES_hhdet_num!C$124)</f>
        <v>0</v>
      </c>
      <c r="D130" s="157">
        <f>IF(RES_hhdet_emi!D130=0,0,RES_hhdet_emi!D130*1000000/RES_hhdet_num!D$124)</f>
        <v>0</v>
      </c>
      <c r="E130" s="157">
        <f>IF(RES_hhdet_emi!E130=0,0,RES_hhdet_emi!E130*1000000/RES_hhdet_num!E$124)</f>
        <v>0</v>
      </c>
      <c r="F130" s="157">
        <f>IF(RES_hhdet_emi!F130=0,0,RES_hhdet_emi!F130*1000000/RES_hhdet_num!F$124)</f>
        <v>0</v>
      </c>
      <c r="G130" s="157">
        <f>IF(RES_hhdet_emi!G130=0,0,RES_hhdet_emi!G130*1000000/RES_hhdet_num!G$124)</f>
        <v>0</v>
      </c>
      <c r="H130" s="157">
        <f>IF(RES_hhdet_emi!H130=0,0,RES_hhdet_emi!H130*1000000/RES_hhdet_num!H$124)</f>
        <v>0</v>
      </c>
      <c r="I130" s="157">
        <f>IF(RES_hhdet_emi!I130=0,0,RES_hhdet_emi!I130*1000000/RES_hhdet_num!I$124)</f>
        <v>0</v>
      </c>
      <c r="J130" s="157">
        <f>IF(RES_hhdet_emi!J130=0,0,RES_hhdet_emi!J130*1000000/RES_hhdet_num!J$124)</f>
        <v>0</v>
      </c>
      <c r="K130" s="157">
        <f>IF(RES_hhdet_emi!K130=0,0,RES_hhdet_emi!K130*1000000/RES_hhdet_num!K$124)</f>
        <v>0</v>
      </c>
      <c r="L130" s="157">
        <f>IF(RES_hhdet_emi!L130=0,0,RES_hhdet_emi!L130*1000000/RES_hhdet_num!L$124)</f>
        <v>0</v>
      </c>
      <c r="M130" s="157">
        <f>IF(RES_hhdet_emi!M130=0,0,RES_hhdet_emi!M130*1000000/RES_hhdet_num!M$124)</f>
        <v>0</v>
      </c>
      <c r="N130" s="157">
        <f>IF(RES_hhdet_emi!N130=0,0,RES_hhdet_emi!N130*1000000/RES_hhdet_num!N$124)</f>
        <v>0</v>
      </c>
      <c r="O130" s="157">
        <f>IF(RES_hhdet_emi!O130=0,0,RES_hhdet_emi!O130*1000000/RES_hhdet_num!O$124)</f>
        <v>0</v>
      </c>
      <c r="P130" s="157">
        <f>IF(RES_hhdet_emi!P130=0,0,RES_hhdet_emi!P130*1000000/RES_hhdet_num!P$124)</f>
        <v>0</v>
      </c>
      <c r="Q130" s="157">
        <f>IF(RES_hhdet_emi!Q130=0,0,RES_hhdet_emi!Q130*1000000/RES_hhdet_num!Q$124)</f>
        <v>0</v>
      </c>
    </row>
    <row r="131" spans="1:17" ht="12" customHeight="1" x14ac:dyDescent="0.25">
      <c r="A131" s="167" t="s">
        <v>148</v>
      </c>
      <c r="B131" s="132">
        <f>IF(RES_hhdet_emi!B131=0,0,RES_hhdet_emi!B131*1000000/RES_hhdet_num!B131)</f>
        <v>0</v>
      </c>
      <c r="C131" s="132">
        <f>IF(RES_hhdet_emi!C131=0,0,RES_hhdet_emi!C131*1000000/RES_hhdet_num!C131)</f>
        <v>0</v>
      </c>
      <c r="D131" s="132">
        <f>IF(RES_hhdet_emi!D131=0,0,RES_hhdet_emi!D131*1000000/RES_hhdet_num!D131)</f>
        <v>0</v>
      </c>
      <c r="E131" s="132">
        <f>IF(RES_hhdet_emi!E131=0,0,RES_hhdet_emi!E131*1000000/RES_hhdet_num!E131)</f>
        <v>0</v>
      </c>
      <c r="F131" s="132">
        <f>IF(RES_hhdet_emi!F131=0,0,RES_hhdet_emi!F131*1000000/RES_hhdet_num!F131)</f>
        <v>0</v>
      </c>
      <c r="G131" s="132">
        <f>IF(RES_hhdet_emi!G131=0,0,RES_hhdet_emi!G131*1000000/RES_hhdet_num!G131)</f>
        <v>0</v>
      </c>
      <c r="H131" s="132">
        <f>IF(RES_hhdet_emi!H131=0,0,RES_hhdet_emi!H131*1000000/RES_hhdet_num!H131)</f>
        <v>0</v>
      </c>
      <c r="I131" s="132">
        <f>IF(RES_hhdet_emi!I131=0,0,RES_hhdet_emi!I131*1000000/RES_hhdet_num!I131)</f>
        <v>0</v>
      </c>
      <c r="J131" s="132">
        <f>IF(RES_hhdet_emi!J131=0,0,RES_hhdet_emi!J131*1000000/RES_hhdet_num!J131)</f>
        <v>0</v>
      </c>
      <c r="K131" s="132">
        <f>IF(RES_hhdet_emi!K131=0,0,RES_hhdet_emi!K131*1000000/RES_hhdet_num!K131)</f>
        <v>0</v>
      </c>
      <c r="L131" s="132">
        <f>IF(RES_hhdet_emi!L131=0,0,RES_hhdet_emi!L131*1000000/RES_hhdet_num!L131)</f>
        <v>0</v>
      </c>
      <c r="M131" s="132">
        <f>IF(RES_hhdet_emi!M131=0,0,RES_hhdet_emi!M131*1000000/RES_hhdet_num!M131)</f>
        <v>0</v>
      </c>
      <c r="N131" s="132">
        <f>IF(RES_hhdet_emi!N131=0,0,RES_hhdet_emi!N131*1000000/RES_hhdet_num!N131)</f>
        <v>0</v>
      </c>
      <c r="O131" s="132">
        <f>IF(RES_hhdet_emi!O131=0,0,RES_hhdet_emi!O131*1000000/RES_hhdet_num!O131)</f>
        <v>0</v>
      </c>
      <c r="P131" s="132">
        <f>IF(RES_hhdet_emi!P131=0,0,RES_hhdet_emi!P131*1000000/RES_hhdet_num!P131)</f>
        <v>0</v>
      </c>
      <c r="Q131" s="132">
        <f>IF(RES_hhdet_emi!Q131=0,0,RES_hhdet_emi!Q131*1000000/RES_hhdet_num!Q131)</f>
        <v>0</v>
      </c>
    </row>
    <row r="132" spans="1:17" ht="12" customHeight="1" x14ac:dyDescent="0.25">
      <c r="A132" s="167" t="s">
        <v>147</v>
      </c>
      <c r="B132" s="132">
        <f>IF(RES_hhdet_emi!B132=0,0,RES_hhdet_emi!B132*1000000/RES_hhdet_num!B132)</f>
        <v>0</v>
      </c>
      <c r="C132" s="132">
        <f>IF(RES_hhdet_emi!C132=0,0,RES_hhdet_emi!C132*1000000/RES_hhdet_num!C132)</f>
        <v>0</v>
      </c>
      <c r="D132" s="132">
        <f>IF(RES_hhdet_emi!D132=0,0,RES_hhdet_emi!D132*1000000/RES_hhdet_num!D132)</f>
        <v>0</v>
      </c>
      <c r="E132" s="132">
        <f>IF(RES_hhdet_emi!E132=0,0,RES_hhdet_emi!E132*1000000/RES_hhdet_num!E132)</f>
        <v>0</v>
      </c>
      <c r="F132" s="132">
        <f>IF(RES_hhdet_emi!F132=0,0,RES_hhdet_emi!F132*1000000/RES_hhdet_num!F132)</f>
        <v>0</v>
      </c>
      <c r="G132" s="132">
        <f>IF(RES_hhdet_emi!G132=0,0,RES_hhdet_emi!G132*1000000/RES_hhdet_num!G132)</f>
        <v>0</v>
      </c>
      <c r="H132" s="132">
        <f>IF(RES_hhdet_emi!H132=0,0,RES_hhdet_emi!H132*1000000/RES_hhdet_num!H132)</f>
        <v>0</v>
      </c>
      <c r="I132" s="132">
        <f>IF(RES_hhdet_emi!I132=0,0,RES_hhdet_emi!I132*1000000/RES_hhdet_num!I132)</f>
        <v>0</v>
      </c>
      <c r="J132" s="132">
        <f>IF(RES_hhdet_emi!J132=0,0,RES_hhdet_emi!J132*1000000/RES_hhdet_num!J132)</f>
        <v>0</v>
      </c>
      <c r="K132" s="132">
        <f>IF(RES_hhdet_emi!K132=0,0,RES_hhdet_emi!K132*1000000/RES_hhdet_num!K132)</f>
        <v>0</v>
      </c>
      <c r="L132" s="132">
        <f>IF(RES_hhdet_emi!L132=0,0,RES_hhdet_emi!L132*1000000/RES_hhdet_num!L132)</f>
        <v>0</v>
      </c>
      <c r="M132" s="132">
        <f>IF(RES_hhdet_emi!M132=0,0,RES_hhdet_emi!M132*1000000/RES_hhdet_num!M132)</f>
        <v>0</v>
      </c>
      <c r="N132" s="132">
        <f>IF(RES_hhdet_emi!N132=0,0,RES_hhdet_emi!N132*1000000/RES_hhdet_num!N132)</f>
        <v>0</v>
      </c>
      <c r="O132" s="132">
        <f>IF(RES_hhdet_emi!O132=0,0,RES_hhdet_emi!O132*1000000/RES_hhdet_num!O132)</f>
        <v>0</v>
      </c>
      <c r="P132" s="132">
        <f>IF(RES_hhdet_emi!P132=0,0,RES_hhdet_emi!P132*1000000/RES_hhdet_num!P132)</f>
        <v>0</v>
      </c>
      <c r="Q132" s="132">
        <f>IF(RES_hhdet_emi!Q132=0,0,RES_hhdet_emi!Q132*1000000/RES_hhdet_num!Q132)</f>
        <v>0</v>
      </c>
    </row>
    <row r="133" spans="1:17" ht="12" customHeight="1" x14ac:dyDescent="0.25">
      <c r="A133" s="166" t="s">
        <v>61</v>
      </c>
      <c r="B133" s="165">
        <f>IF(RES_hhdet_emi!B133=0,0,RES_hhdet_emi!B133*1000000/RES_hhdet_num!B132)</f>
        <v>0</v>
      </c>
      <c r="C133" s="165">
        <f>IF(RES_hhdet_emi!C133=0,0,RES_hhdet_emi!C133*1000000/RES_hhdet_num!C132)</f>
        <v>0</v>
      </c>
      <c r="D133" s="165">
        <f>IF(RES_hhdet_emi!D133=0,0,RES_hhdet_emi!D133*1000000/RES_hhdet_num!D132)</f>
        <v>0</v>
      </c>
      <c r="E133" s="165">
        <f>IF(RES_hhdet_emi!E133=0,0,RES_hhdet_emi!E133*1000000/RES_hhdet_num!E132)</f>
        <v>0</v>
      </c>
      <c r="F133" s="165">
        <f>IF(RES_hhdet_emi!F133=0,0,RES_hhdet_emi!F133*1000000/RES_hhdet_num!F132)</f>
        <v>0</v>
      </c>
      <c r="G133" s="165">
        <f>IF(RES_hhdet_emi!G133=0,0,RES_hhdet_emi!G133*1000000/RES_hhdet_num!G132)</f>
        <v>0</v>
      </c>
      <c r="H133" s="165">
        <f>IF(RES_hhdet_emi!H133=0,0,RES_hhdet_emi!H133*1000000/RES_hhdet_num!H132)</f>
        <v>0</v>
      </c>
      <c r="I133" s="165">
        <f>IF(RES_hhdet_emi!I133=0,0,RES_hhdet_emi!I133*1000000/RES_hhdet_num!I132)</f>
        <v>0</v>
      </c>
      <c r="J133" s="165">
        <f>IF(RES_hhdet_emi!J133=0,0,RES_hhdet_emi!J133*1000000/RES_hhdet_num!J132)</f>
        <v>0</v>
      </c>
      <c r="K133" s="165">
        <f>IF(RES_hhdet_emi!K133=0,0,RES_hhdet_emi!K133*1000000/RES_hhdet_num!K132)</f>
        <v>0</v>
      </c>
      <c r="L133" s="165">
        <f>IF(RES_hhdet_emi!L133=0,0,RES_hhdet_emi!L133*1000000/RES_hhdet_num!L132)</f>
        <v>0</v>
      </c>
      <c r="M133" s="165">
        <f>IF(RES_hhdet_emi!M133=0,0,RES_hhdet_emi!M133*1000000/RES_hhdet_num!M132)</f>
        <v>0</v>
      </c>
      <c r="N133" s="165">
        <f>IF(RES_hhdet_emi!N133=0,0,RES_hhdet_emi!N133*1000000/RES_hhdet_num!N132)</f>
        <v>0</v>
      </c>
      <c r="O133" s="165">
        <f>IF(RES_hhdet_emi!O133=0,0,RES_hhdet_emi!O133*1000000/RES_hhdet_num!O132)</f>
        <v>0</v>
      </c>
      <c r="P133" s="165">
        <f>IF(RES_hhdet_emi!P133=0,0,RES_hhdet_emi!P133*1000000/RES_hhdet_num!P132)</f>
        <v>0</v>
      </c>
      <c r="Q133" s="165">
        <f>IF(RES_hhdet_emi!Q133=0,0,RES_hhdet_emi!Q133*1000000/RES_hhdet_num!Q132)</f>
        <v>0</v>
      </c>
    </row>
    <row r="134" spans="1:17" ht="12" customHeight="1" x14ac:dyDescent="0.25">
      <c r="A134" s="147" t="s">
        <v>59</v>
      </c>
      <c r="B134" s="164">
        <f>IF(RES_hhdet_emi!B134=0,0,RES_hhdet_emi!B134*1000000/RES_hhdet_num!B132)</f>
        <v>0</v>
      </c>
      <c r="C134" s="164">
        <f>IF(RES_hhdet_emi!C134=0,0,RES_hhdet_emi!C134*1000000/RES_hhdet_num!C132)</f>
        <v>0</v>
      </c>
      <c r="D134" s="164">
        <f>IF(RES_hhdet_emi!D134=0,0,RES_hhdet_emi!D134*1000000/RES_hhdet_num!D132)</f>
        <v>0</v>
      </c>
      <c r="E134" s="164">
        <f>IF(RES_hhdet_emi!E134=0,0,RES_hhdet_emi!E134*1000000/RES_hhdet_num!E132)</f>
        <v>0</v>
      </c>
      <c r="F134" s="164">
        <f>IF(RES_hhdet_emi!F134=0,0,RES_hhdet_emi!F134*1000000/RES_hhdet_num!F132)</f>
        <v>0</v>
      </c>
      <c r="G134" s="164">
        <f>IF(RES_hhdet_emi!G134=0,0,RES_hhdet_emi!G134*1000000/RES_hhdet_num!G132)</f>
        <v>0</v>
      </c>
      <c r="H134" s="164">
        <f>IF(RES_hhdet_emi!H134=0,0,RES_hhdet_emi!H134*1000000/RES_hhdet_num!H132)</f>
        <v>0</v>
      </c>
      <c r="I134" s="164">
        <f>IF(RES_hhdet_emi!I134=0,0,RES_hhdet_emi!I134*1000000/RES_hhdet_num!I132)</f>
        <v>0</v>
      </c>
      <c r="J134" s="164">
        <f>IF(RES_hhdet_emi!J134=0,0,RES_hhdet_emi!J134*1000000/RES_hhdet_num!J132)</f>
        <v>0</v>
      </c>
      <c r="K134" s="164">
        <f>IF(RES_hhdet_emi!K134=0,0,RES_hhdet_emi!K134*1000000/RES_hhdet_num!K132)</f>
        <v>0</v>
      </c>
      <c r="L134" s="164">
        <f>IF(RES_hhdet_emi!L134=0,0,RES_hhdet_emi!L134*1000000/RES_hhdet_num!L132)</f>
        <v>0</v>
      </c>
      <c r="M134" s="164">
        <f>IF(RES_hhdet_emi!M134=0,0,RES_hhdet_emi!M134*1000000/RES_hhdet_num!M132)</f>
        <v>0</v>
      </c>
      <c r="N134" s="164">
        <f>IF(RES_hhdet_emi!N134=0,0,RES_hhdet_emi!N134*1000000/RES_hhdet_num!N132)</f>
        <v>0</v>
      </c>
      <c r="O134" s="164">
        <f>IF(RES_hhdet_emi!O134=0,0,RES_hhdet_emi!O134*1000000/RES_hhdet_num!O132)</f>
        <v>0</v>
      </c>
      <c r="P134" s="164">
        <f>IF(RES_hhdet_emi!P134=0,0,RES_hhdet_emi!P134*1000000/RES_hhdet_num!P132)</f>
        <v>0</v>
      </c>
      <c r="Q134" s="164">
        <f>IF(RES_hhdet_emi!Q134=0,0,RES_hhdet_emi!Q134*1000000/RES_hhdet_num!Q132)</f>
        <v>0</v>
      </c>
    </row>
    <row r="135" spans="1:17" ht="12" customHeight="1" x14ac:dyDescent="0.25">
      <c r="A135" s="163" t="s">
        <v>142</v>
      </c>
      <c r="B135" s="162">
        <f>IF(RES_hhdet_emi!B135=0,0,RES_hhdet_emi!B135*1000000/RES_hhdet_num!B135)</f>
        <v>0</v>
      </c>
      <c r="C135" s="162">
        <f>IF(RES_hhdet_emi!C135=0,0,RES_hhdet_emi!C135*1000000/RES_hhdet_num!C135)</f>
        <v>0</v>
      </c>
      <c r="D135" s="162">
        <f>IF(RES_hhdet_emi!D135=0,0,RES_hhdet_emi!D135*1000000/RES_hhdet_num!D135)</f>
        <v>0</v>
      </c>
      <c r="E135" s="162">
        <f>IF(RES_hhdet_emi!E135=0,0,RES_hhdet_emi!E135*1000000/RES_hhdet_num!E135)</f>
        <v>0</v>
      </c>
      <c r="F135" s="162">
        <f>IF(RES_hhdet_emi!F135=0,0,RES_hhdet_emi!F135*1000000/RES_hhdet_num!F135)</f>
        <v>0</v>
      </c>
      <c r="G135" s="162">
        <f>IF(RES_hhdet_emi!G135=0,0,RES_hhdet_emi!G135*1000000/RES_hhdet_num!G135)</f>
        <v>0</v>
      </c>
      <c r="H135" s="162">
        <f>IF(RES_hhdet_emi!H135=0,0,RES_hhdet_emi!H135*1000000/RES_hhdet_num!H135)</f>
        <v>0</v>
      </c>
      <c r="I135" s="162">
        <f>IF(RES_hhdet_emi!I135=0,0,RES_hhdet_emi!I135*1000000/RES_hhdet_num!I135)</f>
        <v>0</v>
      </c>
      <c r="J135" s="162">
        <f>IF(RES_hhdet_emi!J135=0,0,RES_hhdet_emi!J135*1000000/RES_hhdet_num!J135)</f>
        <v>0</v>
      </c>
      <c r="K135" s="162">
        <f>IF(RES_hhdet_emi!K135=0,0,RES_hhdet_emi!K135*1000000/RES_hhdet_num!K135)</f>
        <v>0</v>
      </c>
      <c r="L135" s="162">
        <f>IF(RES_hhdet_emi!L135=0,0,RES_hhdet_emi!L135*1000000/RES_hhdet_num!L135)</f>
        <v>0</v>
      </c>
      <c r="M135" s="162">
        <f>IF(RES_hhdet_emi!M135=0,0,RES_hhdet_emi!M135*1000000/RES_hhdet_num!M135)</f>
        <v>0</v>
      </c>
      <c r="N135" s="162">
        <f>IF(RES_hhdet_emi!N135=0,0,RES_hhdet_emi!N135*1000000/RES_hhdet_num!N135)</f>
        <v>0</v>
      </c>
      <c r="O135" s="162">
        <f>IF(RES_hhdet_emi!O135=0,0,RES_hhdet_emi!O135*1000000/RES_hhdet_num!O135)</f>
        <v>0</v>
      </c>
      <c r="P135" s="162">
        <f>IF(RES_hhdet_emi!P135=0,0,RES_hhdet_emi!P135*1000000/RES_hhdet_num!P135)</f>
        <v>0</v>
      </c>
      <c r="Q135" s="162">
        <f>IF(RES_hhdet_emi!Q135=0,0,RES_hhdet_emi!Q135*1000000/RES_hhdet_num!Q135)</f>
        <v>0</v>
      </c>
    </row>
    <row r="136" spans="1:17" ht="12" customHeight="1" x14ac:dyDescent="0.25">
      <c r="A136" s="161" t="s">
        <v>141</v>
      </c>
      <c r="B136" s="160">
        <f>IF(RES_hhdet_emi!B136=0,0,RES_hhdet_emi!B136*1000000/RES_hhdet_num!B136)</f>
        <v>0</v>
      </c>
      <c r="C136" s="160">
        <f>IF(RES_hhdet_emi!C136=0,0,RES_hhdet_emi!C136*1000000/RES_hhdet_num!C136)</f>
        <v>0</v>
      </c>
      <c r="D136" s="160">
        <f>IF(RES_hhdet_emi!D136=0,0,RES_hhdet_emi!D136*1000000/RES_hhdet_num!D136)</f>
        <v>0</v>
      </c>
      <c r="E136" s="160">
        <f>IF(RES_hhdet_emi!E136=0,0,RES_hhdet_emi!E136*1000000/RES_hhdet_num!E136)</f>
        <v>0</v>
      </c>
      <c r="F136" s="160">
        <f>IF(RES_hhdet_emi!F136=0,0,RES_hhdet_emi!F136*1000000/RES_hhdet_num!F136)</f>
        <v>0</v>
      </c>
      <c r="G136" s="160">
        <f>IF(RES_hhdet_emi!G136=0,0,RES_hhdet_emi!G136*1000000/RES_hhdet_num!G136)</f>
        <v>0</v>
      </c>
      <c r="H136" s="160">
        <f>IF(RES_hhdet_emi!H136=0,0,RES_hhdet_emi!H136*1000000/RES_hhdet_num!H136)</f>
        <v>0</v>
      </c>
      <c r="I136" s="160">
        <f>IF(RES_hhdet_emi!I136=0,0,RES_hhdet_emi!I136*1000000/RES_hhdet_num!I136)</f>
        <v>0</v>
      </c>
      <c r="J136" s="160">
        <f>IF(RES_hhdet_emi!J136=0,0,RES_hhdet_emi!J136*1000000/RES_hhdet_num!J136)</f>
        <v>0</v>
      </c>
      <c r="K136" s="160">
        <f>IF(RES_hhdet_emi!K136=0,0,RES_hhdet_emi!K136*1000000/RES_hhdet_num!K136)</f>
        <v>0</v>
      </c>
      <c r="L136" s="160">
        <f>IF(RES_hhdet_emi!L136=0,0,RES_hhdet_emi!L136*1000000/RES_hhdet_num!L136)</f>
        <v>0</v>
      </c>
      <c r="M136" s="160">
        <f>IF(RES_hhdet_emi!M136=0,0,RES_hhdet_emi!M136*1000000/RES_hhdet_num!M136)</f>
        <v>0</v>
      </c>
      <c r="N136" s="160">
        <f>IF(RES_hhdet_emi!N136=0,0,RES_hhdet_emi!N136*1000000/RES_hhdet_num!N136)</f>
        <v>0</v>
      </c>
      <c r="O136" s="160">
        <f>IF(RES_hhdet_emi!O136=0,0,RES_hhdet_emi!O136*1000000/RES_hhdet_num!O136)</f>
        <v>0</v>
      </c>
      <c r="P136" s="160">
        <f>IF(RES_hhdet_emi!P136=0,0,RES_hhdet_emi!P136*1000000/RES_hhdet_num!P136)</f>
        <v>0</v>
      </c>
      <c r="Q136" s="160">
        <f>IF(RES_hhdet_emi!Q136=0,0,RES_hhdet_emi!Q136*1000000/RES_hhdet_num!Q136)</f>
        <v>0</v>
      </c>
    </row>
    <row r="137" spans="1:17" ht="12" customHeight="1" x14ac:dyDescent="0.25">
      <c r="A137" s="148" t="s">
        <v>60</v>
      </c>
      <c r="B137" s="156">
        <f>IF(RES_hhdet_emi!B137=0,0,RES_hhdet_emi!B137*1000000/RES_hhdet_num!B136)</f>
        <v>0</v>
      </c>
      <c r="C137" s="156">
        <f>IF(RES_hhdet_emi!C137=0,0,RES_hhdet_emi!C137*1000000/RES_hhdet_num!C136)</f>
        <v>0</v>
      </c>
      <c r="D137" s="156">
        <f>IF(RES_hhdet_emi!D137=0,0,RES_hhdet_emi!D137*1000000/RES_hhdet_num!D136)</f>
        <v>0</v>
      </c>
      <c r="E137" s="156">
        <f>IF(RES_hhdet_emi!E137=0,0,RES_hhdet_emi!E137*1000000/RES_hhdet_num!E136)</f>
        <v>0</v>
      </c>
      <c r="F137" s="156">
        <f>IF(RES_hhdet_emi!F137=0,0,RES_hhdet_emi!F137*1000000/RES_hhdet_num!F136)</f>
        <v>0</v>
      </c>
      <c r="G137" s="156">
        <f>IF(RES_hhdet_emi!G137=0,0,RES_hhdet_emi!G137*1000000/RES_hhdet_num!G136)</f>
        <v>0</v>
      </c>
      <c r="H137" s="156">
        <f>IF(RES_hhdet_emi!H137=0,0,RES_hhdet_emi!H137*1000000/RES_hhdet_num!H136)</f>
        <v>0</v>
      </c>
      <c r="I137" s="156">
        <f>IF(RES_hhdet_emi!I137=0,0,RES_hhdet_emi!I137*1000000/RES_hhdet_num!I136)</f>
        <v>0</v>
      </c>
      <c r="J137" s="156">
        <f>IF(RES_hhdet_emi!J137=0,0,RES_hhdet_emi!J137*1000000/RES_hhdet_num!J136)</f>
        <v>0</v>
      </c>
      <c r="K137" s="156">
        <f>IF(RES_hhdet_emi!K137=0,0,RES_hhdet_emi!K137*1000000/RES_hhdet_num!K136)</f>
        <v>0</v>
      </c>
      <c r="L137" s="156">
        <f>IF(RES_hhdet_emi!L137=0,0,RES_hhdet_emi!L137*1000000/RES_hhdet_num!L136)</f>
        <v>0</v>
      </c>
      <c r="M137" s="156">
        <f>IF(RES_hhdet_emi!M137=0,0,RES_hhdet_emi!M137*1000000/RES_hhdet_num!M136)</f>
        <v>0</v>
      </c>
      <c r="N137" s="156">
        <f>IF(RES_hhdet_emi!N137=0,0,RES_hhdet_emi!N137*1000000/RES_hhdet_num!N136)</f>
        <v>0</v>
      </c>
      <c r="O137" s="156">
        <f>IF(RES_hhdet_emi!O137=0,0,RES_hhdet_emi!O137*1000000/RES_hhdet_num!O136)</f>
        <v>0</v>
      </c>
      <c r="P137" s="156">
        <f>IF(RES_hhdet_emi!P137=0,0,RES_hhdet_emi!P137*1000000/RES_hhdet_num!P136)</f>
        <v>0</v>
      </c>
      <c r="Q137" s="156">
        <f>IF(RES_hhdet_emi!Q137=0,0,RES_hhdet_emi!Q137*1000000/RES_hhdet_num!Q136)</f>
        <v>0</v>
      </c>
    </row>
    <row r="138" spans="1:17" ht="12" customHeight="1" x14ac:dyDescent="0.25">
      <c r="A138" s="148" t="s">
        <v>59</v>
      </c>
      <c r="B138" s="156">
        <f>IF(RES_hhdet_emi!B138=0,0,RES_hhdet_emi!B138*1000000/RES_hhdet_num!B136)</f>
        <v>0</v>
      </c>
      <c r="C138" s="156">
        <f>IF(RES_hhdet_emi!C138=0,0,RES_hhdet_emi!C138*1000000/RES_hhdet_num!C136)</f>
        <v>0</v>
      </c>
      <c r="D138" s="156">
        <f>IF(RES_hhdet_emi!D138=0,0,RES_hhdet_emi!D138*1000000/RES_hhdet_num!D136)</f>
        <v>0</v>
      </c>
      <c r="E138" s="156">
        <f>IF(RES_hhdet_emi!E138=0,0,RES_hhdet_emi!E138*1000000/RES_hhdet_num!E136)</f>
        <v>0</v>
      </c>
      <c r="F138" s="156">
        <f>IF(RES_hhdet_emi!F138=0,0,RES_hhdet_emi!F138*1000000/RES_hhdet_num!F136)</f>
        <v>0</v>
      </c>
      <c r="G138" s="156">
        <f>IF(RES_hhdet_emi!G138=0,0,RES_hhdet_emi!G138*1000000/RES_hhdet_num!G136)</f>
        <v>0</v>
      </c>
      <c r="H138" s="156">
        <f>IF(RES_hhdet_emi!H138=0,0,RES_hhdet_emi!H138*1000000/RES_hhdet_num!H136)</f>
        <v>0</v>
      </c>
      <c r="I138" s="156">
        <f>IF(RES_hhdet_emi!I138=0,0,RES_hhdet_emi!I138*1000000/RES_hhdet_num!I136)</f>
        <v>0</v>
      </c>
      <c r="J138" s="156">
        <f>IF(RES_hhdet_emi!J138=0,0,RES_hhdet_emi!J138*1000000/RES_hhdet_num!J136)</f>
        <v>0</v>
      </c>
      <c r="K138" s="156">
        <f>IF(RES_hhdet_emi!K138=0,0,RES_hhdet_emi!K138*1000000/RES_hhdet_num!K136)</f>
        <v>0</v>
      </c>
      <c r="L138" s="156">
        <f>IF(RES_hhdet_emi!L138=0,0,RES_hhdet_emi!L138*1000000/RES_hhdet_num!L136)</f>
        <v>0</v>
      </c>
      <c r="M138" s="156">
        <f>IF(RES_hhdet_emi!M138=0,0,RES_hhdet_emi!M138*1000000/RES_hhdet_num!M136)</f>
        <v>0</v>
      </c>
      <c r="N138" s="156">
        <f>IF(RES_hhdet_emi!N138=0,0,RES_hhdet_emi!N138*1000000/RES_hhdet_num!N136)</f>
        <v>0</v>
      </c>
      <c r="O138" s="156">
        <f>IF(RES_hhdet_emi!O138=0,0,RES_hhdet_emi!O138*1000000/RES_hhdet_num!O136)</f>
        <v>0</v>
      </c>
      <c r="P138" s="156">
        <f>IF(RES_hhdet_emi!P138=0,0,RES_hhdet_emi!P138*1000000/RES_hhdet_num!P136)</f>
        <v>0</v>
      </c>
      <c r="Q138" s="156">
        <f>IF(RES_hhdet_emi!Q138=0,0,RES_hhdet_emi!Q138*1000000/RES_hhdet_num!Q136)</f>
        <v>0</v>
      </c>
    </row>
    <row r="139" spans="1:17" ht="12" customHeight="1" x14ac:dyDescent="0.25">
      <c r="A139" s="158" t="s">
        <v>62</v>
      </c>
      <c r="B139" s="157">
        <f>IF(RES_hhdet_emi!B139=0,0,RES_hhdet_emi!B139*1000000/RES_hhdet_num!B$124)</f>
        <v>11.785452654078256</v>
      </c>
      <c r="C139" s="157">
        <f>IF(RES_hhdet_emi!C139=0,0,RES_hhdet_emi!C139*1000000/RES_hhdet_num!C$124)</f>
        <v>11.088235069381831</v>
      </c>
      <c r="D139" s="157">
        <f>IF(RES_hhdet_emi!D139=0,0,RES_hhdet_emi!D139*1000000/RES_hhdet_num!D$124)</f>
        <v>8.2855238700891274</v>
      </c>
      <c r="E139" s="157">
        <f>IF(RES_hhdet_emi!E139=0,0,RES_hhdet_emi!E139*1000000/RES_hhdet_num!E$124)</f>
        <v>9.3184574018568718</v>
      </c>
      <c r="F139" s="157">
        <f>IF(RES_hhdet_emi!F139=0,0,RES_hhdet_emi!F139*1000000/RES_hhdet_num!F$124)</f>
        <v>10.474559793684758</v>
      </c>
      <c r="G139" s="157">
        <f>IF(RES_hhdet_emi!G139=0,0,RES_hhdet_emi!G139*1000000/RES_hhdet_num!G$124)</f>
        <v>11.522864382444398</v>
      </c>
      <c r="H139" s="157">
        <f>IF(RES_hhdet_emi!H139=0,0,RES_hhdet_emi!H139*1000000/RES_hhdet_num!H$124)</f>
        <v>13.904860766325115</v>
      </c>
      <c r="I139" s="157">
        <f>IF(RES_hhdet_emi!I139=0,0,RES_hhdet_emi!I139*1000000/RES_hhdet_num!I$124)</f>
        <v>14.627199899726364</v>
      </c>
      <c r="J139" s="157">
        <f>IF(RES_hhdet_emi!J139=0,0,RES_hhdet_emi!J139*1000000/RES_hhdet_num!J$124)</f>
        <v>12.528058178608303</v>
      </c>
      <c r="K139" s="157">
        <f>IF(RES_hhdet_emi!K139=0,0,RES_hhdet_emi!K139*1000000/RES_hhdet_num!K$124)</f>
        <v>9.8830610295081751</v>
      </c>
      <c r="L139" s="157">
        <f>IF(RES_hhdet_emi!L139=0,0,RES_hhdet_emi!L139*1000000/RES_hhdet_num!L$124)</f>
        <v>11.820147978070734</v>
      </c>
      <c r="M139" s="157">
        <f>IF(RES_hhdet_emi!M139=0,0,RES_hhdet_emi!M139*1000000/RES_hhdet_num!M$124)</f>
        <v>12.771506564686035</v>
      </c>
      <c r="N139" s="157">
        <f>IF(RES_hhdet_emi!N139=0,0,RES_hhdet_emi!N139*1000000/RES_hhdet_num!N$124)</f>
        <v>11.973010111264255</v>
      </c>
      <c r="O139" s="157">
        <f>IF(RES_hhdet_emi!O139=0,0,RES_hhdet_emi!O139*1000000/RES_hhdet_num!O$124)</f>
        <v>11.315955789936272</v>
      </c>
      <c r="P139" s="157">
        <f>IF(RES_hhdet_emi!P139=0,0,RES_hhdet_emi!P139*1000000/RES_hhdet_num!P$124)</f>
        <v>8.3644188843312488</v>
      </c>
      <c r="Q139" s="157">
        <f>IF(RES_hhdet_emi!Q139=0,0,RES_hhdet_emi!Q139*1000000/RES_hhdet_num!Q$124)</f>
        <v>13.024599638772139</v>
      </c>
    </row>
    <row r="140" spans="1:17" ht="12" customHeight="1" x14ac:dyDescent="0.25">
      <c r="A140" s="23" t="s">
        <v>57</v>
      </c>
      <c r="B140" s="156">
        <f>IF(RES_hhdet_emi!B140=0,0,RES_hhdet_emi!B140*1000000/RES_hhdet_num!B140)</f>
        <v>360.23646575121313</v>
      </c>
      <c r="C140" s="156">
        <f>IF(RES_hhdet_emi!C140=0,0,RES_hhdet_emi!C140*1000000/RES_hhdet_num!C140)</f>
        <v>358.17890138330728</v>
      </c>
      <c r="D140" s="156">
        <f>IF(RES_hhdet_emi!D140=0,0,RES_hhdet_emi!D140*1000000/RES_hhdet_num!D140)</f>
        <v>357.74758197294028</v>
      </c>
      <c r="E140" s="156">
        <f>IF(RES_hhdet_emi!E140=0,0,RES_hhdet_emi!E140*1000000/RES_hhdet_num!E140)</f>
        <v>353.27625624632088</v>
      </c>
      <c r="F140" s="156">
        <f>IF(RES_hhdet_emi!F140=0,0,RES_hhdet_emi!F140*1000000/RES_hhdet_num!F140)</f>
        <v>349.33708141562892</v>
      </c>
      <c r="G140" s="156">
        <f>IF(RES_hhdet_emi!G140=0,0,RES_hhdet_emi!G140*1000000/RES_hhdet_num!G140)</f>
        <v>346.40652368083994</v>
      </c>
      <c r="H140" s="156">
        <f>IF(RES_hhdet_emi!H140=0,0,RES_hhdet_emi!H140*1000000/RES_hhdet_num!H140)</f>
        <v>342.68304163430622</v>
      </c>
      <c r="I140" s="156">
        <f>IF(RES_hhdet_emi!I140=0,0,RES_hhdet_emi!I140*1000000/RES_hhdet_num!I140)</f>
        <v>340.83033302607987</v>
      </c>
      <c r="J140" s="156">
        <f>IF(RES_hhdet_emi!J140=0,0,RES_hhdet_emi!J140*1000000/RES_hhdet_num!J140)</f>
        <v>339.42619058793269</v>
      </c>
      <c r="K140" s="156">
        <f>IF(RES_hhdet_emi!K140=0,0,RES_hhdet_emi!K140*1000000/RES_hhdet_num!K140)</f>
        <v>337.19847854760275</v>
      </c>
      <c r="L140" s="156">
        <f>IF(RES_hhdet_emi!L140=0,0,RES_hhdet_emi!L140*1000000/RES_hhdet_num!L140)</f>
        <v>334.99277416359121</v>
      </c>
      <c r="M140" s="156">
        <f>IF(RES_hhdet_emi!M140=0,0,RES_hhdet_emi!M140*1000000/RES_hhdet_num!M140)</f>
        <v>333.03727483778914</v>
      </c>
      <c r="N140" s="156">
        <f>IF(RES_hhdet_emi!N140=0,0,RES_hhdet_emi!N140*1000000/RES_hhdet_num!N140)</f>
        <v>328.39858103908728</v>
      </c>
      <c r="O140" s="156">
        <f>IF(RES_hhdet_emi!O140=0,0,RES_hhdet_emi!O140*1000000/RES_hhdet_num!O140)</f>
        <v>321.73853826841338</v>
      </c>
      <c r="P140" s="156">
        <f>IF(RES_hhdet_emi!P140=0,0,RES_hhdet_emi!P140*1000000/RES_hhdet_num!P140)</f>
        <v>320.60509600947518</v>
      </c>
      <c r="Q140" s="156">
        <f>IF(RES_hhdet_emi!Q140=0,0,RES_hhdet_emi!Q140*1000000/RES_hhdet_num!Q140)</f>
        <v>315.0459898640018</v>
      </c>
    </row>
    <row r="141" spans="1:17" ht="12" customHeight="1" x14ac:dyDescent="0.25">
      <c r="A141" s="29" t="s">
        <v>140</v>
      </c>
      <c r="B141" s="57">
        <f>IF(RES_hhdet_emi!B141=0,0,RES_hhdet_emi!B141*1000000/RES_hhdet_num!B141)</f>
        <v>0</v>
      </c>
      <c r="C141" s="57">
        <f>IF(RES_hhdet_emi!C141=0,0,RES_hhdet_emi!C141*1000000/RES_hhdet_num!C141)</f>
        <v>0</v>
      </c>
      <c r="D141" s="57">
        <f>IF(RES_hhdet_emi!D141=0,0,RES_hhdet_emi!D141*1000000/RES_hhdet_num!D141)</f>
        <v>0</v>
      </c>
      <c r="E141" s="57">
        <f>IF(RES_hhdet_emi!E141=0,0,RES_hhdet_emi!E141*1000000/RES_hhdet_num!E141)</f>
        <v>0</v>
      </c>
      <c r="F141" s="57">
        <f>IF(RES_hhdet_emi!F141=0,0,RES_hhdet_emi!F141*1000000/RES_hhdet_num!F141)</f>
        <v>0</v>
      </c>
      <c r="G141" s="57">
        <f>IF(RES_hhdet_emi!G141=0,0,RES_hhdet_emi!G141*1000000/RES_hhdet_num!G141)</f>
        <v>0</v>
      </c>
      <c r="H141" s="57">
        <f>IF(RES_hhdet_emi!H141=0,0,RES_hhdet_emi!H141*1000000/RES_hhdet_num!H141)</f>
        <v>0</v>
      </c>
      <c r="I141" s="57">
        <f>IF(RES_hhdet_emi!I141=0,0,RES_hhdet_emi!I141*1000000/RES_hhdet_num!I141)</f>
        <v>0</v>
      </c>
      <c r="J141" s="57">
        <f>IF(RES_hhdet_emi!J141=0,0,RES_hhdet_emi!J141*1000000/RES_hhdet_num!J141)</f>
        <v>0</v>
      </c>
      <c r="K141" s="57">
        <f>IF(RES_hhdet_emi!K141=0,0,RES_hhdet_emi!K141*1000000/RES_hhdet_num!K141)</f>
        <v>0</v>
      </c>
      <c r="L141" s="57">
        <f>IF(RES_hhdet_emi!L141=0,0,RES_hhdet_emi!L141*1000000/RES_hhdet_num!L141)</f>
        <v>0</v>
      </c>
      <c r="M141" s="57">
        <f>IF(RES_hhdet_emi!M141=0,0,RES_hhdet_emi!M141*1000000/RES_hhdet_num!M141)</f>
        <v>0</v>
      </c>
      <c r="N141" s="57">
        <f>IF(RES_hhdet_emi!N141=0,0,RES_hhdet_emi!N141*1000000/RES_hhdet_num!N141)</f>
        <v>0</v>
      </c>
      <c r="O141" s="57">
        <f>IF(RES_hhdet_emi!O141=0,0,RES_hhdet_emi!O141*1000000/RES_hhdet_num!O141)</f>
        <v>0</v>
      </c>
      <c r="P141" s="57">
        <f>IF(RES_hhdet_emi!P141=0,0,RES_hhdet_emi!P141*1000000/RES_hhdet_num!P141)</f>
        <v>0</v>
      </c>
      <c r="Q141" s="57">
        <f>IF(RES_hhdet_emi!Q141=0,0,RES_hhdet_emi!Q141*1000000/RES_hhdet_num!Q141)</f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>
        <f>SUM(B144,B146,B148,B157)</f>
        <v>120.25429067282927</v>
      </c>
      <c r="C143" s="168">
        <f t="shared" ref="C143:Q143" si="21">SUM(C144,C146,C148,C157)</f>
        <v>105.3026729429247</v>
      </c>
      <c r="D143" s="168">
        <f t="shared" si="21"/>
        <v>87.722821126910944</v>
      </c>
      <c r="E143" s="168">
        <f t="shared" si="21"/>
        <v>76.760131966519623</v>
      </c>
      <c r="F143" s="168">
        <f t="shared" si="21"/>
        <v>67.28536864336381</v>
      </c>
      <c r="G143" s="168">
        <f t="shared" si="21"/>
        <v>59.295749665859617</v>
      </c>
      <c r="H143" s="168">
        <f t="shared" si="21"/>
        <v>54.456720407893975</v>
      </c>
      <c r="I143" s="168">
        <f t="shared" si="21"/>
        <v>43.259346100217343</v>
      </c>
      <c r="J143" s="168">
        <f t="shared" si="21"/>
        <v>33.63683824464858</v>
      </c>
      <c r="K143" s="168">
        <f t="shared" si="21"/>
        <v>27.265172042464954</v>
      </c>
      <c r="L143" s="168">
        <f t="shared" si="21"/>
        <v>26.224727765227808</v>
      </c>
      <c r="M143" s="168">
        <f t="shared" si="21"/>
        <v>25.619339386525311</v>
      </c>
      <c r="N143" s="168">
        <f t="shared" si="21"/>
        <v>23.40321102767723</v>
      </c>
      <c r="O143" s="168">
        <f t="shared" si="21"/>
        <v>20.587978676040976</v>
      </c>
      <c r="P143" s="168">
        <f t="shared" si="21"/>
        <v>16.468457013338412</v>
      </c>
      <c r="Q143" s="168">
        <f t="shared" si="21"/>
        <v>20.425947039741661</v>
      </c>
    </row>
    <row r="144" spans="1:17" ht="12.95" customHeight="1" x14ac:dyDescent="0.25">
      <c r="A144" s="158" t="s">
        <v>65</v>
      </c>
      <c r="B144" s="157">
        <f t="shared" ref="B144:Q144" si="22">B145</f>
        <v>0</v>
      </c>
      <c r="C144" s="157">
        <f t="shared" si="22"/>
        <v>0</v>
      </c>
      <c r="D144" s="157">
        <f t="shared" si="22"/>
        <v>0</v>
      </c>
      <c r="E144" s="157">
        <f t="shared" si="22"/>
        <v>0</v>
      </c>
      <c r="F144" s="157">
        <f t="shared" si="22"/>
        <v>0</v>
      </c>
      <c r="G144" s="157">
        <f t="shared" si="22"/>
        <v>0</v>
      </c>
      <c r="H144" s="157">
        <f t="shared" si="22"/>
        <v>0</v>
      </c>
      <c r="I144" s="157">
        <f t="shared" si="22"/>
        <v>0</v>
      </c>
      <c r="J144" s="157">
        <f t="shared" si="22"/>
        <v>0</v>
      </c>
      <c r="K144" s="157">
        <f t="shared" si="22"/>
        <v>0</v>
      </c>
      <c r="L144" s="157">
        <f t="shared" si="22"/>
        <v>0</v>
      </c>
      <c r="M144" s="157">
        <f t="shared" si="22"/>
        <v>0</v>
      </c>
      <c r="N144" s="157">
        <f t="shared" si="22"/>
        <v>0</v>
      </c>
      <c r="O144" s="157">
        <f t="shared" si="22"/>
        <v>0</v>
      </c>
      <c r="P144" s="157">
        <f t="shared" si="22"/>
        <v>0</v>
      </c>
      <c r="Q144" s="157">
        <f t="shared" si="22"/>
        <v>0</v>
      </c>
    </row>
    <row r="145" spans="1:17" ht="12" customHeight="1" x14ac:dyDescent="0.25">
      <c r="A145" s="23" t="s">
        <v>60</v>
      </c>
      <c r="B145" s="156">
        <f>IF(RES_hhdet_emi!B145=0,0,RES_hhdet_emi!B145*1000000/RES_hhdet_num!B$143)</f>
        <v>0</v>
      </c>
      <c r="C145" s="156">
        <f>IF(RES_hhdet_emi!C145=0,0,RES_hhdet_emi!C145*1000000/RES_hhdet_num!C$143)</f>
        <v>0</v>
      </c>
      <c r="D145" s="156">
        <f>IF(RES_hhdet_emi!D145=0,0,RES_hhdet_emi!D145*1000000/RES_hhdet_num!D$143)</f>
        <v>0</v>
      </c>
      <c r="E145" s="156">
        <f>IF(RES_hhdet_emi!E145=0,0,RES_hhdet_emi!E145*1000000/RES_hhdet_num!E$143)</f>
        <v>0</v>
      </c>
      <c r="F145" s="156">
        <f>IF(RES_hhdet_emi!F145=0,0,RES_hhdet_emi!F145*1000000/RES_hhdet_num!F$143)</f>
        <v>0</v>
      </c>
      <c r="G145" s="156">
        <f>IF(RES_hhdet_emi!G145=0,0,RES_hhdet_emi!G145*1000000/RES_hhdet_num!G$143)</f>
        <v>0</v>
      </c>
      <c r="H145" s="156">
        <f>IF(RES_hhdet_emi!H145=0,0,RES_hhdet_emi!H145*1000000/RES_hhdet_num!H$143)</f>
        <v>0</v>
      </c>
      <c r="I145" s="156">
        <f>IF(RES_hhdet_emi!I145=0,0,RES_hhdet_emi!I145*1000000/RES_hhdet_num!I$143)</f>
        <v>0</v>
      </c>
      <c r="J145" s="156">
        <f>IF(RES_hhdet_emi!J145=0,0,RES_hhdet_emi!J145*1000000/RES_hhdet_num!J$143)</f>
        <v>0</v>
      </c>
      <c r="K145" s="156">
        <f>IF(RES_hhdet_emi!K145=0,0,RES_hhdet_emi!K145*1000000/RES_hhdet_num!K$143)</f>
        <v>0</v>
      </c>
      <c r="L145" s="156">
        <f>IF(RES_hhdet_emi!L145=0,0,RES_hhdet_emi!L145*1000000/RES_hhdet_num!L$143)</f>
        <v>0</v>
      </c>
      <c r="M145" s="156">
        <f>IF(RES_hhdet_emi!M145=0,0,RES_hhdet_emi!M145*1000000/RES_hhdet_num!M$143)</f>
        <v>0</v>
      </c>
      <c r="N145" s="156">
        <f>IF(RES_hhdet_emi!N145=0,0,RES_hhdet_emi!N145*1000000/RES_hhdet_num!N$143)</f>
        <v>0</v>
      </c>
      <c r="O145" s="156">
        <f>IF(RES_hhdet_emi!O145=0,0,RES_hhdet_emi!O145*1000000/RES_hhdet_num!O$143)</f>
        <v>0</v>
      </c>
      <c r="P145" s="156">
        <f>IF(RES_hhdet_emi!P145=0,0,RES_hhdet_emi!P145*1000000/RES_hhdet_num!P$143)</f>
        <v>0</v>
      </c>
      <c r="Q145" s="156">
        <f>IF(RES_hhdet_emi!Q145=0,0,RES_hhdet_emi!Q145*1000000/RES_hhdet_num!Q$143)</f>
        <v>0</v>
      </c>
    </row>
    <row r="146" spans="1:17" ht="12.95" customHeight="1" x14ac:dyDescent="0.25">
      <c r="A146" s="158" t="s">
        <v>112</v>
      </c>
      <c r="B146" s="157">
        <f t="shared" ref="B146:Q146" si="23">B147</f>
        <v>0</v>
      </c>
      <c r="C146" s="157">
        <f t="shared" si="23"/>
        <v>0</v>
      </c>
      <c r="D146" s="157">
        <f t="shared" si="23"/>
        <v>0</v>
      </c>
      <c r="E146" s="157">
        <f t="shared" si="23"/>
        <v>0</v>
      </c>
      <c r="F146" s="157">
        <f t="shared" si="23"/>
        <v>0</v>
      </c>
      <c r="G146" s="157">
        <f t="shared" si="23"/>
        <v>0</v>
      </c>
      <c r="H146" s="157">
        <f t="shared" si="23"/>
        <v>0</v>
      </c>
      <c r="I146" s="157">
        <f t="shared" si="23"/>
        <v>0</v>
      </c>
      <c r="J146" s="157">
        <f t="shared" si="23"/>
        <v>0</v>
      </c>
      <c r="K146" s="157">
        <f t="shared" si="23"/>
        <v>0</v>
      </c>
      <c r="L146" s="157">
        <f t="shared" si="23"/>
        <v>0</v>
      </c>
      <c r="M146" s="157">
        <f t="shared" si="23"/>
        <v>0</v>
      </c>
      <c r="N146" s="157">
        <f t="shared" si="23"/>
        <v>0</v>
      </c>
      <c r="O146" s="157">
        <f t="shared" si="23"/>
        <v>0</v>
      </c>
      <c r="P146" s="157">
        <f t="shared" si="23"/>
        <v>0</v>
      </c>
      <c r="Q146" s="157">
        <f t="shared" si="23"/>
        <v>0</v>
      </c>
    </row>
    <row r="147" spans="1:17" ht="12" customHeight="1" x14ac:dyDescent="0.25">
      <c r="A147" s="23" t="s">
        <v>60</v>
      </c>
      <c r="B147" s="156">
        <f>IF(RES_hhdet_emi!B147=0,0,RES_hhdet_emi!B147*1000000/RES_hhdet_num!B$143)</f>
        <v>0</v>
      </c>
      <c r="C147" s="156">
        <f>IF(RES_hhdet_emi!C147=0,0,RES_hhdet_emi!C147*1000000/RES_hhdet_num!C$143)</f>
        <v>0</v>
      </c>
      <c r="D147" s="156">
        <f>IF(RES_hhdet_emi!D147=0,0,RES_hhdet_emi!D147*1000000/RES_hhdet_num!D$143)</f>
        <v>0</v>
      </c>
      <c r="E147" s="156">
        <f>IF(RES_hhdet_emi!E147=0,0,RES_hhdet_emi!E147*1000000/RES_hhdet_num!E$143)</f>
        <v>0</v>
      </c>
      <c r="F147" s="156">
        <f>IF(RES_hhdet_emi!F147=0,0,RES_hhdet_emi!F147*1000000/RES_hhdet_num!F$143)</f>
        <v>0</v>
      </c>
      <c r="G147" s="156">
        <f>IF(RES_hhdet_emi!G147=0,0,RES_hhdet_emi!G147*1000000/RES_hhdet_num!G$143)</f>
        <v>0</v>
      </c>
      <c r="H147" s="156">
        <f>IF(RES_hhdet_emi!H147=0,0,RES_hhdet_emi!H147*1000000/RES_hhdet_num!H$143)</f>
        <v>0</v>
      </c>
      <c r="I147" s="156">
        <f>IF(RES_hhdet_emi!I147=0,0,RES_hhdet_emi!I147*1000000/RES_hhdet_num!I$143)</f>
        <v>0</v>
      </c>
      <c r="J147" s="156">
        <f>IF(RES_hhdet_emi!J147=0,0,RES_hhdet_emi!J147*1000000/RES_hhdet_num!J$143)</f>
        <v>0</v>
      </c>
      <c r="K147" s="156">
        <f>IF(RES_hhdet_emi!K147=0,0,RES_hhdet_emi!K147*1000000/RES_hhdet_num!K$143)</f>
        <v>0</v>
      </c>
      <c r="L147" s="156">
        <f>IF(RES_hhdet_emi!L147=0,0,RES_hhdet_emi!L147*1000000/RES_hhdet_num!L$143)</f>
        <v>0</v>
      </c>
      <c r="M147" s="156">
        <f>IF(RES_hhdet_emi!M147=0,0,RES_hhdet_emi!M147*1000000/RES_hhdet_num!M$143)</f>
        <v>0</v>
      </c>
      <c r="N147" s="156">
        <f>IF(RES_hhdet_emi!N147=0,0,RES_hhdet_emi!N147*1000000/RES_hhdet_num!N$143)</f>
        <v>0</v>
      </c>
      <c r="O147" s="156">
        <f>IF(RES_hhdet_emi!O147=0,0,RES_hhdet_emi!O147*1000000/RES_hhdet_num!O$143)</f>
        <v>0</v>
      </c>
      <c r="P147" s="156">
        <f>IF(RES_hhdet_emi!P147=0,0,RES_hhdet_emi!P147*1000000/RES_hhdet_num!P$143)</f>
        <v>0</v>
      </c>
      <c r="Q147" s="156">
        <f>IF(RES_hhdet_emi!Q147=0,0,RES_hhdet_emi!Q147*1000000/RES_hhdet_num!Q$143)</f>
        <v>0</v>
      </c>
    </row>
    <row r="148" spans="1:17" ht="12" customHeight="1" x14ac:dyDescent="0.25">
      <c r="A148" s="158" t="s">
        <v>63</v>
      </c>
      <c r="B148" s="157">
        <f>IF(RES_hhdet_emi!B148=0,0,RES_hhdet_emi!B148*1000000/RES_hhdet_num!B$143)</f>
        <v>108.47157775783468</v>
      </c>
      <c r="C148" s="157">
        <f>IF(RES_hhdet_emi!C148=0,0,RES_hhdet_emi!C148*1000000/RES_hhdet_num!C$143)</f>
        <v>94.305206031507865</v>
      </c>
      <c r="D148" s="157">
        <f>IF(RES_hhdet_emi!D148=0,0,RES_hhdet_emi!D148*1000000/RES_hhdet_num!D$143)</f>
        <v>79.504550600359991</v>
      </c>
      <c r="E148" s="157">
        <f>IF(RES_hhdet_emi!E148=0,0,RES_hhdet_emi!E148*1000000/RES_hhdet_num!E$143)</f>
        <v>67.569101452574458</v>
      </c>
      <c r="F148" s="157">
        <f>IF(RES_hhdet_emi!F148=0,0,RES_hhdet_emi!F148*1000000/RES_hhdet_num!F$143)</f>
        <v>56.953771561300442</v>
      </c>
      <c r="G148" s="157">
        <f>IF(RES_hhdet_emi!G148=0,0,RES_hhdet_emi!G148*1000000/RES_hhdet_num!G$143)</f>
        <v>47.918082531591381</v>
      </c>
      <c r="H148" s="157">
        <f>IF(RES_hhdet_emi!H148=0,0,RES_hhdet_emi!H148*1000000/RES_hhdet_num!H$143)</f>
        <v>40.669895850258236</v>
      </c>
      <c r="I148" s="157">
        <f>IF(RES_hhdet_emi!I148=0,0,RES_hhdet_emi!I148*1000000/RES_hhdet_num!I$143)</f>
        <v>28.723829321001205</v>
      </c>
      <c r="J148" s="157">
        <f>IF(RES_hhdet_emi!J148=0,0,RES_hhdet_emi!J148*1000000/RES_hhdet_num!J$143)</f>
        <v>21.130221231716341</v>
      </c>
      <c r="K148" s="157">
        <f>IF(RES_hhdet_emi!K148=0,0,RES_hhdet_emi!K148*1000000/RES_hhdet_num!K$143)</f>
        <v>17.388117068746418</v>
      </c>
      <c r="L148" s="157">
        <f>IF(RES_hhdet_emi!L148=0,0,RES_hhdet_emi!L148*1000000/RES_hhdet_num!L$143)</f>
        <v>14.439829547635304</v>
      </c>
      <c r="M148" s="157">
        <f>IF(RES_hhdet_emi!M148=0,0,RES_hhdet_emi!M148*1000000/RES_hhdet_num!M$143)</f>
        <v>12.930821418431742</v>
      </c>
      <c r="N148" s="157">
        <f>IF(RES_hhdet_emi!N148=0,0,RES_hhdet_emi!N148*1000000/RES_hhdet_num!N$143)</f>
        <v>11.468935507990556</v>
      </c>
      <c r="O148" s="157">
        <f>IF(RES_hhdet_emi!O148=0,0,RES_hhdet_emi!O148*1000000/RES_hhdet_num!O$143)</f>
        <v>9.2886305607743935</v>
      </c>
      <c r="P148" s="157">
        <f>IF(RES_hhdet_emi!P148=0,0,RES_hhdet_emi!P148*1000000/RES_hhdet_num!P$143)</f>
        <v>8.0994458111367109</v>
      </c>
      <c r="Q148" s="157">
        <f>IF(RES_hhdet_emi!Q148=0,0,RES_hhdet_emi!Q148*1000000/RES_hhdet_num!Q$143)</f>
        <v>7.390224556668918</v>
      </c>
    </row>
    <row r="149" spans="1:17" ht="12" customHeight="1" x14ac:dyDescent="0.25">
      <c r="A149" s="167" t="s">
        <v>144</v>
      </c>
      <c r="B149" s="132">
        <f>IF(RES_hhdet_emi!B149=0,0,RES_hhdet_emi!B149*1000000/RES_hhdet_num!B149)</f>
        <v>760.73027202031165</v>
      </c>
      <c r="C149" s="132">
        <f>IF(RES_hhdet_emi!C149=0,0,RES_hhdet_emi!C149*1000000/RES_hhdet_num!C149)</f>
        <v>754.48748310311123</v>
      </c>
      <c r="D149" s="132">
        <f>IF(RES_hhdet_emi!D149=0,0,RES_hhdet_emi!D149*1000000/RES_hhdet_num!D149)</f>
        <v>745.31066988281225</v>
      </c>
      <c r="E149" s="132">
        <f>IF(RES_hhdet_emi!E149=0,0,RES_hhdet_emi!E149*1000000/RES_hhdet_num!E149)</f>
        <v>739.51059424733933</v>
      </c>
      <c r="F149" s="132">
        <f>IF(RES_hhdet_emi!F149=0,0,RES_hhdet_emi!F149*1000000/RES_hhdet_num!F149)</f>
        <v>730.93482143098731</v>
      </c>
      <c r="G149" s="132">
        <f>IF(RES_hhdet_emi!G149=0,0,RES_hhdet_emi!G149*1000000/RES_hhdet_num!G149)</f>
        <v>722.66807770719822</v>
      </c>
      <c r="H149" s="132">
        <f>IF(RES_hhdet_emi!H149=0,0,RES_hhdet_emi!H149*1000000/RES_hhdet_num!H149)</f>
        <v>714.63238371885313</v>
      </c>
      <c r="I149" s="132">
        <f>IF(RES_hhdet_emi!I149=0,0,RES_hhdet_emi!I149*1000000/RES_hhdet_num!I149)</f>
        <v>709.92874149636248</v>
      </c>
      <c r="J149" s="132">
        <f>IF(RES_hhdet_emi!J149=0,0,RES_hhdet_emi!J149*1000000/RES_hhdet_num!J149)</f>
        <v>702.97266521815914</v>
      </c>
      <c r="K149" s="132">
        <f>IF(RES_hhdet_emi!K149=0,0,RES_hhdet_emi!K149*1000000/RES_hhdet_num!K149)</f>
        <v>697.00638537603072</v>
      </c>
      <c r="L149" s="132">
        <f>IF(RES_hhdet_emi!L149=0,0,RES_hhdet_emi!L149*1000000/RES_hhdet_num!L149)</f>
        <v>696.84035357104551</v>
      </c>
      <c r="M149" s="132">
        <f>IF(RES_hhdet_emi!M149=0,0,RES_hhdet_emi!M149*1000000/RES_hhdet_num!M149)</f>
        <v>695.06829315755101</v>
      </c>
      <c r="N149" s="132">
        <f>IF(RES_hhdet_emi!N149=0,0,RES_hhdet_emi!N149*1000000/RES_hhdet_num!N149)</f>
        <v>695.8022017145347</v>
      </c>
      <c r="O149" s="132">
        <f>IF(RES_hhdet_emi!O149=0,0,RES_hhdet_emi!O149*1000000/RES_hhdet_num!O149)</f>
        <v>693.52799051165221</v>
      </c>
      <c r="P149" s="132">
        <f>IF(RES_hhdet_emi!P149=0,0,RES_hhdet_emi!P149*1000000/RES_hhdet_num!P149)</f>
        <v>684.9371493416802</v>
      </c>
      <c r="Q149" s="132">
        <f>IF(RES_hhdet_emi!Q149=0,0,RES_hhdet_emi!Q149*1000000/RES_hhdet_num!Q149)</f>
        <v>676.90419711057052</v>
      </c>
    </row>
    <row r="150" spans="1:17" ht="12" customHeight="1" x14ac:dyDescent="0.25">
      <c r="A150" s="167" t="s">
        <v>143</v>
      </c>
      <c r="B150" s="132">
        <f>IF(RES_hhdet_emi!B150=0,0,RES_hhdet_emi!B150*1000000/RES_hhdet_num!B150)</f>
        <v>494.47467681320643</v>
      </c>
      <c r="C150" s="132">
        <f>IF(RES_hhdet_emi!C150=0,0,RES_hhdet_emi!C150*1000000/RES_hhdet_num!C150)</f>
        <v>490.41686401701929</v>
      </c>
      <c r="D150" s="132">
        <f>IF(RES_hhdet_emi!D150=0,0,RES_hhdet_emi!D150*1000000/RES_hhdet_num!D150)</f>
        <v>484.45193542382907</v>
      </c>
      <c r="E150" s="132">
        <f>IF(RES_hhdet_emi!E150=0,0,RES_hhdet_emi!E150*1000000/RES_hhdet_num!E150)</f>
        <v>480.6818862607704</v>
      </c>
      <c r="F150" s="132">
        <f>IF(RES_hhdet_emi!F150=0,0,RES_hhdet_emi!F150*1000000/RES_hhdet_num!F150)</f>
        <v>475.10763393014457</v>
      </c>
      <c r="G150" s="132">
        <f>IF(RES_hhdet_emi!G150=0,0,RES_hhdet_emi!G150*1000000/RES_hhdet_num!G150)</f>
        <v>469.73425050967609</v>
      </c>
      <c r="H150" s="132">
        <f>IF(RES_hhdet_emi!H150=0,0,RES_hhdet_emi!H150*1000000/RES_hhdet_num!H150)</f>
        <v>464.51104941725481</v>
      </c>
      <c r="I150" s="132">
        <f>IF(RES_hhdet_emi!I150=0,0,RES_hhdet_emi!I150*1000000/RES_hhdet_num!I150)</f>
        <v>461.45368197263559</v>
      </c>
      <c r="J150" s="132">
        <f>IF(RES_hhdet_emi!J150=0,0,RES_hhdet_emi!J150*1000000/RES_hhdet_num!J150)</f>
        <v>456.93223239180264</v>
      </c>
      <c r="K150" s="132">
        <f>IF(RES_hhdet_emi!K150=0,0,RES_hhdet_emi!K150*1000000/RES_hhdet_num!K150)</f>
        <v>453.05415049442053</v>
      </c>
      <c r="L150" s="132">
        <f>IF(RES_hhdet_emi!L150=0,0,RES_hhdet_emi!L150*1000000/RES_hhdet_num!L150)</f>
        <v>452.94622982118005</v>
      </c>
      <c r="M150" s="132">
        <f>IF(RES_hhdet_emi!M150=0,0,RES_hhdet_emi!M150*1000000/RES_hhdet_num!M150)</f>
        <v>451.79439055240908</v>
      </c>
      <c r="N150" s="132">
        <f>IF(RES_hhdet_emi!N150=0,0,RES_hhdet_emi!N150*1000000/RES_hhdet_num!N150)</f>
        <v>452.2714311144473</v>
      </c>
      <c r="O150" s="132">
        <f>IF(RES_hhdet_emi!O150=0,0,RES_hhdet_emi!O150*1000000/RES_hhdet_num!O150)</f>
        <v>450.79319383257337</v>
      </c>
      <c r="P150" s="132">
        <f>IF(RES_hhdet_emi!P150=0,0,RES_hhdet_emi!P150*1000000/RES_hhdet_num!P150)</f>
        <v>445.20914707209238</v>
      </c>
      <c r="Q150" s="132">
        <f>IF(RES_hhdet_emi!Q150=0,0,RES_hhdet_emi!Q150*1000000/RES_hhdet_num!Q150)</f>
        <v>439.98772812187019</v>
      </c>
    </row>
    <row r="151" spans="1:17" ht="12" customHeight="1" x14ac:dyDescent="0.25">
      <c r="A151" s="166" t="s">
        <v>57</v>
      </c>
      <c r="B151" s="165">
        <f>IF(RES_hhdet_emi!B151=0,0,RES_hhdet_emi!B151*1000000/RES_hhdet_num!B150)</f>
        <v>494.47467681320643</v>
      </c>
      <c r="C151" s="165">
        <f>IF(RES_hhdet_emi!C151=0,0,RES_hhdet_emi!C151*1000000/RES_hhdet_num!C150)</f>
        <v>490.41686401701929</v>
      </c>
      <c r="D151" s="165">
        <f>IF(RES_hhdet_emi!D151=0,0,RES_hhdet_emi!D151*1000000/RES_hhdet_num!D150)</f>
        <v>484.45193542382907</v>
      </c>
      <c r="E151" s="165">
        <f>IF(RES_hhdet_emi!E151=0,0,RES_hhdet_emi!E151*1000000/RES_hhdet_num!E150)</f>
        <v>480.6818862607704</v>
      </c>
      <c r="F151" s="165">
        <f>IF(RES_hhdet_emi!F151=0,0,RES_hhdet_emi!F151*1000000/RES_hhdet_num!F150)</f>
        <v>475.10763393014457</v>
      </c>
      <c r="G151" s="165">
        <f>IF(RES_hhdet_emi!G151=0,0,RES_hhdet_emi!G151*1000000/RES_hhdet_num!G150)</f>
        <v>469.73425050967609</v>
      </c>
      <c r="H151" s="165">
        <f>IF(RES_hhdet_emi!H151=0,0,RES_hhdet_emi!H151*1000000/RES_hhdet_num!H150)</f>
        <v>464.51104941725481</v>
      </c>
      <c r="I151" s="165">
        <f>IF(RES_hhdet_emi!I151=0,0,RES_hhdet_emi!I151*1000000/RES_hhdet_num!I150)</f>
        <v>461.45368197263559</v>
      </c>
      <c r="J151" s="165">
        <f>IF(RES_hhdet_emi!J151=0,0,RES_hhdet_emi!J151*1000000/RES_hhdet_num!J150)</f>
        <v>456.93223239180264</v>
      </c>
      <c r="K151" s="165">
        <f>IF(RES_hhdet_emi!K151=0,0,RES_hhdet_emi!K151*1000000/RES_hhdet_num!K150)</f>
        <v>453.05415049442053</v>
      </c>
      <c r="L151" s="165">
        <f>IF(RES_hhdet_emi!L151=0,0,RES_hhdet_emi!L151*1000000/RES_hhdet_num!L150)</f>
        <v>452.94622982118005</v>
      </c>
      <c r="M151" s="165">
        <f>IF(RES_hhdet_emi!M151=0,0,RES_hhdet_emi!M151*1000000/RES_hhdet_num!M150)</f>
        <v>451.79439055240908</v>
      </c>
      <c r="N151" s="165">
        <f>IF(RES_hhdet_emi!N151=0,0,RES_hhdet_emi!N151*1000000/RES_hhdet_num!N150)</f>
        <v>452.2714311144473</v>
      </c>
      <c r="O151" s="165">
        <f>IF(RES_hhdet_emi!O151=0,0,RES_hhdet_emi!O151*1000000/RES_hhdet_num!O150)</f>
        <v>450.79319383257337</v>
      </c>
      <c r="P151" s="165">
        <f>IF(RES_hhdet_emi!P151=0,0,RES_hhdet_emi!P151*1000000/RES_hhdet_num!P150)</f>
        <v>445.20914707209238</v>
      </c>
      <c r="Q151" s="165">
        <f>IF(RES_hhdet_emi!Q151=0,0,RES_hhdet_emi!Q151*1000000/RES_hhdet_num!Q150)</f>
        <v>439.98772812187019</v>
      </c>
    </row>
    <row r="152" spans="1:17" ht="12" customHeight="1" x14ac:dyDescent="0.25">
      <c r="A152" s="147" t="s">
        <v>59</v>
      </c>
      <c r="B152" s="164">
        <f>IF(RES_hhdet_emi!B152=0,0,RES_hhdet_emi!B152*1000000/RES_hhdet_num!B150)</f>
        <v>0</v>
      </c>
      <c r="C152" s="164">
        <f>IF(RES_hhdet_emi!C152=0,0,RES_hhdet_emi!C152*1000000/RES_hhdet_num!C150)</f>
        <v>0</v>
      </c>
      <c r="D152" s="164">
        <f>IF(RES_hhdet_emi!D152=0,0,RES_hhdet_emi!D152*1000000/RES_hhdet_num!D150)</f>
        <v>0</v>
      </c>
      <c r="E152" s="164">
        <f>IF(RES_hhdet_emi!E152=0,0,RES_hhdet_emi!E152*1000000/RES_hhdet_num!E150)</f>
        <v>0</v>
      </c>
      <c r="F152" s="164">
        <f>IF(RES_hhdet_emi!F152=0,0,RES_hhdet_emi!F152*1000000/RES_hhdet_num!F150)</f>
        <v>0</v>
      </c>
      <c r="G152" s="164">
        <f>IF(RES_hhdet_emi!G152=0,0,RES_hhdet_emi!G152*1000000/RES_hhdet_num!G150)</f>
        <v>0</v>
      </c>
      <c r="H152" s="164">
        <f>IF(RES_hhdet_emi!H152=0,0,RES_hhdet_emi!H152*1000000/RES_hhdet_num!H150)</f>
        <v>0</v>
      </c>
      <c r="I152" s="164">
        <f>IF(RES_hhdet_emi!I152=0,0,RES_hhdet_emi!I152*1000000/RES_hhdet_num!I150)</f>
        <v>0</v>
      </c>
      <c r="J152" s="164">
        <f>IF(RES_hhdet_emi!J152=0,0,RES_hhdet_emi!J152*1000000/RES_hhdet_num!J150)</f>
        <v>0</v>
      </c>
      <c r="K152" s="164">
        <f>IF(RES_hhdet_emi!K152=0,0,RES_hhdet_emi!K152*1000000/RES_hhdet_num!K150)</f>
        <v>0</v>
      </c>
      <c r="L152" s="164">
        <f>IF(RES_hhdet_emi!L152=0,0,RES_hhdet_emi!L152*1000000/RES_hhdet_num!L150)</f>
        <v>0</v>
      </c>
      <c r="M152" s="164">
        <f>IF(RES_hhdet_emi!M152=0,0,RES_hhdet_emi!M152*1000000/RES_hhdet_num!M150)</f>
        <v>0</v>
      </c>
      <c r="N152" s="164">
        <f>IF(RES_hhdet_emi!N152=0,0,RES_hhdet_emi!N152*1000000/RES_hhdet_num!N150)</f>
        <v>0</v>
      </c>
      <c r="O152" s="164">
        <f>IF(RES_hhdet_emi!O152=0,0,RES_hhdet_emi!O152*1000000/RES_hhdet_num!O150)</f>
        <v>0</v>
      </c>
      <c r="P152" s="164">
        <f>IF(RES_hhdet_emi!P152=0,0,RES_hhdet_emi!P152*1000000/RES_hhdet_num!P150)</f>
        <v>0</v>
      </c>
      <c r="Q152" s="164">
        <f>IF(RES_hhdet_emi!Q152=0,0,RES_hhdet_emi!Q152*1000000/RES_hhdet_num!Q150)</f>
        <v>0</v>
      </c>
    </row>
    <row r="153" spans="1:17" ht="12" customHeight="1" x14ac:dyDescent="0.25">
      <c r="A153" s="163" t="s">
        <v>142</v>
      </c>
      <c r="B153" s="162">
        <f>IF(RES_hhdet_emi!B153=0,0,RES_hhdet_emi!B153*1000000/RES_hhdet_num!B153)</f>
        <v>0</v>
      </c>
      <c r="C153" s="162">
        <f>IF(RES_hhdet_emi!C153=0,0,RES_hhdet_emi!C153*1000000/RES_hhdet_num!C153)</f>
        <v>0</v>
      </c>
      <c r="D153" s="162">
        <f>IF(RES_hhdet_emi!D153=0,0,RES_hhdet_emi!D153*1000000/RES_hhdet_num!D153)</f>
        <v>0</v>
      </c>
      <c r="E153" s="162">
        <f>IF(RES_hhdet_emi!E153=0,0,RES_hhdet_emi!E153*1000000/RES_hhdet_num!E153)</f>
        <v>0</v>
      </c>
      <c r="F153" s="162">
        <f>IF(RES_hhdet_emi!F153=0,0,RES_hhdet_emi!F153*1000000/RES_hhdet_num!F153)</f>
        <v>0</v>
      </c>
      <c r="G153" s="162">
        <f>IF(RES_hhdet_emi!G153=0,0,RES_hhdet_emi!G153*1000000/RES_hhdet_num!G153)</f>
        <v>0</v>
      </c>
      <c r="H153" s="162">
        <f>IF(RES_hhdet_emi!H153=0,0,RES_hhdet_emi!H153*1000000/RES_hhdet_num!H153)</f>
        <v>0</v>
      </c>
      <c r="I153" s="162">
        <f>IF(RES_hhdet_emi!I153=0,0,RES_hhdet_emi!I153*1000000/RES_hhdet_num!I153)</f>
        <v>0</v>
      </c>
      <c r="J153" s="162">
        <f>IF(RES_hhdet_emi!J153=0,0,RES_hhdet_emi!J153*1000000/RES_hhdet_num!J153)</f>
        <v>0</v>
      </c>
      <c r="K153" s="162">
        <f>IF(RES_hhdet_emi!K153=0,0,RES_hhdet_emi!K153*1000000/RES_hhdet_num!K153)</f>
        <v>0</v>
      </c>
      <c r="L153" s="162">
        <f>IF(RES_hhdet_emi!L153=0,0,RES_hhdet_emi!L153*1000000/RES_hhdet_num!L153)</f>
        <v>0</v>
      </c>
      <c r="M153" s="162">
        <f>IF(RES_hhdet_emi!M153=0,0,RES_hhdet_emi!M153*1000000/RES_hhdet_num!M153)</f>
        <v>0</v>
      </c>
      <c r="N153" s="162">
        <f>IF(RES_hhdet_emi!N153=0,0,RES_hhdet_emi!N153*1000000/RES_hhdet_num!N153)</f>
        <v>0</v>
      </c>
      <c r="O153" s="162">
        <f>IF(RES_hhdet_emi!O153=0,0,RES_hhdet_emi!O153*1000000/RES_hhdet_num!O153)</f>
        <v>0</v>
      </c>
      <c r="P153" s="162">
        <f>IF(RES_hhdet_emi!P153=0,0,RES_hhdet_emi!P153*1000000/RES_hhdet_num!P153)</f>
        <v>0</v>
      </c>
      <c r="Q153" s="162">
        <f>IF(RES_hhdet_emi!Q153=0,0,RES_hhdet_emi!Q153*1000000/RES_hhdet_num!Q153)</f>
        <v>0</v>
      </c>
    </row>
    <row r="154" spans="1:17" ht="12" customHeight="1" x14ac:dyDescent="0.25">
      <c r="A154" s="161" t="s">
        <v>141</v>
      </c>
      <c r="B154" s="160">
        <f>IF(RES_hhdet_emi!B154=0,0,RES_hhdet_emi!B154*1000000/RES_hhdet_num!B154)</f>
        <v>0</v>
      </c>
      <c r="C154" s="160">
        <f>IF(RES_hhdet_emi!C154=0,0,RES_hhdet_emi!C154*1000000/RES_hhdet_num!C154)</f>
        <v>0</v>
      </c>
      <c r="D154" s="160">
        <f>IF(RES_hhdet_emi!D154=0,0,RES_hhdet_emi!D154*1000000/RES_hhdet_num!D154)</f>
        <v>0</v>
      </c>
      <c r="E154" s="160">
        <f>IF(RES_hhdet_emi!E154=0,0,RES_hhdet_emi!E154*1000000/RES_hhdet_num!E154)</f>
        <v>0</v>
      </c>
      <c r="F154" s="160">
        <f>IF(RES_hhdet_emi!F154=0,0,RES_hhdet_emi!F154*1000000/RES_hhdet_num!F154)</f>
        <v>0</v>
      </c>
      <c r="G154" s="160">
        <f>IF(RES_hhdet_emi!G154=0,0,RES_hhdet_emi!G154*1000000/RES_hhdet_num!G154)</f>
        <v>0</v>
      </c>
      <c r="H154" s="160">
        <f>IF(RES_hhdet_emi!H154=0,0,RES_hhdet_emi!H154*1000000/RES_hhdet_num!H154)</f>
        <v>0</v>
      </c>
      <c r="I154" s="160">
        <f>IF(RES_hhdet_emi!I154=0,0,RES_hhdet_emi!I154*1000000/RES_hhdet_num!I154)</f>
        <v>0</v>
      </c>
      <c r="J154" s="160">
        <f>IF(RES_hhdet_emi!J154=0,0,RES_hhdet_emi!J154*1000000/RES_hhdet_num!J154)</f>
        <v>0</v>
      </c>
      <c r="K154" s="160">
        <f>IF(RES_hhdet_emi!K154=0,0,RES_hhdet_emi!K154*1000000/RES_hhdet_num!K154)</f>
        <v>0</v>
      </c>
      <c r="L154" s="160">
        <f>IF(RES_hhdet_emi!L154=0,0,RES_hhdet_emi!L154*1000000/RES_hhdet_num!L154)</f>
        <v>0</v>
      </c>
      <c r="M154" s="160">
        <f>IF(RES_hhdet_emi!M154=0,0,RES_hhdet_emi!M154*1000000/RES_hhdet_num!M154)</f>
        <v>0</v>
      </c>
      <c r="N154" s="160">
        <f>IF(RES_hhdet_emi!N154=0,0,RES_hhdet_emi!N154*1000000/RES_hhdet_num!N154)</f>
        <v>0</v>
      </c>
      <c r="O154" s="160">
        <f>IF(RES_hhdet_emi!O154=0,0,RES_hhdet_emi!O154*1000000/RES_hhdet_num!O154)</f>
        <v>0</v>
      </c>
      <c r="P154" s="160">
        <f>IF(RES_hhdet_emi!P154=0,0,RES_hhdet_emi!P154*1000000/RES_hhdet_num!P154)</f>
        <v>0</v>
      </c>
      <c r="Q154" s="160">
        <f>IF(RES_hhdet_emi!Q154=0,0,RES_hhdet_emi!Q154*1000000/RES_hhdet_num!Q154)</f>
        <v>0</v>
      </c>
    </row>
    <row r="155" spans="1:17" ht="12" customHeight="1" x14ac:dyDescent="0.25">
      <c r="A155" s="148" t="s">
        <v>60</v>
      </c>
      <c r="B155" s="156">
        <f>IF(RES_hhdet_emi!B155=0,0,RES_hhdet_emi!B155*1000000/RES_hhdet_num!B154)</f>
        <v>0</v>
      </c>
      <c r="C155" s="156">
        <f>IF(RES_hhdet_emi!C155=0,0,RES_hhdet_emi!C155*1000000/RES_hhdet_num!C154)</f>
        <v>0</v>
      </c>
      <c r="D155" s="156">
        <f>IF(RES_hhdet_emi!D155=0,0,RES_hhdet_emi!D155*1000000/RES_hhdet_num!D154)</f>
        <v>0</v>
      </c>
      <c r="E155" s="156">
        <f>IF(RES_hhdet_emi!E155=0,0,RES_hhdet_emi!E155*1000000/RES_hhdet_num!E154)</f>
        <v>0</v>
      </c>
      <c r="F155" s="156">
        <f>IF(RES_hhdet_emi!F155=0,0,RES_hhdet_emi!F155*1000000/RES_hhdet_num!F154)</f>
        <v>0</v>
      </c>
      <c r="G155" s="156">
        <f>IF(RES_hhdet_emi!G155=0,0,RES_hhdet_emi!G155*1000000/RES_hhdet_num!G154)</f>
        <v>0</v>
      </c>
      <c r="H155" s="156">
        <f>IF(RES_hhdet_emi!H155=0,0,RES_hhdet_emi!H155*1000000/RES_hhdet_num!H154)</f>
        <v>0</v>
      </c>
      <c r="I155" s="156">
        <f>IF(RES_hhdet_emi!I155=0,0,RES_hhdet_emi!I155*1000000/RES_hhdet_num!I154)</f>
        <v>0</v>
      </c>
      <c r="J155" s="156">
        <f>IF(RES_hhdet_emi!J155=0,0,RES_hhdet_emi!J155*1000000/RES_hhdet_num!J154)</f>
        <v>0</v>
      </c>
      <c r="K155" s="156">
        <f>IF(RES_hhdet_emi!K155=0,0,RES_hhdet_emi!K155*1000000/RES_hhdet_num!K154)</f>
        <v>0</v>
      </c>
      <c r="L155" s="156">
        <f>IF(RES_hhdet_emi!L155=0,0,RES_hhdet_emi!L155*1000000/RES_hhdet_num!L154)</f>
        <v>0</v>
      </c>
      <c r="M155" s="156">
        <f>IF(RES_hhdet_emi!M155=0,0,RES_hhdet_emi!M155*1000000/RES_hhdet_num!M154)</f>
        <v>0</v>
      </c>
      <c r="N155" s="156">
        <f>IF(RES_hhdet_emi!N155=0,0,RES_hhdet_emi!N155*1000000/RES_hhdet_num!N154)</f>
        <v>0</v>
      </c>
      <c r="O155" s="156">
        <f>IF(RES_hhdet_emi!O155=0,0,RES_hhdet_emi!O155*1000000/RES_hhdet_num!O154)</f>
        <v>0</v>
      </c>
      <c r="P155" s="156">
        <f>IF(RES_hhdet_emi!P155=0,0,RES_hhdet_emi!P155*1000000/RES_hhdet_num!P154)</f>
        <v>0</v>
      </c>
      <c r="Q155" s="156">
        <f>IF(RES_hhdet_emi!Q155=0,0,RES_hhdet_emi!Q155*1000000/RES_hhdet_num!Q154)</f>
        <v>0</v>
      </c>
    </row>
    <row r="156" spans="1:17" ht="12" customHeight="1" x14ac:dyDescent="0.25">
      <c r="A156" s="148" t="s">
        <v>59</v>
      </c>
      <c r="B156" s="156">
        <f>IF(RES_hhdet_emi!B156=0,0,RES_hhdet_emi!B156*1000000/RES_hhdet_num!B154)</f>
        <v>0</v>
      </c>
      <c r="C156" s="156">
        <f>IF(RES_hhdet_emi!C156=0,0,RES_hhdet_emi!C156*1000000/RES_hhdet_num!C154)</f>
        <v>0</v>
      </c>
      <c r="D156" s="156">
        <f>IF(RES_hhdet_emi!D156=0,0,RES_hhdet_emi!D156*1000000/RES_hhdet_num!D154)</f>
        <v>0</v>
      </c>
      <c r="E156" s="156">
        <f>IF(RES_hhdet_emi!E156=0,0,RES_hhdet_emi!E156*1000000/RES_hhdet_num!E154)</f>
        <v>0</v>
      </c>
      <c r="F156" s="156">
        <f>IF(RES_hhdet_emi!F156=0,0,RES_hhdet_emi!F156*1000000/RES_hhdet_num!F154)</f>
        <v>0</v>
      </c>
      <c r="G156" s="156">
        <f>IF(RES_hhdet_emi!G156=0,0,RES_hhdet_emi!G156*1000000/RES_hhdet_num!G154)</f>
        <v>0</v>
      </c>
      <c r="H156" s="156">
        <f>IF(RES_hhdet_emi!H156=0,0,RES_hhdet_emi!H156*1000000/RES_hhdet_num!H154)</f>
        <v>0</v>
      </c>
      <c r="I156" s="156">
        <f>IF(RES_hhdet_emi!I156=0,0,RES_hhdet_emi!I156*1000000/RES_hhdet_num!I154)</f>
        <v>0</v>
      </c>
      <c r="J156" s="156">
        <f>IF(RES_hhdet_emi!J156=0,0,RES_hhdet_emi!J156*1000000/RES_hhdet_num!J154)</f>
        <v>0</v>
      </c>
      <c r="K156" s="156">
        <f>IF(RES_hhdet_emi!K156=0,0,RES_hhdet_emi!K156*1000000/RES_hhdet_num!K154)</f>
        <v>0</v>
      </c>
      <c r="L156" s="156">
        <f>IF(RES_hhdet_emi!L156=0,0,RES_hhdet_emi!L156*1000000/RES_hhdet_num!L154)</f>
        <v>0</v>
      </c>
      <c r="M156" s="156">
        <f>IF(RES_hhdet_emi!M156=0,0,RES_hhdet_emi!M156*1000000/RES_hhdet_num!M154)</f>
        <v>0</v>
      </c>
      <c r="N156" s="156">
        <f>IF(RES_hhdet_emi!N156=0,0,RES_hhdet_emi!N156*1000000/RES_hhdet_num!N154)</f>
        <v>0</v>
      </c>
      <c r="O156" s="156">
        <f>IF(RES_hhdet_emi!O156=0,0,RES_hhdet_emi!O156*1000000/RES_hhdet_num!O154)</f>
        <v>0</v>
      </c>
      <c r="P156" s="156">
        <f>IF(RES_hhdet_emi!P156=0,0,RES_hhdet_emi!P156*1000000/RES_hhdet_num!P154)</f>
        <v>0</v>
      </c>
      <c r="Q156" s="156">
        <f>IF(RES_hhdet_emi!Q156=0,0,RES_hhdet_emi!Q156*1000000/RES_hhdet_num!Q154)</f>
        <v>0</v>
      </c>
    </row>
    <row r="157" spans="1:17" ht="12" customHeight="1" x14ac:dyDescent="0.25">
      <c r="A157" s="158" t="s">
        <v>62</v>
      </c>
      <c r="B157" s="157">
        <f>IF(RES_hhdet_emi!B157=0,0,RES_hhdet_emi!B157*1000000/RES_hhdet_num!B$143)</f>
        <v>11.782712914994592</v>
      </c>
      <c r="C157" s="157">
        <f>IF(RES_hhdet_emi!C157=0,0,RES_hhdet_emi!C157*1000000/RES_hhdet_num!C$143)</f>
        <v>10.997466911416835</v>
      </c>
      <c r="D157" s="157">
        <f>IF(RES_hhdet_emi!D157=0,0,RES_hhdet_emi!D157*1000000/RES_hhdet_num!D$143)</f>
        <v>8.2182705265509544</v>
      </c>
      <c r="E157" s="157">
        <f>IF(RES_hhdet_emi!E157=0,0,RES_hhdet_emi!E157*1000000/RES_hhdet_num!E$143)</f>
        <v>9.1910305139451722</v>
      </c>
      <c r="F157" s="157">
        <f>IF(RES_hhdet_emi!F157=0,0,RES_hhdet_emi!F157*1000000/RES_hhdet_num!F$143)</f>
        <v>10.331597082063368</v>
      </c>
      <c r="G157" s="157">
        <f>IF(RES_hhdet_emi!G157=0,0,RES_hhdet_emi!G157*1000000/RES_hhdet_num!G$143)</f>
        <v>11.377667134268236</v>
      </c>
      <c r="H157" s="157">
        <f>IF(RES_hhdet_emi!H157=0,0,RES_hhdet_emi!H157*1000000/RES_hhdet_num!H$143)</f>
        <v>13.786824557635738</v>
      </c>
      <c r="I157" s="157">
        <f>IF(RES_hhdet_emi!I157=0,0,RES_hhdet_emi!I157*1000000/RES_hhdet_num!I$143)</f>
        <v>14.535516779216135</v>
      </c>
      <c r="J157" s="157">
        <f>IF(RES_hhdet_emi!J157=0,0,RES_hhdet_emi!J157*1000000/RES_hhdet_num!J$143)</f>
        <v>12.506617012932239</v>
      </c>
      <c r="K157" s="157">
        <f>IF(RES_hhdet_emi!K157=0,0,RES_hhdet_emi!K157*1000000/RES_hhdet_num!K$143)</f>
        <v>9.877054973718538</v>
      </c>
      <c r="L157" s="157">
        <f>IF(RES_hhdet_emi!L157=0,0,RES_hhdet_emi!L157*1000000/RES_hhdet_num!L$143)</f>
        <v>11.784898217592504</v>
      </c>
      <c r="M157" s="157">
        <f>IF(RES_hhdet_emi!M157=0,0,RES_hhdet_emi!M157*1000000/RES_hhdet_num!M$143)</f>
        <v>12.688517968093571</v>
      </c>
      <c r="N157" s="157">
        <f>IF(RES_hhdet_emi!N157=0,0,RES_hhdet_emi!N157*1000000/RES_hhdet_num!N$143)</f>
        <v>11.934275519686674</v>
      </c>
      <c r="O157" s="157">
        <f>IF(RES_hhdet_emi!O157=0,0,RES_hhdet_emi!O157*1000000/RES_hhdet_num!O$143)</f>
        <v>11.299348115266582</v>
      </c>
      <c r="P157" s="157">
        <f>IF(RES_hhdet_emi!P157=0,0,RES_hhdet_emi!P157*1000000/RES_hhdet_num!P$143)</f>
        <v>8.3690112022017011</v>
      </c>
      <c r="Q157" s="157">
        <f>IF(RES_hhdet_emi!Q157=0,0,RES_hhdet_emi!Q157*1000000/RES_hhdet_num!Q$143)</f>
        <v>13.035722483072744</v>
      </c>
    </row>
    <row r="158" spans="1:17" ht="12" customHeight="1" x14ac:dyDescent="0.25">
      <c r="A158" s="23" t="s">
        <v>57</v>
      </c>
      <c r="B158" s="156">
        <f>IF(RES_hhdet_emi!B158=0,0,RES_hhdet_emi!B158*1000000/RES_hhdet_num!B158)</f>
        <v>360.23646575121319</v>
      </c>
      <c r="C158" s="156">
        <f>IF(RES_hhdet_emi!C158=0,0,RES_hhdet_emi!C158*1000000/RES_hhdet_num!C158)</f>
        <v>354.95941731143637</v>
      </c>
      <c r="D158" s="156">
        <f>IF(RES_hhdet_emi!D158=0,0,RES_hhdet_emi!D158*1000000/RES_hhdet_num!D158)</f>
        <v>354.5204495072727</v>
      </c>
      <c r="E158" s="156">
        <f>IF(RES_hhdet_emi!E158=0,0,RES_hhdet_emi!E158*1000000/RES_hhdet_num!E158)</f>
        <v>348.69426230563772</v>
      </c>
      <c r="F158" s="156">
        <f>IF(RES_hhdet_emi!F158=0,0,RES_hhdet_emi!F158*1000000/RES_hhdet_num!F158)</f>
        <v>344.71130115489831</v>
      </c>
      <c r="G158" s="156">
        <f>IF(RES_hhdet_emi!G158=0,0,RES_hhdet_emi!G158*1000000/RES_hhdet_num!G158)</f>
        <v>342.20026052273613</v>
      </c>
      <c r="H158" s="156">
        <f>IF(RES_hhdet_emi!H158=0,0,RES_hhdet_emi!H158*1000000/RES_hhdet_num!H158)</f>
        <v>339.72219331554766</v>
      </c>
      <c r="I158" s="156">
        <f>IF(RES_hhdet_emi!I158=0,0,RES_hhdet_emi!I158*1000000/RES_hhdet_num!I158)</f>
        <v>338.77302975209585</v>
      </c>
      <c r="J158" s="156">
        <f>IF(RES_hhdet_emi!J158=0,0,RES_hhdet_emi!J158*1000000/RES_hhdet_num!J158)</f>
        <v>338.76450516734752</v>
      </c>
      <c r="K158" s="156">
        <f>IF(RES_hhdet_emi!K158=0,0,RES_hhdet_emi!K158*1000000/RES_hhdet_num!K158)</f>
        <v>336.98123710883459</v>
      </c>
      <c r="L158" s="156">
        <f>IF(RES_hhdet_emi!L158=0,0,RES_hhdet_emi!L158*1000000/RES_hhdet_num!L158)</f>
        <v>333.9844803740753</v>
      </c>
      <c r="M158" s="156">
        <f>IF(RES_hhdet_emi!M158=0,0,RES_hhdet_emi!M158*1000000/RES_hhdet_num!M158)</f>
        <v>330.84010462092169</v>
      </c>
      <c r="N158" s="156">
        <f>IF(RES_hhdet_emi!N158=0,0,RES_hhdet_emi!N158*1000000/RES_hhdet_num!N158)</f>
        <v>327.31899581950699</v>
      </c>
      <c r="O158" s="156">
        <f>IF(RES_hhdet_emi!O158=0,0,RES_hhdet_emi!O158*1000000/RES_hhdet_num!O158)</f>
        <v>321.22380411583924</v>
      </c>
      <c r="P158" s="156">
        <f>IF(RES_hhdet_emi!P158=0,0,RES_hhdet_emi!P158*1000000/RES_hhdet_num!P158)</f>
        <v>320.80316199184216</v>
      </c>
      <c r="Q158" s="156">
        <f>IF(RES_hhdet_emi!Q158=0,0,RES_hhdet_emi!Q158*1000000/RES_hhdet_num!Q158)</f>
        <v>315.30573524513335</v>
      </c>
    </row>
    <row r="159" spans="1:17" ht="12" customHeight="1" x14ac:dyDescent="0.25">
      <c r="A159" s="29" t="s">
        <v>140</v>
      </c>
      <c r="B159" s="57">
        <f>IF(RES_hhdet_emi!B159=0,0,RES_hhdet_emi!B159*1000000/RES_hhdet_num!B159)</f>
        <v>0</v>
      </c>
      <c r="C159" s="57">
        <f>IF(RES_hhdet_emi!C159=0,0,RES_hhdet_emi!C159*1000000/RES_hhdet_num!C159)</f>
        <v>0</v>
      </c>
      <c r="D159" s="57">
        <f>IF(RES_hhdet_emi!D159=0,0,RES_hhdet_emi!D159*1000000/RES_hhdet_num!D159)</f>
        <v>0</v>
      </c>
      <c r="E159" s="57">
        <f>IF(RES_hhdet_emi!E159=0,0,RES_hhdet_emi!E159*1000000/RES_hhdet_num!E159)</f>
        <v>0</v>
      </c>
      <c r="F159" s="57">
        <f>IF(RES_hhdet_emi!F159=0,0,RES_hhdet_emi!F159*1000000/RES_hhdet_num!F159)</f>
        <v>0</v>
      </c>
      <c r="G159" s="57">
        <f>IF(RES_hhdet_emi!G159=0,0,RES_hhdet_emi!G159*1000000/RES_hhdet_num!G159)</f>
        <v>0</v>
      </c>
      <c r="H159" s="57">
        <f>IF(RES_hhdet_emi!H159=0,0,RES_hhdet_emi!H159*1000000/RES_hhdet_num!H159)</f>
        <v>0</v>
      </c>
      <c r="I159" s="57">
        <f>IF(RES_hhdet_emi!I159=0,0,RES_hhdet_emi!I159*1000000/RES_hhdet_num!I159)</f>
        <v>0</v>
      </c>
      <c r="J159" s="57">
        <f>IF(RES_hhdet_emi!J159=0,0,RES_hhdet_emi!J159*1000000/RES_hhdet_num!J159)</f>
        <v>0</v>
      </c>
      <c r="K159" s="57">
        <f>IF(RES_hhdet_emi!K159=0,0,RES_hhdet_emi!K159*1000000/RES_hhdet_num!K159)</f>
        <v>0</v>
      </c>
      <c r="L159" s="57">
        <f>IF(RES_hhdet_emi!L159=0,0,RES_hhdet_emi!L159*1000000/RES_hhdet_num!L159)</f>
        <v>0</v>
      </c>
      <c r="M159" s="57">
        <f>IF(RES_hhdet_emi!M159=0,0,RES_hhdet_emi!M159*1000000/RES_hhdet_num!M159)</f>
        <v>0</v>
      </c>
      <c r="N159" s="57">
        <f>IF(RES_hhdet_emi!N159=0,0,RES_hhdet_emi!N159*1000000/RES_hhdet_num!N159)</f>
        <v>0</v>
      </c>
      <c r="O159" s="57">
        <f>IF(RES_hhdet_emi!O159=0,0,RES_hhdet_emi!O159*1000000/RES_hhdet_num!O159)</f>
        <v>0</v>
      </c>
      <c r="P159" s="57">
        <f>IF(RES_hhdet_emi!P159=0,0,RES_hhdet_emi!P159*1000000/RES_hhdet_num!P159)</f>
        <v>0</v>
      </c>
      <c r="Q159" s="57">
        <f>IF(RES_hhdet_emi!Q159=0,0,RES_hhdet_emi!Q159*1000000/RES_hhdet_num!Q159)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>
        <f>SUM(B162,B164,B166,B175)</f>
        <v>120.22332461105701</v>
      </c>
      <c r="C161" s="168">
        <f t="shared" ref="C161:Q161" si="24">SUM(C162,C164,C166,C175)</f>
        <v>129.45434092968151</v>
      </c>
      <c r="D161" s="168">
        <f t="shared" si="24"/>
        <v>133.61648820976288</v>
      </c>
      <c r="E161" s="168">
        <f t="shared" si="24"/>
        <v>144.11791721031591</v>
      </c>
      <c r="F161" s="168">
        <f t="shared" si="24"/>
        <v>155.39886228209954</v>
      </c>
      <c r="G161" s="168">
        <f t="shared" si="24"/>
        <v>169.06958264983334</v>
      </c>
      <c r="H161" s="168">
        <f t="shared" si="24"/>
        <v>191.78244563995975</v>
      </c>
      <c r="I161" s="168">
        <f t="shared" si="24"/>
        <v>191.46555353244025</v>
      </c>
      <c r="J161" s="168">
        <f t="shared" si="24"/>
        <v>198.82395900323806</v>
      </c>
      <c r="K161" s="168">
        <f t="shared" si="24"/>
        <v>271.43459840157919</v>
      </c>
      <c r="L161" s="168">
        <f t="shared" si="24"/>
        <v>326.99708387571718</v>
      </c>
      <c r="M161" s="168">
        <f t="shared" si="24"/>
        <v>321.38466629168738</v>
      </c>
      <c r="N161" s="168">
        <f t="shared" si="24"/>
        <v>302.64452903441475</v>
      </c>
      <c r="O161" s="168">
        <f t="shared" si="24"/>
        <v>266.52479805340425</v>
      </c>
      <c r="P161" s="168">
        <f t="shared" si="24"/>
        <v>250.191783020885</v>
      </c>
      <c r="Q161" s="168">
        <f t="shared" si="24"/>
        <v>251.07012304258797</v>
      </c>
    </row>
    <row r="162" spans="1:17" ht="12.95" customHeight="1" x14ac:dyDescent="0.25">
      <c r="A162" s="158" t="s">
        <v>65</v>
      </c>
      <c r="B162" s="157">
        <f t="shared" ref="B162:Q162" si="25">B163</f>
        <v>0</v>
      </c>
      <c r="C162" s="157">
        <f t="shared" si="25"/>
        <v>0</v>
      </c>
      <c r="D162" s="157">
        <f t="shared" si="25"/>
        <v>0</v>
      </c>
      <c r="E162" s="157">
        <f t="shared" si="25"/>
        <v>0</v>
      </c>
      <c r="F162" s="157">
        <f t="shared" si="25"/>
        <v>0</v>
      </c>
      <c r="G162" s="157">
        <f t="shared" si="25"/>
        <v>0</v>
      </c>
      <c r="H162" s="157">
        <f t="shared" si="25"/>
        <v>0</v>
      </c>
      <c r="I162" s="157">
        <f t="shared" si="25"/>
        <v>0</v>
      </c>
      <c r="J162" s="157">
        <f t="shared" si="25"/>
        <v>0</v>
      </c>
      <c r="K162" s="157">
        <f t="shared" si="25"/>
        <v>0</v>
      </c>
      <c r="L162" s="157">
        <f t="shared" si="25"/>
        <v>0</v>
      </c>
      <c r="M162" s="157">
        <f t="shared" si="25"/>
        <v>0</v>
      </c>
      <c r="N162" s="157">
        <f t="shared" si="25"/>
        <v>0</v>
      </c>
      <c r="O162" s="157">
        <f t="shared" si="25"/>
        <v>0</v>
      </c>
      <c r="P162" s="157">
        <f t="shared" si="25"/>
        <v>0</v>
      </c>
      <c r="Q162" s="157">
        <f t="shared" si="25"/>
        <v>0</v>
      </c>
    </row>
    <row r="163" spans="1:17" ht="12" customHeight="1" x14ac:dyDescent="0.25">
      <c r="A163" s="23" t="s">
        <v>60</v>
      </c>
      <c r="B163" s="57">
        <f>IF(RES_hhdet_emi!B163=0,0,RES_hhdet_emi!B163*1000000/RES_hhdet_num!B$161)</f>
        <v>0</v>
      </c>
      <c r="C163" s="57">
        <f>IF(RES_hhdet_emi!C163=0,0,RES_hhdet_emi!C163*1000000/RES_hhdet_num!C$161)</f>
        <v>0</v>
      </c>
      <c r="D163" s="57">
        <f>IF(RES_hhdet_emi!D163=0,0,RES_hhdet_emi!D163*1000000/RES_hhdet_num!D$161)</f>
        <v>0</v>
      </c>
      <c r="E163" s="57">
        <f>IF(RES_hhdet_emi!E163=0,0,RES_hhdet_emi!E163*1000000/RES_hhdet_num!E$161)</f>
        <v>0</v>
      </c>
      <c r="F163" s="57">
        <f>IF(RES_hhdet_emi!F163=0,0,RES_hhdet_emi!F163*1000000/RES_hhdet_num!F$161)</f>
        <v>0</v>
      </c>
      <c r="G163" s="57">
        <f>IF(RES_hhdet_emi!G163=0,0,RES_hhdet_emi!G163*1000000/RES_hhdet_num!G$161)</f>
        <v>0</v>
      </c>
      <c r="H163" s="57">
        <f>IF(RES_hhdet_emi!H163=0,0,RES_hhdet_emi!H163*1000000/RES_hhdet_num!H$161)</f>
        <v>0</v>
      </c>
      <c r="I163" s="57">
        <f>IF(RES_hhdet_emi!I163=0,0,RES_hhdet_emi!I163*1000000/RES_hhdet_num!I$161)</f>
        <v>0</v>
      </c>
      <c r="J163" s="57">
        <f>IF(RES_hhdet_emi!J163=0,0,RES_hhdet_emi!J163*1000000/RES_hhdet_num!J$161)</f>
        <v>0</v>
      </c>
      <c r="K163" s="57">
        <f>IF(RES_hhdet_emi!K163=0,0,RES_hhdet_emi!K163*1000000/RES_hhdet_num!K$161)</f>
        <v>0</v>
      </c>
      <c r="L163" s="57">
        <f>IF(RES_hhdet_emi!L163=0,0,RES_hhdet_emi!L163*1000000/RES_hhdet_num!L$161)</f>
        <v>0</v>
      </c>
      <c r="M163" s="57">
        <f>IF(RES_hhdet_emi!M163=0,0,RES_hhdet_emi!M163*1000000/RES_hhdet_num!M$161)</f>
        <v>0</v>
      </c>
      <c r="N163" s="57">
        <f>IF(RES_hhdet_emi!N163=0,0,RES_hhdet_emi!N163*1000000/RES_hhdet_num!N$161)</f>
        <v>0</v>
      </c>
      <c r="O163" s="57">
        <f>IF(RES_hhdet_emi!O163=0,0,RES_hhdet_emi!O163*1000000/RES_hhdet_num!O$161)</f>
        <v>0</v>
      </c>
      <c r="P163" s="57">
        <f>IF(RES_hhdet_emi!P163=0,0,RES_hhdet_emi!P163*1000000/RES_hhdet_num!P$161)</f>
        <v>0</v>
      </c>
      <c r="Q163" s="57">
        <f>IF(RES_hhdet_emi!Q163=0,0,RES_hhdet_emi!Q163*1000000/RES_hhdet_num!Q$161)</f>
        <v>0</v>
      </c>
    </row>
    <row r="164" spans="1:17" ht="12.95" customHeight="1" x14ac:dyDescent="0.25">
      <c r="A164" s="158" t="s">
        <v>112</v>
      </c>
      <c r="B164" s="157">
        <f t="shared" ref="B164:Q164" si="26">B165</f>
        <v>0</v>
      </c>
      <c r="C164" s="157">
        <f t="shared" si="26"/>
        <v>0</v>
      </c>
      <c r="D164" s="157">
        <f t="shared" si="26"/>
        <v>0</v>
      </c>
      <c r="E164" s="157">
        <f t="shared" si="26"/>
        <v>0</v>
      </c>
      <c r="F164" s="157">
        <f t="shared" si="26"/>
        <v>0</v>
      </c>
      <c r="G164" s="157">
        <f t="shared" si="26"/>
        <v>0</v>
      </c>
      <c r="H164" s="157">
        <f t="shared" si="26"/>
        <v>0</v>
      </c>
      <c r="I164" s="157">
        <f t="shared" si="26"/>
        <v>0</v>
      </c>
      <c r="J164" s="157">
        <f t="shared" si="26"/>
        <v>0</v>
      </c>
      <c r="K164" s="157">
        <f t="shared" si="26"/>
        <v>0</v>
      </c>
      <c r="L164" s="157">
        <f t="shared" si="26"/>
        <v>0</v>
      </c>
      <c r="M164" s="157">
        <f t="shared" si="26"/>
        <v>0</v>
      </c>
      <c r="N164" s="157">
        <f t="shared" si="26"/>
        <v>0</v>
      </c>
      <c r="O164" s="157">
        <f t="shared" si="26"/>
        <v>0</v>
      </c>
      <c r="P164" s="157">
        <f t="shared" si="26"/>
        <v>0</v>
      </c>
      <c r="Q164" s="157">
        <f t="shared" si="26"/>
        <v>0</v>
      </c>
    </row>
    <row r="165" spans="1:17" ht="12" customHeight="1" x14ac:dyDescent="0.25">
      <c r="A165" s="23" t="s">
        <v>60</v>
      </c>
      <c r="B165" s="156">
        <f>IF(RES_hhdet_emi!B165=0,0,RES_hhdet_emi!B165*1000000/RES_hhdet_num!B$161)</f>
        <v>0</v>
      </c>
      <c r="C165" s="156">
        <f>IF(RES_hhdet_emi!C165=0,0,RES_hhdet_emi!C165*1000000/RES_hhdet_num!C$161)</f>
        <v>0</v>
      </c>
      <c r="D165" s="156">
        <f>IF(RES_hhdet_emi!D165=0,0,RES_hhdet_emi!D165*1000000/RES_hhdet_num!D$161)</f>
        <v>0</v>
      </c>
      <c r="E165" s="156">
        <f>IF(RES_hhdet_emi!E165=0,0,RES_hhdet_emi!E165*1000000/RES_hhdet_num!E$161)</f>
        <v>0</v>
      </c>
      <c r="F165" s="156">
        <f>IF(RES_hhdet_emi!F165=0,0,RES_hhdet_emi!F165*1000000/RES_hhdet_num!F$161)</f>
        <v>0</v>
      </c>
      <c r="G165" s="156">
        <f>IF(RES_hhdet_emi!G165=0,0,RES_hhdet_emi!G165*1000000/RES_hhdet_num!G$161)</f>
        <v>0</v>
      </c>
      <c r="H165" s="156">
        <f>IF(RES_hhdet_emi!H165=0,0,RES_hhdet_emi!H165*1000000/RES_hhdet_num!H$161)</f>
        <v>0</v>
      </c>
      <c r="I165" s="156">
        <f>IF(RES_hhdet_emi!I165=0,0,RES_hhdet_emi!I165*1000000/RES_hhdet_num!I$161)</f>
        <v>0</v>
      </c>
      <c r="J165" s="156">
        <f>IF(RES_hhdet_emi!J165=0,0,RES_hhdet_emi!J165*1000000/RES_hhdet_num!J$161)</f>
        <v>0</v>
      </c>
      <c r="K165" s="156">
        <f>IF(RES_hhdet_emi!K165=0,0,RES_hhdet_emi!K165*1000000/RES_hhdet_num!K$161)</f>
        <v>0</v>
      </c>
      <c r="L165" s="156">
        <f>IF(RES_hhdet_emi!L165=0,0,RES_hhdet_emi!L165*1000000/RES_hhdet_num!L$161)</f>
        <v>0</v>
      </c>
      <c r="M165" s="156">
        <f>IF(RES_hhdet_emi!M165=0,0,RES_hhdet_emi!M165*1000000/RES_hhdet_num!M$161)</f>
        <v>0</v>
      </c>
      <c r="N165" s="156">
        <f>IF(RES_hhdet_emi!N165=0,0,RES_hhdet_emi!N165*1000000/RES_hhdet_num!N$161)</f>
        <v>0</v>
      </c>
      <c r="O165" s="156">
        <f>IF(RES_hhdet_emi!O165=0,0,RES_hhdet_emi!O165*1000000/RES_hhdet_num!O$161)</f>
        <v>0</v>
      </c>
      <c r="P165" s="156">
        <f>IF(RES_hhdet_emi!P165=0,0,RES_hhdet_emi!P165*1000000/RES_hhdet_num!P$161)</f>
        <v>0</v>
      </c>
      <c r="Q165" s="156">
        <f>IF(RES_hhdet_emi!Q165=0,0,RES_hhdet_emi!Q165*1000000/RES_hhdet_num!Q$161)</f>
        <v>0</v>
      </c>
    </row>
    <row r="166" spans="1:17" ht="12" customHeight="1" x14ac:dyDescent="0.25">
      <c r="A166" s="158" t="s">
        <v>63</v>
      </c>
      <c r="B166" s="157">
        <f>IF(RES_hhdet_emi!B166=0,0,RES_hhdet_emi!B166*1000000/RES_hhdet_num!B$161)</f>
        <v>108.43705198423447</v>
      </c>
      <c r="C166" s="157">
        <f>IF(RES_hhdet_emi!C166=0,0,RES_hhdet_emi!C166*1000000/RES_hhdet_num!C$161)</f>
        <v>118.30104799794408</v>
      </c>
      <c r="D166" s="157">
        <f>IF(RES_hhdet_emi!D166=0,0,RES_hhdet_emi!D166*1000000/RES_hhdet_num!D$161)</f>
        <v>125.27167738858107</v>
      </c>
      <c r="E166" s="157">
        <f>IF(RES_hhdet_emi!E166=0,0,RES_hhdet_emi!E166*1000000/RES_hhdet_num!E$161)</f>
        <v>134.70008093986033</v>
      </c>
      <c r="F166" s="157">
        <f>IF(RES_hhdet_emi!F166=0,0,RES_hhdet_emi!F166*1000000/RES_hhdet_num!F$161)</f>
        <v>144.80082149910564</v>
      </c>
      <c r="G166" s="157">
        <f>IF(RES_hhdet_emi!G166=0,0,RES_hhdet_emi!G166*1000000/RES_hhdet_num!G$161)</f>
        <v>157.41642029208205</v>
      </c>
      <c r="H166" s="157">
        <f>IF(RES_hhdet_emi!H166=0,0,RES_hhdet_emi!H166*1000000/RES_hhdet_num!H$161)</f>
        <v>177.75609908983878</v>
      </c>
      <c r="I166" s="157">
        <f>IF(RES_hhdet_emi!I166=0,0,RES_hhdet_emi!I166*1000000/RES_hhdet_num!I$161)</f>
        <v>176.72367251574713</v>
      </c>
      <c r="J166" s="157">
        <f>IF(RES_hhdet_emi!J166=0,0,RES_hhdet_emi!J166*1000000/RES_hhdet_num!J$161)</f>
        <v>186.30813230209381</v>
      </c>
      <c r="K166" s="157">
        <f>IF(RES_hhdet_emi!K166=0,0,RES_hhdet_emi!K166*1000000/RES_hhdet_num!K$161)</f>
        <v>261.56467058734916</v>
      </c>
      <c r="L166" s="157">
        <f>IF(RES_hhdet_emi!L166=0,0,RES_hhdet_emi!L166*1000000/RES_hhdet_num!L$161)</f>
        <v>315.14890580559376</v>
      </c>
      <c r="M166" s="157">
        <f>IF(RES_hhdet_emi!M166=0,0,RES_hhdet_emi!M166*1000000/RES_hhdet_num!M$161)</f>
        <v>308.57534060671725</v>
      </c>
      <c r="N166" s="157">
        <f>IF(RES_hhdet_emi!N166=0,0,RES_hhdet_emi!N166*1000000/RES_hhdet_num!N$161)</f>
        <v>290.57157220356754</v>
      </c>
      <c r="O166" s="157">
        <f>IF(RES_hhdet_emi!O166=0,0,RES_hhdet_emi!O166*1000000/RES_hhdet_num!O$161)</f>
        <v>255.11445906844122</v>
      </c>
      <c r="P166" s="157">
        <f>IF(RES_hhdet_emi!P166=0,0,RES_hhdet_emi!P166*1000000/RES_hhdet_num!P$161)</f>
        <v>241.87523195459076</v>
      </c>
      <c r="Q166" s="157">
        <f>IF(RES_hhdet_emi!Q166=0,0,RES_hhdet_emi!Q166*1000000/RES_hhdet_num!Q$161)</f>
        <v>238.09357511903144</v>
      </c>
    </row>
    <row r="167" spans="1:17" ht="12" customHeight="1" x14ac:dyDescent="0.25">
      <c r="A167" s="167" t="s">
        <v>144</v>
      </c>
      <c r="B167" s="132">
        <f>IF(RES_hhdet_emi!B167=0,0,RES_hhdet_emi!B167*1000000/RES_hhdet_num!B167)</f>
        <v>760.73027202031176</v>
      </c>
      <c r="C167" s="132">
        <f>IF(RES_hhdet_emi!C167=0,0,RES_hhdet_emi!C167*1000000/RES_hhdet_num!C167)</f>
        <v>754.48748310311134</v>
      </c>
      <c r="D167" s="132">
        <f>IF(RES_hhdet_emi!D167=0,0,RES_hhdet_emi!D167*1000000/RES_hhdet_num!D167)</f>
        <v>745.31066988281236</v>
      </c>
      <c r="E167" s="132">
        <f>IF(RES_hhdet_emi!E167=0,0,RES_hhdet_emi!E167*1000000/RES_hhdet_num!E167)</f>
        <v>739.51059424733978</v>
      </c>
      <c r="F167" s="132">
        <f>IF(RES_hhdet_emi!F167=0,0,RES_hhdet_emi!F167*1000000/RES_hhdet_num!F167)</f>
        <v>730.93482143098731</v>
      </c>
      <c r="G167" s="132">
        <f>IF(RES_hhdet_emi!G167=0,0,RES_hhdet_emi!G167*1000000/RES_hhdet_num!G167)</f>
        <v>722.66807770719868</v>
      </c>
      <c r="H167" s="132">
        <f>IF(RES_hhdet_emi!H167=0,0,RES_hhdet_emi!H167*1000000/RES_hhdet_num!H167)</f>
        <v>714.63238371885325</v>
      </c>
      <c r="I167" s="132">
        <f>IF(RES_hhdet_emi!I167=0,0,RES_hhdet_emi!I167*1000000/RES_hhdet_num!I167)</f>
        <v>709.92874149636225</v>
      </c>
      <c r="J167" s="132">
        <f>IF(RES_hhdet_emi!J167=0,0,RES_hhdet_emi!J167*1000000/RES_hhdet_num!J167)</f>
        <v>702.97266521815914</v>
      </c>
      <c r="K167" s="132">
        <f>IF(RES_hhdet_emi!K167=0,0,RES_hhdet_emi!K167*1000000/RES_hhdet_num!K167)</f>
        <v>697.00638537603061</v>
      </c>
      <c r="L167" s="132">
        <f>IF(RES_hhdet_emi!L167=0,0,RES_hhdet_emi!L167*1000000/RES_hhdet_num!L167)</f>
        <v>696.84035357104528</v>
      </c>
      <c r="M167" s="132">
        <f>IF(RES_hhdet_emi!M167=0,0,RES_hhdet_emi!M167*1000000/RES_hhdet_num!M167)</f>
        <v>695.06829315755112</v>
      </c>
      <c r="N167" s="132">
        <f>IF(RES_hhdet_emi!N167=0,0,RES_hhdet_emi!N167*1000000/RES_hhdet_num!N167)</f>
        <v>695.8022017145347</v>
      </c>
      <c r="O167" s="132">
        <f>IF(RES_hhdet_emi!O167=0,0,RES_hhdet_emi!O167*1000000/RES_hhdet_num!O167)</f>
        <v>693.52799051165175</v>
      </c>
      <c r="P167" s="132">
        <f>IF(RES_hhdet_emi!P167=0,0,RES_hhdet_emi!P167*1000000/RES_hhdet_num!P167)</f>
        <v>684.93714934168031</v>
      </c>
      <c r="Q167" s="132">
        <f>IF(RES_hhdet_emi!Q167=0,0,RES_hhdet_emi!Q167*1000000/RES_hhdet_num!Q167)</f>
        <v>676.90419711056995</v>
      </c>
    </row>
    <row r="168" spans="1:17" ht="12" customHeight="1" x14ac:dyDescent="0.25">
      <c r="A168" s="167" t="s">
        <v>143</v>
      </c>
      <c r="B168" s="132">
        <f>IF(RES_hhdet_emi!B168=0,0,RES_hhdet_emi!B168*1000000/RES_hhdet_num!B168)</f>
        <v>494.47467681320637</v>
      </c>
      <c r="C168" s="132">
        <f>IF(RES_hhdet_emi!C168=0,0,RES_hhdet_emi!C168*1000000/RES_hhdet_num!C168)</f>
        <v>490.41686401701929</v>
      </c>
      <c r="D168" s="132">
        <f>IF(RES_hhdet_emi!D168=0,0,RES_hhdet_emi!D168*1000000/RES_hhdet_num!D168)</f>
        <v>484.45193542382924</v>
      </c>
      <c r="E168" s="132">
        <f>IF(RES_hhdet_emi!E168=0,0,RES_hhdet_emi!E168*1000000/RES_hhdet_num!E168)</f>
        <v>480.6818862607704</v>
      </c>
      <c r="F168" s="132">
        <f>IF(RES_hhdet_emi!F168=0,0,RES_hhdet_emi!F168*1000000/RES_hhdet_num!F168)</f>
        <v>475.10763393014463</v>
      </c>
      <c r="G168" s="132">
        <f>IF(RES_hhdet_emi!G168=0,0,RES_hhdet_emi!G168*1000000/RES_hhdet_num!G168)</f>
        <v>469.73425050967631</v>
      </c>
      <c r="H168" s="132">
        <f>IF(RES_hhdet_emi!H168=0,0,RES_hhdet_emi!H168*1000000/RES_hhdet_num!H168)</f>
        <v>464.51104941725504</v>
      </c>
      <c r="I168" s="132">
        <f>IF(RES_hhdet_emi!I168=0,0,RES_hhdet_emi!I168*1000000/RES_hhdet_num!I168)</f>
        <v>461.45368197263554</v>
      </c>
      <c r="J168" s="132">
        <f>IF(RES_hhdet_emi!J168=0,0,RES_hhdet_emi!J168*1000000/RES_hhdet_num!J168)</f>
        <v>456.93223239180253</v>
      </c>
      <c r="K168" s="132">
        <f>IF(RES_hhdet_emi!K168=0,0,RES_hhdet_emi!K168*1000000/RES_hhdet_num!K168)</f>
        <v>453.05415049442075</v>
      </c>
      <c r="L168" s="132">
        <f>IF(RES_hhdet_emi!L168=0,0,RES_hhdet_emi!L168*1000000/RES_hhdet_num!L168)</f>
        <v>452.94622982118017</v>
      </c>
      <c r="M168" s="132">
        <f>IF(RES_hhdet_emi!M168=0,0,RES_hhdet_emi!M168*1000000/RES_hhdet_num!M168)</f>
        <v>451.7943905524088</v>
      </c>
      <c r="N168" s="132">
        <f>IF(RES_hhdet_emi!N168=0,0,RES_hhdet_emi!N168*1000000/RES_hhdet_num!N168)</f>
        <v>452.27143111444707</v>
      </c>
      <c r="O168" s="132">
        <f>IF(RES_hhdet_emi!O168=0,0,RES_hhdet_emi!O168*1000000/RES_hhdet_num!O168)</f>
        <v>450.79319383257314</v>
      </c>
      <c r="P168" s="132">
        <f>IF(RES_hhdet_emi!P168=0,0,RES_hhdet_emi!P168*1000000/RES_hhdet_num!P168)</f>
        <v>445.20914707209243</v>
      </c>
      <c r="Q168" s="132">
        <f>IF(RES_hhdet_emi!Q168=0,0,RES_hhdet_emi!Q168*1000000/RES_hhdet_num!Q168)</f>
        <v>439.98772812187008</v>
      </c>
    </row>
    <row r="169" spans="1:17" ht="12" customHeight="1" x14ac:dyDescent="0.25">
      <c r="A169" s="166" t="s">
        <v>57</v>
      </c>
      <c r="B169" s="165">
        <f>IF(RES_hhdet_emi!B169=0,0,RES_hhdet_emi!B169*1000000/RES_hhdet_num!B168)</f>
        <v>494.47467681320637</v>
      </c>
      <c r="C169" s="165">
        <f>IF(RES_hhdet_emi!C169=0,0,RES_hhdet_emi!C169*1000000/RES_hhdet_num!C168)</f>
        <v>490.41686401701929</v>
      </c>
      <c r="D169" s="165">
        <f>IF(RES_hhdet_emi!D169=0,0,RES_hhdet_emi!D169*1000000/RES_hhdet_num!D168)</f>
        <v>484.45193542382924</v>
      </c>
      <c r="E169" s="165">
        <f>IF(RES_hhdet_emi!E169=0,0,RES_hhdet_emi!E169*1000000/RES_hhdet_num!E168)</f>
        <v>480.6818862607704</v>
      </c>
      <c r="F169" s="165">
        <f>IF(RES_hhdet_emi!F169=0,0,RES_hhdet_emi!F169*1000000/RES_hhdet_num!F168)</f>
        <v>475.10763393014463</v>
      </c>
      <c r="G169" s="165">
        <f>IF(RES_hhdet_emi!G169=0,0,RES_hhdet_emi!G169*1000000/RES_hhdet_num!G168)</f>
        <v>469.73425050967631</v>
      </c>
      <c r="H169" s="165">
        <f>IF(RES_hhdet_emi!H169=0,0,RES_hhdet_emi!H169*1000000/RES_hhdet_num!H168)</f>
        <v>464.51104941725504</v>
      </c>
      <c r="I169" s="165">
        <f>IF(RES_hhdet_emi!I169=0,0,RES_hhdet_emi!I169*1000000/RES_hhdet_num!I168)</f>
        <v>461.45368197263554</v>
      </c>
      <c r="J169" s="165">
        <f>IF(RES_hhdet_emi!J169=0,0,RES_hhdet_emi!J169*1000000/RES_hhdet_num!J168)</f>
        <v>456.93223239180253</v>
      </c>
      <c r="K169" s="165">
        <f>IF(RES_hhdet_emi!K169=0,0,RES_hhdet_emi!K169*1000000/RES_hhdet_num!K168)</f>
        <v>453.05415049442075</v>
      </c>
      <c r="L169" s="165">
        <f>IF(RES_hhdet_emi!L169=0,0,RES_hhdet_emi!L169*1000000/RES_hhdet_num!L168)</f>
        <v>452.94622982118017</v>
      </c>
      <c r="M169" s="165">
        <f>IF(RES_hhdet_emi!M169=0,0,RES_hhdet_emi!M169*1000000/RES_hhdet_num!M168)</f>
        <v>451.7943905524088</v>
      </c>
      <c r="N169" s="165">
        <f>IF(RES_hhdet_emi!N169=0,0,RES_hhdet_emi!N169*1000000/RES_hhdet_num!N168)</f>
        <v>452.27143111444707</v>
      </c>
      <c r="O169" s="165">
        <f>IF(RES_hhdet_emi!O169=0,0,RES_hhdet_emi!O169*1000000/RES_hhdet_num!O168)</f>
        <v>450.79319383257314</v>
      </c>
      <c r="P169" s="165">
        <f>IF(RES_hhdet_emi!P169=0,0,RES_hhdet_emi!P169*1000000/RES_hhdet_num!P168)</f>
        <v>445.20914707209243</v>
      </c>
      <c r="Q169" s="165">
        <f>IF(RES_hhdet_emi!Q169=0,0,RES_hhdet_emi!Q169*1000000/RES_hhdet_num!Q168)</f>
        <v>439.98772812187008</v>
      </c>
    </row>
    <row r="170" spans="1:17" ht="12" customHeight="1" x14ac:dyDescent="0.25">
      <c r="A170" s="147" t="s">
        <v>59</v>
      </c>
      <c r="B170" s="164">
        <f>IF(RES_hhdet_emi!B170=0,0,RES_hhdet_emi!B170*1000000/RES_hhdet_num!B168)</f>
        <v>0</v>
      </c>
      <c r="C170" s="164">
        <f>IF(RES_hhdet_emi!C170=0,0,RES_hhdet_emi!C170*1000000/RES_hhdet_num!C168)</f>
        <v>0</v>
      </c>
      <c r="D170" s="164">
        <f>IF(RES_hhdet_emi!D170=0,0,RES_hhdet_emi!D170*1000000/RES_hhdet_num!D168)</f>
        <v>0</v>
      </c>
      <c r="E170" s="164">
        <f>IF(RES_hhdet_emi!E170=0,0,RES_hhdet_emi!E170*1000000/RES_hhdet_num!E168)</f>
        <v>0</v>
      </c>
      <c r="F170" s="164">
        <f>IF(RES_hhdet_emi!F170=0,0,RES_hhdet_emi!F170*1000000/RES_hhdet_num!F168)</f>
        <v>0</v>
      </c>
      <c r="G170" s="164">
        <f>IF(RES_hhdet_emi!G170=0,0,RES_hhdet_emi!G170*1000000/RES_hhdet_num!G168)</f>
        <v>0</v>
      </c>
      <c r="H170" s="164">
        <f>IF(RES_hhdet_emi!H170=0,0,RES_hhdet_emi!H170*1000000/RES_hhdet_num!H168)</f>
        <v>0</v>
      </c>
      <c r="I170" s="164">
        <f>IF(RES_hhdet_emi!I170=0,0,RES_hhdet_emi!I170*1000000/RES_hhdet_num!I168)</f>
        <v>0</v>
      </c>
      <c r="J170" s="164">
        <f>IF(RES_hhdet_emi!J170=0,0,RES_hhdet_emi!J170*1000000/RES_hhdet_num!J168)</f>
        <v>0</v>
      </c>
      <c r="K170" s="164">
        <f>IF(RES_hhdet_emi!K170=0,0,RES_hhdet_emi!K170*1000000/RES_hhdet_num!K168)</f>
        <v>0</v>
      </c>
      <c r="L170" s="164">
        <f>IF(RES_hhdet_emi!L170=0,0,RES_hhdet_emi!L170*1000000/RES_hhdet_num!L168)</f>
        <v>0</v>
      </c>
      <c r="M170" s="164">
        <f>IF(RES_hhdet_emi!M170=0,0,RES_hhdet_emi!M170*1000000/RES_hhdet_num!M168)</f>
        <v>0</v>
      </c>
      <c r="N170" s="164">
        <f>IF(RES_hhdet_emi!N170=0,0,RES_hhdet_emi!N170*1000000/RES_hhdet_num!N168)</f>
        <v>0</v>
      </c>
      <c r="O170" s="164">
        <f>IF(RES_hhdet_emi!O170=0,0,RES_hhdet_emi!O170*1000000/RES_hhdet_num!O168)</f>
        <v>0</v>
      </c>
      <c r="P170" s="164">
        <f>IF(RES_hhdet_emi!P170=0,0,RES_hhdet_emi!P170*1000000/RES_hhdet_num!P168)</f>
        <v>0</v>
      </c>
      <c r="Q170" s="164">
        <f>IF(RES_hhdet_emi!Q170=0,0,RES_hhdet_emi!Q170*1000000/RES_hhdet_num!Q168)</f>
        <v>0</v>
      </c>
    </row>
    <row r="171" spans="1:17" ht="12" customHeight="1" x14ac:dyDescent="0.25">
      <c r="A171" s="163" t="s">
        <v>142</v>
      </c>
      <c r="B171" s="162">
        <f>IF(RES_hhdet_emi!B171=0,0,RES_hhdet_emi!B171*1000000/RES_hhdet_num!B171)</f>
        <v>0</v>
      </c>
      <c r="C171" s="162">
        <f>IF(RES_hhdet_emi!C171=0,0,RES_hhdet_emi!C171*1000000/RES_hhdet_num!C171)</f>
        <v>0</v>
      </c>
      <c r="D171" s="162">
        <f>IF(RES_hhdet_emi!D171=0,0,RES_hhdet_emi!D171*1000000/RES_hhdet_num!D171)</f>
        <v>0</v>
      </c>
      <c r="E171" s="162">
        <f>IF(RES_hhdet_emi!E171=0,0,RES_hhdet_emi!E171*1000000/RES_hhdet_num!E171)</f>
        <v>0</v>
      </c>
      <c r="F171" s="162">
        <f>IF(RES_hhdet_emi!F171=0,0,RES_hhdet_emi!F171*1000000/RES_hhdet_num!F171)</f>
        <v>0</v>
      </c>
      <c r="G171" s="162">
        <f>IF(RES_hhdet_emi!G171=0,0,RES_hhdet_emi!G171*1000000/RES_hhdet_num!G171)</f>
        <v>0</v>
      </c>
      <c r="H171" s="162">
        <f>IF(RES_hhdet_emi!H171=0,0,RES_hhdet_emi!H171*1000000/RES_hhdet_num!H171)</f>
        <v>0</v>
      </c>
      <c r="I171" s="162">
        <f>IF(RES_hhdet_emi!I171=0,0,RES_hhdet_emi!I171*1000000/RES_hhdet_num!I171)</f>
        <v>0</v>
      </c>
      <c r="J171" s="162">
        <f>IF(RES_hhdet_emi!J171=0,0,RES_hhdet_emi!J171*1000000/RES_hhdet_num!J171)</f>
        <v>0</v>
      </c>
      <c r="K171" s="162">
        <f>IF(RES_hhdet_emi!K171=0,0,RES_hhdet_emi!K171*1000000/RES_hhdet_num!K171)</f>
        <v>0</v>
      </c>
      <c r="L171" s="162">
        <f>IF(RES_hhdet_emi!L171=0,0,RES_hhdet_emi!L171*1000000/RES_hhdet_num!L171)</f>
        <v>0</v>
      </c>
      <c r="M171" s="162">
        <f>IF(RES_hhdet_emi!M171=0,0,RES_hhdet_emi!M171*1000000/RES_hhdet_num!M171)</f>
        <v>0</v>
      </c>
      <c r="N171" s="162">
        <f>IF(RES_hhdet_emi!N171=0,0,RES_hhdet_emi!N171*1000000/RES_hhdet_num!N171)</f>
        <v>0</v>
      </c>
      <c r="O171" s="162">
        <f>IF(RES_hhdet_emi!O171=0,0,RES_hhdet_emi!O171*1000000/RES_hhdet_num!O171)</f>
        <v>0</v>
      </c>
      <c r="P171" s="162">
        <f>IF(RES_hhdet_emi!P171=0,0,RES_hhdet_emi!P171*1000000/RES_hhdet_num!P171)</f>
        <v>0</v>
      </c>
      <c r="Q171" s="162">
        <f>IF(RES_hhdet_emi!Q171=0,0,RES_hhdet_emi!Q171*1000000/RES_hhdet_num!Q171)</f>
        <v>0</v>
      </c>
    </row>
    <row r="172" spans="1:17" ht="12" customHeight="1" x14ac:dyDescent="0.25">
      <c r="A172" s="161" t="s">
        <v>141</v>
      </c>
      <c r="B172" s="160">
        <f>IF(RES_hhdet_emi!B172=0,0,RES_hhdet_emi!B172*1000000/RES_hhdet_num!B172)</f>
        <v>0</v>
      </c>
      <c r="C172" s="160">
        <f>IF(RES_hhdet_emi!C172=0,0,RES_hhdet_emi!C172*1000000/RES_hhdet_num!C172)</f>
        <v>0</v>
      </c>
      <c r="D172" s="160">
        <f>IF(RES_hhdet_emi!D172=0,0,RES_hhdet_emi!D172*1000000/RES_hhdet_num!D172)</f>
        <v>0</v>
      </c>
      <c r="E172" s="160">
        <f>IF(RES_hhdet_emi!E172=0,0,RES_hhdet_emi!E172*1000000/RES_hhdet_num!E172)</f>
        <v>0</v>
      </c>
      <c r="F172" s="160">
        <f>IF(RES_hhdet_emi!F172=0,0,RES_hhdet_emi!F172*1000000/RES_hhdet_num!F172)</f>
        <v>0</v>
      </c>
      <c r="G172" s="160">
        <f>IF(RES_hhdet_emi!G172=0,0,RES_hhdet_emi!G172*1000000/RES_hhdet_num!G172)</f>
        <v>0</v>
      </c>
      <c r="H172" s="160">
        <f>IF(RES_hhdet_emi!H172=0,0,RES_hhdet_emi!H172*1000000/RES_hhdet_num!H172)</f>
        <v>0</v>
      </c>
      <c r="I172" s="160">
        <f>IF(RES_hhdet_emi!I172=0,0,RES_hhdet_emi!I172*1000000/RES_hhdet_num!I172)</f>
        <v>0</v>
      </c>
      <c r="J172" s="160">
        <f>IF(RES_hhdet_emi!J172=0,0,RES_hhdet_emi!J172*1000000/RES_hhdet_num!J172)</f>
        <v>0</v>
      </c>
      <c r="K172" s="160">
        <f>IF(RES_hhdet_emi!K172=0,0,RES_hhdet_emi!K172*1000000/RES_hhdet_num!K172)</f>
        <v>0</v>
      </c>
      <c r="L172" s="160">
        <f>IF(RES_hhdet_emi!L172=0,0,RES_hhdet_emi!L172*1000000/RES_hhdet_num!L172)</f>
        <v>0</v>
      </c>
      <c r="M172" s="160">
        <f>IF(RES_hhdet_emi!M172=0,0,RES_hhdet_emi!M172*1000000/RES_hhdet_num!M172)</f>
        <v>0</v>
      </c>
      <c r="N172" s="160">
        <f>IF(RES_hhdet_emi!N172=0,0,RES_hhdet_emi!N172*1000000/RES_hhdet_num!N172)</f>
        <v>0</v>
      </c>
      <c r="O172" s="160">
        <f>IF(RES_hhdet_emi!O172=0,0,RES_hhdet_emi!O172*1000000/RES_hhdet_num!O172)</f>
        <v>0</v>
      </c>
      <c r="P172" s="160">
        <f>IF(RES_hhdet_emi!P172=0,0,RES_hhdet_emi!P172*1000000/RES_hhdet_num!P172)</f>
        <v>0</v>
      </c>
      <c r="Q172" s="160">
        <f>IF(RES_hhdet_emi!Q172=0,0,RES_hhdet_emi!Q172*1000000/RES_hhdet_num!Q172)</f>
        <v>0</v>
      </c>
    </row>
    <row r="173" spans="1:17" ht="12" customHeight="1" x14ac:dyDescent="0.25">
      <c r="A173" s="148" t="s">
        <v>60</v>
      </c>
      <c r="B173" s="156">
        <f>IF(RES_hhdet_emi!B173=0,0,RES_hhdet_emi!B173*1000000/RES_hhdet_num!B172)</f>
        <v>0</v>
      </c>
      <c r="C173" s="156">
        <f>IF(RES_hhdet_emi!C173=0,0,RES_hhdet_emi!C173*1000000/RES_hhdet_num!C172)</f>
        <v>0</v>
      </c>
      <c r="D173" s="156">
        <f>IF(RES_hhdet_emi!D173=0,0,RES_hhdet_emi!D173*1000000/RES_hhdet_num!D172)</f>
        <v>0</v>
      </c>
      <c r="E173" s="156">
        <f>IF(RES_hhdet_emi!E173=0,0,RES_hhdet_emi!E173*1000000/RES_hhdet_num!E172)</f>
        <v>0</v>
      </c>
      <c r="F173" s="156">
        <f>IF(RES_hhdet_emi!F173=0,0,RES_hhdet_emi!F173*1000000/RES_hhdet_num!F172)</f>
        <v>0</v>
      </c>
      <c r="G173" s="156">
        <f>IF(RES_hhdet_emi!G173=0,0,RES_hhdet_emi!G173*1000000/RES_hhdet_num!G172)</f>
        <v>0</v>
      </c>
      <c r="H173" s="156">
        <f>IF(RES_hhdet_emi!H173=0,0,RES_hhdet_emi!H173*1000000/RES_hhdet_num!H172)</f>
        <v>0</v>
      </c>
      <c r="I173" s="156">
        <f>IF(RES_hhdet_emi!I173=0,0,RES_hhdet_emi!I173*1000000/RES_hhdet_num!I172)</f>
        <v>0</v>
      </c>
      <c r="J173" s="156">
        <f>IF(RES_hhdet_emi!J173=0,0,RES_hhdet_emi!J173*1000000/RES_hhdet_num!J172)</f>
        <v>0</v>
      </c>
      <c r="K173" s="156">
        <f>IF(RES_hhdet_emi!K173=0,0,RES_hhdet_emi!K173*1000000/RES_hhdet_num!K172)</f>
        <v>0</v>
      </c>
      <c r="L173" s="156">
        <f>IF(RES_hhdet_emi!L173=0,0,RES_hhdet_emi!L173*1000000/RES_hhdet_num!L172)</f>
        <v>0</v>
      </c>
      <c r="M173" s="156">
        <f>IF(RES_hhdet_emi!M173=0,0,RES_hhdet_emi!M173*1000000/RES_hhdet_num!M172)</f>
        <v>0</v>
      </c>
      <c r="N173" s="156">
        <f>IF(RES_hhdet_emi!N173=0,0,RES_hhdet_emi!N173*1000000/RES_hhdet_num!N172)</f>
        <v>0</v>
      </c>
      <c r="O173" s="156">
        <f>IF(RES_hhdet_emi!O173=0,0,RES_hhdet_emi!O173*1000000/RES_hhdet_num!O172)</f>
        <v>0</v>
      </c>
      <c r="P173" s="156">
        <f>IF(RES_hhdet_emi!P173=0,0,RES_hhdet_emi!P173*1000000/RES_hhdet_num!P172)</f>
        <v>0</v>
      </c>
      <c r="Q173" s="156">
        <f>IF(RES_hhdet_emi!Q173=0,0,RES_hhdet_emi!Q173*1000000/RES_hhdet_num!Q172)</f>
        <v>0</v>
      </c>
    </row>
    <row r="174" spans="1:17" ht="12" customHeight="1" x14ac:dyDescent="0.25">
      <c r="A174" s="159" t="s">
        <v>59</v>
      </c>
      <c r="B174" s="57">
        <f>IF(RES_hhdet_emi!B174=0,0,RES_hhdet_emi!B174*1000000/RES_hhdet_num!B172)</f>
        <v>0</v>
      </c>
      <c r="C174" s="57">
        <f>IF(RES_hhdet_emi!C174=0,0,RES_hhdet_emi!C174*1000000/RES_hhdet_num!C172)</f>
        <v>0</v>
      </c>
      <c r="D174" s="57">
        <f>IF(RES_hhdet_emi!D174=0,0,RES_hhdet_emi!D174*1000000/RES_hhdet_num!D172)</f>
        <v>0</v>
      </c>
      <c r="E174" s="57">
        <f>IF(RES_hhdet_emi!E174=0,0,RES_hhdet_emi!E174*1000000/RES_hhdet_num!E172)</f>
        <v>0</v>
      </c>
      <c r="F174" s="57">
        <f>IF(RES_hhdet_emi!F174=0,0,RES_hhdet_emi!F174*1000000/RES_hhdet_num!F172)</f>
        <v>0</v>
      </c>
      <c r="G174" s="57">
        <f>IF(RES_hhdet_emi!G174=0,0,RES_hhdet_emi!G174*1000000/RES_hhdet_num!G172)</f>
        <v>0</v>
      </c>
      <c r="H174" s="57">
        <f>IF(RES_hhdet_emi!H174=0,0,RES_hhdet_emi!H174*1000000/RES_hhdet_num!H172)</f>
        <v>0</v>
      </c>
      <c r="I174" s="57">
        <f>IF(RES_hhdet_emi!I174=0,0,RES_hhdet_emi!I174*1000000/RES_hhdet_num!I172)</f>
        <v>0</v>
      </c>
      <c r="J174" s="57">
        <f>IF(RES_hhdet_emi!J174=0,0,RES_hhdet_emi!J174*1000000/RES_hhdet_num!J172)</f>
        <v>0</v>
      </c>
      <c r="K174" s="57">
        <f>IF(RES_hhdet_emi!K174=0,0,RES_hhdet_emi!K174*1000000/RES_hhdet_num!K172)</f>
        <v>0</v>
      </c>
      <c r="L174" s="57">
        <f>IF(RES_hhdet_emi!L174=0,0,RES_hhdet_emi!L174*1000000/RES_hhdet_num!L172)</f>
        <v>0</v>
      </c>
      <c r="M174" s="57">
        <f>IF(RES_hhdet_emi!M174=0,0,RES_hhdet_emi!M174*1000000/RES_hhdet_num!M172)</f>
        <v>0</v>
      </c>
      <c r="N174" s="57">
        <f>IF(RES_hhdet_emi!N174=0,0,RES_hhdet_emi!N174*1000000/RES_hhdet_num!N172)</f>
        <v>0</v>
      </c>
      <c r="O174" s="57">
        <f>IF(RES_hhdet_emi!O174=0,0,RES_hhdet_emi!O174*1000000/RES_hhdet_num!O172)</f>
        <v>0</v>
      </c>
      <c r="P174" s="57">
        <f>IF(RES_hhdet_emi!P174=0,0,RES_hhdet_emi!P174*1000000/RES_hhdet_num!P172)</f>
        <v>0</v>
      </c>
      <c r="Q174" s="57">
        <f>IF(RES_hhdet_emi!Q174=0,0,RES_hhdet_emi!Q174*1000000/RES_hhdet_num!Q172)</f>
        <v>0</v>
      </c>
    </row>
    <row r="175" spans="1:17" ht="12" customHeight="1" x14ac:dyDescent="0.25">
      <c r="A175" s="158" t="s">
        <v>62</v>
      </c>
      <c r="B175" s="157">
        <f>IF(RES_hhdet_emi!B175=0,0,RES_hhdet_emi!B175*1000000/RES_hhdet_num!B$161)</f>
        <v>11.786272626822543</v>
      </c>
      <c r="C175" s="157">
        <f>IF(RES_hhdet_emi!C175=0,0,RES_hhdet_emi!C175*1000000/RES_hhdet_num!C$161)</f>
        <v>11.153292931737424</v>
      </c>
      <c r="D175" s="157">
        <f>IF(RES_hhdet_emi!D175=0,0,RES_hhdet_emi!D175*1000000/RES_hhdet_num!D$161)</f>
        <v>8.3448108211818077</v>
      </c>
      <c r="E175" s="157">
        <f>IF(RES_hhdet_emi!E175=0,0,RES_hhdet_emi!E175*1000000/RES_hhdet_num!E$161)</f>
        <v>9.4178362704555703</v>
      </c>
      <c r="F175" s="157">
        <f>IF(RES_hhdet_emi!F175=0,0,RES_hhdet_emi!F175*1000000/RES_hhdet_num!F$161)</f>
        <v>10.598040782993904</v>
      </c>
      <c r="G175" s="157">
        <f>IF(RES_hhdet_emi!G175=0,0,RES_hhdet_emi!G175*1000000/RES_hhdet_num!G$161)</f>
        <v>11.653162357751283</v>
      </c>
      <c r="H175" s="157">
        <f>IF(RES_hhdet_emi!H175=0,0,RES_hhdet_emi!H175*1000000/RES_hhdet_num!H$161)</f>
        <v>14.026346550120957</v>
      </c>
      <c r="I175" s="157">
        <f>IF(RES_hhdet_emi!I175=0,0,RES_hhdet_emi!I175*1000000/RES_hhdet_num!I$161)</f>
        <v>14.741881016693123</v>
      </c>
      <c r="J175" s="157">
        <f>IF(RES_hhdet_emi!J175=0,0,RES_hhdet_emi!J175*1000000/RES_hhdet_num!J$161)</f>
        <v>12.515826701144258</v>
      </c>
      <c r="K175" s="157">
        <f>IF(RES_hhdet_emi!K175=0,0,RES_hhdet_emi!K175*1000000/RES_hhdet_num!K$161)</f>
        <v>9.8699278142300333</v>
      </c>
      <c r="L175" s="157">
        <f>IF(RES_hhdet_emi!L175=0,0,RES_hhdet_emi!L175*1000000/RES_hhdet_num!L$161)</f>
        <v>11.848178070123417</v>
      </c>
      <c r="M175" s="157">
        <f>IF(RES_hhdet_emi!M175=0,0,RES_hhdet_emi!M175*1000000/RES_hhdet_num!M$161)</f>
        <v>12.80932568497016</v>
      </c>
      <c r="N175" s="157">
        <f>IF(RES_hhdet_emi!N175=0,0,RES_hhdet_emi!N175*1000000/RES_hhdet_num!N$161)</f>
        <v>12.072956830847232</v>
      </c>
      <c r="O175" s="157">
        <f>IF(RES_hhdet_emi!O175=0,0,RES_hhdet_emi!O175*1000000/RES_hhdet_num!O$161)</f>
        <v>11.410338984963055</v>
      </c>
      <c r="P175" s="157">
        <f>IF(RES_hhdet_emi!P175=0,0,RES_hhdet_emi!P175*1000000/RES_hhdet_num!P$161)</f>
        <v>8.3165510662942488</v>
      </c>
      <c r="Q175" s="157">
        <f>IF(RES_hhdet_emi!Q175=0,0,RES_hhdet_emi!Q175*1000000/RES_hhdet_num!Q$161)</f>
        <v>12.976547923556536</v>
      </c>
    </row>
    <row r="176" spans="1:17" ht="12" customHeight="1" x14ac:dyDescent="0.25">
      <c r="A176" s="23" t="s">
        <v>57</v>
      </c>
      <c r="B176" s="156">
        <f>IF(RES_hhdet_emi!B176=0,0,RES_hhdet_emi!B176*1000000/RES_hhdet_num!B176)</f>
        <v>360.23646575121313</v>
      </c>
      <c r="C176" s="156">
        <f>IF(RES_hhdet_emi!C176=0,0,RES_hhdet_emi!C176*1000000/RES_hhdet_num!C176)</f>
        <v>360.2525444409228</v>
      </c>
      <c r="D176" s="156">
        <f>IF(RES_hhdet_emi!D176=0,0,RES_hhdet_emi!D176*1000000/RES_hhdet_num!D176)</f>
        <v>360.40572709585462</v>
      </c>
      <c r="E176" s="156">
        <f>IF(RES_hhdet_emi!E176=0,0,RES_hhdet_emi!E176*1000000/RES_hhdet_num!E176)</f>
        <v>356.84029583916077</v>
      </c>
      <c r="F176" s="156">
        <f>IF(RES_hhdet_emi!F176=0,0,RES_hhdet_emi!F176*1000000/RES_hhdet_num!F176)</f>
        <v>353.26482910408544</v>
      </c>
      <c r="G176" s="156">
        <f>IF(RES_hhdet_emi!G176=0,0,RES_hhdet_emi!G176*1000000/RES_hhdet_num!G176)</f>
        <v>350.11866663735947</v>
      </c>
      <c r="H176" s="156">
        <f>IF(RES_hhdet_emi!H176=0,0,RES_hhdet_emi!H176*1000000/RES_hhdet_num!H176)</f>
        <v>345.70002949673886</v>
      </c>
      <c r="I176" s="156">
        <f>IF(RES_hhdet_emi!I176=0,0,RES_hhdet_emi!I176*1000000/RES_hhdet_num!I176)</f>
        <v>343.35279782342155</v>
      </c>
      <c r="J176" s="156">
        <f>IF(RES_hhdet_emi!J176=0,0,RES_hhdet_emi!J176*1000000/RES_hhdet_num!J176)</f>
        <v>339.32889680901917</v>
      </c>
      <c r="K176" s="156">
        <f>IF(RES_hhdet_emi!K176=0,0,RES_hhdet_emi!K176*1000000/RES_hhdet_num!K176)</f>
        <v>336.61956653253583</v>
      </c>
      <c r="L176" s="156">
        <f>IF(RES_hhdet_emi!L176=0,0,RES_hhdet_emi!L176*1000000/RES_hhdet_num!L176)</f>
        <v>335.90829692997602</v>
      </c>
      <c r="M176" s="156">
        <f>IF(RES_hhdet_emi!M176=0,0,RES_hhdet_emi!M176*1000000/RES_hhdet_num!M176)</f>
        <v>334.12453413421025</v>
      </c>
      <c r="N176" s="156">
        <f>IF(RES_hhdet_emi!N176=0,0,RES_hhdet_emi!N176*1000000/RES_hhdet_num!N176)</f>
        <v>331.56461930570686</v>
      </c>
      <c r="O176" s="156">
        <f>IF(RES_hhdet_emi!O176=0,0,RES_hhdet_emi!O176*1000000/RES_hhdet_num!O176)</f>
        <v>324.41074465263279</v>
      </c>
      <c r="P176" s="156">
        <f>IF(RES_hhdet_emi!P176=0,0,RES_hhdet_emi!P176*1000000/RES_hhdet_num!P176)</f>
        <v>318.20776297319355</v>
      </c>
      <c r="Q176" s="156">
        <f>IF(RES_hhdet_emi!Q176=0,0,RES_hhdet_emi!Q176*1000000/RES_hhdet_num!Q176)</f>
        <v>314.09431978350693</v>
      </c>
    </row>
    <row r="177" spans="1:17" ht="12" customHeight="1" x14ac:dyDescent="0.25">
      <c r="A177" s="29" t="s">
        <v>140</v>
      </c>
      <c r="B177" s="57">
        <f>IF(RES_hhdet_emi!B177=0,0,RES_hhdet_emi!B177*1000000/RES_hhdet_num!B177)</f>
        <v>0</v>
      </c>
      <c r="C177" s="57">
        <f>IF(RES_hhdet_emi!C177=0,0,RES_hhdet_emi!C177*1000000/RES_hhdet_num!C177)</f>
        <v>0</v>
      </c>
      <c r="D177" s="57">
        <f>IF(RES_hhdet_emi!D177=0,0,RES_hhdet_emi!D177*1000000/RES_hhdet_num!D177)</f>
        <v>0</v>
      </c>
      <c r="E177" s="57">
        <f>IF(RES_hhdet_emi!E177=0,0,RES_hhdet_emi!E177*1000000/RES_hhdet_num!E177)</f>
        <v>0</v>
      </c>
      <c r="F177" s="57">
        <f>IF(RES_hhdet_emi!F177=0,0,RES_hhdet_emi!F177*1000000/RES_hhdet_num!F177)</f>
        <v>0</v>
      </c>
      <c r="G177" s="57">
        <f>IF(RES_hhdet_emi!G177=0,0,RES_hhdet_emi!G177*1000000/RES_hhdet_num!G177)</f>
        <v>0</v>
      </c>
      <c r="H177" s="57">
        <f>IF(RES_hhdet_emi!H177=0,0,RES_hhdet_emi!H177*1000000/RES_hhdet_num!H177)</f>
        <v>0</v>
      </c>
      <c r="I177" s="57">
        <f>IF(RES_hhdet_emi!I177=0,0,RES_hhdet_emi!I177*1000000/RES_hhdet_num!I177)</f>
        <v>0</v>
      </c>
      <c r="J177" s="57">
        <f>IF(RES_hhdet_emi!J177=0,0,RES_hhdet_emi!J177*1000000/RES_hhdet_num!J177)</f>
        <v>0</v>
      </c>
      <c r="K177" s="57">
        <f>IF(RES_hhdet_emi!K177=0,0,RES_hhdet_emi!K177*1000000/RES_hhdet_num!K177)</f>
        <v>0</v>
      </c>
      <c r="L177" s="57">
        <f>IF(RES_hhdet_emi!L177=0,0,RES_hhdet_emi!L177*1000000/RES_hhdet_num!L177)</f>
        <v>0</v>
      </c>
      <c r="M177" s="57">
        <f>IF(RES_hhdet_emi!M177=0,0,RES_hhdet_emi!M177*1000000/RES_hhdet_num!M177)</f>
        <v>0</v>
      </c>
      <c r="N177" s="57">
        <f>IF(RES_hhdet_emi!N177=0,0,RES_hhdet_emi!N177*1000000/RES_hhdet_num!N177)</f>
        <v>0</v>
      </c>
      <c r="O177" s="57">
        <f>IF(RES_hhdet_emi!O177=0,0,RES_hhdet_emi!O177*1000000/RES_hhdet_num!O177)</f>
        <v>0</v>
      </c>
      <c r="P177" s="57">
        <f>IF(RES_hhdet_emi!P177=0,0,RES_hhdet_emi!P177*1000000/RES_hhdet_num!P177)</f>
        <v>0</v>
      </c>
      <c r="Q177" s="57">
        <f>IF(RES_hhdet_emi!Q177=0,0,RES_hhdet_emi!Q177*1000000/RES_hhdet_num!Q177)</f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1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181</v>
      </c>
    </row>
    <row r="3" spans="1:17" ht="12" customHeight="1" x14ac:dyDescent="0.25">
      <c r="A3" s="152" t="s">
        <v>172</v>
      </c>
      <c r="B3" s="184">
        <f>RES_hhdet_fech!B3/RES_summary!B$19</f>
        <v>0</v>
      </c>
      <c r="C3" s="184">
        <f>RES_hhdet_fech!C3/RES_summary!C$19</f>
        <v>0</v>
      </c>
      <c r="D3" s="184">
        <f>RES_hhdet_fech!D3/RES_summary!D$19</f>
        <v>0</v>
      </c>
      <c r="E3" s="184">
        <f>RES_hhdet_fech!E3/RES_summary!E$19</f>
        <v>0</v>
      </c>
      <c r="F3" s="184">
        <f>RES_hhdet_fech!F3/RES_summary!F$19</f>
        <v>0</v>
      </c>
      <c r="G3" s="184">
        <f>RES_hhdet_fech!G3/RES_summary!G$19</f>
        <v>0</v>
      </c>
      <c r="H3" s="184">
        <f>RES_hhdet_fech!H3/RES_summary!H$19</f>
        <v>0</v>
      </c>
      <c r="I3" s="184">
        <f>RES_hhdet_fech!I3/RES_summary!I$19</f>
        <v>0</v>
      </c>
      <c r="J3" s="184">
        <f>RES_hhdet_fech!J3/RES_summary!J$19</f>
        <v>0</v>
      </c>
      <c r="K3" s="184">
        <f>RES_hhdet_fech!K3/RES_summary!K$19</f>
        <v>0</v>
      </c>
      <c r="L3" s="184">
        <f>RES_hhdet_fech!L3/RES_summary!L$19</f>
        <v>0</v>
      </c>
      <c r="M3" s="184">
        <f>RES_hhdet_fech!M3/RES_summary!M$19</f>
        <v>0</v>
      </c>
      <c r="N3" s="184">
        <f>RES_hhdet_fech!N3/RES_summary!N$19</f>
        <v>0</v>
      </c>
      <c r="O3" s="184">
        <f>RES_hhdet_fech!O3/RES_summary!O$19</f>
        <v>0</v>
      </c>
      <c r="P3" s="184">
        <f>RES_hhdet_fech!P3/RES_summary!P$19</f>
        <v>0</v>
      </c>
      <c r="Q3" s="184">
        <f>RES_hhdet_fech!Q3/RES_summary!Q$19</f>
        <v>0</v>
      </c>
    </row>
    <row r="4" spans="1:17" ht="12.95" customHeight="1" x14ac:dyDescent="0.25">
      <c r="A4" s="158" t="s">
        <v>65</v>
      </c>
      <c r="B4" s="178">
        <f>RES_hhdet_fech!B4/RES_summary!B$19</f>
        <v>0</v>
      </c>
      <c r="C4" s="178">
        <f>RES_hhdet_fech!C4/RES_summary!C$19</f>
        <v>0</v>
      </c>
      <c r="D4" s="178">
        <f>RES_hhdet_fech!D4/RES_summary!D$19</f>
        <v>0</v>
      </c>
      <c r="E4" s="178">
        <f>RES_hhdet_fech!E4/RES_summary!E$19</f>
        <v>0</v>
      </c>
      <c r="F4" s="178">
        <f>RES_hhdet_fech!F4/RES_summary!F$19</f>
        <v>0</v>
      </c>
      <c r="G4" s="178">
        <f>RES_hhdet_fech!G4/RES_summary!G$19</f>
        <v>0</v>
      </c>
      <c r="H4" s="178">
        <f>RES_hhdet_fech!H4/RES_summary!H$19</f>
        <v>0</v>
      </c>
      <c r="I4" s="178">
        <f>RES_hhdet_fech!I4/RES_summary!I$19</f>
        <v>0</v>
      </c>
      <c r="J4" s="178">
        <f>RES_hhdet_fech!J4/RES_summary!J$19</f>
        <v>0</v>
      </c>
      <c r="K4" s="178">
        <f>RES_hhdet_fech!K4/RES_summary!K$19</f>
        <v>0</v>
      </c>
      <c r="L4" s="178">
        <f>RES_hhdet_fech!L4/RES_summary!L$19</f>
        <v>0</v>
      </c>
      <c r="M4" s="178">
        <f>RES_hhdet_fech!M4/RES_summary!M$19</f>
        <v>0</v>
      </c>
      <c r="N4" s="178">
        <f>RES_hhdet_fech!N4/RES_summary!N$19</f>
        <v>0</v>
      </c>
      <c r="O4" s="178">
        <f>RES_hhdet_fech!O4/RES_summary!O$19</f>
        <v>0</v>
      </c>
      <c r="P4" s="178">
        <f>RES_hhdet_fech!P4/RES_summary!P$19</f>
        <v>0</v>
      </c>
      <c r="Q4" s="178">
        <f>RES_hhdet_fech!Q4/RES_summary!Q$19</f>
        <v>0</v>
      </c>
    </row>
    <row r="5" spans="1:17" ht="12" customHeight="1" x14ac:dyDescent="0.25">
      <c r="A5" s="23" t="s">
        <v>58</v>
      </c>
      <c r="B5" s="177">
        <f>RES_hhdet_fech!B5/RES_summary!B$19</f>
        <v>0</v>
      </c>
      <c r="C5" s="177">
        <f>RES_hhdet_fech!C5/RES_summary!C$19</f>
        <v>0</v>
      </c>
      <c r="D5" s="177">
        <f>RES_hhdet_fech!D5/RES_summary!D$19</f>
        <v>0</v>
      </c>
      <c r="E5" s="177">
        <f>RES_hhdet_fech!E5/RES_summary!E$19</f>
        <v>0</v>
      </c>
      <c r="F5" s="177">
        <f>RES_hhdet_fech!F5/RES_summary!F$19</f>
        <v>0</v>
      </c>
      <c r="G5" s="177">
        <f>RES_hhdet_fech!G5/RES_summary!G$19</f>
        <v>0</v>
      </c>
      <c r="H5" s="177">
        <f>RES_hhdet_fech!H5/RES_summary!H$19</f>
        <v>0</v>
      </c>
      <c r="I5" s="177">
        <f>RES_hhdet_fech!I5/RES_summary!I$19</f>
        <v>0</v>
      </c>
      <c r="J5" s="177">
        <f>RES_hhdet_fech!J5/RES_summary!J$19</f>
        <v>0</v>
      </c>
      <c r="K5" s="177">
        <f>RES_hhdet_fech!K5/RES_summary!K$19</f>
        <v>0</v>
      </c>
      <c r="L5" s="177">
        <f>RES_hhdet_fech!L5/RES_summary!L$19</f>
        <v>0</v>
      </c>
      <c r="M5" s="177">
        <f>RES_hhdet_fech!M5/RES_summary!M$19</f>
        <v>0</v>
      </c>
      <c r="N5" s="177">
        <f>RES_hhdet_fech!N5/RES_summary!N$19</f>
        <v>0</v>
      </c>
      <c r="O5" s="177">
        <f>RES_hhdet_fech!O5/RES_summary!O$19</f>
        <v>0</v>
      </c>
      <c r="P5" s="177">
        <f>RES_hhdet_fech!P5/RES_summary!P$19</f>
        <v>0</v>
      </c>
      <c r="Q5" s="177">
        <f>RES_hhdet_fech!Q5/RES_summary!Q$19</f>
        <v>0</v>
      </c>
    </row>
    <row r="6" spans="1:17" ht="12" customHeight="1" x14ac:dyDescent="0.25">
      <c r="A6" s="23" t="s">
        <v>60</v>
      </c>
      <c r="B6" s="177">
        <f>RES_hhdet_fech!B6/RES_summary!B$19</f>
        <v>0</v>
      </c>
      <c r="C6" s="177">
        <f>RES_hhdet_fech!C6/RES_summary!C$19</f>
        <v>0</v>
      </c>
      <c r="D6" s="177">
        <f>RES_hhdet_fech!D6/RES_summary!D$19</f>
        <v>0</v>
      </c>
      <c r="E6" s="177">
        <f>RES_hhdet_fech!E6/RES_summary!E$19</f>
        <v>0</v>
      </c>
      <c r="F6" s="177">
        <f>RES_hhdet_fech!F6/RES_summary!F$19</f>
        <v>0</v>
      </c>
      <c r="G6" s="177">
        <f>RES_hhdet_fech!G6/RES_summary!G$19</f>
        <v>0</v>
      </c>
      <c r="H6" s="177">
        <f>RES_hhdet_fech!H6/RES_summary!H$19</f>
        <v>0</v>
      </c>
      <c r="I6" s="177">
        <f>RES_hhdet_fech!I6/RES_summary!I$19</f>
        <v>0</v>
      </c>
      <c r="J6" s="177">
        <f>RES_hhdet_fech!J6/RES_summary!J$19</f>
        <v>0</v>
      </c>
      <c r="K6" s="177">
        <f>RES_hhdet_fech!K6/RES_summary!K$19</f>
        <v>0</v>
      </c>
      <c r="L6" s="177">
        <f>RES_hhdet_fech!L6/RES_summary!L$19</f>
        <v>0</v>
      </c>
      <c r="M6" s="177">
        <f>RES_hhdet_fech!M6/RES_summary!M$19</f>
        <v>0</v>
      </c>
      <c r="N6" s="177">
        <f>RES_hhdet_fech!N6/RES_summary!N$19</f>
        <v>0</v>
      </c>
      <c r="O6" s="177">
        <f>RES_hhdet_fech!O6/RES_summary!O$19</f>
        <v>0</v>
      </c>
      <c r="P6" s="177">
        <f>RES_hhdet_fech!P6/RES_summary!P$19</f>
        <v>0</v>
      </c>
      <c r="Q6" s="177">
        <f>RES_hhdet_fech!Q6/RES_summary!Q$19</f>
        <v>0</v>
      </c>
    </row>
    <row r="7" spans="1:17" ht="12.95" customHeight="1" x14ac:dyDescent="0.25">
      <c r="A7" s="158" t="s">
        <v>112</v>
      </c>
      <c r="B7" s="178">
        <f>RES_hhdet_fech!B7/RES_summary!B$19</f>
        <v>0</v>
      </c>
      <c r="C7" s="178">
        <f>RES_hhdet_fech!C7/RES_summary!C$19</f>
        <v>0</v>
      </c>
      <c r="D7" s="178">
        <f>RES_hhdet_fech!D7/RES_summary!D$19</f>
        <v>0</v>
      </c>
      <c r="E7" s="178">
        <f>RES_hhdet_fech!E7/RES_summary!E$19</f>
        <v>0</v>
      </c>
      <c r="F7" s="178">
        <f>RES_hhdet_fech!F7/RES_summary!F$19</f>
        <v>0</v>
      </c>
      <c r="G7" s="178">
        <f>RES_hhdet_fech!G7/RES_summary!G$19</f>
        <v>0</v>
      </c>
      <c r="H7" s="178">
        <f>RES_hhdet_fech!H7/RES_summary!H$19</f>
        <v>0</v>
      </c>
      <c r="I7" s="178">
        <f>RES_hhdet_fech!I7/RES_summary!I$19</f>
        <v>0</v>
      </c>
      <c r="J7" s="178">
        <f>RES_hhdet_fech!J7/RES_summary!J$19</f>
        <v>0</v>
      </c>
      <c r="K7" s="178">
        <f>RES_hhdet_fech!K7/RES_summary!K$19</f>
        <v>0</v>
      </c>
      <c r="L7" s="178">
        <f>RES_hhdet_fech!L7/RES_summary!L$19</f>
        <v>0</v>
      </c>
      <c r="M7" s="178">
        <f>RES_hhdet_fech!M7/RES_summary!M$19</f>
        <v>0</v>
      </c>
      <c r="N7" s="178">
        <f>RES_hhdet_fech!N7/RES_summary!N$19</f>
        <v>0</v>
      </c>
      <c r="O7" s="178">
        <f>RES_hhdet_fech!O7/RES_summary!O$19</f>
        <v>0</v>
      </c>
      <c r="P7" s="178">
        <f>RES_hhdet_fech!P7/RES_summary!P$19</f>
        <v>0</v>
      </c>
      <c r="Q7" s="178">
        <f>RES_hhdet_fech!Q7/RES_summary!Q$19</f>
        <v>0</v>
      </c>
    </row>
    <row r="8" spans="1:17" ht="12" customHeight="1" x14ac:dyDescent="0.25">
      <c r="A8" s="23" t="s">
        <v>60</v>
      </c>
      <c r="B8" s="177">
        <f>RES_hhdet_fech!B8/RES_summary!B$19</f>
        <v>0</v>
      </c>
      <c r="C8" s="177">
        <f>RES_hhdet_fech!C8/RES_summary!C$19</f>
        <v>0</v>
      </c>
      <c r="D8" s="177">
        <f>RES_hhdet_fech!D8/RES_summary!D$19</f>
        <v>0</v>
      </c>
      <c r="E8" s="177">
        <f>RES_hhdet_fech!E8/RES_summary!E$19</f>
        <v>0</v>
      </c>
      <c r="F8" s="177">
        <f>RES_hhdet_fech!F8/RES_summary!F$19</f>
        <v>0</v>
      </c>
      <c r="G8" s="177">
        <f>RES_hhdet_fech!G8/RES_summary!G$19</f>
        <v>0</v>
      </c>
      <c r="H8" s="177">
        <f>RES_hhdet_fech!H8/RES_summary!H$19</f>
        <v>0</v>
      </c>
      <c r="I8" s="177">
        <f>RES_hhdet_fech!I8/RES_summary!I$19</f>
        <v>0</v>
      </c>
      <c r="J8" s="177">
        <f>RES_hhdet_fech!J8/RES_summary!J$19</f>
        <v>0</v>
      </c>
      <c r="K8" s="177">
        <f>RES_hhdet_fech!K8/RES_summary!K$19</f>
        <v>0</v>
      </c>
      <c r="L8" s="177">
        <f>RES_hhdet_fech!L8/RES_summary!L$19</f>
        <v>0</v>
      </c>
      <c r="M8" s="177">
        <f>RES_hhdet_fech!M8/RES_summary!M$19</f>
        <v>0</v>
      </c>
      <c r="N8" s="177">
        <f>RES_hhdet_fech!N8/RES_summary!N$19</f>
        <v>0</v>
      </c>
      <c r="O8" s="177">
        <f>RES_hhdet_fech!O8/RES_summary!O$19</f>
        <v>0</v>
      </c>
      <c r="P8" s="177">
        <f>RES_hhdet_fech!P8/RES_summary!P$19</f>
        <v>0</v>
      </c>
      <c r="Q8" s="177">
        <f>RES_hhdet_fech!Q8/RES_summary!Q$19</f>
        <v>0</v>
      </c>
    </row>
    <row r="9" spans="1:17" ht="12" customHeight="1" x14ac:dyDescent="0.25">
      <c r="A9" s="158" t="s">
        <v>63</v>
      </c>
      <c r="B9" s="178">
        <f>RES_hhdet_fech!B9/RES_summary!B$19</f>
        <v>0</v>
      </c>
      <c r="C9" s="178">
        <f>RES_hhdet_fech!C9/RES_summary!C$19</f>
        <v>0</v>
      </c>
      <c r="D9" s="178">
        <f>RES_hhdet_fech!D9/RES_summary!D$19</f>
        <v>0</v>
      </c>
      <c r="E9" s="178">
        <f>RES_hhdet_fech!E9/RES_summary!E$19</f>
        <v>0</v>
      </c>
      <c r="F9" s="178">
        <f>RES_hhdet_fech!F9/RES_summary!F$19</f>
        <v>0</v>
      </c>
      <c r="G9" s="178">
        <f>RES_hhdet_fech!G9/RES_summary!G$19</f>
        <v>0</v>
      </c>
      <c r="H9" s="178">
        <f>RES_hhdet_fech!H9/RES_summary!H$19</f>
        <v>0</v>
      </c>
      <c r="I9" s="178">
        <f>RES_hhdet_fech!I9/RES_summary!I$19</f>
        <v>0</v>
      </c>
      <c r="J9" s="178">
        <f>RES_hhdet_fech!J9/RES_summary!J$19</f>
        <v>0</v>
      </c>
      <c r="K9" s="178">
        <f>RES_hhdet_fech!K9/RES_summary!K$19</f>
        <v>0</v>
      </c>
      <c r="L9" s="178">
        <f>RES_hhdet_fech!L9/RES_summary!L$19</f>
        <v>0</v>
      </c>
      <c r="M9" s="178">
        <f>RES_hhdet_fech!M9/RES_summary!M$19</f>
        <v>0</v>
      </c>
      <c r="N9" s="178">
        <f>RES_hhdet_fech!N9/RES_summary!N$19</f>
        <v>0</v>
      </c>
      <c r="O9" s="178">
        <f>RES_hhdet_fech!O9/RES_summary!O$19</f>
        <v>0</v>
      </c>
      <c r="P9" s="178">
        <f>RES_hhdet_fech!P9/RES_summary!P$19</f>
        <v>0</v>
      </c>
      <c r="Q9" s="178">
        <f>RES_hhdet_fech!Q9/RES_summary!Q$19</f>
        <v>0</v>
      </c>
    </row>
    <row r="10" spans="1:17" ht="12" customHeight="1" x14ac:dyDescent="0.25">
      <c r="A10" s="167" t="s">
        <v>171</v>
      </c>
      <c r="B10" s="183">
        <f>RES_hhdet_fech!B10/RES_summary!B$19</f>
        <v>0</v>
      </c>
      <c r="C10" s="183">
        <f>RES_hhdet_fech!C10/RES_summary!C$19</f>
        <v>0</v>
      </c>
      <c r="D10" s="183">
        <f>RES_hhdet_fech!D10/RES_summary!D$19</f>
        <v>0</v>
      </c>
      <c r="E10" s="183">
        <f>RES_hhdet_fech!E10/RES_summary!E$19</f>
        <v>0</v>
      </c>
      <c r="F10" s="183">
        <f>RES_hhdet_fech!F10/RES_summary!F$19</f>
        <v>0</v>
      </c>
      <c r="G10" s="183">
        <f>RES_hhdet_fech!G10/RES_summary!G$19</f>
        <v>0</v>
      </c>
      <c r="H10" s="183">
        <f>RES_hhdet_fech!H10/RES_summary!H$19</f>
        <v>0</v>
      </c>
      <c r="I10" s="183">
        <f>RES_hhdet_fech!I10/RES_summary!I$19</f>
        <v>0</v>
      </c>
      <c r="J10" s="183">
        <f>RES_hhdet_fech!J10/RES_summary!J$19</f>
        <v>0</v>
      </c>
      <c r="K10" s="183">
        <f>RES_hhdet_fech!K10/RES_summary!K$19</f>
        <v>0</v>
      </c>
      <c r="L10" s="183">
        <f>RES_hhdet_fech!L10/RES_summary!L$19</f>
        <v>0</v>
      </c>
      <c r="M10" s="183">
        <f>RES_hhdet_fech!M10/RES_summary!M$19</f>
        <v>0</v>
      </c>
      <c r="N10" s="183">
        <f>RES_hhdet_fech!N10/RES_summary!N$19</f>
        <v>0</v>
      </c>
      <c r="O10" s="183">
        <f>RES_hhdet_fech!O10/RES_summary!O$19</f>
        <v>0</v>
      </c>
      <c r="P10" s="183">
        <f>RES_hhdet_fech!P10/RES_summary!P$19</f>
        <v>0</v>
      </c>
      <c r="Q10" s="183">
        <f>RES_hhdet_fech!Q10/RES_summary!Q$19</f>
        <v>0</v>
      </c>
    </row>
    <row r="11" spans="1:17" ht="12" customHeight="1" x14ac:dyDescent="0.25">
      <c r="A11" s="167" t="s">
        <v>144</v>
      </c>
      <c r="B11" s="183">
        <f>RES_hhdet_fech!B11/RES_summary!B$19</f>
        <v>0</v>
      </c>
      <c r="C11" s="183">
        <f>RES_hhdet_fech!C11/RES_summary!C$19</f>
        <v>0</v>
      </c>
      <c r="D11" s="183">
        <f>RES_hhdet_fech!D11/RES_summary!D$19</f>
        <v>0</v>
      </c>
      <c r="E11" s="183">
        <f>RES_hhdet_fech!E11/RES_summary!E$19</f>
        <v>0</v>
      </c>
      <c r="F11" s="183">
        <f>RES_hhdet_fech!F11/RES_summary!F$19</f>
        <v>0</v>
      </c>
      <c r="G11" s="183">
        <f>RES_hhdet_fech!G11/RES_summary!G$19</f>
        <v>0</v>
      </c>
      <c r="H11" s="183">
        <f>RES_hhdet_fech!H11/RES_summary!H$19</f>
        <v>0</v>
      </c>
      <c r="I11" s="183">
        <f>RES_hhdet_fech!I11/RES_summary!I$19</f>
        <v>0</v>
      </c>
      <c r="J11" s="183">
        <f>RES_hhdet_fech!J11/RES_summary!J$19</f>
        <v>0</v>
      </c>
      <c r="K11" s="183">
        <f>RES_hhdet_fech!K11/RES_summary!K$19</f>
        <v>0</v>
      </c>
      <c r="L11" s="183">
        <f>RES_hhdet_fech!L11/RES_summary!L$19</f>
        <v>0</v>
      </c>
      <c r="M11" s="183">
        <f>RES_hhdet_fech!M11/RES_summary!M$19</f>
        <v>0</v>
      </c>
      <c r="N11" s="183">
        <f>RES_hhdet_fech!N11/RES_summary!N$19</f>
        <v>0</v>
      </c>
      <c r="O11" s="183">
        <f>RES_hhdet_fech!O11/RES_summary!O$19</f>
        <v>0</v>
      </c>
      <c r="P11" s="183">
        <f>RES_hhdet_fech!P11/RES_summary!P$19</f>
        <v>0</v>
      </c>
      <c r="Q11" s="183">
        <f>RES_hhdet_fech!Q11/RES_summary!Q$19</f>
        <v>0</v>
      </c>
    </row>
    <row r="12" spans="1:17" ht="12" customHeight="1" x14ac:dyDescent="0.25">
      <c r="A12" s="167" t="s">
        <v>143</v>
      </c>
      <c r="B12" s="183">
        <f>RES_hhdet_fech!B12/RES_summary!B$19</f>
        <v>0</v>
      </c>
      <c r="C12" s="183">
        <f>RES_hhdet_fech!C12/RES_summary!C$19</f>
        <v>0</v>
      </c>
      <c r="D12" s="183">
        <f>RES_hhdet_fech!D12/RES_summary!D$19</f>
        <v>0</v>
      </c>
      <c r="E12" s="183">
        <f>RES_hhdet_fech!E12/RES_summary!E$19</f>
        <v>0</v>
      </c>
      <c r="F12" s="183">
        <f>RES_hhdet_fech!F12/RES_summary!F$19</f>
        <v>0</v>
      </c>
      <c r="G12" s="183">
        <f>RES_hhdet_fech!G12/RES_summary!G$19</f>
        <v>0</v>
      </c>
      <c r="H12" s="183">
        <f>RES_hhdet_fech!H12/RES_summary!H$19</f>
        <v>0</v>
      </c>
      <c r="I12" s="183">
        <f>RES_hhdet_fech!I12/RES_summary!I$19</f>
        <v>0</v>
      </c>
      <c r="J12" s="183">
        <f>RES_hhdet_fech!J12/RES_summary!J$19</f>
        <v>0</v>
      </c>
      <c r="K12" s="183">
        <f>RES_hhdet_fech!K12/RES_summary!K$19</f>
        <v>0</v>
      </c>
      <c r="L12" s="183">
        <f>RES_hhdet_fech!L12/RES_summary!L$19</f>
        <v>0</v>
      </c>
      <c r="M12" s="183">
        <f>RES_hhdet_fech!M12/RES_summary!M$19</f>
        <v>0</v>
      </c>
      <c r="N12" s="183">
        <f>RES_hhdet_fech!N12/RES_summary!N$19</f>
        <v>0</v>
      </c>
      <c r="O12" s="183">
        <f>RES_hhdet_fech!O12/RES_summary!O$19</f>
        <v>0</v>
      </c>
      <c r="P12" s="183">
        <f>RES_hhdet_fech!P12/RES_summary!P$19</f>
        <v>0</v>
      </c>
      <c r="Q12" s="183">
        <f>RES_hhdet_fech!Q12/RES_summary!Q$19</f>
        <v>0</v>
      </c>
    </row>
    <row r="13" spans="1:17" ht="12" customHeight="1" x14ac:dyDescent="0.25">
      <c r="A13" s="166" t="s">
        <v>57</v>
      </c>
      <c r="B13" s="182">
        <f>RES_hhdet_fech!B13/RES_summary!B$19</f>
        <v>0</v>
      </c>
      <c r="C13" s="182">
        <f>RES_hhdet_fech!C13/RES_summary!C$19</f>
        <v>0</v>
      </c>
      <c r="D13" s="182">
        <f>RES_hhdet_fech!D13/RES_summary!D$19</f>
        <v>0</v>
      </c>
      <c r="E13" s="182">
        <f>RES_hhdet_fech!E13/RES_summary!E$19</f>
        <v>0</v>
      </c>
      <c r="F13" s="182">
        <f>RES_hhdet_fech!F13/RES_summary!F$19</f>
        <v>0</v>
      </c>
      <c r="G13" s="182">
        <f>RES_hhdet_fech!G13/RES_summary!G$19</f>
        <v>0</v>
      </c>
      <c r="H13" s="182">
        <f>RES_hhdet_fech!H13/RES_summary!H$19</f>
        <v>0</v>
      </c>
      <c r="I13" s="182">
        <f>RES_hhdet_fech!I13/RES_summary!I$19</f>
        <v>0</v>
      </c>
      <c r="J13" s="182">
        <f>RES_hhdet_fech!J13/RES_summary!J$19</f>
        <v>0</v>
      </c>
      <c r="K13" s="182">
        <f>RES_hhdet_fech!K13/RES_summary!K$19</f>
        <v>0</v>
      </c>
      <c r="L13" s="182">
        <f>RES_hhdet_fech!L13/RES_summary!L$19</f>
        <v>0</v>
      </c>
      <c r="M13" s="182">
        <f>RES_hhdet_fech!M13/RES_summary!M$19</f>
        <v>0</v>
      </c>
      <c r="N13" s="182">
        <f>RES_hhdet_fech!N13/RES_summary!N$19</f>
        <v>0</v>
      </c>
      <c r="O13" s="182">
        <f>RES_hhdet_fech!O13/RES_summary!O$19</f>
        <v>0</v>
      </c>
      <c r="P13" s="182">
        <f>RES_hhdet_fech!P13/RES_summary!P$19</f>
        <v>0</v>
      </c>
      <c r="Q13" s="182">
        <f>RES_hhdet_fech!Q13/RES_summary!Q$19</f>
        <v>0</v>
      </c>
    </row>
    <row r="14" spans="1:17" ht="12" customHeight="1" x14ac:dyDescent="0.25">
      <c r="A14" s="147" t="s">
        <v>59</v>
      </c>
      <c r="B14" s="181">
        <f>RES_hhdet_fech!B14/RES_summary!B$19</f>
        <v>0</v>
      </c>
      <c r="C14" s="181">
        <f>RES_hhdet_fech!C14/RES_summary!C$19</f>
        <v>0</v>
      </c>
      <c r="D14" s="181">
        <f>RES_hhdet_fech!D14/RES_summary!D$19</f>
        <v>0</v>
      </c>
      <c r="E14" s="181">
        <f>RES_hhdet_fech!E14/RES_summary!E$19</f>
        <v>0</v>
      </c>
      <c r="F14" s="181">
        <f>RES_hhdet_fech!F14/RES_summary!F$19</f>
        <v>0</v>
      </c>
      <c r="G14" s="181">
        <f>RES_hhdet_fech!G14/RES_summary!G$19</f>
        <v>0</v>
      </c>
      <c r="H14" s="181">
        <f>RES_hhdet_fech!H14/RES_summary!H$19</f>
        <v>0</v>
      </c>
      <c r="I14" s="181">
        <f>RES_hhdet_fech!I14/RES_summary!I$19</f>
        <v>0</v>
      </c>
      <c r="J14" s="181">
        <f>RES_hhdet_fech!J14/RES_summary!J$19</f>
        <v>0</v>
      </c>
      <c r="K14" s="181">
        <f>RES_hhdet_fech!K14/RES_summary!K$19</f>
        <v>0</v>
      </c>
      <c r="L14" s="181">
        <f>RES_hhdet_fech!L14/RES_summary!L$19</f>
        <v>0</v>
      </c>
      <c r="M14" s="181">
        <f>RES_hhdet_fech!M14/RES_summary!M$19</f>
        <v>0</v>
      </c>
      <c r="N14" s="181">
        <f>RES_hhdet_fech!N14/RES_summary!N$19</f>
        <v>0</v>
      </c>
      <c r="O14" s="181">
        <f>RES_hhdet_fech!O14/RES_summary!O$19</f>
        <v>0</v>
      </c>
      <c r="P14" s="181">
        <f>RES_hhdet_fech!P14/RES_summary!P$19</f>
        <v>0</v>
      </c>
      <c r="Q14" s="181">
        <f>RES_hhdet_fech!Q14/RES_summary!Q$19</f>
        <v>0</v>
      </c>
    </row>
    <row r="15" spans="1:17" ht="12" customHeight="1" x14ac:dyDescent="0.25">
      <c r="A15" s="163" t="s">
        <v>142</v>
      </c>
      <c r="B15" s="180">
        <f>RES_hhdet_fech!B15/RES_summary!B$19</f>
        <v>0</v>
      </c>
      <c r="C15" s="180">
        <f>RES_hhdet_fech!C15/RES_summary!C$19</f>
        <v>0</v>
      </c>
      <c r="D15" s="180">
        <f>RES_hhdet_fech!D15/RES_summary!D$19</f>
        <v>0</v>
      </c>
      <c r="E15" s="180">
        <f>RES_hhdet_fech!E15/RES_summary!E$19</f>
        <v>0</v>
      </c>
      <c r="F15" s="180">
        <f>RES_hhdet_fech!F15/RES_summary!F$19</f>
        <v>0</v>
      </c>
      <c r="G15" s="180">
        <f>RES_hhdet_fech!G15/RES_summary!G$19</f>
        <v>0</v>
      </c>
      <c r="H15" s="180">
        <f>RES_hhdet_fech!H15/RES_summary!H$19</f>
        <v>0</v>
      </c>
      <c r="I15" s="180">
        <f>RES_hhdet_fech!I15/RES_summary!I$19</f>
        <v>0</v>
      </c>
      <c r="J15" s="180">
        <f>RES_hhdet_fech!J15/RES_summary!J$19</f>
        <v>0</v>
      </c>
      <c r="K15" s="180">
        <f>RES_hhdet_fech!K15/RES_summary!K$19</f>
        <v>0</v>
      </c>
      <c r="L15" s="180">
        <f>RES_hhdet_fech!L15/RES_summary!L$19</f>
        <v>0</v>
      </c>
      <c r="M15" s="180">
        <f>RES_hhdet_fech!M15/RES_summary!M$19</f>
        <v>0</v>
      </c>
      <c r="N15" s="180">
        <f>RES_hhdet_fech!N15/RES_summary!N$19</f>
        <v>0</v>
      </c>
      <c r="O15" s="180">
        <f>RES_hhdet_fech!O15/RES_summary!O$19</f>
        <v>0</v>
      </c>
      <c r="P15" s="180">
        <f>RES_hhdet_fech!P15/RES_summary!P$19</f>
        <v>0</v>
      </c>
      <c r="Q15" s="180">
        <f>RES_hhdet_fech!Q15/RES_summary!Q$19</f>
        <v>0</v>
      </c>
    </row>
    <row r="16" spans="1:17" ht="12" customHeight="1" x14ac:dyDescent="0.25">
      <c r="A16" s="161" t="s">
        <v>141</v>
      </c>
      <c r="B16" s="179">
        <f>RES_hhdet_fech!B16/RES_summary!B$19</f>
        <v>0</v>
      </c>
      <c r="C16" s="179">
        <f>RES_hhdet_fech!C16/RES_summary!C$19</f>
        <v>0</v>
      </c>
      <c r="D16" s="179">
        <f>RES_hhdet_fech!D16/RES_summary!D$19</f>
        <v>0</v>
      </c>
      <c r="E16" s="179">
        <f>RES_hhdet_fech!E16/RES_summary!E$19</f>
        <v>0</v>
      </c>
      <c r="F16" s="179">
        <f>RES_hhdet_fech!F16/RES_summary!F$19</f>
        <v>0</v>
      </c>
      <c r="G16" s="179">
        <f>RES_hhdet_fech!G16/RES_summary!G$19</f>
        <v>0</v>
      </c>
      <c r="H16" s="179">
        <f>RES_hhdet_fech!H16/RES_summary!H$19</f>
        <v>0</v>
      </c>
      <c r="I16" s="179">
        <f>RES_hhdet_fech!I16/RES_summary!I$19</f>
        <v>0</v>
      </c>
      <c r="J16" s="179">
        <f>RES_hhdet_fech!J16/RES_summary!J$19</f>
        <v>0</v>
      </c>
      <c r="K16" s="179">
        <f>RES_hhdet_fech!K16/RES_summary!K$19</f>
        <v>0</v>
      </c>
      <c r="L16" s="179">
        <f>RES_hhdet_fech!L16/RES_summary!L$19</f>
        <v>0</v>
      </c>
      <c r="M16" s="179">
        <f>RES_hhdet_fech!M16/RES_summary!M$19</f>
        <v>0</v>
      </c>
      <c r="N16" s="179">
        <f>RES_hhdet_fech!N16/RES_summary!N$19</f>
        <v>0</v>
      </c>
      <c r="O16" s="179">
        <f>RES_hhdet_fech!O16/RES_summary!O$19</f>
        <v>0</v>
      </c>
      <c r="P16" s="179">
        <f>RES_hhdet_fech!P16/RES_summary!P$19</f>
        <v>0</v>
      </c>
      <c r="Q16" s="179">
        <f>RES_hhdet_fech!Q16/RES_summary!Q$19</f>
        <v>0</v>
      </c>
    </row>
    <row r="17" spans="1:17" ht="12" customHeight="1" x14ac:dyDescent="0.25">
      <c r="A17" s="148" t="s">
        <v>60</v>
      </c>
      <c r="B17" s="177">
        <f>RES_hhdet_fech!B17/RES_summary!B$19</f>
        <v>0</v>
      </c>
      <c r="C17" s="177">
        <f>RES_hhdet_fech!C17/RES_summary!C$19</f>
        <v>0</v>
      </c>
      <c r="D17" s="177">
        <f>RES_hhdet_fech!D17/RES_summary!D$19</f>
        <v>0</v>
      </c>
      <c r="E17" s="177">
        <f>RES_hhdet_fech!E17/RES_summary!E$19</f>
        <v>0</v>
      </c>
      <c r="F17" s="177">
        <f>RES_hhdet_fech!F17/RES_summary!F$19</f>
        <v>0</v>
      </c>
      <c r="G17" s="177">
        <f>RES_hhdet_fech!G17/RES_summary!G$19</f>
        <v>0</v>
      </c>
      <c r="H17" s="177">
        <f>RES_hhdet_fech!H17/RES_summary!H$19</f>
        <v>0</v>
      </c>
      <c r="I17" s="177">
        <f>RES_hhdet_fech!I17/RES_summary!I$19</f>
        <v>0</v>
      </c>
      <c r="J17" s="177">
        <f>RES_hhdet_fech!J17/RES_summary!J$19</f>
        <v>0</v>
      </c>
      <c r="K17" s="177">
        <f>RES_hhdet_fech!K17/RES_summary!K$19</f>
        <v>0</v>
      </c>
      <c r="L17" s="177">
        <f>RES_hhdet_fech!L17/RES_summary!L$19</f>
        <v>0</v>
      </c>
      <c r="M17" s="177">
        <f>RES_hhdet_fech!M17/RES_summary!M$19</f>
        <v>0</v>
      </c>
      <c r="N17" s="177">
        <f>RES_hhdet_fech!N17/RES_summary!N$19</f>
        <v>0</v>
      </c>
      <c r="O17" s="177">
        <f>RES_hhdet_fech!O17/RES_summary!O$19</f>
        <v>0</v>
      </c>
      <c r="P17" s="177">
        <f>RES_hhdet_fech!P17/RES_summary!P$19</f>
        <v>0</v>
      </c>
      <c r="Q17" s="177">
        <f>RES_hhdet_fech!Q17/RES_summary!Q$19</f>
        <v>0</v>
      </c>
    </row>
    <row r="18" spans="1:17" ht="12" customHeight="1" x14ac:dyDescent="0.25">
      <c r="A18" s="148" t="s">
        <v>59</v>
      </c>
      <c r="B18" s="177">
        <f>RES_hhdet_fech!B18/RES_summary!B$19</f>
        <v>0</v>
      </c>
      <c r="C18" s="177">
        <f>RES_hhdet_fech!C18/RES_summary!C$19</f>
        <v>0</v>
      </c>
      <c r="D18" s="177">
        <f>RES_hhdet_fech!D18/RES_summary!D$19</f>
        <v>0</v>
      </c>
      <c r="E18" s="177">
        <f>RES_hhdet_fech!E18/RES_summary!E$19</f>
        <v>0</v>
      </c>
      <c r="F18" s="177">
        <f>RES_hhdet_fech!F18/RES_summary!F$19</f>
        <v>0</v>
      </c>
      <c r="G18" s="177">
        <f>RES_hhdet_fech!G18/RES_summary!G$19</f>
        <v>0</v>
      </c>
      <c r="H18" s="177">
        <f>RES_hhdet_fech!H18/RES_summary!H$19</f>
        <v>0</v>
      </c>
      <c r="I18" s="177">
        <f>RES_hhdet_fech!I18/RES_summary!I$19</f>
        <v>0</v>
      </c>
      <c r="J18" s="177">
        <f>RES_hhdet_fech!J18/RES_summary!J$19</f>
        <v>0</v>
      </c>
      <c r="K18" s="177">
        <f>RES_hhdet_fech!K18/RES_summary!K$19</f>
        <v>0</v>
      </c>
      <c r="L18" s="177">
        <f>RES_hhdet_fech!L18/RES_summary!L$19</f>
        <v>0</v>
      </c>
      <c r="M18" s="177">
        <f>RES_hhdet_fech!M18/RES_summary!M$19</f>
        <v>0</v>
      </c>
      <c r="N18" s="177">
        <f>RES_hhdet_fech!N18/RES_summary!N$19</f>
        <v>0</v>
      </c>
      <c r="O18" s="177">
        <f>RES_hhdet_fech!O18/RES_summary!O$19</f>
        <v>0</v>
      </c>
      <c r="P18" s="177">
        <f>RES_hhdet_fech!P18/RES_summary!P$19</f>
        <v>0</v>
      </c>
      <c r="Q18" s="177">
        <f>RES_hhdet_fech!Q18/RES_summary!Q$19</f>
        <v>0</v>
      </c>
    </row>
    <row r="19" spans="1:17" ht="12" customHeight="1" x14ac:dyDescent="0.25">
      <c r="A19" s="158" t="s">
        <v>62</v>
      </c>
      <c r="B19" s="178">
        <f>RES_hhdet_fech!B19/RES_summary!B$19</f>
        <v>0</v>
      </c>
      <c r="C19" s="178">
        <f>RES_hhdet_fech!C19/RES_summary!C$19</f>
        <v>0</v>
      </c>
      <c r="D19" s="178">
        <f>RES_hhdet_fech!D19/RES_summary!D$19</f>
        <v>0</v>
      </c>
      <c r="E19" s="178">
        <f>RES_hhdet_fech!E19/RES_summary!E$19</f>
        <v>0</v>
      </c>
      <c r="F19" s="178">
        <f>RES_hhdet_fech!F19/RES_summary!F$19</f>
        <v>0</v>
      </c>
      <c r="G19" s="178">
        <f>RES_hhdet_fech!G19/RES_summary!G$19</f>
        <v>0</v>
      </c>
      <c r="H19" s="178">
        <f>RES_hhdet_fech!H19/RES_summary!H$19</f>
        <v>0</v>
      </c>
      <c r="I19" s="178">
        <f>RES_hhdet_fech!I19/RES_summary!I$19</f>
        <v>0</v>
      </c>
      <c r="J19" s="178">
        <f>RES_hhdet_fech!J19/RES_summary!J$19</f>
        <v>0</v>
      </c>
      <c r="K19" s="178">
        <f>RES_hhdet_fech!K19/RES_summary!K$19</f>
        <v>0</v>
      </c>
      <c r="L19" s="178">
        <f>RES_hhdet_fech!L19/RES_summary!L$19</f>
        <v>0</v>
      </c>
      <c r="M19" s="178">
        <f>RES_hhdet_fech!M19/RES_summary!M$19</f>
        <v>0</v>
      </c>
      <c r="N19" s="178">
        <f>RES_hhdet_fech!N19/RES_summary!N$19</f>
        <v>0</v>
      </c>
      <c r="O19" s="178">
        <f>RES_hhdet_fech!O19/RES_summary!O$19</f>
        <v>0</v>
      </c>
      <c r="P19" s="178">
        <f>RES_hhdet_fech!P19/RES_summary!P$19</f>
        <v>0</v>
      </c>
      <c r="Q19" s="178">
        <f>RES_hhdet_fech!Q19/RES_summary!Q$19</f>
        <v>0</v>
      </c>
    </row>
    <row r="20" spans="1:17" ht="12" customHeight="1" x14ac:dyDescent="0.25">
      <c r="A20" s="23" t="s">
        <v>58</v>
      </c>
      <c r="B20" s="177">
        <f>RES_hhdet_fech!B20/RES_summary!B$19</f>
        <v>0</v>
      </c>
      <c r="C20" s="177">
        <f>RES_hhdet_fech!C20/RES_summary!C$19</f>
        <v>0</v>
      </c>
      <c r="D20" s="177">
        <f>RES_hhdet_fech!D20/RES_summary!D$19</f>
        <v>0</v>
      </c>
      <c r="E20" s="177">
        <f>RES_hhdet_fech!E20/RES_summary!E$19</f>
        <v>0</v>
      </c>
      <c r="F20" s="177">
        <f>RES_hhdet_fech!F20/RES_summary!F$19</f>
        <v>0</v>
      </c>
      <c r="G20" s="177">
        <f>RES_hhdet_fech!G20/RES_summary!G$19</f>
        <v>0</v>
      </c>
      <c r="H20" s="177">
        <f>RES_hhdet_fech!H20/RES_summary!H$19</f>
        <v>0</v>
      </c>
      <c r="I20" s="177">
        <f>RES_hhdet_fech!I20/RES_summary!I$19</f>
        <v>0</v>
      </c>
      <c r="J20" s="177">
        <f>RES_hhdet_fech!J20/RES_summary!J$19</f>
        <v>0</v>
      </c>
      <c r="K20" s="177">
        <f>RES_hhdet_fech!K20/RES_summary!K$19</f>
        <v>0</v>
      </c>
      <c r="L20" s="177">
        <f>RES_hhdet_fech!L20/RES_summary!L$19</f>
        <v>0</v>
      </c>
      <c r="M20" s="177">
        <f>RES_hhdet_fech!M20/RES_summary!M$19</f>
        <v>0</v>
      </c>
      <c r="N20" s="177">
        <f>RES_hhdet_fech!N20/RES_summary!N$19</f>
        <v>0</v>
      </c>
      <c r="O20" s="177">
        <f>RES_hhdet_fech!O20/RES_summary!O$19</f>
        <v>0</v>
      </c>
      <c r="P20" s="177">
        <f>RES_hhdet_fech!P20/RES_summary!P$19</f>
        <v>0</v>
      </c>
      <c r="Q20" s="177">
        <f>RES_hhdet_fech!Q20/RES_summary!Q$19</f>
        <v>0</v>
      </c>
    </row>
    <row r="21" spans="1:17" ht="12" customHeight="1" x14ac:dyDescent="0.25">
      <c r="A21" s="23" t="s">
        <v>57</v>
      </c>
      <c r="B21" s="177">
        <f>RES_hhdet_fech!B21/RES_summary!B$19</f>
        <v>0</v>
      </c>
      <c r="C21" s="177">
        <f>RES_hhdet_fech!C21/RES_summary!C$19</f>
        <v>0</v>
      </c>
      <c r="D21" s="177">
        <f>RES_hhdet_fech!D21/RES_summary!D$19</f>
        <v>0</v>
      </c>
      <c r="E21" s="177">
        <f>RES_hhdet_fech!E21/RES_summary!E$19</f>
        <v>0</v>
      </c>
      <c r="F21" s="177">
        <f>RES_hhdet_fech!F21/RES_summary!F$19</f>
        <v>0</v>
      </c>
      <c r="G21" s="177">
        <f>RES_hhdet_fech!G21/RES_summary!G$19</f>
        <v>0</v>
      </c>
      <c r="H21" s="177">
        <f>RES_hhdet_fech!H21/RES_summary!H$19</f>
        <v>0</v>
      </c>
      <c r="I21" s="177">
        <f>RES_hhdet_fech!I21/RES_summary!I$19</f>
        <v>0</v>
      </c>
      <c r="J21" s="177">
        <f>RES_hhdet_fech!J21/RES_summary!J$19</f>
        <v>0</v>
      </c>
      <c r="K21" s="177">
        <f>RES_hhdet_fech!K21/RES_summary!K$19</f>
        <v>0</v>
      </c>
      <c r="L21" s="177">
        <f>RES_hhdet_fech!L21/RES_summary!L$19</f>
        <v>0</v>
      </c>
      <c r="M21" s="177">
        <f>RES_hhdet_fech!M21/RES_summary!M$19</f>
        <v>0</v>
      </c>
      <c r="N21" s="177">
        <f>RES_hhdet_fech!N21/RES_summary!N$19</f>
        <v>0</v>
      </c>
      <c r="O21" s="177">
        <f>RES_hhdet_fech!O21/RES_summary!O$19</f>
        <v>0</v>
      </c>
      <c r="P21" s="177">
        <f>RES_hhdet_fech!P21/RES_summary!P$19</f>
        <v>0</v>
      </c>
      <c r="Q21" s="177">
        <f>RES_hhdet_fech!Q21/RES_summary!Q$19</f>
        <v>0</v>
      </c>
    </row>
    <row r="22" spans="1:17" ht="12" customHeight="1" x14ac:dyDescent="0.25">
      <c r="A22" s="29" t="s">
        <v>140</v>
      </c>
      <c r="B22" s="176">
        <f>RES_hhdet_fech!B22/RES_summary!B$19</f>
        <v>0</v>
      </c>
      <c r="C22" s="176">
        <f>RES_hhdet_fech!C22/RES_summary!C$19</f>
        <v>0</v>
      </c>
      <c r="D22" s="176">
        <f>RES_hhdet_fech!D22/RES_summary!D$19</f>
        <v>0</v>
      </c>
      <c r="E22" s="176">
        <f>RES_hhdet_fech!E22/RES_summary!E$19</f>
        <v>0</v>
      </c>
      <c r="F22" s="176">
        <f>RES_hhdet_fech!F22/RES_summary!F$19</f>
        <v>0</v>
      </c>
      <c r="G22" s="176">
        <f>RES_hhdet_fech!G22/RES_summary!G$19</f>
        <v>0</v>
      </c>
      <c r="H22" s="176">
        <f>RES_hhdet_fech!H22/RES_summary!H$19</f>
        <v>0</v>
      </c>
      <c r="I22" s="176">
        <f>RES_hhdet_fech!I22/RES_summary!I$19</f>
        <v>0</v>
      </c>
      <c r="J22" s="176">
        <f>RES_hhdet_fech!J22/RES_summary!J$19</f>
        <v>0</v>
      </c>
      <c r="K22" s="176">
        <f>RES_hhdet_fech!K22/RES_summary!K$19</f>
        <v>0</v>
      </c>
      <c r="L22" s="176">
        <f>RES_hhdet_fech!L22/RES_summary!L$19</f>
        <v>0</v>
      </c>
      <c r="M22" s="176">
        <f>RES_hhdet_fech!M22/RES_summary!M$19</f>
        <v>0</v>
      </c>
      <c r="N22" s="176">
        <f>RES_hhdet_fech!N22/RES_summary!N$19</f>
        <v>0</v>
      </c>
      <c r="O22" s="176">
        <f>RES_hhdet_fech!O22/RES_summary!O$19</f>
        <v>0</v>
      </c>
      <c r="P22" s="176">
        <f>RES_hhdet_fech!P22/RES_summary!P$19</f>
        <v>0</v>
      </c>
      <c r="Q22" s="176">
        <f>RES_hhdet_fech!Q22/RES_summary!Q$19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84">
        <f>RES_hhdet_fech!B24/RES_summary!B$19</f>
        <v>170.16219585738122</v>
      </c>
      <c r="C24" s="184">
        <f>RES_hhdet_fech!C24/RES_summary!C$19</f>
        <v>177.62555834262227</v>
      </c>
      <c r="D24" s="184">
        <f>RES_hhdet_fech!D24/RES_summary!D$19</f>
        <v>169.37472005537083</v>
      </c>
      <c r="E24" s="184">
        <f>RES_hhdet_fech!E24/RES_summary!E$19</f>
        <v>171.14373206792283</v>
      </c>
      <c r="F24" s="184">
        <f>RES_hhdet_fech!F24/RES_summary!F$19</f>
        <v>168.35026734713404</v>
      </c>
      <c r="G24" s="184">
        <f>RES_hhdet_fech!G24/RES_summary!G$19</f>
        <v>167.68286885385473</v>
      </c>
      <c r="H24" s="184">
        <f>RES_hhdet_fech!H24/RES_summary!H$19</f>
        <v>166.90917443138866</v>
      </c>
      <c r="I24" s="184">
        <f>RES_hhdet_fech!I24/RES_summary!I$19</f>
        <v>163.23095447857969</v>
      </c>
      <c r="J24" s="184">
        <f>RES_hhdet_fech!J24/RES_summary!J$19</f>
        <v>157.46739404734174</v>
      </c>
      <c r="K24" s="184">
        <f>RES_hhdet_fech!K24/RES_summary!K$19</f>
        <v>154.88392997069661</v>
      </c>
      <c r="L24" s="184">
        <f>RES_hhdet_fech!L24/RES_summary!L$19</f>
        <v>175.4065291143263</v>
      </c>
      <c r="M24" s="184">
        <f>RES_hhdet_fech!M24/RES_summary!M$19</f>
        <v>157.56235882095885</v>
      </c>
      <c r="N24" s="184">
        <f>RES_hhdet_fech!N24/RES_summary!N$19</f>
        <v>154.29820628767467</v>
      </c>
      <c r="O24" s="184">
        <f>RES_hhdet_fech!O24/RES_summary!O$19</f>
        <v>153.57683307379617</v>
      </c>
      <c r="P24" s="184">
        <f>RES_hhdet_fech!P24/RES_summary!P$19</f>
        <v>136.99601683561519</v>
      </c>
      <c r="Q24" s="184">
        <f>RES_hhdet_fech!Q24/RES_summary!Q$19</f>
        <v>147.24341835705846</v>
      </c>
    </row>
    <row r="25" spans="1:17" ht="12.95" customHeight="1" x14ac:dyDescent="0.25">
      <c r="A25" s="158" t="s">
        <v>65</v>
      </c>
      <c r="B25" s="178">
        <f>RES_hhdet_fech!B25/RES_summary!B$19</f>
        <v>133.28465957612622</v>
      </c>
      <c r="C25" s="178">
        <f>RES_hhdet_fech!C25/RES_summary!C$19</f>
        <v>141.85010613063955</v>
      </c>
      <c r="D25" s="178">
        <f>RES_hhdet_fech!D25/RES_summary!D$19</f>
        <v>134.10373355580074</v>
      </c>
      <c r="E25" s="178">
        <f>RES_hhdet_fech!E25/RES_summary!E$19</f>
        <v>135.96340369557399</v>
      </c>
      <c r="F25" s="178">
        <f>RES_hhdet_fech!F25/RES_summary!F$19</f>
        <v>133.20942251067717</v>
      </c>
      <c r="G25" s="178">
        <f>RES_hhdet_fech!G25/RES_summary!G$19</f>
        <v>132.479999351543</v>
      </c>
      <c r="H25" s="178">
        <f>RES_hhdet_fech!H25/RES_summary!H$19</f>
        <v>130.99297006126247</v>
      </c>
      <c r="I25" s="178">
        <f>RES_hhdet_fech!I25/RES_summary!I$19</f>
        <v>128.30591250085919</v>
      </c>
      <c r="J25" s="178">
        <f>RES_hhdet_fech!J25/RES_summary!J$19</f>
        <v>123.22463633122602</v>
      </c>
      <c r="K25" s="178">
        <f>RES_hhdet_fech!K25/RES_summary!K$19</f>
        <v>121.32203119861958</v>
      </c>
      <c r="L25" s="178">
        <f>RES_hhdet_fech!L25/RES_summary!L$19</f>
        <v>140.41619988047995</v>
      </c>
      <c r="M25" s="178">
        <f>RES_hhdet_fech!M25/RES_summary!M$19</f>
        <v>122.704989261113</v>
      </c>
      <c r="N25" s="178">
        <f>RES_hhdet_fech!N25/RES_summary!N$19</f>
        <v>119.78879357130951</v>
      </c>
      <c r="O25" s="178">
        <f>RES_hhdet_fech!O25/RES_summary!O$19</f>
        <v>117.35815210191267</v>
      </c>
      <c r="P25" s="178">
        <f>RES_hhdet_fech!P25/RES_summary!P$19</f>
        <v>101.52872417695211</v>
      </c>
      <c r="Q25" s="178">
        <f>RES_hhdet_fech!Q25/RES_summary!Q$19</f>
        <v>111.17518644871882</v>
      </c>
    </row>
    <row r="26" spans="1:17" ht="12" customHeight="1" x14ac:dyDescent="0.25">
      <c r="A26" s="23" t="s">
        <v>84</v>
      </c>
      <c r="B26" s="177">
        <f>RES_hhdet_fech!B26/RES_summary!B$19</f>
        <v>130.93443915234658</v>
      </c>
      <c r="C26" s="177">
        <f>RES_hhdet_fech!C26/RES_summary!C$19</f>
        <v>140.01242717823916</v>
      </c>
      <c r="D26" s="177">
        <f>RES_hhdet_fech!D26/RES_summary!D$19</f>
        <v>132.35634246187416</v>
      </c>
      <c r="E26" s="177">
        <f>RES_hhdet_fech!E26/RES_summary!E$19</f>
        <v>134.12632428000131</v>
      </c>
      <c r="F26" s="177">
        <f>RES_hhdet_fech!F26/RES_summary!F$19</f>
        <v>131.21765737818328</v>
      </c>
      <c r="G26" s="177">
        <f>RES_hhdet_fech!G26/RES_summary!G$19</f>
        <v>130.29454334774906</v>
      </c>
      <c r="H26" s="177">
        <f>RES_hhdet_fech!H26/RES_summary!H$19</f>
        <v>128.28773117826219</v>
      </c>
      <c r="I26" s="177">
        <f>RES_hhdet_fech!I26/RES_summary!I$19</f>
        <v>126.11792146794237</v>
      </c>
      <c r="J26" s="177">
        <f>RES_hhdet_fech!J26/RES_summary!J$19</f>
        <v>121.36156131717486</v>
      </c>
      <c r="K26" s="177">
        <f>RES_hhdet_fech!K26/RES_summary!K$19</f>
        <v>119.80887648118822</v>
      </c>
      <c r="L26" s="177">
        <f>RES_hhdet_fech!L26/RES_summary!L$19</f>
        <v>138.47628326341282</v>
      </c>
      <c r="M26" s="177">
        <f>RES_hhdet_fech!M26/RES_summary!M$19</f>
        <v>120.75760841285154</v>
      </c>
      <c r="N26" s="177">
        <f>RES_hhdet_fech!N26/RES_summary!N$19</f>
        <v>117.81621372125912</v>
      </c>
      <c r="O26" s="177">
        <f>RES_hhdet_fech!O26/RES_summary!O$19</f>
        <v>114.22775280837141</v>
      </c>
      <c r="P26" s="177">
        <f>RES_hhdet_fech!P26/RES_summary!P$19</f>
        <v>98.257387213768041</v>
      </c>
      <c r="Q26" s="177">
        <f>RES_hhdet_fech!Q26/RES_summary!Q$19</f>
        <v>107.31206954681052</v>
      </c>
    </row>
    <row r="27" spans="1:17" ht="12" customHeight="1" x14ac:dyDescent="0.25">
      <c r="A27" s="23" t="s">
        <v>60</v>
      </c>
      <c r="B27" s="177">
        <f>RES_hhdet_fech!B27/RES_summary!B$19</f>
        <v>2.3502204237796285</v>
      </c>
      <c r="C27" s="177">
        <f>RES_hhdet_fech!C27/RES_summary!C$19</f>
        <v>1.8376789524003645</v>
      </c>
      <c r="D27" s="177">
        <f>RES_hhdet_fech!D27/RES_summary!D$19</f>
        <v>1.747391093926612</v>
      </c>
      <c r="E27" s="177">
        <f>RES_hhdet_fech!E27/RES_summary!E$19</f>
        <v>1.8370794155726602</v>
      </c>
      <c r="F27" s="177">
        <f>RES_hhdet_fech!F27/RES_summary!F$19</f>
        <v>1.9917651324939107</v>
      </c>
      <c r="G27" s="177">
        <f>RES_hhdet_fech!G27/RES_summary!G$19</f>
        <v>2.1854560037939232</v>
      </c>
      <c r="H27" s="177">
        <f>RES_hhdet_fech!H27/RES_summary!H$19</f>
        <v>2.7052388830002907</v>
      </c>
      <c r="I27" s="177">
        <f>RES_hhdet_fech!I27/RES_summary!I$19</f>
        <v>2.1879910329168433</v>
      </c>
      <c r="J27" s="177">
        <f>RES_hhdet_fech!J27/RES_summary!J$19</f>
        <v>1.8630750140511758</v>
      </c>
      <c r="K27" s="177">
        <f>RES_hhdet_fech!K27/RES_summary!K$19</f>
        <v>1.5131547174313733</v>
      </c>
      <c r="L27" s="177">
        <f>RES_hhdet_fech!L27/RES_summary!L$19</f>
        <v>1.9399166170671438</v>
      </c>
      <c r="M27" s="177">
        <f>RES_hhdet_fech!M27/RES_summary!M$19</f>
        <v>1.9473808482614556</v>
      </c>
      <c r="N27" s="177">
        <f>RES_hhdet_fech!N27/RES_summary!N$19</f>
        <v>1.9725798500503846</v>
      </c>
      <c r="O27" s="177">
        <f>RES_hhdet_fech!O27/RES_summary!O$19</f>
        <v>3.1303992935412768</v>
      </c>
      <c r="P27" s="177">
        <f>RES_hhdet_fech!P27/RES_summary!P$19</f>
        <v>3.2713369631840612</v>
      </c>
      <c r="Q27" s="177">
        <f>RES_hhdet_fech!Q27/RES_summary!Q$19</f>
        <v>3.8631169019083074</v>
      </c>
    </row>
    <row r="28" spans="1:17" ht="12.95" customHeight="1" x14ac:dyDescent="0.25">
      <c r="A28" s="158" t="s">
        <v>112</v>
      </c>
      <c r="B28" s="178">
        <f>RES_hhdet_fech!B28/RES_summary!B$19</f>
        <v>2.2697956122808342E-2</v>
      </c>
      <c r="C28" s="178">
        <f>RES_hhdet_fech!C28/RES_summary!C$19</f>
        <v>2.7036336472074547E-2</v>
      </c>
      <c r="D28" s="178">
        <f>RES_hhdet_fech!D28/RES_summary!D$19</f>
        <v>2.4589874717537635E-2</v>
      </c>
      <c r="E28" s="178">
        <f>RES_hhdet_fech!E28/RES_summary!E$19</f>
        <v>2.7718200593854981E-2</v>
      </c>
      <c r="F28" s="178">
        <f>RES_hhdet_fech!F28/RES_summary!F$19</f>
        <v>3.2658802339505362E-2</v>
      </c>
      <c r="G28" s="178">
        <f>RES_hhdet_fech!G28/RES_summary!G$19</f>
        <v>3.4549538369449247E-2</v>
      </c>
      <c r="H28" s="178">
        <f>RES_hhdet_fech!H28/RES_summary!H$19</f>
        <v>4.2210531223668579E-2</v>
      </c>
      <c r="I28" s="178">
        <f>RES_hhdet_fech!I28/RES_summary!I$19</f>
        <v>5.0894314426189809E-2</v>
      </c>
      <c r="J28" s="178">
        <f>RES_hhdet_fech!J28/RES_summary!J$19</f>
        <v>5.6432965753985591E-2</v>
      </c>
      <c r="K28" s="178">
        <f>RES_hhdet_fech!K28/RES_summary!K$19</f>
        <v>5.3507487165616069E-2</v>
      </c>
      <c r="L28" s="178">
        <f>RES_hhdet_fech!L28/RES_summary!L$19</f>
        <v>5.6210230725830528E-2</v>
      </c>
      <c r="M28" s="178">
        <f>RES_hhdet_fech!M28/RES_summary!M$19</f>
        <v>6.1113797938406399E-2</v>
      </c>
      <c r="N28" s="178">
        <f>RES_hhdet_fech!N28/RES_summary!N$19</f>
        <v>6.8121058267225296E-2</v>
      </c>
      <c r="O28" s="178">
        <f>RES_hhdet_fech!O28/RES_summary!O$19</f>
        <v>7.0571480243086557E-2</v>
      </c>
      <c r="P28" s="178">
        <f>RES_hhdet_fech!P28/RES_summary!P$19</f>
        <v>7.3078810197079971E-2</v>
      </c>
      <c r="Q28" s="178">
        <f>RES_hhdet_fech!Q28/RES_summary!Q$19</f>
        <v>7.3589359465552909E-2</v>
      </c>
    </row>
    <row r="29" spans="1:17" ht="12" customHeight="1" x14ac:dyDescent="0.25">
      <c r="A29" s="23" t="s">
        <v>60</v>
      </c>
      <c r="B29" s="177">
        <f>RES_hhdet_fech!B29/RES_summary!B$19</f>
        <v>2.2697956122808342E-2</v>
      </c>
      <c r="C29" s="177">
        <f>RES_hhdet_fech!C29/RES_summary!C$19</f>
        <v>2.7036336472074547E-2</v>
      </c>
      <c r="D29" s="177">
        <f>RES_hhdet_fech!D29/RES_summary!D$19</f>
        <v>2.4589874717537635E-2</v>
      </c>
      <c r="E29" s="177">
        <f>RES_hhdet_fech!E29/RES_summary!E$19</f>
        <v>2.7718200593854981E-2</v>
      </c>
      <c r="F29" s="177">
        <f>RES_hhdet_fech!F29/RES_summary!F$19</f>
        <v>3.2658802339505362E-2</v>
      </c>
      <c r="G29" s="177">
        <f>RES_hhdet_fech!G29/RES_summary!G$19</f>
        <v>3.4549538369449247E-2</v>
      </c>
      <c r="H29" s="177">
        <f>RES_hhdet_fech!H29/RES_summary!H$19</f>
        <v>4.2210531223668579E-2</v>
      </c>
      <c r="I29" s="177">
        <f>RES_hhdet_fech!I29/RES_summary!I$19</f>
        <v>5.0894314426189809E-2</v>
      </c>
      <c r="J29" s="177">
        <f>RES_hhdet_fech!J29/RES_summary!J$19</f>
        <v>5.6432965753985591E-2</v>
      </c>
      <c r="K29" s="177">
        <f>RES_hhdet_fech!K29/RES_summary!K$19</f>
        <v>5.3507487165616069E-2</v>
      </c>
      <c r="L29" s="177">
        <f>RES_hhdet_fech!L29/RES_summary!L$19</f>
        <v>5.6210230725830528E-2</v>
      </c>
      <c r="M29" s="177">
        <f>RES_hhdet_fech!M29/RES_summary!M$19</f>
        <v>6.1113797938406399E-2</v>
      </c>
      <c r="N29" s="177">
        <f>RES_hhdet_fech!N29/RES_summary!N$19</f>
        <v>6.8121058267225296E-2</v>
      </c>
      <c r="O29" s="177">
        <f>RES_hhdet_fech!O29/RES_summary!O$19</f>
        <v>7.0571480243086557E-2</v>
      </c>
      <c r="P29" s="177">
        <f>RES_hhdet_fech!P29/RES_summary!P$19</f>
        <v>7.3078810197079971E-2</v>
      </c>
      <c r="Q29" s="177">
        <f>RES_hhdet_fech!Q29/RES_summary!Q$19</f>
        <v>7.3589359465552909E-2</v>
      </c>
    </row>
    <row r="30" spans="1:17" ht="12" customHeight="1" x14ac:dyDescent="0.25">
      <c r="A30" s="158" t="s">
        <v>63</v>
      </c>
      <c r="B30" s="178">
        <f>RES_hhdet_fech!B30/RES_summary!B$19</f>
        <v>27.920103563834427</v>
      </c>
      <c r="C30" s="178">
        <f>RES_hhdet_fech!C30/RES_summary!C$19</f>
        <v>27.083062320486306</v>
      </c>
      <c r="D30" s="178">
        <f>RES_hhdet_fech!D30/RES_summary!D$19</f>
        <v>26.650282030334008</v>
      </c>
      <c r="E30" s="178">
        <f>RES_hhdet_fech!E30/RES_summary!E$19</f>
        <v>26.572484607276447</v>
      </c>
      <c r="F30" s="178">
        <f>RES_hhdet_fech!F30/RES_summary!F$19</f>
        <v>26.485769538980719</v>
      </c>
      <c r="G30" s="178">
        <f>RES_hhdet_fech!G30/RES_summary!G$19</f>
        <v>26.459170540109632</v>
      </c>
      <c r="H30" s="178">
        <f>RES_hhdet_fech!H30/RES_summary!H$19</f>
        <v>26.900172934514746</v>
      </c>
      <c r="I30" s="178">
        <f>RES_hhdet_fech!I30/RES_summary!I$19</f>
        <v>26.119547805283389</v>
      </c>
      <c r="J30" s="178">
        <f>RES_hhdet_fech!J30/RES_summary!J$19</f>
        <v>25.550844705668403</v>
      </c>
      <c r="K30" s="178">
        <f>RES_hhdet_fech!K30/RES_summary!K$19</f>
        <v>25.036902360066893</v>
      </c>
      <c r="L30" s="178">
        <f>RES_hhdet_fech!L30/RES_summary!L$19</f>
        <v>26.073839656571224</v>
      </c>
      <c r="M30" s="178">
        <f>RES_hhdet_fech!M30/RES_summary!M$19</f>
        <v>25.921701050010597</v>
      </c>
      <c r="N30" s="178">
        <f>RES_hhdet_fech!N30/RES_summary!N$19</f>
        <v>25.726598501170375</v>
      </c>
      <c r="O30" s="178">
        <f>RES_hhdet_fech!O30/RES_summary!O$19</f>
        <v>27.011870292343005</v>
      </c>
      <c r="P30" s="178">
        <f>RES_hhdet_fech!P30/RES_summary!P$19</f>
        <v>26.391829229027895</v>
      </c>
      <c r="Q30" s="178">
        <f>RES_hhdet_fech!Q30/RES_summary!Q$19</f>
        <v>26.785247775886045</v>
      </c>
    </row>
    <row r="31" spans="1:17" ht="12" customHeight="1" x14ac:dyDescent="0.25">
      <c r="A31" s="167" t="s">
        <v>169</v>
      </c>
      <c r="B31" s="183">
        <f>RES_hhdet_fech!B31/RES_summary!B$19</f>
        <v>31.106404613031536</v>
      </c>
      <c r="C31" s="183">
        <f>RES_hhdet_fech!C31/RES_summary!C$19</f>
        <v>30.729124174510947</v>
      </c>
      <c r="D31" s="183">
        <f>RES_hhdet_fech!D31/RES_summary!D$19</f>
        <v>30.225169173497736</v>
      </c>
      <c r="E31" s="183">
        <f>RES_hhdet_fech!E31/RES_summary!E$19</f>
        <v>29.858210319004709</v>
      </c>
      <c r="F31" s="183">
        <f>RES_hhdet_fech!F31/RES_summary!F$19</f>
        <v>29.369820775417573</v>
      </c>
      <c r="G31" s="183">
        <f>RES_hhdet_fech!G31/RES_summary!G$19</f>
        <v>28.881062319481163</v>
      </c>
      <c r="H31" s="183">
        <f>RES_hhdet_fech!H31/RES_summary!H$19</f>
        <v>28.423963424444903</v>
      </c>
      <c r="I31" s="183">
        <f>RES_hhdet_fech!I31/RES_summary!I$19</f>
        <v>28.073434106024727</v>
      </c>
      <c r="J31" s="183">
        <f>RES_hhdet_fech!J31/RES_summary!J$19</f>
        <v>27.525452699850259</v>
      </c>
      <c r="K31" s="183">
        <f>RES_hhdet_fech!K31/RES_summary!K$19</f>
        <v>27.078261445594908</v>
      </c>
      <c r="L31" s="183">
        <f>RES_hhdet_fech!L31/RES_summary!L$19</f>
        <v>26.900643009018015</v>
      </c>
      <c r="M31" s="183">
        <f>RES_hhdet_fech!M31/RES_summary!M$19</f>
        <v>26.676017227168472</v>
      </c>
      <c r="N31" s="183">
        <f>RES_hhdet_fech!N31/RES_summary!N$19</f>
        <v>26.492194725261108</v>
      </c>
      <c r="O31" s="183">
        <f>RES_hhdet_fech!O31/RES_summary!O$19</f>
        <v>26.130887535518681</v>
      </c>
      <c r="P31" s="183">
        <f>RES_hhdet_fech!P31/RES_summary!P$19</f>
        <v>25.616349865099441</v>
      </c>
      <c r="Q31" s="183">
        <f>RES_hhdet_fech!Q31/RES_summary!Q$19</f>
        <v>25.108242091244072</v>
      </c>
    </row>
    <row r="32" spans="1:17" ht="12" customHeight="1" x14ac:dyDescent="0.25">
      <c r="A32" s="167" t="s">
        <v>168</v>
      </c>
      <c r="B32" s="183">
        <f>RES_hhdet_fech!B32/RES_summary!B$19</f>
        <v>26.528464339507096</v>
      </c>
      <c r="C32" s="183">
        <f>RES_hhdet_fech!C32/RES_summary!C$19</f>
        <v>26.25719012057295</v>
      </c>
      <c r="D32" s="183">
        <f>RES_hhdet_fech!D32/RES_summary!D$19</f>
        <v>25.876841333293786</v>
      </c>
      <c r="E32" s="183">
        <f>RES_hhdet_fech!E32/RES_summary!E$19</f>
        <v>25.612079332632092</v>
      </c>
      <c r="F32" s="183">
        <f>RES_hhdet_fech!F32/RES_summary!F$19</f>
        <v>25.242256414825135</v>
      </c>
      <c r="G32" s="183">
        <f>RES_hhdet_fech!G32/RES_summary!G$19</f>
        <v>24.866386469553099</v>
      </c>
      <c r="H32" s="183">
        <f>RES_hhdet_fech!H32/RES_summary!H$19</f>
        <v>24.511333708238485</v>
      </c>
      <c r="I32" s="183">
        <f>RES_hhdet_fech!I32/RES_summary!I$19</f>
        <v>24.251286408704253</v>
      </c>
      <c r="J32" s="183">
        <f>RES_hhdet_fech!J32/RES_summary!J$19</f>
        <v>23.836224738892589</v>
      </c>
      <c r="K32" s="183">
        <f>RES_hhdet_fech!K32/RES_summary!K$19</f>
        <v>23.496354440621207</v>
      </c>
      <c r="L32" s="183">
        <f>RES_hhdet_fech!L32/RES_summary!L$19</f>
        <v>23.382854414846292</v>
      </c>
      <c r="M32" s="183">
        <f>RES_hhdet_fech!M32/RES_summary!M$19</f>
        <v>23.189358339784441</v>
      </c>
      <c r="N32" s="183">
        <f>RES_hhdet_fech!N32/RES_summary!N$19</f>
        <v>23.038560671111338</v>
      </c>
      <c r="O32" s="183">
        <f>RES_hhdet_fech!O32/RES_summary!O$19</f>
        <v>22.738306493426357</v>
      </c>
      <c r="P32" s="183">
        <f>RES_hhdet_fech!P32/RES_summary!P$19</f>
        <v>22.305290051626027</v>
      </c>
      <c r="Q32" s="183">
        <f>RES_hhdet_fech!Q32/RES_summary!Q$19</f>
        <v>21.880389449022978</v>
      </c>
    </row>
    <row r="33" spans="1:17" ht="12" customHeight="1" x14ac:dyDescent="0.25">
      <c r="A33" s="166" t="s">
        <v>57</v>
      </c>
      <c r="B33" s="182">
        <f>RES_hhdet_fech!B33/RES_summary!B$19</f>
        <v>20.219162998470654</v>
      </c>
      <c r="C33" s="182">
        <f>RES_hhdet_fech!C33/RES_summary!C$19</f>
        <v>19.973930713431994</v>
      </c>
      <c r="D33" s="182">
        <f>RES_hhdet_fech!D33/RES_summary!D$19</f>
        <v>19.646359962773566</v>
      </c>
      <c r="E33" s="182">
        <f>RES_hhdet_fech!E33/RES_summary!E$19</f>
        <v>19.407836707353042</v>
      </c>
      <c r="F33" s="182">
        <f>RES_hhdet_fech!F33/RES_summary!F$19</f>
        <v>19.090383504021535</v>
      </c>
      <c r="G33" s="182">
        <f>RES_hhdet_fech!G33/RES_summary!G$19</f>
        <v>18.772690507662649</v>
      </c>
      <c r="H33" s="182">
        <f>RES_hhdet_fech!H33/RES_summary!H$19</f>
        <v>18.475576225889196</v>
      </c>
      <c r="I33" s="182">
        <f>RES_hhdet_fech!I33/RES_summary!I$19</f>
        <v>18.247732168916063</v>
      </c>
      <c r="J33" s="182">
        <f>RES_hhdet_fech!J33/RES_summary!J$19</f>
        <v>17.891544254902637</v>
      </c>
      <c r="K33" s="182">
        <f>RES_hhdet_fech!K33/RES_summary!K$19</f>
        <v>17.600869939636723</v>
      </c>
      <c r="L33" s="182">
        <f>RES_hhdet_fech!L33/RES_summary!L$19</f>
        <v>17.48541795586172</v>
      </c>
      <c r="M33" s="182">
        <f>RES_hhdet_fech!M33/RES_summary!M$19</f>
        <v>17.339411197659523</v>
      </c>
      <c r="N33" s="182">
        <f>RES_hhdet_fech!N33/RES_summary!N$19</f>
        <v>17.219926571419702</v>
      </c>
      <c r="O33" s="182">
        <f>RES_hhdet_fech!O33/RES_summary!O$19</f>
        <v>16.985076898087119</v>
      </c>
      <c r="P33" s="182">
        <f>RES_hhdet_fech!P33/RES_summary!P$19</f>
        <v>16.650627412314652</v>
      </c>
      <c r="Q33" s="182">
        <f>RES_hhdet_fech!Q33/RES_summary!Q$19</f>
        <v>16.320357359308616</v>
      </c>
    </row>
    <row r="34" spans="1:17" ht="12" customHeight="1" x14ac:dyDescent="0.25">
      <c r="A34" s="147" t="s">
        <v>59</v>
      </c>
      <c r="B34" s="181">
        <f>RES_hhdet_fech!B34/RES_summary!B$19</f>
        <v>6.3093013410364387</v>
      </c>
      <c r="C34" s="181">
        <f>RES_hhdet_fech!C34/RES_summary!C$19</f>
        <v>6.2832594071409584</v>
      </c>
      <c r="D34" s="181">
        <f>RES_hhdet_fech!D34/RES_summary!D$19</f>
        <v>6.2304813705202164</v>
      </c>
      <c r="E34" s="181">
        <f>RES_hhdet_fech!E34/RES_summary!E$19</f>
        <v>6.2042426252790479</v>
      </c>
      <c r="F34" s="181">
        <f>RES_hhdet_fech!F34/RES_summary!F$19</f>
        <v>6.1518729108036005</v>
      </c>
      <c r="G34" s="181">
        <f>RES_hhdet_fech!G34/RES_summary!G$19</f>
        <v>6.0936959618904485</v>
      </c>
      <c r="H34" s="181">
        <f>RES_hhdet_fech!H34/RES_summary!H$19</f>
        <v>6.0357574823492888</v>
      </c>
      <c r="I34" s="181">
        <f>RES_hhdet_fech!I34/RES_summary!I$19</f>
        <v>6.0035542397881905</v>
      </c>
      <c r="J34" s="181">
        <f>RES_hhdet_fech!J34/RES_summary!J$19</f>
        <v>5.9446804839899485</v>
      </c>
      <c r="K34" s="181">
        <f>RES_hhdet_fech!K34/RES_summary!K$19</f>
        <v>5.8954845009844847</v>
      </c>
      <c r="L34" s="181">
        <f>RES_hhdet_fech!L34/RES_summary!L$19</f>
        <v>5.8974364589845729</v>
      </c>
      <c r="M34" s="181">
        <f>RES_hhdet_fech!M34/RES_summary!M$19</f>
        <v>5.8499471421249174</v>
      </c>
      <c r="N34" s="181">
        <f>RES_hhdet_fech!N34/RES_summary!N$19</f>
        <v>5.8186340996916357</v>
      </c>
      <c r="O34" s="181">
        <f>RES_hhdet_fech!O34/RES_summary!O$19</f>
        <v>5.7532295953392349</v>
      </c>
      <c r="P34" s="181">
        <f>RES_hhdet_fech!P34/RES_summary!P$19</f>
        <v>5.6546626393113737</v>
      </c>
      <c r="Q34" s="181">
        <f>RES_hhdet_fech!Q34/RES_summary!Q$19</f>
        <v>5.56003208971436</v>
      </c>
    </row>
    <row r="35" spans="1:17" ht="12" customHeight="1" x14ac:dyDescent="0.25">
      <c r="A35" s="163" t="s">
        <v>142</v>
      </c>
      <c r="B35" s="180">
        <f>RES_hhdet_fech!B35/RES_summary!B$19</f>
        <v>27.556712798486767</v>
      </c>
      <c r="C35" s="180">
        <f>RES_hhdet_fech!C35/RES_summary!C$19</f>
        <v>26.617920322843965</v>
      </c>
      <c r="D35" s="180">
        <f>RES_hhdet_fech!D35/RES_summary!D$19</f>
        <v>26.178430743848715</v>
      </c>
      <c r="E35" s="180">
        <f>RES_hhdet_fech!E35/RES_summary!E$19</f>
        <v>26.140105157954906</v>
      </c>
      <c r="F35" s="180">
        <f>RES_hhdet_fech!F35/RES_summary!F$19</f>
        <v>26.123780516340524</v>
      </c>
      <c r="G35" s="180">
        <f>RES_hhdet_fech!G35/RES_summary!G$19</f>
        <v>26.185762084807298</v>
      </c>
      <c r="H35" s="180">
        <f>RES_hhdet_fech!H35/RES_summary!H$19</f>
        <v>26.816661315689196</v>
      </c>
      <c r="I35" s="180">
        <f>RES_hhdet_fech!I35/RES_summary!I$19</f>
        <v>25.945201279240237</v>
      </c>
      <c r="J35" s="180">
        <f>RES_hhdet_fech!J35/RES_summary!J$19</f>
        <v>25.365678099048164</v>
      </c>
      <c r="K35" s="180">
        <f>RES_hhdet_fech!K35/RES_summary!K$19</f>
        <v>24.834803957265709</v>
      </c>
      <c r="L35" s="180">
        <f>RES_hhdet_fech!L35/RES_summary!L$19</f>
        <v>26.159435679746181</v>
      </c>
      <c r="M35" s="180">
        <f>RES_hhdet_fech!M35/RES_summary!M$19</f>
        <v>26.023926352278117</v>
      </c>
      <c r="N35" s="180">
        <f>RES_hhdet_fech!N35/RES_summary!N$19</f>
        <v>25.827947330804143</v>
      </c>
      <c r="O35" s="180">
        <f>RES_hhdet_fech!O35/RES_summary!O$19</f>
        <v>27.527443575509906</v>
      </c>
      <c r="P35" s="180">
        <f>RES_hhdet_fech!P35/RES_summary!P$19</f>
        <v>26.888273453017376</v>
      </c>
      <c r="Q35" s="180">
        <f>RES_hhdet_fech!Q35/RES_summary!Q$19</f>
        <v>27.529771272401874</v>
      </c>
    </row>
    <row r="36" spans="1:17" ht="12" customHeight="1" x14ac:dyDescent="0.25">
      <c r="A36" s="161" t="s">
        <v>141</v>
      </c>
      <c r="B36" s="179">
        <f>RES_hhdet_fech!B36/RES_summary!B$19</f>
        <v>24.221164660052889</v>
      </c>
      <c r="C36" s="179">
        <f>RES_hhdet_fech!C36/RES_summary!C$19</f>
        <v>23.584907616989494</v>
      </c>
      <c r="D36" s="179">
        <f>RES_hhdet_fech!D36/RES_summary!D$19</f>
        <v>23.246461354021882</v>
      </c>
      <c r="E36" s="179">
        <f>RES_hhdet_fech!E36/RES_summary!E$19</f>
        <v>23.195310977949763</v>
      </c>
      <c r="F36" s="179">
        <f>RES_hhdet_fech!F36/RES_summary!F$19</f>
        <v>23.132330246425102</v>
      </c>
      <c r="G36" s="179">
        <f>RES_hhdet_fech!G36/RES_summary!G$19</f>
        <v>23.114441317015174</v>
      </c>
      <c r="H36" s="179">
        <f>RES_hhdet_fech!H36/RES_summary!H$19</f>
        <v>23.466587337547193</v>
      </c>
      <c r="I36" s="179">
        <f>RES_hhdet_fech!I36/RES_summary!I$19</f>
        <v>22.86793507129434</v>
      </c>
      <c r="J36" s="179">
        <f>RES_hhdet_fech!J36/RES_summary!J$19</f>
        <v>22.432371248371233</v>
      </c>
      <c r="K36" s="179">
        <f>RES_hhdet_fech!K36/RES_summary!K$19</f>
        <v>22.038107073207275</v>
      </c>
      <c r="L36" s="179">
        <f>RES_hhdet_fech!L36/RES_summary!L$19</f>
        <v>22.901069650819565</v>
      </c>
      <c r="M36" s="179">
        <f>RES_hhdet_fech!M36/RES_summary!M$19</f>
        <v>22.765499271105668</v>
      </c>
      <c r="N36" s="179">
        <f>RES_hhdet_fech!N36/RES_summary!N$19</f>
        <v>22.606799864714365</v>
      </c>
      <c r="O36" s="179">
        <f>RES_hhdet_fech!O36/RES_summary!O$19</f>
        <v>23.646067919420737</v>
      </c>
      <c r="P36" s="179">
        <f>RES_hhdet_fech!P36/RES_summary!P$19</f>
        <v>23.132040383772715</v>
      </c>
      <c r="Q36" s="179">
        <f>RES_hhdet_fech!Q36/RES_summary!Q$19</f>
        <v>23.454383416775631</v>
      </c>
    </row>
    <row r="37" spans="1:17" ht="12" customHeight="1" x14ac:dyDescent="0.25">
      <c r="A37" s="148" t="s">
        <v>60</v>
      </c>
      <c r="B37" s="177">
        <f>RES_hhdet_fech!B37/RES_summary!B$19</f>
        <v>17.911863319016451</v>
      </c>
      <c r="C37" s="177">
        <f>RES_hhdet_fech!C37/RES_summary!C$19</f>
        <v>17.301648209848533</v>
      </c>
      <c r="D37" s="177">
        <f>RES_hhdet_fech!D37/RES_summary!D$19</f>
        <v>17.015979983501666</v>
      </c>
      <c r="E37" s="177">
        <f>RES_hhdet_fech!E37/RES_summary!E$19</f>
        <v>16.991068352670712</v>
      </c>
      <c r="F37" s="177">
        <f>RES_hhdet_fech!F37/RES_summary!F$19</f>
        <v>16.980457335621509</v>
      </c>
      <c r="G37" s="177">
        <f>RES_hhdet_fech!G37/RES_summary!G$19</f>
        <v>17.020745355124721</v>
      </c>
      <c r="H37" s="177">
        <f>RES_hhdet_fech!H37/RES_summary!H$19</f>
        <v>17.430829855197903</v>
      </c>
      <c r="I37" s="177">
        <f>RES_hhdet_fech!I37/RES_summary!I$19</f>
        <v>16.864380831506153</v>
      </c>
      <c r="J37" s="177">
        <f>RES_hhdet_fech!J37/RES_summary!J$19</f>
        <v>16.487690764381284</v>
      </c>
      <c r="K37" s="177">
        <f>RES_hhdet_fech!K37/RES_summary!K$19</f>
        <v>16.142622572222788</v>
      </c>
      <c r="L37" s="177">
        <f>RES_hhdet_fech!L37/RES_summary!L$19</f>
        <v>17.003633191834986</v>
      </c>
      <c r="M37" s="177">
        <f>RES_hhdet_fech!M37/RES_summary!M$19</f>
        <v>16.915552128980753</v>
      </c>
      <c r="N37" s="177">
        <f>RES_hhdet_fech!N37/RES_summary!N$19</f>
        <v>16.788165765022725</v>
      </c>
      <c r="O37" s="177">
        <f>RES_hhdet_fech!O37/RES_summary!O$19</f>
        <v>17.892838324081495</v>
      </c>
      <c r="P37" s="177">
        <f>RES_hhdet_fech!P37/RES_summary!P$19</f>
        <v>17.477377744461347</v>
      </c>
      <c r="Q37" s="177">
        <f>RES_hhdet_fech!Q37/RES_summary!Q$19</f>
        <v>17.894351327061276</v>
      </c>
    </row>
    <row r="38" spans="1:17" ht="12" customHeight="1" x14ac:dyDescent="0.25">
      <c r="A38" s="148" t="s">
        <v>59</v>
      </c>
      <c r="B38" s="177">
        <f>RES_hhdet_fech!B38/RES_summary!B$19</f>
        <v>6.3093013410364378</v>
      </c>
      <c r="C38" s="177">
        <f>RES_hhdet_fech!C38/RES_summary!C$19</f>
        <v>6.2832594071409602</v>
      </c>
      <c r="D38" s="177">
        <f>RES_hhdet_fech!D38/RES_summary!D$19</f>
        <v>6.230481370520212</v>
      </c>
      <c r="E38" s="177">
        <f>RES_hhdet_fech!E38/RES_summary!E$19</f>
        <v>6.2042426252790488</v>
      </c>
      <c r="F38" s="177">
        <f>RES_hhdet_fech!F38/RES_summary!F$19</f>
        <v>6.1518729108035988</v>
      </c>
      <c r="G38" s="177">
        <f>RES_hhdet_fech!G38/RES_summary!G$19</f>
        <v>6.0936959618904512</v>
      </c>
      <c r="H38" s="177">
        <f>RES_hhdet_fech!H38/RES_summary!H$19</f>
        <v>6.0357574823492897</v>
      </c>
      <c r="I38" s="177">
        <f>RES_hhdet_fech!I38/RES_summary!I$19</f>
        <v>6.0035542397881931</v>
      </c>
      <c r="J38" s="177">
        <f>RES_hhdet_fech!J38/RES_summary!J$19</f>
        <v>5.9446804839899476</v>
      </c>
      <c r="K38" s="177">
        <f>RES_hhdet_fech!K38/RES_summary!K$19</f>
        <v>5.8954845009844856</v>
      </c>
      <c r="L38" s="177">
        <f>RES_hhdet_fech!L38/RES_summary!L$19</f>
        <v>5.8974364589845756</v>
      </c>
      <c r="M38" s="177">
        <f>RES_hhdet_fech!M38/RES_summary!M$19</f>
        <v>5.849947142124921</v>
      </c>
      <c r="N38" s="177">
        <f>RES_hhdet_fech!N38/RES_summary!N$19</f>
        <v>5.8186340996916375</v>
      </c>
      <c r="O38" s="177">
        <f>RES_hhdet_fech!O38/RES_summary!O$19</f>
        <v>5.7532295953392394</v>
      </c>
      <c r="P38" s="177">
        <f>RES_hhdet_fech!P38/RES_summary!P$19</f>
        <v>5.6546626393113737</v>
      </c>
      <c r="Q38" s="177">
        <f>RES_hhdet_fech!Q38/RES_summary!Q$19</f>
        <v>5.5600320897143609</v>
      </c>
    </row>
    <row r="39" spans="1:17" ht="12" customHeight="1" x14ac:dyDescent="0.25">
      <c r="A39" s="158" t="s">
        <v>62</v>
      </c>
      <c r="B39" s="178">
        <f>RES_hhdet_fech!B39/RES_summary!B$19</f>
        <v>8.9347347612977615</v>
      </c>
      <c r="C39" s="178">
        <f>RES_hhdet_fech!C39/RES_summary!C$19</f>
        <v>8.6653535550243657</v>
      </c>
      <c r="D39" s="178">
        <f>RES_hhdet_fech!D39/RES_summary!D$19</f>
        <v>8.5961145945185358</v>
      </c>
      <c r="E39" s="178">
        <f>RES_hhdet_fech!E39/RES_summary!E$19</f>
        <v>8.5801255644785464</v>
      </c>
      <c r="F39" s="178">
        <f>RES_hhdet_fech!F39/RES_summary!F$19</f>
        <v>8.6224164951366209</v>
      </c>
      <c r="G39" s="178">
        <f>RES_hhdet_fech!G39/RES_summary!G$19</f>
        <v>8.7091494238326401</v>
      </c>
      <c r="H39" s="178">
        <f>RES_hhdet_fech!H39/RES_summary!H$19</f>
        <v>8.9738209043877735</v>
      </c>
      <c r="I39" s="178">
        <f>RES_hhdet_fech!I39/RES_summary!I$19</f>
        <v>8.7545998580109146</v>
      </c>
      <c r="J39" s="178">
        <f>RES_hhdet_fech!J39/RES_summary!J$19</f>
        <v>8.6354800446933488</v>
      </c>
      <c r="K39" s="178">
        <f>RES_hhdet_fech!K39/RES_summary!K$19</f>
        <v>8.4714889248445004</v>
      </c>
      <c r="L39" s="178">
        <f>RES_hhdet_fech!L39/RES_summary!L$19</f>
        <v>8.8602793465492606</v>
      </c>
      <c r="M39" s="178">
        <f>RES_hhdet_fech!M39/RES_summary!M$19</f>
        <v>8.8745547118968275</v>
      </c>
      <c r="N39" s="178">
        <f>RES_hhdet_fech!N39/RES_summary!N$19</f>
        <v>8.7146931569275825</v>
      </c>
      <c r="O39" s="178">
        <f>RES_hhdet_fech!O39/RES_summary!O$19</f>
        <v>9.1362391992974157</v>
      </c>
      <c r="P39" s="178">
        <f>RES_hhdet_fech!P39/RES_summary!P$19</f>
        <v>9.002384619438109</v>
      </c>
      <c r="Q39" s="178">
        <f>RES_hhdet_fech!Q39/RES_summary!Q$19</f>
        <v>9.2093947729880252</v>
      </c>
    </row>
    <row r="40" spans="1:17" ht="12" customHeight="1" x14ac:dyDescent="0.25">
      <c r="A40" s="23" t="s">
        <v>57</v>
      </c>
      <c r="B40" s="177">
        <f>RES_hhdet_fech!B40/RES_summary!B$19</f>
        <v>14.730137174988775</v>
      </c>
      <c r="C40" s="177">
        <f>RES_hhdet_fech!C40/RES_summary!C$19</f>
        <v>14.162478184847785</v>
      </c>
      <c r="D40" s="177">
        <f>RES_hhdet_fech!D40/RES_summary!D$19</f>
        <v>13.997087184805473</v>
      </c>
      <c r="E40" s="177">
        <f>RES_hhdet_fech!E40/RES_summary!E$19</f>
        <v>13.586598238468284</v>
      </c>
      <c r="F40" s="177">
        <f>RES_hhdet_fech!F40/RES_summary!F$19</f>
        <v>13.501596267078806</v>
      </c>
      <c r="G40" s="177">
        <f>RES_hhdet_fech!G40/RES_summary!G$19</f>
        <v>13.432433617339536</v>
      </c>
      <c r="H40" s="177">
        <f>RES_hhdet_fech!H40/RES_summary!H$19</f>
        <v>13.354139869703994</v>
      </c>
      <c r="I40" s="177">
        <f>RES_hhdet_fech!I40/RES_summary!I$19</f>
        <v>13.270066550430393</v>
      </c>
      <c r="J40" s="177">
        <f>RES_hhdet_fech!J40/RES_summary!J$19</f>
        <v>13.178462471313635</v>
      </c>
      <c r="K40" s="177">
        <f>RES_hhdet_fech!K40/RES_summary!K$19</f>
        <v>13.016880140123304</v>
      </c>
      <c r="L40" s="177">
        <f>RES_hhdet_fech!L40/RES_summary!L$19</f>
        <v>12.759037955771484</v>
      </c>
      <c r="M40" s="177">
        <f>RES_hhdet_fech!M40/RES_summary!M$19</f>
        <v>12.529485973807924</v>
      </c>
      <c r="N40" s="177">
        <f>RES_hhdet_fech!N40/RES_summary!N$19</f>
        <v>12.337076186395105</v>
      </c>
      <c r="O40" s="177">
        <f>RES_hhdet_fech!O40/RES_summary!O$19</f>
        <v>12.033760569391541</v>
      </c>
      <c r="P40" s="177">
        <f>RES_hhdet_fech!P40/RES_summary!P$19</f>
        <v>11.969164046362055</v>
      </c>
      <c r="Q40" s="177">
        <f>RES_hhdet_fech!Q40/RES_summary!Q$19</f>
        <v>11.727983184180713</v>
      </c>
    </row>
    <row r="41" spans="1:17" ht="12" customHeight="1" x14ac:dyDescent="0.25">
      <c r="A41" s="29" t="s">
        <v>140</v>
      </c>
      <c r="B41" s="176">
        <f>RES_hhdet_fech!B41/RES_summary!B$19</f>
        <v>8.7401005169468196</v>
      </c>
      <c r="C41" s="176">
        <f>RES_hhdet_fech!C41/RES_summary!C$19</f>
        <v>8.4906504161039482</v>
      </c>
      <c r="D41" s="176">
        <f>RES_hhdet_fech!D41/RES_summary!D$19</f>
        <v>8.4673895885634227</v>
      </c>
      <c r="E41" s="176">
        <f>RES_hhdet_fech!E41/RES_summary!E$19</f>
        <v>8.443454615044919</v>
      </c>
      <c r="F41" s="176">
        <f>RES_hhdet_fech!F41/RES_summary!F$19</f>
        <v>8.4719474590857988</v>
      </c>
      <c r="G41" s="176">
        <f>RES_hhdet_fech!G41/RES_summary!G$19</f>
        <v>8.5464178409383464</v>
      </c>
      <c r="H41" s="176">
        <f>RES_hhdet_fech!H41/RES_summary!H$19</f>
        <v>8.7888136437408768</v>
      </c>
      <c r="I41" s="176">
        <f>RES_hhdet_fech!I41/RES_summary!I$19</f>
        <v>8.5527107284496449</v>
      </c>
      <c r="J41" s="176">
        <f>RES_hhdet_fech!J41/RES_summary!J$19</f>
        <v>8.4611482722432516</v>
      </c>
      <c r="K41" s="176">
        <f>RES_hhdet_fech!K41/RES_summary!K$19</f>
        <v>8.3336503464750358</v>
      </c>
      <c r="L41" s="176">
        <f>RES_hhdet_fech!L41/RES_summary!L$19</f>
        <v>8.7173711128304348</v>
      </c>
      <c r="M41" s="176">
        <f>RES_hhdet_fech!M41/RES_summary!M$19</f>
        <v>8.7289869436614005</v>
      </c>
      <c r="N41" s="176">
        <f>RES_hhdet_fech!N41/RES_summary!N$19</f>
        <v>8.5773064930236274</v>
      </c>
      <c r="O41" s="176">
        <f>RES_hhdet_fech!O41/RES_summary!O$19</f>
        <v>9.0309580120744037</v>
      </c>
      <c r="P41" s="176">
        <f>RES_hhdet_fech!P41/RES_summary!P$19</f>
        <v>8.9232217857968692</v>
      </c>
      <c r="Q41" s="176">
        <f>RES_hhdet_fech!Q41/RES_summary!Q$19</f>
        <v>9.100278210522557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84">
        <f>RES_hhdet_fech!B43/RES_summary!B$19</f>
        <v>177.0565666382615</v>
      </c>
      <c r="C43" s="184">
        <f>RES_hhdet_fech!C43/RES_summary!C$19</f>
        <v>185.27555779261922</v>
      </c>
      <c r="D43" s="184">
        <f>RES_hhdet_fech!D43/RES_summary!D$19</f>
        <v>176.74503707702488</v>
      </c>
      <c r="E43" s="184">
        <f>RES_hhdet_fech!E43/RES_summary!E$19</f>
        <v>178.3475111518749</v>
      </c>
      <c r="F43" s="184">
        <f>RES_hhdet_fech!F43/RES_summary!F$19</f>
        <v>175.12593907072738</v>
      </c>
      <c r="G43" s="184">
        <f>RES_hhdet_fech!G43/RES_summary!G$19</f>
        <v>173.9818197641134</v>
      </c>
      <c r="H43" s="184">
        <f>RES_hhdet_fech!H43/RES_summary!H$19</f>
        <v>172.27911042772627</v>
      </c>
      <c r="I43" s="184">
        <f>RES_hhdet_fech!I43/RES_summary!I$19</f>
        <v>168.94805112534647</v>
      </c>
      <c r="J43" s="184">
        <f>RES_hhdet_fech!J43/RES_summary!J$19</f>
        <v>163.03007412976723</v>
      </c>
      <c r="K43" s="184">
        <f>RES_hhdet_fech!K43/RES_summary!K$19</f>
        <v>160.46561414034892</v>
      </c>
      <c r="L43" s="184">
        <f>RES_hhdet_fech!L43/RES_summary!L$19</f>
        <v>180.35689665300464</v>
      </c>
      <c r="M43" s="184">
        <f>RES_hhdet_fech!M43/RES_summary!M$19</f>
        <v>161.93975676796657</v>
      </c>
      <c r="N43" s="184">
        <f>RES_hhdet_fech!N43/RES_summary!N$19</f>
        <v>158.59140112335035</v>
      </c>
      <c r="O43" s="184">
        <f>RES_hhdet_fech!O43/RES_summary!O$19</f>
        <v>156.11572937300798</v>
      </c>
      <c r="P43" s="184">
        <f>RES_hhdet_fech!P43/RES_summary!P$19</f>
        <v>139.21944714952511</v>
      </c>
      <c r="Q43" s="184">
        <f>RES_hhdet_fech!Q43/RES_summary!Q$19</f>
        <v>148.84863749517032</v>
      </c>
    </row>
    <row r="44" spans="1:17" ht="12.95" customHeight="1" x14ac:dyDescent="0.25">
      <c r="A44" s="158" t="s">
        <v>65</v>
      </c>
      <c r="B44" s="178">
        <f>RES_hhdet_fech!B44/RES_summary!B$19</f>
        <v>136.79466567189107</v>
      </c>
      <c r="C44" s="178">
        <f>RES_hhdet_fech!C44/RES_summary!C$19</f>
        <v>145.58484170138351</v>
      </c>
      <c r="D44" s="178">
        <f>RES_hhdet_fech!D44/RES_summary!D$19</f>
        <v>137.59323503143355</v>
      </c>
      <c r="E44" s="178">
        <f>RES_hhdet_fech!E44/RES_summary!E$19</f>
        <v>139.4922258995133</v>
      </c>
      <c r="F44" s="178">
        <f>RES_hhdet_fech!F44/RES_summary!F$19</f>
        <v>136.66818568582494</v>
      </c>
      <c r="G44" s="178">
        <f>RES_hhdet_fech!G44/RES_summary!G$19</f>
        <v>135.89047481442881</v>
      </c>
      <c r="H44" s="178">
        <f>RES_hhdet_fech!H44/RES_summary!H$19</f>
        <v>134.31345700925866</v>
      </c>
      <c r="I44" s="178">
        <f>RES_hhdet_fech!I44/RES_summary!I$19</f>
        <v>131.60251660263955</v>
      </c>
      <c r="J44" s="178">
        <f>RES_hhdet_fech!J44/RES_summary!J$19</f>
        <v>126.39610659923348</v>
      </c>
      <c r="K44" s="178">
        <f>RES_hhdet_fech!K44/RES_summary!K$19</f>
        <v>124.46112942899974</v>
      </c>
      <c r="L44" s="178">
        <f>RES_hhdet_fech!L44/RES_summary!L$19</f>
        <v>144.07003191235819</v>
      </c>
      <c r="M44" s="178">
        <f>RES_hhdet_fech!M44/RES_summary!M$19</f>
        <v>125.83649040977794</v>
      </c>
      <c r="N44" s="178">
        <f>RES_hhdet_fech!N44/RES_summary!N$19</f>
        <v>122.81304331507432</v>
      </c>
      <c r="O44" s="178">
        <f>RES_hhdet_fech!O44/RES_summary!O$19</f>
        <v>120.20256115905032</v>
      </c>
      <c r="P44" s="178">
        <f>RES_hhdet_fech!P44/RES_summary!P$19</f>
        <v>103.94872860400029</v>
      </c>
      <c r="Q44" s="178">
        <f>RES_hhdet_fech!Q44/RES_summary!Q$19</f>
        <v>113.83929297199316</v>
      </c>
    </row>
    <row r="45" spans="1:17" ht="12" customHeight="1" x14ac:dyDescent="0.25">
      <c r="A45" s="23" t="s">
        <v>166</v>
      </c>
      <c r="B45" s="177">
        <f>RES_hhdet_fech!B45/RES_summary!B$19</f>
        <v>134.44412871995951</v>
      </c>
      <c r="C45" s="177">
        <f>RES_hhdet_fech!C45/RES_summary!C$19</f>
        <v>143.7549586621794</v>
      </c>
      <c r="D45" s="177">
        <f>RES_hhdet_fech!D45/RES_summary!D$19</f>
        <v>135.86323202484795</v>
      </c>
      <c r="E45" s="177">
        <f>RES_hhdet_fech!E45/RES_summary!E$19</f>
        <v>137.68656722798264</v>
      </c>
      <c r="F45" s="177">
        <f>RES_hhdet_fech!F45/RES_summary!F$19</f>
        <v>134.7200666157398</v>
      </c>
      <c r="G45" s="177">
        <f>RES_hhdet_fech!G45/RES_summary!G$19</f>
        <v>133.7607852729048</v>
      </c>
      <c r="H45" s="177">
        <f>RES_hhdet_fech!H45/RES_summary!H$19</f>
        <v>131.69139875027872</v>
      </c>
      <c r="I45" s="177">
        <f>RES_hhdet_fech!I45/RES_summary!I$19</f>
        <v>129.48982115368347</v>
      </c>
      <c r="J45" s="177">
        <f>RES_hhdet_fech!J45/RES_summary!J$19</f>
        <v>124.59490893491552</v>
      </c>
      <c r="K45" s="177">
        <f>RES_hhdet_fech!K45/RES_summary!K$19</f>
        <v>122.99592435569714</v>
      </c>
      <c r="L45" s="177">
        <f>RES_hhdet_fech!L45/RES_summary!L$19</f>
        <v>142.1904251384089</v>
      </c>
      <c r="M45" s="177">
        <f>RES_hhdet_fech!M45/RES_summary!M$19</f>
        <v>123.94152321490031</v>
      </c>
      <c r="N45" s="177">
        <f>RES_hhdet_fech!N45/RES_summary!N$19</f>
        <v>120.88729644138172</v>
      </c>
      <c r="O45" s="177">
        <f>RES_hhdet_fech!O45/RES_summary!O$19</f>
        <v>117.11163624918495</v>
      </c>
      <c r="P45" s="177">
        <f>RES_hhdet_fech!P45/RES_summary!P$19</f>
        <v>100.68260993161688</v>
      </c>
      <c r="Q45" s="177">
        <f>RES_hhdet_fech!Q45/RES_summary!Q$19</f>
        <v>109.91246875115907</v>
      </c>
    </row>
    <row r="46" spans="1:17" ht="12" customHeight="1" x14ac:dyDescent="0.25">
      <c r="A46" s="23" t="s">
        <v>60</v>
      </c>
      <c r="B46" s="177">
        <f>RES_hhdet_fech!B46/RES_summary!B$19</f>
        <v>2.3505369519315642</v>
      </c>
      <c r="C46" s="177">
        <f>RES_hhdet_fech!C46/RES_summary!C$19</f>
        <v>1.8298830392041083</v>
      </c>
      <c r="D46" s="177">
        <f>RES_hhdet_fech!D46/RES_summary!D$19</f>
        <v>1.7300030065856145</v>
      </c>
      <c r="E46" s="177">
        <f>RES_hhdet_fech!E46/RES_summary!E$19</f>
        <v>1.8056586715306877</v>
      </c>
      <c r="F46" s="177">
        <f>RES_hhdet_fech!F46/RES_summary!F$19</f>
        <v>1.9481190700851521</v>
      </c>
      <c r="G46" s="177">
        <f>RES_hhdet_fech!G46/RES_summary!G$19</f>
        <v>2.1296895415240393</v>
      </c>
      <c r="H46" s="177">
        <f>RES_hhdet_fech!H46/RES_summary!H$19</f>
        <v>2.6220582589799335</v>
      </c>
      <c r="I46" s="177">
        <f>RES_hhdet_fech!I46/RES_summary!I$19</f>
        <v>2.1126954489560821</v>
      </c>
      <c r="J46" s="177">
        <f>RES_hhdet_fech!J46/RES_summary!J$19</f>
        <v>1.8011976643179606</v>
      </c>
      <c r="K46" s="177">
        <f>RES_hhdet_fech!K46/RES_summary!K$19</f>
        <v>1.4652050733026052</v>
      </c>
      <c r="L46" s="177">
        <f>RES_hhdet_fech!L46/RES_summary!L$19</f>
        <v>1.8796067739492828</v>
      </c>
      <c r="M46" s="177">
        <f>RES_hhdet_fech!M46/RES_summary!M$19</f>
        <v>1.894967194877625</v>
      </c>
      <c r="N46" s="177">
        <f>RES_hhdet_fech!N46/RES_summary!N$19</f>
        <v>1.9257468736926058</v>
      </c>
      <c r="O46" s="177">
        <f>RES_hhdet_fech!O46/RES_summary!O$19</f>
        <v>3.0909249098653659</v>
      </c>
      <c r="P46" s="177">
        <f>RES_hhdet_fech!P46/RES_summary!P$19</f>
        <v>3.2661186723834139</v>
      </c>
      <c r="Q46" s="177">
        <f>RES_hhdet_fech!Q46/RES_summary!Q$19</f>
        <v>3.9268242208340798</v>
      </c>
    </row>
    <row r="47" spans="1:17" ht="12.95" customHeight="1" x14ac:dyDescent="0.25">
      <c r="A47" s="158" t="s">
        <v>112</v>
      </c>
      <c r="B47" s="178">
        <f>RES_hhdet_fech!B47/RES_summary!B$19</f>
        <v>2.2304681611122125E-2</v>
      </c>
      <c r="C47" s="178">
        <f>RES_hhdet_fech!C47/RES_summary!C$19</f>
        <v>2.6276431880267327E-2</v>
      </c>
      <c r="D47" s="178">
        <f>RES_hhdet_fech!D47/RES_summary!D$19</f>
        <v>2.5213506093638625E-2</v>
      </c>
      <c r="E47" s="178">
        <f>RES_hhdet_fech!E47/RES_summary!E$19</f>
        <v>2.7492073392717226E-2</v>
      </c>
      <c r="F47" s="178">
        <f>RES_hhdet_fech!F47/RES_summary!F$19</f>
        <v>3.2820885302956029E-2</v>
      </c>
      <c r="G47" s="178">
        <f>RES_hhdet_fech!G47/RES_summary!G$19</f>
        <v>3.6868818108399051E-2</v>
      </c>
      <c r="H47" s="178">
        <f>RES_hhdet_fech!H47/RES_summary!H$19</f>
        <v>4.4773399042482225E-2</v>
      </c>
      <c r="I47" s="178">
        <f>RES_hhdet_fech!I47/RES_summary!I$19</f>
        <v>5.3551439626533442E-2</v>
      </c>
      <c r="J47" s="178">
        <f>RES_hhdet_fech!J47/RES_summary!J$19</f>
        <v>5.7007379034208036E-2</v>
      </c>
      <c r="K47" s="178">
        <f>RES_hhdet_fech!K47/RES_summary!K$19</f>
        <v>5.4752905781439445E-2</v>
      </c>
      <c r="L47" s="178">
        <f>RES_hhdet_fech!L47/RES_summary!L$19</f>
        <v>5.7447070064828819E-2</v>
      </c>
      <c r="M47" s="178">
        <f>RES_hhdet_fech!M47/RES_summary!M$19</f>
        <v>6.2893651603765394E-2</v>
      </c>
      <c r="N47" s="178">
        <f>RES_hhdet_fech!N47/RES_summary!N$19</f>
        <v>6.9661151997050266E-2</v>
      </c>
      <c r="O47" s="178">
        <f>RES_hhdet_fech!O47/RES_summary!O$19</f>
        <v>7.1518539493016065E-2</v>
      </c>
      <c r="P47" s="178">
        <f>RES_hhdet_fech!P47/RES_summary!P$19</f>
        <v>7.5380431623895877E-2</v>
      </c>
      <c r="Q47" s="178">
        <f>RES_hhdet_fech!Q47/RES_summary!Q$19</f>
        <v>7.4689254929057688E-2</v>
      </c>
    </row>
    <row r="48" spans="1:17" ht="12" customHeight="1" x14ac:dyDescent="0.25">
      <c r="A48" s="23" t="s">
        <v>60</v>
      </c>
      <c r="B48" s="177">
        <f>RES_hhdet_fech!B48/RES_summary!B$19</f>
        <v>2.2304681611122125E-2</v>
      </c>
      <c r="C48" s="177">
        <f>RES_hhdet_fech!C48/RES_summary!C$19</f>
        <v>2.6276431880267327E-2</v>
      </c>
      <c r="D48" s="177">
        <f>RES_hhdet_fech!D48/RES_summary!D$19</f>
        <v>2.5213506093638625E-2</v>
      </c>
      <c r="E48" s="177">
        <f>RES_hhdet_fech!E48/RES_summary!E$19</f>
        <v>2.7492073392717226E-2</v>
      </c>
      <c r="F48" s="177">
        <f>RES_hhdet_fech!F48/RES_summary!F$19</f>
        <v>3.2820885302956029E-2</v>
      </c>
      <c r="G48" s="177">
        <f>RES_hhdet_fech!G48/RES_summary!G$19</f>
        <v>3.6868818108399051E-2</v>
      </c>
      <c r="H48" s="177">
        <f>RES_hhdet_fech!H48/RES_summary!H$19</f>
        <v>4.4773399042482225E-2</v>
      </c>
      <c r="I48" s="177">
        <f>RES_hhdet_fech!I48/RES_summary!I$19</f>
        <v>5.3551439626533442E-2</v>
      </c>
      <c r="J48" s="177">
        <f>RES_hhdet_fech!J48/RES_summary!J$19</f>
        <v>5.7007379034208036E-2</v>
      </c>
      <c r="K48" s="177">
        <f>RES_hhdet_fech!K48/RES_summary!K$19</f>
        <v>5.4752905781439445E-2</v>
      </c>
      <c r="L48" s="177">
        <f>RES_hhdet_fech!L48/RES_summary!L$19</f>
        <v>5.7447070064828819E-2</v>
      </c>
      <c r="M48" s="177">
        <f>RES_hhdet_fech!M48/RES_summary!M$19</f>
        <v>6.2893651603765394E-2</v>
      </c>
      <c r="N48" s="177">
        <f>RES_hhdet_fech!N48/RES_summary!N$19</f>
        <v>6.9661151997050266E-2</v>
      </c>
      <c r="O48" s="177">
        <f>RES_hhdet_fech!O48/RES_summary!O$19</f>
        <v>7.1518539493016065E-2</v>
      </c>
      <c r="P48" s="177">
        <f>RES_hhdet_fech!P48/RES_summary!P$19</f>
        <v>7.5380431623895877E-2</v>
      </c>
      <c r="Q48" s="177">
        <f>RES_hhdet_fech!Q48/RES_summary!Q$19</f>
        <v>7.4689254929057688E-2</v>
      </c>
    </row>
    <row r="49" spans="1:17" ht="12" customHeight="1" x14ac:dyDescent="0.25">
      <c r="A49" s="158" t="s">
        <v>63</v>
      </c>
      <c r="B49" s="178">
        <f>RES_hhdet_fech!B49/RES_summary!B$19</f>
        <v>31.303526913560784</v>
      </c>
      <c r="C49" s="178">
        <f>RES_hhdet_fech!C49/RES_summary!C$19</f>
        <v>30.964348595684186</v>
      </c>
      <c r="D49" s="178">
        <f>RES_hhdet_fech!D49/RES_summary!D$19</f>
        <v>30.478601254941445</v>
      </c>
      <c r="E49" s="178">
        <f>RES_hhdet_fech!E49/RES_summary!E$19</f>
        <v>30.164488381201974</v>
      </c>
      <c r="F49" s="178">
        <f>RES_hhdet_fech!F49/RES_summary!F$19</f>
        <v>29.711840342658427</v>
      </c>
      <c r="G49" s="178">
        <f>RES_hhdet_fech!G49/RES_summary!G$19</f>
        <v>29.260287174645136</v>
      </c>
      <c r="H49" s="178">
        <f>RES_hhdet_fech!H49/RES_summary!H$19</f>
        <v>28.866211477108656</v>
      </c>
      <c r="I49" s="178">
        <f>RES_hhdet_fech!I49/RES_summary!I$19</f>
        <v>28.483079697157425</v>
      </c>
      <c r="J49" s="178">
        <f>RES_hhdet_fech!J49/RES_summary!J$19</f>
        <v>27.935426795920833</v>
      </c>
      <c r="K49" s="178">
        <f>RES_hhdet_fech!K49/RES_summary!K$19</f>
        <v>27.475365326713938</v>
      </c>
      <c r="L49" s="178">
        <f>RES_hhdet_fech!L49/RES_summary!L$19</f>
        <v>27.359966677792105</v>
      </c>
      <c r="M49" s="178">
        <f>RES_hhdet_fech!M49/RES_summary!M$19</f>
        <v>27.14177713031863</v>
      </c>
      <c r="N49" s="178">
        <f>RES_hhdet_fech!N49/RES_summary!N$19</f>
        <v>26.967549873750301</v>
      </c>
      <c r="O49" s="178">
        <f>RES_hhdet_fech!O49/RES_summary!O$19</f>
        <v>26.692534279463583</v>
      </c>
      <c r="P49" s="178">
        <f>RES_hhdet_fech!P49/RES_summary!P$19</f>
        <v>26.179805001455918</v>
      </c>
      <c r="Q49" s="178">
        <f>RES_hhdet_fech!Q49/RES_summary!Q$19</f>
        <v>25.71483663651491</v>
      </c>
    </row>
    <row r="50" spans="1:17" ht="12" customHeight="1" x14ac:dyDescent="0.25">
      <c r="A50" s="167" t="s">
        <v>165</v>
      </c>
      <c r="B50" s="183">
        <f>RES_hhdet_fech!B50/RES_summary!B$19</f>
        <v>31.996079320023696</v>
      </c>
      <c r="C50" s="183">
        <f>RES_hhdet_fech!C50/RES_summary!C$19</f>
        <v>31.607123919978708</v>
      </c>
      <c r="D50" s="183">
        <f>RES_hhdet_fech!D50/RES_summary!D$19</f>
        <v>31.088327744251995</v>
      </c>
      <c r="E50" s="183">
        <f>RES_hhdet_fech!E50/RES_summary!E$19</f>
        <v>30.710547172394019</v>
      </c>
      <c r="F50" s="183">
        <f>RES_hhdet_fech!F50/RES_summary!F$19</f>
        <v>30.209499365122511</v>
      </c>
      <c r="G50" s="183">
        <f>RES_hhdet_fech!G50/RES_summary!G$19</f>
        <v>29.706546038231394</v>
      </c>
      <c r="H50" s="183">
        <f>RES_hhdet_fech!H50/RES_summary!H$19</f>
        <v>29.235692143344366</v>
      </c>
      <c r="I50" s="183">
        <f>RES_hhdet_fech!I50/RES_summary!I$19</f>
        <v>28.875163065027223</v>
      </c>
      <c r="J50" s="183">
        <f>RES_hhdet_fech!J50/RES_summary!J$19</f>
        <v>28.312057414082467</v>
      </c>
      <c r="K50" s="183">
        <f>RES_hhdet_fech!K50/RES_summary!K$19</f>
        <v>27.851510605557866</v>
      </c>
      <c r="L50" s="183">
        <f>RES_hhdet_fech!L50/RES_summary!L$19</f>
        <v>27.668156690892538</v>
      </c>
      <c r="M50" s="183">
        <f>RES_hhdet_fech!M50/RES_summary!M$19</f>
        <v>27.442686548466398</v>
      </c>
      <c r="N50" s="183">
        <f>RES_hhdet_fech!N50/RES_summary!N$19</f>
        <v>27.271238982951633</v>
      </c>
      <c r="O50" s="183">
        <f>RES_hhdet_fech!O50/RES_summary!O$19</f>
        <v>26.92352608398361</v>
      </c>
      <c r="P50" s="183">
        <f>RES_hhdet_fech!P50/RES_summary!P$19</f>
        <v>26.418569251733732</v>
      </c>
      <c r="Q50" s="183">
        <f>RES_hhdet_fech!Q50/RES_summary!Q$19</f>
        <v>25.919354535849713</v>
      </c>
    </row>
    <row r="51" spans="1:17" ht="12" customHeight="1" x14ac:dyDescent="0.25">
      <c r="A51" s="167" t="s">
        <v>164</v>
      </c>
      <c r="B51" s="183">
        <f>RES_hhdet_fech!B51/RES_summary!B$19</f>
        <v>27.106752899052083</v>
      </c>
      <c r="C51" s="183">
        <f>RES_hhdet_fech!C51/RES_summary!C$19</f>
        <v>26.82788995512696</v>
      </c>
      <c r="D51" s="183">
        <f>RES_hhdet_fech!D51/RES_summary!D$19</f>
        <v>26.437894404284023</v>
      </c>
      <c r="E51" s="183">
        <f>RES_hhdet_fech!E51/RES_summary!E$19</f>
        <v>26.166098287335174</v>
      </c>
      <c r="F51" s="183">
        <f>RES_hhdet_fech!F51/RES_summary!F$19</f>
        <v>25.788047498133402</v>
      </c>
      <c r="G51" s="183">
        <f>RES_hhdet_fech!G51/RES_summary!G$19</f>
        <v>25.402950886740832</v>
      </c>
      <c r="H51" s="183">
        <f>RES_hhdet_fech!H51/RES_summary!H$19</f>
        <v>25.038957375523037</v>
      </c>
      <c r="I51" s="183">
        <f>RES_hhdet_fech!I51/RES_summary!I$19</f>
        <v>24.772410232055897</v>
      </c>
      <c r="J51" s="183">
        <f>RES_hhdet_fech!J51/RES_summary!J$19</f>
        <v>24.347517803143553</v>
      </c>
      <c r="K51" s="183">
        <f>RES_hhdet_fech!K51/RES_summary!K$19</f>
        <v>23.9989663945972</v>
      </c>
      <c r="L51" s="183">
        <f>RES_hhdet_fech!L51/RES_summary!L$19</f>
        <v>23.881738308064733</v>
      </c>
      <c r="M51" s="183">
        <f>RES_hhdet_fech!M51/RES_summary!M$19</f>
        <v>23.687693398628106</v>
      </c>
      <c r="N51" s="183">
        <f>RES_hhdet_fech!N51/RES_summary!N$19</f>
        <v>23.544939438610218</v>
      </c>
      <c r="O51" s="183">
        <f>RES_hhdet_fech!O51/RES_summary!O$19</f>
        <v>23.253521549928543</v>
      </c>
      <c r="P51" s="183">
        <f>RES_hhdet_fech!P51/RES_summary!P$19</f>
        <v>22.826732652938318</v>
      </c>
      <c r="Q51" s="183">
        <f>RES_hhdet_fech!Q51/RES_summary!Q$19</f>
        <v>22.407612538016657</v>
      </c>
    </row>
    <row r="52" spans="1:17" ht="12" customHeight="1" x14ac:dyDescent="0.25">
      <c r="A52" s="166" t="s">
        <v>163</v>
      </c>
      <c r="B52" s="182">
        <f>RES_hhdet_fech!B52/RES_summary!B$19</f>
        <v>20.797451558015645</v>
      </c>
      <c r="C52" s="182">
        <f>RES_hhdet_fech!C52/RES_summary!C$19</f>
        <v>20.544630547986003</v>
      </c>
      <c r="D52" s="182">
        <f>RES_hhdet_fech!D52/RES_summary!D$19</f>
        <v>20.20741303376381</v>
      </c>
      <c r="E52" s="182">
        <f>RES_hhdet_fech!E52/RES_summary!E$19</f>
        <v>19.961855662056127</v>
      </c>
      <c r="F52" s="182">
        <f>RES_hhdet_fech!F52/RES_summary!F$19</f>
        <v>19.636174587329805</v>
      </c>
      <c r="G52" s="182">
        <f>RES_hhdet_fech!G52/RES_summary!G$19</f>
        <v>19.309254924850382</v>
      </c>
      <c r="H52" s="182">
        <f>RES_hhdet_fech!H52/RES_summary!H$19</f>
        <v>19.003199893173754</v>
      </c>
      <c r="I52" s="182">
        <f>RES_hhdet_fech!I52/RES_summary!I$19</f>
        <v>18.768855992267707</v>
      </c>
      <c r="J52" s="182">
        <f>RES_hhdet_fech!J52/RES_summary!J$19</f>
        <v>18.402837319153605</v>
      </c>
      <c r="K52" s="182">
        <f>RES_hhdet_fech!K52/RES_summary!K$19</f>
        <v>18.103481893612717</v>
      </c>
      <c r="L52" s="182">
        <f>RES_hhdet_fech!L52/RES_summary!L$19</f>
        <v>17.984301849080161</v>
      </c>
      <c r="M52" s="182">
        <f>RES_hhdet_fech!M52/RES_summary!M$19</f>
        <v>17.837746256503188</v>
      </c>
      <c r="N52" s="182">
        <f>RES_hhdet_fech!N52/RES_summary!N$19</f>
        <v>17.726305338918586</v>
      </c>
      <c r="O52" s="182">
        <f>RES_hhdet_fech!O52/RES_summary!O$19</f>
        <v>17.500291954589304</v>
      </c>
      <c r="P52" s="182">
        <f>RES_hhdet_fech!P52/RES_summary!P$19</f>
        <v>17.172070013626946</v>
      </c>
      <c r="Q52" s="182">
        <f>RES_hhdet_fech!Q52/RES_summary!Q$19</f>
        <v>16.847580448302299</v>
      </c>
    </row>
    <row r="53" spans="1:17" ht="12" customHeight="1" x14ac:dyDescent="0.25">
      <c r="A53" s="147" t="s">
        <v>59</v>
      </c>
      <c r="B53" s="181">
        <f>RES_hhdet_fech!B53/RES_summary!B$19</f>
        <v>6.3093013410364378</v>
      </c>
      <c r="C53" s="181">
        <f>RES_hhdet_fech!C53/RES_summary!C$19</f>
        <v>6.2832594071409584</v>
      </c>
      <c r="D53" s="181">
        <f>RES_hhdet_fech!D53/RES_summary!D$19</f>
        <v>6.230481370520212</v>
      </c>
      <c r="E53" s="181">
        <f>RES_hhdet_fech!E53/RES_summary!E$19</f>
        <v>6.2042426252790488</v>
      </c>
      <c r="F53" s="181">
        <f>RES_hhdet_fech!F53/RES_summary!F$19</f>
        <v>6.151872910803597</v>
      </c>
      <c r="G53" s="181">
        <f>RES_hhdet_fech!G53/RES_summary!G$19</f>
        <v>6.0936959618904449</v>
      </c>
      <c r="H53" s="181">
        <f>RES_hhdet_fech!H53/RES_summary!H$19</f>
        <v>6.0357574823492843</v>
      </c>
      <c r="I53" s="181">
        <f>RES_hhdet_fech!I53/RES_summary!I$19</f>
        <v>6.0035542397881976</v>
      </c>
      <c r="J53" s="181">
        <f>RES_hhdet_fech!J53/RES_summary!J$19</f>
        <v>5.9446804839899468</v>
      </c>
      <c r="K53" s="181">
        <f>RES_hhdet_fech!K53/RES_summary!K$19</f>
        <v>5.8954845009844847</v>
      </c>
      <c r="L53" s="181">
        <f>RES_hhdet_fech!L53/RES_summary!L$19</f>
        <v>5.8974364589845747</v>
      </c>
      <c r="M53" s="181">
        <f>RES_hhdet_fech!M53/RES_summary!M$19</f>
        <v>5.8499471421249165</v>
      </c>
      <c r="N53" s="181">
        <f>RES_hhdet_fech!N53/RES_summary!N$19</f>
        <v>5.818634099691633</v>
      </c>
      <c r="O53" s="181">
        <f>RES_hhdet_fech!O53/RES_summary!O$19</f>
        <v>5.7532295953392358</v>
      </c>
      <c r="P53" s="181">
        <f>RES_hhdet_fech!P53/RES_summary!P$19</f>
        <v>5.6546626393113746</v>
      </c>
      <c r="Q53" s="181">
        <f>RES_hhdet_fech!Q53/RES_summary!Q$19</f>
        <v>5.5600320897143609</v>
      </c>
    </row>
    <row r="54" spans="1:17" ht="12" customHeight="1" x14ac:dyDescent="0.25">
      <c r="A54" s="163" t="s">
        <v>142</v>
      </c>
      <c r="B54" s="180">
        <f>RES_hhdet_fech!B54/RES_summary!B$19</f>
        <v>27.556712798486767</v>
      </c>
      <c r="C54" s="180">
        <f>RES_hhdet_fech!C54/RES_summary!C$19</f>
        <v>26.617920322843954</v>
      </c>
      <c r="D54" s="180">
        <f>RES_hhdet_fech!D54/RES_summary!D$19</f>
        <v>26.17843074384869</v>
      </c>
      <c r="E54" s="180">
        <f>RES_hhdet_fech!E54/RES_summary!E$19</f>
        <v>26.140105157954903</v>
      </c>
      <c r="F54" s="180">
        <f>RES_hhdet_fech!F54/RES_summary!F$19</f>
        <v>26.123780516340513</v>
      </c>
      <c r="G54" s="180">
        <f>RES_hhdet_fech!G54/RES_summary!G$19</f>
        <v>26.185762084807273</v>
      </c>
      <c r="H54" s="180">
        <f>RES_hhdet_fech!H54/RES_summary!H$19</f>
        <v>26.816661315689156</v>
      </c>
      <c r="I54" s="180">
        <f>RES_hhdet_fech!I54/RES_summary!I$19</f>
        <v>25.945201279240269</v>
      </c>
      <c r="J54" s="180">
        <f>RES_hhdet_fech!J54/RES_summary!J$19</f>
        <v>25.365678099048168</v>
      </c>
      <c r="K54" s="180">
        <f>RES_hhdet_fech!K54/RES_summary!K$19</f>
        <v>24.834803957265731</v>
      </c>
      <c r="L54" s="180">
        <f>RES_hhdet_fech!L54/RES_summary!L$19</f>
        <v>26.159435679746188</v>
      </c>
      <c r="M54" s="180">
        <f>RES_hhdet_fech!M54/RES_summary!M$19</f>
        <v>26.023926352278099</v>
      </c>
      <c r="N54" s="180">
        <f>RES_hhdet_fech!N54/RES_summary!N$19</f>
        <v>25.827947330804115</v>
      </c>
      <c r="O54" s="180">
        <f>RES_hhdet_fech!O54/RES_summary!O$19</f>
        <v>27.527443575509896</v>
      </c>
      <c r="P54" s="180">
        <f>RES_hhdet_fech!P54/RES_summary!P$19</f>
        <v>26.888273453017394</v>
      </c>
      <c r="Q54" s="180">
        <f>RES_hhdet_fech!Q54/RES_summary!Q$19</f>
        <v>27.529771272401867</v>
      </c>
    </row>
    <row r="55" spans="1:17" ht="12" customHeight="1" x14ac:dyDescent="0.25">
      <c r="A55" s="161" t="s">
        <v>141</v>
      </c>
      <c r="B55" s="179">
        <f>RES_hhdet_fech!B55/RES_summary!B$19</f>
        <v>24.221164660052882</v>
      </c>
      <c r="C55" s="179">
        <f>RES_hhdet_fech!C55/RES_summary!C$19</f>
        <v>23.584907616989497</v>
      </c>
      <c r="D55" s="179">
        <f>RES_hhdet_fech!D55/RES_summary!D$19</f>
        <v>23.246461354021839</v>
      </c>
      <c r="E55" s="179">
        <f>RES_hhdet_fech!E55/RES_summary!E$19</f>
        <v>23.195310977949763</v>
      </c>
      <c r="F55" s="179">
        <f>RES_hhdet_fech!F55/RES_summary!F$19</f>
        <v>23.132330246425102</v>
      </c>
      <c r="G55" s="179">
        <f>RES_hhdet_fech!G55/RES_summary!G$19</f>
        <v>23.114441317015096</v>
      </c>
      <c r="H55" s="179">
        <f>RES_hhdet_fech!H55/RES_summary!H$19</f>
        <v>23.466587337547118</v>
      </c>
      <c r="I55" s="179">
        <f>RES_hhdet_fech!I55/RES_summary!I$19</f>
        <v>22.867935071294401</v>
      </c>
      <c r="J55" s="179">
        <f>RES_hhdet_fech!J55/RES_summary!J$19</f>
        <v>22.432371248371254</v>
      </c>
      <c r="K55" s="179">
        <f>RES_hhdet_fech!K55/RES_summary!K$19</f>
        <v>22.038107073207286</v>
      </c>
      <c r="L55" s="179">
        <f>RES_hhdet_fech!L55/RES_summary!L$19</f>
        <v>22.901069650819544</v>
      </c>
      <c r="M55" s="179">
        <f>RES_hhdet_fech!M55/RES_summary!M$19</f>
        <v>22.765499271105668</v>
      </c>
      <c r="N55" s="179">
        <f>RES_hhdet_fech!N55/RES_summary!N$19</f>
        <v>22.606799864714333</v>
      </c>
      <c r="O55" s="179">
        <f>RES_hhdet_fech!O55/RES_summary!O$19</f>
        <v>23.64606791942072</v>
      </c>
      <c r="P55" s="179">
        <f>RES_hhdet_fech!P55/RES_summary!P$19</f>
        <v>23.132040383772715</v>
      </c>
      <c r="Q55" s="179">
        <f>RES_hhdet_fech!Q55/RES_summary!Q$19</f>
        <v>23.454383416775634</v>
      </c>
    </row>
    <row r="56" spans="1:17" ht="12" customHeight="1" x14ac:dyDescent="0.25">
      <c r="A56" s="148" t="s">
        <v>60</v>
      </c>
      <c r="B56" s="177">
        <f>RES_hhdet_fech!B56/RES_summary!B$19</f>
        <v>17.911863319016451</v>
      </c>
      <c r="C56" s="177">
        <f>RES_hhdet_fech!C56/RES_summary!C$19</f>
        <v>17.30164820984854</v>
      </c>
      <c r="D56" s="177">
        <f>RES_hhdet_fech!D56/RES_summary!D$19</f>
        <v>17.015979983501641</v>
      </c>
      <c r="E56" s="177">
        <f>RES_hhdet_fech!E56/RES_summary!E$19</f>
        <v>16.991068352670716</v>
      </c>
      <c r="F56" s="177">
        <f>RES_hhdet_fech!F56/RES_summary!F$19</f>
        <v>16.980457335621505</v>
      </c>
      <c r="G56" s="177">
        <f>RES_hhdet_fech!G56/RES_summary!G$19</f>
        <v>17.020745355124667</v>
      </c>
      <c r="H56" s="177">
        <f>RES_hhdet_fech!H56/RES_summary!H$19</f>
        <v>17.430829855197846</v>
      </c>
      <c r="I56" s="177">
        <f>RES_hhdet_fech!I56/RES_summary!I$19</f>
        <v>16.864380831506189</v>
      </c>
      <c r="J56" s="177">
        <f>RES_hhdet_fech!J56/RES_summary!J$19</f>
        <v>16.487690764381298</v>
      </c>
      <c r="K56" s="177">
        <f>RES_hhdet_fech!K56/RES_summary!K$19</f>
        <v>16.142622572222795</v>
      </c>
      <c r="L56" s="177">
        <f>RES_hhdet_fech!L56/RES_summary!L$19</f>
        <v>17.003633191834972</v>
      </c>
      <c r="M56" s="177">
        <f>RES_hhdet_fech!M56/RES_summary!M$19</f>
        <v>16.91555212898075</v>
      </c>
      <c r="N56" s="177">
        <f>RES_hhdet_fech!N56/RES_summary!N$19</f>
        <v>16.788165765022704</v>
      </c>
      <c r="O56" s="177">
        <f>RES_hhdet_fech!O56/RES_summary!O$19</f>
        <v>17.892838324081488</v>
      </c>
      <c r="P56" s="177">
        <f>RES_hhdet_fech!P56/RES_summary!P$19</f>
        <v>17.477377744461343</v>
      </c>
      <c r="Q56" s="177">
        <f>RES_hhdet_fech!Q56/RES_summary!Q$19</f>
        <v>17.894351327061269</v>
      </c>
    </row>
    <row r="57" spans="1:17" ht="12" customHeight="1" x14ac:dyDescent="0.25">
      <c r="A57" s="148" t="s">
        <v>59</v>
      </c>
      <c r="B57" s="177">
        <f>RES_hhdet_fech!B57/RES_summary!B$19</f>
        <v>6.3093013410364334</v>
      </c>
      <c r="C57" s="177">
        <f>RES_hhdet_fech!C57/RES_summary!C$19</f>
        <v>6.2832594071409584</v>
      </c>
      <c r="D57" s="177">
        <f>RES_hhdet_fech!D57/RES_summary!D$19</f>
        <v>6.2304813705202022</v>
      </c>
      <c r="E57" s="177">
        <f>RES_hhdet_fech!E57/RES_summary!E$19</f>
        <v>6.2042426252790497</v>
      </c>
      <c r="F57" s="177">
        <f>RES_hhdet_fech!F57/RES_summary!F$19</f>
        <v>6.1518729108035988</v>
      </c>
      <c r="G57" s="177">
        <f>RES_hhdet_fech!G57/RES_summary!G$19</f>
        <v>6.0936959618904289</v>
      </c>
      <c r="H57" s="177">
        <f>RES_hhdet_fech!H57/RES_summary!H$19</f>
        <v>6.0357574823492701</v>
      </c>
      <c r="I57" s="177">
        <f>RES_hhdet_fech!I57/RES_summary!I$19</f>
        <v>6.0035542397882073</v>
      </c>
      <c r="J57" s="177">
        <f>RES_hhdet_fech!J57/RES_summary!J$19</f>
        <v>5.9446804839899547</v>
      </c>
      <c r="K57" s="177">
        <f>RES_hhdet_fech!K57/RES_summary!K$19</f>
        <v>5.8954845009844883</v>
      </c>
      <c r="L57" s="177">
        <f>RES_hhdet_fech!L57/RES_summary!L$19</f>
        <v>5.8974364589845756</v>
      </c>
      <c r="M57" s="177">
        <f>RES_hhdet_fech!M57/RES_summary!M$19</f>
        <v>5.8499471421249201</v>
      </c>
      <c r="N57" s="177">
        <f>RES_hhdet_fech!N57/RES_summary!N$19</f>
        <v>5.8186340996916286</v>
      </c>
      <c r="O57" s="177">
        <f>RES_hhdet_fech!O57/RES_summary!O$19</f>
        <v>5.7532295953392403</v>
      </c>
      <c r="P57" s="177">
        <f>RES_hhdet_fech!P57/RES_summary!P$19</f>
        <v>5.6546626393113719</v>
      </c>
      <c r="Q57" s="177">
        <f>RES_hhdet_fech!Q57/RES_summary!Q$19</f>
        <v>5.56003208971436</v>
      </c>
    </row>
    <row r="58" spans="1:17" ht="12" customHeight="1" x14ac:dyDescent="0.25">
      <c r="A58" s="158" t="s">
        <v>62</v>
      </c>
      <c r="B58" s="178">
        <f>RES_hhdet_fech!B58/RES_summary!B$19</f>
        <v>8.936069371198526</v>
      </c>
      <c r="C58" s="178">
        <f>RES_hhdet_fech!C58/RES_summary!C$19</f>
        <v>8.7000910636712554</v>
      </c>
      <c r="D58" s="178">
        <f>RES_hhdet_fech!D58/RES_summary!D$19</f>
        <v>8.6479872845562227</v>
      </c>
      <c r="E58" s="178">
        <f>RES_hhdet_fech!E58/RES_summary!E$19</f>
        <v>8.663304797766866</v>
      </c>
      <c r="F58" s="178">
        <f>RES_hhdet_fech!F58/RES_summary!F$19</f>
        <v>8.7130921569410802</v>
      </c>
      <c r="G58" s="178">
        <f>RES_hhdet_fech!G58/RES_summary!G$19</f>
        <v>8.7941889569310678</v>
      </c>
      <c r="H58" s="178">
        <f>RES_hhdet_fech!H58/RES_summary!H$19</f>
        <v>9.0546685423164632</v>
      </c>
      <c r="I58" s="178">
        <f>RES_hhdet_fech!I58/RES_summary!I$19</f>
        <v>8.8089033859229531</v>
      </c>
      <c r="J58" s="178">
        <f>RES_hhdet_fech!J58/RES_summary!J$19</f>
        <v>8.641533355578721</v>
      </c>
      <c r="K58" s="178">
        <f>RES_hhdet_fech!K58/RES_summary!K$19</f>
        <v>8.4743664788538169</v>
      </c>
      <c r="L58" s="178">
        <f>RES_hhdet_fech!L58/RES_summary!L$19</f>
        <v>8.8694509927895506</v>
      </c>
      <c r="M58" s="178">
        <f>RES_hhdet_fech!M58/RES_summary!M$19</f>
        <v>8.8985955762662172</v>
      </c>
      <c r="N58" s="178">
        <f>RES_hhdet_fech!N58/RES_summary!N$19</f>
        <v>8.7411467825286735</v>
      </c>
      <c r="O58" s="178">
        <f>RES_hhdet_fech!O58/RES_summary!O$19</f>
        <v>9.1491153950010631</v>
      </c>
      <c r="P58" s="178">
        <f>RES_hhdet_fech!P58/RES_summary!P$19</f>
        <v>9.0155331124450022</v>
      </c>
      <c r="Q58" s="178">
        <f>RES_hhdet_fech!Q58/RES_summary!Q$19</f>
        <v>9.2198186317332258</v>
      </c>
    </row>
    <row r="59" spans="1:17" ht="12" customHeight="1" x14ac:dyDescent="0.25">
      <c r="A59" s="23" t="s">
        <v>57</v>
      </c>
      <c r="B59" s="177">
        <f>RES_hhdet_fech!B59/RES_summary!B$19</f>
        <v>14.730137174988775</v>
      </c>
      <c r="C59" s="177">
        <f>RES_hhdet_fech!C59/RES_summary!C$19</f>
        <v>14.630940993368048</v>
      </c>
      <c r="D59" s="177">
        <f>RES_hhdet_fech!D59/RES_summary!D$19</f>
        <v>14.559474517156167</v>
      </c>
      <c r="E59" s="177">
        <f>RES_hhdet_fech!E59/RES_summary!E$19</f>
        <v>14.377930403996485</v>
      </c>
      <c r="F59" s="177">
        <f>RES_hhdet_fech!F59/RES_summary!F$19</f>
        <v>14.154704502920305</v>
      </c>
      <c r="G59" s="177">
        <f>RES_hhdet_fech!G59/RES_summary!G$19</f>
        <v>13.943878760032028</v>
      </c>
      <c r="H59" s="177">
        <f>RES_hhdet_fech!H59/RES_summary!H$19</f>
        <v>13.715769230523673</v>
      </c>
      <c r="I59" s="177">
        <f>RES_hhdet_fech!I59/RES_summary!I$19</f>
        <v>13.538299106315787</v>
      </c>
      <c r="J59" s="177">
        <f>RES_hhdet_fech!J59/RES_summary!J$19</f>
        <v>13.291365941677659</v>
      </c>
      <c r="K59" s="177">
        <f>RES_hhdet_fech!K59/RES_summary!K$19</f>
        <v>13.099327352719978</v>
      </c>
      <c r="L59" s="177">
        <f>RES_hhdet_fech!L59/RES_summary!L$19</f>
        <v>12.960086811247308</v>
      </c>
      <c r="M59" s="177">
        <f>RES_hhdet_fech!M59/RES_summary!M$19</f>
        <v>12.840255196431013</v>
      </c>
      <c r="N59" s="177">
        <f>RES_hhdet_fech!N59/RES_summary!N$19</f>
        <v>12.599099940286955</v>
      </c>
      <c r="O59" s="177">
        <f>RES_hhdet_fech!O59/RES_summary!O$19</f>
        <v>12.172507949698119</v>
      </c>
      <c r="P59" s="177">
        <f>RES_hhdet_fech!P59/RES_summary!P$19</f>
        <v>12.003699299537073</v>
      </c>
      <c r="Q59" s="177">
        <f>RES_hhdet_fech!Q59/RES_summary!Q$19</f>
        <v>11.672390793175056</v>
      </c>
    </row>
    <row r="60" spans="1:17" ht="12" customHeight="1" x14ac:dyDescent="0.25">
      <c r="A60" s="29" t="s">
        <v>140</v>
      </c>
      <c r="B60" s="176">
        <f>RES_hhdet_fech!B60/RES_summary!B$19</f>
        <v>8.7401005169468196</v>
      </c>
      <c r="C60" s="176">
        <f>RES_hhdet_fech!C60/RES_summary!C$19</f>
        <v>8.5106148979904894</v>
      </c>
      <c r="D60" s="176">
        <f>RES_hhdet_fech!D60/RES_summary!D$19</f>
        <v>8.5078246949289991</v>
      </c>
      <c r="E60" s="176">
        <f>RES_hhdet_fech!E60/RES_summary!E$19</f>
        <v>8.5084882990251192</v>
      </c>
      <c r="F60" s="176">
        <f>RES_hhdet_fech!F60/RES_summary!F$19</f>
        <v>8.5448928049973691</v>
      </c>
      <c r="G60" s="176">
        <f>RES_hhdet_fech!G60/RES_summary!G$19</f>
        <v>8.6169983261012106</v>
      </c>
      <c r="H60" s="176">
        <f>RES_hhdet_fech!H60/RES_summary!H$19</f>
        <v>8.857537947270913</v>
      </c>
      <c r="I60" s="176">
        <f>RES_hhdet_fech!I60/RES_summary!I$19</f>
        <v>8.5968297492465506</v>
      </c>
      <c r="J60" s="176">
        <f>RES_hhdet_fech!J60/RES_summary!J$19</f>
        <v>8.4633367772239136</v>
      </c>
      <c r="K60" s="176">
        <f>RES_hhdet_fech!K60/RES_summary!K$19</f>
        <v>8.3347225393751216</v>
      </c>
      <c r="L60" s="176">
        <f>RES_hhdet_fech!L60/RES_summary!L$19</f>
        <v>8.719837026715334</v>
      </c>
      <c r="M60" s="176">
        <f>RES_hhdet_fech!M60/RES_summary!M$19</f>
        <v>8.7414094296664864</v>
      </c>
      <c r="N60" s="176">
        <f>RES_hhdet_fech!N60/RES_summary!N$19</f>
        <v>8.5951625677219869</v>
      </c>
      <c r="O60" s="176">
        <f>RES_hhdet_fech!O60/RES_summary!O$19</f>
        <v>9.038905283324441</v>
      </c>
      <c r="P60" s="176">
        <f>RES_hhdet_fech!P60/RES_summary!P$19</f>
        <v>8.9354913694551001</v>
      </c>
      <c r="Q60" s="176">
        <f>RES_hhdet_fech!Q60/RES_summary!Q$19</f>
        <v>9.1140559693637186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84">
        <f>RES_hhdet_fech!B62/RES_summary!B$19</f>
        <v>170.92210837999144</v>
      </c>
      <c r="C62" s="184">
        <f>RES_hhdet_fech!C62/RES_summary!C$19</f>
        <v>178.68197773727263</v>
      </c>
      <c r="D62" s="184">
        <f>RES_hhdet_fech!D62/RES_summary!D$19</f>
        <v>170.64985278708926</v>
      </c>
      <c r="E62" s="184">
        <f>RES_hhdet_fech!E62/RES_summary!E$19</f>
        <v>173.10528238534653</v>
      </c>
      <c r="F62" s="184">
        <f>RES_hhdet_fech!F62/RES_summary!F$19</f>
        <v>169.89357578221504</v>
      </c>
      <c r="G62" s="184">
        <f>RES_hhdet_fech!G62/RES_summary!G$19</f>
        <v>168.4386534540204</v>
      </c>
      <c r="H62" s="184">
        <f>RES_hhdet_fech!H62/RES_summary!H$19</f>
        <v>166.00799665082383</v>
      </c>
      <c r="I62" s="184">
        <f>RES_hhdet_fech!I62/RES_summary!I$19</f>
        <v>161.44660026396147</v>
      </c>
      <c r="J62" s="184">
        <f>RES_hhdet_fech!J62/RES_summary!J$19</f>
        <v>156.7375151873008</v>
      </c>
      <c r="K62" s="184">
        <f>RES_hhdet_fech!K62/RES_summary!K$19</f>
        <v>154.51349460620028</v>
      </c>
      <c r="L62" s="184">
        <f>RES_hhdet_fech!L62/RES_summary!L$19</f>
        <v>176.87840463503713</v>
      </c>
      <c r="M62" s="184">
        <f>RES_hhdet_fech!M62/RES_summary!M$19</f>
        <v>152.26493102856915</v>
      </c>
      <c r="N62" s="184">
        <f>RES_hhdet_fech!N62/RES_summary!N$19</f>
        <v>151.25615036785854</v>
      </c>
      <c r="O62" s="184">
        <f>RES_hhdet_fech!O62/RES_summary!O$19</f>
        <v>150.53752571149752</v>
      </c>
      <c r="P62" s="184">
        <f>RES_hhdet_fech!P62/RES_summary!P$19</f>
        <v>133.73680024797576</v>
      </c>
      <c r="Q62" s="184">
        <f>RES_hhdet_fech!Q62/RES_summary!Q$19</f>
        <v>142.46996430156153</v>
      </c>
    </row>
    <row r="63" spans="1:17" ht="12.95" customHeight="1" x14ac:dyDescent="0.25">
      <c r="A63" s="158" t="s">
        <v>65</v>
      </c>
      <c r="B63" s="178">
        <f>RES_hhdet_fech!B63/RES_summary!B$19</f>
        <v>128.39166364819582</v>
      </c>
      <c r="C63" s="178">
        <f>RES_hhdet_fech!C63/RES_summary!C$19</f>
        <v>136.60034625637235</v>
      </c>
      <c r="D63" s="178">
        <f>RES_hhdet_fech!D63/RES_summary!D$19</f>
        <v>129.10395346914058</v>
      </c>
      <c r="E63" s="178">
        <f>RES_hhdet_fech!E63/RES_summary!E$19</f>
        <v>130.90106518513605</v>
      </c>
      <c r="F63" s="178">
        <f>RES_hhdet_fech!F63/RES_summary!F$19</f>
        <v>128.26809038534614</v>
      </c>
      <c r="G63" s="178">
        <f>RES_hhdet_fech!G63/RES_summary!G$19</f>
        <v>127.55287930327506</v>
      </c>
      <c r="H63" s="178">
        <f>RES_hhdet_fech!H63/RES_summary!H$19</f>
        <v>126.11733685760191</v>
      </c>
      <c r="I63" s="178">
        <f>RES_hhdet_fech!I63/RES_summary!I$19</f>
        <v>123.53677273403052</v>
      </c>
      <c r="J63" s="178">
        <f>RES_hhdet_fech!J63/RES_summary!J$19</f>
        <v>118.62992537946586</v>
      </c>
      <c r="K63" s="178">
        <f>RES_hhdet_fech!K63/RES_summary!K$19</f>
        <v>116.78955686298049</v>
      </c>
      <c r="L63" s="178">
        <f>RES_hhdet_fech!L63/RES_summary!L$19</f>
        <v>138.25951299585537</v>
      </c>
      <c r="M63" s="178">
        <f>RES_hhdet_fech!M63/RES_summary!M$19</f>
        <v>115.48099587318303</v>
      </c>
      <c r="N63" s="178">
        <f>RES_hhdet_fech!N63/RES_summary!N$19</f>
        <v>114.38272385905054</v>
      </c>
      <c r="O63" s="178">
        <f>RES_hhdet_fech!O63/RES_summary!O$19</f>
        <v>114.1884493293348</v>
      </c>
      <c r="P63" s="178">
        <f>RES_hhdet_fech!P63/RES_summary!P$19</f>
        <v>97.969407121385871</v>
      </c>
      <c r="Q63" s="178">
        <f>RES_hhdet_fech!Q63/RES_summary!Q$19</f>
        <v>107.39293459901511</v>
      </c>
    </row>
    <row r="64" spans="1:17" ht="12" customHeight="1" x14ac:dyDescent="0.25">
      <c r="A64" s="23" t="s">
        <v>161</v>
      </c>
      <c r="B64" s="177">
        <f>RES_hhdet_fech!B64/RES_summary!B$19</f>
        <v>126.04113116290826</v>
      </c>
      <c r="C64" s="177">
        <f>RES_hhdet_fech!C64/RES_summary!C$19</f>
        <v>134.76977581783734</v>
      </c>
      <c r="D64" s="177">
        <f>RES_hhdet_fech!D64/RES_summary!D$19</f>
        <v>127.37174886354083</v>
      </c>
      <c r="E64" s="177">
        <f>RES_hhdet_fech!E64/RES_summary!E$19</f>
        <v>129.08107494195562</v>
      </c>
      <c r="F64" s="177">
        <f>RES_hhdet_fech!F64/RES_summary!F$19</f>
        <v>126.29994495037604</v>
      </c>
      <c r="G64" s="177">
        <f>RES_hhdet_fech!G64/RES_summary!G$19</f>
        <v>125.40025124202853</v>
      </c>
      <c r="H64" s="177">
        <f>RES_hhdet_fech!H64/RES_summary!H$19</f>
        <v>123.46079745140902</v>
      </c>
      <c r="I64" s="177">
        <f>RES_hhdet_fech!I64/RES_summary!I$19</f>
        <v>121.39723987584904</v>
      </c>
      <c r="J64" s="177">
        <f>RES_hhdet_fech!J64/RES_summary!J$19</f>
        <v>116.80722755223113</v>
      </c>
      <c r="K64" s="177">
        <f>RES_hhdet_fech!K64/RES_summary!K$19</f>
        <v>115.30875075702686</v>
      </c>
      <c r="L64" s="177">
        <f>RES_hhdet_fech!L64/RES_summary!L$19</f>
        <v>136.31303979331332</v>
      </c>
      <c r="M64" s="177">
        <f>RES_hhdet_fech!M64/RES_summary!M$19</f>
        <v>113.60903143787812</v>
      </c>
      <c r="N64" s="177">
        <f>RES_hhdet_fech!N64/RES_summary!N$19</f>
        <v>112.45239566561716</v>
      </c>
      <c r="O64" s="177">
        <f>RES_hhdet_fech!O64/RES_summary!O$19</f>
        <v>111.05820407050936</v>
      </c>
      <c r="P64" s="177">
        <f>RES_hhdet_fech!P64/RES_summary!P$19</f>
        <v>94.716802514545009</v>
      </c>
      <c r="Q64" s="177">
        <f>RES_hhdet_fech!Q64/RES_summary!Q$19</f>
        <v>103.53991525557761</v>
      </c>
    </row>
    <row r="65" spans="1:17" ht="12" customHeight="1" x14ac:dyDescent="0.25">
      <c r="A65" s="23" t="s">
        <v>60</v>
      </c>
      <c r="B65" s="177">
        <f>RES_hhdet_fech!B65/RES_summary!B$19</f>
        <v>2.3505324852875575</v>
      </c>
      <c r="C65" s="177">
        <f>RES_hhdet_fech!C65/RES_summary!C$19</f>
        <v>1.8305704385349997</v>
      </c>
      <c r="D65" s="177">
        <f>RES_hhdet_fech!D65/RES_summary!D$19</f>
        <v>1.7322046055997444</v>
      </c>
      <c r="E65" s="177">
        <f>RES_hhdet_fech!E65/RES_summary!E$19</f>
        <v>1.8199902431804205</v>
      </c>
      <c r="F65" s="177">
        <f>RES_hhdet_fech!F65/RES_summary!F$19</f>
        <v>1.9681454349701122</v>
      </c>
      <c r="G65" s="177">
        <f>RES_hhdet_fech!G65/RES_summary!G$19</f>
        <v>2.1526280612465372</v>
      </c>
      <c r="H65" s="177">
        <f>RES_hhdet_fech!H65/RES_summary!H$19</f>
        <v>2.6565394061928806</v>
      </c>
      <c r="I65" s="177">
        <f>RES_hhdet_fech!I65/RES_summary!I$19</f>
        <v>2.139532858181481</v>
      </c>
      <c r="J65" s="177">
        <f>RES_hhdet_fech!J65/RES_summary!J$19</f>
        <v>1.8226978272347432</v>
      </c>
      <c r="K65" s="177">
        <f>RES_hhdet_fech!K65/RES_summary!K$19</f>
        <v>1.4808061059536282</v>
      </c>
      <c r="L65" s="177">
        <f>RES_hhdet_fech!L65/RES_summary!L$19</f>
        <v>1.9464732025420399</v>
      </c>
      <c r="M65" s="177">
        <f>RES_hhdet_fech!M65/RES_summary!M$19</f>
        <v>1.8719644353049025</v>
      </c>
      <c r="N65" s="177">
        <f>RES_hhdet_fech!N65/RES_summary!N$19</f>
        <v>1.9303281934333849</v>
      </c>
      <c r="O65" s="177">
        <f>RES_hhdet_fech!O65/RES_summary!O$19</f>
        <v>3.1302452588254499</v>
      </c>
      <c r="P65" s="177">
        <f>RES_hhdet_fech!P65/RES_summary!P$19</f>
        <v>3.2526046068408538</v>
      </c>
      <c r="Q65" s="177">
        <f>RES_hhdet_fech!Q65/RES_summary!Q$19</f>
        <v>3.8530193434374977</v>
      </c>
    </row>
    <row r="66" spans="1:17" ht="12.95" customHeight="1" x14ac:dyDescent="0.25">
      <c r="A66" s="158" t="s">
        <v>112</v>
      </c>
      <c r="B66" s="178">
        <f>RES_hhdet_fech!B66/RES_summary!B$19</f>
        <v>2.2306310592341387E-2</v>
      </c>
      <c r="C66" s="178">
        <f>RES_hhdet_fech!C66/RES_summary!C$19</f>
        <v>2.6189674008397733E-2</v>
      </c>
      <c r="D66" s="178">
        <f>RES_hhdet_fech!D66/RES_summary!D$19</f>
        <v>2.5190380401182665E-2</v>
      </c>
      <c r="E66" s="178">
        <f>RES_hhdet_fech!E66/RES_summary!E$19</f>
        <v>2.7053495610517741E-2</v>
      </c>
      <c r="F66" s="178">
        <f>RES_hhdet_fech!F66/RES_summary!F$19</f>
        <v>3.2205312632484877E-2</v>
      </c>
      <c r="G66" s="178">
        <f>RES_hhdet_fech!G66/RES_summary!G$19</f>
        <v>3.6119325583205707E-2</v>
      </c>
      <c r="H66" s="178">
        <f>RES_hhdet_fech!H66/RES_summary!H$19</f>
        <v>4.3627220077852719E-2</v>
      </c>
      <c r="I66" s="178">
        <f>RES_hhdet_fech!I66/RES_summary!I$19</f>
        <v>5.2254791939170639E-2</v>
      </c>
      <c r="J66" s="178">
        <f>RES_hhdet_fech!J66/RES_summary!J$19</f>
        <v>5.6618065607140146E-2</v>
      </c>
      <c r="K66" s="178">
        <f>RES_hhdet_fech!K66/RES_summary!K$19</f>
        <v>5.4840517825180006E-2</v>
      </c>
      <c r="L66" s="178">
        <f>RES_hhdet_fech!L66/RES_summary!L$19</f>
        <v>5.6736382533864003E-2</v>
      </c>
      <c r="M66" s="178">
        <f>RES_hhdet_fech!M66/RES_summary!M$19</f>
        <v>6.1048650668970979E-2</v>
      </c>
      <c r="N66" s="178">
        <f>RES_hhdet_fech!N66/RES_summary!N$19</f>
        <v>6.7410900688964409E-2</v>
      </c>
      <c r="O66" s="178">
        <f>RES_hhdet_fech!O66/RES_summary!O$19</f>
        <v>6.9777054948241615E-2</v>
      </c>
      <c r="P66" s="178">
        <f>RES_hhdet_fech!P66/RES_summary!P$19</f>
        <v>7.2706462152810764E-2</v>
      </c>
      <c r="Q66" s="178">
        <f>RES_hhdet_fech!Q66/RES_summary!Q$19</f>
        <v>7.3588299924681494E-2</v>
      </c>
    </row>
    <row r="67" spans="1:17" ht="12" customHeight="1" x14ac:dyDescent="0.25">
      <c r="A67" s="23" t="s">
        <v>60</v>
      </c>
      <c r="B67" s="177">
        <f>RES_hhdet_fech!B67/RES_summary!B$19</f>
        <v>2.2306310592341387E-2</v>
      </c>
      <c r="C67" s="177">
        <f>RES_hhdet_fech!C67/RES_summary!C$19</f>
        <v>2.6189674008397733E-2</v>
      </c>
      <c r="D67" s="177">
        <f>RES_hhdet_fech!D67/RES_summary!D$19</f>
        <v>2.5190380401182665E-2</v>
      </c>
      <c r="E67" s="177">
        <f>RES_hhdet_fech!E67/RES_summary!E$19</f>
        <v>2.7053495610517741E-2</v>
      </c>
      <c r="F67" s="177">
        <f>RES_hhdet_fech!F67/RES_summary!F$19</f>
        <v>3.2205312632484877E-2</v>
      </c>
      <c r="G67" s="177">
        <f>RES_hhdet_fech!G67/RES_summary!G$19</f>
        <v>3.6119325583205707E-2</v>
      </c>
      <c r="H67" s="177">
        <f>RES_hhdet_fech!H67/RES_summary!H$19</f>
        <v>4.3627220077852719E-2</v>
      </c>
      <c r="I67" s="177">
        <f>RES_hhdet_fech!I67/RES_summary!I$19</f>
        <v>5.2254791939170639E-2</v>
      </c>
      <c r="J67" s="177">
        <f>RES_hhdet_fech!J67/RES_summary!J$19</f>
        <v>5.6618065607140146E-2</v>
      </c>
      <c r="K67" s="177">
        <f>RES_hhdet_fech!K67/RES_summary!K$19</f>
        <v>5.4840517825180006E-2</v>
      </c>
      <c r="L67" s="177">
        <f>RES_hhdet_fech!L67/RES_summary!L$19</f>
        <v>5.6736382533864003E-2</v>
      </c>
      <c r="M67" s="177">
        <f>RES_hhdet_fech!M67/RES_summary!M$19</f>
        <v>6.1048650668970979E-2</v>
      </c>
      <c r="N67" s="177">
        <f>RES_hhdet_fech!N67/RES_summary!N$19</f>
        <v>6.7410900688964409E-2</v>
      </c>
      <c r="O67" s="177">
        <f>RES_hhdet_fech!O67/RES_summary!O$19</f>
        <v>6.9777054948241615E-2</v>
      </c>
      <c r="P67" s="177">
        <f>RES_hhdet_fech!P67/RES_summary!P$19</f>
        <v>7.2706462152810764E-2</v>
      </c>
      <c r="Q67" s="177">
        <f>RES_hhdet_fech!Q67/RES_summary!Q$19</f>
        <v>7.3588299924681494E-2</v>
      </c>
    </row>
    <row r="68" spans="1:17" ht="12" customHeight="1" x14ac:dyDescent="0.25">
      <c r="A68" s="158" t="s">
        <v>63</v>
      </c>
      <c r="B68" s="178">
        <f>RES_hhdet_fech!B68/RES_summary!B$19</f>
        <v>29.46986722378066</v>
      </c>
      <c r="C68" s="178">
        <f>RES_hhdet_fech!C68/RES_summary!C$19</f>
        <v>29.106154227531633</v>
      </c>
      <c r="D68" s="178">
        <f>RES_hhdet_fech!D68/RES_summary!D$19</f>
        <v>28.636858376830745</v>
      </c>
      <c r="E68" s="178">
        <f>RES_hhdet_fech!E68/RES_summary!E$19</f>
        <v>29.452643081262845</v>
      </c>
      <c r="F68" s="178">
        <f>RES_hhdet_fech!F68/RES_summary!F$19</f>
        <v>29.002457101072043</v>
      </c>
      <c r="G68" s="178">
        <f>RES_hhdet_fech!G68/RES_summary!G$19</f>
        <v>28.409183717698543</v>
      </c>
      <c r="H68" s="178">
        <f>RES_hhdet_fech!H68/RES_summary!H$19</f>
        <v>27.546776182429163</v>
      </c>
      <c r="I68" s="178">
        <f>RES_hhdet_fech!I68/RES_summary!I$19</f>
        <v>25.682328454404026</v>
      </c>
      <c r="J68" s="178">
        <f>RES_hhdet_fech!J68/RES_summary!J$19</f>
        <v>26.017623855760419</v>
      </c>
      <c r="K68" s="178">
        <f>RES_hhdet_fech!K68/RES_summary!K$19</f>
        <v>25.764630542300736</v>
      </c>
      <c r="L68" s="178">
        <f>RES_hhdet_fech!L68/RES_summary!L$19</f>
        <v>26.487807577018796</v>
      </c>
      <c r="M68" s="178">
        <f>RES_hhdet_fech!M68/RES_summary!M$19</f>
        <v>25.139973151611287</v>
      </c>
      <c r="N68" s="178">
        <f>RES_hhdet_fech!N68/RES_summary!N$19</f>
        <v>25.261637442103353</v>
      </c>
      <c r="O68" s="178">
        <f>RES_hhdet_fech!O68/RES_summary!O$19</f>
        <v>24.959886395088567</v>
      </c>
      <c r="P68" s="178">
        <f>RES_hhdet_fech!P68/RES_summary!P$19</f>
        <v>24.506326491410704</v>
      </c>
      <c r="Q68" s="178">
        <f>RES_hhdet_fech!Q68/RES_summary!Q$19</f>
        <v>24.075614672671062</v>
      </c>
    </row>
    <row r="69" spans="1:17" ht="12" customHeight="1" x14ac:dyDescent="0.25">
      <c r="A69" s="167" t="s">
        <v>160</v>
      </c>
      <c r="B69" s="183">
        <f>RES_hhdet_fech!B69/RES_summary!B$19</f>
        <v>29.863026502367916</v>
      </c>
      <c r="C69" s="183">
        <f>RES_hhdet_fech!C69/RES_summary!C$19</f>
        <v>29.499987902473563</v>
      </c>
      <c r="D69" s="183">
        <f>RES_hhdet_fech!D69/RES_summary!D$19</f>
        <v>29.015797316480604</v>
      </c>
      <c r="E69" s="183">
        <f>RES_hhdet_fech!E69/RES_summary!E$19</f>
        <v>30.073883897093364</v>
      </c>
      <c r="F69" s="183">
        <f>RES_hhdet_fech!F69/RES_summary!F$19</f>
        <v>29.569130779151163</v>
      </c>
      <c r="G69" s="183">
        <f>RES_hhdet_fech!G69/RES_summary!G$19</f>
        <v>28.872059714168977</v>
      </c>
      <c r="H69" s="183">
        <f>RES_hhdet_fech!H69/RES_summary!H$19</f>
        <v>27.817245143723969</v>
      </c>
      <c r="I69" s="183">
        <f>RES_hhdet_fech!I69/RES_summary!I$19</f>
        <v>25.846774384114571</v>
      </c>
      <c r="J69" s="183">
        <f>RES_hhdet_fech!J69/RES_summary!J$19</f>
        <v>26.233079272705666</v>
      </c>
      <c r="K69" s="183">
        <f>RES_hhdet_fech!K69/RES_summary!K$19</f>
        <v>25.994782999722563</v>
      </c>
      <c r="L69" s="183">
        <f>RES_hhdet_fech!L69/RES_summary!L$19</f>
        <v>26.732213633527941</v>
      </c>
      <c r="M69" s="183">
        <f>RES_hhdet_fech!M69/RES_summary!M$19</f>
        <v>25.315395271369258</v>
      </c>
      <c r="N69" s="183">
        <f>RES_hhdet_fech!N69/RES_summary!N$19</f>
        <v>25.459426159433274</v>
      </c>
      <c r="O69" s="183">
        <f>RES_hhdet_fech!O69/RES_summary!O$19</f>
        <v>25.142860315932879</v>
      </c>
      <c r="P69" s="183">
        <f>RES_hhdet_fech!P69/RES_summary!P$19</f>
        <v>24.678991004923262</v>
      </c>
      <c r="Q69" s="183">
        <f>RES_hhdet_fech!Q69/RES_summary!Q$19</f>
        <v>24.226004884955717</v>
      </c>
    </row>
    <row r="70" spans="1:17" ht="12" customHeight="1" x14ac:dyDescent="0.25">
      <c r="A70" s="167" t="s">
        <v>159</v>
      </c>
      <c r="B70" s="183">
        <f>RES_hhdet_fech!B70/RES_summary!B$19</f>
        <v>25.720268567575676</v>
      </c>
      <c r="C70" s="183">
        <f>RES_hhdet_fech!C70/RES_summary!C$19</f>
        <v>25.458251543748737</v>
      </c>
      <c r="D70" s="183">
        <f>RES_hhdet_fech!D70/RES_summary!D$19</f>
        <v>25.090749626232586</v>
      </c>
      <c r="E70" s="183">
        <f>RES_hhdet_fech!E70/RES_summary!E$19</f>
        <v>25.752267158389731</v>
      </c>
      <c r="F70" s="183">
        <f>RES_hhdet_fech!F70/RES_summary!F$19</f>
        <v>25.371807917252049</v>
      </c>
      <c r="G70" s="183">
        <f>RES_hhdet_fech!G70/RES_summary!G$19</f>
        <v>24.86053477610022</v>
      </c>
      <c r="H70" s="183">
        <f>RES_hhdet_fech!H70/RES_summary!H$19</f>
        <v>24.116966825769889</v>
      </c>
      <c r="I70" s="183">
        <f>RES_hhdet_fech!I70/RES_summary!I$19</f>
        <v>22.803957589462627</v>
      </c>
      <c r="J70" s="183">
        <f>RES_hhdet_fech!J70/RES_summary!J$19</f>
        <v>22.996182011248628</v>
      </c>
      <c r="K70" s="183">
        <f>RES_hhdet_fech!K70/RES_summary!K$19</f>
        <v>22.792093450804238</v>
      </c>
      <c r="L70" s="183">
        <f>RES_hhdet_fech!L70/RES_summary!L$19</f>
        <v>23.273375320777738</v>
      </c>
      <c r="M70" s="183">
        <f>RES_hhdet_fech!M70/RES_summary!M$19</f>
        <v>22.304954068514984</v>
      </c>
      <c r="N70" s="183">
        <f>RES_hhdet_fech!N70/RES_summary!N$19</f>
        <v>22.367261103323241</v>
      </c>
      <c r="O70" s="183">
        <f>RES_hhdet_fech!O70/RES_summary!O$19</f>
        <v>22.096088800695661</v>
      </c>
      <c r="P70" s="183">
        <f>RES_hhdet_fech!P70/RES_summary!P$19</f>
        <v>21.696006792511533</v>
      </c>
      <c r="Q70" s="183">
        <f>RES_hhdet_fech!Q70/RES_summary!Q$19</f>
        <v>21.306935264935554</v>
      </c>
    </row>
    <row r="71" spans="1:17" ht="12" customHeight="1" x14ac:dyDescent="0.25">
      <c r="A71" s="166" t="s">
        <v>109</v>
      </c>
      <c r="B71" s="182">
        <f>RES_hhdet_fech!B71/RES_summary!B$19</f>
        <v>19.410967226539238</v>
      </c>
      <c r="C71" s="182">
        <f>RES_hhdet_fech!C71/RES_summary!C$19</f>
        <v>19.174992136607774</v>
      </c>
      <c r="D71" s="182">
        <f>RES_hhdet_fech!D71/RES_summary!D$19</f>
        <v>18.860268255712381</v>
      </c>
      <c r="E71" s="182">
        <f>RES_hhdet_fech!E71/RES_summary!E$19</f>
        <v>19.548024533110684</v>
      </c>
      <c r="F71" s="182">
        <f>RES_hhdet_fech!F71/RES_summary!F$19</f>
        <v>19.219935006448448</v>
      </c>
      <c r="G71" s="182">
        <f>RES_hhdet_fech!G71/RES_summary!G$19</f>
        <v>18.766838814209766</v>
      </c>
      <c r="H71" s="182">
        <f>RES_hhdet_fech!H71/RES_summary!H$19</f>
        <v>18.081209343420596</v>
      </c>
      <c r="I71" s="182">
        <f>RES_hhdet_fech!I71/RES_summary!I$19</f>
        <v>16.800403349674436</v>
      </c>
      <c r="J71" s="182">
        <f>RES_hhdet_fech!J71/RES_summary!J$19</f>
        <v>17.051501527258683</v>
      </c>
      <c r="K71" s="182">
        <f>RES_hhdet_fech!K71/RES_summary!K$19</f>
        <v>16.896608949819747</v>
      </c>
      <c r="L71" s="182">
        <f>RES_hhdet_fech!L71/RES_summary!L$19</f>
        <v>17.375938861793166</v>
      </c>
      <c r="M71" s="182">
        <f>RES_hhdet_fech!M71/RES_summary!M$19</f>
        <v>16.455006926390073</v>
      </c>
      <c r="N71" s="182">
        <f>RES_hhdet_fech!N71/RES_summary!N$19</f>
        <v>16.548627003631605</v>
      </c>
      <c r="O71" s="182">
        <f>RES_hhdet_fech!O71/RES_summary!O$19</f>
        <v>16.342859205356426</v>
      </c>
      <c r="P71" s="182">
        <f>RES_hhdet_fech!P71/RES_summary!P$19</f>
        <v>16.041344153200161</v>
      </c>
      <c r="Q71" s="182">
        <f>RES_hhdet_fech!Q71/RES_summary!Q$19</f>
        <v>15.746903175221195</v>
      </c>
    </row>
    <row r="72" spans="1:17" ht="12" customHeight="1" x14ac:dyDescent="0.25">
      <c r="A72" s="147" t="s">
        <v>59</v>
      </c>
      <c r="B72" s="181">
        <f>RES_hhdet_fech!B72/RES_summary!B$19</f>
        <v>6.3093013410364387</v>
      </c>
      <c r="C72" s="181">
        <f>RES_hhdet_fech!C72/RES_summary!C$19</f>
        <v>6.2832594071409602</v>
      </c>
      <c r="D72" s="181">
        <f>RES_hhdet_fech!D72/RES_summary!D$19</f>
        <v>6.2304813705202129</v>
      </c>
      <c r="E72" s="181">
        <f>RES_hhdet_fech!E72/RES_summary!E$19</f>
        <v>6.2042426252790461</v>
      </c>
      <c r="F72" s="181">
        <f>RES_hhdet_fech!F72/RES_summary!F$19</f>
        <v>6.1518729108035979</v>
      </c>
      <c r="G72" s="181">
        <f>RES_hhdet_fech!G72/RES_summary!G$19</f>
        <v>6.0936959618904467</v>
      </c>
      <c r="H72" s="181">
        <f>RES_hhdet_fech!H72/RES_summary!H$19</f>
        <v>6.0357574823492897</v>
      </c>
      <c r="I72" s="181">
        <f>RES_hhdet_fech!I72/RES_summary!I$19</f>
        <v>6.0035542397881922</v>
      </c>
      <c r="J72" s="181">
        <f>RES_hhdet_fech!J72/RES_summary!J$19</f>
        <v>5.9446804839899468</v>
      </c>
      <c r="K72" s="181">
        <f>RES_hhdet_fech!K72/RES_summary!K$19</f>
        <v>5.8954845009844874</v>
      </c>
      <c r="L72" s="181">
        <f>RES_hhdet_fech!L72/RES_summary!L$19</f>
        <v>5.8974364589845703</v>
      </c>
      <c r="M72" s="181">
        <f>RES_hhdet_fech!M72/RES_summary!M$19</f>
        <v>5.8499471421249156</v>
      </c>
      <c r="N72" s="181">
        <f>RES_hhdet_fech!N72/RES_summary!N$19</f>
        <v>5.8186340996916321</v>
      </c>
      <c r="O72" s="181">
        <f>RES_hhdet_fech!O72/RES_summary!O$19</f>
        <v>5.7532295953392367</v>
      </c>
      <c r="P72" s="181">
        <f>RES_hhdet_fech!P72/RES_summary!P$19</f>
        <v>5.6546626393113728</v>
      </c>
      <c r="Q72" s="181">
        <f>RES_hhdet_fech!Q72/RES_summary!Q$19</f>
        <v>5.5600320897143591</v>
      </c>
    </row>
    <row r="73" spans="1:17" ht="12" customHeight="1" x14ac:dyDescent="0.25">
      <c r="A73" s="163" t="s">
        <v>142</v>
      </c>
      <c r="B73" s="180">
        <f>RES_hhdet_fech!B73/RES_summary!B$19</f>
        <v>27.556712798486764</v>
      </c>
      <c r="C73" s="180">
        <f>RES_hhdet_fech!C73/RES_summary!C$19</f>
        <v>26.617920322843954</v>
      </c>
      <c r="D73" s="180">
        <f>RES_hhdet_fech!D73/RES_summary!D$19</f>
        <v>26.178430743848729</v>
      </c>
      <c r="E73" s="180">
        <f>RES_hhdet_fech!E73/RES_summary!E$19</f>
        <v>26.140105157954903</v>
      </c>
      <c r="F73" s="180">
        <f>RES_hhdet_fech!F73/RES_summary!F$19</f>
        <v>26.123780516340535</v>
      </c>
      <c r="G73" s="180">
        <f>RES_hhdet_fech!G73/RES_summary!G$19</f>
        <v>26.185762084807305</v>
      </c>
      <c r="H73" s="180">
        <f>RES_hhdet_fech!H73/RES_summary!H$19</f>
        <v>26.81666131568921</v>
      </c>
      <c r="I73" s="180">
        <f>RES_hhdet_fech!I73/RES_summary!I$19</f>
        <v>25.945201279240244</v>
      </c>
      <c r="J73" s="180">
        <f>RES_hhdet_fech!J73/RES_summary!J$19</f>
        <v>25.365678099048186</v>
      </c>
      <c r="K73" s="180">
        <f>RES_hhdet_fech!K73/RES_summary!K$19</f>
        <v>24.834803957265709</v>
      </c>
      <c r="L73" s="180">
        <f>RES_hhdet_fech!L73/RES_summary!L$19</f>
        <v>26.159435679746167</v>
      </c>
      <c r="M73" s="180">
        <f>RES_hhdet_fech!M73/RES_summary!M$19</f>
        <v>26.023926352278053</v>
      </c>
      <c r="N73" s="180">
        <f>RES_hhdet_fech!N73/RES_summary!N$19</f>
        <v>25.827947330804093</v>
      </c>
      <c r="O73" s="180">
        <f>RES_hhdet_fech!O73/RES_summary!O$19</f>
        <v>27.527443575509881</v>
      </c>
      <c r="P73" s="180">
        <f>RES_hhdet_fech!P73/RES_summary!P$19</f>
        <v>26.888273453017362</v>
      </c>
      <c r="Q73" s="180">
        <f>RES_hhdet_fech!Q73/RES_summary!Q$19</f>
        <v>27.529771272401863</v>
      </c>
    </row>
    <row r="74" spans="1:17" ht="12" customHeight="1" x14ac:dyDescent="0.25">
      <c r="A74" s="161" t="s">
        <v>141</v>
      </c>
      <c r="B74" s="179">
        <f>RES_hhdet_fech!B74/RES_summary!B$19</f>
        <v>24.221164660052892</v>
      </c>
      <c r="C74" s="179">
        <f>RES_hhdet_fech!C74/RES_summary!C$19</f>
        <v>23.584907616989497</v>
      </c>
      <c r="D74" s="179">
        <f>RES_hhdet_fech!D74/RES_summary!D$19</f>
        <v>23.24646135402196</v>
      </c>
      <c r="E74" s="179">
        <f>RES_hhdet_fech!E74/RES_summary!E$19</f>
        <v>23.195310977949759</v>
      </c>
      <c r="F74" s="179">
        <f>RES_hhdet_fech!F74/RES_summary!F$19</f>
        <v>23.132330246425003</v>
      </c>
      <c r="G74" s="179">
        <f>RES_hhdet_fech!G74/RES_summary!G$19</f>
        <v>23.114441317015171</v>
      </c>
      <c r="H74" s="179">
        <f>RES_hhdet_fech!H74/RES_summary!H$19</f>
        <v>23.466587337547189</v>
      </c>
      <c r="I74" s="179">
        <f>RES_hhdet_fech!I74/RES_summary!I$19</f>
        <v>22.867935071294347</v>
      </c>
      <c r="J74" s="179">
        <f>RES_hhdet_fech!J74/RES_summary!J$19</f>
        <v>22.432371248371229</v>
      </c>
      <c r="K74" s="179">
        <f>RES_hhdet_fech!K74/RES_summary!K$19</f>
        <v>22.038107073207279</v>
      </c>
      <c r="L74" s="179">
        <f>RES_hhdet_fech!L74/RES_summary!L$19</f>
        <v>22.901069650819551</v>
      </c>
      <c r="M74" s="179">
        <f>RES_hhdet_fech!M74/RES_summary!M$19</f>
        <v>22.765499271105668</v>
      </c>
      <c r="N74" s="179">
        <f>RES_hhdet_fech!N74/RES_summary!N$19</f>
        <v>22.606799864714365</v>
      </c>
      <c r="O74" s="179">
        <f>RES_hhdet_fech!O74/RES_summary!O$19</f>
        <v>23.64606791942072</v>
      </c>
      <c r="P74" s="179">
        <f>RES_hhdet_fech!P74/RES_summary!P$19</f>
        <v>23.132040383772722</v>
      </c>
      <c r="Q74" s="179">
        <f>RES_hhdet_fech!Q74/RES_summary!Q$19</f>
        <v>23.454383416775645</v>
      </c>
    </row>
    <row r="75" spans="1:17" ht="12" customHeight="1" x14ac:dyDescent="0.25">
      <c r="A75" s="148" t="s">
        <v>60</v>
      </c>
      <c r="B75" s="177">
        <f>RES_hhdet_fech!B75/RES_summary!B$19</f>
        <v>17.911863319016451</v>
      </c>
      <c r="C75" s="177">
        <f>RES_hhdet_fech!C75/RES_summary!C$19</f>
        <v>17.301648209848533</v>
      </c>
      <c r="D75" s="177">
        <f>RES_hhdet_fech!D75/RES_summary!D$19</f>
        <v>17.01597998350173</v>
      </c>
      <c r="E75" s="177">
        <f>RES_hhdet_fech!E75/RES_summary!E$19</f>
        <v>16.991068352670712</v>
      </c>
      <c r="F75" s="177">
        <f>RES_hhdet_fech!F75/RES_summary!F$19</f>
        <v>16.980457335621434</v>
      </c>
      <c r="G75" s="177">
        <f>RES_hhdet_fech!G75/RES_summary!G$19</f>
        <v>17.020745355124721</v>
      </c>
      <c r="H75" s="177">
        <f>RES_hhdet_fech!H75/RES_summary!H$19</f>
        <v>17.430829855197906</v>
      </c>
      <c r="I75" s="177">
        <f>RES_hhdet_fech!I75/RES_summary!I$19</f>
        <v>16.86438083150615</v>
      </c>
      <c r="J75" s="177">
        <f>RES_hhdet_fech!J75/RES_summary!J$19</f>
        <v>16.487690764381281</v>
      </c>
      <c r="K75" s="177">
        <f>RES_hhdet_fech!K75/RES_summary!K$19</f>
        <v>16.142622572222791</v>
      </c>
      <c r="L75" s="177">
        <f>RES_hhdet_fech!L75/RES_summary!L$19</f>
        <v>17.003633191834972</v>
      </c>
      <c r="M75" s="177">
        <f>RES_hhdet_fech!M75/RES_summary!M$19</f>
        <v>16.91555212898075</v>
      </c>
      <c r="N75" s="177">
        <f>RES_hhdet_fech!N75/RES_summary!N$19</f>
        <v>16.788165765022729</v>
      </c>
      <c r="O75" s="177">
        <f>RES_hhdet_fech!O75/RES_summary!O$19</f>
        <v>17.892838324081485</v>
      </c>
      <c r="P75" s="177">
        <f>RES_hhdet_fech!P75/RES_summary!P$19</f>
        <v>17.47737774446135</v>
      </c>
      <c r="Q75" s="177">
        <f>RES_hhdet_fech!Q75/RES_summary!Q$19</f>
        <v>17.89435132706128</v>
      </c>
    </row>
    <row r="76" spans="1:17" ht="12" customHeight="1" x14ac:dyDescent="0.25">
      <c r="A76" s="148" t="s">
        <v>59</v>
      </c>
      <c r="B76" s="177">
        <f>RES_hhdet_fech!B76/RES_summary!B$19</f>
        <v>6.3093013410364378</v>
      </c>
      <c r="C76" s="177">
        <f>RES_hhdet_fech!C76/RES_summary!C$19</f>
        <v>6.2832594071409611</v>
      </c>
      <c r="D76" s="177">
        <f>RES_hhdet_fech!D76/RES_summary!D$19</f>
        <v>6.230481370520236</v>
      </c>
      <c r="E76" s="177">
        <f>RES_hhdet_fech!E76/RES_summary!E$19</f>
        <v>6.204242625279047</v>
      </c>
      <c r="F76" s="177">
        <f>RES_hhdet_fech!F76/RES_summary!F$19</f>
        <v>6.1518729108035721</v>
      </c>
      <c r="G76" s="177">
        <f>RES_hhdet_fech!G76/RES_summary!G$19</f>
        <v>6.0936959618904494</v>
      </c>
      <c r="H76" s="177">
        <f>RES_hhdet_fech!H76/RES_summary!H$19</f>
        <v>6.0357574823492879</v>
      </c>
      <c r="I76" s="177">
        <f>RES_hhdet_fech!I76/RES_summary!I$19</f>
        <v>6.0035542397881922</v>
      </c>
      <c r="J76" s="177">
        <f>RES_hhdet_fech!J76/RES_summary!J$19</f>
        <v>5.9446804839899494</v>
      </c>
      <c r="K76" s="177">
        <f>RES_hhdet_fech!K76/RES_summary!K$19</f>
        <v>5.8954845009844874</v>
      </c>
      <c r="L76" s="177">
        <f>RES_hhdet_fech!L76/RES_summary!L$19</f>
        <v>5.8974364589845729</v>
      </c>
      <c r="M76" s="177">
        <f>RES_hhdet_fech!M76/RES_summary!M$19</f>
        <v>5.8499471421249174</v>
      </c>
      <c r="N76" s="177">
        <f>RES_hhdet_fech!N76/RES_summary!N$19</f>
        <v>5.8186340996916348</v>
      </c>
      <c r="O76" s="177">
        <f>RES_hhdet_fech!O76/RES_summary!O$19</f>
        <v>5.7532295953392367</v>
      </c>
      <c r="P76" s="177">
        <f>RES_hhdet_fech!P76/RES_summary!P$19</f>
        <v>5.6546626393113719</v>
      </c>
      <c r="Q76" s="177">
        <f>RES_hhdet_fech!Q76/RES_summary!Q$19</f>
        <v>5.5600320897143636</v>
      </c>
    </row>
    <row r="77" spans="1:17" ht="12" customHeight="1" x14ac:dyDescent="0.25">
      <c r="A77" s="158" t="s">
        <v>62</v>
      </c>
      <c r="B77" s="178">
        <f>RES_hhdet_fech!B77/RES_summary!B$19</f>
        <v>13.038271197422608</v>
      </c>
      <c r="C77" s="178">
        <f>RES_hhdet_fech!C77/RES_summary!C$19</f>
        <v>12.949287579360256</v>
      </c>
      <c r="D77" s="178">
        <f>RES_hhdet_fech!D77/RES_summary!D$19</f>
        <v>12.883850560716754</v>
      </c>
      <c r="E77" s="178">
        <f>RES_hhdet_fech!E77/RES_summary!E$19</f>
        <v>12.724520623337126</v>
      </c>
      <c r="F77" s="178">
        <f>RES_hhdet_fech!F77/RES_summary!F$19</f>
        <v>12.590822983164344</v>
      </c>
      <c r="G77" s="178">
        <f>RES_hhdet_fech!G77/RES_summary!G$19</f>
        <v>12.44047110746358</v>
      </c>
      <c r="H77" s="178">
        <f>RES_hhdet_fech!H77/RES_summary!H$19</f>
        <v>12.300256390714923</v>
      </c>
      <c r="I77" s="178">
        <f>RES_hhdet_fech!I77/RES_summary!I$19</f>
        <v>12.175244283587757</v>
      </c>
      <c r="J77" s="178">
        <f>RES_hhdet_fech!J77/RES_summary!J$19</f>
        <v>12.033347886467391</v>
      </c>
      <c r="K77" s="178">
        <f>RES_hhdet_fech!K77/RES_summary!K$19</f>
        <v>11.904466683093892</v>
      </c>
      <c r="L77" s="178">
        <f>RES_hhdet_fech!L77/RES_summary!L$19</f>
        <v>12.074347679629097</v>
      </c>
      <c r="M77" s="178">
        <f>RES_hhdet_fech!M77/RES_summary!M$19</f>
        <v>11.582913353105836</v>
      </c>
      <c r="N77" s="178">
        <f>RES_hhdet_fech!N77/RES_summary!N$19</f>
        <v>11.544378166015671</v>
      </c>
      <c r="O77" s="178">
        <f>RES_hhdet_fech!O77/RES_summary!O$19</f>
        <v>11.319412932125932</v>
      </c>
      <c r="P77" s="178">
        <f>RES_hhdet_fech!P77/RES_summary!P$19</f>
        <v>11.188360173026378</v>
      </c>
      <c r="Q77" s="178">
        <f>RES_hhdet_fech!Q77/RES_summary!Q$19</f>
        <v>10.927826729950672</v>
      </c>
    </row>
    <row r="78" spans="1:17" ht="12" customHeight="1" x14ac:dyDescent="0.25">
      <c r="A78" s="23" t="s">
        <v>109</v>
      </c>
      <c r="B78" s="177">
        <f>RES_hhdet_fech!B78/RES_summary!B$19</f>
        <v>13.677932622834048</v>
      </c>
      <c r="C78" s="177">
        <f>RES_hhdet_fech!C78/RES_summary!C$19</f>
        <v>13.551361768851969</v>
      </c>
      <c r="D78" s="177">
        <f>RES_hhdet_fech!D78/RES_summary!D$19</f>
        <v>13.477772271705707</v>
      </c>
      <c r="E78" s="177">
        <f>RES_hhdet_fech!E78/RES_summary!E$19</f>
        <v>13.254536637335223</v>
      </c>
      <c r="F78" s="177">
        <f>RES_hhdet_fech!F78/RES_summary!F$19</f>
        <v>13.042190188881648</v>
      </c>
      <c r="G78" s="177">
        <f>RES_hhdet_fech!G78/RES_summary!G$19</f>
        <v>12.856340585657687</v>
      </c>
      <c r="H78" s="177">
        <f>RES_hhdet_fech!H78/RES_summary!H$19</f>
        <v>12.655524434697917</v>
      </c>
      <c r="I78" s="177">
        <f>RES_hhdet_fech!I78/RES_summary!I$19</f>
        <v>12.511244044761945</v>
      </c>
      <c r="J78" s="177">
        <f>RES_hhdet_fech!J78/RES_summary!J$19</f>
        <v>12.333338467393268</v>
      </c>
      <c r="K78" s="177">
        <f>RES_hhdet_fech!K78/RES_summary!K$19</f>
        <v>12.15711756921195</v>
      </c>
      <c r="L78" s="177">
        <f>RES_hhdet_fech!L78/RES_summary!L$19</f>
        <v>12.294654680869231</v>
      </c>
      <c r="M78" s="177">
        <f>RES_hhdet_fech!M78/RES_summary!M$19</f>
        <v>11.769237516400009</v>
      </c>
      <c r="N78" s="177">
        <f>RES_hhdet_fech!N78/RES_summary!N$19</f>
        <v>11.732090668118648</v>
      </c>
      <c r="O78" s="177">
        <f>RES_hhdet_fech!O78/RES_summary!O$19</f>
        <v>11.41562164339995</v>
      </c>
      <c r="P78" s="177">
        <f>RES_hhdet_fech!P78/RES_summary!P$19</f>
        <v>11.305816896763705</v>
      </c>
      <c r="Q78" s="177">
        <f>RES_hhdet_fech!Q78/RES_summary!Q$19</f>
        <v>11.021042429722639</v>
      </c>
    </row>
    <row r="79" spans="1:17" ht="12" customHeight="1" x14ac:dyDescent="0.25">
      <c r="A79" s="29" t="s">
        <v>140</v>
      </c>
      <c r="B79" s="176">
        <f>RES_hhdet_fech!B79/RES_summary!B$19</f>
        <v>8.740100516946816</v>
      </c>
      <c r="C79" s="176">
        <f>RES_hhdet_fech!C79/RES_summary!C$19</f>
        <v>8.5256591573132425</v>
      </c>
      <c r="D79" s="176">
        <f>RES_hhdet_fech!D79/RES_summary!D$19</f>
        <v>8.514413655869479</v>
      </c>
      <c r="E79" s="176">
        <f>RES_hhdet_fech!E79/RES_summary!E$19</f>
        <v>8.4968693478400361</v>
      </c>
      <c r="F79" s="176">
        <f>RES_hhdet_fech!F79/RES_summary!F$19</f>
        <v>8.5438763228194485</v>
      </c>
      <c r="G79" s="176">
        <f>RES_hhdet_fech!G79/RES_summary!G$19</f>
        <v>8.6117597158286934</v>
      </c>
      <c r="H79" s="176">
        <f>RES_hhdet_fech!H79/RES_summary!H$19</f>
        <v>8.8462209345013978</v>
      </c>
      <c r="I79" s="176">
        <f>RES_hhdet_fech!I79/RES_summary!I$19</f>
        <v>8.5978613292271682</v>
      </c>
      <c r="J79" s="176">
        <f>RES_hhdet_fech!J79/RES_summary!J$19</f>
        <v>8.468114097043463</v>
      </c>
      <c r="K79" s="176">
        <f>RES_hhdet_fech!K79/RES_summary!K$19</f>
        <v>8.3556607335053972</v>
      </c>
      <c r="L79" s="176">
        <f>RES_hhdet_fech!L79/RES_summary!L$19</f>
        <v>8.7352872922220168</v>
      </c>
      <c r="M79" s="176">
        <f>RES_hhdet_fech!M79/RES_summary!M$19</f>
        <v>8.7291416552903502</v>
      </c>
      <c r="N79" s="176">
        <f>RES_hhdet_fech!N79/RES_summary!N$19</f>
        <v>8.5819388894008561</v>
      </c>
      <c r="O79" s="176">
        <f>RES_hhdet_fech!O79/RES_summary!O$19</f>
        <v>9.0207357251794011</v>
      </c>
      <c r="P79" s="176">
        <f>RES_hhdet_fech!P79/RES_summary!P$19</f>
        <v>8.910858276175766</v>
      </c>
      <c r="Q79" s="176">
        <f>RES_hhdet_fech!Q79/RES_summary!Q$19</f>
        <v>9.0629625729938379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84">
        <f>RES_hhdet_fech!B81/RES_summary!B$19</f>
        <v>208.38201711727265</v>
      </c>
      <c r="C81" s="184">
        <f>RES_hhdet_fech!C81/RES_summary!C$19</f>
        <v>218.98112290573496</v>
      </c>
      <c r="D81" s="184">
        <f>RES_hhdet_fech!D81/RES_summary!D$19</f>
        <v>208.803093006224</v>
      </c>
      <c r="E81" s="184">
        <f>RES_hhdet_fech!E81/RES_summary!E$19</f>
        <v>210.68428162004003</v>
      </c>
      <c r="F81" s="184">
        <f>RES_hhdet_fech!F81/RES_summary!F$19</f>
        <v>205.11483119580603</v>
      </c>
      <c r="G81" s="184">
        <f>RES_hhdet_fech!G81/RES_summary!G$19</f>
        <v>210.65096024219031</v>
      </c>
      <c r="H81" s="184">
        <f>RES_hhdet_fech!H81/RES_summary!H$19</f>
        <v>205.43646490110487</v>
      </c>
      <c r="I81" s="184">
        <f>RES_hhdet_fech!I81/RES_summary!I$19</f>
        <v>209.70498598552388</v>
      </c>
      <c r="J81" s="184">
        <f>RES_hhdet_fech!J81/RES_summary!J$19</f>
        <v>198.87909828438541</v>
      </c>
      <c r="K81" s="184">
        <f>RES_hhdet_fech!K81/RES_summary!K$19</f>
        <v>195.3893850359897</v>
      </c>
      <c r="L81" s="184">
        <f>RES_hhdet_fech!L81/RES_summary!L$19</f>
        <v>208.05636918433299</v>
      </c>
      <c r="M81" s="184">
        <f>RES_hhdet_fech!M81/RES_summary!M$19</f>
        <v>187.83934778888153</v>
      </c>
      <c r="N81" s="184">
        <f>RES_hhdet_fech!N81/RES_summary!N$19</f>
        <v>180.06030362214159</v>
      </c>
      <c r="O81" s="184">
        <f>RES_hhdet_fech!O81/RES_summary!O$19</f>
        <v>180.8665917239083</v>
      </c>
      <c r="P81" s="184">
        <f>RES_hhdet_fech!P81/RES_summary!P$19</f>
        <v>159.85691976494476</v>
      </c>
      <c r="Q81" s="184">
        <f>RES_hhdet_fech!Q81/RES_summary!Q$19</f>
        <v>169.92017788109692</v>
      </c>
    </row>
    <row r="82" spans="1:17" ht="12.95" customHeight="1" x14ac:dyDescent="0.25">
      <c r="A82" s="158" t="s">
        <v>65</v>
      </c>
      <c r="B82" s="178">
        <f>RES_hhdet_fech!B82/RES_summary!B$19</f>
        <v>163.57384356468987</v>
      </c>
      <c r="C82" s="178">
        <f>RES_hhdet_fech!C82/RES_summary!C$19</f>
        <v>174.63982279704646</v>
      </c>
      <c r="D82" s="178">
        <f>RES_hhdet_fech!D82/RES_summary!D$19</f>
        <v>165.06319295757817</v>
      </c>
      <c r="E82" s="178">
        <f>RES_hhdet_fech!E82/RES_summary!E$19</f>
        <v>167.31355548784245</v>
      </c>
      <c r="F82" s="178">
        <f>RES_hhdet_fech!F82/RES_summary!F$19</f>
        <v>162.30997267558621</v>
      </c>
      <c r="G82" s="178">
        <f>RES_hhdet_fech!G82/RES_summary!G$19</f>
        <v>167.98563135785554</v>
      </c>
      <c r="H82" s="178">
        <f>RES_hhdet_fech!H82/RES_summary!H$19</f>
        <v>163.11900780875138</v>
      </c>
      <c r="I82" s="178">
        <f>RES_hhdet_fech!I82/RES_summary!I$19</f>
        <v>167.71066111908044</v>
      </c>
      <c r="J82" s="178">
        <f>RES_hhdet_fech!J82/RES_summary!J$19</f>
        <v>157.69108916809807</v>
      </c>
      <c r="K82" s="178">
        <f>RES_hhdet_fech!K82/RES_summary!K$19</f>
        <v>154.88708401642955</v>
      </c>
      <c r="L82" s="178">
        <f>RES_hhdet_fech!L82/RES_summary!L$19</f>
        <v>167.93440498499118</v>
      </c>
      <c r="M82" s="178">
        <f>RES_hhdet_fech!M82/RES_summary!M$19</f>
        <v>147.38281177764037</v>
      </c>
      <c r="N82" s="178">
        <f>RES_hhdet_fech!N82/RES_summary!N$19</f>
        <v>140.31865465479424</v>
      </c>
      <c r="O82" s="178">
        <f>RES_hhdet_fech!O82/RES_summary!O$19</f>
        <v>140.81469420004822</v>
      </c>
      <c r="P82" s="178">
        <f>RES_hhdet_fech!P82/RES_summary!P$19</f>
        <v>120.5419149599828</v>
      </c>
      <c r="Q82" s="178">
        <f>RES_hhdet_fech!Q82/RES_summary!Q$19</f>
        <v>130.93908174517546</v>
      </c>
    </row>
    <row r="83" spans="1:17" ht="12" customHeight="1" x14ac:dyDescent="0.25">
      <c r="A83" s="23" t="s">
        <v>157</v>
      </c>
      <c r="B83" s="177">
        <f>RES_hhdet_fech!B83/RES_summary!B$19</f>
        <v>162.63363107098459</v>
      </c>
      <c r="C83" s="177">
        <f>RES_hhdet_fech!C83/RES_summary!C$19</f>
        <v>173.89665907482168</v>
      </c>
      <c r="D83" s="177">
        <f>RES_hhdet_fech!D83/RES_summary!D$19</f>
        <v>164.35086857361642</v>
      </c>
      <c r="E83" s="177">
        <f>RES_hhdet_fech!E83/RES_summary!E$19</f>
        <v>166.55614048770545</v>
      </c>
      <c r="F83" s="177">
        <f>RES_hhdet_fech!F83/RES_summary!F$19</f>
        <v>161.49025073931293</v>
      </c>
      <c r="G83" s="177">
        <f>RES_hhdet_fech!G83/RES_summary!G$19</f>
        <v>167.04065906679509</v>
      </c>
      <c r="H83" s="177">
        <f>RES_hhdet_fech!H83/RES_summary!H$19</f>
        <v>161.95797185987135</v>
      </c>
      <c r="I83" s="177">
        <f>RES_hhdet_fech!I83/RES_summary!I$19</f>
        <v>166.72020965573449</v>
      </c>
      <c r="J83" s="177">
        <f>RES_hhdet_fech!J83/RES_summary!J$19</f>
        <v>156.86689427029123</v>
      </c>
      <c r="K83" s="177">
        <f>RES_hhdet_fech!K83/RES_summary!K$19</f>
        <v>154.22120431986588</v>
      </c>
      <c r="L83" s="177">
        <f>RES_hhdet_fech!L83/RES_summary!L$19</f>
        <v>167.13394443164179</v>
      </c>
      <c r="M83" s="177">
        <f>RES_hhdet_fech!M83/RES_summary!M$19</f>
        <v>146.57386558348006</v>
      </c>
      <c r="N83" s="177">
        <f>RES_hhdet_fech!N83/RES_summary!N$19</f>
        <v>139.5176570395339</v>
      </c>
      <c r="O83" s="177">
        <f>RES_hhdet_fech!O83/RES_summary!O$19</f>
        <v>139.50180329992793</v>
      </c>
      <c r="P83" s="177">
        <f>RES_hhdet_fech!P83/RES_summary!P$19</f>
        <v>119.1734703007217</v>
      </c>
      <c r="Q83" s="177">
        <f>RES_hhdet_fech!Q83/RES_summary!Q$19</f>
        <v>129.32623828834846</v>
      </c>
    </row>
    <row r="84" spans="1:17" ht="12" customHeight="1" x14ac:dyDescent="0.25">
      <c r="A84" s="23" t="s">
        <v>60</v>
      </c>
      <c r="B84" s="177">
        <f>RES_hhdet_fech!B84/RES_summary!B$19</f>
        <v>0.94021249370528248</v>
      </c>
      <c r="C84" s="177">
        <f>RES_hhdet_fech!C84/RES_summary!C$19</f>
        <v>0.743163722224784</v>
      </c>
      <c r="D84" s="177">
        <f>RES_hhdet_fech!D84/RES_summary!D$19</f>
        <v>0.71232438396174758</v>
      </c>
      <c r="E84" s="177">
        <f>RES_hhdet_fech!E84/RES_summary!E$19</f>
        <v>0.75741500013698237</v>
      </c>
      <c r="F84" s="177">
        <f>RES_hhdet_fech!F84/RES_summary!F$19</f>
        <v>0.81972193627327294</v>
      </c>
      <c r="G84" s="177">
        <f>RES_hhdet_fech!G84/RES_summary!G$19</f>
        <v>0.94497229106046121</v>
      </c>
      <c r="H84" s="177">
        <f>RES_hhdet_fech!H84/RES_summary!H$19</f>
        <v>1.1610359488800441</v>
      </c>
      <c r="I84" s="177">
        <f>RES_hhdet_fech!I84/RES_summary!I$19</f>
        <v>0.9904514633459458</v>
      </c>
      <c r="J84" s="177">
        <f>RES_hhdet_fech!J84/RES_summary!J$19</f>
        <v>0.82419489780683586</v>
      </c>
      <c r="K84" s="177">
        <f>RES_hhdet_fech!K84/RES_summary!K$19</f>
        <v>0.6658796965636864</v>
      </c>
      <c r="L84" s="177">
        <f>RES_hhdet_fech!L84/RES_summary!L$19</f>
        <v>0.80046055334938992</v>
      </c>
      <c r="M84" s="177">
        <f>RES_hhdet_fech!M84/RES_summary!M$19</f>
        <v>0.80894619416028823</v>
      </c>
      <c r="N84" s="177">
        <f>RES_hhdet_fech!N84/RES_summary!N$19</f>
        <v>0.80099761526035773</v>
      </c>
      <c r="O84" s="177">
        <f>RES_hhdet_fech!O84/RES_summary!O$19</f>
        <v>1.3128909001202922</v>
      </c>
      <c r="P84" s="177">
        <f>RES_hhdet_fech!P84/RES_summary!P$19</f>
        <v>1.3684446592610973</v>
      </c>
      <c r="Q84" s="177">
        <f>RES_hhdet_fech!Q84/RES_summary!Q$19</f>
        <v>1.6128434568269936</v>
      </c>
    </row>
    <row r="85" spans="1:17" ht="12.95" customHeight="1" x14ac:dyDescent="0.25">
      <c r="A85" s="158" t="s">
        <v>112</v>
      </c>
      <c r="B85" s="178">
        <f>RES_hhdet_fech!B85/RES_summary!B$19</f>
        <v>2.23115346186573E-2</v>
      </c>
      <c r="C85" s="178">
        <f>RES_hhdet_fech!C85/RES_summary!C$19</f>
        <v>2.5984158469117974E-2</v>
      </c>
      <c r="D85" s="178">
        <f>RES_hhdet_fech!D85/RES_summary!D$19</f>
        <v>2.4868914783000164E-2</v>
      </c>
      <c r="E85" s="178">
        <f>RES_hhdet_fech!E85/RES_summary!E$19</f>
        <v>2.6633757328363015E-2</v>
      </c>
      <c r="F85" s="178">
        <f>RES_hhdet_fech!F85/RES_summary!F$19</f>
        <v>3.1639225260123867E-2</v>
      </c>
      <c r="G85" s="178">
        <f>RES_hhdet_fech!G85/RES_summary!G$19</f>
        <v>3.5268325547015575E-2</v>
      </c>
      <c r="H85" s="178">
        <f>RES_hhdet_fech!H85/RES_summary!H$19</f>
        <v>4.2340459807310327E-2</v>
      </c>
      <c r="I85" s="178">
        <f>RES_hhdet_fech!I85/RES_summary!I$19</f>
        <v>5.0171335531610538E-2</v>
      </c>
      <c r="J85" s="178">
        <f>RES_hhdet_fech!J85/RES_summary!J$19</f>
        <v>5.5505398795796655E-2</v>
      </c>
      <c r="K85" s="178">
        <f>RES_hhdet_fech!K85/RES_summary!K$19</f>
        <v>5.474630174952811E-2</v>
      </c>
      <c r="L85" s="178">
        <f>RES_hhdet_fech!L85/RES_summary!L$19</f>
        <v>5.7022749831208634E-2</v>
      </c>
      <c r="M85" s="178">
        <f>RES_hhdet_fech!M85/RES_summary!M$19</f>
        <v>6.1942986368613749E-2</v>
      </c>
      <c r="N85" s="178">
        <f>RES_hhdet_fech!N85/RES_summary!N$19</f>
        <v>6.8775092405838414E-2</v>
      </c>
      <c r="O85" s="178">
        <f>RES_hhdet_fech!O85/RES_summary!O$19</f>
        <v>7.0757357161482098E-2</v>
      </c>
      <c r="P85" s="178">
        <f>RES_hhdet_fech!P85/RES_summary!P$19</f>
        <v>7.2046596173487035E-2</v>
      </c>
      <c r="Q85" s="178">
        <f>RES_hhdet_fech!Q85/RES_summary!Q$19</f>
        <v>7.1289452852403887E-2</v>
      </c>
    </row>
    <row r="86" spans="1:17" ht="12" customHeight="1" x14ac:dyDescent="0.25">
      <c r="A86" s="23" t="s">
        <v>60</v>
      </c>
      <c r="B86" s="177">
        <f>RES_hhdet_fech!B86/RES_summary!B$19</f>
        <v>2.23115346186573E-2</v>
      </c>
      <c r="C86" s="177">
        <f>RES_hhdet_fech!C86/RES_summary!C$19</f>
        <v>2.5984158469117974E-2</v>
      </c>
      <c r="D86" s="177">
        <f>RES_hhdet_fech!D86/RES_summary!D$19</f>
        <v>2.4868914783000164E-2</v>
      </c>
      <c r="E86" s="177">
        <f>RES_hhdet_fech!E86/RES_summary!E$19</f>
        <v>2.6633757328363015E-2</v>
      </c>
      <c r="F86" s="177">
        <f>RES_hhdet_fech!F86/RES_summary!F$19</f>
        <v>3.1639225260123867E-2</v>
      </c>
      <c r="G86" s="177">
        <f>RES_hhdet_fech!G86/RES_summary!G$19</f>
        <v>3.5268325547015575E-2</v>
      </c>
      <c r="H86" s="177">
        <f>RES_hhdet_fech!H86/RES_summary!H$19</f>
        <v>4.2340459807310327E-2</v>
      </c>
      <c r="I86" s="177">
        <f>RES_hhdet_fech!I86/RES_summary!I$19</f>
        <v>5.0171335531610538E-2</v>
      </c>
      <c r="J86" s="177">
        <f>RES_hhdet_fech!J86/RES_summary!J$19</f>
        <v>5.5505398795796655E-2</v>
      </c>
      <c r="K86" s="177">
        <f>RES_hhdet_fech!K86/RES_summary!K$19</f>
        <v>5.474630174952811E-2</v>
      </c>
      <c r="L86" s="177">
        <f>RES_hhdet_fech!L86/RES_summary!L$19</f>
        <v>5.7022749831208634E-2</v>
      </c>
      <c r="M86" s="177">
        <f>RES_hhdet_fech!M86/RES_summary!M$19</f>
        <v>6.1942986368613749E-2</v>
      </c>
      <c r="N86" s="177">
        <f>RES_hhdet_fech!N86/RES_summary!N$19</f>
        <v>6.8775092405838414E-2</v>
      </c>
      <c r="O86" s="177">
        <f>RES_hhdet_fech!O86/RES_summary!O$19</f>
        <v>7.0757357161482098E-2</v>
      </c>
      <c r="P86" s="177">
        <f>RES_hhdet_fech!P86/RES_summary!P$19</f>
        <v>7.2046596173487035E-2</v>
      </c>
      <c r="Q86" s="177">
        <f>RES_hhdet_fech!Q86/RES_summary!Q$19</f>
        <v>7.1289452852403887E-2</v>
      </c>
    </row>
    <row r="87" spans="1:17" ht="12" customHeight="1" x14ac:dyDescent="0.25">
      <c r="A87" s="158" t="s">
        <v>63</v>
      </c>
      <c r="B87" s="178">
        <f>RES_hhdet_fech!B87/RES_summary!B$19</f>
        <v>35.849779420455626</v>
      </c>
      <c r="C87" s="178">
        <f>RES_hhdet_fech!C87/RES_summary!C$19</f>
        <v>35.642887399735635</v>
      </c>
      <c r="D87" s="178">
        <f>RES_hhdet_fech!D87/RES_summary!D$19</f>
        <v>35.114004582597723</v>
      </c>
      <c r="E87" s="178">
        <f>RES_hhdet_fech!E87/RES_summary!E$19</f>
        <v>34.762421003407702</v>
      </c>
      <c r="F87" s="178">
        <f>RES_hhdet_fech!F87/RES_summary!F$19</f>
        <v>34.150528332838988</v>
      </c>
      <c r="G87" s="178">
        <f>RES_hhdet_fech!G87/RES_summary!G$19</f>
        <v>33.927304995967972</v>
      </c>
      <c r="H87" s="178">
        <f>RES_hhdet_fech!H87/RES_summary!H$19</f>
        <v>33.311812550315921</v>
      </c>
      <c r="I87" s="178">
        <f>RES_hhdet_fech!I87/RES_summary!I$19</f>
        <v>33.200365086965405</v>
      </c>
      <c r="J87" s="178">
        <f>RES_hhdet_fech!J87/RES_summary!J$19</f>
        <v>32.499044584311761</v>
      </c>
      <c r="K87" s="178">
        <f>RES_hhdet_fech!K87/RES_summary!K$19</f>
        <v>31.973129925459073</v>
      </c>
      <c r="L87" s="178">
        <f>RES_hhdet_fech!L87/RES_summary!L$19</f>
        <v>31.191171100932387</v>
      </c>
      <c r="M87" s="178">
        <f>RES_hhdet_fech!M87/RES_summary!M$19</f>
        <v>31.50335899287964</v>
      </c>
      <c r="N87" s="178">
        <f>RES_hhdet_fech!N87/RES_summary!N$19</f>
        <v>30.945162914535473</v>
      </c>
      <c r="O87" s="178">
        <f>RES_hhdet_fech!O87/RES_summary!O$19</f>
        <v>30.840138229774229</v>
      </c>
      <c r="P87" s="178">
        <f>RES_hhdet_fech!P87/RES_summary!P$19</f>
        <v>30.251580089684637</v>
      </c>
      <c r="Q87" s="178">
        <f>RES_hhdet_fech!Q87/RES_summary!Q$19</f>
        <v>29.731984180654589</v>
      </c>
    </row>
    <row r="88" spans="1:17" ht="12" customHeight="1" x14ac:dyDescent="0.25">
      <c r="A88" s="167" t="s">
        <v>156</v>
      </c>
      <c r="B88" s="183">
        <f>RES_hhdet_fech!B88/RES_summary!B$19</f>
        <v>37.328810602909321</v>
      </c>
      <c r="C88" s="183">
        <f>RES_hhdet_fech!C88/RES_summary!C$19</f>
        <v>36.875071059464268</v>
      </c>
      <c r="D88" s="183">
        <f>RES_hhdet_fech!D88/RES_summary!D$19</f>
        <v>36.269785887247849</v>
      </c>
      <c r="E88" s="183">
        <f>RES_hhdet_fech!E88/RES_summary!E$19</f>
        <v>35.828982106328105</v>
      </c>
      <c r="F88" s="183">
        <f>RES_hhdet_fech!F88/RES_summary!F$19</f>
        <v>35.244438384539542</v>
      </c>
      <c r="G88" s="183">
        <f>RES_hhdet_fech!G88/RES_summary!G$19</f>
        <v>34.657685627301618</v>
      </c>
      <c r="H88" s="183">
        <f>RES_hhdet_fech!H88/RES_summary!H$19</f>
        <v>34.108311002814631</v>
      </c>
      <c r="I88" s="183">
        <f>RES_hhdet_fech!I88/RES_summary!I$19</f>
        <v>33.68765514653613</v>
      </c>
      <c r="J88" s="183">
        <f>RES_hhdet_fech!J88/RES_summary!J$19</f>
        <v>33.030726711646402</v>
      </c>
      <c r="K88" s="183">
        <f>RES_hhdet_fech!K88/RES_summary!K$19</f>
        <v>32.493437647425232</v>
      </c>
      <c r="L88" s="183">
        <f>RES_hhdet_fech!L88/RES_summary!L$19</f>
        <v>31.92811433218121</v>
      </c>
      <c r="M88" s="183">
        <f>RES_hhdet_fech!M88/RES_summary!M$19</f>
        <v>32.369403059934633</v>
      </c>
      <c r="N88" s="183">
        <f>RES_hhdet_fech!N88/RES_summary!N$19</f>
        <v>31.813789151622743</v>
      </c>
      <c r="O88" s="183">
        <f>RES_hhdet_fech!O88/RES_summary!O$19</f>
        <v>31.404428630933158</v>
      </c>
      <c r="P88" s="183">
        <f>RES_hhdet_fech!P88/RES_summary!P$19</f>
        <v>30.812775915504172</v>
      </c>
      <c r="Q88" s="183">
        <f>RES_hhdet_fech!Q88/RES_summary!Q$19</f>
        <v>30.233729348381754</v>
      </c>
    </row>
    <row r="89" spans="1:17" ht="12" customHeight="1" x14ac:dyDescent="0.25">
      <c r="A89" s="167" t="s">
        <v>155</v>
      </c>
      <c r="B89" s="183">
        <f>RES_hhdet_fech!B89/RES_summary!B$19</f>
        <v>30.573028232927715</v>
      </c>
      <c r="C89" s="183">
        <f>RES_hhdet_fech!C89/RES_summary!C$19</f>
        <v>30.252055595792619</v>
      </c>
      <c r="D89" s="183">
        <f>RES_hhdet_fech!D89/RES_summary!D$19</f>
        <v>29.805842197231208</v>
      </c>
      <c r="E89" s="183">
        <f>RES_hhdet_fech!E89/RES_summary!E$19</f>
        <v>29.493080994392262</v>
      </c>
      <c r="F89" s="183">
        <f>RES_hhdet_fech!F89/RES_summary!F$19</f>
        <v>29.06075786075446</v>
      </c>
      <c r="G89" s="183">
        <f>RES_hhdet_fech!G89/RES_summary!G$19</f>
        <v>28.621191619636431</v>
      </c>
      <c r="H89" s="183">
        <f>RES_hhdet_fech!H89/RES_summary!H$19</f>
        <v>28.206159634178732</v>
      </c>
      <c r="I89" s="183">
        <f>RES_hhdet_fech!I89/RES_summary!I$19</f>
        <v>27.900530085036717</v>
      </c>
      <c r="J89" s="183">
        <f>RES_hhdet_fech!J89/RES_summary!J$19</f>
        <v>27.41465284656017</v>
      </c>
      <c r="K89" s="183">
        <f>RES_hhdet_fech!K89/RES_summary!K$19</f>
        <v>27.016218971811011</v>
      </c>
      <c r="L89" s="183">
        <f>RES_hhdet_fech!L89/RES_summary!L$19</f>
        <v>26.650710774902382</v>
      </c>
      <c r="M89" s="183">
        <f>RES_hhdet_fech!M89/RES_summary!M$19</f>
        <v>26.890059131082396</v>
      </c>
      <c r="N89" s="183">
        <f>RES_hhdet_fech!N89/RES_summary!N$19</f>
        <v>26.49759704824644</v>
      </c>
      <c r="O89" s="183">
        <f>RES_hhdet_fech!O89/RES_summary!O$19</f>
        <v>26.166108205445806</v>
      </c>
      <c r="P89" s="183">
        <f>RES_hhdet_fech!P89/RES_summary!P$19</f>
        <v>25.682966984389065</v>
      </c>
      <c r="Q89" s="183">
        <f>RES_hhdet_fech!Q89/RES_summary!Q$19</f>
        <v>25.211956166162551</v>
      </c>
    </row>
    <row r="90" spans="1:17" ht="12" customHeight="1" x14ac:dyDescent="0.25">
      <c r="A90" s="166" t="s">
        <v>55</v>
      </c>
      <c r="B90" s="182">
        <f>RES_hhdet_fech!B90/RES_summary!B$19</f>
        <v>24.263726891891274</v>
      </c>
      <c r="C90" s="182">
        <f>RES_hhdet_fech!C90/RES_summary!C$19</f>
        <v>23.968796188651659</v>
      </c>
      <c r="D90" s="182">
        <f>RES_hhdet_fech!D90/RES_summary!D$19</f>
        <v>23.575360826710995</v>
      </c>
      <c r="E90" s="182">
        <f>RES_hhdet_fech!E90/RES_summary!E$19</f>
        <v>23.288838369113218</v>
      </c>
      <c r="F90" s="182">
        <f>RES_hhdet_fech!F90/RES_summary!F$19</f>
        <v>22.908884949950863</v>
      </c>
      <c r="G90" s="182">
        <f>RES_hhdet_fech!G90/RES_summary!G$19</f>
        <v>22.52749565774598</v>
      </c>
      <c r="H90" s="182">
        <f>RES_hhdet_fech!H90/RES_summary!H$19</f>
        <v>22.170402151829435</v>
      </c>
      <c r="I90" s="182">
        <f>RES_hhdet_fech!I90/RES_summary!I$19</f>
        <v>21.896975845248523</v>
      </c>
      <c r="J90" s="182">
        <f>RES_hhdet_fech!J90/RES_summary!J$19</f>
        <v>21.469972362570218</v>
      </c>
      <c r="K90" s="182">
        <f>RES_hhdet_fech!K90/RES_summary!K$19</f>
        <v>21.120734470826527</v>
      </c>
      <c r="L90" s="182">
        <f>RES_hhdet_fech!L90/RES_summary!L$19</f>
        <v>20.75327431591781</v>
      </c>
      <c r="M90" s="182">
        <f>RES_hhdet_fech!M90/RES_summary!M$19</f>
        <v>21.040111988957481</v>
      </c>
      <c r="N90" s="182">
        <f>RES_hhdet_fech!N90/RES_summary!N$19</f>
        <v>20.678962948554798</v>
      </c>
      <c r="O90" s="182">
        <f>RES_hhdet_fech!O90/RES_summary!O$19</f>
        <v>20.412878610106567</v>
      </c>
      <c r="P90" s="182">
        <f>RES_hhdet_fech!P90/RES_summary!P$19</f>
        <v>20.028304345077693</v>
      </c>
      <c r="Q90" s="182">
        <f>RES_hhdet_fech!Q90/RES_summary!Q$19</f>
        <v>19.651924076448189</v>
      </c>
    </row>
    <row r="91" spans="1:17" ht="12" customHeight="1" x14ac:dyDescent="0.25">
      <c r="A91" s="147" t="s">
        <v>59</v>
      </c>
      <c r="B91" s="181">
        <f>RES_hhdet_fech!B91/RES_summary!B$19</f>
        <v>6.3093013410364378</v>
      </c>
      <c r="C91" s="181">
        <f>RES_hhdet_fech!C91/RES_summary!C$19</f>
        <v>6.2832594071409593</v>
      </c>
      <c r="D91" s="181">
        <f>RES_hhdet_fech!D91/RES_summary!D$19</f>
        <v>6.230481370520212</v>
      </c>
      <c r="E91" s="181">
        <f>RES_hhdet_fech!E91/RES_summary!E$19</f>
        <v>6.2042426252790452</v>
      </c>
      <c r="F91" s="181">
        <f>RES_hhdet_fech!F91/RES_summary!F$19</f>
        <v>6.1518729108035979</v>
      </c>
      <c r="G91" s="181">
        <f>RES_hhdet_fech!G91/RES_summary!G$19</f>
        <v>6.0936959618904494</v>
      </c>
      <c r="H91" s="181">
        <f>RES_hhdet_fech!H91/RES_summary!H$19</f>
        <v>6.0357574823492905</v>
      </c>
      <c r="I91" s="181">
        <f>RES_hhdet_fech!I91/RES_summary!I$19</f>
        <v>6.0035542397881958</v>
      </c>
      <c r="J91" s="181">
        <f>RES_hhdet_fech!J91/RES_summary!J$19</f>
        <v>5.9446804839899494</v>
      </c>
      <c r="K91" s="181">
        <f>RES_hhdet_fech!K91/RES_summary!K$19</f>
        <v>5.8954845009844865</v>
      </c>
      <c r="L91" s="181">
        <f>RES_hhdet_fech!L91/RES_summary!L$19</f>
        <v>5.8974364589845738</v>
      </c>
      <c r="M91" s="181">
        <f>RES_hhdet_fech!M91/RES_summary!M$19</f>
        <v>5.8499471421249156</v>
      </c>
      <c r="N91" s="181">
        <f>RES_hhdet_fech!N91/RES_summary!N$19</f>
        <v>5.8186340996916348</v>
      </c>
      <c r="O91" s="181">
        <f>RES_hhdet_fech!O91/RES_summary!O$19</f>
        <v>5.7532295953392358</v>
      </c>
      <c r="P91" s="181">
        <f>RES_hhdet_fech!P91/RES_summary!P$19</f>
        <v>5.6546626393113737</v>
      </c>
      <c r="Q91" s="181">
        <f>RES_hhdet_fech!Q91/RES_summary!Q$19</f>
        <v>5.5600320897143618</v>
      </c>
    </row>
    <row r="92" spans="1:17" ht="12" customHeight="1" x14ac:dyDescent="0.25">
      <c r="A92" s="163" t="s">
        <v>144</v>
      </c>
      <c r="B92" s="180">
        <f>RES_hhdet_fech!B92/RES_summary!B$19</f>
        <v>31.106404613031543</v>
      </c>
      <c r="C92" s="180">
        <f>RES_hhdet_fech!C92/RES_summary!C$19</f>
        <v>30.729124174510943</v>
      </c>
      <c r="D92" s="180">
        <f>RES_hhdet_fech!D92/RES_summary!D$19</f>
        <v>30.225169173497761</v>
      </c>
      <c r="E92" s="180">
        <f>RES_hhdet_fech!E92/RES_summary!E$19</f>
        <v>29.858210319004709</v>
      </c>
      <c r="F92" s="180">
        <f>RES_hhdet_fech!F92/RES_summary!F$19</f>
        <v>29.369820775417562</v>
      </c>
      <c r="G92" s="180">
        <f>RES_hhdet_fech!G92/RES_summary!G$19</f>
        <v>28.88106231948116</v>
      </c>
      <c r="H92" s="180">
        <f>RES_hhdet_fech!H92/RES_summary!H$19</f>
        <v>28.423963424444903</v>
      </c>
      <c r="I92" s="180">
        <f>RES_hhdet_fech!I92/RES_summary!I$19</f>
        <v>28.073434106024738</v>
      </c>
      <c r="J92" s="180">
        <f>RES_hhdet_fech!J92/RES_summary!J$19</f>
        <v>27.525452699850273</v>
      </c>
      <c r="K92" s="180">
        <f>RES_hhdet_fech!K92/RES_summary!K$19</f>
        <v>27.078261445594876</v>
      </c>
      <c r="L92" s="180">
        <f>RES_hhdet_fech!L92/RES_summary!L$19</f>
        <v>26.900643009018015</v>
      </c>
      <c r="M92" s="180">
        <f>RES_hhdet_fech!M92/RES_summary!M$19</f>
        <v>26.676017227168547</v>
      </c>
      <c r="N92" s="180">
        <f>RES_hhdet_fech!N92/RES_summary!N$19</f>
        <v>26.492194725261243</v>
      </c>
      <c r="O92" s="180">
        <f>RES_hhdet_fech!O92/RES_summary!O$19</f>
        <v>26.130887535518688</v>
      </c>
      <c r="P92" s="180">
        <f>RES_hhdet_fech!P92/RES_summary!P$19</f>
        <v>25.616349865099529</v>
      </c>
      <c r="Q92" s="180">
        <f>RES_hhdet_fech!Q92/RES_summary!Q$19</f>
        <v>25.108242091244065</v>
      </c>
    </row>
    <row r="93" spans="1:17" ht="12" customHeight="1" x14ac:dyDescent="0.25">
      <c r="A93" s="161" t="s">
        <v>143</v>
      </c>
      <c r="B93" s="179">
        <f>RES_hhdet_fech!B93/RES_summary!B$19</f>
        <v>26.528464339507099</v>
      </c>
      <c r="C93" s="179">
        <f>RES_hhdet_fech!C93/RES_summary!C$19</f>
        <v>26.257190120572957</v>
      </c>
      <c r="D93" s="179">
        <f>RES_hhdet_fech!D93/RES_summary!D$19</f>
        <v>25.876841333293818</v>
      </c>
      <c r="E93" s="179">
        <f>RES_hhdet_fech!E93/RES_summary!E$19</f>
        <v>25.612079332632099</v>
      </c>
      <c r="F93" s="179">
        <f>RES_hhdet_fech!F93/RES_summary!F$19</f>
        <v>25.242256414825111</v>
      </c>
      <c r="G93" s="179">
        <f>RES_hhdet_fech!G93/RES_summary!G$19</f>
        <v>24.866386469553095</v>
      </c>
      <c r="H93" s="179">
        <f>RES_hhdet_fech!H93/RES_summary!H$19</f>
        <v>24.511333708238492</v>
      </c>
      <c r="I93" s="179">
        <f>RES_hhdet_fech!I93/RES_summary!I$19</f>
        <v>24.251286408704281</v>
      </c>
      <c r="J93" s="179">
        <f>RES_hhdet_fech!J93/RES_summary!J$19</f>
        <v>23.836224738892607</v>
      </c>
      <c r="K93" s="179">
        <f>RES_hhdet_fech!K93/RES_summary!K$19</f>
        <v>23.496354440621197</v>
      </c>
      <c r="L93" s="179">
        <f>RES_hhdet_fech!L93/RES_summary!L$19</f>
        <v>23.382854414846307</v>
      </c>
      <c r="M93" s="179">
        <f>RES_hhdet_fech!M93/RES_summary!M$19</f>
        <v>23.18935833978448</v>
      </c>
      <c r="N93" s="179">
        <f>RES_hhdet_fech!N93/RES_summary!N$19</f>
        <v>23.038560671111398</v>
      </c>
      <c r="O93" s="179">
        <f>RES_hhdet_fech!O93/RES_summary!O$19</f>
        <v>22.738306493426371</v>
      </c>
      <c r="P93" s="179">
        <f>RES_hhdet_fech!P93/RES_summary!P$19</f>
        <v>22.305290051626081</v>
      </c>
      <c r="Q93" s="179">
        <f>RES_hhdet_fech!Q93/RES_summary!Q$19</f>
        <v>21.880389449022985</v>
      </c>
    </row>
    <row r="94" spans="1:17" ht="12" customHeight="1" x14ac:dyDescent="0.25">
      <c r="A94" s="148" t="s">
        <v>57</v>
      </c>
      <c r="B94" s="177">
        <f>RES_hhdet_fech!B94/RES_summary!B$19</f>
        <v>20.219162998470662</v>
      </c>
      <c r="C94" s="177">
        <f>RES_hhdet_fech!C94/RES_summary!C$19</f>
        <v>19.97393071343199</v>
      </c>
      <c r="D94" s="177">
        <f>RES_hhdet_fech!D94/RES_summary!D$19</f>
        <v>19.646359962773595</v>
      </c>
      <c r="E94" s="177">
        <f>RES_hhdet_fech!E94/RES_summary!E$19</f>
        <v>19.407836707353049</v>
      </c>
      <c r="F94" s="177">
        <f>RES_hhdet_fech!F94/RES_summary!F$19</f>
        <v>19.090383504021521</v>
      </c>
      <c r="G94" s="177">
        <f>RES_hhdet_fech!G94/RES_summary!G$19</f>
        <v>18.772690507662649</v>
      </c>
      <c r="H94" s="177">
        <f>RES_hhdet_fech!H94/RES_summary!H$19</f>
        <v>18.475576225889199</v>
      </c>
      <c r="I94" s="177">
        <f>RES_hhdet_fech!I94/RES_summary!I$19</f>
        <v>18.247732168916084</v>
      </c>
      <c r="J94" s="177">
        <f>RES_hhdet_fech!J94/RES_summary!J$19</f>
        <v>17.891544254902652</v>
      </c>
      <c r="K94" s="177">
        <f>RES_hhdet_fech!K94/RES_summary!K$19</f>
        <v>17.600869939636713</v>
      </c>
      <c r="L94" s="177">
        <f>RES_hhdet_fech!L94/RES_summary!L$19</f>
        <v>17.485417955861728</v>
      </c>
      <c r="M94" s="177">
        <f>RES_hhdet_fech!M94/RES_summary!M$19</f>
        <v>17.339411197659555</v>
      </c>
      <c r="N94" s="177">
        <f>RES_hhdet_fech!N94/RES_summary!N$19</f>
        <v>17.219926571419748</v>
      </c>
      <c r="O94" s="177">
        <f>RES_hhdet_fech!O94/RES_summary!O$19</f>
        <v>16.985076898087129</v>
      </c>
      <c r="P94" s="177">
        <f>RES_hhdet_fech!P94/RES_summary!P$19</f>
        <v>16.650627412314691</v>
      </c>
      <c r="Q94" s="177">
        <f>RES_hhdet_fech!Q94/RES_summary!Q$19</f>
        <v>16.320357359308623</v>
      </c>
    </row>
    <row r="95" spans="1:17" ht="12" customHeight="1" x14ac:dyDescent="0.25">
      <c r="A95" s="148" t="s">
        <v>59</v>
      </c>
      <c r="B95" s="177">
        <f>RES_hhdet_fech!B95/RES_summary!B$19</f>
        <v>6.3093013410364396</v>
      </c>
      <c r="C95" s="177">
        <f>RES_hhdet_fech!C95/RES_summary!C$19</f>
        <v>6.2832594071409584</v>
      </c>
      <c r="D95" s="177">
        <f>RES_hhdet_fech!D95/RES_summary!D$19</f>
        <v>6.2304813705202235</v>
      </c>
      <c r="E95" s="177">
        <f>RES_hhdet_fech!E95/RES_summary!E$19</f>
        <v>6.2042426252790452</v>
      </c>
      <c r="F95" s="177">
        <f>RES_hhdet_fech!F95/RES_summary!F$19</f>
        <v>6.1518729108035952</v>
      </c>
      <c r="G95" s="177">
        <f>RES_hhdet_fech!G95/RES_summary!G$19</f>
        <v>6.0936959618904494</v>
      </c>
      <c r="H95" s="177">
        <f>RES_hhdet_fech!H95/RES_summary!H$19</f>
        <v>6.0357574823492897</v>
      </c>
      <c r="I95" s="177">
        <f>RES_hhdet_fech!I95/RES_summary!I$19</f>
        <v>6.0035542397881958</v>
      </c>
      <c r="J95" s="177">
        <f>RES_hhdet_fech!J95/RES_summary!J$19</f>
        <v>5.9446804839899503</v>
      </c>
      <c r="K95" s="177">
        <f>RES_hhdet_fech!K95/RES_summary!K$19</f>
        <v>5.8954845009844812</v>
      </c>
      <c r="L95" s="177">
        <f>RES_hhdet_fech!L95/RES_summary!L$19</f>
        <v>5.8974364589845738</v>
      </c>
      <c r="M95" s="177">
        <f>RES_hhdet_fech!M95/RES_summary!M$19</f>
        <v>5.8499471421249263</v>
      </c>
      <c r="N95" s="177">
        <f>RES_hhdet_fech!N95/RES_summary!N$19</f>
        <v>5.818634099691649</v>
      </c>
      <c r="O95" s="177">
        <f>RES_hhdet_fech!O95/RES_summary!O$19</f>
        <v>5.7532295953392412</v>
      </c>
      <c r="P95" s="177">
        <f>RES_hhdet_fech!P95/RES_summary!P$19</f>
        <v>5.6546626393113897</v>
      </c>
      <c r="Q95" s="177">
        <f>RES_hhdet_fech!Q95/RES_summary!Q$19</f>
        <v>5.5600320897143618</v>
      </c>
    </row>
    <row r="96" spans="1:17" ht="12" customHeight="1" x14ac:dyDescent="0.25">
      <c r="A96" s="163" t="s">
        <v>142</v>
      </c>
      <c r="B96" s="180">
        <f>RES_hhdet_fech!B96/RES_summary!B$19</f>
        <v>27.556712798486764</v>
      </c>
      <c r="C96" s="180">
        <f>RES_hhdet_fech!C96/RES_summary!C$19</f>
        <v>26.617920322843972</v>
      </c>
      <c r="D96" s="180">
        <f>RES_hhdet_fech!D96/RES_summary!D$19</f>
        <v>26.178430743848718</v>
      </c>
      <c r="E96" s="180">
        <f>RES_hhdet_fech!E96/RES_summary!E$19</f>
        <v>26.14010515795491</v>
      </c>
      <c r="F96" s="180">
        <f>RES_hhdet_fech!F96/RES_summary!F$19</f>
        <v>26.123780516340524</v>
      </c>
      <c r="G96" s="180">
        <f>RES_hhdet_fech!G96/RES_summary!G$19</f>
        <v>26.185762084807301</v>
      </c>
      <c r="H96" s="180">
        <f>RES_hhdet_fech!H96/RES_summary!H$19</f>
        <v>26.816661315689228</v>
      </c>
      <c r="I96" s="180">
        <f>RES_hhdet_fech!I96/RES_summary!I$19</f>
        <v>25.94520127924023</v>
      </c>
      <c r="J96" s="180">
        <f>RES_hhdet_fech!J96/RES_summary!J$19</f>
        <v>25.365678099048214</v>
      </c>
      <c r="K96" s="180">
        <f>RES_hhdet_fech!K96/RES_summary!K$19</f>
        <v>24.834803957265709</v>
      </c>
      <c r="L96" s="180">
        <f>RES_hhdet_fech!L96/RES_summary!L$19</f>
        <v>26.159435679746196</v>
      </c>
      <c r="M96" s="180">
        <f>RES_hhdet_fech!M96/RES_summary!M$19</f>
        <v>26.023926352278142</v>
      </c>
      <c r="N96" s="180">
        <f>RES_hhdet_fech!N96/RES_summary!N$19</f>
        <v>25.827947330804186</v>
      </c>
      <c r="O96" s="180">
        <f>RES_hhdet_fech!O96/RES_summary!O$19</f>
        <v>27.527443575509885</v>
      </c>
      <c r="P96" s="180">
        <f>RES_hhdet_fech!P96/RES_summary!P$19</f>
        <v>26.888273453017444</v>
      </c>
      <c r="Q96" s="180">
        <f>RES_hhdet_fech!Q96/RES_summary!Q$19</f>
        <v>27.529771272401867</v>
      </c>
    </row>
    <row r="97" spans="1:17" ht="12" customHeight="1" x14ac:dyDescent="0.25">
      <c r="A97" s="161" t="s">
        <v>141</v>
      </c>
      <c r="B97" s="179">
        <f>RES_hhdet_fech!B97/RES_summary!B$19</f>
        <v>24.221164660052892</v>
      </c>
      <c r="C97" s="179">
        <f>RES_hhdet_fech!C97/RES_summary!C$19</f>
        <v>23.584907616989497</v>
      </c>
      <c r="D97" s="179">
        <f>RES_hhdet_fech!D97/RES_summary!D$19</f>
        <v>23.246461354021879</v>
      </c>
      <c r="E97" s="179">
        <f>RES_hhdet_fech!E97/RES_summary!E$19</f>
        <v>23.195310977949745</v>
      </c>
      <c r="F97" s="179">
        <f>RES_hhdet_fech!F97/RES_summary!F$19</f>
        <v>23.132330246425109</v>
      </c>
      <c r="G97" s="179">
        <f>RES_hhdet_fech!G97/RES_summary!G$19</f>
        <v>23.114441317015171</v>
      </c>
      <c r="H97" s="179">
        <f>RES_hhdet_fech!H97/RES_summary!H$19</f>
        <v>23.466587337547193</v>
      </c>
      <c r="I97" s="179">
        <f>RES_hhdet_fech!I97/RES_summary!I$19</f>
        <v>22.867935071294358</v>
      </c>
      <c r="J97" s="179">
        <f>RES_hhdet_fech!J97/RES_summary!J$19</f>
        <v>22.43237124837124</v>
      </c>
      <c r="K97" s="179">
        <f>RES_hhdet_fech!K97/RES_summary!K$19</f>
        <v>22.038107073207264</v>
      </c>
      <c r="L97" s="179">
        <f>RES_hhdet_fech!L97/RES_summary!L$19</f>
        <v>22.901069650819544</v>
      </c>
      <c r="M97" s="179">
        <f>RES_hhdet_fech!M97/RES_summary!M$19</f>
        <v>22.765499271105664</v>
      </c>
      <c r="N97" s="179">
        <f>RES_hhdet_fech!N97/RES_summary!N$19</f>
        <v>22.606799864714354</v>
      </c>
      <c r="O97" s="179">
        <f>RES_hhdet_fech!O97/RES_summary!O$19</f>
        <v>23.646067919420723</v>
      </c>
      <c r="P97" s="179">
        <f>RES_hhdet_fech!P97/RES_summary!P$19</f>
        <v>23.132040383772729</v>
      </c>
      <c r="Q97" s="179">
        <f>RES_hhdet_fech!Q97/RES_summary!Q$19</f>
        <v>23.454383416775634</v>
      </c>
    </row>
    <row r="98" spans="1:17" ht="12" customHeight="1" x14ac:dyDescent="0.25">
      <c r="A98" s="148" t="s">
        <v>60</v>
      </c>
      <c r="B98" s="177">
        <f>RES_hhdet_fech!B98/RES_summary!B$19</f>
        <v>17.911863319016451</v>
      </c>
      <c r="C98" s="177">
        <f>RES_hhdet_fech!C98/RES_summary!C$19</f>
        <v>17.301648209848533</v>
      </c>
      <c r="D98" s="177">
        <f>RES_hhdet_fech!D98/RES_summary!D$19</f>
        <v>17.015979983501662</v>
      </c>
      <c r="E98" s="177">
        <f>RES_hhdet_fech!E98/RES_summary!E$19</f>
        <v>16.991068352670698</v>
      </c>
      <c r="F98" s="177">
        <f>RES_hhdet_fech!F98/RES_summary!F$19</f>
        <v>16.980457335621509</v>
      </c>
      <c r="G98" s="177">
        <f>RES_hhdet_fech!G98/RES_summary!G$19</f>
        <v>17.020745355124724</v>
      </c>
      <c r="H98" s="177">
        <f>RES_hhdet_fech!H98/RES_summary!H$19</f>
        <v>17.430829855197903</v>
      </c>
      <c r="I98" s="177">
        <f>RES_hhdet_fech!I98/RES_summary!I$19</f>
        <v>16.864380831506164</v>
      </c>
      <c r="J98" s="177">
        <f>RES_hhdet_fech!J98/RES_summary!J$19</f>
        <v>16.487690764381288</v>
      </c>
      <c r="K98" s="177">
        <f>RES_hhdet_fech!K98/RES_summary!K$19</f>
        <v>16.142622572222784</v>
      </c>
      <c r="L98" s="177">
        <f>RES_hhdet_fech!L98/RES_summary!L$19</f>
        <v>17.003633191834972</v>
      </c>
      <c r="M98" s="177">
        <f>RES_hhdet_fech!M98/RES_summary!M$19</f>
        <v>16.915552128980746</v>
      </c>
      <c r="N98" s="177">
        <f>RES_hhdet_fech!N98/RES_summary!N$19</f>
        <v>16.788165765022725</v>
      </c>
      <c r="O98" s="177">
        <f>RES_hhdet_fech!O98/RES_summary!O$19</f>
        <v>17.892838324081485</v>
      </c>
      <c r="P98" s="177">
        <f>RES_hhdet_fech!P98/RES_summary!P$19</f>
        <v>17.477377744461354</v>
      </c>
      <c r="Q98" s="177">
        <f>RES_hhdet_fech!Q98/RES_summary!Q$19</f>
        <v>17.89435132706128</v>
      </c>
    </row>
    <row r="99" spans="1:17" ht="12" customHeight="1" x14ac:dyDescent="0.25">
      <c r="A99" s="148" t="s">
        <v>59</v>
      </c>
      <c r="B99" s="177">
        <f>RES_hhdet_fech!B99/RES_summary!B$19</f>
        <v>6.3093013410364378</v>
      </c>
      <c r="C99" s="177">
        <f>RES_hhdet_fech!C99/RES_summary!C$19</f>
        <v>6.2832594071409611</v>
      </c>
      <c r="D99" s="177">
        <f>RES_hhdet_fech!D99/RES_summary!D$19</f>
        <v>6.2304813705202147</v>
      </c>
      <c r="E99" s="177">
        <f>RES_hhdet_fech!E99/RES_summary!E$19</f>
        <v>6.2042426252790479</v>
      </c>
      <c r="F99" s="177">
        <f>RES_hhdet_fech!F99/RES_summary!F$19</f>
        <v>6.1518729108036005</v>
      </c>
      <c r="G99" s="177">
        <f>RES_hhdet_fech!G99/RES_summary!G$19</f>
        <v>6.0936959618904476</v>
      </c>
      <c r="H99" s="177">
        <f>RES_hhdet_fech!H99/RES_summary!H$19</f>
        <v>6.0357574823492897</v>
      </c>
      <c r="I99" s="177">
        <f>RES_hhdet_fech!I99/RES_summary!I$19</f>
        <v>6.0035542397881976</v>
      </c>
      <c r="J99" s="177">
        <f>RES_hhdet_fech!J99/RES_summary!J$19</f>
        <v>5.944680483989953</v>
      </c>
      <c r="K99" s="177">
        <f>RES_hhdet_fech!K99/RES_summary!K$19</f>
        <v>5.8954845009844847</v>
      </c>
      <c r="L99" s="177">
        <f>RES_hhdet_fech!L99/RES_summary!L$19</f>
        <v>5.8974364589845747</v>
      </c>
      <c r="M99" s="177">
        <f>RES_hhdet_fech!M99/RES_summary!M$19</f>
        <v>5.8499471421249165</v>
      </c>
      <c r="N99" s="177">
        <f>RES_hhdet_fech!N99/RES_summary!N$19</f>
        <v>5.8186340996916357</v>
      </c>
      <c r="O99" s="177">
        <f>RES_hhdet_fech!O99/RES_summary!O$19</f>
        <v>5.7532295953392394</v>
      </c>
      <c r="P99" s="177">
        <f>RES_hhdet_fech!P99/RES_summary!P$19</f>
        <v>5.6546626393113755</v>
      </c>
      <c r="Q99" s="177">
        <f>RES_hhdet_fech!Q99/RES_summary!Q$19</f>
        <v>5.5600320897143591</v>
      </c>
    </row>
    <row r="100" spans="1:17" ht="12" customHeight="1" x14ac:dyDescent="0.25">
      <c r="A100" s="158" t="s">
        <v>62</v>
      </c>
      <c r="B100" s="178">
        <f>RES_hhdet_fech!B100/RES_summary!B$19</f>
        <v>8.9360825975085412</v>
      </c>
      <c r="C100" s="178">
        <f>RES_hhdet_fech!C100/RES_summary!C$19</f>
        <v>8.6724285504837884</v>
      </c>
      <c r="D100" s="178">
        <f>RES_hhdet_fech!D100/RES_summary!D$19</f>
        <v>8.6010265512650879</v>
      </c>
      <c r="E100" s="178">
        <f>RES_hhdet_fech!E100/RES_summary!E$19</f>
        <v>8.5816713714614963</v>
      </c>
      <c r="F100" s="178">
        <f>RES_hhdet_fech!F100/RES_summary!F$19</f>
        <v>8.6226909621206964</v>
      </c>
      <c r="G100" s="178">
        <f>RES_hhdet_fech!G100/RES_summary!G$19</f>
        <v>8.7027555628197337</v>
      </c>
      <c r="H100" s="178">
        <f>RES_hhdet_fech!H100/RES_summary!H$19</f>
        <v>8.9633040822302608</v>
      </c>
      <c r="I100" s="178">
        <f>RES_hhdet_fech!I100/RES_summary!I$19</f>
        <v>8.7437884439463964</v>
      </c>
      <c r="J100" s="178">
        <f>RES_hhdet_fech!J100/RES_summary!J$19</f>
        <v>8.6334591331797643</v>
      </c>
      <c r="K100" s="178">
        <f>RES_hhdet_fech!K100/RES_summary!K$19</f>
        <v>8.4744247923515204</v>
      </c>
      <c r="L100" s="178">
        <f>RES_hhdet_fech!L100/RES_summary!L$19</f>
        <v>8.873770348578212</v>
      </c>
      <c r="M100" s="178">
        <f>RES_hhdet_fech!M100/RES_summary!M$19</f>
        <v>8.8912340319929051</v>
      </c>
      <c r="N100" s="178">
        <f>RES_hhdet_fech!N100/RES_summary!N$19</f>
        <v>8.7277109604060108</v>
      </c>
      <c r="O100" s="178">
        <f>RES_hhdet_fech!O100/RES_summary!O$19</f>
        <v>9.1410019369243596</v>
      </c>
      <c r="P100" s="178">
        <f>RES_hhdet_fech!P100/RES_summary!P$19</f>
        <v>8.9913781191038158</v>
      </c>
      <c r="Q100" s="178">
        <f>RES_hhdet_fech!Q100/RES_summary!Q$19</f>
        <v>9.1778225024144469</v>
      </c>
    </row>
    <row r="101" spans="1:17" ht="12" customHeight="1" x14ac:dyDescent="0.25">
      <c r="A101" s="23" t="s">
        <v>55</v>
      </c>
      <c r="B101" s="177">
        <f>RES_hhdet_fech!B101/RES_summary!B$19</f>
        <v>0</v>
      </c>
      <c r="C101" s="177">
        <f>RES_hhdet_fech!C101/RES_summary!C$19</f>
        <v>0</v>
      </c>
      <c r="D101" s="177">
        <f>RES_hhdet_fech!D101/RES_summary!D$19</f>
        <v>0</v>
      </c>
      <c r="E101" s="177">
        <f>RES_hhdet_fech!E101/RES_summary!E$19</f>
        <v>0</v>
      </c>
      <c r="F101" s="177">
        <f>RES_hhdet_fech!F101/RES_summary!F$19</f>
        <v>0</v>
      </c>
      <c r="G101" s="177">
        <f>RES_hhdet_fech!G101/RES_summary!G$19</f>
        <v>0</v>
      </c>
      <c r="H101" s="177">
        <f>RES_hhdet_fech!H101/RES_summary!H$19</f>
        <v>0</v>
      </c>
      <c r="I101" s="177">
        <f>RES_hhdet_fech!I101/RES_summary!I$19</f>
        <v>0</v>
      </c>
      <c r="J101" s="177">
        <f>RES_hhdet_fech!J101/RES_summary!J$19</f>
        <v>0</v>
      </c>
      <c r="K101" s="177">
        <f>RES_hhdet_fech!K101/RES_summary!K$19</f>
        <v>0</v>
      </c>
      <c r="L101" s="177">
        <f>RES_hhdet_fech!L101/RES_summary!L$19</f>
        <v>0</v>
      </c>
      <c r="M101" s="177">
        <f>RES_hhdet_fech!M101/RES_summary!M$19</f>
        <v>0</v>
      </c>
      <c r="N101" s="177">
        <f>RES_hhdet_fech!N101/RES_summary!N$19</f>
        <v>0</v>
      </c>
      <c r="O101" s="177">
        <f>RES_hhdet_fech!O101/RES_summary!O$19</f>
        <v>0</v>
      </c>
      <c r="P101" s="177">
        <f>RES_hhdet_fech!P101/RES_summary!P$19</f>
        <v>0</v>
      </c>
      <c r="Q101" s="177">
        <f>RES_hhdet_fech!Q101/RES_summary!Q$19</f>
        <v>0</v>
      </c>
    </row>
    <row r="102" spans="1:17" ht="12" customHeight="1" x14ac:dyDescent="0.25">
      <c r="A102" s="23" t="s">
        <v>57</v>
      </c>
      <c r="B102" s="177">
        <f>RES_hhdet_fech!B102/RES_summary!B$19</f>
        <v>14.730137174988773</v>
      </c>
      <c r="C102" s="177">
        <f>RES_hhdet_fech!C102/RES_summary!C$19</f>
        <v>14.534965847700152</v>
      </c>
      <c r="D102" s="177">
        <f>RES_hhdet_fech!D102/RES_summary!D$19</f>
        <v>14.448976979345213</v>
      </c>
      <c r="E102" s="177">
        <f>RES_hhdet_fech!E102/RES_summary!E$19</f>
        <v>14.154036379320337</v>
      </c>
      <c r="F102" s="177">
        <f>RES_hhdet_fech!F102/RES_summary!F$19</f>
        <v>13.928977014002285</v>
      </c>
      <c r="G102" s="177">
        <f>RES_hhdet_fech!G102/RES_summary!G$19</f>
        <v>13.735419461904709</v>
      </c>
      <c r="H102" s="177">
        <f>RES_hhdet_fech!H102/RES_summary!H$19</f>
        <v>13.546178827846941</v>
      </c>
      <c r="I102" s="177">
        <f>RES_hhdet_fech!I102/RES_summary!I$19</f>
        <v>13.414919918499423</v>
      </c>
      <c r="J102" s="177">
        <f>RES_hhdet_fech!J102/RES_summary!J$19</f>
        <v>13.253664623171794</v>
      </c>
      <c r="K102" s="177">
        <f>RES_hhdet_fech!K102/RES_summary!K$19</f>
        <v>13.066366582944356</v>
      </c>
      <c r="L102" s="177">
        <f>RES_hhdet_fech!L102/RES_summary!L$19</f>
        <v>12.907497019347904</v>
      </c>
      <c r="M102" s="177">
        <f>RES_hhdet_fech!M102/RES_summary!M$19</f>
        <v>12.767713990882058</v>
      </c>
      <c r="N102" s="177">
        <f>RES_hhdet_fech!N102/RES_summary!N$19</f>
        <v>12.5598630309055</v>
      </c>
      <c r="O102" s="177">
        <f>RES_hhdet_fech!O102/RES_summary!O$19</f>
        <v>12.176368374328097</v>
      </c>
      <c r="P102" s="177">
        <f>RES_hhdet_fech!P102/RES_summary!P$19</f>
        <v>12.018733959193995</v>
      </c>
      <c r="Q102" s="177">
        <f>RES_hhdet_fech!Q102/RES_summary!Q$19</f>
        <v>11.662861363517331</v>
      </c>
    </row>
    <row r="103" spans="1:17" ht="12" customHeight="1" x14ac:dyDescent="0.25">
      <c r="A103" s="29" t="s">
        <v>140</v>
      </c>
      <c r="B103" s="176">
        <f>RES_hhdet_fech!B103/RES_summary!B$19</f>
        <v>8.740100516946816</v>
      </c>
      <c r="C103" s="176">
        <f>RES_hhdet_fech!C103/RES_summary!C$19</f>
        <v>8.4851479188283729</v>
      </c>
      <c r="D103" s="176">
        <f>RES_hhdet_fech!D103/RES_summary!D$19</f>
        <v>8.46238047989935</v>
      </c>
      <c r="E103" s="176">
        <f>RES_hhdet_fech!E103/RES_summary!E$19</f>
        <v>8.4307134147693787</v>
      </c>
      <c r="F103" s="176">
        <f>RES_hhdet_fech!F103/RES_summary!F$19</f>
        <v>8.458668477285352</v>
      </c>
      <c r="G103" s="176">
        <f>RES_hhdet_fech!G103/RES_summary!G$19</f>
        <v>8.5295928578378373</v>
      </c>
      <c r="H103" s="176">
        <f>RES_hhdet_fech!H103/RES_summary!H$19</f>
        <v>8.7694857097128995</v>
      </c>
      <c r="I103" s="176">
        <f>RES_hhdet_fech!I103/RES_summary!I$19</f>
        <v>8.5343301588668048</v>
      </c>
      <c r="J103" s="176">
        <f>RES_hhdet_fech!J103/RES_summary!J$19</f>
        <v>8.456393018631724</v>
      </c>
      <c r="K103" s="176">
        <f>RES_hhdet_fech!K103/RES_summary!K$19</f>
        <v>8.3357725625157357</v>
      </c>
      <c r="L103" s="176">
        <f>RES_hhdet_fech!L103/RES_summary!L$19</f>
        <v>8.7262378839490573</v>
      </c>
      <c r="M103" s="176">
        <f>RES_hhdet_fech!M103/RES_summary!M$19</f>
        <v>8.7366520752751153</v>
      </c>
      <c r="N103" s="176">
        <f>RES_hhdet_fech!N103/RES_summary!N$19</f>
        <v>8.5827048350194399</v>
      </c>
      <c r="O103" s="176">
        <f>RES_hhdet_fech!O103/RES_summary!O$19</f>
        <v>9.030354399659883</v>
      </c>
      <c r="P103" s="176">
        <f>RES_hhdet_fech!P103/RES_summary!P$19</f>
        <v>8.9102797284621822</v>
      </c>
      <c r="Q103" s="176">
        <f>RES_hhdet_fech!Q103/RES_summary!Q$19</f>
        <v>9.070654297014654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84">
        <f>RES_hhdet_fech!B105/RES_summary!B$19</f>
        <v>0</v>
      </c>
      <c r="C105" s="184">
        <f>RES_hhdet_fech!C105/RES_summary!C$19</f>
        <v>0</v>
      </c>
      <c r="D105" s="184">
        <f>RES_hhdet_fech!D105/RES_summary!D$19</f>
        <v>0</v>
      </c>
      <c r="E105" s="184">
        <f>RES_hhdet_fech!E105/RES_summary!E$19</f>
        <v>0</v>
      </c>
      <c r="F105" s="184">
        <f>RES_hhdet_fech!F105/RES_summary!F$19</f>
        <v>0</v>
      </c>
      <c r="G105" s="184">
        <f>RES_hhdet_fech!G105/RES_summary!G$19</f>
        <v>0</v>
      </c>
      <c r="H105" s="184">
        <f>RES_hhdet_fech!H105/RES_summary!H$19</f>
        <v>0</v>
      </c>
      <c r="I105" s="184">
        <f>RES_hhdet_fech!I105/RES_summary!I$19</f>
        <v>0</v>
      </c>
      <c r="J105" s="184">
        <f>RES_hhdet_fech!J105/RES_summary!J$19</f>
        <v>0</v>
      </c>
      <c r="K105" s="184">
        <f>RES_hhdet_fech!K105/RES_summary!K$19</f>
        <v>0</v>
      </c>
      <c r="L105" s="184">
        <f>RES_hhdet_fech!L105/RES_summary!L$19</f>
        <v>0</v>
      </c>
      <c r="M105" s="184">
        <f>RES_hhdet_fech!M105/RES_summary!M$19</f>
        <v>0</v>
      </c>
      <c r="N105" s="184">
        <f>RES_hhdet_fech!N105/RES_summary!N$19</f>
        <v>0</v>
      </c>
      <c r="O105" s="184">
        <f>RES_hhdet_fech!O105/RES_summary!O$19</f>
        <v>0</v>
      </c>
      <c r="P105" s="184">
        <f>RES_hhdet_fech!P105/RES_summary!P$19</f>
        <v>0</v>
      </c>
      <c r="Q105" s="184">
        <f>RES_hhdet_fech!Q105/RES_summary!Q$19</f>
        <v>0</v>
      </c>
    </row>
    <row r="106" spans="1:17" ht="12.95" customHeight="1" x14ac:dyDescent="0.25">
      <c r="A106" s="158" t="s">
        <v>65</v>
      </c>
      <c r="B106" s="178">
        <f>RES_hhdet_fech!B106/RES_summary!B$19</f>
        <v>0</v>
      </c>
      <c r="C106" s="178">
        <f>RES_hhdet_fech!C106/RES_summary!C$19</f>
        <v>0</v>
      </c>
      <c r="D106" s="178">
        <f>RES_hhdet_fech!D106/RES_summary!D$19</f>
        <v>0</v>
      </c>
      <c r="E106" s="178">
        <f>RES_hhdet_fech!E106/RES_summary!E$19</f>
        <v>0</v>
      </c>
      <c r="F106" s="178">
        <f>RES_hhdet_fech!F106/RES_summary!F$19</f>
        <v>0</v>
      </c>
      <c r="G106" s="178">
        <f>RES_hhdet_fech!G106/RES_summary!G$19</f>
        <v>0</v>
      </c>
      <c r="H106" s="178">
        <f>RES_hhdet_fech!H106/RES_summary!H$19</f>
        <v>0</v>
      </c>
      <c r="I106" s="178">
        <f>RES_hhdet_fech!I106/RES_summary!I$19</f>
        <v>0</v>
      </c>
      <c r="J106" s="178">
        <f>RES_hhdet_fech!J106/RES_summary!J$19</f>
        <v>0</v>
      </c>
      <c r="K106" s="178">
        <f>RES_hhdet_fech!K106/RES_summary!K$19</f>
        <v>0</v>
      </c>
      <c r="L106" s="178">
        <f>RES_hhdet_fech!L106/RES_summary!L$19</f>
        <v>0</v>
      </c>
      <c r="M106" s="178">
        <f>RES_hhdet_fech!M106/RES_summary!M$19</f>
        <v>0</v>
      </c>
      <c r="N106" s="178">
        <f>RES_hhdet_fech!N106/RES_summary!N$19</f>
        <v>0</v>
      </c>
      <c r="O106" s="178">
        <f>RES_hhdet_fech!O106/RES_summary!O$19</f>
        <v>0</v>
      </c>
      <c r="P106" s="178">
        <f>RES_hhdet_fech!P106/RES_summary!P$19</f>
        <v>0</v>
      </c>
      <c r="Q106" s="178">
        <f>RES_hhdet_fech!Q106/RES_summary!Q$19</f>
        <v>0</v>
      </c>
    </row>
    <row r="107" spans="1:17" ht="12" customHeight="1" x14ac:dyDescent="0.25">
      <c r="A107" s="23" t="s">
        <v>153</v>
      </c>
      <c r="B107" s="177">
        <f>RES_hhdet_fech!B107/RES_summary!B$19</f>
        <v>0</v>
      </c>
      <c r="C107" s="177">
        <f>RES_hhdet_fech!C107/RES_summary!C$19</f>
        <v>0</v>
      </c>
      <c r="D107" s="177">
        <f>RES_hhdet_fech!D107/RES_summary!D$19</f>
        <v>0</v>
      </c>
      <c r="E107" s="177">
        <f>RES_hhdet_fech!E107/RES_summary!E$19</f>
        <v>0</v>
      </c>
      <c r="F107" s="177">
        <f>RES_hhdet_fech!F107/RES_summary!F$19</f>
        <v>0</v>
      </c>
      <c r="G107" s="177">
        <f>RES_hhdet_fech!G107/RES_summary!G$19</f>
        <v>0</v>
      </c>
      <c r="H107" s="177">
        <f>RES_hhdet_fech!H107/RES_summary!H$19</f>
        <v>0</v>
      </c>
      <c r="I107" s="177">
        <f>RES_hhdet_fech!I107/RES_summary!I$19</f>
        <v>0</v>
      </c>
      <c r="J107" s="177">
        <f>RES_hhdet_fech!J107/RES_summary!J$19</f>
        <v>0</v>
      </c>
      <c r="K107" s="177">
        <f>RES_hhdet_fech!K107/RES_summary!K$19</f>
        <v>0</v>
      </c>
      <c r="L107" s="177">
        <f>RES_hhdet_fech!L107/RES_summary!L$19</f>
        <v>0</v>
      </c>
      <c r="M107" s="177">
        <f>RES_hhdet_fech!M107/RES_summary!M$19</f>
        <v>0</v>
      </c>
      <c r="N107" s="177">
        <f>RES_hhdet_fech!N107/RES_summary!N$19</f>
        <v>0</v>
      </c>
      <c r="O107" s="177">
        <f>RES_hhdet_fech!O107/RES_summary!O$19</f>
        <v>0</v>
      </c>
      <c r="P107" s="177">
        <f>RES_hhdet_fech!P107/RES_summary!P$19</f>
        <v>0</v>
      </c>
      <c r="Q107" s="177">
        <f>RES_hhdet_fech!Q107/RES_summary!Q$19</f>
        <v>0</v>
      </c>
    </row>
    <row r="108" spans="1:17" ht="12" customHeight="1" x14ac:dyDescent="0.25">
      <c r="A108" s="23" t="s">
        <v>60</v>
      </c>
      <c r="B108" s="177">
        <f>RES_hhdet_fech!B108/RES_summary!B$19</f>
        <v>0</v>
      </c>
      <c r="C108" s="177">
        <f>RES_hhdet_fech!C108/RES_summary!C$19</f>
        <v>0</v>
      </c>
      <c r="D108" s="177">
        <f>RES_hhdet_fech!D108/RES_summary!D$19</f>
        <v>0</v>
      </c>
      <c r="E108" s="177">
        <f>RES_hhdet_fech!E108/RES_summary!E$19</f>
        <v>0</v>
      </c>
      <c r="F108" s="177">
        <f>RES_hhdet_fech!F108/RES_summary!F$19</f>
        <v>0</v>
      </c>
      <c r="G108" s="177">
        <f>RES_hhdet_fech!G108/RES_summary!G$19</f>
        <v>0</v>
      </c>
      <c r="H108" s="177">
        <f>RES_hhdet_fech!H108/RES_summary!H$19</f>
        <v>0</v>
      </c>
      <c r="I108" s="177">
        <f>RES_hhdet_fech!I108/RES_summary!I$19</f>
        <v>0</v>
      </c>
      <c r="J108" s="177">
        <f>RES_hhdet_fech!J108/RES_summary!J$19</f>
        <v>0</v>
      </c>
      <c r="K108" s="177">
        <f>RES_hhdet_fech!K108/RES_summary!K$19</f>
        <v>0</v>
      </c>
      <c r="L108" s="177">
        <f>RES_hhdet_fech!L108/RES_summary!L$19</f>
        <v>0</v>
      </c>
      <c r="M108" s="177">
        <f>RES_hhdet_fech!M108/RES_summary!M$19</f>
        <v>0</v>
      </c>
      <c r="N108" s="177">
        <f>RES_hhdet_fech!N108/RES_summary!N$19</f>
        <v>0</v>
      </c>
      <c r="O108" s="177">
        <f>RES_hhdet_fech!O108/RES_summary!O$19</f>
        <v>0</v>
      </c>
      <c r="P108" s="177">
        <f>RES_hhdet_fech!P108/RES_summary!P$19</f>
        <v>0</v>
      </c>
      <c r="Q108" s="177">
        <f>RES_hhdet_fech!Q108/RES_summary!Q$19</f>
        <v>0</v>
      </c>
    </row>
    <row r="109" spans="1:17" ht="12.95" customHeight="1" x14ac:dyDescent="0.25">
      <c r="A109" s="158" t="s">
        <v>112</v>
      </c>
      <c r="B109" s="178">
        <f>RES_hhdet_fech!B109/RES_summary!B$19</f>
        <v>0</v>
      </c>
      <c r="C109" s="178">
        <f>RES_hhdet_fech!C109/RES_summary!C$19</f>
        <v>0</v>
      </c>
      <c r="D109" s="178">
        <f>RES_hhdet_fech!D109/RES_summary!D$19</f>
        <v>0</v>
      </c>
      <c r="E109" s="178">
        <f>RES_hhdet_fech!E109/RES_summary!E$19</f>
        <v>0</v>
      </c>
      <c r="F109" s="178">
        <f>RES_hhdet_fech!F109/RES_summary!F$19</f>
        <v>0</v>
      </c>
      <c r="G109" s="178">
        <f>RES_hhdet_fech!G109/RES_summary!G$19</f>
        <v>0</v>
      </c>
      <c r="H109" s="178">
        <f>RES_hhdet_fech!H109/RES_summary!H$19</f>
        <v>0</v>
      </c>
      <c r="I109" s="178">
        <f>RES_hhdet_fech!I109/RES_summary!I$19</f>
        <v>0</v>
      </c>
      <c r="J109" s="178">
        <f>RES_hhdet_fech!J109/RES_summary!J$19</f>
        <v>0</v>
      </c>
      <c r="K109" s="178">
        <f>RES_hhdet_fech!K109/RES_summary!K$19</f>
        <v>0</v>
      </c>
      <c r="L109" s="178">
        <f>RES_hhdet_fech!L109/RES_summary!L$19</f>
        <v>0</v>
      </c>
      <c r="M109" s="178">
        <f>RES_hhdet_fech!M109/RES_summary!M$19</f>
        <v>0</v>
      </c>
      <c r="N109" s="178">
        <f>RES_hhdet_fech!N109/RES_summary!N$19</f>
        <v>0</v>
      </c>
      <c r="O109" s="178">
        <f>RES_hhdet_fech!O109/RES_summary!O$19</f>
        <v>0</v>
      </c>
      <c r="P109" s="178">
        <f>RES_hhdet_fech!P109/RES_summary!P$19</f>
        <v>0</v>
      </c>
      <c r="Q109" s="178">
        <f>RES_hhdet_fech!Q109/RES_summary!Q$19</f>
        <v>0</v>
      </c>
    </row>
    <row r="110" spans="1:17" ht="12" customHeight="1" x14ac:dyDescent="0.25">
      <c r="A110" s="23" t="s">
        <v>60</v>
      </c>
      <c r="B110" s="177">
        <f>RES_hhdet_fech!B110/RES_summary!B$19</f>
        <v>0</v>
      </c>
      <c r="C110" s="177">
        <f>RES_hhdet_fech!C110/RES_summary!C$19</f>
        <v>0</v>
      </c>
      <c r="D110" s="177">
        <f>RES_hhdet_fech!D110/RES_summary!D$19</f>
        <v>0</v>
      </c>
      <c r="E110" s="177">
        <f>RES_hhdet_fech!E110/RES_summary!E$19</f>
        <v>0</v>
      </c>
      <c r="F110" s="177">
        <f>RES_hhdet_fech!F110/RES_summary!F$19</f>
        <v>0</v>
      </c>
      <c r="G110" s="177">
        <f>RES_hhdet_fech!G110/RES_summary!G$19</f>
        <v>0</v>
      </c>
      <c r="H110" s="177">
        <f>RES_hhdet_fech!H110/RES_summary!H$19</f>
        <v>0</v>
      </c>
      <c r="I110" s="177">
        <f>RES_hhdet_fech!I110/RES_summary!I$19</f>
        <v>0</v>
      </c>
      <c r="J110" s="177">
        <f>RES_hhdet_fech!J110/RES_summary!J$19</f>
        <v>0</v>
      </c>
      <c r="K110" s="177">
        <f>RES_hhdet_fech!K110/RES_summary!K$19</f>
        <v>0</v>
      </c>
      <c r="L110" s="177">
        <f>RES_hhdet_fech!L110/RES_summary!L$19</f>
        <v>0</v>
      </c>
      <c r="M110" s="177">
        <f>RES_hhdet_fech!M110/RES_summary!M$19</f>
        <v>0</v>
      </c>
      <c r="N110" s="177">
        <f>RES_hhdet_fech!N110/RES_summary!N$19</f>
        <v>0</v>
      </c>
      <c r="O110" s="177">
        <f>RES_hhdet_fech!O110/RES_summary!O$19</f>
        <v>0</v>
      </c>
      <c r="P110" s="177">
        <f>RES_hhdet_fech!P110/RES_summary!P$19</f>
        <v>0</v>
      </c>
      <c r="Q110" s="177">
        <f>RES_hhdet_fech!Q110/RES_summary!Q$19</f>
        <v>0</v>
      </c>
    </row>
    <row r="111" spans="1:17" ht="12" customHeight="1" x14ac:dyDescent="0.25">
      <c r="A111" s="158" t="s">
        <v>63</v>
      </c>
      <c r="B111" s="178">
        <f>RES_hhdet_fech!B111/RES_summary!B$19</f>
        <v>0</v>
      </c>
      <c r="C111" s="178">
        <f>RES_hhdet_fech!C111/RES_summary!C$19</f>
        <v>0</v>
      </c>
      <c r="D111" s="178">
        <f>RES_hhdet_fech!D111/RES_summary!D$19</f>
        <v>0</v>
      </c>
      <c r="E111" s="178">
        <f>RES_hhdet_fech!E111/RES_summary!E$19</f>
        <v>0</v>
      </c>
      <c r="F111" s="178">
        <f>RES_hhdet_fech!F111/RES_summary!F$19</f>
        <v>0</v>
      </c>
      <c r="G111" s="178">
        <f>RES_hhdet_fech!G111/RES_summary!G$19</f>
        <v>0</v>
      </c>
      <c r="H111" s="178">
        <f>RES_hhdet_fech!H111/RES_summary!H$19</f>
        <v>0</v>
      </c>
      <c r="I111" s="178">
        <f>RES_hhdet_fech!I111/RES_summary!I$19</f>
        <v>0</v>
      </c>
      <c r="J111" s="178">
        <f>RES_hhdet_fech!J111/RES_summary!J$19</f>
        <v>0</v>
      </c>
      <c r="K111" s="178">
        <f>RES_hhdet_fech!K111/RES_summary!K$19</f>
        <v>0</v>
      </c>
      <c r="L111" s="178">
        <f>RES_hhdet_fech!L111/RES_summary!L$19</f>
        <v>0</v>
      </c>
      <c r="M111" s="178">
        <f>RES_hhdet_fech!M111/RES_summary!M$19</f>
        <v>0</v>
      </c>
      <c r="N111" s="178">
        <f>RES_hhdet_fech!N111/RES_summary!N$19</f>
        <v>0</v>
      </c>
      <c r="O111" s="178">
        <f>RES_hhdet_fech!O111/RES_summary!O$19</f>
        <v>0</v>
      </c>
      <c r="P111" s="178">
        <f>RES_hhdet_fech!P111/RES_summary!P$19</f>
        <v>0</v>
      </c>
      <c r="Q111" s="178">
        <f>RES_hhdet_fech!Q111/RES_summary!Q$19</f>
        <v>0</v>
      </c>
    </row>
    <row r="112" spans="1:17" ht="12" customHeight="1" x14ac:dyDescent="0.25">
      <c r="A112" s="167" t="s">
        <v>152</v>
      </c>
      <c r="B112" s="183">
        <f>RES_hhdet_fech!B112/RES_summary!B$19</f>
        <v>0</v>
      </c>
      <c r="C112" s="183">
        <f>RES_hhdet_fech!C112/RES_summary!C$19</f>
        <v>0</v>
      </c>
      <c r="D112" s="183">
        <f>RES_hhdet_fech!D112/RES_summary!D$19</f>
        <v>0</v>
      </c>
      <c r="E112" s="183">
        <f>RES_hhdet_fech!E112/RES_summary!E$19</f>
        <v>0</v>
      </c>
      <c r="F112" s="183">
        <f>RES_hhdet_fech!F112/RES_summary!F$19</f>
        <v>0</v>
      </c>
      <c r="G112" s="183">
        <f>RES_hhdet_fech!G112/RES_summary!G$19</f>
        <v>0</v>
      </c>
      <c r="H112" s="183">
        <f>RES_hhdet_fech!H112/RES_summary!H$19</f>
        <v>0</v>
      </c>
      <c r="I112" s="183">
        <f>RES_hhdet_fech!I112/RES_summary!I$19</f>
        <v>0</v>
      </c>
      <c r="J112" s="183">
        <f>RES_hhdet_fech!J112/RES_summary!J$19</f>
        <v>0</v>
      </c>
      <c r="K112" s="183">
        <f>RES_hhdet_fech!K112/RES_summary!K$19</f>
        <v>0</v>
      </c>
      <c r="L112" s="183">
        <f>RES_hhdet_fech!L112/RES_summary!L$19</f>
        <v>0</v>
      </c>
      <c r="M112" s="183">
        <f>RES_hhdet_fech!M112/RES_summary!M$19</f>
        <v>0</v>
      </c>
      <c r="N112" s="183">
        <f>RES_hhdet_fech!N112/RES_summary!N$19</f>
        <v>0</v>
      </c>
      <c r="O112" s="183">
        <f>RES_hhdet_fech!O112/RES_summary!O$19</f>
        <v>0</v>
      </c>
      <c r="P112" s="183">
        <f>RES_hhdet_fech!P112/RES_summary!P$19</f>
        <v>0</v>
      </c>
      <c r="Q112" s="183">
        <f>RES_hhdet_fech!Q112/RES_summary!Q$19</f>
        <v>0</v>
      </c>
    </row>
    <row r="113" spans="1:17" ht="12" customHeight="1" x14ac:dyDescent="0.25">
      <c r="A113" s="167" t="s">
        <v>151</v>
      </c>
      <c r="B113" s="183">
        <f>RES_hhdet_fech!B113/RES_summary!B$19</f>
        <v>0</v>
      </c>
      <c r="C113" s="183">
        <f>RES_hhdet_fech!C113/RES_summary!C$19</f>
        <v>0</v>
      </c>
      <c r="D113" s="183">
        <f>RES_hhdet_fech!D113/RES_summary!D$19</f>
        <v>0</v>
      </c>
      <c r="E113" s="183">
        <f>RES_hhdet_fech!E113/RES_summary!E$19</f>
        <v>0</v>
      </c>
      <c r="F113" s="183">
        <f>RES_hhdet_fech!F113/RES_summary!F$19</f>
        <v>0</v>
      </c>
      <c r="G113" s="183">
        <f>RES_hhdet_fech!G113/RES_summary!G$19</f>
        <v>0</v>
      </c>
      <c r="H113" s="183">
        <f>RES_hhdet_fech!H113/RES_summary!H$19</f>
        <v>0</v>
      </c>
      <c r="I113" s="183">
        <f>RES_hhdet_fech!I113/RES_summary!I$19</f>
        <v>0</v>
      </c>
      <c r="J113" s="183">
        <f>RES_hhdet_fech!J113/RES_summary!J$19</f>
        <v>0</v>
      </c>
      <c r="K113" s="183">
        <f>RES_hhdet_fech!K113/RES_summary!K$19</f>
        <v>0</v>
      </c>
      <c r="L113" s="183">
        <f>RES_hhdet_fech!L113/RES_summary!L$19</f>
        <v>0</v>
      </c>
      <c r="M113" s="183">
        <f>RES_hhdet_fech!M113/RES_summary!M$19</f>
        <v>0</v>
      </c>
      <c r="N113" s="183">
        <f>RES_hhdet_fech!N113/RES_summary!N$19</f>
        <v>0</v>
      </c>
      <c r="O113" s="183">
        <f>RES_hhdet_fech!O113/RES_summary!O$19</f>
        <v>0</v>
      </c>
      <c r="P113" s="183">
        <f>RES_hhdet_fech!P113/RES_summary!P$19</f>
        <v>0</v>
      </c>
      <c r="Q113" s="183">
        <f>RES_hhdet_fech!Q113/RES_summary!Q$19</f>
        <v>0</v>
      </c>
    </row>
    <row r="114" spans="1:17" ht="12" customHeight="1" x14ac:dyDescent="0.25">
      <c r="A114" s="166" t="s">
        <v>79</v>
      </c>
      <c r="B114" s="182">
        <f>RES_hhdet_fech!B114/RES_summary!B$19</f>
        <v>0</v>
      </c>
      <c r="C114" s="182">
        <f>RES_hhdet_fech!C114/RES_summary!C$19</f>
        <v>0</v>
      </c>
      <c r="D114" s="182">
        <f>RES_hhdet_fech!D114/RES_summary!D$19</f>
        <v>0</v>
      </c>
      <c r="E114" s="182">
        <f>RES_hhdet_fech!E114/RES_summary!E$19</f>
        <v>0</v>
      </c>
      <c r="F114" s="182">
        <f>RES_hhdet_fech!F114/RES_summary!F$19</f>
        <v>0</v>
      </c>
      <c r="G114" s="182">
        <f>RES_hhdet_fech!G114/RES_summary!G$19</f>
        <v>0</v>
      </c>
      <c r="H114" s="182">
        <f>RES_hhdet_fech!H114/RES_summary!H$19</f>
        <v>0</v>
      </c>
      <c r="I114" s="182">
        <f>RES_hhdet_fech!I114/RES_summary!I$19</f>
        <v>0</v>
      </c>
      <c r="J114" s="182">
        <f>RES_hhdet_fech!J114/RES_summary!J$19</f>
        <v>0</v>
      </c>
      <c r="K114" s="182">
        <f>RES_hhdet_fech!K114/RES_summary!K$19</f>
        <v>0</v>
      </c>
      <c r="L114" s="182">
        <f>RES_hhdet_fech!L114/RES_summary!L$19</f>
        <v>0</v>
      </c>
      <c r="M114" s="182">
        <f>RES_hhdet_fech!M114/RES_summary!M$19</f>
        <v>0</v>
      </c>
      <c r="N114" s="182">
        <f>RES_hhdet_fech!N114/RES_summary!N$19</f>
        <v>0</v>
      </c>
      <c r="O114" s="182">
        <f>RES_hhdet_fech!O114/RES_summary!O$19</f>
        <v>0</v>
      </c>
      <c r="P114" s="182">
        <f>RES_hhdet_fech!P114/RES_summary!P$19</f>
        <v>0</v>
      </c>
      <c r="Q114" s="182">
        <f>RES_hhdet_fech!Q114/RES_summary!Q$19</f>
        <v>0</v>
      </c>
    </row>
    <row r="115" spans="1:17" ht="12" customHeight="1" x14ac:dyDescent="0.25">
      <c r="A115" s="147" t="s">
        <v>59</v>
      </c>
      <c r="B115" s="181">
        <f>RES_hhdet_fech!B115/RES_summary!B$19</f>
        <v>0</v>
      </c>
      <c r="C115" s="181">
        <f>RES_hhdet_fech!C115/RES_summary!C$19</f>
        <v>0</v>
      </c>
      <c r="D115" s="181">
        <f>RES_hhdet_fech!D115/RES_summary!D$19</f>
        <v>0</v>
      </c>
      <c r="E115" s="181">
        <f>RES_hhdet_fech!E115/RES_summary!E$19</f>
        <v>0</v>
      </c>
      <c r="F115" s="181">
        <f>RES_hhdet_fech!F115/RES_summary!F$19</f>
        <v>0</v>
      </c>
      <c r="G115" s="181">
        <f>RES_hhdet_fech!G115/RES_summary!G$19</f>
        <v>0</v>
      </c>
      <c r="H115" s="181">
        <f>RES_hhdet_fech!H115/RES_summary!H$19</f>
        <v>0</v>
      </c>
      <c r="I115" s="181">
        <f>RES_hhdet_fech!I115/RES_summary!I$19</f>
        <v>0</v>
      </c>
      <c r="J115" s="181">
        <f>RES_hhdet_fech!J115/RES_summary!J$19</f>
        <v>0</v>
      </c>
      <c r="K115" s="181">
        <f>RES_hhdet_fech!K115/RES_summary!K$19</f>
        <v>0</v>
      </c>
      <c r="L115" s="181">
        <f>RES_hhdet_fech!L115/RES_summary!L$19</f>
        <v>0</v>
      </c>
      <c r="M115" s="181">
        <f>RES_hhdet_fech!M115/RES_summary!M$19</f>
        <v>0</v>
      </c>
      <c r="N115" s="181">
        <f>RES_hhdet_fech!N115/RES_summary!N$19</f>
        <v>0</v>
      </c>
      <c r="O115" s="181">
        <f>RES_hhdet_fech!O115/RES_summary!O$19</f>
        <v>0</v>
      </c>
      <c r="P115" s="181">
        <f>RES_hhdet_fech!P115/RES_summary!P$19</f>
        <v>0</v>
      </c>
      <c r="Q115" s="181">
        <f>RES_hhdet_fech!Q115/RES_summary!Q$19</f>
        <v>0</v>
      </c>
    </row>
    <row r="116" spans="1:17" ht="12" customHeight="1" x14ac:dyDescent="0.25">
      <c r="A116" s="163" t="s">
        <v>142</v>
      </c>
      <c r="B116" s="180">
        <f>RES_hhdet_fech!B116/RES_summary!B$19</f>
        <v>0</v>
      </c>
      <c r="C116" s="180">
        <f>RES_hhdet_fech!C116/RES_summary!C$19</f>
        <v>0</v>
      </c>
      <c r="D116" s="180">
        <f>RES_hhdet_fech!D116/RES_summary!D$19</f>
        <v>0</v>
      </c>
      <c r="E116" s="180">
        <f>RES_hhdet_fech!E116/RES_summary!E$19</f>
        <v>0</v>
      </c>
      <c r="F116" s="180">
        <f>RES_hhdet_fech!F116/RES_summary!F$19</f>
        <v>0</v>
      </c>
      <c r="G116" s="180">
        <f>RES_hhdet_fech!G116/RES_summary!G$19</f>
        <v>0</v>
      </c>
      <c r="H116" s="180">
        <f>RES_hhdet_fech!H116/RES_summary!H$19</f>
        <v>0</v>
      </c>
      <c r="I116" s="180">
        <f>RES_hhdet_fech!I116/RES_summary!I$19</f>
        <v>0</v>
      </c>
      <c r="J116" s="180">
        <f>RES_hhdet_fech!J116/RES_summary!J$19</f>
        <v>0</v>
      </c>
      <c r="K116" s="180">
        <f>RES_hhdet_fech!K116/RES_summary!K$19</f>
        <v>0</v>
      </c>
      <c r="L116" s="180">
        <f>RES_hhdet_fech!L116/RES_summary!L$19</f>
        <v>0</v>
      </c>
      <c r="M116" s="180">
        <f>RES_hhdet_fech!M116/RES_summary!M$19</f>
        <v>0</v>
      </c>
      <c r="N116" s="180">
        <f>RES_hhdet_fech!N116/RES_summary!N$19</f>
        <v>0</v>
      </c>
      <c r="O116" s="180">
        <f>RES_hhdet_fech!O116/RES_summary!O$19</f>
        <v>0</v>
      </c>
      <c r="P116" s="180">
        <f>RES_hhdet_fech!P116/RES_summary!P$19</f>
        <v>0</v>
      </c>
      <c r="Q116" s="180">
        <f>RES_hhdet_fech!Q116/RES_summary!Q$19</f>
        <v>0</v>
      </c>
    </row>
    <row r="117" spans="1:17" ht="12" customHeight="1" x14ac:dyDescent="0.25">
      <c r="A117" s="161" t="s">
        <v>141</v>
      </c>
      <c r="B117" s="179">
        <f>RES_hhdet_fech!B117/RES_summary!B$19</f>
        <v>0</v>
      </c>
      <c r="C117" s="179">
        <f>RES_hhdet_fech!C117/RES_summary!C$19</f>
        <v>0</v>
      </c>
      <c r="D117" s="179">
        <f>RES_hhdet_fech!D117/RES_summary!D$19</f>
        <v>0</v>
      </c>
      <c r="E117" s="179">
        <f>RES_hhdet_fech!E117/RES_summary!E$19</f>
        <v>0</v>
      </c>
      <c r="F117" s="179">
        <f>RES_hhdet_fech!F117/RES_summary!F$19</f>
        <v>0</v>
      </c>
      <c r="G117" s="179">
        <f>RES_hhdet_fech!G117/RES_summary!G$19</f>
        <v>0</v>
      </c>
      <c r="H117" s="179">
        <f>RES_hhdet_fech!H117/RES_summary!H$19</f>
        <v>0</v>
      </c>
      <c r="I117" s="179">
        <f>RES_hhdet_fech!I117/RES_summary!I$19</f>
        <v>0</v>
      </c>
      <c r="J117" s="179">
        <f>RES_hhdet_fech!J117/RES_summary!J$19</f>
        <v>0</v>
      </c>
      <c r="K117" s="179">
        <f>RES_hhdet_fech!K117/RES_summary!K$19</f>
        <v>0</v>
      </c>
      <c r="L117" s="179">
        <f>RES_hhdet_fech!L117/RES_summary!L$19</f>
        <v>0</v>
      </c>
      <c r="M117" s="179">
        <f>RES_hhdet_fech!M117/RES_summary!M$19</f>
        <v>0</v>
      </c>
      <c r="N117" s="179">
        <f>RES_hhdet_fech!N117/RES_summary!N$19</f>
        <v>0</v>
      </c>
      <c r="O117" s="179">
        <f>RES_hhdet_fech!O117/RES_summary!O$19</f>
        <v>0</v>
      </c>
      <c r="P117" s="179">
        <f>RES_hhdet_fech!P117/RES_summary!P$19</f>
        <v>0</v>
      </c>
      <c r="Q117" s="179">
        <f>RES_hhdet_fech!Q117/RES_summary!Q$19</f>
        <v>0</v>
      </c>
    </row>
    <row r="118" spans="1:17" ht="12" customHeight="1" x14ac:dyDescent="0.25">
      <c r="A118" s="148" t="s">
        <v>60</v>
      </c>
      <c r="B118" s="177">
        <f>RES_hhdet_fech!B118/RES_summary!B$19</f>
        <v>0</v>
      </c>
      <c r="C118" s="177">
        <f>RES_hhdet_fech!C118/RES_summary!C$19</f>
        <v>0</v>
      </c>
      <c r="D118" s="177">
        <f>RES_hhdet_fech!D118/RES_summary!D$19</f>
        <v>0</v>
      </c>
      <c r="E118" s="177">
        <f>RES_hhdet_fech!E118/RES_summary!E$19</f>
        <v>0</v>
      </c>
      <c r="F118" s="177">
        <f>RES_hhdet_fech!F118/RES_summary!F$19</f>
        <v>0</v>
      </c>
      <c r="G118" s="177">
        <f>RES_hhdet_fech!G118/RES_summary!G$19</f>
        <v>0</v>
      </c>
      <c r="H118" s="177">
        <f>RES_hhdet_fech!H118/RES_summary!H$19</f>
        <v>0</v>
      </c>
      <c r="I118" s="177">
        <f>RES_hhdet_fech!I118/RES_summary!I$19</f>
        <v>0</v>
      </c>
      <c r="J118" s="177">
        <f>RES_hhdet_fech!J118/RES_summary!J$19</f>
        <v>0</v>
      </c>
      <c r="K118" s="177">
        <f>RES_hhdet_fech!K118/RES_summary!K$19</f>
        <v>0</v>
      </c>
      <c r="L118" s="177">
        <f>RES_hhdet_fech!L118/RES_summary!L$19</f>
        <v>0</v>
      </c>
      <c r="M118" s="177">
        <f>RES_hhdet_fech!M118/RES_summary!M$19</f>
        <v>0</v>
      </c>
      <c r="N118" s="177">
        <f>RES_hhdet_fech!N118/RES_summary!N$19</f>
        <v>0</v>
      </c>
      <c r="O118" s="177">
        <f>RES_hhdet_fech!O118/RES_summary!O$19</f>
        <v>0</v>
      </c>
      <c r="P118" s="177">
        <f>RES_hhdet_fech!P118/RES_summary!P$19</f>
        <v>0</v>
      </c>
      <c r="Q118" s="177">
        <f>RES_hhdet_fech!Q118/RES_summary!Q$19</f>
        <v>0</v>
      </c>
    </row>
    <row r="119" spans="1:17" ht="12" customHeight="1" x14ac:dyDescent="0.25">
      <c r="A119" s="148" t="s">
        <v>59</v>
      </c>
      <c r="B119" s="177">
        <f>RES_hhdet_fech!B119/RES_summary!B$19</f>
        <v>0</v>
      </c>
      <c r="C119" s="177">
        <f>RES_hhdet_fech!C119/RES_summary!C$19</f>
        <v>0</v>
      </c>
      <c r="D119" s="177">
        <f>RES_hhdet_fech!D119/RES_summary!D$19</f>
        <v>0</v>
      </c>
      <c r="E119" s="177">
        <f>RES_hhdet_fech!E119/RES_summary!E$19</f>
        <v>0</v>
      </c>
      <c r="F119" s="177">
        <f>RES_hhdet_fech!F119/RES_summary!F$19</f>
        <v>0</v>
      </c>
      <c r="G119" s="177">
        <f>RES_hhdet_fech!G119/RES_summary!G$19</f>
        <v>0</v>
      </c>
      <c r="H119" s="177">
        <f>RES_hhdet_fech!H119/RES_summary!H$19</f>
        <v>0</v>
      </c>
      <c r="I119" s="177">
        <f>RES_hhdet_fech!I119/RES_summary!I$19</f>
        <v>0</v>
      </c>
      <c r="J119" s="177">
        <f>RES_hhdet_fech!J119/RES_summary!J$19</f>
        <v>0</v>
      </c>
      <c r="K119" s="177">
        <f>RES_hhdet_fech!K119/RES_summary!K$19</f>
        <v>0</v>
      </c>
      <c r="L119" s="177">
        <f>RES_hhdet_fech!L119/RES_summary!L$19</f>
        <v>0</v>
      </c>
      <c r="M119" s="177">
        <f>RES_hhdet_fech!M119/RES_summary!M$19</f>
        <v>0</v>
      </c>
      <c r="N119" s="177">
        <f>RES_hhdet_fech!N119/RES_summary!N$19</f>
        <v>0</v>
      </c>
      <c r="O119" s="177">
        <f>RES_hhdet_fech!O119/RES_summary!O$19</f>
        <v>0</v>
      </c>
      <c r="P119" s="177">
        <f>RES_hhdet_fech!P119/RES_summary!P$19</f>
        <v>0</v>
      </c>
      <c r="Q119" s="177">
        <f>RES_hhdet_fech!Q119/RES_summary!Q$19</f>
        <v>0</v>
      </c>
    </row>
    <row r="120" spans="1:17" ht="12" customHeight="1" x14ac:dyDescent="0.25">
      <c r="A120" s="158" t="s">
        <v>62</v>
      </c>
      <c r="B120" s="178">
        <f>RES_hhdet_fech!B120/RES_summary!B$19</f>
        <v>0</v>
      </c>
      <c r="C120" s="178">
        <f>RES_hhdet_fech!C120/RES_summary!C$19</f>
        <v>0</v>
      </c>
      <c r="D120" s="178">
        <f>RES_hhdet_fech!D120/RES_summary!D$19</f>
        <v>0</v>
      </c>
      <c r="E120" s="178">
        <f>RES_hhdet_fech!E120/RES_summary!E$19</f>
        <v>0</v>
      </c>
      <c r="F120" s="178">
        <f>RES_hhdet_fech!F120/RES_summary!F$19</f>
        <v>0</v>
      </c>
      <c r="G120" s="178">
        <f>RES_hhdet_fech!G120/RES_summary!G$19</f>
        <v>0</v>
      </c>
      <c r="H120" s="178">
        <f>RES_hhdet_fech!H120/RES_summary!H$19</f>
        <v>0</v>
      </c>
      <c r="I120" s="178">
        <f>RES_hhdet_fech!I120/RES_summary!I$19</f>
        <v>0</v>
      </c>
      <c r="J120" s="178">
        <f>RES_hhdet_fech!J120/RES_summary!J$19</f>
        <v>0</v>
      </c>
      <c r="K120" s="178">
        <f>RES_hhdet_fech!K120/RES_summary!K$19</f>
        <v>0</v>
      </c>
      <c r="L120" s="178">
        <f>RES_hhdet_fech!L120/RES_summary!L$19</f>
        <v>0</v>
      </c>
      <c r="M120" s="178">
        <f>RES_hhdet_fech!M120/RES_summary!M$19</f>
        <v>0</v>
      </c>
      <c r="N120" s="178">
        <f>RES_hhdet_fech!N120/RES_summary!N$19</f>
        <v>0</v>
      </c>
      <c r="O120" s="178">
        <f>RES_hhdet_fech!O120/RES_summary!O$19</f>
        <v>0</v>
      </c>
      <c r="P120" s="178">
        <f>RES_hhdet_fech!P120/RES_summary!P$19</f>
        <v>0</v>
      </c>
      <c r="Q120" s="178">
        <f>RES_hhdet_fech!Q120/RES_summary!Q$19</f>
        <v>0</v>
      </c>
    </row>
    <row r="121" spans="1:17" ht="12" customHeight="1" x14ac:dyDescent="0.25">
      <c r="A121" s="23" t="s">
        <v>57</v>
      </c>
      <c r="B121" s="177">
        <f>RES_hhdet_fech!B121/RES_summary!B$19</f>
        <v>0</v>
      </c>
      <c r="C121" s="177">
        <f>RES_hhdet_fech!C121/RES_summary!C$19</f>
        <v>0</v>
      </c>
      <c r="D121" s="177">
        <f>RES_hhdet_fech!D121/RES_summary!D$19</f>
        <v>0</v>
      </c>
      <c r="E121" s="177">
        <f>RES_hhdet_fech!E121/RES_summary!E$19</f>
        <v>0</v>
      </c>
      <c r="F121" s="177">
        <f>RES_hhdet_fech!F121/RES_summary!F$19</f>
        <v>0</v>
      </c>
      <c r="G121" s="177">
        <f>RES_hhdet_fech!G121/RES_summary!G$19</f>
        <v>0</v>
      </c>
      <c r="H121" s="177">
        <f>RES_hhdet_fech!H121/RES_summary!H$19</f>
        <v>0</v>
      </c>
      <c r="I121" s="177">
        <f>RES_hhdet_fech!I121/RES_summary!I$19</f>
        <v>0</v>
      </c>
      <c r="J121" s="177">
        <f>RES_hhdet_fech!J121/RES_summary!J$19</f>
        <v>0</v>
      </c>
      <c r="K121" s="177">
        <f>RES_hhdet_fech!K121/RES_summary!K$19</f>
        <v>0</v>
      </c>
      <c r="L121" s="177">
        <f>RES_hhdet_fech!L121/RES_summary!L$19</f>
        <v>0</v>
      </c>
      <c r="M121" s="177">
        <f>RES_hhdet_fech!M121/RES_summary!M$19</f>
        <v>0</v>
      </c>
      <c r="N121" s="177">
        <f>RES_hhdet_fech!N121/RES_summary!N$19</f>
        <v>0</v>
      </c>
      <c r="O121" s="177">
        <f>RES_hhdet_fech!O121/RES_summary!O$19</f>
        <v>0</v>
      </c>
      <c r="P121" s="177">
        <f>RES_hhdet_fech!P121/RES_summary!P$19</f>
        <v>0</v>
      </c>
      <c r="Q121" s="177">
        <f>RES_hhdet_fech!Q121/RES_summary!Q$19</f>
        <v>0</v>
      </c>
    </row>
    <row r="122" spans="1:17" ht="12" customHeight="1" x14ac:dyDescent="0.25">
      <c r="A122" s="29" t="s">
        <v>140</v>
      </c>
      <c r="B122" s="176">
        <f>RES_hhdet_fech!B122/RES_summary!B$19</f>
        <v>0</v>
      </c>
      <c r="C122" s="176">
        <f>RES_hhdet_fech!C122/RES_summary!C$19</f>
        <v>0</v>
      </c>
      <c r="D122" s="176">
        <f>RES_hhdet_fech!D122/RES_summary!D$19</f>
        <v>0</v>
      </c>
      <c r="E122" s="176">
        <f>RES_hhdet_fech!E122/RES_summary!E$19</f>
        <v>0</v>
      </c>
      <c r="F122" s="176">
        <f>RES_hhdet_fech!F122/RES_summary!F$19</f>
        <v>0</v>
      </c>
      <c r="G122" s="176">
        <f>RES_hhdet_fech!G122/RES_summary!G$19</f>
        <v>0</v>
      </c>
      <c r="H122" s="176">
        <f>RES_hhdet_fech!H122/RES_summary!H$19</f>
        <v>0</v>
      </c>
      <c r="I122" s="176">
        <f>RES_hhdet_fech!I122/RES_summary!I$19</f>
        <v>0</v>
      </c>
      <c r="J122" s="176">
        <f>RES_hhdet_fech!J122/RES_summary!J$19</f>
        <v>0</v>
      </c>
      <c r="K122" s="176">
        <f>RES_hhdet_fech!K122/RES_summary!K$19</f>
        <v>0</v>
      </c>
      <c r="L122" s="176">
        <f>RES_hhdet_fech!L122/RES_summary!L$19</f>
        <v>0</v>
      </c>
      <c r="M122" s="176">
        <f>RES_hhdet_fech!M122/RES_summary!M$19</f>
        <v>0</v>
      </c>
      <c r="N122" s="176">
        <f>RES_hhdet_fech!N122/RES_summary!N$19</f>
        <v>0</v>
      </c>
      <c r="O122" s="176">
        <f>RES_hhdet_fech!O122/RES_summary!O$19</f>
        <v>0</v>
      </c>
      <c r="P122" s="176">
        <f>RES_hhdet_fech!P122/RES_summary!P$19</f>
        <v>0</v>
      </c>
      <c r="Q122" s="176">
        <f>RES_hhdet_fech!Q122/RES_summary!Q$19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84">
        <f>RES_hhdet_fech!B124/RES_summary!B$19</f>
        <v>131.21875779245732</v>
      </c>
      <c r="C124" s="184">
        <f>RES_hhdet_fech!C124/RES_summary!C$19</f>
        <v>137.5312767845397</v>
      </c>
      <c r="D124" s="184">
        <f>RES_hhdet_fech!D124/RES_summary!D$19</f>
        <v>131.2254745460001</v>
      </c>
      <c r="E124" s="184">
        <f>RES_hhdet_fech!E124/RES_summary!E$19</f>
        <v>132.03897292733524</v>
      </c>
      <c r="F124" s="184">
        <f>RES_hhdet_fech!F124/RES_summary!F$19</f>
        <v>129.84548733249457</v>
      </c>
      <c r="G124" s="184">
        <f>RES_hhdet_fech!G124/RES_summary!G$19</f>
        <v>128.00812541735954</v>
      </c>
      <c r="H124" s="184">
        <f>RES_hhdet_fech!H124/RES_summary!H$19</f>
        <v>127.12150274626264</v>
      </c>
      <c r="I124" s="184">
        <f>RES_hhdet_fech!I124/RES_summary!I$19</f>
        <v>123.80475475757716</v>
      </c>
      <c r="J124" s="184">
        <f>RES_hhdet_fech!J124/RES_summary!J$19</f>
        <v>120.10934826524857</v>
      </c>
      <c r="K124" s="184">
        <f>RES_hhdet_fech!K124/RES_summary!K$19</f>
        <v>118.53165637414385</v>
      </c>
      <c r="L124" s="184">
        <f>RES_hhdet_fech!L124/RES_summary!L$19</f>
        <v>134.45791953686071</v>
      </c>
      <c r="M124" s="184">
        <f>RES_hhdet_fech!M124/RES_summary!M$19</f>
        <v>121.79174382430732</v>
      </c>
      <c r="N124" s="184">
        <f>RES_hhdet_fech!N124/RES_summary!N$19</f>
        <v>119.57789699010954</v>
      </c>
      <c r="O124" s="184">
        <f>RES_hhdet_fech!O124/RES_summary!O$19</f>
        <v>116.02322209818931</v>
      </c>
      <c r="P124" s="184">
        <f>RES_hhdet_fech!P124/RES_summary!P$19</f>
        <v>103.62685103638228</v>
      </c>
      <c r="Q124" s="184">
        <f>RES_hhdet_fech!Q124/RES_summary!Q$19</f>
        <v>110.96928963788801</v>
      </c>
    </row>
    <row r="125" spans="1:17" ht="12.95" customHeight="1" x14ac:dyDescent="0.25">
      <c r="A125" s="158" t="s">
        <v>65</v>
      </c>
      <c r="B125" s="178">
        <f>RES_hhdet_fech!B125/RES_summary!B$19</f>
        <v>101.30296032126147</v>
      </c>
      <c r="C125" s="178">
        <f>RES_hhdet_fech!C125/RES_summary!C$19</f>
        <v>108.18152850551635</v>
      </c>
      <c r="D125" s="178">
        <f>RES_hhdet_fech!D125/RES_summary!D$19</f>
        <v>102.24308165125809</v>
      </c>
      <c r="E125" s="178">
        <f>RES_hhdet_fech!E125/RES_summary!E$19</f>
        <v>103.62638131139367</v>
      </c>
      <c r="F125" s="178">
        <f>RES_hhdet_fech!F125/RES_summary!F$19</f>
        <v>101.65384788199611</v>
      </c>
      <c r="G125" s="178">
        <f>RES_hhdet_fech!G125/RES_summary!G$19</f>
        <v>99.859193989254194</v>
      </c>
      <c r="H125" s="178">
        <f>RES_hhdet_fech!H125/RES_summary!H$19</f>
        <v>98.785464239477278</v>
      </c>
      <c r="I125" s="178">
        <f>RES_hhdet_fech!I125/RES_summary!I$19</f>
        <v>95.344134755048529</v>
      </c>
      <c r="J125" s="178">
        <f>RES_hhdet_fech!J125/RES_summary!J$19</f>
        <v>92.499116989280722</v>
      </c>
      <c r="K125" s="178">
        <f>RES_hhdet_fech!K125/RES_summary!K$19</f>
        <v>91.456639077221411</v>
      </c>
      <c r="L125" s="178">
        <f>RES_hhdet_fech!L125/RES_summary!L$19</f>
        <v>107.30359406106805</v>
      </c>
      <c r="M125" s="178">
        <f>RES_hhdet_fech!M125/RES_summary!M$19</f>
        <v>94.689739606232322</v>
      </c>
      <c r="N125" s="178">
        <f>RES_hhdet_fech!N125/RES_summary!N$19</f>
        <v>92.759057748118991</v>
      </c>
      <c r="O125" s="178">
        <f>RES_hhdet_fech!O125/RES_summary!O$19</f>
        <v>88.83092611294839</v>
      </c>
      <c r="P125" s="178">
        <f>RES_hhdet_fech!P125/RES_summary!P$19</f>
        <v>76.918168947114879</v>
      </c>
      <c r="Q125" s="178">
        <f>RES_hhdet_fech!Q125/RES_summary!Q$19</f>
        <v>84.340295702942413</v>
      </c>
    </row>
    <row r="126" spans="1:17" ht="12" customHeight="1" x14ac:dyDescent="0.25">
      <c r="A126" s="23" t="s">
        <v>149</v>
      </c>
      <c r="B126" s="177">
        <f>RES_hhdet_fech!B126/RES_summary!B$19</f>
        <v>100.83285406136689</v>
      </c>
      <c r="C126" s="177">
        <f>RES_hhdet_fech!C126/RES_summary!C$19</f>
        <v>107.81589747545024</v>
      </c>
      <c r="D126" s="177">
        <f>RES_hhdet_fech!D126/RES_summary!D$19</f>
        <v>101.89748017904618</v>
      </c>
      <c r="E126" s="177">
        <f>RES_hhdet_fech!E126/RES_summary!E$19</f>
        <v>103.26486152693244</v>
      </c>
      <c r="F126" s="177">
        <f>RES_hhdet_fech!F126/RES_summary!F$19</f>
        <v>101.26271304512574</v>
      </c>
      <c r="G126" s="177">
        <f>RES_hhdet_fech!G126/RES_summary!G$19</f>
        <v>99.436555990911543</v>
      </c>
      <c r="H126" s="177">
        <f>RES_hhdet_fech!H126/RES_summary!H$19</f>
        <v>98.262129210251246</v>
      </c>
      <c r="I126" s="177">
        <f>RES_hhdet_fech!I126/RES_summary!I$19</f>
        <v>94.929154641979622</v>
      </c>
      <c r="J126" s="177">
        <f>RES_hhdet_fech!J126/RES_summary!J$19</f>
        <v>92.142997134295143</v>
      </c>
      <c r="K126" s="177">
        <f>RES_hhdet_fech!K126/RES_summary!K$19</f>
        <v>91.167109506852341</v>
      </c>
      <c r="L126" s="177">
        <f>RES_hhdet_fech!L126/RES_summary!L$19</f>
        <v>106.92715460898484</v>
      </c>
      <c r="M126" s="177">
        <f>RES_hhdet_fech!M126/RES_summary!M$19</f>
        <v>94.307942631140477</v>
      </c>
      <c r="N126" s="177">
        <f>RES_hhdet_fech!N126/RES_summary!N$19</f>
        <v>92.369846787565223</v>
      </c>
      <c r="O126" s="177">
        <f>RES_hhdet_fech!O126/RES_summary!O$19</f>
        <v>88.221420590539736</v>
      </c>
      <c r="P126" s="177">
        <f>RES_hhdet_fech!P126/RES_summary!P$19</f>
        <v>76.277262078804455</v>
      </c>
      <c r="Q126" s="177">
        <f>RES_hhdet_fech!Q126/RES_summary!Q$19</f>
        <v>83.581772678964541</v>
      </c>
    </row>
    <row r="127" spans="1:17" ht="12" customHeight="1" x14ac:dyDescent="0.25">
      <c r="A127" s="23" t="s">
        <v>60</v>
      </c>
      <c r="B127" s="177">
        <f>RES_hhdet_fech!B127/RES_summary!B$19</f>
        <v>0.47010625989456867</v>
      </c>
      <c r="C127" s="177">
        <f>RES_hhdet_fech!C127/RES_summary!C$19</f>
        <v>0.36563103006610559</v>
      </c>
      <c r="D127" s="177">
        <f>RES_hhdet_fech!D127/RES_summary!D$19</f>
        <v>0.3456014722119064</v>
      </c>
      <c r="E127" s="177">
        <f>RES_hhdet_fech!E127/RES_summary!E$19</f>
        <v>0.36151978446122846</v>
      </c>
      <c r="F127" s="177">
        <f>RES_hhdet_fech!F127/RES_summary!F$19</f>
        <v>0.39113483687038375</v>
      </c>
      <c r="G127" s="177">
        <f>RES_hhdet_fech!G127/RES_summary!G$19</f>
        <v>0.42263799834266214</v>
      </c>
      <c r="H127" s="177">
        <f>RES_hhdet_fech!H127/RES_summary!H$19</f>
        <v>0.52333502922603492</v>
      </c>
      <c r="I127" s="177">
        <f>RES_hhdet_fech!I127/RES_summary!I$19</f>
        <v>0.41498011306890226</v>
      </c>
      <c r="J127" s="177">
        <f>RES_hhdet_fech!J127/RES_summary!J$19</f>
        <v>0.35611985498557425</v>
      </c>
      <c r="K127" s="177">
        <f>RES_hhdet_fech!K127/RES_summary!K$19</f>
        <v>0.28952957036906901</v>
      </c>
      <c r="L127" s="177">
        <f>RES_hhdet_fech!L127/RES_summary!L$19</f>
        <v>0.37643945208320351</v>
      </c>
      <c r="M127" s="177">
        <f>RES_hhdet_fech!M127/RES_summary!M$19</f>
        <v>0.38179697509185556</v>
      </c>
      <c r="N127" s="177">
        <f>RES_hhdet_fech!N127/RES_summary!N$19</f>
        <v>0.38921096055377169</v>
      </c>
      <c r="O127" s="177">
        <f>RES_hhdet_fech!O127/RES_summary!O$19</f>
        <v>0.60950552240865818</v>
      </c>
      <c r="P127" s="177">
        <f>RES_hhdet_fech!P127/RES_summary!P$19</f>
        <v>0.64090686831041699</v>
      </c>
      <c r="Q127" s="177">
        <f>RES_hhdet_fech!Q127/RES_summary!Q$19</f>
        <v>0.75852302397787064</v>
      </c>
    </row>
    <row r="128" spans="1:17" ht="12.95" customHeight="1" x14ac:dyDescent="0.25">
      <c r="A128" s="158" t="s">
        <v>112</v>
      </c>
      <c r="B128" s="178">
        <f>RES_hhdet_fech!B128/RES_summary!B$19</f>
        <v>2.2302964097768541E-2</v>
      </c>
      <c r="C128" s="178">
        <f>RES_hhdet_fech!C128/RES_summary!C$19</f>
        <v>2.6146876180450206E-2</v>
      </c>
      <c r="D128" s="178">
        <f>RES_hhdet_fech!D128/RES_summary!D$19</f>
        <v>2.5164281800750147E-2</v>
      </c>
      <c r="E128" s="178">
        <f>RES_hhdet_fech!E128/RES_summary!E$19</f>
        <v>2.7147912171598083E-2</v>
      </c>
      <c r="F128" s="178">
        <f>RES_hhdet_fech!F128/RES_summary!F$19</f>
        <v>3.2290071275053726E-2</v>
      </c>
      <c r="G128" s="178">
        <f>RES_hhdet_fech!G128/RES_summary!G$19</f>
        <v>3.6165055805212981E-2</v>
      </c>
      <c r="H128" s="178">
        <f>RES_hhdet_fech!H128/RES_summary!H$19</f>
        <v>4.3572522893335429E-2</v>
      </c>
      <c r="I128" s="178">
        <f>RES_hhdet_fech!I128/RES_summary!I$19</f>
        <v>5.1761678870862748E-2</v>
      </c>
      <c r="J128" s="178">
        <f>RES_hhdet_fech!J128/RES_summary!J$19</f>
        <v>5.5992899629438139E-2</v>
      </c>
      <c r="K128" s="178">
        <f>RES_hhdet_fech!K128/RES_summary!K$19</f>
        <v>5.4253197208958701E-2</v>
      </c>
      <c r="L128" s="178">
        <f>RES_hhdet_fech!L128/RES_summary!L$19</f>
        <v>5.6367616405352212E-2</v>
      </c>
      <c r="M128" s="178">
        <f>RES_hhdet_fech!M128/RES_summary!M$19</f>
        <v>6.1528429350410349E-2</v>
      </c>
      <c r="N128" s="178">
        <f>RES_hhdet_fech!N128/RES_summary!N$19</f>
        <v>6.7797243928767639E-2</v>
      </c>
      <c r="O128" s="178">
        <f>RES_hhdet_fech!O128/RES_summary!O$19</f>
        <v>7.0013582064817892E-2</v>
      </c>
      <c r="P128" s="178">
        <f>RES_hhdet_fech!P128/RES_summary!P$19</f>
        <v>7.2668320912889856E-2</v>
      </c>
      <c r="Q128" s="178">
        <f>RES_hhdet_fech!Q128/RES_summary!Q$19</f>
        <v>7.3133649566697698E-2</v>
      </c>
    </row>
    <row r="129" spans="1:17" ht="12" customHeight="1" x14ac:dyDescent="0.25">
      <c r="A129" s="23" t="s">
        <v>60</v>
      </c>
      <c r="B129" s="177">
        <f>RES_hhdet_fech!B129/RES_summary!B$19</f>
        <v>2.2302964097768541E-2</v>
      </c>
      <c r="C129" s="177">
        <f>RES_hhdet_fech!C129/RES_summary!C$19</f>
        <v>2.6146876180450206E-2</v>
      </c>
      <c r="D129" s="177">
        <f>RES_hhdet_fech!D129/RES_summary!D$19</f>
        <v>2.5164281800750147E-2</v>
      </c>
      <c r="E129" s="177">
        <f>RES_hhdet_fech!E129/RES_summary!E$19</f>
        <v>2.7147912171598083E-2</v>
      </c>
      <c r="F129" s="177">
        <f>RES_hhdet_fech!F129/RES_summary!F$19</f>
        <v>3.2290071275053726E-2</v>
      </c>
      <c r="G129" s="177">
        <f>RES_hhdet_fech!G129/RES_summary!G$19</f>
        <v>3.6165055805212981E-2</v>
      </c>
      <c r="H129" s="177">
        <f>RES_hhdet_fech!H129/RES_summary!H$19</f>
        <v>4.3572522893335429E-2</v>
      </c>
      <c r="I129" s="177">
        <f>RES_hhdet_fech!I129/RES_summary!I$19</f>
        <v>5.1761678870862748E-2</v>
      </c>
      <c r="J129" s="177">
        <f>RES_hhdet_fech!J129/RES_summary!J$19</f>
        <v>5.5992899629438139E-2</v>
      </c>
      <c r="K129" s="177">
        <f>RES_hhdet_fech!K129/RES_summary!K$19</f>
        <v>5.4253197208958701E-2</v>
      </c>
      <c r="L129" s="177">
        <f>RES_hhdet_fech!L129/RES_summary!L$19</f>
        <v>5.6367616405352212E-2</v>
      </c>
      <c r="M129" s="177">
        <f>RES_hhdet_fech!M129/RES_summary!M$19</f>
        <v>6.1528429350410349E-2</v>
      </c>
      <c r="N129" s="177">
        <f>RES_hhdet_fech!N129/RES_summary!N$19</f>
        <v>6.7797243928767639E-2</v>
      </c>
      <c r="O129" s="177">
        <f>RES_hhdet_fech!O129/RES_summary!O$19</f>
        <v>7.0013582064817892E-2</v>
      </c>
      <c r="P129" s="177">
        <f>RES_hhdet_fech!P129/RES_summary!P$19</f>
        <v>7.2668320912889856E-2</v>
      </c>
      <c r="Q129" s="177">
        <f>RES_hhdet_fech!Q129/RES_summary!Q$19</f>
        <v>7.3133649566697698E-2</v>
      </c>
    </row>
    <row r="130" spans="1:17" ht="12" customHeight="1" x14ac:dyDescent="0.25">
      <c r="A130" s="158" t="s">
        <v>63</v>
      </c>
      <c r="B130" s="178">
        <f>RES_hhdet_fech!B130/RES_summary!B$19</f>
        <v>20.95742467515608</v>
      </c>
      <c r="C130" s="178">
        <f>RES_hhdet_fech!C130/RES_summary!C$19</f>
        <v>20.635840374081557</v>
      </c>
      <c r="D130" s="178">
        <f>RES_hhdet_fech!D130/RES_summary!D$19</f>
        <v>20.332822995020997</v>
      </c>
      <c r="E130" s="178">
        <f>RES_hhdet_fech!E130/RES_summary!E$19</f>
        <v>19.765123952442131</v>
      </c>
      <c r="F130" s="178">
        <f>RES_hhdet_fech!F130/RES_summary!F$19</f>
        <v>19.49473280008867</v>
      </c>
      <c r="G130" s="178">
        <f>RES_hhdet_fech!G130/RES_summary!G$19</f>
        <v>19.363924559079052</v>
      </c>
      <c r="H130" s="178">
        <f>RES_hhdet_fech!H130/RES_summary!H$19</f>
        <v>19.285028243739294</v>
      </c>
      <c r="I130" s="178">
        <f>RES_hhdet_fech!I130/RES_summary!I$19</f>
        <v>19.63225616357041</v>
      </c>
      <c r="J130" s="178">
        <f>RES_hhdet_fech!J130/RES_summary!J$19</f>
        <v>18.915908494064105</v>
      </c>
      <c r="K130" s="178">
        <f>RES_hhdet_fech!K130/RES_summary!K$19</f>
        <v>18.54944530622285</v>
      </c>
      <c r="L130" s="178">
        <f>RES_hhdet_fech!L130/RES_summary!L$19</f>
        <v>18.234161584878077</v>
      </c>
      <c r="M130" s="178">
        <f>RES_hhdet_fech!M130/RES_summary!M$19</f>
        <v>18.155855387683072</v>
      </c>
      <c r="N130" s="178">
        <f>RES_hhdet_fech!N130/RES_summary!N$19</f>
        <v>18.035421972967857</v>
      </c>
      <c r="O130" s="178">
        <f>RES_hhdet_fech!O130/RES_summary!O$19</f>
        <v>17.989979269322358</v>
      </c>
      <c r="P130" s="178">
        <f>RES_hhdet_fech!P130/RES_summary!P$19</f>
        <v>17.640239922971762</v>
      </c>
      <c r="Q130" s="178">
        <f>RES_hhdet_fech!Q130/RES_summary!Q$19</f>
        <v>17.355539433842146</v>
      </c>
    </row>
    <row r="131" spans="1:17" ht="12" customHeight="1" x14ac:dyDescent="0.25">
      <c r="A131" s="167" t="s">
        <v>148</v>
      </c>
      <c r="B131" s="183">
        <f>RES_hhdet_fech!B131/RES_summary!B$19</f>
        <v>20.534407921740041</v>
      </c>
      <c r="C131" s="183">
        <f>RES_hhdet_fech!C131/RES_summary!C$19</f>
        <v>20.350652160145714</v>
      </c>
      <c r="D131" s="183">
        <f>RES_hhdet_fech!D131/RES_summary!D$19</f>
        <v>20.081632248371093</v>
      </c>
      <c r="E131" s="183">
        <f>RES_hhdet_fech!E131/RES_summary!E$19</f>
        <v>19.596309750947423</v>
      </c>
      <c r="F131" s="183">
        <f>RES_hhdet_fech!F131/RES_summary!F$19</f>
        <v>19.342342019200967</v>
      </c>
      <c r="G131" s="183">
        <f>RES_hhdet_fech!G131/RES_summary!G$19</f>
        <v>19.116809399367412</v>
      </c>
      <c r="H131" s="183">
        <f>RES_hhdet_fech!H131/RES_summary!H$19</f>
        <v>18.993599372684141</v>
      </c>
      <c r="I131" s="183">
        <f>RES_hhdet_fech!I131/RES_summary!I$19</f>
        <v>19.17874986741392</v>
      </c>
      <c r="J131" s="183">
        <f>RES_hhdet_fech!J131/RES_summary!J$19</f>
        <v>18.6729407878607</v>
      </c>
      <c r="K131" s="183">
        <f>RES_hhdet_fech!K131/RES_summary!K$19</f>
        <v>18.388664019722402</v>
      </c>
      <c r="L131" s="183">
        <f>RES_hhdet_fech!L131/RES_summary!L$19</f>
        <v>18.195028472717141</v>
      </c>
      <c r="M131" s="183">
        <f>RES_hhdet_fech!M131/RES_summary!M$19</f>
        <v>18.170338801986116</v>
      </c>
      <c r="N131" s="183">
        <f>RES_hhdet_fech!N131/RES_summary!N$19</f>
        <v>18.067429328493329</v>
      </c>
      <c r="O131" s="183">
        <f>RES_hhdet_fech!O131/RES_summary!O$19</f>
        <v>17.855480674311373</v>
      </c>
      <c r="P131" s="183">
        <f>RES_hhdet_fech!P131/RES_summary!P$19</f>
        <v>17.538761375678682</v>
      </c>
      <c r="Q131" s="183">
        <f>RES_hhdet_fech!Q131/RES_summary!Q$19</f>
        <v>17.232825813194925</v>
      </c>
    </row>
    <row r="132" spans="1:17" ht="12" customHeight="1" x14ac:dyDescent="0.25">
      <c r="A132" s="167" t="s">
        <v>147</v>
      </c>
      <c r="B132" s="183">
        <f>RES_hhdet_fech!B132/RES_summary!B$19</f>
        <v>19.656666490167567</v>
      </c>
      <c r="C132" s="183">
        <f>RES_hhdet_fech!C132/RES_summary!C$19</f>
        <v>19.511183311235619</v>
      </c>
      <c r="D132" s="183">
        <f>RES_hhdet_fech!D132/RES_summary!D$19</f>
        <v>19.283542331961414</v>
      </c>
      <c r="E132" s="183">
        <f>RES_hhdet_fech!E132/RES_summary!E$19</f>
        <v>18.941843963394934</v>
      </c>
      <c r="F132" s="183">
        <f>RES_hhdet_fech!F132/RES_summary!F$19</f>
        <v>18.724395223284297</v>
      </c>
      <c r="G132" s="183">
        <f>RES_hhdet_fech!G132/RES_summary!G$19</f>
        <v>18.519622071479255</v>
      </c>
      <c r="H132" s="183">
        <f>RES_hhdet_fech!H132/RES_summary!H$19</f>
        <v>18.381597074593998</v>
      </c>
      <c r="I132" s="183">
        <f>RES_hhdet_fech!I132/RES_summary!I$19</f>
        <v>18.469741653607262</v>
      </c>
      <c r="J132" s="183">
        <f>RES_hhdet_fech!J132/RES_summary!J$19</f>
        <v>18.082091996099425</v>
      </c>
      <c r="K132" s="183">
        <f>RES_hhdet_fech!K132/RES_summary!K$19</f>
        <v>17.848116113804071</v>
      </c>
      <c r="L132" s="183">
        <f>RES_hhdet_fech!L132/RES_summary!L$19</f>
        <v>17.724204966250735</v>
      </c>
      <c r="M132" s="183">
        <f>RES_hhdet_fech!M132/RES_summary!M$19</f>
        <v>17.660667363415911</v>
      </c>
      <c r="N132" s="183">
        <f>RES_hhdet_fech!N132/RES_summary!N$19</f>
        <v>17.562463163212282</v>
      </c>
      <c r="O132" s="183">
        <f>RES_hhdet_fech!O132/RES_summary!O$19</f>
        <v>17.359292033641648</v>
      </c>
      <c r="P132" s="183">
        <f>RES_hhdet_fech!P132/RES_summary!P$19</f>
        <v>17.054857533502521</v>
      </c>
      <c r="Q132" s="183">
        <f>RES_hhdet_fech!Q132/RES_summary!Q$19</f>
        <v>16.761368868291108</v>
      </c>
    </row>
    <row r="133" spans="1:17" ht="12" customHeight="1" x14ac:dyDescent="0.25">
      <c r="A133" s="166" t="s">
        <v>61</v>
      </c>
      <c r="B133" s="182">
        <f>RES_hhdet_fech!B133/RES_summary!B$19</f>
        <v>13.347365149131122</v>
      </c>
      <c r="C133" s="182">
        <f>RES_hhdet_fech!C133/RES_summary!C$19</f>
        <v>13.227923904094657</v>
      </c>
      <c r="D133" s="182">
        <f>RES_hhdet_fech!D133/RES_summary!D$19</f>
        <v>13.053060961441197</v>
      </c>
      <c r="E133" s="182">
        <f>RES_hhdet_fech!E133/RES_summary!E$19</f>
        <v>12.737601338115883</v>
      </c>
      <c r="F133" s="182">
        <f>RES_hhdet_fech!F133/RES_summary!F$19</f>
        <v>12.572522312480698</v>
      </c>
      <c r="G133" s="182">
        <f>RES_hhdet_fech!G133/RES_summary!G$19</f>
        <v>12.425926109588801</v>
      </c>
      <c r="H133" s="182">
        <f>RES_hhdet_fech!H133/RES_summary!H$19</f>
        <v>12.345839592244714</v>
      </c>
      <c r="I133" s="182">
        <f>RES_hhdet_fech!I133/RES_summary!I$19</f>
        <v>12.466187413819076</v>
      </c>
      <c r="J133" s="182">
        <f>RES_hhdet_fech!J133/RES_summary!J$19</f>
        <v>12.137411512109475</v>
      </c>
      <c r="K133" s="182">
        <f>RES_hhdet_fech!K133/RES_summary!K$19</f>
        <v>11.952631612819589</v>
      </c>
      <c r="L133" s="182">
        <f>RES_hhdet_fech!L133/RES_summary!L$19</f>
        <v>11.826768507266161</v>
      </c>
      <c r="M133" s="182">
        <f>RES_hhdet_fech!M133/RES_summary!M$19</f>
        <v>11.810720221290991</v>
      </c>
      <c r="N133" s="182">
        <f>RES_hhdet_fech!N133/RES_summary!N$19</f>
        <v>11.743829063520637</v>
      </c>
      <c r="O133" s="182">
        <f>RES_hhdet_fech!O133/RES_summary!O$19</f>
        <v>11.606062438302409</v>
      </c>
      <c r="P133" s="182">
        <f>RES_hhdet_fech!P133/RES_summary!P$19</f>
        <v>11.400194894191149</v>
      </c>
      <c r="Q133" s="182">
        <f>RES_hhdet_fech!Q133/RES_summary!Q$19</f>
        <v>11.201336778576747</v>
      </c>
    </row>
    <row r="134" spans="1:17" ht="12" customHeight="1" x14ac:dyDescent="0.25">
      <c r="A134" s="147" t="s">
        <v>59</v>
      </c>
      <c r="B134" s="181">
        <f>RES_hhdet_fech!B134/RES_summary!B$19</f>
        <v>6.3093013410364396</v>
      </c>
      <c r="C134" s="181">
        <f>RES_hhdet_fech!C134/RES_summary!C$19</f>
        <v>6.2832594071409584</v>
      </c>
      <c r="D134" s="181">
        <f>RES_hhdet_fech!D134/RES_summary!D$19</f>
        <v>6.2304813705202129</v>
      </c>
      <c r="E134" s="181">
        <f>RES_hhdet_fech!E134/RES_summary!E$19</f>
        <v>6.2042426252790461</v>
      </c>
      <c r="F134" s="181">
        <f>RES_hhdet_fech!F134/RES_summary!F$19</f>
        <v>6.1518729108035988</v>
      </c>
      <c r="G134" s="181">
        <f>RES_hhdet_fech!G134/RES_summary!G$19</f>
        <v>6.0936959618904494</v>
      </c>
      <c r="H134" s="181">
        <f>RES_hhdet_fech!H134/RES_summary!H$19</f>
        <v>6.0357574823492861</v>
      </c>
      <c r="I134" s="181">
        <f>RES_hhdet_fech!I134/RES_summary!I$19</f>
        <v>6.0035542397881922</v>
      </c>
      <c r="J134" s="181">
        <f>RES_hhdet_fech!J134/RES_summary!J$19</f>
        <v>5.9446804839899485</v>
      </c>
      <c r="K134" s="181">
        <f>RES_hhdet_fech!K134/RES_summary!K$19</f>
        <v>5.8954845009844865</v>
      </c>
      <c r="L134" s="181">
        <f>RES_hhdet_fech!L134/RES_summary!L$19</f>
        <v>5.8974364589845747</v>
      </c>
      <c r="M134" s="181">
        <f>RES_hhdet_fech!M134/RES_summary!M$19</f>
        <v>5.8499471421249183</v>
      </c>
      <c r="N134" s="181">
        <f>RES_hhdet_fech!N134/RES_summary!N$19</f>
        <v>5.8186340996916366</v>
      </c>
      <c r="O134" s="181">
        <f>RES_hhdet_fech!O134/RES_summary!O$19</f>
        <v>5.7532295953392367</v>
      </c>
      <c r="P134" s="181">
        <f>RES_hhdet_fech!P134/RES_summary!P$19</f>
        <v>5.6546626393113737</v>
      </c>
      <c r="Q134" s="181">
        <f>RES_hhdet_fech!Q134/RES_summary!Q$19</f>
        <v>5.56003208971436</v>
      </c>
    </row>
    <row r="135" spans="1:17" ht="12" customHeight="1" x14ac:dyDescent="0.25">
      <c r="A135" s="163" t="s">
        <v>142</v>
      </c>
      <c r="B135" s="180">
        <f>RES_hhdet_fech!B135/RES_summary!B$19</f>
        <v>27.556712798486767</v>
      </c>
      <c r="C135" s="180">
        <f>RES_hhdet_fech!C135/RES_summary!C$19</f>
        <v>26.617920322843965</v>
      </c>
      <c r="D135" s="180">
        <f>RES_hhdet_fech!D135/RES_summary!D$19</f>
        <v>26.178430743848715</v>
      </c>
      <c r="E135" s="180">
        <f>RES_hhdet_fech!E135/RES_summary!E$19</f>
        <v>26.140105157954903</v>
      </c>
      <c r="F135" s="180">
        <f>RES_hhdet_fech!F135/RES_summary!F$19</f>
        <v>26.123780516340531</v>
      </c>
      <c r="G135" s="180">
        <f>RES_hhdet_fech!G135/RES_summary!G$19</f>
        <v>26.185762084807376</v>
      </c>
      <c r="H135" s="180">
        <f>RES_hhdet_fech!H135/RES_summary!H$19</f>
        <v>26.816661315689231</v>
      </c>
      <c r="I135" s="180">
        <f>RES_hhdet_fech!I135/RES_summary!I$19</f>
        <v>25.945201279240262</v>
      </c>
      <c r="J135" s="180">
        <f>RES_hhdet_fech!J135/RES_summary!J$19</f>
        <v>25.365678099048164</v>
      </c>
      <c r="K135" s="180">
        <f>RES_hhdet_fech!K135/RES_summary!K$19</f>
        <v>24.834803957265702</v>
      </c>
      <c r="L135" s="180">
        <f>RES_hhdet_fech!L135/RES_summary!L$19</f>
        <v>26.159435679746167</v>
      </c>
      <c r="M135" s="180">
        <f>RES_hhdet_fech!M135/RES_summary!M$19</f>
        <v>26.023926352278096</v>
      </c>
      <c r="N135" s="180">
        <f>RES_hhdet_fech!N135/RES_summary!N$19</f>
        <v>25.827947330804143</v>
      </c>
      <c r="O135" s="180">
        <f>RES_hhdet_fech!O135/RES_summary!O$19</f>
        <v>27.52744357551002</v>
      </c>
      <c r="P135" s="180">
        <f>RES_hhdet_fech!P135/RES_summary!P$19</f>
        <v>26.888273453017373</v>
      </c>
      <c r="Q135" s="180">
        <f>RES_hhdet_fech!Q135/RES_summary!Q$19</f>
        <v>27.529771272402069</v>
      </c>
    </row>
    <row r="136" spans="1:17" ht="12" customHeight="1" x14ac:dyDescent="0.25">
      <c r="A136" s="161" t="s">
        <v>141</v>
      </c>
      <c r="B136" s="179">
        <f>RES_hhdet_fech!B136/RES_summary!B$19</f>
        <v>24.221164660052889</v>
      </c>
      <c r="C136" s="179">
        <f>RES_hhdet_fech!C136/RES_summary!C$19</f>
        <v>23.584907616989494</v>
      </c>
      <c r="D136" s="179">
        <f>RES_hhdet_fech!D136/RES_summary!D$19</f>
        <v>23.246461354021882</v>
      </c>
      <c r="E136" s="179">
        <f>RES_hhdet_fech!E136/RES_summary!E$19</f>
        <v>23.195310977949756</v>
      </c>
      <c r="F136" s="179">
        <f>RES_hhdet_fech!F136/RES_summary!F$19</f>
        <v>23.132330246425109</v>
      </c>
      <c r="G136" s="179">
        <f>RES_hhdet_fech!G136/RES_summary!G$19</f>
        <v>23.114441317015167</v>
      </c>
      <c r="H136" s="179">
        <f>RES_hhdet_fech!H136/RES_summary!H$19</f>
        <v>23.466587337547193</v>
      </c>
      <c r="I136" s="179">
        <f>RES_hhdet_fech!I136/RES_summary!I$19</f>
        <v>22.86793507129434</v>
      </c>
      <c r="J136" s="179">
        <f>RES_hhdet_fech!J136/RES_summary!J$19</f>
        <v>22.432371248371236</v>
      </c>
      <c r="K136" s="179">
        <f>RES_hhdet_fech!K136/RES_summary!K$19</f>
        <v>22.038107073207268</v>
      </c>
      <c r="L136" s="179">
        <f>RES_hhdet_fech!L136/RES_summary!L$19</f>
        <v>22.901069650819551</v>
      </c>
      <c r="M136" s="179">
        <f>RES_hhdet_fech!M136/RES_summary!M$19</f>
        <v>22.765499271105661</v>
      </c>
      <c r="N136" s="179">
        <f>RES_hhdet_fech!N136/RES_summary!N$19</f>
        <v>22.60679986471435</v>
      </c>
      <c r="O136" s="179">
        <f>RES_hhdet_fech!O136/RES_summary!O$19</f>
        <v>23.646067919420716</v>
      </c>
      <c r="P136" s="179">
        <f>RES_hhdet_fech!P136/RES_summary!P$19</f>
        <v>23.132040383772718</v>
      </c>
      <c r="Q136" s="179">
        <f>RES_hhdet_fech!Q136/RES_summary!Q$19</f>
        <v>23.454383416775634</v>
      </c>
    </row>
    <row r="137" spans="1:17" ht="12" customHeight="1" x14ac:dyDescent="0.25">
      <c r="A137" s="148" t="s">
        <v>60</v>
      </c>
      <c r="B137" s="177">
        <f>RES_hhdet_fech!B137/RES_summary!B$19</f>
        <v>17.911863319016451</v>
      </c>
      <c r="C137" s="177">
        <f>RES_hhdet_fech!C137/RES_summary!C$19</f>
        <v>17.301648209848533</v>
      </c>
      <c r="D137" s="177">
        <f>RES_hhdet_fech!D137/RES_summary!D$19</f>
        <v>17.015979983501669</v>
      </c>
      <c r="E137" s="177">
        <f>RES_hhdet_fech!E137/RES_summary!E$19</f>
        <v>16.991068352670705</v>
      </c>
      <c r="F137" s="177">
        <f>RES_hhdet_fech!F137/RES_summary!F$19</f>
        <v>16.980457335621512</v>
      </c>
      <c r="G137" s="177">
        <f>RES_hhdet_fech!G137/RES_summary!G$19</f>
        <v>17.020745355124717</v>
      </c>
      <c r="H137" s="177">
        <f>RES_hhdet_fech!H137/RES_summary!H$19</f>
        <v>17.430829855197899</v>
      </c>
      <c r="I137" s="177">
        <f>RES_hhdet_fech!I137/RES_summary!I$19</f>
        <v>16.86438083150615</v>
      </c>
      <c r="J137" s="177">
        <f>RES_hhdet_fech!J137/RES_summary!J$19</f>
        <v>16.487690764381284</v>
      </c>
      <c r="K137" s="177">
        <f>RES_hhdet_fech!K137/RES_summary!K$19</f>
        <v>16.142622572222784</v>
      </c>
      <c r="L137" s="177">
        <f>RES_hhdet_fech!L137/RES_summary!L$19</f>
        <v>17.003633191834975</v>
      </c>
      <c r="M137" s="177">
        <f>RES_hhdet_fech!M137/RES_summary!M$19</f>
        <v>16.915552128980742</v>
      </c>
      <c r="N137" s="177">
        <f>RES_hhdet_fech!N137/RES_summary!N$19</f>
        <v>16.788165765022718</v>
      </c>
      <c r="O137" s="177">
        <f>RES_hhdet_fech!O137/RES_summary!O$19</f>
        <v>17.892838324081477</v>
      </c>
      <c r="P137" s="177">
        <f>RES_hhdet_fech!P137/RES_summary!P$19</f>
        <v>17.477377744461347</v>
      </c>
      <c r="Q137" s="177">
        <f>RES_hhdet_fech!Q137/RES_summary!Q$19</f>
        <v>17.894351327061276</v>
      </c>
    </row>
    <row r="138" spans="1:17" ht="12" customHeight="1" x14ac:dyDescent="0.25">
      <c r="A138" s="148" t="s">
        <v>59</v>
      </c>
      <c r="B138" s="177">
        <f>RES_hhdet_fech!B138/RES_summary!B$19</f>
        <v>6.3093013410364378</v>
      </c>
      <c r="C138" s="177">
        <f>RES_hhdet_fech!C138/RES_summary!C$19</f>
        <v>6.2832594071409593</v>
      </c>
      <c r="D138" s="177">
        <f>RES_hhdet_fech!D138/RES_summary!D$19</f>
        <v>6.2304813705202138</v>
      </c>
      <c r="E138" s="177">
        <f>RES_hhdet_fech!E138/RES_summary!E$19</f>
        <v>6.2042426252790479</v>
      </c>
      <c r="F138" s="177">
        <f>RES_hhdet_fech!F138/RES_summary!F$19</f>
        <v>6.1518729108035988</v>
      </c>
      <c r="G138" s="177">
        <f>RES_hhdet_fech!G138/RES_summary!G$19</f>
        <v>6.0936959618904485</v>
      </c>
      <c r="H138" s="177">
        <f>RES_hhdet_fech!H138/RES_summary!H$19</f>
        <v>6.0357574823492905</v>
      </c>
      <c r="I138" s="177">
        <f>RES_hhdet_fech!I138/RES_summary!I$19</f>
        <v>6.003554239788194</v>
      </c>
      <c r="J138" s="177">
        <f>RES_hhdet_fech!J138/RES_summary!J$19</f>
        <v>5.9446804839899503</v>
      </c>
      <c r="K138" s="177">
        <f>RES_hhdet_fech!K138/RES_summary!K$19</f>
        <v>5.8954845009844865</v>
      </c>
      <c r="L138" s="177">
        <f>RES_hhdet_fech!L138/RES_summary!L$19</f>
        <v>5.8974364589845747</v>
      </c>
      <c r="M138" s="177">
        <f>RES_hhdet_fech!M138/RES_summary!M$19</f>
        <v>5.8499471421249165</v>
      </c>
      <c r="N138" s="177">
        <f>RES_hhdet_fech!N138/RES_summary!N$19</f>
        <v>5.8186340996916357</v>
      </c>
      <c r="O138" s="177">
        <f>RES_hhdet_fech!O138/RES_summary!O$19</f>
        <v>5.7532295953392358</v>
      </c>
      <c r="P138" s="177">
        <f>RES_hhdet_fech!P138/RES_summary!P$19</f>
        <v>5.6546626393113719</v>
      </c>
      <c r="Q138" s="177">
        <f>RES_hhdet_fech!Q138/RES_summary!Q$19</f>
        <v>5.5600320897143591</v>
      </c>
    </row>
    <row r="139" spans="1:17" ht="12" customHeight="1" x14ac:dyDescent="0.25">
      <c r="A139" s="158" t="s">
        <v>62</v>
      </c>
      <c r="B139" s="178">
        <f>RES_hhdet_fech!B139/RES_summary!B$19</f>
        <v>8.9360698319419907</v>
      </c>
      <c r="C139" s="178">
        <f>RES_hhdet_fech!C139/RES_summary!C$19</f>
        <v>8.6877610287613365</v>
      </c>
      <c r="D139" s="178">
        <f>RES_hhdet_fech!D139/RES_summary!D$19</f>
        <v>8.6244056179202868</v>
      </c>
      <c r="E139" s="178">
        <f>RES_hhdet_fech!E139/RES_summary!E$19</f>
        <v>8.6203197513278464</v>
      </c>
      <c r="F139" s="178">
        <f>RES_hhdet_fech!F139/RES_summary!F$19</f>
        <v>8.6646165791347265</v>
      </c>
      <c r="G139" s="178">
        <f>RES_hhdet_fech!G139/RES_summary!G$19</f>
        <v>8.7488418132210555</v>
      </c>
      <c r="H139" s="178">
        <f>RES_hhdet_fech!H139/RES_summary!H$19</f>
        <v>9.0074377401527315</v>
      </c>
      <c r="I139" s="178">
        <f>RES_hhdet_fech!I139/RES_summary!I$19</f>
        <v>8.776602160087366</v>
      </c>
      <c r="J139" s="178">
        <f>RES_hhdet_fech!J139/RES_summary!J$19</f>
        <v>8.6383298822743058</v>
      </c>
      <c r="K139" s="178">
        <f>RES_hhdet_fech!K139/RES_summary!K$19</f>
        <v>8.4713187934906351</v>
      </c>
      <c r="L139" s="178">
        <f>RES_hhdet_fech!L139/RES_summary!L$19</f>
        <v>8.8637962745092267</v>
      </c>
      <c r="M139" s="178">
        <f>RES_hhdet_fech!M139/RES_summary!M$19</f>
        <v>8.8846204010415057</v>
      </c>
      <c r="N139" s="178">
        <f>RES_hhdet_fech!N139/RES_summary!N$19</f>
        <v>8.7156200250939158</v>
      </c>
      <c r="O139" s="178">
        <f>RES_hhdet_fech!O139/RES_summary!O$19</f>
        <v>9.1323031338537302</v>
      </c>
      <c r="P139" s="178">
        <f>RES_hhdet_fech!P139/RES_summary!P$19</f>
        <v>8.9957738453827574</v>
      </c>
      <c r="Q139" s="178">
        <f>RES_hhdet_fech!Q139/RES_summary!Q$19</f>
        <v>9.2003208515367572</v>
      </c>
    </row>
    <row r="140" spans="1:17" ht="12" customHeight="1" x14ac:dyDescent="0.25">
      <c r="A140" s="23" t="s">
        <v>57</v>
      </c>
      <c r="B140" s="177">
        <f>RES_hhdet_fech!B140/RES_summary!B$19</f>
        <v>14.730137174988773</v>
      </c>
      <c r="C140" s="177">
        <f>RES_hhdet_fech!C140/RES_summary!C$19</f>
        <v>14.588080231668156</v>
      </c>
      <c r="D140" s="177">
        <f>RES_hhdet_fech!D140/RES_summary!D$19</f>
        <v>14.508018767854249</v>
      </c>
      <c r="E140" s="177">
        <f>RES_hhdet_fech!E140/RES_summary!E$19</f>
        <v>14.263753409035354</v>
      </c>
      <c r="F140" s="177">
        <f>RES_hhdet_fech!F140/RES_summary!F$19</f>
        <v>14.036774785606775</v>
      </c>
      <c r="G140" s="177">
        <f>RES_hhdet_fech!G140/RES_summary!G$19</f>
        <v>13.843960605043772</v>
      </c>
      <c r="H140" s="177">
        <f>RES_hhdet_fech!H140/RES_summary!H$19</f>
        <v>13.629959211900294</v>
      </c>
      <c r="I140" s="177">
        <f>RES_hhdet_fech!I140/RES_summary!I$19</f>
        <v>13.477800427370287</v>
      </c>
      <c r="J140" s="177">
        <f>RES_hhdet_fech!J140/RES_summary!J$19</f>
        <v>13.290501916200483</v>
      </c>
      <c r="K140" s="177">
        <f>RES_hhdet_fech!K140/RES_summary!K$19</f>
        <v>13.099949660063489</v>
      </c>
      <c r="L140" s="177">
        <f>RES_hhdet_fech!L140/RES_summary!L$19</f>
        <v>12.931973560650865</v>
      </c>
      <c r="M140" s="177">
        <f>RES_hhdet_fech!M140/RES_summary!M$19</f>
        <v>12.781633356491405</v>
      </c>
      <c r="N140" s="177">
        <f>RES_hhdet_fech!N140/RES_summary!N$19</f>
        <v>12.503552209161118</v>
      </c>
      <c r="O140" s="177">
        <f>RES_hhdet_fech!O140/RES_summary!O$19</f>
        <v>12.122529550871574</v>
      </c>
      <c r="P140" s="177">
        <f>RES_hhdet_fech!P140/RES_summary!P$19</f>
        <v>11.99049039142656</v>
      </c>
      <c r="Q140" s="177">
        <f>RES_hhdet_fech!Q140/RES_summary!Q$19</f>
        <v>11.685923971437372</v>
      </c>
    </row>
    <row r="141" spans="1:17" ht="12" customHeight="1" x14ac:dyDescent="0.25">
      <c r="A141" s="29" t="s">
        <v>140</v>
      </c>
      <c r="B141" s="176">
        <f>RES_hhdet_fech!B141/RES_summary!B$19</f>
        <v>8.7401005169468196</v>
      </c>
      <c r="C141" s="176">
        <f>RES_hhdet_fech!C141/RES_summary!C$19</f>
        <v>8.499268128617933</v>
      </c>
      <c r="D141" s="176">
        <f>RES_hhdet_fech!D141/RES_summary!D$19</f>
        <v>8.4849088798171728</v>
      </c>
      <c r="E141" s="176">
        <f>RES_hhdet_fech!E141/RES_summary!E$19</f>
        <v>8.467428622485226</v>
      </c>
      <c r="F141" s="176">
        <f>RES_hhdet_fech!F141/RES_summary!F$19</f>
        <v>8.4985581077360948</v>
      </c>
      <c r="G141" s="176">
        <f>RES_hhdet_fech!G141/RES_summary!G$19</f>
        <v>8.5735261141104484</v>
      </c>
      <c r="H141" s="176">
        <f>RES_hhdet_fech!H141/RES_summary!H$19</f>
        <v>8.8119396165111024</v>
      </c>
      <c r="I141" s="176">
        <f>RES_hhdet_fech!I141/RES_summary!I$19</f>
        <v>8.5657968064883896</v>
      </c>
      <c r="J141" s="176">
        <f>RES_hhdet_fech!J141/RES_summary!J$19</f>
        <v>8.4600398398431569</v>
      </c>
      <c r="K141" s="176">
        <f>RES_hhdet_fech!K141/RES_summary!K$19</f>
        <v>8.3315605087013935</v>
      </c>
      <c r="L141" s="176">
        <f>RES_hhdet_fech!L141/RES_summary!L$19</f>
        <v>8.7150013159423576</v>
      </c>
      <c r="M141" s="176">
        <f>RES_hhdet_fech!M141/RES_summary!M$19</f>
        <v>8.7292159480100029</v>
      </c>
      <c r="N141" s="176">
        <f>RES_hhdet_fech!N141/RES_summary!N$19</f>
        <v>8.5722910576920857</v>
      </c>
      <c r="O141" s="176">
        <f>RES_hhdet_fech!O141/RES_summary!O$19</f>
        <v>9.0232992409452031</v>
      </c>
      <c r="P141" s="176">
        <f>RES_hhdet_fech!P141/RES_summary!P$19</f>
        <v>8.9155502695771371</v>
      </c>
      <c r="Q141" s="176">
        <f>RES_hhdet_fech!Q141/RES_summary!Q$19</f>
        <v>9.093129816248009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84">
        <f>RES_hhdet_fech!B143/RES_summary!B$19</f>
        <v>116.03162743068523</v>
      </c>
      <c r="C143" s="184">
        <f>RES_hhdet_fech!C143/RES_summary!C$19</f>
        <v>116.91828308409588</v>
      </c>
      <c r="D143" s="184">
        <f>RES_hhdet_fech!D143/RES_summary!D$19</f>
        <v>109.51293800881446</v>
      </c>
      <c r="E143" s="184">
        <f>RES_hhdet_fech!E143/RES_summary!E$19</f>
        <v>107.8076249688457</v>
      </c>
      <c r="F143" s="184">
        <f>RES_hhdet_fech!F143/RES_summary!F$19</f>
        <v>103.78368329472774</v>
      </c>
      <c r="G143" s="184">
        <f>RES_hhdet_fech!G143/RES_summary!G$19</f>
        <v>100.8293352942801</v>
      </c>
      <c r="H143" s="184">
        <f>RES_hhdet_fech!H143/RES_summary!H$19</f>
        <v>98.181923655728738</v>
      </c>
      <c r="I143" s="184">
        <f>RES_hhdet_fech!I143/RES_summary!I$19</f>
        <v>93.096356667786992</v>
      </c>
      <c r="J143" s="184">
        <f>RES_hhdet_fech!J143/RES_summary!J$19</f>
        <v>87.424083978993082</v>
      </c>
      <c r="K143" s="184">
        <f>RES_hhdet_fech!K143/RES_summary!K$19</f>
        <v>82.943561502972031</v>
      </c>
      <c r="L143" s="184">
        <f>RES_hhdet_fech!L143/RES_summary!L$19</f>
        <v>88.667726228571823</v>
      </c>
      <c r="M143" s="184">
        <f>RES_hhdet_fech!M143/RES_summary!M$19</f>
        <v>80.301914611137349</v>
      </c>
      <c r="N143" s="184">
        <f>RES_hhdet_fech!N143/RES_summary!N$19</f>
        <v>77.933823178399692</v>
      </c>
      <c r="O143" s="184">
        <f>RES_hhdet_fech!O143/RES_summary!O$19</f>
        <v>77.614341378801896</v>
      </c>
      <c r="P143" s="184">
        <f>RES_hhdet_fech!P143/RES_summary!P$19</f>
        <v>70.337077929292917</v>
      </c>
      <c r="Q143" s="184">
        <f>RES_hhdet_fech!Q143/RES_summary!Q$19</f>
        <v>73.157189679226903</v>
      </c>
    </row>
    <row r="144" spans="1:17" ht="12.95" customHeight="1" x14ac:dyDescent="0.25">
      <c r="A144" s="158" t="s">
        <v>65</v>
      </c>
      <c r="B144" s="178">
        <f>RES_hhdet_fech!B144/RES_summary!B$19</f>
        <v>75.122010305147711</v>
      </c>
      <c r="C144" s="178">
        <f>RES_hhdet_fech!C144/RES_summary!C$19</f>
        <v>77.360969025244643</v>
      </c>
      <c r="D144" s="178">
        <f>RES_hhdet_fech!D144/RES_summary!D$19</f>
        <v>70.707174208316005</v>
      </c>
      <c r="E144" s="178">
        <f>RES_hhdet_fech!E144/RES_summary!E$19</f>
        <v>69.269483494644263</v>
      </c>
      <c r="F144" s="178">
        <f>RES_hhdet_fech!F144/RES_summary!F$19</f>
        <v>65.427894186899834</v>
      </c>
      <c r="G144" s="178">
        <f>RES_hhdet_fech!G144/RES_summary!G$19</f>
        <v>62.539815773833254</v>
      </c>
      <c r="H144" s="178">
        <f>RES_hhdet_fech!H144/RES_summary!H$19</f>
        <v>59.21603256675894</v>
      </c>
      <c r="I144" s="178">
        <f>RES_hhdet_fech!I144/RES_summary!I$19</f>
        <v>55.349548586566627</v>
      </c>
      <c r="J144" s="178">
        <f>RES_hhdet_fech!J144/RES_summary!J$19</f>
        <v>50.535720748102833</v>
      </c>
      <c r="K144" s="178">
        <f>RES_hhdet_fech!K144/RES_summary!K$19</f>
        <v>46.885280776200624</v>
      </c>
      <c r="L144" s="178">
        <f>RES_hhdet_fech!L144/RES_summary!L$19</f>
        <v>51.108765835991974</v>
      </c>
      <c r="M144" s="178">
        <f>RES_hhdet_fech!M144/RES_summary!M$19</f>
        <v>42.938593930531702</v>
      </c>
      <c r="N144" s="178">
        <f>RES_hhdet_fech!N144/RES_summary!N$19</f>
        <v>40.96017440743411</v>
      </c>
      <c r="O144" s="178">
        <f>RES_hhdet_fech!O144/RES_summary!O$19</f>
        <v>38.708927754076932</v>
      </c>
      <c r="P144" s="178">
        <f>RES_hhdet_fech!P144/RES_summary!P$19</f>
        <v>32.267966500934179</v>
      </c>
      <c r="Q144" s="178">
        <f>RES_hhdet_fech!Q144/RES_summary!Q$19</f>
        <v>34.364968434142781</v>
      </c>
    </row>
    <row r="145" spans="1:17" ht="12" customHeight="1" x14ac:dyDescent="0.25">
      <c r="A145" s="23" t="s">
        <v>60</v>
      </c>
      <c r="B145" s="177">
        <f>RES_hhdet_fech!B145/RES_summary!B$19</f>
        <v>75.122010305147711</v>
      </c>
      <c r="C145" s="177">
        <f>RES_hhdet_fech!C145/RES_summary!C$19</f>
        <v>77.360969025244643</v>
      </c>
      <c r="D145" s="177">
        <f>RES_hhdet_fech!D145/RES_summary!D$19</f>
        <v>70.707174208316005</v>
      </c>
      <c r="E145" s="177">
        <f>RES_hhdet_fech!E145/RES_summary!E$19</f>
        <v>69.269483494644263</v>
      </c>
      <c r="F145" s="177">
        <f>RES_hhdet_fech!F145/RES_summary!F$19</f>
        <v>65.427894186899834</v>
      </c>
      <c r="G145" s="177">
        <f>RES_hhdet_fech!G145/RES_summary!G$19</f>
        <v>62.539815773833254</v>
      </c>
      <c r="H145" s="177">
        <f>RES_hhdet_fech!H145/RES_summary!H$19</f>
        <v>59.21603256675894</v>
      </c>
      <c r="I145" s="177">
        <f>RES_hhdet_fech!I145/RES_summary!I$19</f>
        <v>55.349548586566627</v>
      </c>
      <c r="J145" s="177">
        <f>RES_hhdet_fech!J145/RES_summary!J$19</f>
        <v>50.535720748102833</v>
      </c>
      <c r="K145" s="177">
        <f>RES_hhdet_fech!K145/RES_summary!K$19</f>
        <v>46.885280776200624</v>
      </c>
      <c r="L145" s="177">
        <f>RES_hhdet_fech!L145/RES_summary!L$19</f>
        <v>51.108765835991974</v>
      </c>
      <c r="M145" s="177">
        <f>RES_hhdet_fech!M145/RES_summary!M$19</f>
        <v>42.938593930531702</v>
      </c>
      <c r="N145" s="177">
        <f>RES_hhdet_fech!N145/RES_summary!N$19</f>
        <v>40.96017440743411</v>
      </c>
      <c r="O145" s="177">
        <f>RES_hhdet_fech!O145/RES_summary!O$19</f>
        <v>38.708927754076932</v>
      </c>
      <c r="P145" s="177">
        <f>RES_hhdet_fech!P145/RES_summary!P$19</f>
        <v>32.267966500934179</v>
      </c>
      <c r="Q145" s="177">
        <f>RES_hhdet_fech!Q145/RES_summary!Q$19</f>
        <v>34.364968434142781</v>
      </c>
    </row>
    <row r="146" spans="1:17" ht="12.95" customHeight="1" x14ac:dyDescent="0.25">
      <c r="A146" s="158" t="s">
        <v>112</v>
      </c>
      <c r="B146" s="178">
        <f>RES_hhdet_fech!B146/RES_summary!B$19</f>
        <v>4.0515851679212869</v>
      </c>
      <c r="C146" s="178">
        <f>RES_hhdet_fech!C146/RES_summary!C$19</f>
        <v>3.905531760236943</v>
      </c>
      <c r="D146" s="178">
        <f>RES_hhdet_fech!D146/RES_summary!D$19</f>
        <v>3.7547858019405629</v>
      </c>
      <c r="E146" s="178">
        <f>RES_hhdet_fech!E146/RES_summary!E$19</f>
        <v>3.6375034765983529</v>
      </c>
      <c r="F146" s="178">
        <f>RES_hhdet_fech!F146/RES_summary!F$19</f>
        <v>3.5254205795900582</v>
      </c>
      <c r="G146" s="178">
        <f>RES_hhdet_fech!G146/RES_summary!G$19</f>
        <v>3.3972484010066579</v>
      </c>
      <c r="H146" s="178">
        <f>RES_hhdet_fech!H146/RES_summary!H$19</f>
        <v>3.2848440698183223</v>
      </c>
      <c r="I146" s="178">
        <f>RES_hhdet_fech!I146/RES_summary!I$19</f>
        <v>3.1500629396027513</v>
      </c>
      <c r="J146" s="178">
        <f>RES_hhdet_fech!J146/RES_summary!J$19</f>
        <v>3.0028301517349862</v>
      </c>
      <c r="K146" s="178">
        <f>RES_hhdet_fech!K146/RES_summary!K$19</f>
        <v>2.8815234823041198</v>
      </c>
      <c r="L146" s="178">
        <f>RES_hhdet_fech!L146/RES_summary!L$19</f>
        <v>2.7439167047413449</v>
      </c>
      <c r="M146" s="178">
        <f>RES_hhdet_fech!M146/RES_summary!M$19</f>
        <v>2.6728043919373801</v>
      </c>
      <c r="N146" s="178">
        <f>RES_hhdet_fech!N146/RES_summary!N$19</f>
        <v>2.6431965807509723</v>
      </c>
      <c r="O146" s="178">
        <f>RES_hhdet_fech!O146/RES_summary!O$19</f>
        <v>2.5360069198321908</v>
      </c>
      <c r="P146" s="178">
        <f>RES_hhdet_fech!P146/RES_summary!P$19</f>
        <v>2.4712180041769991</v>
      </c>
      <c r="Q146" s="178">
        <f>RES_hhdet_fech!Q146/RES_summary!Q$19</f>
        <v>2.3943277000249763</v>
      </c>
    </row>
    <row r="147" spans="1:17" ht="12" customHeight="1" x14ac:dyDescent="0.25">
      <c r="A147" s="23" t="s">
        <v>60</v>
      </c>
      <c r="B147" s="177">
        <f>RES_hhdet_fech!B147/RES_summary!B$19</f>
        <v>4.0515851679212869</v>
      </c>
      <c r="C147" s="177">
        <f>RES_hhdet_fech!C147/RES_summary!C$19</f>
        <v>3.905531760236943</v>
      </c>
      <c r="D147" s="177">
        <f>RES_hhdet_fech!D147/RES_summary!D$19</f>
        <v>3.7547858019405629</v>
      </c>
      <c r="E147" s="177">
        <f>RES_hhdet_fech!E147/RES_summary!E$19</f>
        <v>3.6375034765983529</v>
      </c>
      <c r="F147" s="177">
        <f>RES_hhdet_fech!F147/RES_summary!F$19</f>
        <v>3.5254205795900582</v>
      </c>
      <c r="G147" s="177">
        <f>RES_hhdet_fech!G147/RES_summary!G$19</f>
        <v>3.3972484010066579</v>
      </c>
      <c r="H147" s="177">
        <f>RES_hhdet_fech!H147/RES_summary!H$19</f>
        <v>3.2848440698183223</v>
      </c>
      <c r="I147" s="177">
        <f>RES_hhdet_fech!I147/RES_summary!I$19</f>
        <v>3.1500629396027513</v>
      </c>
      <c r="J147" s="177">
        <f>RES_hhdet_fech!J147/RES_summary!J$19</f>
        <v>3.0028301517349862</v>
      </c>
      <c r="K147" s="177">
        <f>RES_hhdet_fech!K147/RES_summary!K$19</f>
        <v>2.8815234823041198</v>
      </c>
      <c r="L147" s="177">
        <f>RES_hhdet_fech!L147/RES_summary!L$19</f>
        <v>2.7439167047413449</v>
      </c>
      <c r="M147" s="177">
        <f>RES_hhdet_fech!M147/RES_summary!M$19</f>
        <v>2.6728043919373801</v>
      </c>
      <c r="N147" s="177">
        <f>RES_hhdet_fech!N147/RES_summary!N$19</f>
        <v>2.6431965807509723</v>
      </c>
      <c r="O147" s="177">
        <f>RES_hhdet_fech!O147/RES_summary!O$19</f>
        <v>2.5360069198321908</v>
      </c>
      <c r="P147" s="177">
        <f>RES_hhdet_fech!P147/RES_summary!P$19</f>
        <v>2.4712180041769991</v>
      </c>
      <c r="Q147" s="177">
        <f>RES_hhdet_fech!Q147/RES_summary!Q$19</f>
        <v>2.3943277000249763</v>
      </c>
    </row>
    <row r="148" spans="1:17" ht="12" customHeight="1" x14ac:dyDescent="0.25">
      <c r="A148" s="158" t="s">
        <v>63</v>
      </c>
      <c r="B148" s="178">
        <f>RES_hhdet_fech!B148/RES_summary!B$19</f>
        <v>27.922007682243631</v>
      </c>
      <c r="C148" s="178">
        <f>RES_hhdet_fech!C148/RES_summary!C$19</f>
        <v>27.001521680098421</v>
      </c>
      <c r="D148" s="178">
        <f>RES_hhdet_fech!D148/RES_summary!D$19</f>
        <v>26.483256922678009</v>
      </c>
      <c r="E148" s="178">
        <f>RES_hhdet_fech!E148/RES_summary!E$19</f>
        <v>26.351922926837677</v>
      </c>
      <c r="F148" s="178">
        <f>RES_hhdet_fech!F148/RES_summary!F$19</f>
        <v>26.241553113429742</v>
      </c>
      <c r="G148" s="178">
        <f>RES_hhdet_fech!G148/RES_summary!G$19</f>
        <v>26.217138217344218</v>
      </c>
      <c r="H148" s="178">
        <f>RES_hhdet_fech!H148/RES_summary!H$19</f>
        <v>26.736762335307258</v>
      </c>
      <c r="I148" s="178">
        <f>RES_hhdet_fech!I148/RES_summary!I$19</f>
        <v>25.862859502391782</v>
      </c>
      <c r="J148" s="178">
        <f>RES_hhdet_fech!J148/RES_summary!J$19</f>
        <v>25.260966745575391</v>
      </c>
      <c r="K148" s="178">
        <f>RES_hhdet_fech!K148/RES_summary!K$19</f>
        <v>24.718674363880012</v>
      </c>
      <c r="L148" s="178">
        <f>RES_hhdet_fech!L148/RES_summary!L$19</f>
        <v>25.964258767143651</v>
      </c>
      <c r="M148" s="178">
        <f>RES_hhdet_fech!M148/RES_summary!M$19</f>
        <v>25.821016772984105</v>
      </c>
      <c r="N148" s="178">
        <f>RES_hhdet_fech!N148/RES_summary!N$19</f>
        <v>25.6215142352039</v>
      </c>
      <c r="O148" s="178">
        <f>RES_hhdet_fech!O148/RES_summary!O$19</f>
        <v>27.24193305028102</v>
      </c>
      <c r="P148" s="178">
        <f>RES_hhdet_fech!P148/RES_summary!P$19</f>
        <v>26.607541936249486</v>
      </c>
      <c r="Q148" s="178">
        <f>RES_hhdet_fech!Q148/RES_summary!Q$19</f>
        <v>27.206129808901451</v>
      </c>
    </row>
    <row r="149" spans="1:17" ht="12" customHeight="1" x14ac:dyDescent="0.25">
      <c r="A149" s="167" t="s">
        <v>144</v>
      </c>
      <c r="B149" s="183">
        <f>RES_hhdet_fech!B149/RES_summary!B$19</f>
        <v>31.106404613031536</v>
      </c>
      <c r="C149" s="183">
        <f>RES_hhdet_fech!C149/RES_summary!C$19</f>
        <v>30.729124174510943</v>
      </c>
      <c r="D149" s="183">
        <f>RES_hhdet_fech!D149/RES_summary!D$19</f>
        <v>30.225169173497719</v>
      </c>
      <c r="E149" s="183">
        <f>RES_hhdet_fech!E149/RES_summary!E$19</f>
        <v>29.858210319004698</v>
      </c>
      <c r="F149" s="183">
        <f>RES_hhdet_fech!F149/RES_summary!F$19</f>
        <v>29.369820775417562</v>
      </c>
      <c r="G149" s="183">
        <f>RES_hhdet_fech!G149/RES_summary!G$19</f>
        <v>28.88106231948116</v>
      </c>
      <c r="H149" s="183">
        <f>RES_hhdet_fech!H149/RES_summary!H$19</f>
        <v>28.423963424444892</v>
      </c>
      <c r="I149" s="183">
        <f>RES_hhdet_fech!I149/RES_summary!I$19</f>
        <v>28.073434106024738</v>
      </c>
      <c r="J149" s="183">
        <f>RES_hhdet_fech!J149/RES_summary!J$19</f>
        <v>27.525452699850263</v>
      </c>
      <c r="K149" s="183">
        <f>RES_hhdet_fech!K149/RES_summary!K$19</f>
        <v>27.078261445594919</v>
      </c>
      <c r="L149" s="183">
        <f>RES_hhdet_fech!L149/RES_summary!L$19</f>
        <v>26.900643009018019</v>
      </c>
      <c r="M149" s="183">
        <f>RES_hhdet_fech!M149/RES_summary!M$19</f>
        <v>26.676017227168469</v>
      </c>
      <c r="N149" s="183">
        <f>RES_hhdet_fech!N149/RES_summary!N$19</f>
        <v>26.492194725261101</v>
      </c>
      <c r="O149" s="183">
        <f>RES_hhdet_fech!O149/RES_summary!O$19</f>
        <v>26.130887535518681</v>
      </c>
      <c r="P149" s="183">
        <f>RES_hhdet_fech!P149/RES_summary!P$19</f>
        <v>25.616349865099444</v>
      </c>
      <c r="Q149" s="183">
        <f>RES_hhdet_fech!Q149/RES_summary!Q$19</f>
        <v>25.108242091244072</v>
      </c>
    </row>
    <row r="150" spans="1:17" ht="12" customHeight="1" x14ac:dyDescent="0.25">
      <c r="A150" s="167" t="s">
        <v>143</v>
      </c>
      <c r="B150" s="183">
        <f>RES_hhdet_fech!B150/RES_summary!B$19</f>
        <v>26.528464339507096</v>
      </c>
      <c r="C150" s="183">
        <f>RES_hhdet_fech!C150/RES_summary!C$19</f>
        <v>26.25719012057295</v>
      </c>
      <c r="D150" s="183">
        <f>RES_hhdet_fech!D150/RES_summary!D$19</f>
        <v>25.876841333293779</v>
      </c>
      <c r="E150" s="183">
        <f>RES_hhdet_fech!E150/RES_summary!E$19</f>
        <v>25.612079332632096</v>
      </c>
      <c r="F150" s="183">
        <f>RES_hhdet_fech!F150/RES_summary!F$19</f>
        <v>25.242256414825125</v>
      </c>
      <c r="G150" s="183">
        <f>RES_hhdet_fech!G150/RES_summary!G$19</f>
        <v>24.866386469553092</v>
      </c>
      <c r="H150" s="183">
        <f>RES_hhdet_fech!H150/RES_summary!H$19</f>
        <v>24.511333708238475</v>
      </c>
      <c r="I150" s="183">
        <f>RES_hhdet_fech!I150/RES_summary!I$19</f>
        <v>24.251286408704285</v>
      </c>
      <c r="J150" s="183">
        <f>RES_hhdet_fech!J150/RES_summary!J$19</f>
        <v>23.836224738892589</v>
      </c>
      <c r="K150" s="183">
        <f>RES_hhdet_fech!K150/RES_summary!K$19</f>
        <v>23.496354440621197</v>
      </c>
      <c r="L150" s="183">
        <f>RES_hhdet_fech!L150/RES_summary!L$19</f>
        <v>23.382854414846307</v>
      </c>
      <c r="M150" s="183">
        <f>RES_hhdet_fech!M150/RES_summary!M$19</f>
        <v>23.189358339784452</v>
      </c>
      <c r="N150" s="183">
        <f>RES_hhdet_fech!N150/RES_summary!N$19</f>
        <v>23.038560671111341</v>
      </c>
      <c r="O150" s="183">
        <f>RES_hhdet_fech!O150/RES_summary!O$19</f>
        <v>22.738306493426361</v>
      </c>
      <c r="P150" s="183">
        <f>RES_hhdet_fech!P150/RES_summary!P$19</f>
        <v>22.305290051626024</v>
      </c>
      <c r="Q150" s="183">
        <f>RES_hhdet_fech!Q150/RES_summary!Q$19</f>
        <v>21.880389449022985</v>
      </c>
    </row>
    <row r="151" spans="1:17" ht="12" customHeight="1" x14ac:dyDescent="0.25">
      <c r="A151" s="166" t="s">
        <v>57</v>
      </c>
      <c r="B151" s="182">
        <f>RES_hhdet_fech!B151/RES_summary!B$19</f>
        <v>20.219162998470654</v>
      </c>
      <c r="C151" s="182">
        <f>RES_hhdet_fech!C151/RES_summary!C$19</f>
        <v>19.97393071343199</v>
      </c>
      <c r="D151" s="182">
        <f>RES_hhdet_fech!D151/RES_summary!D$19</f>
        <v>19.646359962773566</v>
      </c>
      <c r="E151" s="182">
        <f>RES_hhdet_fech!E151/RES_summary!E$19</f>
        <v>19.407836707353045</v>
      </c>
      <c r="F151" s="182">
        <f>RES_hhdet_fech!F151/RES_summary!F$19</f>
        <v>19.090383504021528</v>
      </c>
      <c r="G151" s="182">
        <f>RES_hhdet_fech!G151/RES_summary!G$19</f>
        <v>18.772690507662645</v>
      </c>
      <c r="H151" s="182">
        <f>RES_hhdet_fech!H151/RES_summary!H$19</f>
        <v>18.475576225889192</v>
      </c>
      <c r="I151" s="182">
        <f>RES_hhdet_fech!I151/RES_summary!I$19</f>
        <v>18.247732168916084</v>
      </c>
      <c r="J151" s="182">
        <f>RES_hhdet_fech!J151/RES_summary!J$19</f>
        <v>17.891544254902641</v>
      </c>
      <c r="K151" s="182">
        <f>RES_hhdet_fech!K151/RES_summary!K$19</f>
        <v>17.600869939636716</v>
      </c>
      <c r="L151" s="182">
        <f>RES_hhdet_fech!L151/RES_summary!L$19</f>
        <v>17.485417955861731</v>
      </c>
      <c r="M151" s="182">
        <f>RES_hhdet_fech!M151/RES_summary!M$19</f>
        <v>17.339411197659533</v>
      </c>
      <c r="N151" s="182">
        <f>RES_hhdet_fech!N151/RES_summary!N$19</f>
        <v>17.219926571419709</v>
      </c>
      <c r="O151" s="182">
        <f>RES_hhdet_fech!O151/RES_summary!O$19</f>
        <v>16.985076898087122</v>
      </c>
      <c r="P151" s="182">
        <f>RES_hhdet_fech!P151/RES_summary!P$19</f>
        <v>16.650627412314648</v>
      </c>
      <c r="Q151" s="182">
        <f>RES_hhdet_fech!Q151/RES_summary!Q$19</f>
        <v>16.320357359308623</v>
      </c>
    </row>
    <row r="152" spans="1:17" ht="12" customHeight="1" x14ac:dyDescent="0.25">
      <c r="A152" s="147" t="s">
        <v>59</v>
      </c>
      <c r="B152" s="181">
        <f>RES_hhdet_fech!B152/RES_summary!B$19</f>
        <v>6.3093013410364396</v>
      </c>
      <c r="C152" s="181">
        <f>RES_hhdet_fech!C152/RES_summary!C$19</f>
        <v>6.2832594071409593</v>
      </c>
      <c r="D152" s="181">
        <f>RES_hhdet_fech!D152/RES_summary!D$19</f>
        <v>6.230481370520212</v>
      </c>
      <c r="E152" s="181">
        <f>RES_hhdet_fech!E152/RES_summary!E$19</f>
        <v>6.204242625279047</v>
      </c>
      <c r="F152" s="181">
        <f>RES_hhdet_fech!F152/RES_summary!F$19</f>
        <v>6.1518729108035988</v>
      </c>
      <c r="G152" s="181">
        <f>RES_hhdet_fech!G152/RES_summary!G$19</f>
        <v>6.0936959618904476</v>
      </c>
      <c r="H152" s="181">
        <f>RES_hhdet_fech!H152/RES_summary!H$19</f>
        <v>6.0357574823492879</v>
      </c>
      <c r="I152" s="181">
        <f>RES_hhdet_fech!I152/RES_summary!I$19</f>
        <v>6.003554239788194</v>
      </c>
      <c r="J152" s="181">
        <f>RES_hhdet_fech!J152/RES_summary!J$19</f>
        <v>5.9446804839899494</v>
      </c>
      <c r="K152" s="181">
        <f>RES_hhdet_fech!K152/RES_summary!K$19</f>
        <v>5.8954845009844821</v>
      </c>
      <c r="L152" s="181">
        <f>RES_hhdet_fech!L152/RES_summary!L$19</f>
        <v>5.8974364589845765</v>
      </c>
      <c r="M152" s="181">
        <f>RES_hhdet_fech!M152/RES_summary!M$19</f>
        <v>5.8499471421249201</v>
      </c>
      <c r="N152" s="181">
        <f>RES_hhdet_fech!N152/RES_summary!N$19</f>
        <v>5.8186340996916366</v>
      </c>
      <c r="O152" s="181">
        <f>RES_hhdet_fech!O152/RES_summary!O$19</f>
        <v>5.7532295953392376</v>
      </c>
      <c r="P152" s="181">
        <f>RES_hhdet_fech!P152/RES_summary!P$19</f>
        <v>5.6546626393113746</v>
      </c>
      <c r="Q152" s="181">
        <f>RES_hhdet_fech!Q152/RES_summary!Q$19</f>
        <v>5.5600320897143627</v>
      </c>
    </row>
    <row r="153" spans="1:17" ht="12" customHeight="1" x14ac:dyDescent="0.25">
      <c r="A153" s="163" t="s">
        <v>142</v>
      </c>
      <c r="B153" s="180">
        <f>RES_hhdet_fech!B153/RES_summary!B$19</f>
        <v>27.556712798486775</v>
      </c>
      <c r="C153" s="180">
        <f>RES_hhdet_fech!C153/RES_summary!C$19</f>
        <v>26.617920322843958</v>
      </c>
      <c r="D153" s="180">
        <f>RES_hhdet_fech!D153/RES_summary!D$19</f>
        <v>26.178430743848722</v>
      </c>
      <c r="E153" s="180">
        <f>RES_hhdet_fech!E153/RES_summary!E$19</f>
        <v>26.14010515795491</v>
      </c>
      <c r="F153" s="180">
        <f>RES_hhdet_fech!F153/RES_summary!F$19</f>
        <v>26.123780516340545</v>
      </c>
      <c r="G153" s="180">
        <f>RES_hhdet_fech!G153/RES_summary!G$19</f>
        <v>26.185762084807312</v>
      </c>
      <c r="H153" s="180">
        <f>RES_hhdet_fech!H153/RES_summary!H$19</f>
        <v>26.816661315689217</v>
      </c>
      <c r="I153" s="180">
        <f>RES_hhdet_fech!I153/RES_summary!I$19</f>
        <v>25.945201279240237</v>
      </c>
      <c r="J153" s="180">
        <f>RES_hhdet_fech!J153/RES_summary!J$19</f>
        <v>25.365678099048157</v>
      </c>
      <c r="K153" s="180">
        <f>RES_hhdet_fech!K153/RES_summary!K$19</f>
        <v>24.834803957265699</v>
      </c>
      <c r="L153" s="180">
        <f>RES_hhdet_fech!L153/RES_summary!L$19</f>
        <v>26.159435679746178</v>
      </c>
      <c r="M153" s="180">
        <f>RES_hhdet_fech!M153/RES_summary!M$19</f>
        <v>26.023926352278096</v>
      </c>
      <c r="N153" s="180">
        <f>RES_hhdet_fech!N153/RES_summary!N$19</f>
        <v>25.82794733080414</v>
      </c>
      <c r="O153" s="180">
        <f>RES_hhdet_fech!O153/RES_summary!O$19</f>
        <v>27.527443575509889</v>
      </c>
      <c r="P153" s="180">
        <f>RES_hhdet_fech!P153/RES_summary!P$19</f>
        <v>26.888273453017387</v>
      </c>
      <c r="Q153" s="180">
        <f>RES_hhdet_fech!Q153/RES_summary!Q$19</f>
        <v>27.52977127240187</v>
      </c>
    </row>
    <row r="154" spans="1:17" ht="12" customHeight="1" x14ac:dyDescent="0.25">
      <c r="A154" s="161" t="s">
        <v>141</v>
      </c>
      <c r="B154" s="179">
        <f>RES_hhdet_fech!B154/RES_summary!B$19</f>
        <v>24.221164660052889</v>
      </c>
      <c r="C154" s="179">
        <f>RES_hhdet_fech!C154/RES_summary!C$19</f>
        <v>23.584907616989494</v>
      </c>
      <c r="D154" s="179">
        <f>RES_hhdet_fech!D154/RES_summary!D$19</f>
        <v>23.246461354021886</v>
      </c>
      <c r="E154" s="179">
        <f>RES_hhdet_fech!E154/RES_summary!E$19</f>
        <v>23.195310977949756</v>
      </c>
      <c r="F154" s="179">
        <f>RES_hhdet_fech!F154/RES_summary!F$19</f>
        <v>23.132330246425106</v>
      </c>
      <c r="G154" s="179">
        <f>RES_hhdet_fech!G154/RES_summary!G$19</f>
        <v>23.114441317015174</v>
      </c>
      <c r="H154" s="179">
        <f>RES_hhdet_fech!H154/RES_summary!H$19</f>
        <v>23.466587337547185</v>
      </c>
      <c r="I154" s="179">
        <f>RES_hhdet_fech!I154/RES_summary!I$19</f>
        <v>22.867935071294337</v>
      </c>
      <c r="J154" s="179">
        <f>RES_hhdet_fech!J154/RES_summary!J$19</f>
        <v>22.432371248371229</v>
      </c>
      <c r="K154" s="179">
        <f>RES_hhdet_fech!K154/RES_summary!K$19</f>
        <v>22.038107073207268</v>
      </c>
      <c r="L154" s="179">
        <f>RES_hhdet_fech!L154/RES_summary!L$19</f>
        <v>22.901069650819551</v>
      </c>
      <c r="M154" s="179">
        <f>RES_hhdet_fech!M154/RES_summary!M$19</f>
        <v>22.765499271105657</v>
      </c>
      <c r="N154" s="179">
        <f>RES_hhdet_fech!N154/RES_summary!N$19</f>
        <v>22.606799864714347</v>
      </c>
      <c r="O154" s="179">
        <f>RES_hhdet_fech!O154/RES_summary!O$19</f>
        <v>23.64606791942072</v>
      </c>
      <c r="P154" s="179">
        <f>RES_hhdet_fech!P154/RES_summary!P$19</f>
        <v>23.132040383772722</v>
      </c>
      <c r="Q154" s="179">
        <f>RES_hhdet_fech!Q154/RES_summary!Q$19</f>
        <v>23.454383416775634</v>
      </c>
    </row>
    <row r="155" spans="1:17" ht="12" customHeight="1" x14ac:dyDescent="0.25">
      <c r="A155" s="148" t="s">
        <v>60</v>
      </c>
      <c r="B155" s="177">
        <f>RES_hhdet_fech!B155/RES_summary!B$19</f>
        <v>17.911863319016451</v>
      </c>
      <c r="C155" s="177">
        <f>RES_hhdet_fech!C155/RES_summary!C$19</f>
        <v>17.30164820984854</v>
      </c>
      <c r="D155" s="177">
        <f>RES_hhdet_fech!D155/RES_summary!D$19</f>
        <v>17.015979983501669</v>
      </c>
      <c r="E155" s="177">
        <f>RES_hhdet_fech!E155/RES_summary!E$19</f>
        <v>16.991068352670709</v>
      </c>
      <c r="F155" s="177">
        <f>RES_hhdet_fech!F155/RES_summary!F$19</f>
        <v>16.980457335621505</v>
      </c>
      <c r="G155" s="177">
        <f>RES_hhdet_fech!G155/RES_summary!G$19</f>
        <v>17.020745355124721</v>
      </c>
      <c r="H155" s="177">
        <f>RES_hhdet_fech!H155/RES_summary!H$19</f>
        <v>17.430829855197896</v>
      </c>
      <c r="I155" s="177">
        <f>RES_hhdet_fech!I155/RES_summary!I$19</f>
        <v>16.86438083150615</v>
      </c>
      <c r="J155" s="177">
        <f>RES_hhdet_fech!J155/RES_summary!J$19</f>
        <v>16.487690764381284</v>
      </c>
      <c r="K155" s="177">
        <f>RES_hhdet_fech!K155/RES_summary!K$19</f>
        <v>16.142622572222777</v>
      </c>
      <c r="L155" s="177">
        <f>RES_hhdet_fech!L155/RES_summary!L$19</f>
        <v>17.003633191834979</v>
      </c>
      <c r="M155" s="177">
        <f>RES_hhdet_fech!M155/RES_summary!M$19</f>
        <v>16.915552128980742</v>
      </c>
      <c r="N155" s="177">
        <f>RES_hhdet_fech!N155/RES_summary!N$19</f>
        <v>16.788165765022715</v>
      </c>
      <c r="O155" s="177">
        <f>RES_hhdet_fech!O155/RES_summary!O$19</f>
        <v>17.892838324081477</v>
      </c>
      <c r="P155" s="177">
        <f>RES_hhdet_fech!P155/RES_summary!P$19</f>
        <v>17.477377744461354</v>
      </c>
      <c r="Q155" s="177">
        <f>RES_hhdet_fech!Q155/RES_summary!Q$19</f>
        <v>17.89435132706128</v>
      </c>
    </row>
    <row r="156" spans="1:17" ht="12" customHeight="1" x14ac:dyDescent="0.25">
      <c r="A156" s="148" t="s">
        <v>59</v>
      </c>
      <c r="B156" s="177">
        <f>RES_hhdet_fech!B156/RES_summary!B$19</f>
        <v>6.3093013410364378</v>
      </c>
      <c r="C156" s="177">
        <f>RES_hhdet_fech!C156/RES_summary!C$19</f>
        <v>6.2832594071409584</v>
      </c>
      <c r="D156" s="177">
        <f>RES_hhdet_fech!D156/RES_summary!D$19</f>
        <v>6.2304813705202147</v>
      </c>
      <c r="E156" s="177">
        <f>RES_hhdet_fech!E156/RES_summary!E$19</f>
        <v>6.2042426252790479</v>
      </c>
      <c r="F156" s="177">
        <f>RES_hhdet_fech!F156/RES_summary!F$19</f>
        <v>6.1518729108035988</v>
      </c>
      <c r="G156" s="177">
        <f>RES_hhdet_fech!G156/RES_summary!G$19</f>
        <v>6.0936959618904494</v>
      </c>
      <c r="H156" s="177">
        <f>RES_hhdet_fech!H156/RES_summary!H$19</f>
        <v>6.0357574823492879</v>
      </c>
      <c r="I156" s="177">
        <f>RES_hhdet_fech!I156/RES_summary!I$19</f>
        <v>6.0035542397881914</v>
      </c>
      <c r="J156" s="177">
        <f>RES_hhdet_fech!J156/RES_summary!J$19</f>
        <v>5.9446804839899494</v>
      </c>
      <c r="K156" s="177">
        <f>RES_hhdet_fech!K156/RES_summary!K$19</f>
        <v>5.8954845009844847</v>
      </c>
      <c r="L156" s="177">
        <f>RES_hhdet_fech!L156/RES_summary!L$19</f>
        <v>5.8974364589845711</v>
      </c>
      <c r="M156" s="177">
        <f>RES_hhdet_fech!M156/RES_summary!M$19</f>
        <v>5.8499471421249165</v>
      </c>
      <c r="N156" s="177">
        <f>RES_hhdet_fech!N156/RES_summary!N$19</f>
        <v>5.8186340996916313</v>
      </c>
      <c r="O156" s="177">
        <f>RES_hhdet_fech!O156/RES_summary!O$19</f>
        <v>5.7532295953392376</v>
      </c>
      <c r="P156" s="177">
        <f>RES_hhdet_fech!P156/RES_summary!P$19</f>
        <v>5.6546626393113737</v>
      </c>
      <c r="Q156" s="177">
        <f>RES_hhdet_fech!Q156/RES_summary!Q$19</f>
        <v>5.56003208971436</v>
      </c>
    </row>
    <row r="157" spans="1:17" ht="12" customHeight="1" x14ac:dyDescent="0.25">
      <c r="A157" s="158" t="s">
        <v>62</v>
      </c>
      <c r="B157" s="178">
        <f>RES_hhdet_fech!B157/RES_summary!B$19</f>
        <v>8.9360242753726116</v>
      </c>
      <c r="C157" s="178">
        <f>RES_hhdet_fech!C157/RES_summary!C$19</f>
        <v>8.6502606185158601</v>
      </c>
      <c r="D157" s="178">
        <f>RES_hhdet_fech!D157/RES_summary!D$19</f>
        <v>8.5677210758798861</v>
      </c>
      <c r="E157" s="178">
        <f>RES_hhdet_fech!E157/RES_summary!E$19</f>
        <v>8.5487150707653949</v>
      </c>
      <c r="F157" s="178">
        <f>RES_hhdet_fech!F157/RES_summary!F$19</f>
        <v>8.5888154148081206</v>
      </c>
      <c r="G157" s="178">
        <f>RES_hhdet_fech!G157/RES_summary!G$19</f>
        <v>8.6751329020959709</v>
      </c>
      <c r="H157" s="178">
        <f>RES_hhdet_fech!H157/RES_summary!H$19</f>
        <v>8.9442846838442307</v>
      </c>
      <c r="I157" s="178">
        <f>RES_hhdet_fech!I157/RES_summary!I$19</f>
        <v>8.7338856392258464</v>
      </c>
      <c r="J157" s="178">
        <f>RES_hhdet_fech!J157/RES_summary!J$19</f>
        <v>8.6245663335798728</v>
      </c>
      <c r="K157" s="178">
        <f>RES_hhdet_fech!K157/RES_summary!K$19</f>
        <v>8.4580828805872912</v>
      </c>
      <c r="L157" s="178">
        <f>RES_hhdet_fech!L157/RES_summary!L$19</f>
        <v>8.8507849206948599</v>
      </c>
      <c r="M157" s="178">
        <f>RES_hhdet_fech!M157/RES_summary!M$19</f>
        <v>8.8694995156841507</v>
      </c>
      <c r="N157" s="178">
        <f>RES_hhdet_fech!N157/RES_summary!N$19</f>
        <v>8.7089379550106951</v>
      </c>
      <c r="O157" s="178">
        <f>RES_hhdet_fech!O157/RES_summary!O$19</f>
        <v>9.1274736546117552</v>
      </c>
      <c r="P157" s="178">
        <f>RES_hhdet_fech!P157/RES_summary!P$19</f>
        <v>8.990351487932255</v>
      </c>
      <c r="Q157" s="178">
        <f>RES_hhdet_fech!Q157/RES_summary!Q$19</f>
        <v>9.1917637361576983</v>
      </c>
    </row>
    <row r="158" spans="1:17" ht="12" customHeight="1" x14ac:dyDescent="0.25">
      <c r="A158" s="23" t="s">
        <v>57</v>
      </c>
      <c r="B158" s="177">
        <f>RES_hhdet_fech!B158/RES_summary!B$19</f>
        <v>14.730137174988775</v>
      </c>
      <c r="C158" s="177">
        <f>RES_hhdet_fech!C158/RES_summary!C$19</f>
        <v>14.45695555692142</v>
      </c>
      <c r="D158" s="177">
        <f>RES_hhdet_fech!D158/RES_summary!D$19</f>
        <v>14.377146329471712</v>
      </c>
      <c r="E158" s="177">
        <f>RES_hhdet_fech!E158/RES_summary!E$19</f>
        <v>14.078752491096418</v>
      </c>
      <c r="F158" s="177">
        <f>RES_hhdet_fech!F158/RES_summary!F$19</f>
        <v>13.850905494363893</v>
      </c>
      <c r="G158" s="177">
        <f>RES_hhdet_fech!G158/RES_summary!G$19</f>
        <v>13.675859436403865</v>
      </c>
      <c r="H158" s="177">
        <f>RES_hhdet_fech!H158/RES_summary!H$19</f>
        <v>13.512193705837205</v>
      </c>
      <c r="I158" s="177">
        <f>RES_hhdet_fech!I158/RES_summary!I$19</f>
        <v>13.3964463920673</v>
      </c>
      <c r="J158" s="177">
        <f>RES_hhdet_fech!J158/RES_summary!J$19</f>
        <v>13.264593098336494</v>
      </c>
      <c r="K158" s="177">
        <f>RES_hhdet_fech!K158/RES_summary!K$19</f>
        <v>13.091509966254074</v>
      </c>
      <c r="L158" s="177">
        <f>RES_hhdet_fech!L158/RES_summary!L$19</f>
        <v>12.893049650545809</v>
      </c>
      <c r="M158" s="177">
        <f>RES_hhdet_fech!M158/RES_summary!M$19</f>
        <v>12.697308188542918</v>
      </c>
      <c r="N158" s="177">
        <f>RES_hhdet_fech!N158/RES_summary!N$19</f>
        <v>12.462447737532312</v>
      </c>
      <c r="O158" s="177">
        <f>RES_hhdet_fech!O158/RES_summary!O$19</f>
        <v>12.103135293630876</v>
      </c>
      <c r="P158" s="177">
        <f>RES_hhdet_fech!P158/RES_summary!P$19</f>
        <v>11.997897972553622</v>
      </c>
      <c r="Q158" s="177">
        <f>RES_hhdet_fech!Q158/RES_summary!Q$19</f>
        <v>11.695558643432868</v>
      </c>
    </row>
    <row r="159" spans="1:17" ht="12" customHeight="1" x14ac:dyDescent="0.25">
      <c r="A159" s="29" t="s">
        <v>140</v>
      </c>
      <c r="B159" s="176">
        <f>RES_hhdet_fech!B159/RES_summary!B$19</f>
        <v>8.740100516946816</v>
      </c>
      <c r="C159" s="176">
        <f>RES_hhdet_fech!C159/RES_summary!C$19</f>
        <v>8.4646036428662565</v>
      </c>
      <c r="D159" s="176">
        <f>RES_hhdet_fech!D159/RES_summary!D$19</f>
        <v>8.4298546943332315</v>
      </c>
      <c r="E159" s="176">
        <f>RES_hhdet_fech!E159/RES_summary!E$19</f>
        <v>8.399005913638117</v>
      </c>
      <c r="F159" s="176">
        <f>RES_hhdet_fech!F159/RES_summary!F$19</f>
        <v>8.4262284101266047</v>
      </c>
      <c r="G159" s="176">
        <f>RES_hhdet_fech!G159/RES_summary!G$19</f>
        <v>8.50314766567638</v>
      </c>
      <c r="H159" s="176">
        <f>RES_hhdet_fech!H159/RES_summary!H$19</f>
        <v>8.7510655173528669</v>
      </c>
      <c r="I159" s="176">
        <f>RES_hhdet_fech!I159/RES_summary!I$19</f>
        <v>8.5248637730153494</v>
      </c>
      <c r="J159" s="176">
        <f>RES_hhdet_fech!J159/RES_summary!J$19</f>
        <v>8.4466977217132388</v>
      </c>
      <c r="K159" s="176">
        <f>RES_hhdet_fech!K159/RES_summary!K$19</f>
        <v>8.318174507227079</v>
      </c>
      <c r="L159" s="176">
        <f>RES_hhdet_fech!L159/RES_summary!L$19</f>
        <v>8.702933461388124</v>
      </c>
      <c r="M159" s="176">
        <f>RES_hhdet_fech!M159/RES_summary!M$19</f>
        <v>8.7168388936361119</v>
      </c>
      <c r="N159" s="176">
        <f>RES_hhdet_fech!N159/RES_summary!N$19</f>
        <v>8.5669037440068578</v>
      </c>
      <c r="O159" s="176">
        <f>RES_hhdet_fech!O159/RES_summary!O$19</f>
        <v>9.0189858083591243</v>
      </c>
      <c r="P159" s="176">
        <f>RES_hhdet_fech!P159/RES_summary!P$19</f>
        <v>8.9097899034917507</v>
      </c>
      <c r="Q159" s="176">
        <f>RES_hhdet_fech!Q159/RES_summary!Q$19</f>
        <v>9.0837848623437676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84">
        <f>RES_hhdet_fech!B161/RES_summary!B$19</f>
        <v>160.48118789636627</v>
      </c>
      <c r="C161" s="184">
        <f>RES_hhdet_fech!C161/RES_summary!C$19</f>
        <v>163.95691276118211</v>
      </c>
      <c r="D161" s="184">
        <f>RES_hhdet_fech!D161/RES_summary!D$19</f>
        <v>156.18547911533622</v>
      </c>
      <c r="E161" s="184">
        <f>RES_hhdet_fech!E161/RES_summary!E$19</f>
        <v>158.67729823819761</v>
      </c>
      <c r="F161" s="184">
        <f>RES_hhdet_fech!F161/RES_summary!F$19</f>
        <v>157.5547818197912</v>
      </c>
      <c r="G161" s="184">
        <f>RES_hhdet_fech!G161/RES_summary!G$19</f>
        <v>158.50052394933323</v>
      </c>
      <c r="H161" s="184">
        <f>RES_hhdet_fech!H161/RES_summary!H$19</f>
        <v>161.58946557607584</v>
      </c>
      <c r="I161" s="184">
        <f>RES_hhdet_fech!I161/RES_summary!I$19</f>
        <v>154.27965471268345</v>
      </c>
      <c r="J161" s="184">
        <f>RES_hhdet_fech!J161/RES_summary!J$19</f>
        <v>147.08610429403856</v>
      </c>
      <c r="K161" s="184">
        <f>RES_hhdet_fech!K161/RES_summary!K$19</f>
        <v>141.90973248405163</v>
      </c>
      <c r="L161" s="184">
        <f>RES_hhdet_fech!L161/RES_summary!L$19</f>
        <v>163.917516709452</v>
      </c>
      <c r="M161" s="184">
        <f>RES_hhdet_fech!M161/RES_summary!M$19</f>
        <v>147.70579705841763</v>
      </c>
      <c r="N161" s="184">
        <f>RES_hhdet_fech!N161/RES_summary!N$19</f>
        <v>144.96676215823729</v>
      </c>
      <c r="O161" s="184">
        <f>RES_hhdet_fech!O161/RES_summary!O$19</f>
        <v>151.95923108493429</v>
      </c>
      <c r="P161" s="184">
        <f>RES_hhdet_fech!P161/RES_summary!P$19</f>
        <v>136.5000207307796</v>
      </c>
      <c r="Q161" s="184">
        <f>RES_hhdet_fech!Q161/RES_summary!Q$19</f>
        <v>150.32198625571681</v>
      </c>
    </row>
    <row r="162" spans="1:17" ht="12.95" customHeight="1" x14ac:dyDescent="0.25">
      <c r="A162" s="158" t="s">
        <v>65</v>
      </c>
      <c r="B162" s="178">
        <f>RES_hhdet_fech!B162/RES_summary!B$19</f>
        <v>123.6011076698484</v>
      </c>
      <c r="C162" s="178">
        <f>RES_hhdet_fech!C162/RES_summary!C$19</f>
        <v>128.08612492612122</v>
      </c>
      <c r="D162" s="178">
        <f>RES_hhdet_fech!D162/RES_summary!D$19</f>
        <v>120.76108198372991</v>
      </c>
      <c r="E162" s="178">
        <f>RES_hhdet_fech!E162/RES_summary!E$19</f>
        <v>123.28345034045691</v>
      </c>
      <c r="F162" s="178">
        <f>RES_hhdet_fech!F162/RES_summary!F$19</f>
        <v>122.15898583777704</v>
      </c>
      <c r="G162" s="178">
        <f>RES_hhdet_fech!G162/RES_summary!G$19</f>
        <v>123.02097011055156</v>
      </c>
      <c r="H162" s="178">
        <f>RES_hhdet_fech!H162/RES_summary!H$19</f>
        <v>125.42496520127311</v>
      </c>
      <c r="I162" s="178">
        <f>RES_hhdet_fech!I162/RES_summary!I$19</f>
        <v>119.08877071390546</v>
      </c>
      <c r="J162" s="178">
        <f>RES_hhdet_fech!J162/RES_summary!J$19</f>
        <v>112.60744587959486</v>
      </c>
      <c r="K162" s="178">
        <f>RES_hhdet_fech!K162/RES_summary!K$19</f>
        <v>107.86069844031546</v>
      </c>
      <c r="L162" s="178">
        <f>RES_hhdet_fech!L162/RES_summary!L$19</f>
        <v>128.67882755738026</v>
      </c>
      <c r="M162" s="178">
        <f>RES_hhdet_fech!M162/RES_summary!M$19</f>
        <v>112.63628707265445</v>
      </c>
      <c r="N162" s="178">
        <f>RES_hhdet_fech!N162/RES_summary!N$19</f>
        <v>110.27210860549566</v>
      </c>
      <c r="O162" s="178">
        <f>RES_hhdet_fech!O162/RES_summary!O$19</f>
        <v>116.01012133982803</v>
      </c>
      <c r="P162" s="178">
        <f>RES_hhdet_fech!P162/RES_summary!P$19</f>
        <v>101.27570037562835</v>
      </c>
      <c r="Q162" s="178">
        <f>RES_hhdet_fech!Q162/RES_summary!Q$19</f>
        <v>114.68863663404379</v>
      </c>
    </row>
    <row r="163" spans="1:17" ht="12" customHeight="1" x14ac:dyDescent="0.25">
      <c r="A163" s="23" t="s">
        <v>60</v>
      </c>
      <c r="B163" s="176">
        <f>RES_hhdet_fech!B163/RES_summary!B$19</f>
        <v>123.6011076698484</v>
      </c>
      <c r="C163" s="176">
        <f>RES_hhdet_fech!C163/RES_summary!C$19</f>
        <v>128.08612492612122</v>
      </c>
      <c r="D163" s="176">
        <f>RES_hhdet_fech!D163/RES_summary!D$19</f>
        <v>120.76108198372991</v>
      </c>
      <c r="E163" s="176">
        <f>RES_hhdet_fech!E163/RES_summary!E$19</f>
        <v>123.28345034045691</v>
      </c>
      <c r="F163" s="176">
        <f>RES_hhdet_fech!F163/RES_summary!F$19</f>
        <v>122.15898583777704</v>
      </c>
      <c r="G163" s="176">
        <f>RES_hhdet_fech!G163/RES_summary!G$19</f>
        <v>123.02097011055156</v>
      </c>
      <c r="H163" s="176">
        <f>RES_hhdet_fech!H163/RES_summary!H$19</f>
        <v>125.42496520127311</v>
      </c>
      <c r="I163" s="176">
        <f>RES_hhdet_fech!I163/RES_summary!I$19</f>
        <v>119.08877071390546</v>
      </c>
      <c r="J163" s="176">
        <f>RES_hhdet_fech!J163/RES_summary!J$19</f>
        <v>112.60744587959486</v>
      </c>
      <c r="K163" s="176">
        <f>RES_hhdet_fech!K163/RES_summary!K$19</f>
        <v>107.86069844031546</v>
      </c>
      <c r="L163" s="176">
        <f>RES_hhdet_fech!L163/RES_summary!L$19</f>
        <v>128.67882755738026</v>
      </c>
      <c r="M163" s="176">
        <f>RES_hhdet_fech!M163/RES_summary!M$19</f>
        <v>112.63628707265445</v>
      </c>
      <c r="N163" s="176">
        <f>RES_hhdet_fech!N163/RES_summary!N$19</f>
        <v>110.27210860549566</v>
      </c>
      <c r="O163" s="176">
        <f>RES_hhdet_fech!O163/RES_summary!O$19</f>
        <v>116.01012133982803</v>
      </c>
      <c r="P163" s="176">
        <f>RES_hhdet_fech!P163/RES_summary!P$19</f>
        <v>101.27570037562835</v>
      </c>
      <c r="Q163" s="176">
        <f>RES_hhdet_fech!Q163/RES_summary!Q$19</f>
        <v>114.68863663404379</v>
      </c>
    </row>
    <row r="164" spans="1:17" ht="12.95" customHeight="1" x14ac:dyDescent="0.25">
      <c r="A164" s="158" t="s">
        <v>112</v>
      </c>
      <c r="B164" s="178">
        <f>RES_hhdet_fech!B164/RES_summary!B$19</f>
        <v>2.2273809700746949E-2</v>
      </c>
      <c r="C164" s="178">
        <f>RES_hhdet_fech!C164/RES_summary!C$19</f>
        <v>2.6389374039924206E-2</v>
      </c>
      <c r="D164" s="178">
        <f>RES_hhdet_fech!D164/RES_summary!D$19</f>
        <v>2.5309594709371823E-2</v>
      </c>
      <c r="E164" s="178">
        <f>RES_hhdet_fech!E164/RES_summary!E$19</f>
        <v>2.7513800899805742E-2</v>
      </c>
      <c r="F164" s="178">
        <f>RES_hhdet_fech!F164/RES_summary!F$19</f>
        <v>3.2975542035307864E-2</v>
      </c>
      <c r="G164" s="178">
        <f>RES_hhdet_fech!G164/RES_summary!G$19</f>
        <v>3.7200809642803118E-2</v>
      </c>
      <c r="H164" s="178">
        <f>RES_hhdet_fech!H164/RES_summary!H$19</f>
        <v>4.5211997535660069E-2</v>
      </c>
      <c r="I164" s="178">
        <f>RES_hhdet_fech!I164/RES_summary!I$19</f>
        <v>5.4845028433325921E-2</v>
      </c>
      <c r="J164" s="178">
        <f>RES_hhdet_fech!J164/RES_summary!J$19</f>
        <v>5.903873391648199E-2</v>
      </c>
      <c r="K164" s="178">
        <f>RES_hhdet_fech!K164/RES_summary!K$19</f>
        <v>5.7382003793474343E-2</v>
      </c>
      <c r="L164" s="178">
        <f>RES_hhdet_fech!L164/RES_summary!L$19</f>
        <v>6.0663088710201984E-2</v>
      </c>
      <c r="M164" s="178">
        <f>RES_hhdet_fech!M164/RES_summary!M$19</f>
        <v>6.2481563555724783E-2</v>
      </c>
      <c r="N164" s="178">
        <f>RES_hhdet_fech!N164/RES_summary!N$19</f>
        <v>6.5583832095481936E-2</v>
      </c>
      <c r="O164" s="178">
        <f>RES_hhdet_fech!O164/RES_summary!O$19</f>
        <v>6.701036527877266E-2</v>
      </c>
      <c r="P164" s="178">
        <f>RES_hhdet_fech!P164/RES_summary!P$19</f>
        <v>7.0359672970506743E-2</v>
      </c>
      <c r="Q164" s="178">
        <f>RES_hhdet_fech!Q164/RES_summary!Q$19</f>
        <v>7.2072852044851282E-2</v>
      </c>
    </row>
    <row r="165" spans="1:17" ht="12" customHeight="1" x14ac:dyDescent="0.25">
      <c r="A165" s="23" t="s">
        <v>60</v>
      </c>
      <c r="B165" s="177">
        <f>RES_hhdet_fech!B165/RES_summary!B$19</f>
        <v>2.2273809700746949E-2</v>
      </c>
      <c r="C165" s="177">
        <f>RES_hhdet_fech!C165/RES_summary!C$19</f>
        <v>2.6389374039924206E-2</v>
      </c>
      <c r="D165" s="177">
        <f>RES_hhdet_fech!D165/RES_summary!D$19</f>
        <v>2.5309594709371823E-2</v>
      </c>
      <c r="E165" s="177">
        <f>RES_hhdet_fech!E165/RES_summary!E$19</f>
        <v>2.7513800899805742E-2</v>
      </c>
      <c r="F165" s="177">
        <f>RES_hhdet_fech!F165/RES_summary!F$19</f>
        <v>3.2975542035307864E-2</v>
      </c>
      <c r="G165" s="177">
        <f>RES_hhdet_fech!G165/RES_summary!G$19</f>
        <v>3.7200809642803118E-2</v>
      </c>
      <c r="H165" s="177">
        <f>RES_hhdet_fech!H165/RES_summary!H$19</f>
        <v>4.5211997535660069E-2</v>
      </c>
      <c r="I165" s="177">
        <f>RES_hhdet_fech!I165/RES_summary!I$19</f>
        <v>5.4845028433325921E-2</v>
      </c>
      <c r="J165" s="177">
        <f>RES_hhdet_fech!J165/RES_summary!J$19</f>
        <v>5.903873391648199E-2</v>
      </c>
      <c r="K165" s="177">
        <f>RES_hhdet_fech!K165/RES_summary!K$19</f>
        <v>5.7382003793474343E-2</v>
      </c>
      <c r="L165" s="177">
        <f>RES_hhdet_fech!L165/RES_summary!L$19</f>
        <v>6.0663088710201984E-2</v>
      </c>
      <c r="M165" s="177">
        <f>RES_hhdet_fech!M165/RES_summary!M$19</f>
        <v>6.2481563555724783E-2</v>
      </c>
      <c r="N165" s="177">
        <f>RES_hhdet_fech!N165/RES_summary!N$19</f>
        <v>6.5583832095481936E-2</v>
      </c>
      <c r="O165" s="177">
        <f>RES_hhdet_fech!O165/RES_summary!O$19</f>
        <v>6.701036527877266E-2</v>
      </c>
      <c r="P165" s="177">
        <f>RES_hhdet_fech!P165/RES_summary!P$19</f>
        <v>7.0359672970506743E-2</v>
      </c>
      <c r="Q165" s="177">
        <f>RES_hhdet_fech!Q165/RES_summary!Q$19</f>
        <v>7.2072852044851282E-2</v>
      </c>
    </row>
    <row r="166" spans="1:17" ht="12" customHeight="1" x14ac:dyDescent="0.25">
      <c r="A166" s="158" t="s">
        <v>63</v>
      </c>
      <c r="B166" s="178">
        <f>RES_hhdet_fech!B166/RES_summary!B$19</f>
        <v>27.921722950312095</v>
      </c>
      <c r="C166" s="178">
        <f>RES_hhdet_fech!C166/RES_summary!C$19</f>
        <v>27.132395973012905</v>
      </c>
      <c r="D166" s="178">
        <f>RES_hhdet_fech!D166/RES_summary!D$19</f>
        <v>26.7317721829391</v>
      </c>
      <c r="E166" s="178">
        <f>RES_hhdet_fech!E166/RES_summary!E$19</f>
        <v>26.689476622004918</v>
      </c>
      <c r="F166" s="178">
        <f>RES_hhdet_fech!F166/RES_summary!F$19</f>
        <v>26.631688398166105</v>
      </c>
      <c r="G166" s="178">
        <f>RES_hhdet_fech!G166/RES_summary!G$19</f>
        <v>26.625471130346504</v>
      </c>
      <c r="H166" s="178">
        <f>RES_hhdet_fech!H166/RES_summary!H$19</f>
        <v>27.045081662372159</v>
      </c>
      <c r="I166" s="178">
        <f>RES_hhdet_fech!I166/RES_summary!I$19</f>
        <v>26.306547437345991</v>
      </c>
      <c r="J166" s="178">
        <f>RES_hhdet_fech!J166/RES_summary!J$19</f>
        <v>25.768459313405661</v>
      </c>
      <c r="K166" s="178">
        <f>RES_hhdet_fech!K166/RES_summary!K$19</f>
        <v>25.50453003868623</v>
      </c>
      <c r="L166" s="178">
        <f>RES_hhdet_fech!L166/RES_summary!L$19</f>
        <v>26.284111780676362</v>
      </c>
      <c r="M166" s="178">
        <f>RES_hhdet_fech!M166/RES_summary!M$19</f>
        <v>26.09837995486885</v>
      </c>
      <c r="N166" s="178">
        <f>RES_hhdet_fech!N166/RES_summary!N$19</f>
        <v>25.887928257656448</v>
      </c>
      <c r="O166" s="178">
        <f>RES_hhdet_fech!O166/RES_summary!O$19</f>
        <v>26.746937357624045</v>
      </c>
      <c r="P166" s="178">
        <f>RES_hhdet_fech!P166/RES_summary!P$19</f>
        <v>26.173512079244748</v>
      </c>
      <c r="Q166" s="178">
        <f>RES_hhdet_fech!Q166/RES_summary!Q$19</f>
        <v>26.380867130770362</v>
      </c>
    </row>
    <row r="167" spans="1:17" ht="12" customHeight="1" x14ac:dyDescent="0.25">
      <c r="A167" s="167" t="s">
        <v>144</v>
      </c>
      <c r="B167" s="183">
        <f>RES_hhdet_fech!B167/RES_summary!B$19</f>
        <v>31.106404613031536</v>
      </c>
      <c r="C167" s="183">
        <f>RES_hhdet_fech!C167/RES_summary!C$19</f>
        <v>30.72912417451095</v>
      </c>
      <c r="D167" s="183">
        <f>RES_hhdet_fech!D167/RES_summary!D$19</f>
        <v>30.225169173497729</v>
      </c>
      <c r="E167" s="183">
        <f>RES_hhdet_fech!E167/RES_summary!E$19</f>
        <v>29.858210319004712</v>
      </c>
      <c r="F167" s="183">
        <f>RES_hhdet_fech!F167/RES_summary!F$19</f>
        <v>29.369820775417562</v>
      </c>
      <c r="G167" s="183">
        <f>RES_hhdet_fech!G167/RES_summary!G$19</f>
        <v>28.881062319481174</v>
      </c>
      <c r="H167" s="183">
        <f>RES_hhdet_fech!H167/RES_summary!H$19</f>
        <v>28.423963424444903</v>
      </c>
      <c r="I167" s="183">
        <f>RES_hhdet_fech!I167/RES_summary!I$19</f>
        <v>28.073434106024738</v>
      </c>
      <c r="J167" s="183">
        <f>RES_hhdet_fech!J167/RES_summary!J$19</f>
        <v>27.525452699850263</v>
      </c>
      <c r="K167" s="183">
        <f>RES_hhdet_fech!K167/RES_summary!K$19</f>
        <v>27.078261445594915</v>
      </c>
      <c r="L167" s="183">
        <f>RES_hhdet_fech!L167/RES_summary!L$19</f>
        <v>26.900643009018015</v>
      </c>
      <c r="M167" s="183">
        <f>RES_hhdet_fech!M167/RES_summary!M$19</f>
        <v>26.676017227168472</v>
      </c>
      <c r="N167" s="183">
        <f>RES_hhdet_fech!N167/RES_summary!N$19</f>
        <v>26.492194725261097</v>
      </c>
      <c r="O167" s="183">
        <f>RES_hhdet_fech!O167/RES_summary!O$19</f>
        <v>26.130887535518671</v>
      </c>
      <c r="P167" s="183">
        <f>RES_hhdet_fech!P167/RES_summary!P$19</f>
        <v>25.616349865099444</v>
      </c>
      <c r="Q167" s="183">
        <f>RES_hhdet_fech!Q167/RES_summary!Q$19</f>
        <v>25.108242091244055</v>
      </c>
    </row>
    <row r="168" spans="1:17" ht="12" customHeight="1" x14ac:dyDescent="0.25">
      <c r="A168" s="167" t="s">
        <v>143</v>
      </c>
      <c r="B168" s="183">
        <f>RES_hhdet_fech!B168/RES_summary!B$19</f>
        <v>26.528464339507089</v>
      </c>
      <c r="C168" s="183">
        <f>RES_hhdet_fech!C168/RES_summary!C$19</f>
        <v>26.25719012057295</v>
      </c>
      <c r="D168" s="183">
        <f>RES_hhdet_fech!D168/RES_summary!D$19</f>
        <v>25.87684133329379</v>
      </c>
      <c r="E168" s="183">
        <f>RES_hhdet_fech!E168/RES_summary!E$19</f>
        <v>25.612079332632092</v>
      </c>
      <c r="F168" s="183">
        <f>RES_hhdet_fech!F168/RES_summary!F$19</f>
        <v>25.242256414825132</v>
      </c>
      <c r="G168" s="183">
        <f>RES_hhdet_fech!G168/RES_summary!G$19</f>
        <v>24.866386469553106</v>
      </c>
      <c r="H168" s="183">
        <f>RES_hhdet_fech!H168/RES_summary!H$19</f>
        <v>24.511333708238492</v>
      </c>
      <c r="I168" s="183">
        <f>RES_hhdet_fech!I168/RES_summary!I$19</f>
        <v>24.251286408704278</v>
      </c>
      <c r="J168" s="183">
        <f>RES_hhdet_fech!J168/RES_summary!J$19</f>
        <v>23.836224738892586</v>
      </c>
      <c r="K168" s="183">
        <f>RES_hhdet_fech!K168/RES_summary!K$19</f>
        <v>23.496354440621211</v>
      </c>
      <c r="L168" s="183">
        <f>RES_hhdet_fech!L168/RES_summary!L$19</f>
        <v>23.382854414846307</v>
      </c>
      <c r="M168" s="183">
        <f>RES_hhdet_fech!M168/RES_summary!M$19</f>
        <v>23.189358339784437</v>
      </c>
      <c r="N168" s="183">
        <f>RES_hhdet_fech!N168/RES_summary!N$19</f>
        <v>23.038560671111338</v>
      </c>
      <c r="O168" s="183">
        <f>RES_hhdet_fech!O168/RES_summary!O$19</f>
        <v>22.73830649342635</v>
      </c>
      <c r="P168" s="183">
        <f>RES_hhdet_fech!P168/RES_summary!P$19</f>
        <v>22.305290051626024</v>
      </c>
      <c r="Q168" s="183">
        <f>RES_hhdet_fech!Q168/RES_summary!Q$19</f>
        <v>21.880389449022978</v>
      </c>
    </row>
    <row r="169" spans="1:17" ht="12" customHeight="1" x14ac:dyDescent="0.25">
      <c r="A169" s="166" t="s">
        <v>57</v>
      </c>
      <c r="B169" s="182">
        <f>RES_hhdet_fech!B169/RES_summary!B$19</f>
        <v>20.219162998470651</v>
      </c>
      <c r="C169" s="182">
        <f>RES_hhdet_fech!C169/RES_summary!C$19</f>
        <v>19.973930713431994</v>
      </c>
      <c r="D169" s="182">
        <f>RES_hhdet_fech!D169/RES_summary!D$19</f>
        <v>19.646359962773573</v>
      </c>
      <c r="E169" s="182">
        <f>RES_hhdet_fech!E169/RES_summary!E$19</f>
        <v>19.407836707353049</v>
      </c>
      <c r="F169" s="182">
        <f>RES_hhdet_fech!F169/RES_summary!F$19</f>
        <v>19.090383504021531</v>
      </c>
      <c r="G169" s="182">
        <f>RES_hhdet_fech!G169/RES_summary!G$19</f>
        <v>18.772690507662649</v>
      </c>
      <c r="H169" s="182">
        <f>RES_hhdet_fech!H169/RES_summary!H$19</f>
        <v>18.475576225889203</v>
      </c>
      <c r="I169" s="182">
        <f>RES_hhdet_fech!I169/RES_summary!I$19</f>
        <v>18.247732168916084</v>
      </c>
      <c r="J169" s="182">
        <f>RES_hhdet_fech!J169/RES_summary!J$19</f>
        <v>17.891544254902637</v>
      </c>
      <c r="K169" s="182">
        <f>RES_hhdet_fech!K169/RES_summary!K$19</f>
        <v>17.600869939636727</v>
      </c>
      <c r="L169" s="182">
        <f>RES_hhdet_fech!L169/RES_summary!L$19</f>
        <v>17.485417955861731</v>
      </c>
      <c r="M169" s="182">
        <f>RES_hhdet_fech!M169/RES_summary!M$19</f>
        <v>17.339411197659523</v>
      </c>
      <c r="N169" s="182">
        <f>RES_hhdet_fech!N169/RES_summary!N$19</f>
        <v>17.219926571419698</v>
      </c>
      <c r="O169" s="182">
        <f>RES_hhdet_fech!O169/RES_summary!O$19</f>
        <v>16.985076898087115</v>
      </c>
      <c r="P169" s="182">
        <f>RES_hhdet_fech!P169/RES_summary!P$19</f>
        <v>16.650627412314648</v>
      </c>
      <c r="Q169" s="182">
        <f>RES_hhdet_fech!Q169/RES_summary!Q$19</f>
        <v>16.320357359308616</v>
      </c>
    </row>
    <row r="170" spans="1:17" ht="12" customHeight="1" x14ac:dyDescent="0.25">
      <c r="A170" s="147" t="s">
        <v>59</v>
      </c>
      <c r="B170" s="181">
        <f>RES_hhdet_fech!B170/RES_summary!B$19</f>
        <v>6.3093013410364387</v>
      </c>
      <c r="C170" s="181">
        <f>RES_hhdet_fech!C170/RES_summary!C$19</f>
        <v>6.2832594071409602</v>
      </c>
      <c r="D170" s="181">
        <f>RES_hhdet_fech!D170/RES_summary!D$19</f>
        <v>6.2304813705202164</v>
      </c>
      <c r="E170" s="181">
        <f>RES_hhdet_fech!E170/RES_summary!E$19</f>
        <v>6.2042426252790479</v>
      </c>
      <c r="F170" s="181">
        <f>RES_hhdet_fech!F170/RES_summary!F$19</f>
        <v>6.1518729108036005</v>
      </c>
      <c r="G170" s="181">
        <f>RES_hhdet_fech!G170/RES_summary!G$19</f>
        <v>6.0936959618904512</v>
      </c>
      <c r="H170" s="181">
        <f>RES_hhdet_fech!H170/RES_summary!H$19</f>
        <v>6.0357574823492923</v>
      </c>
      <c r="I170" s="181">
        <f>RES_hhdet_fech!I170/RES_summary!I$19</f>
        <v>6.0035542397881967</v>
      </c>
      <c r="J170" s="181">
        <f>RES_hhdet_fech!J170/RES_summary!J$19</f>
        <v>5.9446804839899494</v>
      </c>
      <c r="K170" s="181">
        <f>RES_hhdet_fech!K170/RES_summary!K$19</f>
        <v>5.8954845009844847</v>
      </c>
      <c r="L170" s="181">
        <f>RES_hhdet_fech!L170/RES_summary!L$19</f>
        <v>5.8974364589845747</v>
      </c>
      <c r="M170" s="181">
        <f>RES_hhdet_fech!M170/RES_summary!M$19</f>
        <v>5.8499471421249147</v>
      </c>
      <c r="N170" s="181">
        <f>RES_hhdet_fech!N170/RES_summary!N$19</f>
        <v>5.8186340996916348</v>
      </c>
      <c r="O170" s="181">
        <f>RES_hhdet_fech!O170/RES_summary!O$19</f>
        <v>5.7532295953392349</v>
      </c>
      <c r="P170" s="181">
        <f>RES_hhdet_fech!P170/RES_summary!P$19</f>
        <v>5.6546626393113728</v>
      </c>
      <c r="Q170" s="181">
        <f>RES_hhdet_fech!Q170/RES_summary!Q$19</f>
        <v>5.5600320897143609</v>
      </c>
    </row>
    <row r="171" spans="1:17" ht="12" customHeight="1" x14ac:dyDescent="0.25">
      <c r="A171" s="163" t="s">
        <v>142</v>
      </c>
      <c r="B171" s="180">
        <f>RES_hhdet_fech!B171/RES_summary!B$19</f>
        <v>27.556712798486771</v>
      </c>
      <c r="C171" s="180">
        <f>RES_hhdet_fech!C171/RES_summary!C$19</f>
        <v>26.61792032284395</v>
      </c>
      <c r="D171" s="180">
        <f>RES_hhdet_fech!D171/RES_summary!D$19</f>
        <v>26.178430743848718</v>
      </c>
      <c r="E171" s="180">
        <f>RES_hhdet_fech!E171/RES_summary!E$19</f>
        <v>26.140105157954903</v>
      </c>
      <c r="F171" s="180">
        <f>RES_hhdet_fech!F171/RES_summary!F$19</f>
        <v>26.123780516340545</v>
      </c>
      <c r="G171" s="180">
        <f>RES_hhdet_fech!G171/RES_summary!G$19</f>
        <v>26.185762084807305</v>
      </c>
      <c r="H171" s="180">
        <f>RES_hhdet_fech!H171/RES_summary!H$19</f>
        <v>26.816661315689199</v>
      </c>
      <c r="I171" s="180">
        <f>RES_hhdet_fech!I171/RES_summary!I$19</f>
        <v>25.945201279240241</v>
      </c>
      <c r="J171" s="180">
        <f>RES_hhdet_fech!J171/RES_summary!J$19</f>
        <v>25.365678099048161</v>
      </c>
      <c r="K171" s="180">
        <f>RES_hhdet_fech!K171/RES_summary!K$19</f>
        <v>24.834803957265724</v>
      </c>
      <c r="L171" s="180">
        <f>RES_hhdet_fech!L171/RES_summary!L$19</f>
        <v>26.159435679746185</v>
      </c>
      <c r="M171" s="180">
        <f>RES_hhdet_fech!M171/RES_summary!M$19</f>
        <v>26.023926352278099</v>
      </c>
      <c r="N171" s="180">
        <f>RES_hhdet_fech!N171/RES_summary!N$19</f>
        <v>25.827947330804136</v>
      </c>
      <c r="O171" s="180">
        <f>RES_hhdet_fech!O171/RES_summary!O$19</f>
        <v>27.527443575509885</v>
      </c>
      <c r="P171" s="180">
        <f>RES_hhdet_fech!P171/RES_summary!P$19</f>
        <v>26.888273453017383</v>
      </c>
      <c r="Q171" s="180">
        <f>RES_hhdet_fech!Q171/RES_summary!Q$19</f>
        <v>27.529771272401863</v>
      </c>
    </row>
    <row r="172" spans="1:17" ht="12" customHeight="1" x14ac:dyDescent="0.25">
      <c r="A172" s="161" t="s">
        <v>141</v>
      </c>
      <c r="B172" s="179">
        <f>RES_hhdet_fech!B172/RES_summary!B$19</f>
        <v>24.221164660052882</v>
      </c>
      <c r="C172" s="179">
        <f>RES_hhdet_fech!C172/RES_summary!C$19</f>
        <v>23.584907616989501</v>
      </c>
      <c r="D172" s="179">
        <f>RES_hhdet_fech!D172/RES_summary!D$19</f>
        <v>23.246461354021879</v>
      </c>
      <c r="E172" s="179">
        <f>RES_hhdet_fech!E172/RES_summary!E$19</f>
        <v>23.195310977949763</v>
      </c>
      <c r="F172" s="179">
        <f>RES_hhdet_fech!F172/RES_summary!F$19</f>
        <v>23.132330246425116</v>
      </c>
      <c r="G172" s="179">
        <f>RES_hhdet_fech!G172/RES_summary!G$19</f>
        <v>23.114441317015178</v>
      </c>
      <c r="H172" s="179">
        <f>RES_hhdet_fech!H172/RES_summary!H$19</f>
        <v>23.466587337547203</v>
      </c>
      <c r="I172" s="179">
        <f>RES_hhdet_fech!I172/RES_summary!I$19</f>
        <v>22.867935071294347</v>
      </c>
      <c r="J172" s="179">
        <f>RES_hhdet_fech!J172/RES_summary!J$19</f>
        <v>22.432371248371233</v>
      </c>
      <c r="K172" s="179">
        <f>RES_hhdet_fech!K172/RES_summary!K$19</f>
        <v>22.038107073207271</v>
      </c>
      <c r="L172" s="179">
        <f>RES_hhdet_fech!L172/RES_summary!L$19</f>
        <v>22.901069650819551</v>
      </c>
      <c r="M172" s="179">
        <f>RES_hhdet_fech!M172/RES_summary!M$19</f>
        <v>22.765499271105661</v>
      </c>
      <c r="N172" s="179">
        <f>RES_hhdet_fech!N172/RES_summary!N$19</f>
        <v>22.606799864714358</v>
      </c>
      <c r="O172" s="179">
        <f>RES_hhdet_fech!O172/RES_summary!O$19</f>
        <v>23.646067919420716</v>
      </c>
      <c r="P172" s="179">
        <f>RES_hhdet_fech!P172/RES_summary!P$19</f>
        <v>23.132040383772715</v>
      </c>
      <c r="Q172" s="179">
        <f>RES_hhdet_fech!Q172/RES_summary!Q$19</f>
        <v>23.454383416775613</v>
      </c>
    </row>
    <row r="173" spans="1:17" ht="12" customHeight="1" x14ac:dyDescent="0.25">
      <c r="A173" s="148" t="s">
        <v>60</v>
      </c>
      <c r="B173" s="177">
        <f>RES_hhdet_fech!B173/RES_summary!B$19</f>
        <v>17.911863319016447</v>
      </c>
      <c r="C173" s="177">
        <f>RES_hhdet_fech!C173/RES_summary!C$19</f>
        <v>17.30164820984854</v>
      </c>
      <c r="D173" s="177">
        <f>RES_hhdet_fech!D173/RES_summary!D$19</f>
        <v>17.015979983501666</v>
      </c>
      <c r="E173" s="177">
        <f>RES_hhdet_fech!E173/RES_summary!E$19</f>
        <v>16.991068352670716</v>
      </c>
      <c r="F173" s="177">
        <f>RES_hhdet_fech!F173/RES_summary!F$19</f>
        <v>16.980457335621516</v>
      </c>
      <c r="G173" s="177">
        <f>RES_hhdet_fech!G173/RES_summary!G$19</f>
        <v>17.020745355124728</v>
      </c>
      <c r="H173" s="177">
        <f>RES_hhdet_fech!H173/RES_summary!H$19</f>
        <v>17.430829855197906</v>
      </c>
      <c r="I173" s="177">
        <f>RES_hhdet_fech!I173/RES_summary!I$19</f>
        <v>16.864380831506153</v>
      </c>
      <c r="J173" s="177">
        <f>RES_hhdet_fech!J173/RES_summary!J$19</f>
        <v>16.487690764381281</v>
      </c>
      <c r="K173" s="177">
        <f>RES_hhdet_fech!K173/RES_summary!K$19</f>
        <v>16.142622572222784</v>
      </c>
      <c r="L173" s="177">
        <f>RES_hhdet_fech!L173/RES_summary!L$19</f>
        <v>17.003633191834972</v>
      </c>
      <c r="M173" s="177">
        <f>RES_hhdet_fech!M173/RES_summary!M$19</f>
        <v>16.915552128980742</v>
      </c>
      <c r="N173" s="177">
        <f>RES_hhdet_fech!N173/RES_summary!N$19</f>
        <v>16.788165765022722</v>
      </c>
      <c r="O173" s="177">
        <f>RES_hhdet_fech!O173/RES_summary!O$19</f>
        <v>17.892838324081477</v>
      </c>
      <c r="P173" s="177">
        <f>RES_hhdet_fech!P173/RES_summary!P$19</f>
        <v>17.47737774446135</v>
      </c>
      <c r="Q173" s="177">
        <f>RES_hhdet_fech!Q173/RES_summary!Q$19</f>
        <v>17.894351327061258</v>
      </c>
    </row>
    <row r="174" spans="1:17" ht="12" customHeight="1" x14ac:dyDescent="0.25">
      <c r="A174" s="159" t="s">
        <v>59</v>
      </c>
      <c r="B174" s="176">
        <f>RES_hhdet_fech!B174/RES_summary!B$19</f>
        <v>6.309301341036436</v>
      </c>
      <c r="C174" s="176">
        <f>RES_hhdet_fech!C174/RES_summary!C$19</f>
        <v>6.2832594071409584</v>
      </c>
      <c r="D174" s="176">
        <f>RES_hhdet_fech!D174/RES_summary!D$19</f>
        <v>6.2304813705202138</v>
      </c>
      <c r="E174" s="176">
        <f>RES_hhdet_fech!E174/RES_summary!E$19</f>
        <v>6.2042426252790497</v>
      </c>
      <c r="F174" s="176">
        <f>RES_hhdet_fech!F174/RES_summary!F$19</f>
        <v>6.1518729108036014</v>
      </c>
      <c r="G174" s="176">
        <f>RES_hhdet_fech!G174/RES_summary!G$19</f>
        <v>6.093695961890452</v>
      </c>
      <c r="H174" s="176">
        <f>RES_hhdet_fech!H174/RES_summary!H$19</f>
        <v>6.035757482349295</v>
      </c>
      <c r="I174" s="176">
        <f>RES_hhdet_fech!I174/RES_summary!I$19</f>
        <v>6.0035542397881931</v>
      </c>
      <c r="J174" s="176">
        <f>RES_hhdet_fech!J174/RES_summary!J$19</f>
        <v>5.9446804839899459</v>
      </c>
      <c r="K174" s="176">
        <f>RES_hhdet_fech!K174/RES_summary!K$19</f>
        <v>5.8954845009844847</v>
      </c>
      <c r="L174" s="176">
        <f>RES_hhdet_fech!L174/RES_summary!L$19</f>
        <v>5.8974364589845738</v>
      </c>
      <c r="M174" s="176">
        <f>RES_hhdet_fech!M174/RES_summary!M$19</f>
        <v>5.8499471421249138</v>
      </c>
      <c r="N174" s="176">
        <f>RES_hhdet_fech!N174/RES_summary!N$19</f>
        <v>5.8186340996916348</v>
      </c>
      <c r="O174" s="176">
        <f>RES_hhdet_fech!O174/RES_summary!O$19</f>
        <v>5.7532295953392358</v>
      </c>
      <c r="P174" s="176">
        <f>RES_hhdet_fech!P174/RES_summary!P$19</f>
        <v>5.6546626393113719</v>
      </c>
      <c r="Q174" s="176">
        <f>RES_hhdet_fech!Q174/RES_summary!Q$19</f>
        <v>5.5600320897143565</v>
      </c>
    </row>
    <row r="175" spans="1:17" ht="12" customHeight="1" x14ac:dyDescent="0.25">
      <c r="A175" s="158" t="s">
        <v>62</v>
      </c>
      <c r="B175" s="178">
        <f>RES_hhdet_fech!B175/RES_summary!B$19</f>
        <v>8.9360834665050159</v>
      </c>
      <c r="C175" s="178">
        <f>RES_hhdet_fech!C175/RES_summary!C$19</f>
        <v>8.7120024880080607</v>
      </c>
      <c r="D175" s="178">
        <f>RES_hhdet_fech!D175/RES_summary!D$19</f>
        <v>8.6673153539578269</v>
      </c>
      <c r="E175" s="178">
        <f>RES_hhdet_fech!E175/RES_summary!E$19</f>
        <v>8.6768574748359679</v>
      </c>
      <c r="F175" s="178">
        <f>RES_hhdet_fech!F175/RES_summary!F$19</f>
        <v>8.7311320418127671</v>
      </c>
      <c r="G175" s="178">
        <f>RES_hhdet_fech!G175/RES_summary!G$19</f>
        <v>8.8168818987923636</v>
      </c>
      <c r="H175" s="178">
        <f>RES_hhdet_fech!H175/RES_summary!H$19</f>
        <v>9.0742067148949257</v>
      </c>
      <c r="I175" s="178">
        <f>RES_hhdet_fech!I175/RES_summary!I$19</f>
        <v>8.8294915329986576</v>
      </c>
      <c r="J175" s="178">
        <f>RES_hhdet_fech!J175/RES_summary!J$19</f>
        <v>8.6511603671215642</v>
      </c>
      <c r="K175" s="178">
        <f>RES_hhdet_fech!K175/RES_summary!K$19</f>
        <v>8.4871220012564805</v>
      </c>
      <c r="L175" s="178">
        <f>RES_hhdet_fech!L175/RES_summary!L$19</f>
        <v>8.8939142826851629</v>
      </c>
      <c r="M175" s="178">
        <f>RES_hhdet_fech!M175/RES_summary!M$19</f>
        <v>8.9086484673386135</v>
      </c>
      <c r="N175" s="178">
        <f>RES_hhdet_fech!N175/RES_summary!N$19</f>
        <v>8.7411414629896989</v>
      </c>
      <c r="O175" s="178">
        <f>RES_hhdet_fech!O175/RES_summary!O$19</f>
        <v>9.1351620222034189</v>
      </c>
      <c r="P175" s="178">
        <f>RES_hhdet_fech!P175/RES_summary!P$19</f>
        <v>8.9804486029359776</v>
      </c>
      <c r="Q175" s="178">
        <f>RES_hhdet_fech!Q175/RES_summary!Q$19</f>
        <v>9.1804096388578227</v>
      </c>
    </row>
    <row r="176" spans="1:17" ht="12" customHeight="1" x14ac:dyDescent="0.25">
      <c r="A176" s="23" t="s">
        <v>57</v>
      </c>
      <c r="B176" s="177">
        <f>RES_hhdet_fech!B176/RES_summary!B$19</f>
        <v>14.730137174988775</v>
      </c>
      <c r="C176" s="177">
        <f>RES_hhdet_fech!C176/RES_summary!C$19</f>
        <v>14.672536549947953</v>
      </c>
      <c r="D176" s="177">
        <f>RES_hhdet_fech!D176/RES_summary!D$19</f>
        <v>14.615816615482577</v>
      </c>
      <c r="E176" s="177">
        <f>RES_hhdet_fech!E176/RES_summary!E$19</f>
        <v>14.407653773108676</v>
      </c>
      <c r="F176" s="177">
        <f>RES_hhdet_fech!F176/RES_summary!F$19</f>
        <v>14.194596307141611</v>
      </c>
      <c r="G176" s="177">
        <f>RES_hhdet_fech!G176/RES_summary!G$19</f>
        <v>13.992314511039194</v>
      </c>
      <c r="H176" s="177">
        <f>RES_hhdet_fech!H176/RES_summary!H$19</f>
        <v>13.749957625920555</v>
      </c>
      <c r="I176" s="177">
        <f>RES_hhdet_fech!I176/RES_summary!I$19</f>
        <v>13.57754881778434</v>
      </c>
      <c r="J176" s="177">
        <f>RES_hhdet_fech!J176/RES_summary!J$19</f>
        <v>13.286692301058984</v>
      </c>
      <c r="K176" s="177">
        <f>RES_hhdet_fech!K176/RES_summary!K$19</f>
        <v>13.077459290926456</v>
      </c>
      <c r="L176" s="177">
        <f>RES_hhdet_fech!L176/RES_summary!L$19</f>
        <v>12.967316162408835</v>
      </c>
      <c r="M176" s="177">
        <f>RES_hhdet_fech!M176/RES_summary!M$19</f>
        <v>12.823361267269737</v>
      </c>
      <c r="N176" s="177">
        <f>RES_hhdet_fech!N176/RES_summary!N$19</f>
        <v>12.624096958890616</v>
      </c>
      <c r="O176" s="177">
        <f>RES_hhdet_fech!O176/RES_summary!O$19</f>
        <v>12.223213482094334</v>
      </c>
      <c r="P176" s="177">
        <f>RES_hhdet_fech!P176/RES_summary!P$19</f>
        <v>11.900831184213787</v>
      </c>
      <c r="Q176" s="177">
        <f>RES_hhdet_fech!Q176/RES_summary!Q$19</f>
        <v>11.650623905528404</v>
      </c>
    </row>
    <row r="177" spans="1:17" ht="12" customHeight="1" x14ac:dyDescent="0.25">
      <c r="A177" s="29" t="s">
        <v>140</v>
      </c>
      <c r="B177" s="176">
        <f>RES_hhdet_fech!B177/RES_summary!B$19</f>
        <v>8.7401005169468196</v>
      </c>
      <c r="C177" s="176">
        <f>RES_hhdet_fech!C177/RES_summary!C$19</f>
        <v>8.5215707350466374</v>
      </c>
      <c r="D177" s="176">
        <f>RES_hhdet_fech!D177/RES_summary!D$19</f>
        <v>8.52631953362582</v>
      </c>
      <c r="E177" s="176">
        <f>RES_hhdet_fech!E177/RES_summary!E$19</f>
        <v>8.5215085624384628</v>
      </c>
      <c r="F177" s="176">
        <f>RES_hhdet_fech!F177/RES_summary!F$19</f>
        <v>8.5621573437275575</v>
      </c>
      <c r="G177" s="176">
        <f>RES_hhdet_fech!G177/RES_summary!G$19</f>
        <v>8.6386948878871372</v>
      </c>
      <c r="H177" s="176">
        <f>RES_hhdet_fech!H177/RES_summary!H$19</f>
        <v>8.8764710909001643</v>
      </c>
      <c r="I177" s="176">
        <f>RES_hhdet_fech!I177/RES_summary!I$19</f>
        <v>8.6164879717264622</v>
      </c>
      <c r="J177" s="176">
        <f>RES_hhdet_fech!J177/RES_summary!J$19</f>
        <v>8.4736352934345476</v>
      </c>
      <c r="K177" s="176">
        <f>RES_hhdet_fech!K177/RES_summary!K$19</f>
        <v>8.3484644716881906</v>
      </c>
      <c r="L177" s="176">
        <f>RES_hhdet_fech!L177/RES_summary!L$19</f>
        <v>8.7449839206525137</v>
      </c>
      <c r="M177" s="176">
        <f>RES_hhdet_fech!M177/RES_summary!M$19</f>
        <v>8.7525872853626563</v>
      </c>
      <c r="N177" s="176">
        <f>RES_hhdet_fech!N177/RES_summary!N$19</f>
        <v>8.5944122691353755</v>
      </c>
      <c r="O177" s="176">
        <f>RES_hhdet_fech!O177/RES_summary!O$19</f>
        <v>9.0225880020988658</v>
      </c>
      <c r="P177" s="176">
        <f>RES_hhdet_fech!P177/RES_summary!P$19</f>
        <v>8.9020742898315142</v>
      </c>
      <c r="Q177" s="176">
        <f>RES_hhdet_fech!Q177/RES_summary!Q$19</f>
        <v>9.0739567595909953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2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269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182</v>
      </c>
    </row>
    <row r="3" spans="1:17" ht="12" customHeight="1" x14ac:dyDescent="0.25">
      <c r="A3" s="152" t="s">
        <v>172</v>
      </c>
      <c r="B3" s="184">
        <f>RES_hhdet_tesh!B3/RES_summary!B$19</f>
        <v>0</v>
      </c>
      <c r="C3" s="184">
        <f>RES_hhdet_tesh!C3/RES_summary!C$19</f>
        <v>0</v>
      </c>
      <c r="D3" s="184">
        <f>RES_hhdet_tesh!D3/RES_summary!D$19</f>
        <v>0</v>
      </c>
      <c r="E3" s="184">
        <f>RES_hhdet_tesh!E3/RES_summary!E$19</f>
        <v>0</v>
      </c>
      <c r="F3" s="184">
        <f>RES_hhdet_tesh!F3/RES_summary!F$19</f>
        <v>0</v>
      </c>
      <c r="G3" s="184">
        <f>RES_hhdet_tesh!G3/RES_summary!G$19</f>
        <v>0</v>
      </c>
      <c r="H3" s="184">
        <f>RES_hhdet_tesh!H3/RES_summary!H$19</f>
        <v>0</v>
      </c>
      <c r="I3" s="184">
        <f>RES_hhdet_tesh!I3/RES_summary!I$19</f>
        <v>0</v>
      </c>
      <c r="J3" s="184">
        <f>RES_hhdet_tesh!J3/RES_summary!J$19</f>
        <v>0</v>
      </c>
      <c r="K3" s="184">
        <f>RES_hhdet_tesh!K3/RES_summary!K$19</f>
        <v>0</v>
      </c>
      <c r="L3" s="184">
        <f>RES_hhdet_tesh!L3/RES_summary!L$19</f>
        <v>0</v>
      </c>
      <c r="M3" s="184">
        <f>RES_hhdet_tesh!M3/RES_summary!M$19</f>
        <v>0</v>
      </c>
      <c r="N3" s="184">
        <f>RES_hhdet_tesh!N3/RES_summary!N$19</f>
        <v>0</v>
      </c>
      <c r="O3" s="184">
        <f>RES_hhdet_tesh!O3/RES_summary!O$19</f>
        <v>0</v>
      </c>
      <c r="P3" s="184">
        <f>RES_hhdet_tesh!P3/RES_summary!P$19</f>
        <v>0</v>
      </c>
      <c r="Q3" s="184">
        <f>RES_hhdet_tesh!Q3/RES_summary!Q$19</f>
        <v>0</v>
      </c>
    </row>
    <row r="4" spans="1:17" ht="12.95" customHeight="1" x14ac:dyDescent="0.25">
      <c r="A4" s="158" t="s">
        <v>65</v>
      </c>
      <c r="B4" s="178">
        <f>RES_hhdet_tesh!B4/RES_summary!B$19</f>
        <v>0</v>
      </c>
      <c r="C4" s="178">
        <f>RES_hhdet_tesh!C4/RES_summary!C$19</f>
        <v>0</v>
      </c>
      <c r="D4" s="178">
        <f>RES_hhdet_tesh!D4/RES_summary!D$19</f>
        <v>0</v>
      </c>
      <c r="E4" s="178">
        <f>RES_hhdet_tesh!E4/RES_summary!E$19</f>
        <v>0</v>
      </c>
      <c r="F4" s="178">
        <f>RES_hhdet_tesh!F4/RES_summary!F$19</f>
        <v>0</v>
      </c>
      <c r="G4" s="178">
        <f>RES_hhdet_tesh!G4/RES_summary!G$19</f>
        <v>0</v>
      </c>
      <c r="H4" s="178">
        <f>RES_hhdet_tesh!H4/RES_summary!H$19</f>
        <v>0</v>
      </c>
      <c r="I4" s="178">
        <f>RES_hhdet_tesh!I4/RES_summary!I$19</f>
        <v>0</v>
      </c>
      <c r="J4" s="178">
        <f>RES_hhdet_tesh!J4/RES_summary!J$19</f>
        <v>0</v>
      </c>
      <c r="K4" s="178">
        <f>RES_hhdet_tesh!K4/RES_summary!K$19</f>
        <v>0</v>
      </c>
      <c r="L4" s="178">
        <f>RES_hhdet_tesh!L4/RES_summary!L$19</f>
        <v>0</v>
      </c>
      <c r="M4" s="178">
        <f>RES_hhdet_tesh!M4/RES_summary!M$19</f>
        <v>0</v>
      </c>
      <c r="N4" s="178">
        <f>RES_hhdet_tesh!N4/RES_summary!N$19</f>
        <v>0</v>
      </c>
      <c r="O4" s="178">
        <f>RES_hhdet_tesh!O4/RES_summary!O$19</f>
        <v>0</v>
      </c>
      <c r="P4" s="178">
        <f>RES_hhdet_tesh!P4/RES_summary!P$19</f>
        <v>0</v>
      </c>
      <c r="Q4" s="178">
        <f>RES_hhdet_tesh!Q4/RES_summary!Q$19</f>
        <v>0</v>
      </c>
    </row>
    <row r="5" spans="1:17" ht="12" customHeight="1" x14ac:dyDescent="0.25">
      <c r="A5" s="23" t="s">
        <v>58</v>
      </c>
      <c r="B5" s="177">
        <f>RES_hhdet_tesh!B5/RES_summary!B$19</f>
        <v>0</v>
      </c>
      <c r="C5" s="177">
        <f>RES_hhdet_tesh!C5/RES_summary!C$19</f>
        <v>0</v>
      </c>
      <c r="D5" s="177">
        <f>RES_hhdet_tesh!D5/RES_summary!D$19</f>
        <v>0</v>
      </c>
      <c r="E5" s="177">
        <f>RES_hhdet_tesh!E5/RES_summary!E$19</f>
        <v>0</v>
      </c>
      <c r="F5" s="177">
        <f>RES_hhdet_tesh!F5/RES_summary!F$19</f>
        <v>0</v>
      </c>
      <c r="G5" s="177">
        <f>RES_hhdet_tesh!G5/RES_summary!G$19</f>
        <v>0</v>
      </c>
      <c r="H5" s="177">
        <f>RES_hhdet_tesh!H5/RES_summary!H$19</f>
        <v>0</v>
      </c>
      <c r="I5" s="177">
        <f>RES_hhdet_tesh!I5/RES_summary!I$19</f>
        <v>0</v>
      </c>
      <c r="J5" s="177">
        <f>RES_hhdet_tesh!J5/RES_summary!J$19</f>
        <v>0</v>
      </c>
      <c r="K5" s="177">
        <f>RES_hhdet_tesh!K5/RES_summary!K$19</f>
        <v>0</v>
      </c>
      <c r="L5" s="177">
        <f>RES_hhdet_tesh!L5/RES_summary!L$19</f>
        <v>0</v>
      </c>
      <c r="M5" s="177">
        <f>RES_hhdet_tesh!M5/RES_summary!M$19</f>
        <v>0</v>
      </c>
      <c r="N5" s="177">
        <f>RES_hhdet_tesh!N5/RES_summary!N$19</f>
        <v>0</v>
      </c>
      <c r="O5" s="177">
        <f>RES_hhdet_tesh!O5/RES_summary!O$19</f>
        <v>0</v>
      </c>
      <c r="P5" s="177">
        <f>RES_hhdet_tesh!P5/RES_summary!P$19</f>
        <v>0</v>
      </c>
      <c r="Q5" s="177">
        <f>RES_hhdet_tesh!Q5/RES_summary!Q$19</f>
        <v>0</v>
      </c>
    </row>
    <row r="6" spans="1:17" ht="12" customHeight="1" x14ac:dyDescent="0.25">
      <c r="A6" s="23" t="s">
        <v>60</v>
      </c>
      <c r="B6" s="177">
        <f>RES_hhdet_tesh!B6/RES_summary!B$19</f>
        <v>0</v>
      </c>
      <c r="C6" s="177">
        <f>RES_hhdet_tesh!C6/RES_summary!C$19</f>
        <v>0</v>
      </c>
      <c r="D6" s="177">
        <f>RES_hhdet_tesh!D6/RES_summary!D$19</f>
        <v>0</v>
      </c>
      <c r="E6" s="177">
        <f>RES_hhdet_tesh!E6/RES_summary!E$19</f>
        <v>0</v>
      </c>
      <c r="F6" s="177">
        <f>RES_hhdet_tesh!F6/RES_summary!F$19</f>
        <v>0</v>
      </c>
      <c r="G6" s="177">
        <f>RES_hhdet_tesh!G6/RES_summary!G$19</f>
        <v>0</v>
      </c>
      <c r="H6" s="177">
        <f>RES_hhdet_tesh!H6/RES_summary!H$19</f>
        <v>0</v>
      </c>
      <c r="I6" s="177">
        <f>RES_hhdet_tesh!I6/RES_summary!I$19</f>
        <v>0</v>
      </c>
      <c r="J6" s="177">
        <f>RES_hhdet_tesh!J6/RES_summary!J$19</f>
        <v>0</v>
      </c>
      <c r="K6" s="177">
        <f>RES_hhdet_tesh!K6/RES_summary!K$19</f>
        <v>0</v>
      </c>
      <c r="L6" s="177">
        <f>RES_hhdet_tesh!L6/RES_summary!L$19</f>
        <v>0</v>
      </c>
      <c r="M6" s="177">
        <f>RES_hhdet_tesh!M6/RES_summary!M$19</f>
        <v>0</v>
      </c>
      <c r="N6" s="177">
        <f>RES_hhdet_tesh!N6/RES_summary!N$19</f>
        <v>0</v>
      </c>
      <c r="O6" s="177">
        <f>RES_hhdet_tesh!O6/RES_summary!O$19</f>
        <v>0</v>
      </c>
      <c r="P6" s="177">
        <f>RES_hhdet_tesh!P6/RES_summary!P$19</f>
        <v>0</v>
      </c>
      <c r="Q6" s="177">
        <f>RES_hhdet_tesh!Q6/RES_summary!Q$19</f>
        <v>0</v>
      </c>
    </row>
    <row r="7" spans="1:17" ht="12.95" customHeight="1" x14ac:dyDescent="0.25">
      <c r="A7" s="158" t="s">
        <v>112</v>
      </c>
      <c r="B7" s="178">
        <f>RES_hhdet_tesh!B7/RES_summary!B$19</f>
        <v>0</v>
      </c>
      <c r="C7" s="178">
        <f>RES_hhdet_tesh!C7/RES_summary!C$19</f>
        <v>0</v>
      </c>
      <c r="D7" s="178">
        <f>RES_hhdet_tesh!D7/RES_summary!D$19</f>
        <v>0</v>
      </c>
      <c r="E7" s="178">
        <f>RES_hhdet_tesh!E7/RES_summary!E$19</f>
        <v>0</v>
      </c>
      <c r="F7" s="178">
        <f>RES_hhdet_tesh!F7/RES_summary!F$19</f>
        <v>0</v>
      </c>
      <c r="G7" s="178">
        <f>RES_hhdet_tesh!G7/RES_summary!G$19</f>
        <v>0</v>
      </c>
      <c r="H7" s="178">
        <f>RES_hhdet_tesh!H7/RES_summary!H$19</f>
        <v>0</v>
      </c>
      <c r="I7" s="178">
        <f>RES_hhdet_tesh!I7/RES_summary!I$19</f>
        <v>0</v>
      </c>
      <c r="J7" s="178">
        <f>RES_hhdet_tesh!J7/RES_summary!J$19</f>
        <v>0</v>
      </c>
      <c r="K7" s="178">
        <f>RES_hhdet_tesh!K7/RES_summary!K$19</f>
        <v>0</v>
      </c>
      <c r="L7" s="178">
        <f>RES_hhdet_tesh!L7/RES_summary!L$19</f>
        <v>0</v>
      </c>
      <c r="M7" s="178">
        <f>RES_hhdet_tesh!M7/RES_summary!M$19</f>
        <v>0</v>
      </c>
      <c r="N7" s="178">
        <f>RES_hhdet_tesh!N7/RES_summary!N$19</f>
        <v>0</v>
      </c>
      <c r="O7" s="178">
        <f>RES_hhdet_tesh!O7/RES_summary!O$19</f>
        <v>0</v>
      </c>
      <c r="P7" s="178">
        <f>RES_hhdet_tesh!P7/RES_summary!P$19</f>
        <v>0</v>
      </c>
      <c r="Q7" s="178">
        <f>RES_hhdet_tesh!Q7/RES_summary!Q$19</f>
        <v>0</v>
      </c>
    </row>
    <row r="8" spans="1:17" ht="12" customHeight="1" x14ac:dyDescent="0.25">
      <c r="A8" s="23" t="s">
        <v>60</v>
      </c>
      <c r="B8" s="177">
        <f>RES_hhdet_tesh!B8/RES_summary!B$19</f>
        <v>0</v>
      </c>
      <c r="C8" s="177">
        <f>RES_hhdet_tesh!C8/RES_summary!C$19</f>
        <v>0</v>
      </c>
      <c r="D8" s="177">
        <f>RES_hhdet_tesh!D8/RES_summary!D$19</f>
        <v>0</v>
      </c>
      <c r="E8" s="177">
        <f>RES_hhdet_tesh!E8/RES_summary!E$19</f>
        <v>0</v>
      </c>
      <c r="F8" s="177">
        <f>RES_hhdet_tesh!F8/RES_summary!F$19</f>
        <v>0</v>
      </c>
      <c r="G8" s="177">
        <f>RES_hhdet_tesh!G8/RES_summary!G$19</f>
        <v>0</v>
      </c>
      <c r="H8" s="177">
        <f>RES_hhdet_tesh!H8/RES_summary!H$19</f>
        <v>0</v>
      </c>
      <c r="I8" s="177">
        <f>RES_hhdet_tesh!I8/RES_summary!I$19</f>
        <v>0</v>
      </c>
      <c r="J8" s="177">
        <f>RES_hhdet_tesh!J8/RES_summary!J$19</f>
        <v>0</v>
      </c>
      <c r="K8" s="177">
        <f>RES_hhdet_tesh!K8/RES_summary!K$19</f>
        <v>0</v>
      </c>
      <c r="L8" s="177">
        <f>RES_hhdet_tesh!L8/RES_summary!L$19</f>
        <v>0</v>
      </c>
      <c r="M8" s="177">
        <f>RES_hhdet_tesh!M8/RES_summary!M$19</f>
        <v>0</v>
      </c>
      <c r="N8" s="177">
        <f>RES_hhdet_tesh!N8/RES_summary!N$19</f>
        <v>0</v>
      </c>
      <c r="O8" s="177">
        <f>RES_hhdet_tesh!O8/RES_summary!O$19</f>
        <v>0</v>
      </c>
      <c r="P8" s="177">
        <f>RES_hhdet_tesh!P8/RES_summary!P$19</f>
        <v>0</v>
      </c>
      <c r="Q8" s="177">
        <f>RES_hhdet_tesh!Q8/RES_summary!Q$19</f>
        <v>0</v>
      </c>
    </row>
    <row r="9" spans="1:17" ht="12" customHeight="1" x14ac:dyDescent="0.25">
      <c r="A9" s="158" t="s">
        <v>63</v>
      </c>
      <c r="B9" s="178">
        <f>RES_hhdet_tesh!B9/RES_summary!B$19</f>
        <v>0</v>
      </c>
      <c r="C9" s="178">
        <f>RES_hhdet_tesh!C9/RES_summary!C$19</f>
        <v>0</v>
      </c>
      <c r="D9" s="178">
        <f>RES_hhdet_tesh!D9/RES_summary!D$19</f>
        <v>0</v>
      </c>
      <c r="E9" s="178">
        <f>RES_hhdet_tesh!E9/RES_summary!E$19</f>
        <v>0</v>
      </c>
      <c r="F9" s="178">
        <f>RES_hhdet_tesh!F9/RES_summary!F$19</f>
        <v>0</v>
      </c>
      <c r="G9" s="178">
        <f>RES_hhdet_tesh!G9/RES_summary!G$19</f>
        <v>0</v>
      </c>
      <c r="H9" s="178">
        <f>RES_hhdet_tesh!H9/RES_summary!H$19</f>
        <v>0</v>
      </c>
      <c r="I9" s="178">
        <f>RES_hhdet_tesh!I9/RES_summary!I$19</f>
        <v>0</v>
      </c>
      <c r="J9" s="178">
        <f>RES_hhdet_tesh!J9/RES_summary!J$19</f>
        <v>0</v>
      </c>
      <c r="K9" s="178">
        <f>RES_hhdet_tesh!K9/RES_summary!K$19</f>
        <v>0</v>
      </c>
      <c r="L9" s="178">
        <f>RES_hhdet_tesh!L9/RES_summary!L$19</f>
        <v>0</v>
      </c>
      <c r="M9" s="178">
        <f>RES_hhdet_tesh!M9/RES_summary!M$19</f>
        <v>0</v>
      </c>
      <c r="N9" s="178">
        <f>RES_hhdet_tesh!N9/RES_summary!N$19</f>
        <v>0</v>
      </c>
      <c r="O9" s="178">
        <f>RES_hhdet_tesh!O9/RES_summary!O$19</f>
        <v>0</v>
      </c>
      <c r="P9" s="178">
        <f>RES_hhdet_tesh!P9/RES_summary!P$19</f>
        <v>0</v>
      </c>
      <c r="Q9" s="178">
        <f>RES_hhdet_tesh!Q9/RES_summary!Q$19</f>
        <v>0</v>
      </c>
    </row>
    <row r="10" spans="1:17" ht="12" customHeight="1" x14ac:dyDescent="0.25">
      <c r="A10" s="167" t="s">
        <v>171</v>
      </c>
      <c r="B10" s="183">
        <f>RES_hhdet_tesh!B10/RES_summary!B$19</f>
        <v>0</v>
      </c>
      <c r="C10" s="183">
        <f>RES_hhdet_tesh!C10/RES_summary!C$19</f>
        <v>0</v>
      </c>
      <c r="D10" s="183">
        <f>RES_hhdet_tesh!D10/RES_summary!D$19</f>
        <v>0</v>
      </c>
      <c r="E10" s="183">
        <f>RES_hhdet_tesh!E10/RES_summary!E$19</f>
        <v>0</v>
      </c>
      <c r="F10" s="183">
        <f>RES_hhdet_tesh!F10/RES_summary!F$19</f>
        <v>0</v>
      </c>
      <c r="G10" s="183">
        <f>RES_hhdet_tesh!G10/RES_summary!G$19</f>
        <v>0</v>
      </c>
      <c r="H10" s="183">
        <f>RES_hhdet_tesh!H10/RES_summary!H$19</f>
        <v>0</v>
      </c>
      <c r="I10" s="183">
        <f>RES_hhdet_tesh!I10/RES_summary!I$19</f>
        <v>0</v>
      </c>
      <c r="J10" s="183">
        <f>RES_hhdet_tesh!J10/RES_summary!J$19</f>
        <v>0</v>
      </c>
      <c r="K10" s="183">
        <f>RES_hhdet_tesh!K10/RES_summary!K$19</f>
        <v>0</v>
      </c>
      <c r="L10" s="183">
        <f>RES_hhdet_tesh!L10/RES_summary!L$19</f>
        <v>0</v>
      </c>
      <c r="M10" s="183">
        <f>RES_hhdet_tesh!M10/RES_summary!M$19</f>
        <v>0</v>
      </c>
      <c r="N10" s="183">
        <f>RES_hhdet_tesh!N10/RES_summary!N$19</f>
        <v>0</v>
      </c>
      <c r="O10" s="183">
        <f>RES_hhdet_tesh!O10/RES_summary!O$19</f>
        <v>0</v>
      </c>
      <c r="P10" s="183">
        <f>RES_hhdet_tesh!P10/RES_summary!P$19</f>
        <v>0</v>
      </c>
      <c r="Q10" s="183">
        <f>RES_hhdet_tesh!Q10/RES_summary!Q$19</f>
        <v>0</v>
      </c>
    </row>
    <row r="11" spans="1:17" ht="12" customHeight="1" x14ac:dyDescent="0.25">
      <c r="A11" s="167" t="s">
        <v>144</v>
      </c>
      <c r="B11" s="183">
        <f>RES_hhdet_tesh!B11/RES_summary!B$19</f>
        <v>0</v>
      </c>
      <c r="C11" s="183">
        <f>RES_hhdet_tesh!C11/RES_summary!C$19</f>
        <v>0</v>
      </c>
      <c r="D11" s="183">
        <f>RES_hhdet_tesh!D11/RES_summary!D$19</f>
        <v>0</v>
      </c>
      <c r="E11" s="183">
        <f>RES_hhdet_tesh!E11/RES_summary!E$19</f>
        <v>0</v>
      </c>
      <c r="F11" s="183">
        <f>RES_hhdet_tesh!F11/RES_summary!F$19</f>
        <v>0</v>
      </c>
      <c r="G11" s="183">
        <f>RES_hhdet_tesh!G11/RES_summary!G$19</f>
        <v>0</v>
      </c>
      <c r="H11" s="183">
        <f>RES_hhdet_tesh!H11/RES_summary!H$19</f>
        <v>0</v>
      </c>
      <c r="I11" s="183">
        <f>RES_hhdet_tesh!I11/RES_summary!I$19</f>
        <v>0</v>
      </c>
      <c r="J11" s="183">
        <f>RES_hhdet_tesh!J11/RES_summary!J$19</f>
        <v>0</v>
      </c>
      <c r="K11" s="183">
        <f>RES_hhdet_tesh!K11/RES_summary!K$19</f>
        <v>0</v>
      </c>
      <c r="L11" s="183">
        <f>RES_hhdet_tesh!L11/RES_summary!L$19</f>
        <v>0</v>
      </c>
      <c r="M11" s="183">
        <f>RES_hhdet_tesh!M11/RES_summary!M$19</f>
        <v>0</v>
      </c>
      <c r="N11" s="183">
        <f>RES_hhdet_tesh!N11/RES_summary!N$19</f>
        <v>0</v>
      </c>
      <c r="O11" s="183">
        <f>RES_hhdet_tesh!O11/RES_summary!O$19</f>
        <v>0</v>
      </c>
      <c r="P11" s="183">
        <f>RES_hhdet_tesh!P11/RES_summary!P$19</f>
        <v>0</v>
      </c>
      <c r="Q11" s="183">
        <f>RES_hhdet_tesh!Q11/RES_summary!Q$19</f>
        <v>0</v>
      </c>
    </row>
    <row r="12" spans="1:17" ht="12" customHeight="1" x14ac:dyDescent="0.25">
      <c r="A12" s="167" t="s">
        <v>143</v>
      </c>
      <c r="B12" s="183">
        <f>RES_hhdet_tesh!B12/RES_summary!B$19</f>
        <v>0</v>
      </c>
      <c r="C12" s="183">
        <f>RES_hhdet_tesh!C12/RES_summary!C$19</f>
        <v>0</v>
      </c>
      <c r="D12" s="183">
        <f>RES_hhdet_tesh!D12/RES_summary!D$19</f>
        <v>0</v>
      </c>
      <c r="E12" s="183">
        <f>RES_hhdet_tesh!E12/RES_summary!E$19</f>
        <v>0</v>
      </c>
      <c r="F12" s="183">
        <f>RES_hhdet_tesh!F12/RES_summary!F$19</f>
        <v>0</v>
      </c>
      <c r="G12" s="183">
        <f>RES_hhdet_tesh!G12/RES_summary!G$19</f>
        <v>0</v>
      </c>
      <c r="H12" s="183">
        <f>RES_hhdet_tesh!H12/RES_summary!H$19</f>
        <v>0</v>
      </c>
      <c r="I12" s="183">
        <f>RES_hhdet_tesh!I12/RES_summary!I$19</f>
        <v>0</v>
      </c>
      <c r="J12" s="183">
        <f>RES_hhdet_tesh!J12/RES_summary!J$19</f>
        <v>0</v>
      </c>
      <c r="K12" s="183">
        <f>RES_hhdet_tesh!K12/RES_summary!K$19</f>
        <v>0</v>
      </c>
      <c r="L12" s="183">
        <f>RES_hhdet_tesh!L12/RES_summary!L$19</f>
        <v>0</v>
      </c>
      <c r="M12" s="183">
        <f>RES_hhdet_tesh!M12/RES_summary!M$19</f>
        <v>0</v>
      </c>
      <c r="N12" s="183">
        <f>RES_hhdet_tesh!N12/RES_summary!N$19</f>
        <v>0</v>
      </c>
      <c r="O12" s="183">
        <f>RES_hhdet_tesh!O12/RES_summary!O$19</f>
        <v>0</v>
      </c>
      <c r="P12" s="183">
        <f>RES_hhdet_tesh!P12/RES_summary!P$19</f>
        <v>0</v>
      </c>
      <c r="Q12" s="183">
        <f>RES_hhdet_tesh!Q12/RES_summary!Q$19</f>
        <v>0</v>
      </c>
    </row>
    <row r="13" spans="1:17" ht="12" customHeight="1" x14ac:dyDescent="0.25">
      <c r="A13" s="166" t="s">
        <v>57</v>
      </c>
      <c r="B13" s="182">
        <f>RES_hhdet_tesh!B13/RES_summary!B$19</f>
        <v>0</v>
      </c>
      <c r="C13" s="182">
        <f>RES_hhdet_tesh!C13/RES_summary!C$19</f>
        <v>0</v>
      </c>
      <c r="D13" s="182">
        <f>RES_hhdet_tesh!D13/RES_summary!D$19</f>
        <v>0</v>
      </c>
      <c r="E13" s="182">
        <f>RES_hhdet_tesh!E13/RES_summary!E$19</f>
        <v>0</v>
      </c>
      <c r="F13" s="182">
        <f>RES_hhdet_tesh!F13/RES_summary!F$19</f>
        <v>0</v>
      </c>
      <c r="G13" s="182">
        <f>RES_hhdet_tesh!G13/RES_summary!G$19</f>
        <v>0</v>
      </c>
      <c r="H13" s="182">
        <f>RES_hhdet_tesh!H13/RES_summary!H$19</f>
        <v>0</v>
      </c>
      <c r="I13" s="182">
        <f>RES_hhdet_tesh!I13/RES_summary!I$19</f>
        <v>0</v>
      </c>
      <c r="J13" s="182">
        <f>RES_hhdet_tesh!J13/RES_summary!J$19</f>
        <v>0</v>
      </c>
      <c r="K13" s="182">
        <f>RES_hhdet_tesh!K13/RES_summary!K$19</f>
        <v>0</v>
      </c>
      <c r="L13" s="182">
        <f>RES_hhdet_tesh!L13/RES_summary!L$19</f>
        <v>0</v>
      </c>
      <c r="M13" s="182">
        <f>RES_hhdet_tesh!M13/RES_summary!M$19</f>
        <v>0</v>
      </c>
      <c r="N13" s="182">
        <f>RES_hhdet_tesh!N13/RES_summary!N$19</f>
        <v>0</v>
      </c>
      <c r="O13" s="182">
        <f>RES_hhdet_tesh!O13/RES_summary!O$19</f>
        <v>0</v>
      </c>
      <c r="P13" s="182">
        <f>RES_hhdet_tesh!P13/RES_summary!P$19</f>
        <v>0</v>
      </c>
      <c r="Q13" s="182">
        <f>RES_hhdet_tesh!Q13/RES_summary!Q$19</f>
        <v>0</v>
      </c>
    </row>
    <row r="14" spans="1:17" ht="12" customHeight="1" x14ac:dyDescent="0.25">
      <c r="A14" s="147" t="s">
        <v>59</v>
      </c>
      <c r="B14" s="181">
        <f>RES_hhdet_tesh!B14/RES_summary!B$19</f>
        <v>0</v>
      </c>
      <c r="C14" s="181">
        <f>RES_hhdet_tesh!C14/RES_summary!C$19</f>
        <v>0</v>
      </c>
      <c r="D14" s="181">
        <f>RES_hhdet_tesh!D14/RES_summary!D$19</f>
        <v>0</v>
      </c>
      <c r="E14" s="181">
        <f>RES_hhdet_tesh!E14/RES_summary!E$19</f>
        <v>0</v>
      </c>
      <c r="F14" s="181">
        <f>RES_hhdet_tesh!F14/RES_summary!F$19</f>
        <v>0</v>
      </c>
      <c r="G14" s="181">
        <f>RES_hhdet_tesh!G14/RES_summary!G$19</f>
        <v>0</v>
      </c>
      <c r="H14" s="181">
        <f>RES_hhdet_tesh!H14/RES_summary!H$19</f>
        <v>0</v>
      </c>
      <c r="I14" s="181">
        <f>RES_hhdet_tesh!I14/RES_summary!I$19</f>
        <v>0</v>
      </c>
      <c r="J14" s="181">
        <f>RES_hhdet_tesh!J14/RES_summary!J$19</f>
        <v>0</v>
      </c>
      <c r="K14" s="181">
        <f>RES_hhdet_tesh!K14/RES_summary!K$19</f>
        <v>0</v>
      </c>
      <c r="L14" s="181">
        <f>RES_hhdet_tesh!L14/RES_summary!L$19</f>
        <v>0</v>
      </c>
      <c r="M14" s="181">
        <f>RES_hhdet_tesh!M14/RES_summary!M$19</f>
        <v>0</v>
      </c>
      <c r="N14" s="181">
        <f>RES_hhdet_tesh!N14/RES_summary!N$19</f>
        <v>0</v>
      </c>
      <c r="O14" s="181">
        <f>RES_hhdet_tesh!O14/RES_summary!O$19</f>
        <v>0</v>
      </c>
      <c r="P14" s="181">
        <f>RES_hhdet_tesh!P14/RES_summary!P$19</f>
        <v>0</v>
      </c>
      <c r="Q14" s="181">
        <f>RES_hhdet_tesh!Q14/RES_summary!Q$19</f>
        <v>0</v>
      </c>
    </row>
    <row r="15" spans="1:17" ht="12" customHeight="1" x14ac:dyDescent="0.25">
      <c r="A15" s="163" t="s">
        <v>142</v>
      </c>
      <c r="B15" s="180">
        <f>RES_hhdet_tesh!B15/RES_summary!B$19</f>
        <v>0</v>
      </c>
      <c r="C15" s="180">
        <f>RES_hhdet_tesh!C15/RES_summary!C$19</f>
        <v>0</v>
      </c>
      <c r="D15" s="180">
        <f>RES_hhdet_tesh!D15/RES_summary!D$19</f>
        <v>0</v>
      </c>
      <c r="E15" s="180">
        <f>RES_hhdet_tesh!E15/RES_summary!E$19</f>
        <v>0</v>
      </c>
      <c r="F15" s="180">
        <f>RES_hhdet_tesh!F15/RES_summary!F$19</f>
        <v>0</v>
      </c>
      <c r="G15" s="180">
        <f>RES_hhdet_tesh!G15/RES_summary!G$19</f>
        <v>0</v>
      </c>
      <c r="H15" s="180">
        <f>RES_hhdet_tesh!H15/RES_summary!H$19</f>
        <v>0</v>
      </c>
      <c r="I15" s="180">
        <f>RES_hhdet_tesh!I15/RES_summary!I$19</f>
        <v>0</v>
      </c>
      <c r="J15" s="180">
        <f>RES_hhdet_tesh!J15/RES_summary!J$19</f>
        <v>0</v>
      </c>
      <c r="K15" s="180">
        <f>RES_hhdet_tesh!K15/RES_summary!K$19</f>
        <v>0</v>
      </c>
      <c r="L15" s="180">
        <f>RES_hhdet_tesh!L15/RES_summary!L$19</f>
        <v>0</v>
      </c>
      <c r="M15" s="180">
        <f>RES_hhdet_tesh!M15/RES_summary!M$19</f>
        <v>0</v>
      </c>
      <c r="N15" s="180">
        <f>RES_hhdet_tesh!N15/RES_summary!N$19</f>
        <v>0</v>
      </c>
      <c r="O15" s="180">
        <f>RES_hhdet_tesh!O15/RES_summary!O$19</f>
        <v>0</v>
      </c>
      <c r="P15" s="180">
        <f>RES_hhdet_tesh!P15/RES_summary!P$19</f>
        <v>0</v>
      </c>
      <c r="Q15" s="180">
        <f>RES_hhdet_tesh!Q15/RES_summary!Q$19</f>
        <v>0</v>
      </c>
    </row>
    <row r="16" spans="1:17" ht="12" customHeight="1" x14ac:dyDescent="0.25">
      <c r="A16" s="161" t="s">
        <v>141</v>
      </c>
      <c r="B16" s="179">
        <f>RES_hhdet_tesh!B16/RES_summary!B$19</f>
        <v>0</v>
      </c>
      <c r="C16" s="179">
        <f>RES_hhdet_tesh!C16/RES_summary!C$19</f>
        <v>0</v>
      </c>
      <c r="D16" s="179">
        <f>RES_hhdet_tesh!D16/RES_summary!D$19</f>
        <v>0</v>
      </c>
      <c r="E16" s="179">
        <f>RES_hhdet_tesh!E16/RES_summary!E$19</f>
        <v>0</v>
      </c>
      <c r="F16" s="179">
        <f>RES_hhdet_tesh!F16/RES_summary!F$19</f>
        <v>0</v>
      </c>
      <c r="G16" s="179">
        <f>RES_hhdet_tesh!G16/RES_summary!G$19</f>
        <v>0</v>
      </c>
      <c r="H16" s="179">
        <f>RES_hhdet_tesh!H16/RES_summary!H$19</f>
        <v>0</v>
      </c>
      <c r="I16" s="179">
        <f>RES_hhdet_tesh!I16/RES_summary!I$19</f>
        <v>0</v>
      </c>
      <c r="J16" s="179">
        <f>RES_hhdet_tesh!J16/RES_summary!J$19</f>
        <v>0</v>
      </c>
      <c r="K16" s="179">
        <f>RES_hhdet_tesh!K16/RES_summary!K$19</f>
        <v>0</v>
      </c>
      <c r="L16" s="179">
        <f>RES_hhdet_tesh!L16/RES_summary!L$19</f>
        <v>0</v>
      </c>
      <c r="M16" s="179">
        <f>RES_hhdet_tesh!M16/RES_summary!M$19</f>
        <v>0</v>
      </c>
      <c r="N16" s="179">
        <f>RES_hhdet_tesh!N16/RES_summary!N$19</f>
        <v>0</v>
      </c>
      <c r="O16" s="179">
        <f>RES_hhdet_tesh!O16/RES_summary!O$19</f>
        <v>0</v>
      </c>
      <c r="P16" s="179">
        <f>RES_hhdet_tesh!P16/RES_summary!P$19</f>
        <v>0</v>
      </c>
      <c r="Q16" s="179">
        <f>RES_hhdet_tesh!Q16/RES_summary!Q$19</f>
        <v>0</v>
      </c>
    </row>
    <row r="17" spans="1:17" ht="12" customHeight="1" x14ac:dyDescent="0.25">
      <c r="A17" s="148" t="s">
        <v>60</v>
      </c>
      <c r="B17" s="177">
        <f>RES_hhdet_tesh!B17/RES_summary!B$19</f>
        <v>0</v>
      </c>
      <c r="C17" s="177">
        <f>RES_hhdet_tesh!C17/RES_summary!C$19</f>
        <v>0</v>
      </c>
      <c r="D17" s="177">
        <f>RES_hhdet_tesh!D17/RES_summary!D$19</f>
        <v>0</v>
      </c>
      <c r="E17" s="177">
        <f>RES_hhdet_tesh!E17/RES_summary!E$19</f>
        <v>0</v>
      </c>
      <c r="F17" s="177">
        <f>RES_hhdet_tesh!F17/RES_summary!F$19</f>
        <v>0</v>
      </c>
      <c r="G17" s="177">
        <f>RES_hhdet_tesh!G17/RES_summary!G$19</f>
        <v>0</v>
      </c>
      <c r="H17" s="177">
        <f>RES_hhdet_tesh!H17/RES_summary!H$19</f>
        <v>0</v>
      </c>
      <c r="I17" s="177">
        <f>RES_hhdet_tesh!I17/RES_summary!I$19</f>
        <v>0</v>
      </c>
      <c r="J17" s="177">
        <f>RES_hhdet_tesh!J17/RES_summary!J$19</f>
        <v>0</v>
      </c>
      <c r="K17" s="177">
        <f>RES_hhdet_tesh!K17/RES_summary!K$19</f>
        <v>0</v>
      </c>
      <c r="L17" s="177">
        <f>RES_hhdet_tesh!L17/RES_summary!L$19</f>
        <v>0</v>
      </c>
      <c r="M17" s="177">
        <f>RES_hhdet_tesh!M17/RES_summary!M$19</f>
        <v>0</v>
      </c>
      <c r="N17" s="177">
        <f>RES_hhdet_tesh!N17/RES_summary!N$19</f>
        <v>0</v>
      </c>
      <c r="O17" s="177">
        <f>RES_hhdet_tesh!O17/RES_summary!O$19</f>
        <v>0</v>
      </c>
      <c r="P17" s="177">
        <f>RES_hhdet_tesh!P17/RES_summary!P$19</f>
        <v>0</v>
      </c>
      <c r="Q17" s="177">
        <f>RES_hhdet_tesh!Q17/RES_summary!Q$19</f>
        <v>0</v>
      </c>
    </row>
    <row r="18" spans="1:17" ht="12" customHeight="1" x14ac:dyDescent="0.25">
      <c r="A18" s="148" t="s">
        <v>59</v>
      </c>
      <c r="B18" s="177">
        <f>RES_hhdet_tesh!B18/RES_summary!B$19</f>
        <v>0</v>
      </c>
      <c r="C18" s="177">
        <f>RES_hhdet_tesh!C18/RES_summary!C$19</f>
        <v>0</v>
      </c>
      <c r="D18" s="177">
        <f>RES_hhdet_tesh!D18/RES_summary!D$19</f>
        <v>0</v>
      </c>
      <c r="E18" s="177">
        <f>RES_hhdet_tesh!E18/RES_summary!E$19</f>
        <v>0</v>
      </c>
      <c r="F18" s="177">
        <f>RES_hhdet_tesh!F18/RES_summary!F$19</f>
        <v>0</v>
      </c>
      <c r="G18" s="177">
        <f>RES_hhdet_tesh!G18/RES_summary!G$19</f>
        <v>0</v>
      </c>
      <c r="H18" s="177">
        <f>RES_hhdet_tesh!H18/RES_summary!H$19</f>
        <v>0</v>
      </c>
      <c r="I18" s="177">
        <f>RES_hhdet_tesh!I18/RES_summary!I$19</f>
        <v>0</v>
      </c>
      <c r="J18" s="177">
        <f>RES_hhdet_tesh!J18/RES_summary!J$19</f>
        <v>0</v>
      </c>
      <c r="K18" s="177">
        <f>RES_hhdet_tesh!K18/RES_summary!K$19</f>
        <v>0</v>
      </c>
      <c r="L18" s="177">
        <f>RES_hhdet_tesh!L18/RES_summary!L$19</f>
        <v>0</v>
      </c>
      <c r="M18" s="177">
        <f>RES_hhdet_tesh!M18/RES_summary!M$19</f>
        <v>0</v>
      </c>
      <c r="N18" s="177">
        <f>RES_hhdet_tesh!N18/RES_summary!N$19</f>
        <v>0</v>
      </c>
      <c r="O18" s="177">
        <f>RES_hhdet_tesh!O18/RES_summary!O$19</f>
        <v>0</v>
      </c>
      <c r="P18" s="177">
        <f>RES_hhdet_tesh!P18/RES_summary!P$19</f>
        <v>0</v>
      </c>
      <c r="Q18" s="177">
        <f>RES_hhdet_tesh!Q18/RES_summary!Q$19</f>
        <v>0</v>
      </c>
    </row>
    <row r="19" spans="1:17" ht="12" customHeight="1" x14ac:dyDescent="0.25">
      <c r="A19" s="158" t="s">
        <v>62</v>
      </c>
      <c r="B19" s="178">
        <f>RES_hhdet_tesh!B19/RES_summary!B$19</f>
        <v>0</v>
      </c>
      <c r="C19" s="178">
        <f>RES_hhdet_tesh!C19/RES_summary!C$19</f>
        <v>0</v>
      </c>
      <c r="D19" s="178">
        <f>RES_hhdet_tesh!D19/RES_summary!D$19</f>
        <v>0</v>
      </c>
      <c r="E19" s="178">
        <f>RES_hhdet_tesh!E19/RES_summary!E$19</f>
        <v>0</v>
      </c>
      <c r="F19" s="178">
        <f>RES_hhdet_tesh!F19/RES_summary!F$19</f>
        <v>0</v>
      </c>
      <c r="G19" s="178">
        <f>RES_hhdet_tesh!G19/RES_summary!G$19</f>
        <v>0</v>
      </c>
      <c r="H19" s="178">
        <f>RES_hhdet_tesh!H19/RES_summary!H$19</f>
        <v>0</v>
      </c>
      <c r="I19" s="178">
        <f>RES_hhdet_tesh!I19/RES_summary!I$19</f>
        <v>0</v>
      </c>
      <c r="J19" s="178">
        <f>RES_hhdet_tesh!J19/RES_summary!J$19</f>
        <v>0</v>
      </c>
      <c r="K19" s="178">
        <f>RES_hhdet_tesh!K19/RES_summary!K$19</f>
        <v>0</v>
      </c>
      <c r="L19" s="178">
        <f>RES_hhdet_tesh!L19/RES_summary!L$19</f>
        <v>0</v>
      </c>
      <c r="M19" s="178">
        <f>RES_hhdet_tesh!M19/RES_summary!M$19</f>
        <v>0</v>
      </c>
      <c r="N19" s="178">
        <f>RES_hhdet_tesh!N19/RES_summary!N$19</f>
        <v>0</v>
      </c>
      <c r="O19" s="178">
        <f>RES_hhdet_tesh!O19/RES_summary!O$19</f>
        <v>0</v>
      </c>
      <c r="P19" s="178">
        <f>RES_hhdet_tesh!P19/RES_summary!P$19</f>
        <v>0</v>
      </c>
      <c r="Q19" s="178">
        <f>RES_hhdet_tesh!Q19/RES_summary!Q$19</f>
        <v>0</v>
      </c>
    </row>
    <row r="20" spans="1:17" ht="12" customHeight="1" x14ac:dyDescent="0.25">
      <c r="A20" s="23" t="s">
        <v>58</v>
      </c>
      <c r="B20" s="177">
        <f>RES_hhdet_tesh!B20/RES_summary!B$19</f>
        <v>0</v>
      </c>
      <c r="C20" s="177">
        <f>RES_hhdet_tesh!C20/RES_summary!C$19</f>
        <v>0</v>
      </c>
      <c r="D20" s="177">
        <f>RES_hhdet_tesh!D20/RES_summary!D$19</f>
        <v>0</v>
      </c>
      <c r="E20" s="177">
        <f>RES_hhdet_tesh!E20/RES_summary!E$19</f>
        <v>0</v>
      </c>
      <c r="F20" s="177">
        <f>RES_hhdet_tesh!F20/RES_summary!F$19</f>
        <v>0</v>
      </c>
      <c r="G20" s="177">
        <f>RES_hhdet_tesh!G20/RES_summary!G$19</f>
        <v>0</v>
      </c>
      <c r="H20" s="177">
        <f>RES_hhdet_tesh!H20/RES_summary!H$19</f>
        <v>0</v>
      </c>
      <c r="I20" s="177">
        <f>RES_hhdet_tesh!I20/RES_summary!I$19</f>
        <v>0</v>
      </c>
      <c r="J20" s="177">
        <f>RES_hhdet_tesh!J20/RES_summary!J$19</f>
        <v>0</v>
      </c>
      <c r="K20" s="177">
        <f>RES_hhdet_tesh!K20/RES_summary!K$19</f>
        <v>0</v>
      </c>
      <c r="L20" s="177">
        <f>RES_hhdet_tesh!L20/RES_summary!L$19</f>
        <v>0</v>
      </c>
      <c r="M20" s="177">
        <f>RES_hhdet_tesh!M20/RES_summary!M$19</f>
        <v>0</v>
      </c>
      <c r="N20" s="177">
        <f>RES_hhdet_tesh!N20/RES_summary!N$19</f>
        <v>0</v>
      </c>
      <c r="O20" s="177">
        <f>RES_hhdet_tesh!O20/RES_summary!O$19</f>
        <v>0</v>
      </c>
      <c r="P20" s="177">
        <f>RES_hhdet_tesh!P20/RES_summary!P$19</f>
        <v>0</v>
      </c>
      <c r="Q20" s="177">
        <f>RES_hhdet_tesh!Q20/RES_summary!Q$19</f>
        <v>0</v>
      </c>
    </row>
    <row r="21" spans="1:17" ht="12" customHeight="1" x14ac:dyDescent="0.25">
      <c r="A21" s="23" t="s">
        <v>57</v>
      </c>
      <c r="B21" s="177">
        <f>RES_hhdet_tesh!B21/RES_summary!B$19</f>
        <v>0</v>
      </c>
      <c r="C21" s="177">
        <f>RES_hhdet_tesh!C21/RES_summary!C$19</f>
        <v>0</v>
      </c>
      <c r="D21" s="177">
        <f>RES_hhdet_tesh!D21/RES_summary!D$19</f>
        <v>0</v>
      </c>
      <c r="E21" s="177">
        <f>RES_hhdet_tesh!E21/RES_summary!E$19</f>
        <v>0</v>
      </c>
      <c r="F21" s="177">
        <f>RES_hhdet_tesh!F21/RES_summary!F$19</f>
        <v>0</v>
      </c>
      <c r="G21" s="177">
        <f>RES_hhdet_tesh!G21/RES_summary!G$19</f>
        <v>0</v>
      </c>
      <c r="H21" s="177">
        <f>RES_hhdet_tesh!H21/RES_summary!H$19</f>
        <v>0</v>
      </c>
      <c r="I21" s="177">
        <f>RES_hhdet_tesh!I21/RES_summary!I$19</f>
        <v>0</v>
      </c>
      <c r="J21" s="177">
        <f>RES_hhdet_tesh!J21/RES_summary!J$19</f>
        <v>0</v>
      </c>
      <c r="K21" s="177">
        <f>RES_hhdet_tesh!K21/RES_summary!K$19</f>
        <v>0</v>
      </c>
      <c r="L21" s="177">
        <f>RES_hhdet_tesh!L21/RES_summary!L$19</f>
        <v>0</v>
      </c>
      <c r="M21" s="177">
        <f>RES_hhdet_tesh!M21/RES_summary!M$19</f>
        <v>0</v>
      </c>
      <c r="N21" s="177">
        <f>RES_hhdet_tesh!N21/RES_summary!N$19</f>
        <v>0</v>
      </c>
      <c r="O21" s="177">
        <f>RES_hhdet_tesh!O21/RES_summary!O$19</f>
        <v>0</v>
      </c>
      <c r="P21" s="177">
        <f>RES_hhdet_tesh!P21/RES_summary!P$19</f>
        <v>0</v>
      </c>
      <c r="Q21" s="177">
        <f>RES_hhdet_tesh!Q21/RES_summary!Q$19</f>
        <v>0</v>
      </c>
    </row>
    <row r="22" spans="1:17" ht="12" customHeight="1" x14ac:dyDescent="0.25">
      <c r="A22" s="29" t="s">
        <v>140</v>
      </c>
      <c r="B22" s="176">
        <f>RES_hhdet_tesh!B22/RES_summary!B$19</f>
        <v>0</v>
      </c>
      <c r="C22" s="176">
        <f>RES_hhdet_tesh!C22/RES_summary!C$19</f>
        <v>0</v>
      </c>
      <c r="D22" s="176">
        <f>RES_hhdet_tesh!D22/RES_summary!D$19</f>
        <v>0</v>
      </c>
      <c r="E22" s="176">
        <f>RES_hhdet_tesh!E22/RES_summary!E$19</f>
        <v>0</v>
      </c>
      <c r="F22" s="176">
        <f>RES_hhdet_tesh!F22/RES_summary!F$19</f>
        <v>0</v>
      </c>
      <c r="G22" s="176">
        <f>RES_hhdet_tesh!G22/RES_summary!G$19</f>
        <v>0</v>
      </c>
      <c r="H22" s="176">
        <f>RES_hhdet_tesh!H22/RES_summary!H$19</f>
        <v>0</v>
      </c>
      <c r="I22" s="176">
        <f>RES_hhdet_tesh!I22/RES_summary!I$19</f>
        <v>0</v>
      </c>
      <c r="J22" s="176">
        <f>RES_hhdet_tesh!J22/RES_summary!J$19</f>
        <v>0</v>
      </c>
      <c r="K22" s="176">
        <f>RES_hhdet_tesh!K22/RES_summary!K$19</f>
        <v>0</v>
      </c>
      <c r="L22" s="176">
        <f>RES_hhdet_tesh!L22/RES_summary!L$19</f>
        <v>0</v>
      </c>
      <c r="M22" s="176">
        <f>RES_hhdet_tesh!M22/RES_summary!M$19</f>
        <v>0</v>
      </c>
      <c r="N22" s="176">
        <f>RES_hhdet_tesh!N22/RES_summary!N$19</f>
        <v>0</v>
      </c>
      <c r="O22" s="176">
        <f>RES_hhdet_tesh!O22/RES_summary!O$19</f>
        <v>0</v>
      </c>
      <c r="P22" s="176">
        <f>RES_hhdet_tesh!P22/RES_summary!P$19</f>
        <v>0</v>
      </c>
      <c r="Q22" s="176">
        <f>RES_hhdet_tesh!Q22/RES_summary!Q$19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84">
        <f>RES_hhdet_tesh!B24/RES_summary!B$19</f>
        <v>114.18352865165002</v>
      </c>
      <c r="C24" s="184">
        <f>RES_hhdet_tesh!C24/RES_summary!C$19</f>
        <v>119.68182437833302</v>
      </c>
      <c r="D24" s="184">
        <f>RES_hhdet_tesh!D24/RES_summary!D$19</f>
        <v>115.26767407848457</v>
      </c>
      <c r="E24" s="184">
        <f>RES_hhdet_tesh!E24/RES_summary!E$19</f>
        <v>117.38733178549472</v>
      </c>
      <c r="F24" s="184">
        <f>RES_hhdet_tesh!F24/RES_summary!F$19</f>
        <v>116.45422563248866</v>
      </c>
      <c r="G24" s="184">
        <f>RES_hhdet_tesh!G24/RES_summary!G$19</f>
        <v>116.90148990230654</v>
      </c>
      <c r="H24" s="184">
        <f>RES_hhdet_tesh!H24/RES_summary!H$19</f>
        <v>117.37746878720759</v>
      </c>
      <c r="I24" s="184">
        <f>RES_hhdet_tesh!I24/RES_summary!I$19</f>
        <v>115.31106954377243</v>
      </c>
      <c r="J24" s="184">
        <f>RES_hhdet_tesh!J24/RES_summary!J$19</f>
        <v>111.97771130918021</v>
      </c>
      <c r="K24" s="184">
        <f>RES_hhdet_tesh!K24/RES_summary!K$19</f>
        <v>110.74623908309169</v>
      </c>
      <c r="L24" s="184">
        <f>RES_hhdet_tesh!L24/RES_summary!L$19</f>
        <v>125.85623351080585</v>
      </c>
      <c r="M24" s="184">
        <f>RES_hhdet_tesh!M24/RES_summary!M$19</f>
        <v>113.93397074591971</v>
      </c>
      <c r="N24" s="184">
        <f>RES_hhdet_tesh!N24/RES_summary!N$19</f>
        <v>112.0274355635966</v>
      </c>
      <c r="O24" s="184">
        <f>RES_hhdet_tesh!O24/RES_summary!O$19</f>
        <v>112.51017459777293</v>
      </c>
      <c r="P24" s="184">
        <f>RES_hhdet_tesh!P24/RES_summary!P$19</f>
        <v>101.23904340548269</v>
      </c>
      <c r="Q24" s="184">
        <f>RES_hhdet_tesh!Q24/RES_summary!Q$19</f>
        <v>109.12563298687368</v>
      </c>
    </row>
    <row r="25" spans="1:17" ht="12.95" customHeight="1" x14ac:dyDescent="0.25">
      <c r="A25" s="158" t="s">
        <v>65</v>
      </c>
      <c r="B25" s="178">
        <f>RES_hhdet_tesh!B25/RES_summary!B$19</f>
        <v>87.093206839099778</v>
      </c>
      <c r="C25" s="178">
        <f>RES_hhdet_tesh!C25/RES_summary!C$19</f>
        <v>93.14965858527934</v>
      </c>
      <c r="D25" s="178">
        <f>RES_hhdet_tesh!D25/RES_summary!D$19</f>
        <v>88.80836946870987</v>
      </c>
      <c r="E25" s="178">
        <f>RES_hhdet_tesh!E25/RES_summary!E$19</f>
        <v>90.756769951694366</v>
      </c>
      <c r="F25" s="178">
        <f>RES_hhdet_tesh!F25/RES_summary!F$19</f>
        <v>89.645010276199912</v>
      </c>
      <c r="G25" s="178">
        <f>RES_hhdet_tesh!G25/RES_summary!G$19</f>
        <v>89.857899493462043</v>
      </c>
      <c r="H25" s="178">
        <f>RES_hhdet_tesh!H25/RES_summary!H$19</f>
        <v>89.605080029618108</v>
      </c>
      <c r="I25" s="178">
        <f>RES_hhdet_tesh!I25/RES_summary!I$19</f>
        <v>88.151517864853602</v>
      </c>
      <c r="J25" s="178">
        <f>RES_hhdet_tesh!J25/RES_summary!J$19</f>
        <v>85.130022432758963</v>
      </c>
      <c r="K25" s="178">
        <f>RES_hhdet_tesh!K25/RES_summary!K$19</f>
        <v>84.255260134144962</v>
      </c>
      <c r="L25" s="178">
        <f>RES_hhdet_tesh!L25/RES_summary!L$19</f>
        <v>98.093768154606948</v>
      </c>
      <c r="M25" s="178">
        <f>RES_hhdet_tesh!M25/RES_summary!M$19</f>
        <v>86.158490310967053</v>
      </c>
      <c r="N25" s="178">
        <f>RES_hhdet_tesh!N25/RES_summary!N$19</f>
        <v>84.418875144676662</v>
      </c>
      <c r="O25" s="178">
        <f>RES_hhdet_tesh!O25/RES_summary!O$19</f>
        <v>83.385923758879471</v>
      </c>
      <c r="P25" s="178">
        <f>RES_hhdet_tesh!P25/RES_summary!P$19</f>
        <v>72.573799071823075</v>
      </c>
      <c r="Q25" s="178">
        <f>RES_hhdet_tesh!Q25/RES_summary!Q$19</f>
        <v>79.924482970609731</v>
      </c>
    </row>
    <row r="26" spans="1:17" ht="12" customHeight="1" x14ac:dyDescent="0.25">
      <c r="A26" s="23" t="s">
        <v>84</v>
      </c>
      <c r="B26" s="177">
        <f>RES_hhdet_tesh!B26/RES_summary!B$19</f>
        <v>84.742986415320146</v>
      </c>
      <c r="C26" s="177">
        <f>RES_hhdet_tesh!C26/RES_summary!C$19</f>
        <v>91.311979632878973</v>
      </c>
      <c r="D26" s="177">
        <f>RES_hhdet_tesh!D26/RES_summary!D$19</f>
        <v>87.060978374783247</v>
      </c>
      <c r="E26" s="177">
        <f>RES_hhdet_tesh!E26/RES_summary!E$19</f>
        <v>88.919690536121706</v>
      </c>
      <c r="F26" s="177">
        <f>RES_hhdet_tesh!F26/RES_summary!F$19</f>
        <v>87.653245143706002</v>
      </c>
      <c r="G26" s="177">
        <f>RES_hhdet_tesh!G26/RES_summary!G$19</f>
        <v>87.672443489668126</v>
      </c>
      <c r="H26" s="177">
        <f>RES_hhdet_tesh!H26/RES_summary!H$19</f>
        <v>86.899841146617817</v>
      </c>
      <c r="I26" s="177">
        <f>RES_hhdet_tesh!I26/RES_summary!I$19</f>
        <v>85.963526831936747</v>
      </c>
      <c r="J26" s="177">
        <f>RES_hhdet_tesh!J26/RES_summary!J$19</f>
        <v>83.266947418707787</v>
      </c>
      <c r="K26" s="177">
        <f>RES_hhdet_tesh!K26/RES_summary!K$19</f>
        <v>82.742105416713599</v>
      </c>
      <c r="L26" s="177">
        <f>RES_hhdet_tesh!L26/RES_summary!L$19</f>
        <v>96.153851537539808</v>
      </c>
      <c r="M26" s="177">
        <f>RES_hhdet_tesh!M26/RES_summary!M$19</f>
        <v>84.211109462705593</v>
      </c>
      <c r="N26" s="177">
        <f>RES_hhdet_tesh!N26/RES_summary!N$19</f>
        <v>82.446295294626282</v>
      </c>
      <c r="O26" s="177">
        <f>RES_hhdet_tesh!O26/RES_summary!O$19</f>
        <v>80.255524465338198</v>
      </c>
      <c r="P26" s="177">
        <f>RES_hhdet_tesh!P26/RES_summary!P$19</f>
        <v>69.302462108639006</v>
      </c>
      <c r="Q26" s="177">
        <f>RES_hhdet_tesh!Q26/RES_summary!Q$19</f>
        <v>76.061366068701432</v>
      </c>
    </row>
    <row r="27" spans="1:17" ht="12" customHeight="1" x14ac:dyDescent="0.25">
      <c r="A27" s="23" t="s">
        <v>60</v>
      </c>
      <c r="B27" s="177">
        <f>RES_hhdet_tesh!B27/RES_summary!B$19</f>
        <v>2.3502204237796276</v>
      </c>
      <c r="C27" s="177">
        <f>RES_hhdet_tesh!C27/RES_summary!C$19</f>
        <v>1.8376789524003645</v>
      </c>
      <c r="D27" s="177">
        <f>RES_hhdet_tesh!D27/RES_summary!D$19</f>
        <v>1.7473910939266128</v>
      </c>
      <c r="E27" s="177">
        <f>RES_hhdet_tesh!E27/RES_summary!E$19</f>
        <v>1.8370794155726602</v>
      </c>
      <c r="F27" s="177">
        <f>RES_hhdet_tesh!F27/RES_summary!F$19</f>
        <v>1.9917651324939107</v>
      </c>
      <c r="G27" s="177">
        <f>RES_hhdet_tesh!G27/RES_summary!G$19</f>
        <v>2.1854560037939219</v>
      </c>
      <c r="H27" s="177">
        <f>RES_hhdet_tesh!H27/RES_summary!H$19</f>
        <v>2.705238883000292</v>
      </c>
      <c r="I27" s="177">
        <f>RES_hhdet_tesh!I27/RES_summary!I$19</f>
        <v>2.1879910329168433</v>
      </c>
      <c r="J27" s="177">
        <f>RES_hhdet_tesh!J27/RES_summary!J$19</f>
        <v>1.863075014051176</v>
      </c>
      <c r="K27" s="177">
        <f>RES_hhdet_tesh!K27/RES_summary!K$19</f>
        <v>1.5131547174313729</v>
      </c>
      <c r="L27" s="177">
        <f>RES_hhdet_tesh!L27/RES_summary!L$19</f>
        <v>1.9399166170671445</v>
      </c>
      <c r="M27" s="177">
        <f>RES_hhdet_tesh!M27/RES_summary!M$19</f>
        <v>1.9473808482614556</v>
      </c>
      <c r="N27" s="177">
        <f>RES_hhdet_tesh!N27/RES_summary!N$19</f>
        <v>1.9725798500503839</v>
      </c>
      <c r="O27" s="177">
        <f>RES_hhdet_tesh!O27/RES_summary!O$19</f>
        <v>3.1303992935412754</v>
      </c>
      <c r="P27" s="177">
        <f>RES_hhdet_tesh!P27/RES_summary!P$19</f>
        <v>3.2713369631840616</v>
      </c>
      <c r="Q27" s="177">
        <f>RES_hhdet_tesh!Q27/RES_summary!Q$19</f>
        <v>3.8631169019083065</v>
      </c>
    </row>
    <row r="28" spans="1:17" ht="12.95" customHeight="1" x14ac:dyDescent="0.25">
      <c r="A28" s="158" t="s">
        <v>112</v>
      </c>
      <c r="B28" s="178">
        <f>RES_hhdet_tesh!B28/RES_summary!B$19</f>
        <v>3.7791572661729562E-2</v>
      </c>
      <c r="C28" s="178">
        <f>RES_hhdet_tesh!C28/RES_summary!C$19</f>
        <v>4.7962981936403221E-2</v>
      </c>
      <c r="D28" s="178">
        <f>RES_hhdet_tesh!D28/RES_summary!D$19</f>
        <v>4.466844685058903E-2</v>
      </c>
      <c r="E28" s="178">
        <f>RES_hhdet_tesh!E28/RES_summary!E$19</f>
        <v>5.2833465351775771E-2</v>
      </c>
      <c r="F28" s="178">
        <f>RES_hhdet_tesh!F28/RES_summary!F$19</f>
        <v>6.5166858860369742E-2</v>
      </c>
      <c r="G28" s="178">
        <f>RES_hhdet_tesh!G28/RES_summary!G$19</f>
        <v>7.1266618856993938E-2</v>
      </c>
      <c r="H28" s="178">
        <f>RES_hhdet_tesh!H28/RES_summary!H$19</f>
        <v>9.1236043320242169E-2</v>
      </c>
      <c r="I28" s="178">
        <f>RES_hhdet_tesh!I28/RES_summary!I$19</f>
        <v>0.11436208044793726</v>
      </c>
      <c r="J28" s="178">
        <f>RES_hhdet_tesh!J28/RES_summary!J$19</f>
        <v>0.13001860091303161</v>
      </c>
      <c r="K28" s="178">
        <f>RES_hhdet_tesh!K28/RES_summary!K$19</f>
        <v>0.12932351193893299</v>
      </c>
      <c r="L28" s="178">
        <f>RES_hhdet_tesh!L28/RES_summary!L$19</f>
        <v>0.14239025900897964</v>
      </c>
      <c r="M28" s="178">
        <f>RES_hhdet_tesh!M28/RES_summary!M$19</f>
        <v>0.16835490446567691</v>
      </c>
      <c r="N28" s="178">
        <f>RES_hhdet_tesh!N28/RES_summary!N$19</f>
        <v>0.20426391241215247</v>
      </c>
      <c r="O28" s="178">
        <f>RES_hhdet_tesh!O28/RES_summary!O$19</f>
        <v>0.22321935867382917</v>
      </c>
      <c r="P28" s="178">
        <f>RES_hhdet_tesh!P28/RES_summary!P$19</f>
        <v>0.24774832768062394</v>
      </c>
      <c r="Q28" s="178">
        <f>RES_hhdet_tesh!Q28/RES_summary!Q$19</f>
        <v>0.26468872986769432</v>
      </c>
    </row>
    <row r="29" spans="1:17" ht="12" customHeight="1" x14ac:dyDescent="0.25">
      <c r="A29" s="23" t="s">
        <v>60</v>
      </c>
      <c r="B29" s="177">
        <f>RES_hhdet_tesh!B29/RES_summary!B$19</f>
        <v>3.7791572661729562E-2</v>
      </c>
      <c r="C29" s="177">
        <f>RES_hhdet_tesh!C29/RES_summary!C$19</f>
        <v>4.7962981936403221E-2</v>
      </c>
      <c r="D29" s="177">
        <f>RES_hhdet_tesh!D29/RES_summary!D$19</f>
        <v>4.466844685058903E-2</v>
      </c>
      <c r="E29" s="177">
        <f>RES_hhdet_tesh!E29/RES_summary!E$19</f>
        <v>5.2833465351775771E-2</v>
      </c>
      <c r="F29" s="177">
        <f>RES_hhdet_tesh!F29/RES_summary!F$19</f>
        <v>6.5166858860369742E-2</v>
      </c>
      <c r="G29" s="177">
        <f>RES_hhdet_tesh!G29/RES_summary!G$19</f>
        <v>7.1266618856993938E-2</v>
      </c>
      <c r="H29" s="177">
        <f>RES_hhdet_tesh!H29/RES_summary!H$19</f>
        <v>9.1236043320242169E-2</v>
      </c>
      <c r="I29" s="177">
        <f>RES_hhdet_tesh!I29/RES_summary!I$19</f>
        <v>0.11436208044793726</v>
      </c>
      <c r="J29" s="177">
        <f>RES_hhdet_tesh!J29/RES_summary!J$19</f>
        <v>0.13001860091303161</v>
      </c>
      <c r="K29" s="177">
        <f>RES_hhdet_tesh!K29/RES_summary!K$19</f>
        <v>0.12932351193893299</v>
      </c>
      <c r="L29" s="177">
        <f>RES_hhdet_tesh!L29/RES_summary!L$19</f>
        <v>0.14239025900897964</v>
      </c>
      <c r="M29" s="177">
        <f>RES_hhdet_tesh!M29/RES_summary!M$19</f>
        <v>0.16835490446567691</v>
      </c>
      <c r="N29" s="177">
        <f>RES_hhdet_tesh!N29/RES_summary!N$19</f>
        <v>0.20426391241215247</v>
      </c>
      <c r="O29" s="177">
        <f>RES_hhdet_tesh!O29/RES_summary!O$19</f>
        <v>0.22321935867382917</v>
      </c>
      <c r="P29" s="177">
        <f>RES_hhdet_tesh!P29/RES_summary!P$19</f>
        <v>0.24774832768062394</v>
      </c>
      <c r="Q29" s="177">
        <f>RES_hhdet_tesh!Q29/RES_summary!Q$19</f>
        <v>0.26468872986769432</v>
      </c>
    </row>
    <row r="30" spans="1:17" ht="12" customHeight="1" x14ac:dyDescent="0.25">
      <c r="A30" s="158" t="s">
        <v>63</v>
      </c>
      <c r="B30" s="178">
        <f>RES_hhdet_tesh!B30/RES_summary!B$19</f>
        <v>20.030765270626386</v>
      </c>
      <c r="C30" s="178">
        <f>RES_hhdet_tesh!C30/RES_summary!C$19</f>
        <v>19.615769856733198</v>
      </c>
      <c r="D30" s="178">
        <f>RES_hhdet_tesh!D30/RES_summary!D$19</f>
        <v>19.515601290254057</v>
      </c>
      <c r="E30" s="178">
        <f>RES_hhdet_tesh!E30/RES_summary!E$19</f>
        <v>19.660404633308708</v>
      </c>
      <c r="F30" s="178">
        <f>RES_hhdet_tesh!F30/RES_summary!F$19</f>
        <v>19.768195584909485</v>
      </c>
      <c r="G30" s="178">
        <f>RES_hhdet_tesh!G30/RES_summary!G$19</f>
        <v>19.902747737641096</v>
      </c>
      <c r="H30" s="178">
        <f>RES_hhdet_tesh!H30/RES_summary!H$19</f>
        <v>20.389729215419319</v>
      </c>
      <c r="I30" s="178">
        <f>RES_hhdet_tesh!I30/RES_summary!I$19</f>
        <v>19.911776829876029</v>
      </c>
      <c r="J30" s="178">
        <f>RES_hhdet_tesh!J30/RES_summary!J$19</f>
        <v>19.619116626754156</v>
      </c>
      <c r="K30" s="178">
        <f>RES_hhdet_tesh!K30/RES_summary!K$19</f>
        <v>19.340965073187821</v>
      </c>
      <c r="L30" s="178">
        <f>RES_hhdet_tesh!L30/RES_summary!L$19</f>
        <v>20.272713273501378</v>
      </c>
      <c r="M30" s="178">
        <f>RES_hhdet_tesh!M30/RES_summary!M$19</f>
        <v>20.239224191716144</v>
      </c>
      <c r="N30" s="178">
        <f>RES_hhdet_tesh!N30/RES_summary!N$19</f>
        <v>20.147262536505117</v>
      </c>
      <c r="O30" s="178">
        <f>RES_hhdet_tesh!O30/RES_summary!O$19</f>
        <v>21.259063165187598</v>
      </c>
      <c r="P30" s="178">
        <f>RES_hhdet_tesh!P30/RES_summary!P$19</f>
        <v>20.833352121545822</v>
      </c>
      <c r="Q30" s="178">
        <f>RES_hhdet_tesh!Q30/RES_summary!Q$19</f>
        <v>21.22802684753966</v>
      </c>
    </row>
    <row r="31" spans="1:17" ht="12" customHeight="1" x14ac:dyDescent="0.25">
      <c r="A31" s="167" t="s">
        <v>169</v>
      </c>
      <c r="B31" s="183">
        <f>RES_hhdet_tesh!B31/RES_summary!B$19</f>
        <v>18.026094253244921</v>
      </c>
      <c r="C31" s="183">
        <f>RES_hhdet_tesh!C31/RES_summary!C$19</f>
        <v>18.295886044244252</v>
      </c>
      <c r="D31" s="183">
        <f>RES_hhdet_tesh!D31/RES_summary!D$19</f>
        <v>18.51833740321538</v>
      </c>
      <c r="E31" s="183">
        <f>RES_hhdet_tesh!E31/RES_summary!E$19</f>
        <v>18.727025712823572</v>
      </c>
      <c r="F31" s="183">
        <f>RES_hhdet_tesh!F31/RES_summary!F$19</f>
        <v>18.623078106848311</v>
      </c>
      <c r="G31" s="183">
        <f>RES_hhdet_tesh!G31/RES_summary!G$19</f>
        <v>18.396979486122959</v>
      </c>
      <c r="H31" s="183">
        <f>RES_hhdet_tesh!H31/RES_summary!H$19</f>
        <v>18.166071590804194</v>
      </c>
      <c r="I31" s="183">
        <f>RES_hhdet_tesh!I31/RES_summary!I$19</f>
        <v>17.954983144080643</v>
      </c>
      <c r="J31" s="183">
        <f>RES_hhdet_tesh!J31/RES_summary!J$19</f>
        <v>17.727159631264705</v>
      </c>
      <c r="K31" s="183">
        <f>RES_hhdet_tesh!K31/RES_summary!K$19</f>
        <v>17.538907177576643</v>
      </c>
      <c r="L31" s="183">
        <f>RES_hhdet_tesh!L31/RES_summary!L$19</f>
        <v>17.489012511247967</v>
      </c>
      <c r="M31" s="183">
        <f>RES_hhdet_tesh!M31/RES_summary!M$19</f>
        <v>17.399280807110586</v>
      </c>
      <c r="N31" s="183">
        <f>RES_hhdet_tesh!N31/RES_summary!N$19</f>
        <v>17.288219120622031</v>
      </c>
      <c r="O31" s="183">
        <f>RES_hhdet_tesh!O31/RES_summary!O$19</f>
        <v>17.062378741062773</v>
      </c>
      <c r="P31" s="183">
        <f>RES_hhdet_tesh!P31/RES_summary!P$19</f>
        <v>16.736198591510579</v>
      </c>
      <c r="Q31" s="183">
        <f>RES_hhdet_tesh!Q31/RES_summary!Q$19</f>
        <v>16.417388509233611</v>
      </c>
    </row>
    <row r="32" spans="1:17" ht="12" customHeight="1" x14ac:dyDescent="0.25">
      <c r="A32" s="167" t="s">
        <v>168</v>
      </c>
      <c r="B32" s="183">
        <f>RES_hhdet_tesh!B32/RES_summary!B$19</f>
        <v>18.026262605645726</v>
      </c>
      <c r="C32" s="183">
        <f>RES_hhdet_tesh!C32/RES_summary!C$19</f>
        <v>18.25632405770078</v>
      </c>
      <c r="D32" s="183">
        <f>RES_hhdet_tesh!D32/RES_summary!D$19</f>
        <v>18.422311888720682</v>
      </c>
      <c r="E32" s="183">
        <f>RES_hhdet_tesh!E32/RES_summary!E$19</f>
        <v>18.472701880924813</v>
      </c>
      <c r="F32" s="183">
        <f>RES_hhdet_tesh!F32/RES_summary!F$19</f>
        <v>18.285839430162852</v>
      </c>
      <c r="G32" s="183">
        <f>RES_hhdet_tesh!G32/RES_summary!G$19</f>
        <v>18.087390748488776</v>
      </c>
      <c r="H32" s="183">
        <f>RES_hhdet_tesh!H32/RES_summary!H$19</f>
        <v>17.888405982969815</v>
      </c>
      <c r="I32" s="183">
        <f>RES_hhdet_tesh!I32/RES_summary!I$19</f>
        <v>17.736233369800168</v>
      </c>
      <c r="J32" s="183">
        <f>RES_hhdet_tesh!J32/RES_summary!J$19</f>
        <v>17.524170257263421</v>
      </c>
      <c r="K32" s="183">
        <f>RES_hhdet_tesh!K32/RES_summary!K$19</f>
        <v>17.360121947152297</v>
      </c>
      <c r="L32" s="183">
        <f>RES_hhdet_tesh!L32/RES_summary!L$19</f>
        <v>17.333329040766106</v>
      </c>
      <c r="M32" s="183">
        <f>RES_hhdet_tesh!M32/RES_summary!M$19</f>
        <v>17.22377866793855</v>
      </c>
      <c r="N32" s="183">
        <f>RES_hhdet_tesh!N32/RES_summary!N$19</f>
        <v>17.114089376549355</v>
      </c>
      <c r="O32" s="183">
        <f>RES_hhdet_tesh!O32/RES_summary!O$19</f>
        <v>16.898705364447125</v>
      </c>
      <c r="P32" s="183">
        <f>RES_hhdet_tesh!P32/RES_summary!P$19</f>
        <v>16.580675248962653</v>
      </c>
      <c r="Q32" s="183">
        <f>RES_hhdet_tesh!Q32/RES_summary!Q$19</f>
        <v>16.269324051285714</v>
      </c>
    </row>
    <row r="33" spans="1:17" ht="12" customHeight="1" x14ac:dyDescent="0.25">
      <c r="A33" s="166" t="s">
        <v>57</v>
      </c>
      <c r="B33" s="182">
        <f>RES_hhdet_tesh!B33/RES_summary!B$19</f>
        <v>11.71696126460929</v>
      </c>
      <c r="C33" s="182">
        <f>RES_hhdet_tesh!C33/RES_summary!C$19</f>
        <v>11.973064650559822</v>
      </c>
      <c r="D33" s="182">
        <f>RES_hhdet_tesh!D33/RES_summary!D$19</f>
        <v>12.191830518200467</v>
      </c>
      <c r="E33" s="182">
        <f>RES_hhdet_tesh!E33/RES_summary!E$19</f>
        <v>12.268459255645766</v>
      </c>
      <c r="F33" s="182">
        <f>RES_hhdet_tesh!F33/RES_summary!F$19</f>
        <v>12.13396651935925</v>
      </c>
      <c r="G33" s="182">
        <f>RES_hhdet_tesh!G33/RES_summary!G$19</f>
        <v>11.993694786598326</v>
      </c>
      <c r="H33" s="182">
        <f>RES_hhdet_tesh!H33/RES_summary!H$19</f>
        <v>11.852648500620523</v>
      </c>
      <c r="I33" s="182">
        <f>RES_hhdet_tesh!I33/RES_summary!I$19</f>
        <v>11.732679130011983</v>
      </c>
      <c r="J33" s="182">
        <f>RES_hhdet_tesh!J33/RES_summary!J$19</f>
        <v>11.579489773273471</v>
      </c>
      <c r="K33" s="182">
        <f>RES_hhdet_tesh!K33/RES_summary!K$19</f>
        <v>11.46463744616781</v>
      </c>
      <c r="L33" s="182">
        <f>RES_hhdet_tesh!L33/RES_summary!L$19</f>
        <v>11.435892581781532</v>
      </c>
      <c r="M33" s="182">
        <f>RES_hhdet_tesh!M33/RES_summary!M$19</f>
        <v>11.373831525813635</v>
      </c>
      <c r="N33" s="182">
        <f>RES_hhdet_tesh!N33/RES_summary!N$19</f>
        <v>11.295455276857721</v>
      </c>
      <c r="O33" s="182">
        <f>RES_hhdet_tesh!O33/RES_summary!O$19</f>
        <v>11.145475769107888</v>
      </c>
      <c r="P33" s="182">
        <f>RES_hhdet_tesh!P33/RES_summary!P$19</f>
        <v>10.926012609651281</v>
      </c>
      <c r="Q33" s="182">
        <f>RES_hhdet_tesh!Q33/RES_summary!Q$19</f>
        <v>10.709291961571354</v>
      </c>
    </row>
    <row r="34" spans="1:17" ht="12" customHeight="1" x14ac:dyDescent="0.25">
      <c r="A34" s="147" t="s">
        <v>59</v>
      </c>
      <c r="B34" s="181">
        <f>RES_hhdet_tesh!B34/RES_summary!B$19</f>
        <v>6.3093013410364387</v>
      </c>
      <c r="C34" s="181">
        <f>RES_hhdet_tesh!C34/RES_summary!C$19</f>
        <v>6.2832594071409593</v>
      </c>
      <c r="D34" s="181">
        <f>RES_hhdet_tesh!D34/RES_summary!D$19</f>
        <v>6.230481370520212</v>
      </c>
      <c r="E34" s="181">
        <f>RES_hhdet_tesh!E34/RES_summary!E$19</f>
        <v>6.204242625279047</v>
      </c>
      <c r="F34" s="181">
        <f>RES_hhdet_tesh!F34/RES_summary!F$19</f>
        <v>6.1518729108036023</v>
      </c>
      <c r="G34" s="181">
        <f>RES_hhdet_tesh!G34/RES_summary!G$19</f>
        <v>6.0936959618904512</v>
      </c>
      <c r="H34" s="181">
        <f>RES_hhdet_tesh!H34/RES_summary!H$19</f>
        <v>6.0357574823492897</v>
      </c>
      <c r="I34" s="181">
        <f>RES_hhdet_tesh!I34/RES_summary!I$19</f>
        <v>6.0035542397881905</v>
      </c>
      <c r="J34" s="181">
        <f>RES_hhdet_tesh!J34/RES_summary!J$19</f>
        <v>5.9446804839899485</v>
      </c>
      <c r="K34" s="181">
        <f>RES_hhdet_tesh!K34/RES_summary!K$19</f>
        <v>5.8954845009844847</v>
      </c>
      <c r="L34" s="181">
        <f>RES_hhdet_tesh!L34/RES_summary!L$19</f>
        <v>5.8974364589845703</v>
      </c>
      <c r="M34" s="181">
        <f>RES_hhdet_tesh!M34/RES_summary!M$19</f>
        <v>5.8499471421249165</v>
      </c>
      <c r="N34" s="181">
        <f>RES_hhdet_tesh!N34/RES_summary!N$19</f>
        <v>5.8186340996916348</v>
      </c>
      <c r="O34" s="181">
        <f>RES_hhdet_tesh!O34/RES_summary!O$19</f>
        <v>5.7532295953392367</v>
      </c>
      <c r="P34" s="181">
        <f>RES_hhdet_tesh!P34/RES_summary!P$19</f>
        <v>5.6546626393113737</v>
      </c>
      <c r="Q34" s="181">
        <f>RES_hhdet_tesh!Q34/RES_summary!Q$19</f>
        <v>5.56003208971436</v>
      </c>
    </row>
    <row r="35" spans="1:17" ht="12" customHeight="1" x14ac:dyDescent="0.25">
      <c r="A35" s="163" t="s">
        <v>142</v>
      </c>
      <c r="B35" s="180">
        <f>RES_hhdet_tesh!B35/RES_summary!B$19</f>
        <v>20.404904272353086</v>
      </c>
      <c r="C35" s="180">
        <f>RES_hhdet_tesh!C35/RES_summary!C$19</f>
        <v>19.870993966470571</v>
      </c>
      <c r="D35" s="180">
        <f>RES_hhdet_tesh!D35/RES_summary!D$19</f>
        <v>19.717876708133133</v>
      </c>
      <c r="E35" s="180">
        <f>RES_hhdet_tesh!E35/RES_summary!E$19</f>
        <v>19.857974402430077</v>
      </c>
      <c r="F35" s="180">
        <f>RES_hhdet_tesh!F35/RES_summary!F$19</f>
        <v>20.012948509793333</v>
      </c>
      <c r="G35" s="180">
        <f>RES_hhdet_tesh!G35/RES_summary!G$19</f>
        <v>20.22571319537715</v>
      </c>
      <c r="H35" s="180">
        <f>RES_hhdet_tesh!H35/RES_summary!H$19</f>
        <v>20.875893448268144</v>
      </c>
      <c r="I35" s="180">
        <f>RES_hhdet_tesh!I35/RES_summary!I$19</f>
        <v>20.352644626839346</v>
      </c>
      <c r="J35" s="180">
        <f>RES_hhdet_tesh!J35/RES_summary!J$19</f>
        <v>20.057820797459595</v>
      </c>
      <c r="K35" s="180">
        <f>RES_hhdet_tesh!K35/RES_summary!K$19</f>
        <v>19.77050029404873</v>
      </c>
      <c r="L35" s="180">
        <f>RES_hhdet_tesh!L35/RES_summary!L$19</f>
        <v>20.946233858310134</v>
      </c>
      <c r="M35" s="180">
        <f>RES_hhdet_tesh!M35/RES_summary!M$19</f>
        <v>20.943161313026792</v>
      </c>
      <c r="N35" s="180">
        <f>RES_hhdet_tesh!N35/RES_summary!N$19</f>
        <v>20.872885088320349</v>
      </c>
      <c r="O35" s="180">
        <f>RES_hhdet_tesh!O35/RES_summary!O$19</f>
        <v>22.339564952091902</v>
      </c>
      <c r="P35" s="180">
        <f>RES_hhdet_tesh!P35/RES_summary!P$19</f>
        <v>21.912233819929121</v>
      </c>
      <c r="Q35" s="180">
        <f>RES_hhdet_tesh!Q35/RES_summary!Q$19</f>
        <v>22.520873173702796</v>
      </c>
    </row>
    <row r="36" spans="1:17" ht="12" customHeight="1" x14ac:dyDescent="0.25">
      <c r="A36" s="161" t="s">
        <v>141</v>
      </c>
      <c r="B36" s="179">
        <f>RES_hhdet_tesh!B36/RES_summary!B$19</f>
        <v>19.572489118065985</v>
      </c>
      <c r="C36" s="179">
        <f>RES_hhdet_tesh!C36/RES_summary!C$19</f>
        <v>19.236104686176994</v>
      </c>
      <c r="D36" s="179">
        <f>RES_hhdet_tesh!D36/RES_summary!D$19</f>
        <v>19.127534443006905</v>
      </c>
      <c r="E36" s="179">
        <f>RES_hhdet_tesh!E36/RES_summary!E$19</f>
        <v>19.234234517267879</v>
      </c>
      <c r="F36" s="179">
        <f>RES_hhdet_tesh!F36/RES_summary!F$19</f>
        <v>19.335782339776333</v>
      </c>
      <c r="G36" s="179">
        <f>RES_hhdet_tesh!G36/RES_summary!G$19</f>
        <v>19.468570010029417</v>
      </c>
      <c r="H36" s="179">
        <f>RES_hhdet_tesh!H36/RES_summary!H$19</f>
        <v>19.811570297081598</v>
      </c>
      <c r="I36" s="179">
        <f>RES_hhdet_tesh!I36/RES_summary!I$19</f>
        <v>19.393403535162005</v>
      </c>
      <c r="J36" s="179">
        <f>RES_hhdet_tesh!J36/RES_summary!J$19</f>
        <v>19.101321095211869</v>
      </c>
      <c r="K36" s="179">
        <f>RES_hhdet_tesh!K36/RES_summary!K$19</f>
        <v>18.854444707045921</v>
      </c>
      <c r="L36" s="179">
        <f>RES_hhdet_tesh!L36/RES_summary!L$19</f>
        <v>19.61627291338359</v>
      </c>
      <c r="M36" s="179">
        <f>RES_hhdet_tesh!M36/RES_summary!M$19</f>
        <v>19.544588792024825</v>
      </c>
      <c r="N36" s="179">
        <f>RES_hhdet_tesh!N36/RES_summary!N$19</f>
        <v>19.447255441439562</v>
      </c>
      <c r="O36" s="179">
        <f>RES_hhdet_tesh!O36/RES_summary!O$19</f>
        <v>20.320611985325918</v>
      </c>
      <c r="P36" s="179">
        <f>RES_hhdet_tesh!P36/RES_summary!P$19</f>
        <v>19.924077735637979</v>
      </c>
      <c r="Q36" s="179">
        <f>RES_hhdet_tesh!Q36/RES_summary!Q$19</f>
        <v>20.206037157420923</v>
      </c>
    </row>
    <row r="37" spans="1:17" ht="12" customHeight="1" x14ac:dyDescent="0.25">
      <c r="A37" s="148" t="s">
        <v>60</v>
      </c>
      <c r="B37" s="177">
        <f>RES_hhdet_tesh!B37/RES_summary!B$19</f>
        <v>13.263187777029547</v>
      </c>
      <c r="C37" s="177">
        <f>RES_hhdet_tesh!C37/RES_summary!C$19</f>
        <v>12.952845279036033</v>
      </c>
      <c r="D37" s="177">
        <f>RES_hhdet_tesh!D37/RES_summary!D$19</f>
        <v>12.897053072486694</v>
      </c>
      <c r="E37" s="177">
        <f>RES_hhdet_tesh!E37/RES_summary!E$19</f>
        <v>13.029991891988828</v>
      </c>
      <c r="F37" s="177">
        <f>RES_hhdet_tesh!F37/RES_summary!F$19</f>
        <v>13.183909428972738</v>
      </c>
      <c r="G37" s="177">
        <f>RES_hhdet_tesh!G37/RES_summary!G$19</f>
        <v>13.374874048138969</v>
      </c>
      <c r="H37" s="177">
        <f>RES_hhdet_tesh!H37/RES_summary!H$19</f>
        <v>13.775812814732312</v>
      </c>
      <c r="I37" s="177">
        <f>RES_hhdet_tesh!I37/RES_summary!I$19</f>
        <v>13.389849295373807</v>
      </c>
      <c r="J37" s="177">
        <f>RES_hhdet_tesh!J37/RES_summary!J$19</f>
        <v>13.156640611221921</v>
      </c>
      <c r="K37" s="177">
        <f>RES_hhdet_tesh!K37/RES_summary!K$19</f>
        <v>12.958960206061432</v>
      </c>
      <c r="L37" s="177">
        <f>RES_hhdet_tesh!L37/RES_summary!L$19</f>
        <v>13.71883645439901</v>
      </c>
      <c r="M37" s="177">
        <f>RES_hhdet_tesh!M37/RES_summary!M$19</f>
        <v>13.694641649899905</v>
      </c>
      <c r="N37" s="177">
        <f>RES_hhdet_tesh!N37/RES_summary!N$19</f>
        <v>13.628621341747927</v>
      </c>
      <c r="O37" s="177">
        <f>RES_hhdet_tesh!O37/RES_summary!O$19</f>
        <v>14.56738238998668</v>
      </c>
      <c r="P37" s="177">
        <f>RES_hhdet_tesh!P37/RES_summary!P$19</f>
        <v>14.269415096326613</v>
      </c>
      <c r="Q37" s="177">
        <f>RES_hhdet_tesh!Q37/RES_summary!Q$19</f>
        <v>14.646005067706561</v>
      </c>
    </row>
    <row r="38" spans="1:17" ht="12" customHeight="1" x14ac:dyDescent="0.25">
      <c r="A38" s="148" t="s">
        <v>59</v>
      </c>
      <c r="B38" s="177">
        <f>RES_hhdet_tesh!B38/RES_summary!B$19</f>
        <v>6.3093013410364378</v>
      </c>
      <c r="C38" s="177">
        <f>RES_hhdet_tesh!C38/RES_summary!C$19</f>
        <v>6.2832594071409593</v>
      </c>
      <c r="D38" s="177">
        <f>RES_hhdet_tesh!D38/RES_summary!D$19</f>
        <v>6.230481370520212</v>
      </c>
      <c r="E38" s="177">
        <f>RES_hhdet_tesh!E38/RES_summary!E$19</f>
        <v>6.2042426252790515</v>
      </c>
      <c r="F38" s="177">
        <f>RES_hhdet_tesh!F38/RES_summary!F$19</f>
        <v>6.1518729108035988</v>
      </c>
      <c r="G38" s="177">
        <f>RES_hhdet_tesh!G38/RES_summary!G$19</f>
        <v>6.0936959618904512</v>
      </c>
      <c r="H38" s="177">
        <f>RES_hhdet_tesh!H38/RES_summary!H$19</f>
        <v>6.0357574823492879</v>
      </c>
      <c r="I38" s="177">
        <f>RES_hhdet_tesh!I38/RES_summary!I$19</f>
        <v>6.0035542397881958</v>
      </c>
      <c r="J38" s="177">
        <f>RES_hhdet_tesh!J38/RES_summary!J$19</f>
        <v>5.9446804839899494</v>
      </c>
      <c r="K38" s="177">
        <f>RES_hhdet_tesh!K38/RES_summary!K$19</f>
        <v>5.8954845009844856</v>
      </c>
      <c r="L38" s="177">
        <f>RES_hhdet_tesh!L38/RES_summary!L$19</f>
        <v>5.8974364589845774</v>
      </c>
      <c r="M38" s="177">
        <f>RES_hhdet_tesh!M38/RES_summary!M$19</f>
        <v>5.849947142124921</v>
      </c>
      <c r="N38" s="177">
        <f>RES_hhdet_tesh!N38/RES_summary!N$19</f>
        <v>5.8186340996916366</v>
      </c>
      <c r="O38" s="177">
        <f>RES_hhdet_tesh!O38/RES_summary!O$19</f>
        <v>5.7532295953392403</v>
      </c>
      <c r="P38" s="177">
        <f>RES_hhdet_tesh!P38/RES_summary!P$19</f>
        <v>5.6546626393113701</v>
      </c>
      <c r="Q38" s="177">
        <f>RES_hhdet_tesh!Q38/RES_summary!Q$19</f>
        <v>5.5600320897143618</v>
      </c>
    </row>
    <row r="39" spans="1:17" ht="12" customHeight="1" x14ac:dyDescent="0.25">
      <c r="A39" s="158" t="s">
        <v>62</v>
      </c>
      <c r="B39" s="178">
        <f>RES_hhdet_tesh!B39/RES_summary!B$19</f>
        <v>7.0217649692621453</v>
      </c>
      <c r="C39" s="178">
        <f>RES_hhdet_tesh!C39/RES_summary!C$19</f>
        <v>6.8684329543840459</v>
      </c>
      <c r="D39" s="178">
        <f>RES_hhdet_tesh!D39/RES_summary!D$19</f>
        <v>6.8990348726700734</v>
      </c>
      <c r="E39" s="178">
        <f>RES_hhdet_tesh!E39/RES_summary!E$19</f>
        <v>6.9173237351398695</v>
      </c>
      <c r="F39" s="178">
        <f>RES_hhdet_tesh!F39/RES_summary!F$19</f>
        <v>6.9758529125189117</v>
      </c>
      <c r="G39" s="178">
        <f>RES_hhdet_tesh!G39/RES_summary!G$19</f>
        <v>7.0695760523464068</v>
      </c>
      <c r="H39" s="178">
        <f>RES_hhdet_tesh!H39/RES_summary!H$19</f>
        <v>7.2914234988499302</v>
      </c>
      <c r="I39" s="178">
        <f>RES_hhdet_tesh!I39/RES_summary!I$19</f>
        <v>7.1334127685948658</v>
      </c>
      <c r="J39" s="178">
        <f>RES_hhdet_tesh!J39/RES_summary!J$19</f>
        <v>7.0985536487540593</v>
      </c>
      <c r="K39" s="178">
        <f>RES_hhdet_tesh!K39/RES_summary!K$19</f>
        <v>7.020690363819976</v>
      </c>
      <c r="L39" s="178">
        <f>RES_hhdet_tesh!L39/RES_summary!L$19</f>
        <v>7.3473618236885603</v>
      </c>
      <c r="M39" s="178">
        <f>RES_hhdet_tesh!M39/RES_summary!M$19</f>
        <v>7.367901338770829</v>
      </c>
      <c r="N39" s="178">
        <f>RES_hhdet_tesh!N39/RES_summary!N$19</f>
        <v>7.2570339700026629</v>
      </c>
      <c r="O39" s="178">
        <f>RES_hhdet_tesh!O39/RES_summary!O$19</f>
        <v>7.6419683150320328</v>
      </c>
      <c r="P39" s="178">
        <f>RES_hhdet_tesh!P39/RES_summary!P$19</f>
        <v>7.5841438844331517</v>
      </c>
      <c r="Q39" s="178">
        <f>RES_hhdet_tesh!Q39/RES_summary!Q$19</f>
        <v>7.7084344388565951</v>
      </c>
    </row>
    <row r="40" spans="1:17" ht="12" customHeight="1" x14ac:dyDescent="0.25">
      <c r="A40" s="23" t="s">
        <v>57</v>
      </c>
      <c r="B40" s="177">
        <f>RES_hhdet_tesh!B40/RES_summary!B$19</f>
        <v>6.2269523821556581</v>
      </c>
      <c r="C40" s="177">
        <f>RES_hhdet_tesh!C40/RES_summary!C$19</f>
        <v>6.2096141633318496</v>
      </c>
      <c r="D40" s="177">
        <f>RES_hhdet_tesh!D40/RES_summary!D$19</f>
        <v>6.1885943286870084</v>
      </c>
      <c r="E40" s="177">
        <f>RES_hhdet_tesh!E40/RES_summary!E$19</f>
        <v>6.2118045707946958</v>
      </c>
      <c r="F40" s="177">
        <f>RES_hhdet_tesh!F40/RES_summary!F$19</f>
        <v>6.2217669927473001</v>
      </c>
      <c r="G40" s="177">
        <f>RES_hhdet_tesh!G40/RES_summary!G$19</f>
        <v>6.2226447890458321</v>
      </c>
      <c r="H40" s="177">
        <f>RES_hhdet_tesh!H40/RES_summary!H$19</f>
        <v>6.2167833983773795</v>
      </c>
      <c r="I40" s="177">
        <f>RES_hhdet_tesh!I40/RES_summary!I$19</f>
        <v>6.2052626603577528</v>
      </c>
      <c r="J40" s="177">
        <f>RES_hhdet_tesh!J40/RES_summary!J$19</f>
        <v>6.1642369707269911</v>
      </c>
      <c r="K40" s="177">
        <f>RES_hhdet_tesh!K40/RES_summary!K$19</f>
        <v>6.0923398861874709</v>
      </c>
      <c r="L40" s="177">
        <f>RES_hhdet_tesh!L40/RES_summary!L$19</f>
        <v>6.0419027089186361</v>
      </c>
      <c r="M40" s="177">
        <f>RES_hhdet_tesh!M40/RES_summary!M$19</f>
        <v>5.9876264348145929</v>
      </c>
      <c r="N40" s="177">
        <f>RES_hhdet_tesh!N40/RES_summary!N$19</f>
        <v>5.8968860343297322</v>
      </c>
      <c r="O40" s="177">
        <f>RES_hhdet_tesh!O40/RES_summary!O$19</f>
        <v>5.7531874536965439</v>
      </c>
      <c r="P40" s="177">
        <f>RES_hhdet_tesh!P40/RES_summary!P$19</f>
        <v>5.7282416113337336</v>
      </c>
      <c r="Q40" s="177">
        <f>RES_hhdet_tesh!Q40/RES_summary!Q$19</f>
        <v>5.6401373466361759</v>
      </c>
    </row>
    <row r="41" spans="1:17" ht="12" customHeight="1" x14ac:dyDescent="0.25">
      <c r="A41" s="29" t="s">
        <v>140</v>
      </c>
      <c r="B41" s="176">
        <f>RES_hhdet_tesh!B41/RES_summary!B$19</f>
        <v>7.0484581540057327</v>
      </c>
      <c r="C41" s="176">
        <f>RES_hhdet_tesh!C41/RES_summary!C$19</f>
        <v>6.8893707570585807</v>
      </c>
      <c r="D41" s="176">
        <f>RES_hhdet_tesh!D41/RES_summary!D$19</f>
        <v>6.9159672791443141</v>
      </c>
      <c r="E41" s="176">
        <f>RES_hhdet_tesh!E41/RES_summary!E$19</f>
        <v>6.9365835973849252</v>
      </c>
      <c r="F41" s="176">
        <f>RES_hhdet_tesh!F41/RES_summary!F$19</f>
        <v>6.9991081699086966</v>
      </c>
      <c r="G41" s="176">
        <f>RES_hhdet_tesh!G41/RES_summary!G$19</f>
        <v>7.0987554240363488</v>
      </c>
      <c r="H41" s="176">
        <f>RES_hhdet_tesh!H41/RES_summary!H$19</f>
        <v>7.3368120248326223</v>
      </c>
      <c r="I41" s="176">
        <f>RES_hhdet_tesh!I41/RES_summary!I$19</f>
        <v>7.1749108971867042</v>
      </c>
      <c r="J41" s="176">
        <f>RES_hhdet_tesh!J41/RES_summary!J$19</f>
        <v>7.134406986322726</v>
      </c>
      <c r="K41" s="176">
        <f>RES_hhdet_tesh!K41/RES_summary!K$19</f>
        <v>7.0488425082680362</v>
      </c>
      <c r="L41" s="176">
        <f>RES_hhdet_tesh!L41/RES_summary!L$19</f>
        <v>7.3952131720235421</v>
      </c>
      <c r="M41" s="176">
        <f>RES_hhdet_tesh!M41/RES_summary!M$19</f>
        <v>7.4228746126635947</v>
      </c>
      <c r="N41" s="176">
        <f>RES_hhdet_tesh!N41/RES_summary!N$19</f>
        <v>7.3086205045512784</v>
      </c>
      <c r="O41" s="176">
        <f>RES_hhdet_tesh!O41/RES_summary!O$19</f>
        <v>7.7105970035165718</v>
      </c>
      <c r="P41" s="176">
        <f>RES_hhdet_tesh!P41/RES_summary!P$19</f>
        <v>7.6336650863015665</v>
      </c>
      <c r="Q41" s="176">
        <f>RES_hhdet_tesh!Q41/RES_summary!Q$19</f>
        <v>7.7980423588555325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84">
        <f>RES_hhdet_tesh!B43/RES_summary!B$19</f>
        <v>112.45059253827426</v>
      </c>
      <c r="C43" s="184">
        <f>RES_hhdet_tesh!C43/RES_summary!C$19</f>
        <v>117.70858182732817</v>
      </c>
      <c r="D43" s="184">
        <f>RES_hhdet_tesh!D43/RES_summary!D$19</f>
        <v>112.6537435810869</v>
      </c>
      <c r="E43" s="184">
        <f>RES_hhdet_tesh!E43/RES_summary!E$19</f>
        <v>113.75584106751265</v>
      </c>
      <c r="F43" s="184">
        <f>RES_hhdet_tesh!F43/RES_summary!F$19</f>
        <v>112.07680917616433</v>
      </c>
      <c r="G43" s="184">
        <f>RES_hhdet_tesh!G43/RES_summary!G$19</f>
        <v>111.85250975803294</v>
      </c>
      <c r="H43" s="184">
        <f>RES_hhdet_tesh!H43/RES_summary!H$19</f>
        <v>111.18046435999045</v>
      </c>
      <c r="I43" s="184">
        <f>RES_hhdet_tesh!I43/RES_summary!I$19</f>
        <v>109.10353232910215</v>
      </c>
      <c r="J43" s="184">
        <f>RES_hhdet_tesh!J43/RES_summary!J$19</f>
        <v>106.03917789831812</v>
      </c>
      <c r="K43" s="184">
        <f>RES_hhdet_tesh!K43/RES_summary!K$19</f>
        <v>105.06051850656168</v>
      </c>
      <c r="L43" s="184">
        <f>RES_hhdet_tesh!L43/RES_summary!L$19</f>
        <v>118.85393626710859</v>
      </c>
      <c r="M43" s="184">
        <f>RES_hhdet_tesh!M43/RES_summary!M$19</f>
        <v>107.64439669034701</v>
      </c>
      <c r="N43" s="184">
        <f>RES_hhdet_tesh!N43/RES_summary!N$19</f>
        <v>106.12495704353204</v>
      </c>
      <c r="O43" s="184">
        <f>RES_hhdet_tesh!O43/RES_summary!O$19</f>
        <v>106.47194792099901</v>
      </c>
      <c r="P43" s="184">
        <f>RES_hhdet_tesh!P43/RES_summary!P$19</f>
        <v>96.423167362039919</v>
      </c>
      <c r="Q43" s="184">
        <f>RES_hhdet_tesh!Q43/RES_summary!Q$19</f>
        <v>105.25207749398106</v>
      </c>
    </row>
    <row r="44" spans="1:17" ht="12.95" customHeight="1" x14ac:dyDescent="0.25">
      <c r="A44" s="158" t="s">
        <v>65</v>
      </c>
      <c r="B44" s="178">
        <f>RES_hhdet_tesh!B44/RES_summary!B$19</f>
        <v>87.104936569438252</v>
      </c>
      <c r="C44" s="178">
        <f>RES_hhdet_tesh!C44/RES_summary!C$19</f>
        <v>92.754493449582952</v>
      </c>
      <c r="D44" s="178">
        <f>RES_hhdet_tesh!D44/RES_summary!D$19</f>
        <v>87.924647621722855</v>
      </c>
      <c r="E44" s="178">
        <f>RES_hhdet_tesh!E44/RES_summary!E$19</f>
        <v>89.204498876989931</v>
      </c>
      <c r="F44" s="178">
        <f>RES_hhdet_tesh!F44/RES_summary!F$19</f>
        <v>87.680596074285504</v>
      </c>
      <c r="G44" s="178">
        <f>RES_hhdet_tesh!G44/RES_summary!G$19</f>
        <v>87.564988012721244</v>
      </c>
      <c r="H44" s="178">
        <f>RES_hhdet_tesh!H44/RES_summary!H$19</f>
        <v>86.849905054463505</v>
      </c>
      <c r="I44" s="178">
        <f>RES_hhdet_tesh!I44/RES_summary!I$19</f>
        <v>85.117949666992629</v>
      </c>
      <c r="J44" s="178">
        <f>RES_hhdet_tesh!J44/RES_summary!J$19</f>
        <v>82.302642895628011</v>
      </c>
      <c r="K44" s="178">
        <f>RES_hhdet_tesh!K44/RES_summary!K$19</f>
        <v>81.585335047920495</v>
      </c>
      <c r="L44" s="178">
        <f>RES_hhdet_tesh!L44/RES_summary!L$19</f>
        <v>95.044142353066917</v>
      </c>
      <c r="M44" s="178">
        <f>RES_hhdet_tesh!M44/RES_summary!M$19</f>
        <v>83.839539063569958</v>
      </c>
      <c r="N44" s="178">
        <f>RES_hhdet_tesh!N44/RES_summary!N$19</f>
        <v>82.41460282905912</v>
      </c>
      <c r="O44" s="178">
        <f>RES_hhdet_tesh!O44/RES_summary!O$19</f>
        <v>82.334425966115603</v>
      </c>
      <c r="P44" s="178">
        <f>RES_hhdet_tesh!P44/RES_summary!P$19</f>
        <v>72.458032584809757</v>
      </c>
      <c r="Q44" s="178">
        <f>RES_hhdet_tesh!Q44/RES_summary!Q$19</f>
        <v>81.242531234712416</v>
      </c>
    </row>
    <row r="45" spans="1:17" ht="12" customHeight="1" x14ac:dyDescent="0.25">
      <c r="A45" s="23" t="s">
        <v>166</v>
      </c>
      <c r="B45" s="177">
        <f>RES_hhdet_tesh!B45/RES_summary!B$19</f>
        <v>84.754399617506678</v>
      </c>
      <c r="C45" s="177">
        <f>RES_hhdet_tesh!C45/RES_summary!C$19</f>
        <v>90.924610410378847</v>
      </c>
      <c r="D45" s="177">
        <f>RES_hhdet_tesh!D45/RES_summary!D$19</f>
        <v>86.194644615137236</v>
      </c>
      <c r="E45" s="177">
        <f>RES_hhdet_tesh!E45/RES_summary!E$19</f>
        <v>87.398840205459237</v>
      </c>
      <c r="F45" s="177">
        <f>RES_hhdet_tesh!F45/RES_summary!F$19</f>
        <v>85.732477004200348</v>
      </c>
      <c r="G45" s="177">
        <f>RES_hhdet_tesh!G45/RES_summary!G$19</f>
        <v>85.4352984711972</v>
      </c>
      <c r="H45" s="177">
        <f>RES_hhdet_tesh!H45/RES_summary!H$19</f>
        <v>84.227846795483558</v>
      </c>
      <c r="I45" s="177">
        <f>RES_hhdet_tesh!I45/RES_summary!I$19</f>
        <v>83.005254218036555</v>
      </c>
      <c r="J45" s="177">
        <f>RES_hhdet_tesh!J45/RES_summary!J$19</f>
        <v>80.501445231310058</v>
      </c>
      <c r="K45" s="177">
        <f>RES_hhdet_tesh!K45/RES_summary!K$19</f>
        <v>80.120129974617896</v>
      </c>
      <c r="L45" s="177">
        <f>RES_hhdet_tesh!L45/RES_summary!L$19</f>
        <v>93.164535579117626</v>
      </c>
      <c r="M45" s="177">
        <f>RES_hhdet_tesh!M45/RES_summary!M$19</f>
        <v>81.944571868692321</v>
      </c>
      <c r="N45" s="177">
        <f>RES_hhdet_tesh!N45/RES_summary!N$19</f>
        <v>80.488855955366503</v>
      </c>
      <c r="O45" s="177">
        <f>RES_hhdet_tesh!O45/RES_summary!O$19</f>
        <v>79.243501056250238</v>
      </c>
      <c r="P45" s="177">
        <f>RES_hhdet_tesh!P45/RES_summary!P$19</f>
        <v>69.191913912426344</v>
      </c>
      <c r="Q45" s="177">
        <f>RES_hhdet_tesh!Q45/RES_summary!Q$19</f>
        <v>77.315707013878324</v>
      </c>
    </row>
    <row r="46" spans="1:17" ht="12" customHeight="1" x14ac:dyDescent="0.25">
      <c r="A46" s="23" t="s">
        <v>60</v>
      </c>
      <c r="B46" s="177">
        <f>RES_hhdet_tesh!B46/RES_summary!B$19</f>
        <v>2.3505369519315642</v>
      </c>
      <c r="C46" s="177">
        <f>RES_hhdet_tesh!C46/RES_summary!C$19</f>
        <v>1.8298830392041083</v>
      </c>
      <c r="D46" s="177">
        <f>RES_hhdet_tesh!D46/RES_summary!D$19</f>
        <v>1.7300030065856149</v>
      </c>
      <c r="E46" s="177">
        <f>RES_hhdet_tesh!E46/RES_summary!E$19</f>
        <v>1.8056586715306875</v>
      </c>
      <c r="F46" s="177">
        <f>RES_hhdet_tesh!F46/RES_summary!F$19</f>
        <v>1.948119070085151</v>
      </c>
      <c r="G46" s="177">
        <f>RES_hhdet_tesh!G46/RES_summary!G$19</f>
        <v>2.1296895415240402</v>
      </c>
      <c r="H46" s="177">
        <f>RES_hhdet_tesh!H46/RES_summary!H$19</f>
        <v>2.6220582589799344</v>
      </c>
      <c r="I46" s="177">
        <f>RES_hhdet_tesh!I46/RES_summary!I$19</f>
        <v>2.112695448956083</v>
      </c>
      <c r="J46" s="177">
        <f>RES_hhdet_tesh!J46/RES_summary!J$19</f>
        <v>1.8011976643179606</v>
      </c>
      <c r="K46" s="177">
        <f>RES_hhdet_tesh!K46/RES_summary!K$19</f>
        <v>1.4652050733026061</v>
      </c>
      <c r="L46" s="177">
        <f>RES_hhdet_tesh!L46/RES_summary!L$19</f>
        <v>1.8796067739492821</v>
      </c>
      <c r="M46" s="177">
        <f>RES_hhdet_tesh!M46/RES_summary!M$19</f>
        <v>1.8949671948776261</v>
      </c>
      <c r="N46" s="177">
        <f>RES_hhdet_tesh!N46/RES_summary!N$19</f>
        <v>1.9257468736926058</v>
      </c>
      <c r="O46" s="177">
        <f>RES_hhdet_tesh!O46/RES_summary!O$19</f>
        <v>3.0909249098653659</v>
      </c>
      <c r="P46" s="177">
        <f>RES_hhdet_tesh!P46/RES_summary!P$19</f>
        <v>3.2661186723834117</v>
      </c>
      <c r="Q46" s="177">
        <f>RES_hhdet_tesh!Q46/RES_summary!Q$19</f>
        <v>3.9268242208340789</v>
      </c>
    </row>
    <row r="47" spans="1:17" ht="12.95" customHeight="1" x14ac:dyDescent="0.25">
      <c r="A47" s="158" t="s">
        <v>112</v>
      </c>
      <c r="B47" s="178">
        <f>RES_hhdet_tesh!B47/RES_summary!B$19</f>
        <v>3.7136779683719479E-2</v>
      </c>
      <c r="C47" s="178">
        <f>RES_hhdet_tesh!C47/RES_summary!C$19</f>
        <v>4.5984361944363956E-2</v>
      </c>
      <c r="D47" s="178">
        <f>RES_hhdet_tesh!D47/RES_summary!D$19</f>
        <v>4.5131170404956372E-2</v>
      </c>
      <c r="E47" s="178">
        <f>RES_hhdet_tesh!E47/RES_summary!E$19</f>
        <v>5.057675591999037E-2</v>
      </c>
      <c r="F47" s="178">
        <f>RES_hhdet_tesh!F47/RES_summary!F$19</f>
        <v>6.3051654516751293E-2</v>
      </c>
      <c r="G47" s="178">
        <f>RES_hhdet_tesh!G47/RES_summary!G$19</f>
        <v>7.3142918860124237E-2</v>
      </c>
      <c r="H47" s="178">
        <f>RES_hhdet_tesh!H47/RES_summary!H$19</f>
        <v>9.2025890887052791E-2</v>
      </c>
      <c r="I47" s="178">
        <f>RES_hhdet_tesh!I47/RES_summary!I$19</f>
        <v>0.11395877935386989</v>
      </c>
      <c r="J47" s="178">
        <f>RES_hhdet_tesh!J47/RES_summary!J$19</f>
        <v>0.12848546091229021</v>
      </c>
      <c r="K47" s="178">
        <f>RES_hhdet_tesh!K47/RES_summary!K$19</f>
        <v>0.1311505791706242</v>
      </c>
      <c r="L47" s="178">
        <f>RES_hhdet_tesh!L47/RES_summary!L$19</f>
        <v>0.14254404677313351</v>
      </c>
      <c r="M47" s="178">
        <f>RES_hhdet_tesh!M47/RES_summary!M$19</f>
        <v>0.16761586090208669</v>
      </c>
      <c r="N47" s="178">
        <f>RES_hhdet_tesh!N47/RES_summary!N$19</f>
        <v>0.20382622545501006</v>
      </c>
      <c r="O47" s="178">
        <f>RES_hhdet_tesh!O47/RES_summary!O$19</f>
        <v>0.22493994819201787</v>
      </c>
      <c r="P47" s="178">
        <f>RES_hhdet_tesh!P47/RES_summary!P$19</f>
        <v>0.2491064746633132</v>
      </c>
      <c r="Q47" s="178">
        <f>RES_hhdet_tesh!Q47/RES_summary!Q$19</f>
        <v>0.2639213135426477</v>
      </c>
    </row>
    <row r="48" spans="1:17" ht="12" customHeight="1" x14ac:dyDescent="0.25">
      <c r="A48" s="23" t="s">
        <v>60</v>
      </c>
      <c r="B48" s="177">
        <f>RES_hhdet_tesh!B48/RES_summary!B$19</f>
        <v>3.7136779683719479E-2</v>
      </c>
      <c r="C48" s="177">
        <f>RES_hhdet_tesh!C48/RES_summary!C$19</f>
        <v>4.5984361944363956E-2</v>
      </c>
      <c r="D48" s="177">
        <f>RES_hhdet_tesh!D48/RES_summary!D$19</f>
        <v>4.5131170404956372E-2</v>
      </c>
      <c r="E48" s="177">
        <f>RES_hhdet_tesh!E48/RES_summary!E$19</f>
        <v>5.057675591999037E-2</v>
      </c>
      <c r="F48" s="177">
        <f>RES_hhdet_tesh!F48/RES_summary!F$19</f>
        <v>6.3051654516751293E-2</v>
      </c>
      <c r="G48" s="177">
        <f>RES_hhdet_tesh!G48/RES_summary!G$19</f>
        <v>7.3142918860124237E-2</v>
      </c>
      <c r="H48" s="177">
        <f>RES_hhdet_tesh!H48/RES_summary!H$19</f>
        <v>9.2025890887052791E-2</v>
      </c>
      <c r="I48" s="177">
        <f>RES_hhdet_tesh!I48/RES_summary!I$19</f>
        <v>0.11395877935386989</v>
      </c>
      <c r="J48" s="177">
        <f>RES_hhdet_tesh!J48/RES_summary!J$19</f>
        <v>0.12848546091229021</v>
      </c>
      <c r="K48" s="177">
        <f>RES_hhdet_tesh!K48/RES_summary!K$19</f>
        <v>0.1311505791706242</v>
      </c>
      <c r="L48" s="177">
        <f>RES_hhdet_tesh!L48/RES_summary!L$19</f>
        <v>0.14254404677313351</v>
      </c>
      <c r="M48" s="177">
        <f>RES_hhdet_tesh!M48/RES_summary!M$19</f>
        <v>0.16761586090208669</v>
      </c>
      <c r="N48" s="177">
        <f>RES_hhdet_tesh!N48/RES_summary!N$19</f>
        <v>0.20382622545501006</v>
      </c>
      <c r="O48" s="177">
        <f>RES_hhdet_tesh!O48/RES_summary!O$19</f>
        <v>0.22493994819201787</v>
      </c>
      <c r="P48" s="177">
        <f>RES_hhdet_tesh!P48/RES_summary!P$19</f>
        <v>0.2491064746633132</v>
      </c>
      <c r="Q48" s="177">
        <f>RES_hhdet_tesh!Q48/RES_summary!Q$19</f>
        <v>0.2639213135426477</v>
      </c>
    </row>
    <row r="49" spans="1:17" ht="12" customHeight="1" x14ac:dyDescent="0.25">
      <c r="A49" s="158" t="s">
        <v>63</v>
      </c>
      <c r="B49" s="178">
        <f>RES_hhdet_tesh!B49/RES_summary!B$19</f>
        <v>18.2869372554539</v>
      </c>
      <c r="C49" s="178">
        <f>RES_hhdet_tesh!C49/RES_summary!C$19</f>
        <v>18.039777508830994</v>
      </c>
      <c r="D49" s="178">
        <f>RES_hhdet_tesh!D49/RES_summary!D$19</f>
        <v>17.784844234155358</v>
      </c>
      <c r="E49" s="178">
        <f>RES_hhdet_tesh!E49/RES_summary!E$19</f>
        <v>17.583299114337386</v>
      </c>
      <c r="F49" s="178">
        <f>RES_hhdet_tesh!F49/RES_summary!F$19</f>
        <v>17.357360348934257</v>
      </c>
      <c r="G49" s="178">
        <f>RES_hhdet_tesh!G49/RES_summary!G$19</f>
        <v>17.144765899232304</v>
      </c>
      <c r="H49" s="178">
        <f>RES_hhdet_tesh!H49/RES_summary!H$19</f>
        <v>16.947168363557232</v>
      </c>
      <c r="I49" s="178">
        <f>RES_hhdet_tesh!I49/RES_summary!I$19</f>
        <v>16.738327495954803</v>
      </c>
      <c r="J49" s="178">
        <f>RES_hhdet_tesh!J49/RES_summary!J$19</f>
        <v>16.509450329458268</v>
      </c>
      <c r="K49" s="178">
        <f>RES_hhdet_tesh!K49/RES_summary!K$19</f>
        <v>16.323224132553506</v>
      </c>
      <c r="L49" s="178">
        <f>RES_hhdet_tesh!L49/RES_summary!L$19</f>
        <v>16.319787218446113</v>
      </c>
      <c r="M49" s="178">
        <f>RES_hhdet_tesh!M49/RES_summary!M$19</f>
        <v>16.269407314107315</v>
      </c>
      <c r="N49" s="178">
        <f>RES_hhdet_tesh!N49/RES_summary!N$19</f>
        <v>16.249379555324413</v>
      </c>
      <c r="O49" s="178">
        <f>RES_hhdet_tesh!O49/RES_summary!O$19</f>
        <v>16.270827912774521</v>
      </c>
      <c r="P49" s="178">
        <f>RES_hhdet_tesh!P49/RES_summary!P$19</f>
        <v>16.132070869574907</v>
      </c>
      <c r="Q49" s="178">
        <f>RES_hhdet_tesh!Q49/RES_summary!Q$19</f>
        <v>16.036791308539204</v>
      </c>
    </row>
    <row r="50" spans="1:17" ht="12" customHeight="1" x14ac:dyDescent="0.25">
      <c r="A50" s="167" t="s">
        <v>165</v>
      </c>
      <c r="B50" s="183">
        <f>RES_hhdet_tesh!B50/RES_summary!B$19</f>
        <v>18.026612744959142</v>
      </c>
      <c r="C50" s="183">
        <f>RES_hhdet_tesh!C50/RES_summary!C$19</f>
        <v>17.877445149911171</v>
      </c>
      <c r="D50" s="183">
        <f>RES_hhdet_tesh!D50/RES_summary!D$19</f>
        <v>17.629831278722648</v>
      </c>
      <c r="E50" s="183">
        <f>RES_hhdet_tesh!E50/RES_summary!E$19</f>
        <v>17.424397309256072</v>
      </c>
      <c r="F50" s="183">
        <f>RES_hhdet_tesh!F50/RES_summary!F$19</f>
        <v>17.176261341109029</v>
      </c>
      <c r="G50" s="183">
        <f>RES_hhdet_tesh!G50/RES_summary!G$19</f>
        <v>16.941993692464255</v>
      </c>
      <c r="H50" s="183">
        <f>RES_hhdet_tesh!H50/RES_summary!H$19</f>
        <v>16.694323867013278</v>
      </c>
      <c r="I50" s="183">
        <f>RES_hhdet_tesh!I50/RES_summary!I$19</f>
        <v>16.52009197631677</v>
      </c>
      <c r="J50" s="183">
        <f>RES_hhdet_tesh!J50/RES_summary!J$19</f>
        <v>16.301152622950312</v>
      </c>
      <c r="K50" s="183">
        <f>RES_hhdet_tesh!K50/RES_summary!K$19</f>
        <v>16.136263845295126</v>
      </c>
      <c r="L50" s="183">
        <f>RES_hhdet_tesh!L50/RES_summary!L$19</f>
        <v>16.097636798556017</v>
      </c>
      <c r="M50" s="183">
        <f>RES_hhdet_tesh!M50/RES_summary!M$19</f>
        <v>16.074404058270677</v>
      </c>
      <c r="N50" s="183">
        <f>RES_hhdet_tesh!N50/RES_summary!N$19</f>
        <v>16.066585345106304</v>
      </c>
      <c r="O50" s="183">
        <f>RES_hhdet_tesh!O50/RES_summary!O$19</f>
        <v>16.043059511834116</v>
      </c>
      <c r="P50" s="183">
        <f>RES_hhdet_tesh!P50/RES_summary!P$19</f>
        <v>15.937776477039652</v>
      </c>
      <c r="Q50" s="183">
        <f>RES_hhdet_tesh!Q50/RES_summary!Q$19</f>
        <v>15.822579971006927</v>
      </c>
    </row>
    <row r="51" spans="1:17" ht="12" customHeight="1" x14ac:dyDescent="0.25">
      <c r="A51" s="167" t="s">
        <v>164</v>
      </c>
      <c r="B51" s="183">
        <f>RES_hhdet_tesh!B51/RES_summary!B$19</f>
        <v>18.026599625260019</v>
      </c>
      <c r="C51" s="183">
        <f>RES_hhdet_tesh!C51/RES_summary!C$19</f>
        <v>17.915284593955779</v>
      </c>
      <c r="D51" s="183">
        <f>RES_hhdet_tesh!D51/RES_summary!D$19</f>
        <v>17.701200741743619</v>
      </c>
      <c r="E51" s="183">
        <f>RES_hhdet_tesh!E51/RES_summary!E$19</f>
        <v>17.541781242859958</v>
      </c>
      <c r="F51" s="183">
        <f>RES_hhdet_tesh!F51/RES_summary!F$19</f>
        <v>17.324708004768254</v>
      </c>
      <c r="G51" s="183">
        <f>RES_hhdet_tesh!G51/RES_summary!G$19</f>
        <v>17.12410759840462</v>
      </c>
      <c r="H51" s="183">
        <f>RES_hhdet_tesh!H51/RES_summary!H$19</f>
        <v>16.896014370874326</v>
      </c>
      <c r="I51" s="183">
        <f>RES_hhdet_tesh!I51/RES_summary!I$19</f>
        <v>16.739861194201083</v>
      </c>
      <c r="J51" s="183">
        <f>RES_hhdet_tesh!J51/RES_summary!J$19</f>
        <v>16.555037809433575</v>
      </c>
      <c r="K51" s="183">
        <f>RES_hhdet_tesh!K51/RES_summary!K$19</f>
        <v>16.404065426726508</v>
      </c>
      <c r="L51" s="183">
        <f>RES_hhdet_tesh!L51/RES_summary!L$19</f>
        <v>16.365583055844461</v>
      </c>
      <c r="M51" s="183">
        <f>RES_hhdet_tesh!M51/RES_summary!M$19</f>
        <v>16.295280556972038</v>
      </c>
      <c r="N51" s="183">
        <f>RES_hhdet_tesh!N51/RES_summary!N$19</f>
        <v>16.247806519623687</v>
      </c>
      <c r="O51" s="183">
        <f>RES_hhdet_tesh!O51/RES_summary!O$19</f>
        <v>16.15757890160754</v>
      </c>
      <c r="P51" s="183">
        <f>RES_hhdet_tesh!P51/RES_summary!P$19</f>
        <v>15.965816754385216</v>
      </c>
      <c r="Q51" s="183">
        <f>RES_hhdet_tesh!Q51/RES_summary!Q$19</f>
        <v>15.771927644748505</v>
      </c>
    </row>
    <row r="52" spans="1:17" ht="12" customHeight="1" x14ac:dyDescent="0.25">
      <c r="A52" s="166" t="s">
        <v>163</v>
      </c>
      <c r="B52" s="182">
        <f>RES_hhdet_tesh!B52/RES_summary!B$19</f>
        <v>11.717298284223579</v>
      </c>
      <c r="C52" s="182">
        <f>RES_hhdet_tesh!C52/RES_summary!C$19</f>
        <v>11.63202518681482</v>
      </c>
      <c r="D52" s="182">
        <f>RES_hhdet_tesh!D52/RES_summary!D$19</f>
        <v>11.470719371223401</v>
      </c>
      <c r="E52" s="182">
        <f>RES_hhdet_tesh!E52/RES_summary!E$19</f>
        <v>11.337538617580915</v>
      </c>
      <c r="F52" s="182">
        <f>RES_hhdet_tesh!F52/RES_summary!F$19</f>
        <v>11.172835093964663</v>
      </c>
      <c r="G52" s="182">
        <f>RES_hhdet_tesh!G52/RES_summary!G$19</f>
        <v>11.030411636514183</v>
      </c>
      <c r="H52" s="182">
        <f>RES_hhdet_tesh!H52/RES_summary!H$19</f>
        <v>10.86025688852504</v>
      </c>
      <c r="I52" s="182">
        <f>RES_hhdet_tesh!I52/RES_summary!I$19</f>
        <v>10.736306954412886</v>
      </c>
      <c r="J52" s="182">
        <f>RES_hhdet_tesh!J52/RES_summary!J$19</f>
        <v>10.610357325443626</v>
      </c>
      <c r="K52" s="182">
        <f>RES_hhdet_tesh!K52/RES_summary!K$19</f>
        <v>10.50858092574202</v>
      </c>
      <c r="L52" s="182">
        <f>RES_hhdet_tesh!L52/RES_summary!L$19</f>
        <v>10.46814659685989</v>
      </c>
      <c r="M52" s="182">
        <f>RES_hhdet_tesh!M52/RES_summary!M$19</f>
        <v>10.44533341484712</v>
      </c>
      <c r="N52" s="182">
        <f>RES_hhdet_tesh!N52/RES_summary!N$19</f>
        <v>10.429172419932049</v>
      </c>
      <c r="O52" s="182">
        <f>RES_hhdet_tesh!O52/RES_summary!O$19</f>
        <v>10.404349306268299</v>
      </c>
      <c r="P52" s="182">
        <f>RES_hhdet_tesh!P52/RES_summary!P$19</f>
        <v>10.311154115073844</v>
      </c>
      <c r="Q52" s="182">
        <f>RES_hhdet_tesh!Q52/RES_summary!Q$19</f>
        <v>10.211895555034143</v>
      </c>
    </row>
    <row r="53" spans="1:17" ht="12" customHeight="1" x14ac:dyDescent="0.25">
      <c r="A53" s="147" t="s">
        <v>59</v>
      </c>
      <c r="B53" s="181">
        <f>RES_hhdet_tesh!B53/RES_summary!B$19</f>
        <v>6.3093013410364378</v>
      </c>
      <c r="C53" s="181">
        <f>RES_hhdet_tesh!C53/RES_summary!C$19</f>
        <v>6.2832594071409584</v>
      </c>
      <c r="D53" s="181">
        <f>RES_hhdet_tesh!D53/RES_summary!D$19</f>
        <v>6.2304813705202138</v>
      </c>
      <c r="E53" s="181">
        <f>RES_hhdet_tesh!E53/RES_summary!E$19</f>
        <v>6.2042426252790479</v>
      </c>
      <c r="F53" s="181">
        <f>RES_hhdet_tesh!F53/RES_summary!F$19</f>
        <v>6.1518729108035952</v>
      </c>
      <c r="G53" s="181">
        <f>RES_hhdet_tesh!G53/RES_summary!G$19</f>
        <v>6.0936959618904405</v>
      </c>
      <c r="H53" s="181">
        <f>RES_hhdet_tesh!H53/RES_summary!H$19</f>
        <v>6.0357574823492843</v>
      </c>
      <c r="I53" s="181">
        <f>RES_hhdet_tesh!I53/RES_summary!I$19</f>
        <v>6.0035542397881976</v>
      </c>
      <c r="J53" s="181">
        <f>RES_hhdet_tesh!J53/RES_summary!J$19</f>
        <v>5.9446804839899476</v>
      </c>
      <c r="K53" s="181">
        <f>RES_hhdet_tesh!K53/RES_summary!K$19</f>
        <v>5.8954845009844883</v>
      </c>
      <c r="L53" s="181">
        <f>RES_hhdet_tesh!L53/RES_summary!L$19</f>
        <v>5.8974364589845711</v>
      </c>
      <c r="M53" s="181">
        <f>RES_hhdet_tesh!M53/RES_summary!M$19</f>
        <v>5.849947142124921</v>
      </c>
      <c r="N53" s="181">
        <f>RES_hhdet_tesh!N53/RES_summary!N$19</f>
        <v>5.818634099691633</v>
      </c>
      <c r="O53" s="181">
        <f>RES_hhdet_tesh!O53/RES_summary!O$19</f>
        <v>5.7532295953392376</v>
      </c>
      <c r="P53" s="181">
        <f>RES_hhdet_tesh!P53/RES_summary!P$19</f>
        <v>5.6546626393113737</v>
      </c>
      <c r="Q53" s="181">
        <f>RES_hhdet_tesh!Q53/RES_summary!Q$19</f>
        <v>5.5600320897143618</v>
      </c>
    </row>
    <row r="54" spans="1:17" ht="12" customHeight="1" x14ac:dyDescent="0.25">
      <c r="A54" s="163" t="s">
        <v>142</v>
      </c>
      <c r="B54" s="180">
        <f>RES_hhdet_tesh!B54/RES_summary!B$19</f>
        <v>20.404904272353082</v>
      </c>
      <c r="C54" s="180">
        <f>RES_hhdet_tesh!C54/RES_summary!C$19</f>
        <v>19.709757113939155</v>
      </c>
      <c r="D54" s="180">
        <f>RES_hhdet_tesh!D54/RES_summary!D$19</f>
        <v>19.456067083639983</v>
      </c>
      <c r="E54" s="180">
        <f>RES_hhdet_tesh!E54/RES_summary!E$19</f>
        <v>19.440808315909955</v>
      </c>
      <c r="F54" s="180">
        <f>RES_hhdet_tesh!F54/RES_summary!F$19</f>
        <v>19.568611454048071</v>
      </c>
      <c r="G54" s="180">
        <f>RES_hhdet_tesh!G54/RES_summary!G$19</f>
        <v>19.792731852688842</v>
      </c>
      <c r="H54" s="180">
        <f>RES_hhdet_tesh!H54/RES_summary!H$19</f>
        <v>20.486686997568352</v>
      </c>
      <c r="I54" s="180">
        <f>RES_hhdet_tesh!I54/RES_summary!I$19</f>
        <v>20.129998363285605</v>
      </c>
      <c r="J54" s="180">
        <f>RES_hhdet_tesh!J54/RES_summary!J$19</f>
        <v>20.179603945126427</v>
      </c>
      <c r="K54" s="180">
        <f>RES_hhdet_tesh!K54/RES_summary!K$19</f>
        <v>19.839762551096296</v>
      </c>
      <c r="L54" s="180">
        <f>RES_hhdet_tesh!L54/RES_summary!L$19</f>
        <v>20.965536607574798</v>
      </c>
      <c r="M54" s="180">
        <f>RES_hhdet_tesh!M54/RES_summary!M$19</f>
        <v>20.900101153126045</v>
      </c>
      <c r="N54" s="180">
        <f>RES_hhdet_tesh!N54/RES_summary!N$19</f>
        <v>20.78202216160971</v>
      </c>
      <c r="O54" s="180">
        <f>RES_hhdet_tesh!O54/RES_summary!O$19</f>
        <v>22.283892560207583</v>
      </c>
      <c r="P54" s="180">
        <f>RES_hhdet_tesh!P54/RES_summary!P$19</f>
        <v>21.834629628813516</v>
      </c>
      <c r="Q54" s="180">
        <f>RES_hhdet_tesh!Q54/RES_summary!Q$19</f>
        <v>22.616094810756042</v>
      </c>
    </row>
    <row r="55" spans="1:17" ht="12" customHeight="1" x14ac:dyDescent="0.25">
      <c r="A55" s="161" t="s">
        <v>141</v>
      </c>
      <c r="B55" s="179">
        <f>RES_hhdet_tesh!B55/RES_summary!B$19</f>
        <v>19.572489118065985</v>
      </c>
      <c r="C55" s="179">
        <f>RES_hhdet_tesh!C55/RES_summary!C$19</f>
        <v>19.094601531201381</v>
      </c>
      <c r="D55" s="179">
        <f>RES_hhdet_tesh!D55/RES_summary!D$19</f>
        <v>18.87692497488618</v>
      </c>
      <c r="E55" s="179">
        <f>RES_hhdet_tesh!E55/RES_summary!E$19</f>
        <v>18.840564474550256</v>
      </c>
      <c r="F55" s="179">
        <f>RES_hhdet_tesh!F55/RES_summary!F$19</f>
        <v>18.86878855895911</v>
      </c>
      <c r="G55" s="179">
        <f>RES_hhdet_tesh!G55/RES_summary!G$19</f>
        <v>18.946042111015529</v>
      </c>
      <c r="H55" s="179">
        <f>RES_hhdet_tesh!H55/RES_summary!H$19</f>
        <v>19.316830850031685</v>
      </c>
      <c r="I55" s="179">
        <f>RES_hhdet_tesh!I55/RES_summary!I$19</f>
        <v>19.016236349824439</v>
      </c>
      <c r="J55" s="179">
        <f>RES_hhdet_tesh!J55/RES_summary!J$19</f>
        <v>18.94875440318372</v>
      </c>
      <c r="K55" s="179">
        <f>RES_hhdet_tesh!K55/RES_summary!K$19</f>
        <v>18.732323199954294</v>
      </c>
      <c r="L55" s="179">
        <f>RES_hhdet_tesh!L55/RES_summary!L$19</f>
        <v>19.497192492754145</v>
      </c>
      <c r="M55" s="179">
        <f>RES_hhdet_tesh!M55/RES_summary!M$19</f>
        <v>19.412047925324494</v>
      </c>
      <c r="N55" s="179">
        <f>RES_hhdet_tesh!N55/RES_summary!N$19</f>
        <v>19.302965269503165</v>
      </c>
      <c r="O55" s="179">
        <f>RES_hhdet_tesh!O55/RES_summary!O$19</f>
        <v>20.217767622067704</v>
      </c>
      <c r="P55" s="179">
        <f>RES_hhdet_tesh!P55/RES_summary!P$19</f>
        <v>19.829553898418649</v>
      </c>
      <c r="Q55" s="179">
        <f>RES_hhdet_tesh!Q55/RES_summary!Q$19</f>
        <v>20.252716050302293</v>
      </c>
    </row>
    <row r="56" spans="1:17" ht="12" customHeight="1" x14ac:dyDescent="0.25">
      <c r="A56" s="148" t="s">
        <v>60</v>
      </c>
      <c r="B56" s="177">
        <f>RES_hhdet_tesh!B56/RES_summary!B$19</f>
        <v>13.263187777029547</v>
      </c>
      <c r="C56" s="177">
        <f>RES_hhdet_tesh!C56/RES_summary!C$19</f>
        <v>12.81134212406042</v>
      </c>
      <c r="D56" s="177">
        <f>RES_hhdet_tesh!D56/RES_summary!D$19</f>
        <v>12.646443604365981</v>
      </c>
      <c r="E56" s="177">
        <f>RES_hhdet_tesh!E56/RES_summary!E$19</f>
        <v>12.636321849271207</v>
      </c>
      <c r="F56" s="177">
        <f>RES_hhdet_tesh!F56/RES_summary!F$19</f>
        <v>12.716915648155515</v>
      </c>
      <c r="G56" s="177">
        <f>RES_hhdet_tesh!G56/RES_summary!G$19</f>
        <v>12.852346149125099</v>
      </c>
      <c r="H56" s="177">
        <f>RES_hhdet_tesh!H56/RES_summary!H$19</f>
        <v>13.281073367682412</v>
      </c>
      <c r="I56" s="177">
        <f>RES_hhdet_tesh!I56/RES_summary!I$19</f>
        <v>13.012682110036234</v>
      </c>
      <c r="J56" s="177">
        <f>RES_hhdet_tesh!J56/RES_summary!J$19</f>
        <v>13.004073919193761</v>
      </c>
      <c r="K56" s="177">
        <f>RES_hhdet_tesh!K56/RES_summary!K$19</f>
        <v>12.836838698969801</v>
      </c>
      <c r="L56" s="177">
        <f>RES_hhdet_tesh!L56/RES_summary!L$19</f>
        <v>13.599756033769575</v>
      </c>
      <c r="M56" s="177">
        <f>RES_hhdet_tesh!M56/RES_summary!M$19</f>
        <v>13.562100783199579</v>
      </c>
      <c r="N56" s="177">
        <f>RES_hhdet_tesh!N56/RES_summary!N$19</f>
        <v>13.484331169811542</v>
      </c>
      <c r="O56" s="177">
        <f>RES_hhdet_tesh!O56/RES_summary!O$19</f>
        <v>14.464538026728462</v>
      </c>
      <c r="P56" s="177">
        <f>RES_hhdet_tesh!P56/RES_summary!P$19</f>
        <v>14.174891259107277</v>
      </c>
      <c r="Q56" s="177">
        <f>RES_hhdet_tesh!Q56/RES_summary!Q$19</f>
        <v>14.692683960587937</v>
      </c>
    </row>
    <row r="57" spans="1:17" ht="12" customHeight="1" x14ac:dyDescent="0.25">
      <c r="A57" s="148" t="s">
        <v>59</v>
      </c>
      <c r="B57" s="177">
        <f>RES_hhdet_tesh!B57/RES_summary!B$19</f>
        <v>6.309301341036436</v>
      </c>
      <c r="C57" s="177">
        <f>RES_hhdet_tesh!C57/RES_summary!C$19</f>
        <v>6.2832594071409575</v>
      </c>
      <c r="D57" s="177">
        <f>RES_hhdet_tesh!D57/RES_summary!D$19</f>
        <v>6.2304813705202022</v>
      </c>
      <c r="E57" s="177">
        <f>RES_hhdet_tesh!E57/RES_summary!E$19</f>
        <v>6.2042426252790497</v>
      </c>
      <c r="F57" s="177">
        <f>RES_hhdet_tesh!F57/RES_summary!F$19</f>
        <v>6.1518729108035961</v>
      </c>
      <c r="G57" s="177">
        <f>RES_hhdet_tesh!G57/RES_summary!G$19</f>
        <v>6.0936959618904289</v>
      </c>
      <c r="H57" s="177">
        <f>RES_hhdet_tesh!H57/RES_summary!H$19</f>
        <v>6.0357574823492728</v>
      </c>
      <c r="I57" s="177">
        <f>RES_hhdet_tesh!I57/RES_summary!I$19</f>
        <v>6.0035542397882056</v>
      </c>
      <c r="J57" s="177">
        <f>RES_hhdet_tesh!J57/RES_summary!J$19</f>
        <v>5.9446804839899539</v>
      </c>
      <c r="K57" s="177">
        <f>RES_hhdet_tesh!K57/RES_summary!K$19</f>
        <v>5.8954845009844892</v>
      </c>
      <c r="L57" s="177">
        <f>RES_hhdet_tesh!L57/RES_summary!L$19</f>
        <v>5.8974364589845729</v>
      </c>
      <c r="M57" s="177">
        <f>RES_hhdet_tesh!M57/RES_summary!M$19</f>
        <v>5.8499471421249156</v>
      </c>
      <c r="N57" s="177">
        <f>RES_hhdet_tesh!N57/RES_summary!N$19</f>
        <v>5.818634099691625</v>
      </c>
      <c r="O57" s="177">
        <f>RES_hhdet_tesh!O57/RES_summary!O$19</f>
        <v>5.7532295953392403</v>
      </c>
      <c r="P57" s="177">
        <f>RES_hhdet_tesh!P57/RES_summary!P$19</f>
        <v>5.6546626393113728</v>
      </c>
      <c r="Q57" s="177">
        <f>RES_hhdet_tesh!Q57/RES_summary!Q$19</f>
        <v>5.56003208971436</v>
      </c>
    </row>
    <row r="58" spans="1:17" ht="12" customHeight="1" x14ac:dyDescent="0.25">
      <c r="A58" s="158" t="s">
        <v>62</v>
      </c>
      <c r="B58" s="178">
        <f>RES_hhdet_tesh!B58/RES_summary!B$19</f>
        <v>7.0215819336983847</v>
      </c>
      <c r="C58" s="178">
        <f>RES_hhdet_tesh!C58/RES_summary!C$19</f>
        <v>6.8683265069698765</v>
      </c>
      <c r="D58" s="178">
        <f>RES_hhdet_tesh!D58/RES_summary!D$19</f>
        <v>6.8991205548037149</v>
      </c>
      <c r="E58" s="178">
        <f>RES_hhdet_tesh!E58/RES_summary!E$19</f>
        <v>6.9174663202653344</v>
      </c>
      <c r="F58" s="178">
        <f>RES_hhdet_tesh!F58/RES_summary!F$19</f>
        <v>6.9758010984278274</v>
      </c>
      <c r="G58" s="178">
        <f>RES_hhdet_tesh!G58/RES_summary!G$19</f>
        <v>7.0696129272192811</v>
      </c>
      <c r="H58" s="178">
        <f>RES_hhdet_tesh!H58/RES_summary!H$19</f>
        <v>7.2913650510826775</v>
      </c>
      <c r="I58" s="178">
        <f>RES_hhdet_tesh!I58/RES_summary!I$19</f>
        <v>7.1332963868008461</v>
      </c>
      <c r="J58" s="178">
        <f>RES_hhdet_tesh!J58/RES_summary!J$19</f>
        <v>7.0985992123195363</v>
      </c>
      <c r="K58" s="178">
        <f>RES_hhdet_tesh!K58/RES_summary!K$19</f>
        <v>7.0208087469170604</v>
      </c>
      <c r="L58" s="178">
        <f>RES_hhdet_tesh!L58/RES_summary!L$19</f>
        <v>7.3474626488224155</v>
      </c>
      <c r="M58" s="178">
        <f>RES_hhdet_tesh!M58/RES_summary!M$19</f>
        <v>7.3678344517676546</v>
      </c>
      <c r="N58" s="178">
        <f>RES_hhdet_tesh!N58/RES_summary!N$19</f>
        <v>7.2571484336934891</v>
      </c>
      <c r="O58" s="178">
        <f>RES_hhdet_tesh!O58/RES_summary!O$19</f>
        <v>7.6417540939168775</v>
      </c>
      <c r="P58" s="178">
        <f>RES_hhdet_tesh!P58/RES_summary!P$19</f>
        <v>7.5839574329919586</v>
      </c>
      <c r="Q58" s="178">
        <f>RES_hhdet_tesh!Q58/RES_summary!Q$19</f>
        <v>7.7088336371867943</v>
      </c>
    </row>
    <row r="59" spans="1:17" ht="12" customHeight="1" x14ac:dyDescent="0.25">
      <c r="A59" s="23" t="s">
        <v>57</v>
      </c>
      <c r="B59" s="177">
        <f>RES_hhdet_tesh!B59/RES_summary!B$19</f>
        <v>6.2269523821556589</v>
      </c>
      <c r="C59" s="177">
        <f>RES_hhdet_tesh!C59/RES_summary!C$19</f>
        <v>6.2096141633318469</v>
      </c>
      <c r="D59" s="177">
        <f>RES_hhdet_tesh!D59/RES_summary!D$19</f>
        <v>6.1885943286870102</v>
      </c>
      <c r="E59" s="177">
        <f>RES_hhdet_tesh!E59/RES_summary!E$19</f>
        <v>6.2118045707946878</v>
      </c>
      <c r="F59" s="177">
        <f>RES_hhdet_tesh!F59/RES_summary!F$19</f>
        <v>6.2217669927472912</v>
      </c>
      <c r="G59" s="177">
        <f>RES_hhdet_tesh!G59/RES_summary!G$19</f>
        <v>6.2226447890458276</v>
      </c>
      <c r="H59" s="177">
        <f>RES_hhdet_tesh!H59/RES_summary!H$19</f>
        <v>6.2167833983773741</v>
      </c>
      <c r="I59" s="177">
        <f>RES_hhdet_tesh!I59/RES_summary!I$19</f>
        <v>6.2052626603577519</v>
      </c>
      <c r="J59" s="177">
        <f>RES_hhdet_tesh!J59/RES_summary!J$19</f>
        <v>6.1642369707269937</v>
      </c>
      <c r="K59" s="177">
        <f>RES_hhdet_tesh!K59/RES_summary!K$19</f>
        <v>6.0923398861874709</v>
      </c>
      <c r="L59" s="177">
        <f>RES_hhdet_tesh!L59/RES_summary!L$19</f>
        <v>6.0419027089186352</v>
      </c>
      <c r="M59" s="177">
        <f>RES_hhdet_tesh!M59/RES_summary!M$19</f>
        <v>5.9876264348145929</v>
      </c>
      <c r="N59" s="177">
        <f>RES_hhdet_tesh!N59/RES_summary!N$19</f>
        <v>5.896886034329734</v>
      </c>
      <c r="O59" s="177">
        <f>RES_hhdet_tesh!O59/RES_summary!O$19</f>
        <v>5.7531874536965439</v>
      </c>
      <c r="P59" s="177">
        <f>RES_hhdet_tesh!P59/RES_summary!P$19</f>
        <v>5.7282416113337336</v>
      </c>
      <c r="Q59" s="177">
        <f>RES_hhdet_tesh!Q59/RES_summary!Q$19</f>
        <v>5.6401373466361768</v>
      </c>
    </row>
    <row r="60" spans="1:17" ht="12" customHeight="1" x14ac:dyDescent="0.25">
      <c r="A60" s="29" t="s">
        <v>140</v>
      </c>
      <c r="B60" s="176">
        <f>RES_hhdet_tesh!B60/RES_summary!B$19</f>
        <v>7.0484581540057336</v>
      </c>
      <c r="C60" s="176">
        <f>RES_hhdet_tesh!C60/RES_summary!C$19</f>
        <v>6.8893707570585807</v>
      </c>
      <c r="D60" s="176">
        <f>RES_hhdet_tesh!D60/RES_summary!D$19</f>
        <v>6.9159672791443123</v>
      </c>
      <c r="E60" s="176">
        <f>RES_hhdet_tesh!E60/RES_summary!E$19</f>
        <v>6.9365835973849261</v>
      </c>
      <c r="F60" s="176">
        <f>RES_hhdet_tesh!F60/RES_summary!F$19</f>
        <v>6.9991081699086966</v>
      </c>
      <c r="G60" s="176">
        <f>RES_hhdet_tesh!G60/RES_summary!G$19</f>
        <v>7.0987554240363453</v>
      </c>
      <c r="H60" s="176">
        <f>RES_hhdet_tesh!H60/RES_summary!H$19</f>
        <v>7.336812024832625</v>
      </c>
      <c r="I60" s="176">
        <f>RES_hhdet_tesh!I60/RES_summary!I$19</f>
        <v>7.1749108971867059</v>
      </c>
      <c r="J60" s="176">
        <f>RES_hhdet_tesh!J60/RES_summary!J$19</f>
        <v>7.1344069863227251</v>
      </c>
      <c r="K60" s="176">
        <f>RES_hhdet_tesh!K60/RES_summary!K$19</f>
        <v>7.0488425082680388</v>
      </c>
      <c r="L60" s="176">
        <f>RES_hhdet_tesh!L60/RES_summary!L$19</f>
        <v>7.395213172023543</v>
      </c>
      <c r="M60" s="176">
        <f>RES_hhdet_tesh!M60/RES_summary!M$19</f>
        <v>7.4228746126635956</v>
      </c>
      <c r="N60" s="176">
        <f>RES_hhdet_tesh!N60/RES_summary!N$19</f>
        <v>7.3086205045512784</v>
      </c>
      <c r="O60" s="176">
        <f>RES_hhdet_tesh!O60/RES_summary!O$19</f>
        <v>7.7105970035165763</v>
      </c>
      <c r="P60" s="176">
        <f>RES_hhdet_tesh!P60/RES_summary!P$19</f>
        <v>7.6336650863015665</v>
      </c>
      <c r="Q60" s="176">
        <f>RES_hhdet_tesh!Q60/RES_summary!Q$19</f>
        <v>7.7980423588555308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84">
        <f>RES_hhdet_tesh!B62/RES_summary!B$19</f>
        <v>111.72678299102785</v>
      </c>
      <c r="C62" s="184">
        <f>RES_hhdet_tesh!C62/RES_summary!C$19</f>
        <v>117.15115359991829</v>
      </c>
      <c r="D62" s="184">
        <f>RES_hhdet_tesh!D62/RES_summary!D$19</f>
        <v>112.18044156454467</v>
      </c>
      <c r="E62" s="184">
        <f>RES_hhdet_tesh!E62/RES_summary!E$19</f>
        <v>114.78140532151052</v>
      </c>
      <c r="F62" s="184">
        <f>RES_hhdet_tesh!F62/RES_summary!F$19</f>
        <v>113.23283972737958</v>
      </c>
      <c r="G62" s="184">
        <f>RES_hhdet_tesh!G62/RES_summary!G$19</f>
        <v>112.82735341873578</v>
      </c>
      <c r="H62" s="184">
        <f>RES_hhdet_tesh!H62/RES_summary!H$19</f>
        <v>111.79969983106878</v>
      </c>
      <c r="I62" s="184">
        <f>RES_hhdet_tesh!I62/RES_summary!I$19</f>
        <v>108.65949765562777</v>
      </c>
      <c r="J62" s="184">
        <f>RES_hhdet_tesh!J62/RES_summary!J$19</f>
        <v>106.08426019697605</v>
      </c>
      <c r="K62" s="184">
        <f>RES_hhdet_tesh!K62/RES_summary!K$19</f>
        <v>105.09889952568818</v>
      </c>
      <c r="L62" s="184">
        <f>RES_hhdet_tesh!L62/RES_summary!L$19</f>
        <v>121.78283058647597</v>
      </c>
      <c r="M62" s="184">
        <f>RES_hhdet_tesh!M62/RES_summary!M$19</f>
        <v>105.21283159280266</v>
      </c>
      <c r="N62" s="184">
        <f>RES_hhdet_tesh!N62/RES_summary!N$19</f>
        <v>105.19015301626183</v>
      </c>
      <c r="O62" s="184">
        <f>RES_hhdet_tesh!O62/RES_summary!O$19</f>
        <v>105.66455613884236</v>
      </c>
      <c r="P62" s="184">
        <f>RES_hhdet_tesh!P62/RES_summary!P$19</f>
        <v>94.254394925153761</v>
      </c>
      <c r="Q62" s="184">
        <f>RES_hhdet_tesh!Q62/RES_summary!Q$19</f>
        <v>101.51516923657609</v>
      </c>
    </row>
    <row r="63" spans="1:17" ht="12.95" customHeight="1" x14ac:dyDescent="0.25">
      <c r="A63" s="158" t="s">
        <v>65</v>
      </c>
      <c r="B63" s="178">
        <f>RES_hhdet_tesh!B63/RES_summary!B$19</f>
        <v>87.104771046942403</v>
      </c>
      <c r="C63" s="178">
        <f>RES_hhdet_tesh!C63/RES_summary!C$19</f>
        <v>92.789336866002671</v>
      </c>
      <c r="D63" s="178">
        <f>RES_hhdet_tesh!D63/RES_summary!D$19</f>
        <v>88.036540385368227</v>
      </c>
      <c r="E63" s="178">
        <f>RES_hhdet_tesh!E63/RES_summary!E$19</f>
        <v>89.91251788816345</v>
      </c>
      <c r="F63" s="178">
        <f>RES_hhdet_tesh!F63/RES_summary!F$19</f>
        <v>88.581939137591107</v>
      </c>
      <c r="G63" s="178">
        <f>RES_hhdet_tesh!G63/RES_summary!G$19</f>
        <v>88.50813543649673</v>
      </c>
      <c r="H63" s="178">
        <f>RES_hhdet_tesh!H63/RES_summary!H$19</f>
        <v>87.992017115229999</v>
      </c>
      <c r="I63" s="178">
        <f>RES_hhdet_tesh!I63/RES_summary!I$19</f>
        <v>86.199196492591014</v>
      </c>
      <c r="J63" s="178">
        <f>RES_hhdet_tesh!J63/RES_summary!J$19</f>
        <v>83.285056023177688</v>
      </c>
      <c r="K63" s="178">
        <f>RES_hhdet_tesh!K63/RES_summary!K$19</f>
        <v>82.454029471055549</v>
      </c>
      <c r="L63" s="178">
        <f>RES_hhdet_tesh!L63/RES_summary!L$19</f>
        <v>98.425308268136519</v>
      </c>
      <c r="M63" s="178">
        <f>RES_hhdet_tesh!M63/RES_summary!M$19</f>
        <v>82.821821836073767</v>
      </c>
      <c r="N63" s="178">
        <f>RES_hhdet_tesh!N63/RES_summary!N$19</f>
        <v>82.61066579664184</v>
      </c>
      <c r="O63" s="178">
        <f>RES_hhdet_tesh!O63/RES_summary!O$19</f>
        <v>83.381820663438361</v>
      </c>
      <c r="P63" s="178">
        <f>RES_hhdet_tesh!P63/RES_summary!P$19</f>
        <v>72.158226392917328</v>
      </c>
      <c r="Q63" s="178">
        <f>RES_hhdet_tesh!Q63/RES_summary!Q$19</f>
        <v>79.715573387871984</v>
      </c>
    </row>
    <row r="64" spans="1:17" ht="12" customHeight="1" x14ac:dyDescent="0.25">
      <c r="A64" s="23" t="s">
        <v>161</v>
      </c>
      <c r="B64" s="177">
        <f>RES_hhdet_tesh!B64/RES_summary!B$19</f>
        <v>84.754238561654844</v>
      </c>
      <c r="C64" s="177">
        <f>RES_hhdet_tesh!C64/RES_summary!C$19</f>
        <v>90.95876642746768</v>
      </c>
      <c r="D64" s="177">
        <f>RES_hhdet_tesh!D64/RES_summary!D$19</f>
        <v>86.304335779768479</v>
      </c>
      <c r="E64" s="177">
        <f>RES_hhdet_tesh!E64/RES_summary!E$19</f>
        <v>88.092527644983022</v>
      </c>
      <c r="F64" s="177">
        <f>RES_hhdet_tesh!F64/RES_summary!F$19</f>
        <v>86.613793702620995</v>
      </c>
      <c r="G64" s="177">
        <f>RES_hhdet_tesh!G64/RES_summary!G$19</f>
        <v>86.355507375250198</v>
      </c>
      <c r="H64" s="177">
        <f>RES_hhdet_tesh!H64/RES_summary!H$19</f>
        <v>85.335477709037107</v>
      </c>
      <c r="I64" s="177">
        <f>RES_hhdet_tesh!I64/RES_summary!I$19</f>
        <v>84.059663634409546</v>
      </c>
      <c r="J64" s="177">
        <f>RES_hhdet_tesh!J64/RES_summary!J$19</f>
        <v>81.462358195942954</v>
      </c>
      <c r="K64" s="177">
        <f>RES_hhdet_tesh!K64/RES_summary!K$19</f>
        <v>80.973223365101916</v>
      </c>
      <c r="L64" s="177">
        <f>RES_hhdet_tesh!L64/RES_summary!L$19</f>
        <v>96.478835065594481</v>
      </c>
      <c r="M64" s="177">
        <f>RES_hhdet_tesh!M64/RES_summary!M$19</f>
        <v>80.949857400768849</v>
      </c>
      <c r="N64" s="177">
        <f>RES_hhdet_tesh!N64/RES_summary!N$19</f>
        <v>80.680337603208471</v>
      </c>
      <c r="O64" s="177">
        <f>RES_hhdet_tesh!O64/RES_summary!O$19</f>
        <v>80.251575404612922</v>
      </c>
      <c r="P64" s="177">
        <f>RES_hhdet_tesh!P64/RES_summary!P$19</f>
        <v>68.90562178607648</v>
      </c>
      <c r="Q64" s="177">
        <f>RES_hhdet_tesh!Q64/RES_summary!Q$19</f>
        <v>75.862554044434489</v>
      </c>
    </row>
    <row r="65" spans="1:17" ht="12" customHeight="1" x14ac:dyDescent="0.25">
      <c r="A65" s="23" t="s">
        <v>60</v>
      </c>
      <c r="B65" s="177">
        <f>RES_hhdet_tesh!B65/RES_summary!B$19</f>
        <v>2.3505324852875566</v>
      </c>
      <c r="C65" s="177">
        <f>RES_hhdet_tesh!C65/RES_summary!C$19</f>
        <v>1.8305704385350008</v>
      </c>
      <c r="D65" s="177">
        <f>RES_hhdet_tesh!D65/RES_summary!D$19</f>
        <v>1.7322046055997449</v>
      </c>
      <c r="E65" s="177">
        <f>RES_hhdet_tesh!E65/RES_summary!E$19</f>
        <v>1.8199902431804205</v>
      </c>
      <c r="F65" s="177">
        <f>RES_hhdet_tesh!F65/RES_summary!F$19</f>
        <v>1.9681454349701122</v>
      </c>
      <c r="G65" s="177">
        <f>RES_hhdet_tesh!G65/RES_summary!G$19</f>
        <v>2.1526280612465372</v>
      </c>
      <c r="H65" s="177">
        <f>RES_hhdet_tesh!H65/RES_summary!H$19</f>
        <v>2.6565394061928793</v>
      </c>
      <c r="I65" s="177">
        <f>RES_hhdet_tesh!I65/RES_summary!I$19</f>
        <v>2.1395328581814805</v>
      </c>
      <c r="J65" s="177">
        <f>RES_hhdet_tesh!J65/RES_summary!J$19</f>
        <v>1.8226978272347432</v>
      </c>
      <c r="K65" s="177">
        <f>RES_hhdet_tesh!K65/RES_summary!K$19</f>
        <v>1.4808061059536273</v>
      </c>
      <c r="L65" s="177">
        <f>RES_hhdet_tesh!L65/RES_summary!L$19</f>
        <v>1.946473202542041</v>
      </c>
      <c r="M65" s="177">
        <f>RES_hhdet_tesh!M65/RES_summary!M$19</f>
        <v>1.8719644353049025</v>
      </c>
      <c r="N65" s="177">
        <f>RES_hhdet_tesh!N65/RES_summary!N$19</f>
        <v>1.9303281934333856</v>
      </c>
      <c r="O65" s="177">
        <f>RES_hhdet_tesh!O65/RES_summary!O$19</f>
        <v>3.1302452588254499</v>
      </c>
      <c r="P65" s="177">
        <f>RES_hhdet_tesh!P65/RES_summary!P$19</f>
        <v>3.2526046068408552</v>
      </c>
      <c r="Q65" s="177">
        <f>RES_hhdet_tesh!Q65/RES_summary!Q$19</f>
        <v>3.8530193434374995</v>
      </c>
    </row>
    <row r="66" spans="1:17" ht="12.95" customHeight="1" x14ac:dyDescent="0.25">
      <c r="A66" s="158" t="s">
        <v>112</v>
      </c>
      <c r="B66" s="178">
        <f>RES_hhdet_tesh!B66/RES_summary!B$19</f>
        <v>3.7139491899822956E-2</v>
      </c>
      <c r="C66" s="178">
        <f>RES_hhdet_tesh!C66/RES_summary!C$19</f>
        <v>4.5969651313160644E-2</v>
      </c>
      <c r="D66" s="178">
        <f>RES_hhdet_tesh!D66/RES_summary!D$19</f>
        <v>4.5122324146493607E-2</v>
      </c>
      <c r="E66" s="178">
        <f>RES_hhdet_tesh!E66/RES_summary!E$19</f>
        <v>5.0573300913637612E-2</v>
      </c>
      <c r="F66" s="178">
        <f>RES_hhdet_tesh!F66/RES_summary!F$19</f>
        <v>6.3052504268749199E-2</v>
      </c>
      <c r="G66" s="178">
        <f>RES_hhdet_tesh!G66/RES_summary!G$19</f>
        <v>7.3145300941931141E-2</v>
      </c>
      <c r="H66" s="178">
        <f>RES_hhdet_tesh!H66/RES_summary!H$19</f>
        <v>9.2020107994759306E-2</v>
      </c>
      <c r="I66" s="178">
        <f>RES_hhdet_tesh!I66/RES_summary!I$19</f>
        <v>0.11394574699911394</v>
      </c>
      <c r="J66" s="178">
        <f>RES_hhdet_tesh!J66/RES_summary!J$19</f>
        <v>0.12846489627592361</v>
      </c>
      <c r="K66" s="178">
        <f>RES_hhdet_tesh!K66/RES_summary!K$19</f>
        <v>0.1311407918789449</v>
      </c>
      <c r="L66" s="178">
        <f>RES_hhdet_tesh!L66/RES_summary!L$19</f>
        <v>0.14254440208108071</v>
      </c>
      <c r="M66" s="178">
        <f>RES_hhdet_tesh!M66/RES_summary!M$19</f>
        <v>0.16761758537983701</v>
      </c>
      <c r="N66" s="178">
        <f>RES_hhdet_tesh!N66/RES_summary!N$19</f>
        <v>0.20382443557956731</v>
      </c>
      <c r="O66" s="178">
        <f>RES_hhdet_tesh!O66/RES_summary!O$19</f>
        <v>0.22490545428379885</v>
      </c>
      <c r="P66" s="178">
        <f>RES_hhdet_tesh!P66/RES_summary!P$19</f>
        <v>0.24908590888934842</v>
      </c>
      <c r="Q66" s="178">
        <f>RES_hhdet_tesh!Q66/RES_summary!Q$19</f>
        <v>0.26391519101372862</v>
      </c>
    </row>
    <row r="67" spans="1:17" ht="12" customHeight="1" x14ac:dyDescent="0.25">
      <c r="A67" s="23" t="s">
        <v>60</v>
      </c>
      <c r="B67" s="177">
        <f>RES_hhdet_tesh!B67/RES_summary!B$19</f>
        <v>3.7139491899822956E-2</v>
      </c>
      <c r="C67" s="177">
        <f>RES_hhdet_tesh!C67/RES_summary!C$19</f>
        <v>4.5969651313160644E-2</v>
      </c>
      <c r="D67" s="177">
        <f>RES_hhdet_tesh!D67/RES_summary!D$19</f>
        <v>4.5122324146493607E-2</v>
      </c>
      <c r="E67" s="177">
        <f>RES_hhdet_tesh!E67/RES_summary!E$19</f>
        <v>5.0573300913637612E-2</v>
      </c>
      <c r="F67" s="177">
        <f>RES_hhdet_tesh!F67/RES_summary!F$19</f>
        <v>6.3052504268749199E-2</v>
      </c>
      <c r="G67" s="177">
        <f>RES_hhdet_tesh!G67/RES_summary!G$19</f>
        <v>7.3145300941931141E-2</v>
      </c>
      <c r="H67" s="177">
        <f>RES_hhdet_tesh!H67/RES_summary!H$19</f>
        <v>9.2020107994759306E-2</v>
      </c>
      <c r="I67" s="177">
        <f>RES_hhdet_tesh!I67/RES_summary!I$19</f>
        <v>0.11394574699911394</v>
      </c>
      <c r="J67" s="177">
        <f>RES_hhdet_tesh!J67/RES_summary!J$19</f>
        <v>0.12846489627592361</v>
      </c>
      <c r="K67" s="177">
        <f>RES_hhdet_tesh!K67/RES_summary!K$19</f>
        <v>0.1311407918789449</v>
      </c>
      <c r="L67" s="177">
        <f>RES_hhdet_tesh!L67/RES_summary!L$19</f>
        <v>0.14254440208108071</v>
      </c>
      <c r="M67" s="177">
        <f>RES_hhdet_tesh!M67/RES_summary!M$19</f>
        <v>0.16761758537983701</v>
      </c>
      <c r="N67" s="177">
        <f>RES_hhdet_tesh!N67/RES_summary!N$19</f>
        <v>0.20382443557956731</v>
      </c>
      <c r="O67" s="177">
        <f>RES_hhdet_tesh!O67/RES_summary!O$19</f>
        <v>0.22490545428379885</v>
      </c>
      <c r="P67" s="177">
        <f>RES_hhdet_tesh!P67/RES_summary!P$19</f>
        <v>0.24908590888934842</v>
      </c>
      <c r="Q67" s="177">
        <f>RES_hhdet_tesh!Q67/RES_summary!Q$19</f>
        <v>0.26391519101372862</v>
      </c>
    </row>
    <row r="68" spans="1:17" ht="12" customHeight="1" x14ac:dyDescent="0.25">
      <c r="A68" s="158" t="s">
        <v>63</v>
      </c>
      <c r="B68" s="178">
        <f>RES_hhdet_tesh!B68/RES_summary!B$19</f>
        <v>18.251520339891485</v>
      </c>
      <c r="C68" s="178">
        <f>RES_hhdet_tesh!C68/RES_summary!C$19</f>
        <v>17.994697703244952</v>
      </c>
      <c r="D68" s="178">
        <f>RES_hhdet_tesh!D68/RES_summary!D$19</f>
        <v>17.741268429175051</v>
      </c>
      <c r="E68" s="178">
        <f>RES_hhdet_tesh!E68/RES_summary!E$19</f>
        <v>18.468791848529367</v>
      </c>
      <c r="F68" s="178">
        <f>RES_hhdet_tesh!F68/RES_summary!F$19</f>
        <v>18.257685238503115</v>
      </c>
      <c r="G68" s="178">
        <f>RES_hhdet_tesh!G68/RES_summary!G$19</f>
        <v>17.922496020712099</v>
      </c>
      <c r="H68" s="178">
        <f>RES_hhdet_tesh!H68/RES_summary!H$19</f>
        <v>17.395827096628501</v>
      </c>
      <c r="I68" s="178">
        <f>RES_hhdet_tesh!I68/RES_summary!I$19</f>
        <v>16.048438816309794</v>
      </c>
      <c r="J68" s="178">
        <f>RES_hhdet_tesh!J68/RES_summary!J$19</f>
        <v>16.379457683622306</v>
      </c>
      <c r="K68" s="178">
        <f>RES_hhdet_tesh!K68/RES_summary!K$19</f>
        <v>16.285342331035459</v>
      </c>
      <c r="L68" s="178">
        <f>RES_hhdet_tesh!L68/RES_summary!L$19</f>
        <v>16.870681002267457</v>
      </c>
      <c r="M68" s="178">
        <f>RES_hhdet_tesh!M68/RES_summary!M$19</f>
        <v>16.088138267287693</v>
      </c>
      <c r="N68" s="178">
        <f>RES_hhdet_tesh!N68/RES_summary!N$19</f>
        <v>16.235360461367129</v>
      </c>
      <c r="O68" s="178">
        <f>RES_hhdet_tesh!O68/RES_summary!O$19</f>
        <v>16.055156003803276</v>
      </c>
      <c r="P68" s="178">
        <f>RES_hhdet_tesh!P68/RES_summary!P$19</f>
        <v>15.866560927507814</v>
      </c>
      <c r="Q68" s="178">
        <f>RES_hhdet_tesh!Q68/RES_summary!Q$19</f>
        <v>15.678915647650959</v>
      </c>
    </row>
    <row r="69" spans="1:17" ht="12" customHeight="1" x14ac:dyDescent="0.25">
      <c r="A69" s="167" t="s">
        <v>160</v>
      </c>
      <c r="B69" s="183">
        <f>RES_hhdet_tesh!B69/RES_summary!B$19</f>
        <v>18.0266242968939</v>
      </c>
      <c r="C69" s="183">
        <f>RES_hhdet_tesh!C69/RES_summary!C$19</f>
        <v>17.85047318704267</v>
      </c>
      <c r="D69" s="183">
        <f>RES_hhdet_tesh!D69/RES_summary!D$19</f>
        <v>17.596919902033488</v>
      </c>
      <c r="E69" s="183">
        <f>RES_hhdet_tesh!E69/RES_summary!E$19</f>
        <v>18.291282278290907</v>
      </c>
      <c r="F69" s="183">
        <f>RES_hhdet_tesh!F69/RES_summary!F$19</f>
        <v>18.039665377080805</v>
      </c>
      <c r="G69" s="183">
        <f>RES_hhdet_tesh!G69/RES_summary!G$19</f>
        <v>17.667822808218826</v>
      </c>
      <c r="H69" s="183">
        <f>RES_hhdet_tesh!H69/RES_summary!H$19</f>
        <v>17.077085046919674</v>
      </c>
      <c r="I69" s="183">
        <f>RES_hhdet_tesh!I69/RES_summary!I$19</f>
        <v>15.922879131368664</v>
      </c>
      <c r="J69" s="183">
        <f>RES_hhdet_tesh!J69/RES_summary!J$19</f>
        <v>16.227695332798675</v>
      </c>
      <c r="K69" s="183">
        <f>RES_hhdet_tesh!K69/RES_summary!K$19</f>
        <v>16.156633267254037</v>
      </c>
      <c r="L69" s="183">
        <f>RES_hhdet_tesh!L69/RES_summary!L$19</f>
        <v>16.698823558350437</v>
      </c>
      <c r="M69" s="183">
        <f>RES_hhdet_tesh!M69/RES_summary!M$19</f>
        <v>15.89114132351116</v>
      </c>
      <c r="N69" s="183">
        <f>RES_hhdet_tesh!N69/RES_summary!N$19</f>
        <v>16.062666686287084</v>
      </c>
      <c r="O69" s="183">
        <f>RES_hhdet_tesh!O69/RES_summary!O$19</f>
        <v>15.956867922847765</v>
      </c>
      <c r="P69" s="183">
        <f>RES_hhdet_tesh!P69/RES_summary!P$19</f>
        <v>15.733335474533543</v>
      </c>
      <c r="Q69" s="183">
        <f>RES_hhdet_tesh!Q69/RES_summary!Q$19</f>
        <v>15.522815479494678</v>
      </c>
    </row>
    <row r="70" spans="1:17" ht="12" customHeight="1" x14ac:dyDescent="0.25">
      <c r="A70" s="167" t="s">
        <v>159</v>
      </c>
      <c r="B70" s="183">
        <f>RES_hhdet_tesh!B70/RES_summary!B$19</f>
        <v>18.026607134017528</v>
      </c>
      <c r="C70" s="183">
        <f>RES_hhdet_tesh!C70/RES_summary!C$19</f>
        <v>17.898761917027912</v>
      </c>
      <c r="D70" s="183">
        <f>RES_hhdet_tesh!D70/RES_summary!D$19</f>
        <v>17.685267915696233</v>
      </c>
      <c r="E70" s="183">
        <f>RES_hhdet_tesh!E70/RES_summary!E$19</f>
        <v>18.118488753632931</v>
      </c>
      <c r="F70" s="183">
        <f>RES_hhdet_tesh!F70/RES_summary!F$19</f>
        <v>17.923879573294908</v>
      </c>
      <c r="G70" s="183">
        <f>RES_hhdet_tesh!G70/RES_summary!G$19</f>
        <v>17.648442737404515</v>
      </c>
      <c r="H70" s="183">
        <f>RES_hhdet_tesh!H70/RES_summary!H$19</f>
        <v>17.228658244945077</v>
      </c>
      <c r="I70" s="183">
        <f>RES_hhdet_tesh!I70/RES_summary!I$19</f>
        <v>16.46356724037382</v>
      </c>
      <c r="J70" s="183">
        <f>RES_hhdet_tesh!J70/RES_summary!J$19</f>
        <v>16.628229626726188</v>
      </c>
      <c r="K70" s="183">
        <f>RES_hhdet_tesh!K70/RES_summary!K$19</f>
        <v>16.562379954573476</v>
      </c>
      <c r="L70" s="183">
        <f>RES_hhdet_tesh!L70/RES_summary!L$19</f>
        <v>16.948167539312983</v>
      </c>
      <c r="M70" s="183">
        <f>RES_hhdet_tesh!M70/RES_summary!M$19</f>
        <v>16.374593458871558</v>
      </c>
      <c r="N70" s="183">
        <f>RES_hhdet_tesh!N70/RES_summary!N$19</f>
        <v>16.458161897861473</v>
      </c>
      <c r="O70" s="183">
        <f>RES_hhdet_tesh!O70/RES_summary!O$19</f>
        <v>16.318167730973503</v>
      </c>
      <c r="P70" s="183">
        <f>RES_hhdet_tesh!P70/RES_summary!P$19</f>
        <v>16.04754864695699</v>
      </c>
      <c r="Q70" s="183">
        <f>RES_hhdet_tesh!Q70/RES_summary!Q$19</f>
        <v>15.790038129405582</v>
      </c>
    </row>
    <row r="71" spans="1:17" ht="12" customHeight="1" x14ac:dyDescent="0.25">
      <c r="A71" s="166" t="s">
        <v>109</v>
      </c>
      <c r="B71" s="182">
        <f>RES_hhdet_tesh!B71/RES_summary!B$19</f>
        <v>11.71730579298109</v>
      </c>
      <c r="C71" s="182">
        <f>RES_hhdet_tesh!C71/RES_summary!C$19</f>
        <v>11.615502509886952</v>
      </c>
      <c r="D71" s="182">
        <f>RES_hhdet_tesh!D71/RES_summary!D$19</f>
        <v>11.45478654517602</v>
      </c>
      <c r="E71" s="182">
        <f>RES_hhdet_tesh!E71/RES_summary!E$19</f>
        <v>11.914246128353881</v>
      </c>
      <c r="F71" s="182">
        <f>RES_hhdet_tesh!F71/RES_summary!F$19</f>
        <v>11.772006662491311</v>
      </c>
      <c r="G71" s="182">
        <f>RES_hhdet_tesh!G71/RES_summary!G$19</f>
        <v>11.55474677551407</v>
      </c>
      <c r="H71" s="182">
        <f>RES_hhdet_tesh!H71/RES_summary!H$19</f>
        <v>11.192900762595785</v>
      </c>
      <c r="I71" s="182">
        <f>RES_hhdet_tesh!I71/RES_summary!I$19</f>
        <v>10.460013000585628</v>
      </c>
      <c r="J71" s="182">
        <f>RES_hhdet_tesh!J71/RES_summary!J$19</f>
        <v>10.683549142736236</v>
      </c>
      <c r="K71" s="182">
        <f>RES_hhdet_tesh!K71/RES_summary!K$19</f>
        <v>10.666895453588996</v>
      </c>
      <c r="L71" s="182">
        <f>RES_hhdet_tesh!L71/RES_summary!L$19</f>
        <v>11.050731080328411</v>
      </c>
      <c r="M71" s="182">
        <f>RES_hhdet_tesh!M71/RES_summary!M$19</f>
        <v>10.524646316746644</v>
      </c>
      <c r="N71" s="182">
        <f>RES_hhdet_tesh!N71/RES_summary!N$19</f>
        <v>10.639527798169839</v>
      </c>
      <c r="O71" s="182">
        <f>RES_hhdet_tesh!O71/RES_summary!O$19</f>
        <v>10.564938135634259</v>
      </c>
      <c r="P71" s="182">
        <f>RES_hhdet_tesh!P71/RES_summary!P$19</f>
        <v>10.392886007645618</v>
      </c>
      <c r="Q71" s="182">
        <f>RES_hhdet_tesh!Q71/RES_summary!Q$19</f>
        <v>10.23000603969122</v>
      </c>
    </row>
    <row r="72" spans="1:17" ht="12" customHeight="1" x14ac:dyDescent="0.25">
      <c r="A72" s="147" t="s">
        <v>59</v>
      </c>
      <c r="B72" s="181">
        <f>RES_hhdet_tesh!B72/RES_summary!B$19</f>
        <v>6.3093013410364387</v>
      </c>
      <c r="C72" s="181">
        <f>RES_hhdet_tesh!C72/RES_summary!C$19</f>
        <v>6.2832594071409602</v>
      </c>
      <c r="D72" s="181">
        <f>RES_hhdet_tesh!D72/RES_summary!D$19</f>
        <v>6.2304813705202164</v>
      </c>
      <c r="E72" s="181">
        <f>RES_hhdet_tesh!E72/RES_summary!E$19</f>
        <v>6.2042426252790461</v>
      </c>
      <c r="F72" s="181">
        <f>RES_hhdet_tesh!F72/RES_summary!F$19</f>
        <v>6.1518729108035988</v>
      </c>
      <c r="G72" s="181">
        <f>RES_hhdet_tesh!G72/RES_summary!G$19</f>
        <v>6.0936959618904449</v>
      </c>
      <c r="H72" s="181">
        <f>RES_hhdet_tesh!H72/RES_summary!H$19</f>
        <v>6.0357574823492897</v>
      </c>
      <c r="I72" s="181">
        <f>RES_hhdet_tesh!I72/RES_summary!I$19</f>
        <v>6.0035542397881922</v>
      </c>
      <c r="J72" s="181">
        <f>RES_hhdet_tesh!J72/RES_summary!J$19</f>
        <v>5.9446804839899494</v>
      </c>
      <c r="K72" s="181">
        <f>RES_hhdet_tesh!K72/RES_summary!K$19</f>
        <v>5.8954845009844847</v>
      </c>
      <c r="L72" s="181">
        <f>RES_hhdet_tesh!L72/RES_summary!L$19</f>
        <v>5.8974364589845703</v>
      </c>
      <c r="M72" s="181">
        <f>RES_hhdet_tesh!M72/RES_summary!M$19</f>
        <v>5.8499471421249156</v>
      </c>
      <c r="N72" s="181">
        <f>RES_hhdet_tesh!N72/RES_summary!N$19</f>
        <v>5.8186340996916321</v>
      </c>
      <c r="O72" s="181">
        <f>RES_hhdet_tesh!O72/RES_summary!O$19</f>
        <v>5.7532295953392376</v>
      </c>
      <c r="P72" s="181">
        <f>RES_hhdet_tesh!P72/RES_summary!P$19</f>
        <v>5.6546626393113728</v>
      </c>
      <c r="Q72" s="181">
        <f>RES_hhdet_tesh!Q72/RES_summary!Q$19</f>
        <v>5.5600320897143618</v>
      </c>
    </row>
    <row r="73" spans="1:17" ht="12" customHeight="1" x14ac:dyDescent="0.25">
      <c r="A73" s="163" t="s">
        <v>142</v>
      </c>
      <c r="B73" s="180">
        <f>RES_hhdet_tesh!B73/RES_summary!B$19</f>
        <v>20.404904272353082</v>
      </c>
      <c r="C73" s="180">
        <f>RES_hhdet_tesh!C73/RES_summary!C$19</f>
        <v>19.709757113939155</v>
      </c>
      <c r="D73" s="180">
        <f>RES_hhdet_tesh!D73/RES_summary!D$19</f>
        <v>19.503941172378962</v>
      </c>
      <c r="E73" s="180">
        <f>RES_hhdet_tesh!E73/RES_summary!E$19</f>
        <v>19.958510584616619</v>
      </c>
      <c r="F73" s="180">
        <f>RES_hhdet_tesh!F73/RES_summary!F$19</f>
        <v>20.068495209376696</v>
      </c>
      <c r="G73" s="180">
        <f>RES_hhdet_tesh!G73/RES_summary!G$19</f>
        <v>20.198172026269365</v>
      </c>
      <c r="H73" s="180">
        <f>RES_hhdet_tesh!H73/RES_summary!H$19</f>
        <v>20.908794763441094</v>
      </c>
      <c r="I73" s="180">
        <f>RES_hhdet_tesh!I73/RES_summary!I$19</f>
        <v>20.459960730182978</v>
      </c>
      <c r="J73" s="180">
        <f>RES_hhdet_tesh!J73/RES_summary!J$19</f>
        <v>20.17471313622147</v>
      </c>
      <c r="K73" s="180">
        <f>RES_hhdet_tesh!K73/RES_summary!K$19</f>
        <v>19.800678495788294</v>
      </c>
      <c r="L73" s="180">
        <f>RES_hhdet_tesh!L73/RES_summary!L$19</f>
        <v>20.971566083050575</v>
      </c>
      <c r="M73" s="180">
        <f>RES_hhdet_tesh!M73/RES_summary!M$19</f>
        <v>20.919001993174433</v>
      </c>
      <c r="N73" s="180">
        <f>RES_hhdet_tesh!N73/RES_summary!N$19</f>
        <v>21.017137341709116</v>
      </c>
      <c r="O73" s="180">
        <f>RES_hhdet_tesh!O73/RES_summary!O$19</f>
        <v>22.592443573280658</v>
      </c>
      <c r="P73" s="180">
        <f>RES_hhdet_tesh!P73/RES_summary!P$19</f>
        <v>22.138757659217809</v>
      </c>
      <c r="Q73" s="180">
        <f>RES_hhdet_tesh!Q73/RES_summary!Q$19</f>
        <v>22.749809126396663</v>
      </c>
    </row>
    <row r="74" spans="1:17" ht="12" customHeight="1" x14ac:dyDescent="0.25">
      <c r="A74" s="161" t="s">
        <v>141</v>
      </c>
      <c r="B74" s="179">
        <f>RES_hhdet_tesh!B74/RES_summary!B$19</f>
        <v>19.572489118065977</v>
      </c>
      <c r="C74" s="179">
        <f>RES_hhdet_tesh!C74/RES_summary!C$19</f>
        <v>19.094601531201388</v>
      </c>
      <c r="D74" s="179">
        <f>RES_hhdet_tesh!D74/RES_summary!D$19</f>
        <v>18.908043132566604</v>
      </c>
      <c r="E74" s="179">
        <f>RES_hhdet_tesh!E74/RES_summary!E$19</f>
        <v>19.461464953282185</v>
      </c>
      <c r="F74" s="179">
        <f>RES_hhdet_tesh!F74/RES_summary!F$19</f>
        <v>19.487855640111473</v>
      </c>
      <c r="G74" s="179">
        <f>RES_hhdet_tesh!G74/RES_summary!G$19</f>
        <v>19.477673611173966</v>
      </c>
      <c r="H74" s="179">
        <f>RES_hhdet_tesh!H74/RES_summary!H$19</f>
        <v>19.748194895407902</v>
      </c>
      <c r="I74" s="179">
        <f>RES_hhdet_tesh!I74/RES_summary!I$19</f>
        <v>19.308797534717645</v>
      </c>
      <c r="J74" s="179">
        <f>RES_hhdet_tesh!J74/RES_summary!J$19</f>
        <v>19.183543101090542</v>
      </c>
      <c r="K74" s="179">
        <f>RES_hhdet_tesh!K74/RES_summary!K$19</f>
        <v>18.879006901579071</v>
      </c>
      <c r="L74" s="179">
        <f>RES_hhdet_tesh!L74/RES_summary!L$19</f>
        <v>19.699190081462032</v>
      </c>
      <c r="M74" s="179">
        <f>RES_hhdet_tesh!M74/RES_summary!M$19</f>
        <v>19.588951258226654</v>
      </c>
      <c r="N74" s="179">
        <f>RES_hhdet_tesh!N74/RES_summary!N$19</f>
        <v>19.527556417273079</v>
      </c>
      <c r="O74" s="179">
        <f>RES_hhdet_tesh!O74/RES_summary!O$19</f>
        <v>20.436465168116204</v>
      </c>
      <c r="P74" s="179">
        <f>RES_hhdet_tesh!P74/RES_summary!P$19</f>
        <v>20.100904749083732</v>
      </c>
      <c r="Q74" s="179">
        <f>RES_hhdet_tesh!Q74/RES_summary!Q$19</f>
        <v>20.391724602287987</v>
      </c>
    </row>
    <row r="75" spans="1:17" ht="12" customHeight="1" x14ac:dyDescent="0.25">
      <c r="A75" s="148" t="s">
        <v>60</v>
      </c>
      <c r="B75" s="177">
        <f>RES_hhdet_tesh!B75/RES_summary!B$19</f>
        <v>13.263187777029545</v>
      </c>
      <c r="C75" s="177">
        <f>RES_hhdet_tesh!C75/RES_summary!C$19</f>
        <v>12.811342124060429</v>
      </c>
      <c r="D75" s="177">
        <f>RES_hhdet_tesh!D75/RES_summary!D$19</f>
        <v>12.67756176204637</v>
      </c>
      <c r="E75" s="177">
        <f>RES_hhdet_tesh!E75/RES_summary!E$19</f>
        <v>13.257222328003138</v>
      </c>
      <c r="F75" s="177">
        <f>RES_hhdet_tesh!F75/RES_summary!F$19</f>
        <v>13.335982729307899</v>
      </c>
      <c r="G75" s="177">
        <f>RES_hhdet_tesh!G75/RES_summary!G$19</f>
        <v>13.383977649283517</v>
      </c>
      <c r="H75" s="177">
        <f>RES_hhdet_tesh!H75/RES_summary!H$19</f>
        <v>13.712437413058613</v>
      </c>
      <c r="I75" s="177">
        <f>RES_hhdet_tesh!I75/RES_summary!I$19</f>
        <v>13.305243294929449</v>
      </c>
      <c r="J75" s="177">
        <f>RES_hhdet_tesh!J75/RES_summary!J$19</f>
        <v>13.238862617100592</v>
      </c>
      <c r="K75" s="177">
        <f>RES_hhdet_tesh!K75/RES_summary!K$19</f>
        <v>12.983522400594584</v>
      </c>
      <c r="L75" s="177">
        <f>RES_hhdet_tesh!L75/RES_summary!L$19</f>
        <v>13.80175362247746</v>
      </c>
      <c r="M75" s="177">
        <f>RES_hhdet_tesh!M75/RES_summary!M$19</f>
        <v>13.73900411610173</v>
      </c>
      <c r="N75" s="177">
        <f>RES_hhdet_tesh!N75/RES_summary!N$19</f>
        <v>13.708922317581443</v>
      </c>
      <c r="O75" s="177">
        <f>RES_hhdet_tesh!O75/RES_summary!O$19</f>
        <v>14.683235572776967</v>
      </c>
      <c r="P75" s="177">
        <f>RES_hhdet_tesh!P75/RES_summary!P$19</f>
        <v>14.446242109772356</v>
      </c>
      <c r="Q75" s="177">
        <f>RES_hhdet_tesh!Q75/RES_summary!Q$19</f>
        <v>14.83169251257363</v>
      </c>
    </row>
    <row r="76" spans="1:17" ht="12" customHeight="1" x14ac:dyDescent="0.25">
      <c r="A76" s="148" t="s">
        <v>59</v>
      </c>
      <c r="B76" s="177">
        <f>RES_hhdet_tesh!B76/RES_summary!B$19</f>
        <v>6.3093013410364378</v>
      </c>
      <c r="C76" s="177">
        <f>RES_hhdet_tesh!C76/RES_summary!C$19</f>
        <v>6.2832594071409611</v>
      </c>
      <c r="D76" s="177">
        <f>RES_hhdet_tesh!D76/RES_summary!D$19</f>
        <v>6.230481370520236</v>
      </c>
      <c r="E76" s="177">
        <f>RES_hhdet_tesh!E76/RES_summary!E$19</f>
        <v>6.204242625279047</v>
      </c>
      <c r="F76" s="177">
        <f>RES_hhdet_tesh!F76/RES_summary!F$19</f>
        <v>6.1518729108035712</v>
      </c>
      <c r="G76" s="177">
        <f>RES_hhdet_tesh!G76/RES_summary!G$19</f>
        <v>6.0936959618904485</v>
      </c>
      <c r="H76" s="177">
        <f>RES_hhdet_tesh!H76/RES_summary!H$19</f>
        <v>6.0357574823492897</v>
      </c>
      <c r="I76" s="177">
        <f>RES_hhdet_tesh!I76/RES_summary!I$19</f>
        <v>6.0035542397881931</v>
      </c>
      <c r="J76" s="177">
        <f>RES_hhdet_tesh!J76/RES_summary!J$19</f>
        <v>5.9446804839899503</v>
      </c>
      <c r="K76" s="177">
        <f>RES_hhdet_tesh!K76/RES_summary!K$19</f>
        <v>5.8954845009844865</v>
      </c>
      <c r="L76" s="177">
        <f>RES_hhdet_tesh!L76/RES_summary!L$19</f>
        <v>5.8974364589845738</v>
      </c>
      <c r="M76" s="177">
        <f>RES_hhdet_tesh!M76/RES_summary!M$19</f>
        <v>5.8499471421249174</v>
      </c>
      <c r="N76" s="177">
        <f>RES_hhdet_tesh!N76/RES_summary!N$19</f>
        <v>5.8186340996916348</v>
      </c>
      <c r="O76" s="177">
        <f>RES_hhdet_tesh!O76/RES_summary!O$19</f>
        <v>5.7532295953392367</v>
      </c>
      <c r="P76" s="177">
        <f>RES_hhdet_tesh!P76/RES_summary!P$19</f>
        <v>5.6546626393113719</v>
      </c>
      <c r="Q76" s="177">
        <f>RES_hhdet_tesh!Q76/RES_summary!Q$19</f>
        <v>5.5600320897143591</v>
      </c>
    </row>
    <row r="77" spans="1:17" ht="12" customHeight="1" x14ac:dyDescent="0.25">
      <c r="A77" s="158" t="s">
        <v>62</v>
      </c>
      <c r="B77" s="178">
        <f>RES_hhdet_tesh!B77/RES_summary!B$19</f>
        <v>6.3333521122941363</v>
      </c>
      <c r="C77" s="178">
        <f>RES_hhdet_tesh!C77/RES_summary!C$19</f>
        <v>6.3211493793575162</v>
      </c>
      <c r="D77" s="178">
        <f>RES_hhdet_tesh!D77/RES_summary!D$19</f>
        <v>6.3575104258548834</v>
      </c>
      <c r="E77" s="178">
        <f>RES_hhdet_tesh!E77/RES_summary!E$19</f>
        <v>6.3495222839040624</v>
      </c>
      <c r="F77" s="178">
        <f>RES_hhdet_tesh!F77/RES_summary!F$19</f>
        <v>6.3301628470166138</v>
      </c>
      <c r="G77" s="178">
        <f>RES_hhdet_tesh!G77/RES_summary!G$19</f>
        <v>6.3235766605850374</v>
      </c>
      <c r="H77" s="178">
        <f>RES_hhdet_tesh!H77/RES_summary!H$19</f>
        <v>6.31983551121552</v>
      </c>
      <c r="I77" s="178">
        <f>RES_hhdet_tesh!I77/RES_summary!I$19</f>
        <v>6.2979165997278432</v>
      </c>
      <c r="J77" s="178">
        <f>RES_hhdet_tesh!J77/RES_summary!J$19</f>
        <v>6.2912815939001216</v>
      </c>
      <c r="K77" s="178">
        <f>RES_hhdet_tesh!K77/RES_summary!K$19</f>
        <v>6.2283869317182567</v>
      </c>
      <c r="L77" s="178">
        <f>RES_hhdet_tesh!L77/RES_summary!L$19</f>
        <v>6.3442969139909122</v>
      </c>
      <c r="M77" s="178">
        <f>RES_hhdet_tesh!M77/RES_summary!M$19</f>
        <v>6.1352539040613774</v>
      </c>
      <c r="N77" s="178">
        <f>RES_hhdet_tesh!N77/RES_summary!N$19</f>
        <v>6.1403023226732856</v>
      </c>
      <c r="O77" s="178">
        <f>RES_hhdet_tesh!O77/RES_summary!O$19</f>
        <v>6.0026740173169202</v>
      </c>
      <c r="P77" s="178">
        <f>RES_hhdet_tesh!P77/RES_summary!P$19</f>
        <v>5.9805216958392595</v>
      </c>
      <c r="Q77" s="178">
        <f>RES_hhdet_tesh!Q77/RES_summary!Q$19</f>
        <v>5.8567650100394149</v>
      </c>
    </row>
    <row r="78" spans="1:17" ht="12" customHeight="1" x14ac:dyDescent="0.25">
      <c r="A78" s="23" t="s">
        <v>109</v>
      </c>
      <c r="B78" s="177">
        <f>RES_hhdet_tesh!B78/RES_summary!B$19</f>
        <v>6.2269287559487498</v>
      </c>
      <c r="C78" s="177">
        <f>RES_hhdet_tesh!C78/RES_summary!C$19</f>
        <v>6.2438120913235204</v>
      </c>
      <c r="D78" s="177">
        <f>RES_hhdet_tesh!D78/RES_summary!D$19</f>
        <v>6.2816014112513754</v>
      </c>
      <c r="E78" s="177">
        <f>RES_hhdet_tesh!E78/RES_summary!E$19</f>
        <v>6.2759230494669609</v>
      </c>
      <c r="F78" s="177">
        <f>RES_hhdet_tesh!F78/RES_summary!F$19</f>
        <v>6.2555535164489262</v>
      </c>
      <c r="G78" s="177">
        <f>RES_hhdet_tesh!G78/RES_summary!G$19</f>
        <v>6.2393777866328275</v>
      </c>
      <c r="H78" s="177">
        <f>RES_hhdet_tesh!H78/RES_summary!H$19</f>
        <v>6.2152334417377855</v>
      </c>
      <c r="I78" s="177">
        <f>RES_hhdet_tesh!I78/RES_summary!I$19</f>
        <v>6.2155463647665199</v>
      </c>
      <c r="J78" s="177">
        <f>RES_hhdet_tesh!J78/RES_summary!J$19</f>
        <v>6.2203382305177435</v>
      </c>
      <c r="K78" s="177">
        <f>RES_hhdet_tesh!K78/RES_summary!K$19</f>
        <v>6.1699760658156464</v>
      </c>
      <c r="L78" s="177">
        <f>RES_hhdet_tesh!L78/RES_summary!L$19</f>
        <v>6.2749587821515398</v>
      </c>
      <c r="M78" s="177">
        <f>RES_hhdet_tesh!M78/RES_summary!M$19</f>
        <v>6.0511845121915968</v>
      </c>
      <c r="N78" s="177">
        <f>RES_hhdet_tesh!N78/RES_summary!N$19</f>
        <v>6.0662728122951606</v>
      </c>
      <c r="O78" s="177">
        <f>RES_hhdet_tesh!O78/RES_summary!O$19</f>
        <v>5.9311907011901601</v>
      </c>
      <c r="P78" s="177">
        <f>RES_hhdet_tesh!P78/RES_summary!P$19</f>
        <v>5.8952647716714974</v>
      </c>
      <c r="Q78" s="177">
        <f>RES_hhdet_tesh!Q78/RES_summary!Q$19</f>
        <v>5.759729777823539</v>
      </c>
    </row>
    <row r="79" spans="1:17" ht="12" customHeight="1" x14ac:dyDescent="0.25">
      <c r="A79" s="29" t="s">
        <v>140</v>
      </c>
      <c r="B79" s="176">
        <f>RES_hhdet_tesh!B79/RES_summary!B$19</f>
        <v>7.0484581540057309</v>
      </c>
      <c r="C79" s="176">
        <f>RES_hhdet_tesh!C79/RES_summary!C$19</f>
        <v>6.8893707570585798</v>
      </c>
      <c r="D79" s="176">
        <f>RES_hhdet_tesh!D79/RES_summary!D$19</f>
        <v>6.9159672791443141</v>
      </c>
      <c r="E79" s="176">
        <f>RES_hhdet_tesh!E79/RES_summary!E$19</f>
        <v>6.9365835973849288</v>
      </c>
      <c r="F79" s="176">
        <f>RES_hhdet_tesh!F79/RES_summary!F$19</f>
        <v>6.999108169908693</v>
      </c>
      <c r="G79" s="176">
        <f>RES_hhdet_tesh!G79/RES_summary!G$19</f>
        <v>7.0987554240363488</v>
      </c>
      <c r="H79" s="176">
        <f>RES_hhdet_tesh!H79/RES_summary!H$19</f>
        <v>7.3368120248326214</v>
      </c>
      <c r="I79" s="176">
        <f>RES_hhdet_tesh!I79/RES_summary!I$19</f>
        <v>7.1749108971867059</v>
      </c>
      <c r="J79" s="176">
        <f>RES_hhdet_tesh!J79/RES_summary!J$19</f>
        <v>7.1344069863227322</v>
      </c>
      <c r="K79" s="176">
        <f>RES_hhdet_tesh!K79/RES_summary!K$19</f>
        <v>7.0488425082680424</v>
      </c>
      <c r="L79" s="176">
        <f>RES_hhdet_tesh!L79/RES_summary!L$19</f>
        <v>7.3952131720235448</v>
      </c>
      <c r="M79" s="176">
        <f>RES_hhdet_tesh!M79/RES_summary!M$19</f>
        <v>7.4228746126636</v>
      </c>
      <c r="N79" s="176">
        <f>RES_hhdet_tesh!N79/RES_summary!N$19</f>
        <v>7.3086205045512846</v>
      </c>
      <c r="O79" s="176">
        <f>RES_hhdet_tesh!O79/RES_summary!O$19</f>
        <v>7.7105970035165781</v>
      </c>
      <c r="P79" s="176">
        <f>RES_hhdet_tesh!P79/RES_summary!P$19</f>
        <v>7.6336650863015674</v>
      </c>
      <c r="Q79" s="176">
        <f>RES_hhdet_tesh!Q79/RES_summary!Q$19</f>
        <v>7.7980423588555325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84">
        <f>RES_hhdet_tesh!B81/RES_summary!B$19</f>
        <v>111.04198792842745</v>
      </c>
      <c r="C81" s="184">
        <f>RES_hhdet_tesh!C81/RES_summary!C$19</f>
        <v>118.22506176069734</v>
      </c>
      <c r="D81" s="184">
        <f>RES_hhdet_tesh!D81/RES_summary!D$19</f>
        <v>114.55901414416323</v>
      </c>
      <c r="E81" s="184">
        <f>RES_hhdet_tesh!E81/RES_summary!E$19</f>
        <v>117.60938404450961</v>
      </c>
      <c r="F81" s="184">
        <f>RES_hhdet_tesh!F81/RES_summary!F$19</f>
        <v>116.21968839484455</v>
      </c>
      <c r="G81" s="184">
        <f>RES_hhdet_tesh!G81/RES_summary!G$19</f>
        <v>120.94726479601566</v>
      </c>
      <c r="H81" s="184">
        <f>RES_hhdet_tesh!H81/RES_summary!H$19</f>
        <v>119.84732116870299</v>
      </c>
      <c r="I81" s="184">
        <f>RES_hhdet_tesh!I81/RES_summary!I$19</f>
        <v>123.43232187821881</v>
      </c>
      <c r="J81" s="184">
        <f>RES_hhdet_tesh!J81/RES_summary!J$19</f>
        <v>117.79327221466956</v>
      </c>
      <c r="K81" s="184">
        <f>RES_hhdet_tesh!K81/RES_summary!K$19</f>
        <v>116.27343960305754</v>
      </c>
      <c r="L81" s="184">
        <f>RES_hhdet_tesh!L81/RES_summary!L$19</f>
        <v>124.89421444320122</v>
      </c>
      <c r="M81" s="184">
        <f>RES_hhdet_tesh!M81/RES_summary!M$19</f>
        <v>113.51130357535219</v>
      </c>
      <c r="N81" s="184">
        <f>RES_hhdet_tesh!N81/RES_summary!N$19</f>
        <v>109.46945140713562</v>
      </c>
      <c r="O81" s="184">
        <f>RES_hhdet_tesh!O81/RES_summary!O$19</f>
        <v>110.65208126112221</v>
      </c>
      <c r="P81" s="184">
        <f>RES_hhdet_tesh!P81/RES_summary!P$19</f>
        <v>98.761366522118081</v>
      </c>
      <c r="Q81" s="184">
        <f>RES_hhdet_tesh!Q81/RES_summary!Q$19</f>
        <v>105.88095225165729</v>
      </c>
    </row>
    <row r="82" spans="1:17" ht="12.95" customHeight="1" x14ac:dyDescent="0.25">
      <c r="A82" s="158" t="s">
        <v>65</v>
      </c>
      <c r="B82" s="178">
        <f>RES_hhdet_tesh!B82/RES_summary!B$19</f>
        <v>85.694405946595637</v>
      </c>
      <c r="C82" s="178">
        <f>RES_hhdet_tesh!C82/RES_summary!C$19</f>
        <v>93.060364421299596</v>
      </c>
      <c r="D82" s="178">
        <f>RES_hhdet_tesh!D82/RES_summary!D$19</f>
        <v>89.438394356894094</v>
      </c>
      <c r="E82" s="178">
        <f>RES_hhdet_tesh!E82/RES_summary!E$19</f>
        <v>92.409831940700769</v>
      </c>
      <c r="F82" s="178">
        <f>RES_hhdet_tesh!F82/RES_summary!F$19</f>
        <v>91.005164308021165</v>
      </c>
      <c r="G82" s="178">
        <f>RES_hhdet_tesh!G82/RES_summary!G$19</f>
        <v>95.716989713828781</v>
      </c>
      <c r="H82" s="178">
        <f>RES_hhdet_tesh!H82/RES_summary!H$19</f>
        <v>94.400342981250645</v>
      </c>
      <c r="I82" s="178">
        <f>RES_hhdet_tesh!I82/RES_summary!I$19</f>
        <v>98.274557824107902</v>
      </c>
      <c r="J82" s="178">
        <f>RES_hhdet_tesh!J82/RES_summary!J$19</f>
        <v>92.914143907991928</v>
      </c>
      <c r="K82" s="178">
        <f>RES_hhdet_tesh!K82/RES_summary!K$19</f>
        <v>91.694720655817193</v>
      </c>
      <c r="L82" s="178">
        <f>RES_hhdet_tesh!L82/RES_summary!L$19</f>
        <v>99.989472765607616</v>
      </c>
      <c r="M82" s="178">
        <f>RES_hhdet_tesh!M82/RES_summary!M$19</f>
        <v>88.262636321964521</v>
      </c>
      <c r="N82" s="178">
        <f>RES_hhdet_tesh!N82/RES_summary!N$19</f>
        <v>84.497591591367453</v>
      </c>
      <c r="O82" s="178">
        <f>RES_hhdet_tesh!O82/RES_summary!O$19</f>
        <v>85.460900366771625</v>
      </c>
      <c r="P82" s="178">
        <f>RES_hhdet_tesh!P82/RES_summary!P$19</f>
        <v>73.843846317292289</v>
      </c>
      <c r="Q82" s="178">
        <f>RES_hhdet_tesh!Q82/RES_summary!Q$19</f>
        <v>81.001507905881425</v>
      </c>
    </row>
    <row r="83" spans="1:17" ht="12" customHeight="1" x14ac:dyDescent="0.25">
      <c r="A83" s="23" t="s">
        <v>157</v>
      </c>
      <c r="B83" s="177">
        <f>RES_hhdet_tesh!B83/RES_summary!B$19</f>
        <v>84.754193452890348</v>
      </c>
      <c r="C83" s="177">
        <f>RES_hhdet_tesh!C83/RES_summary!C$19</f>
        <v>92.317200699074817</v>
      </c>
      <c r="D83" s="177">
        <f>RES_hhdet_tesh!D83/RES_summary!D$19</f>
        <v>88.726069972932351</v>
      </c>
      <c r="E83" s="177">
        <f>RES_hhdet_tesh!E83/RES_summary!E$19</f>
        <v>91.652416940563782</v>
      </c>
      <c r="F83" s="177">
        <f>RES_hhdet_tesh!F83/RES_summary!F$19</f>
        <v>90.185442371747897</v>
      </c>
      <c r="G83" s="177">
        <f>RES_hhdet_tesh!G83/RES_summary!G$19</f>
        <v>94.772017422768315</v>
      </c>
      <c r="H83" s="177">
        <f>RES_hhdet_tesh!H83/RES_summary!H$19</f>
        <v>93.239307032370604</v>
      </c>
      <c r="I83" s="177">
        <f>RES_hhdet_tesh!I83/RES_summary!I$19</f>
        <v>97.284106360761953</v>
      </c>
      <c r="J83" s="177">
        <f>RES_hhdet_tesh!J83/RES_summary!J$19</f>
        <v>92.08994901018508</v>
      </c>
      <c r="K83" s="177">
        <f>RES_hhdet_tesh!K83/RES_summary!K$19</f>
        <v>91.0288409592535</v>
      </c>
      <c r="L83" s="177">
        <f>RES_hhdet_tesh!L83/RES_summary!L$19</f>
        <v>99.189012212258206</v>
      </c>
      <c r="M83" s="177">
        <f>RES_hhdet_tesh!M83/RES_summary!M$19</f>
        <v>87.453690127804236</v>
      </c>
      <c r="N83" s="177">
        <f>RES_hhdet_tesh!N83/RES_summary!N$19</f>
        <v>83.69659397610711</v>
      </c>
      <c r="O83" s="177">
        <f>RES_hhdet_tesh!O83/RES_summary!O$19</f>
        <v>84.148009466651331</v>
      </c>
      <c r="P83" s="177">
        <f>RES_hhdet_tesh!P83/RES_summary!P$19</f>
        <v>72.475401658031188</v>
      </c>
      <c r="Q83" s="177">
        <f>RES_hhdet_tesh!Q83/RES_summary!Q$19</f>
        <v>79.388664449054431</v>
      </c>
    </row>
    <row r="84" spans="1:17" ht="12" customHeight="1" x14ac:dyDescent="0.25">
      <c r="A84" s="23" t="s">
        <v>60</v>
      </c>
      <c r="B84" s="177">
        <f>RES_hhdet_tesh!B84/RES_summary!B$19</f>
        <v>0.94021249370528248</v>
      </c>
      <c r="C84" s="177">
        <f>RES_hhdet_tesh!C84/RES_summary!C$19</f>
        <v>0.743163722224784</v>
      </c>
      <c r="D84" s="177">
        <f>RES_hhdet_tesh!D84/RES_summary!D$19</f>
        <v>0.7123243839617478</v>
      </c>
      <c r="E84" s="177">
        <f>RES_hhdet_tesh!E84/RES_summary!E$19</f>
        <v>0.75741500013698237</v>
      </c>
      <c r="F84" s="177">
        <f>RES_hhdet_tesh!F84/RES_summary!F$19</f>
        <v>0.81972193627327339</v>
      </c>
      <c r="G84" s="177">
        <f>RES_hhdet_tesh!G84/RES_summary!G$19</f>
        <v>0.94497229106046121</v>
      </c>
      <c r="H84" s="177">
        <f>RES_hhdet_tesh!H84/RES_summary!H$19</f>
        <v>1.1610359488800441</v>
      </c>
      <c r="I84" s="177">
        <f>RES_hhdet_tesh!I84/RES_summary!I$19</f>
        <v>0.99045146334594536</v>
      </c>
      <c r="J84" s="177">
        <f>RES_hhdet_tesh!J84/RES_summary!J$19</f>
        <v>0.82419489780683575</v>
      </c>
      <c r="K84" s="177">
        <f>RES_hhdet_tesh!K84/RES_summary!K$19</f>
        <v>0.66587969656368651</v>
      </c>
      <c r="L84" s="177">
        <f>RES_hhdet_tesh!L84/RES_summary!L$19</f>
        <v>0.80046055334939004</v>
      </c>
      <c r="M84" s="177">
        <f>RES_hhdet_tesh!M84/RES_summary!M$19</f>
        <v>0.80894619416028823</v>
      </c>
      <c r="N84" s="177">
        <f>RES_hhdet_tesh!N84/RES_summary!N$19</f>
        <v>0.80099761526035773</v>
      </c>
      <c r="O84" s="177">
        <f>RES_hhdet_tesh!O84/RES_summary!O$19</f>
        <v>1.3128909001202922</v>
      </c>
      <c r="P84" s="177">
        <f>RES_hhdet_tesh!P84/RES_summary!P$19</f>
        <v>1.3684446592610973</v>
      </c>
      <c r="Q84" s="177">
        <f>RES_hhdet_tesh!Q84/RES_summary!Q$19</f>
        <v>1.6128434568269929</v>
      </c>
    </row>
    <row r="85" spans="1:17" ht="12.95" customHeight="1" x14ac:dyDescent="0.25">
      <c r="A85" s="158" t="s">
        <v>112</v>
      </c>
      <c r="B85" s="178">
        <f>RES_hhdet_tesh!B85/RES_summary!B$19</f>
        <v>3.7148189782973143E-2</v>
      </c>
      <c r="C85" s="178">
        <f>RES_hhdet_tesh!C85/RES_summary!C$19</f>
        <v>4.5976626335415653E-2</v>
      </c>
      <c r="D85" s="178">
        <f>RES_hhdet_tesh!D85/RES_summary!D$19</f>
        <v>4.5117917694532536E-2</v>
      </c>
      <c r="E85" s="178">
        <f>RES_hhdet_tesh!E85/RES_summary!E$19</f>
        <v>5.0569171501330029E-2</v>
      </c>
      <c r="F85" s="178">
        <f>RES_hhdet_tesh!F85/RES_summary!F$19</f>
        <v>6.3034167980894507E-2</v>
      </c>
      <c r="G85" s="178">
        <f>RES_hhdet_tesh!G85/RES_summary!G$19</f>
        <v>7.3152513375369654E-2</v>
      </c>
      <c r="H85" s="178">
        <f>RES_hhdet_tesh!H85/RES_summary!H$19</f>
        <v>9.2020380208540489E-2</v>
      </c>
      <c r="I85" s="178">
        <f>RES_hhdet_tesh!I85/RES_summary!I$19</f>
        <v>0.11394032550185398</v>
      </c>
      <c r="J85" s="178">
        <f>RES_hhdet_tesh!J85/RES_summary!J$19</f>
        <v>0.12846525601514622</v>
      </c>
      <c r="K85" s="178">
        <f>RES_hhdet_tesh!K85/RES_summary!K$19</f>
        <v>0.13114100173601628</v>
      </c>
      <c r="L85" s="178">
        <f>RES_hhdet_tesh!L85/RES_summary!L$19</f>
        <v>0.14254152140890622</v>
      </c>
      <c r="M85" s="178">
        <f>RES_hhdet_tesh!M85/RES_summary!M$19</f>
        <v>0.16761325140475347</v>
      </c>
      <c r="N85" s="178">
        <f>RES_hhdet_tesh!N85/RES_summary!N$19</f>
        <v>0.20382450050214651</v>
      </c>
      <c r="O85" s="178">
        <f>RES_hhdet_tesh!O85/RES_summary!O$19</f>
        <v>0.2249170521579677</v>
      </c>
      <c r="P85" s="178">
        <f>RES_hhdet_tesh!P85/RES_summary!P$19</f>
        <v>0.24909380181642113</v>
      </c>
      <c r="Q85" s="178">
        <f>RES_hhdet_tesh!Q85/RES_summary!Q$19</f>
        <v>0.26393144182082434</v>
      </c>
    </row>
    <row r="86" spans="1:17" ht="12" customHeight="1" x14ac:dyDescent="0.25">
      <c r="A86" s="23" t="s">
        <v>60</v>
      </c>
      <c r="B86" s="177">
        <f>RES_hhdet_tesh!B86/RES_summary!B$19</f>
        <v>3.7148189782973143E-2</v>
      </c>
      <c r="C86" s="177">
        <f>RES_hhdet_tesh!C86/RES_summary!C$19</f>
        <v>4.5976626335415653E-2</v>
      </c>
      <c r="D86" s="177">
        <f>RES_hhdet_tesh!D86/RES_summary!D$19</f>
        <v>4.5117917694532536E-2</v>
      </c>
      <c r="E86" s="177">
        <f>RES_hhdet_tesh!E86/RES_summary!E$19</f>
        <v>5.0569171501330029E-2</v>
      </c>
      <c r="F86" s="177">
        <f>RES_hhdet_tesh!F86/RES_summary!F$19</f>
        <v>6.3034167980894507E-2</v>
      </c>
      <c r="G86" s="177">
        <f>RES_hhdet_tesh!G86/RES_summary!G$19</f>
        <v>7.3152513375369654E-2</v>
      </c>
      <c r="H86" s="177">
        <f>RES_hhdet_tesh!H86/RES_summary!H$19</f>
        <v>9.2020380208540489E-2</v>
      </c>
      <c r="I86" s="177">
        <f>RES_hhdet_tesh!I86/RES_summary!I$19</f>
        <v>0.11394032550185398</v>
      </c>
      <c r="J86" s="177">
        <f>RES_hhdet_tesh!J86/RES_summary!J$19</f>
        <v>0.12846525601514622</v>
      </c>
      <c r="K86" s="177">
        <f>RES_hhdet_tesh!K86/RES_summary!K$19</f>
        <v>0.13114100173601628</v>
      </c>
      <c r="L86" s="177">
        <f>RES_hhdet_tesh!L86/RES_summary!L$19</f>
        <v>0.14254152140890622</v>
      </c>
      <c r="M86" s="177">
        <f>RES_hhdet_tesh!M86/RES_summary!M$19</f>
        <v>0.16761325140475347</v>
      </c>
      <c r="N86" s="177">
        <f>RES_hhdet_tesh!N86/RES_summary!N$19</f>
        <v>0.20382450050214651</v>
      </c>
      <c r="O86" s="177">
        <f>RES_hhdet_tesh!O86/RES_summary!O$19</f>
        <v>0.2249170521579677</v>
      </c>
      <c r="P86" s="177">
        <f>RES_hhdet_tesh!P86/RES_summary!P$19</f>
        <v>0.24909380181642113</v>
      </c>
      <c r="Q86" s="177">
        <f>RES_hhdet_tesh!Q86/RES_summary!Q$19</f>
        <v>0.26393144182082434</v>
      </c>
    </row>
    <row r="87" spans="1:17" ht="12" customHeight="1" x14ac:dyDescent="0.25">
      <c r="A87" s="158" t="s">
        <v>63</v>
      </c>
      <c r="B87" s="178">
        <f>RES_hhdet_tesh!B87/RES_summary!B$19</f>
        <v>18.288853672277568</v>
      </c>
      <c r="C87" s="178">
        <f>RES_hhdet_tesh!C87/RES_summary!C$19</f>
        <v>18.250392778406315</v>
      </c>
      <c r="D87" s="178">
        <f>RES_hhdet_tesh!D87/RES_summary!D$19</f>
        <v>18.176380122279316</v>
      </c>
      <c r="E87" s="178">
        <f>RES_hhdet_tesh!E87/RES_summary!E$19</f>
        <v>18.231516054629832</v>
      </c>
      <c r="F87" s="178">
        <f>RES_hhdet_tesh!F87/RES_summary!F$19</f>
        <v>18.175689653887805</v>
      </c>
      <c r="G87" s="178">
        <f>RES_hhdet_tesh!G87/RES_summary!G$19</f>
        <v>18.087509430709137</v>
      </c>
      <c r="H87" s="178">
        <f>RES_hhdet_tesh!H87/RES_summary!H$19</f>
        <v>18.063591893388733</v>
      </c>
      <c r="I87" s="178">
        <f>RES_hhdet_tesh!I87/RES_summary!I$19</f>
        <v>17.910526830307582</v>
      </c>
      <c r="J87" s="178">
        <f>RES_hhdet_tesh!J87/RES_summary!J$19</f>
        <v>17.652064800903695</v>
      </c>
      <c r="K87" s="178">
        <f>RES_hhdet_tesh!K87/RES_summary!K$19</f>
        <v>17.426770229658239</v>
      </c>
      <c r="L87" s="178">
        <f>RES_hhdet_tesh!L87/RES_summary!L$19</f>
        <v>17.414737487434195</v>
      </c>
      <c r="M87" s="178">
        <f>RES_hhdet_tesh!M87/RES_summary!M$19</f>
        <v>17.713217857185207</v>
      </c>
      <c r="N87" s="178">
        <f>RES_hhdet_tesh!N87/RES_summary!N$19</f>
        <v>17.51088627237629</v>
      </c>
      <c r="O87" s="178">
        <f>RES_hhdet_tesh!O87/RES_summary!O$19</f>
        <v>17.32451031739209</v>
      </c>
      <c r="P87" s="178">
        <f>RES_hhdet_tesh!P87/RES_summary!P$19</f>
        <v>17.084473091706126</v>
      </c>
      <c r="Q87" s="178">
        <f>RES_hhdet_tesh!Q87/RES_summary!Q$19</f>
        <v>16.906683637128765</v>
      </c>
    </row>
    <row r="88" spans="1:17" ht="12" customHeight="1" x14ac:dyDescent="0.25">
      <c r="A88" s="167" t="s">
        <v>156</v>
      </c>
      <c r="B88" s="183">
        <f>RES_hhdet_tesh!B88/RES_summary!B$19</f>
        <v>18.026637564955408</v>
      </c>
      <c r="C88" s="183">
        <f>RES_hhdet_tesh!C88/RES_summary!C$19</f>
        <v>18.118063332987155</v>
      </c>
      <c r="D88" s="183">
        <f>RES_hhdet_tesh!D88/RES_summary!D$19</f>
        <v>18.057774910738161</v>
      </c>
      <c r="E88" s="183">
        <f>RES_hhdet_tesh!E88/RES_summary!E$19</f>
        <v>18.107609731887823</v>
      </c>
      <c r="F88" s="183">
        <f>RES_hhdet_tesh!F88/RES_summary!F$19</f>
        <v>18.00370087951887</v>
      </c>
      <c r="G88" s="183">
        <f>RES_hhdet_tesh!G88/RES_summary!G$19</f>
        <v>17.961912858300366</v>
      </c>
      <c r="H88" s="183">
        <f>RES_hhdet_tesh!H88/RES_summary!H$19</f>
        <v>17.856872682546786</v>
      </c>
      <c r="I88" s="183">
        <f>RES_hhdet_tesh!I88/RES_summary!I$19</f>
        <v>17.854182118250353</v>
      </c>
      <c r="J88" s="183">
        <f>RES_hhdet_tesh!J88/RES_summary!J$19</f>
        <v>17.580260659855455</v>
      </c>
      <c r="K88" s="183">
        <f>RES_hhdet_tesh!K88/RES_summary!K$19</f>
        <v>17.36558631657914</v>
      </c>
      <c r="L88" s="183">
        <f>RES_hhdet_tesh!L88/RES_summary!L$19</f>
        <v>17.141971843715044</v>
      </c>
      <c r="M88" s="183">
        <f>RES_hhdet_tesh!M88/RES_summary!M$19</f>
        <v>17.437315529519562</v>
      </c>
      <c r="N88" s="183">
        <f>RES_hhdet_tesh!N88/RES_summary!N$19</f>
        <v>17.201652942115572</v>
      </c>
      <c r="O88" s="183">
        <f>RES_hhdet_tesh!O88/RES_summary!O$19</f>
        <v>17.07427117958235</v>
      </c>
      <c r="P88" s="183">
        <f>RES_hhdet_tesh!P88/RES_summary!P$19</f>
        <v>16.855018091944117</v>
      </c>
      <c r="Q88" s="183">
        <f>RES_hhdet_tesh!Q88/RES_summary!Q$19</f>
        <v>16.656578731310709</v>
      </c>
    </row>
    <row r="89" spans="1:17" ht="12" customHeight="1" x14ac:dyDescent="0.25">
      <c r="A89" s="167" t="s">
        <v>155</v>
      </c>
      <c r="B89" s="183">
        <f>RES_hhdet_tesh!B89/RES_summary!B$19</f>
        <v>18.026615758257563</v>
      </c>
      <c r="C89" s="183">
        <f>RES_hhdet_tesh!C89/RES_summary!C$19</f>
        <v>18.212847233994566</v>
      </c>
      <c r="D89" s="183">
        <f>RES_hhdet_tesh!D89/RES_summary!D$19</f>
        <v>18.218342374561409</v>
      </c>
      <c r="E89" s="183">
        <f>RES_hhdet_tesh!E89/RES_summary!E$19</f>
        <v>18.352426503436153</v>
      </c>
      <c r="F89" s="183">
        <f>RES_hhdet_tesh!F89/RES_summary!F$19</f>
        <v>18.324937160217154</v>
      </c>
      <c r="G89" s="183">
        <f>RES_hhdet_tesh!G89/RES_summary!G$19</f>
        <v>18.37000971358864</v>
      </c>
      <c r="H89" s="183">
        <f>RES_hhdet_tesh!H89/RES_summary!H$19</f>
        <v>18.181500506327183</v>
      </c>
      <c r="I89" s="183">
        <f>RES_hhdet_tesh!I89/RES_summary!I$19</f>
        <v>18.082061238277024</v>
      </c>
      <c r="J89" s="183">
        <f>RES_hhdet_tesh!J89/RES_summary!J$19</f>
        <v>17.807083183569016</v>
      </c>
      <c r="K89" s="183">
        <f>RES_hhdet_tesh!K89/RES_summary!K$19</f>
        <v>17.587540102423301</v>
      </c>
      <c r="L89" s="183">
        <f>RES_hhdet_tesh!L89/RES_summary!L$19</f>
        <v>17.38728470153702</v>
      </c>
      <c r="M89" s="183">
        <f>RES_hhdet_tesh!M89/RES_summary!M$19</f>
        <v>17.506739447866892</v>
      </c>
      <c r="N89" s="183">
        <f>RES_hhdet_tesh!N89/RES_summary!N$19</f>
        <v>17.288474232747351</v>
      </c>
      <c r="O89" s="183">
        <f>RES_hhdet_tesh!O89/RES_summary!O$19</f>
        <v>17.11835993328819</v>
      </c>
      <c r="P89" s="183">
        <f>RES_hhdet_tesh!P89/RES_summary!P$19</f>
        <v>16.866177603119485</v>
      </c>
      <c r="Q89" s="183">
        <f>RES_hhdet_tesh!Q89/RES_summary!Q$19</f>
        <v>16.64703653454907</v>
      </c>
    </row>
    <row r="90" spans="1:17" ht="12" customHeight="1" x14ac:dyDescent="0.25">
      <c r="A90" s="166" t="s">
        <v>55</v>
      </c>
      <c r="B90" s="182">
        <f>RES_hhdet_tesh!B90/RES_summary!B$19</f>
        <v>11.717314417221129</v>
      </c>
      <c r="C90" s="182">
        <f>RES_hhdet_tesh!C90/RES_summary!C$19</f>
        <v>11.929587826853604</v>
      </c>
      <c r="D90" s="182">
        <f>RES_hhdet_tesh!D90/RES_summary!D$19</f>
        <v>11.987861004041196</v>
      </c>
      <c r="E90" s="182">
        <f>RES_hhdet_tesh!E90/RES_summary!E$19</f>
        <v>12.148183878157106</v>
      </c>
      <c r="F90" s="182">
        <f>RES_hhdet_tesh!F90/RES_summary!F$19</f>
        <v>12.173064249413557</v>
      </c>
      <c r="G90" s="182">
        <f>RES_hhdet_tesh!G90/RES_summary!G$19</f>
        <v>12.276313751698193</v>
      </c>
      <c r="H90" s="182">
        <f>RES_hhdet_tesh!H90/RES_summary!H$19</f>
        <v>12.145743023977893</v>
      </c>
      <c r="I90" s="182">
        <f>RES_hhdet_tesh!I90/RES_summary!I$19</f>
        <v>12.078506998488832</v>
      </c>
      <c r="J90" s="182">
        <f>RES_hhdet_tesh!J90/RES_summary!J$19</f>
        <v>11.862402699579066</v>
      </c>
      <c r="K90" s="182">
        <f>RES_hhdet_tesh!K90/RES_summary!K$19</f>
        <v>11.692055601438813</v>
      </c>
      <c r="L90" s="182">
        <f>RES_hhdet_tesh!L90/RES_summary!L$19</f>
        <v>11.489848242552446</v>
      </c>
      <c r="M90" s="182">
        <f>RES_hhdet_tesh!M90/RES_summary!M$19</f>
        <v>11.656792305741975</v>
      </c>
      <c r="N90" s="182">
        <f>RES_hhdet_tesh!N90/RES_summary!N$19</f>
        <v>11.469840133055721</v>
      </c>
      <c r="O90" s="182">
        <f>RES_hhdet_tesh!O90/RES_summary!O$19</f>
        <v>11.365130337948955</v>
      </c>
      <c r="P90" s="182">
        <f>RES_hhdet_tesh!P90/RES_summary!P$19</f>
        <v>11.211514963808115</v>
      </c>
      <c r="Q90" s="182">
        <f>RES_hhdet_tesh!Q90/RES_summary!Q$19</f>
        <v>11.087004444834708</v>
      </c>
    </row>
    <row r="91" spans="1:17" ht="12" customHeight="1" x14ac:dyDescent="0.25">
      <c r="A91" s="147" t="s">
        <v>59</v>
      </c>
      <c r="B91" s="181">
        <f>RES_hhdet_tesh!B91/RES_summary!B$19</f>
        <v>6.3093013410364387</v>
      </c>
      <c r="C91" s="181">
        <f>RES_hhdet_tesh!C91/RES_summary!C$19</f>
        <v>6.2832594071409611</v>
      </c>
      <c r="D91" s="181">
        <f>RES_hhdet_tesh!D91/RES_summary!D$19</f>
        <v>6.2304813705202138</v>
      </c>
      <c r="E91" s="181">
        <f>RES_hhdet_tesh!E91/RES_summary!E$19</f>
        <v>6.2042426252790479</v>
      </c>
      <c r="F91" s="181">
        <f>RES_hhdet_tesh!F91/RES_summary!F$19</f>
        <v>6.1518729108035979</v>
      </c>
      <c r="G91" s="181">
        <f>RES_hhdet_tesh!G91/RES_summary!G$19</f>
        <v>6.0936959618904485</v>
      </c>
      <c r="H91" s="181">
        <f>RES_hhdet_tesh!H91/RES_summary!H$19</f>
        <v>6.0357574823492914</v>
      </c>
      <c r="I91" s="181">
        <f>RES_hhdet_tesh!I91/RES_summary!I$19</f>
        <v>6.0035542397881922</v>
      </c>
      <c r="J91" s="181">
        <f>RES_hhdet_tesh!J91/RES_summary!J$19</f>
        <v>5.9446804839899476</v>
      </c>
      <c r="K91" s="181">
        <f>RES_hhdet_tesh!K91/RES_summary!K$19</f>
        <v>5.8954845009844865</v>
      </c>
      <c r="L91" s="181">
        <f>RES_hhdet_tesh!L91/RES_summary!L$19</f>
        <v>5.8974364589845738</v>
      </c>
      <c r="M91" s="181">
        <f>RES_hhdet_tesh!M91/RES_summary!M$19</f>
        <v>5.8499471421249147</v>
      </c>
      <c r="N91" s="181">
        <f>RES_hhdet_tesh!N91/RES_summary!N$19</f>
        <v>5.818634099691633</v>
      </c>
      <c r="O91" s="181">
        <f>RES_hhdet_tesh!O91/RES_summary!O$19</f>
        <v>5.7532295953392367</v>
      </c>
      <c r="P91" s="181">
        <f>RES_hhdet_tesh!P91/RES_summary!P$19</f>
        <v>5.6546626393113737</v>
      </c>
      <c r="Q91" s="181">
        <f>RES_hhdet_tesh!Q91/RES_summary!Q$19</f>
        <v>5.5600320897143636</v>
      </c>
    </row>
    <row r="92" spans="1:17" ht="12" customHeight="1" x14ac:dyDescent="0.25">
      <c r="A92" s="163" t="s">
        <v>144</v>
      </c>
      <c r="B92" s="180">
        <f>RES_hhdet_tesh!B92/RES_summary!B$19</f>
        <v>18.026094253244924</v>
      </c>
      <c r="C92" s="180">
        <f>RES_hhdet_tesh!C92/RES_summary!C$19</f>
        <v>18.032552297490394</v>
      </c>
      <c r="D92" s="180">
        <f>RES_hhdet_tesh!D92/RES_summary!D$19</f>
        <v>17.931413563836028</v>
      </c>
      <c r="E92" s="180">
        <f>RES_hhdet_tesh!E92/RES_summary!E$19</f>
        <v>17.923408304242912</v>
      </c>
      <c r="F92" s="180">
        <f>RES_hhdet_tesh!F92/RES_summary!F$19</f>
        <v>17.839611549199738</v>
      </c>
      <c r="G92" s="180">
        <f>RES_hhdet_tesh!G92/RES_summary!G$19</f>
        <v>17.760247727951342</v>
      </c>
      <c r="H92" s="180">
        <f>RES_hhdet_tesh!H92/RES_summary!H$19</f>
        <v>17.702085804451553</v>
      </c>
      <c r="I92" s="180">
        <f>RES_hhdet_tesh!I92/RES_summary!I$19</f>
        <v>17.708024145138417</v>
      </c>
      <c r="J92" s="180">
        <f>RES_hhdet_tesh!J92/RES_summary!J$19</f>
        <v>17.526818579139263</v>
      </c>
      <c r="K92" s="180">
        <f>RES_hhdet_tesh!K92/RES_summary!K$19</f>
        <v>17.356885045632019</v>
      </c>
      <c r="L92" s="180">
        <f>RES_hhdet_tesh!L92/RES_summary!L$19</f>
        <v>17.352933804584865</v>
      </c>
      <c r="M92" s="180">
        <f>RES_hhdet_tesh!M92/RES_summary!M$19</f>
        <v>17.332001632983246</v>
      </c>
      <c r="N92" s="180">
        <f>RES_hhdet_tesh!N92/RES_summary!N$19</f>
        <v>17.314132960469621</v>
      </c>
      <c r="O92" s="180">
        <f>RES_hhdet_tesh!O92/RES_summary!O$19</f>
        <v>17.176161476713716</v>
      </c>
      <c r="P92" s="180">
        <f>RES_hhdet_tesh!P92/RES_summary!P$19</f>
        <v>16.978145099267145</v>
      </c>
      <c r="Q92" s="180">
        <f>RES_hhdet_tesh!Q92/RES_summary!Q$19</f>
        <v>16.642284956407455</v>
      </c>
    </row>
    <row r="93" spans="1:17" ht="12" customHeight="1" x14ac:dyDescent="0.25">
      <c r="A93" s="161" t="s">
        <v>143</v>
      </c>
      <c r="B93" s="179">
        <f>RES_hhdet_tesh!B93/RES_summary!B$19</f>
        <v>18.02626260564573</v>
      </c>
      <c r="C93" s="179">
        <f>RES_hhdet_tesh!C93/RES_summary!C$19</f>
        <v>18.048681253070672</v>
      </c>
      <c r="D93" s="179">
        <f>RES_hhdet_tesh!D93/RES_summary!D$19</f>
        <v>17.942526794319683</v>
      </c>
      <c r="E93" s="179">
        <f>RES_hhdet_tesh!E93/RES_summary!E$19</f>
        <v>17.924210532980858</v>
      </c>
      <c r="F93" s="179">
        <f>RES_hhdet_tesh!F93/RES_summary!F$19</f>
        <v>17.845588299468702</v>
      </c>
      <c r="G93" s="179">
        <f>RES_hhdet_tesh!G93/RES_summary!G$19</f>
        <v>17.77369757331741</v>
      </c>
      <c r="H93" s="179">
        <f>RES_hhdet_tesh!H93/RES_summary!H$19</f>
        <v>17.71276124294624</v>
      </c>
      <c r="I93" s="179">
        <f>RES_hhdet_tesh!I93/RES_summary!I$19</f>
        <v>17.635517896927112</v>
      </c>
      <c r="J93" s="179">
        <f>RES_hhdet_tesh!J93/RES_summary!J$19</f>
        <v>17.363603351004389</v>
      </c>
      <c r="K93" s="179">
        <f>RES_hhdet_tesh!K93/RES_summary!K$19</f>
        <v>17.211126437341125</v>
      </c>
      <c r="L93" s="179">
        <f>RES_hhdet_tesh!L93/RES_summary!L$19</f>
        <v>17.20421504519765</v>
      </c>
      <c r="M93" s="179">
        <f>RES_hhdet_tesh!M93/RES_summary!M$19</f>
        <v>17.134089663403245</v>
      </c>
      <c r="N93" s="179">
        <f>RES_hhdet_tesh!N93/RES_summary!N$19</f>
        <v>17.083303200775045</v>
      </c>
      <c r="O93" s="179">
        <f>RES_hhdet_tesh!O93/RES_summary!O$19</f>
        <v>16.921331262830154</v>
      </c>
      <c r="P93" s="179">
        <f>RES_hhdet_tesh!P93/RES_summary!P$19</f>
        <v>16.687139537949445</v>
      </c>
      <c r="Q93" s="179">
        <f>RES_hhdet_tesh!Q93/RES_summary!Q$19</f>
        <v>16.377508299561541</v>
      </c>
    </row>
    <row r="94" spans="1:17" ht="12" customHeight="1" x14ac:dyDescent="0.25">
      <c r="A94" s="148" t="s">
        <v>57</v>
      </c>
      <c r="B94" s="177">
        <f>RES_hhdet_tesh!B94/RES_summary!B$19</f>
        <v>11.71696126460929</v>
      </c>
      <c r="C94" s="177">
        <f>RES_hhdet_tesh!C94/RES_summary!C$19</f>
        <v>11.76542184592971</v>
      </c>
      <c r="D94" s="177">
        <f>RES_hhdet_tesh!D94/RES_summary!D$19</f>
        <v>11.712045423799459</v>
      </c>
      <c r="E94" s="177">
        <f>RES_hhdet_tesh!E94/RES_summary!E$19</f>
        <v>11.719967907701813</v>
      </c>
      <c r="F94" s="177">
        <f>RES_hhdet_tesh!F94/RES_summary!F$19</f>
        <v>11.693715388665103</v>
      </c>
      <c r="G94" s="177">
        <f>RES_hhdet_tesh!G94/RES_summary!G$19</f>
        <v>11.680001611426961</v>
      </c>
      <c r="H94" s="177">
        <f>RES_hhdet_tesh!H94/RES_summary!H$19</f>
        <v>11.67700376059695</v>
      </c>
      <c r="I94" s="177">
        <f>RES_hhdet_tesh!I94/RES_summary!I$19</f>
        <v>11.631963657138918</v>
      </c>
      <c r="J94" s="177">
        <f>RES_hhdet_tesh!J94/RES_summary!J$19</f>
        <v>11.418922867014443</v>
      </c>
      <c r="K94" s="177">
        <f>RES_hhdet_tesh!K94/RES_summary!K$19</f>
        <v>11.315641936356647</v>
      </c>
      <c r="L94" s="177">
        <f>RES_hhdet_tesh!L94/RES_summary!L$19</f>
        <v>11.306778586213076</v>
      </c>
      <c r="M94" s="177">
        <f>RES_hhdet_tesh!M94/RES_summary!M$19</f>
        <v>11.284142521278316</v>
      </c>
      <c r="N94" s="177">
        <f>RES_hhdet_tesh!N94/RES_summary!N$19</f>
        <v>11.26466910108339</v>
      </c>
      <c r="O94" s="177">
        <f>RES_hhdet_tesh!O94/RES_summary!O$19</f>
        <v>11.168101667490912</v>
      </c>
      <c r="P94" s="177">
        <f>RES_hhdet_tesh!P94/RES_summary!P$19</f>
        <v>11.032476898638057</v>
      </c>
      <c r="Q94" s="177">
        <f>RES_hhdet_tesh!Q94/RES_summary!Q$19</f>
        <v>10.817476209847181</v>
      </c>
    </row>
    <row r="95" spans="1:17" ht="12" customHeight="1" x14ac:dyDescent="0.25">
      <c r="A95" s="148" t="s">
        <v>59</v>
      </c>
      <c r="B95" s="177">
        <f>RES_hhdet_tesh!B95/RES_summary!B$19</f>
        <v>6.3093013410364396</v>
      </c>
      <c r="C95" s="177">
        <f>RES_hhdet_tesh!C95/RES_summary!C$19</f>
        <v>6.2832594071409593</v>
      </c>
      <c r="D95" s="177">
        <f>RES_hhdet_tesh!D95/RES_summary!D$19</f>
        <v>6.2304813705202235</v>
      </c>
      <c r="E95" s="177">
        <f>RES_hhdet_tesh!E95/RES_summary!E$19</f>
        <v>6.2042426252790452</v>
      </c>
      <c r="F95" s="177">
        <f>RES_hhdet_tesh!F95/RES_summary!F$19</f>
        <v>6.1518729108035979</v>
      </c>
      <c r="G95" s="177">
        <f>RES_hhdet_tesh!G95/RES_summary!G$19</f>
        <v>6.0936959618904494</v>
      </c>
      <c r="H95" s="177">
        <f>RES_hhdet_tesh!H95/RES_summary!H$19</f>
        <v>6.0357574823492888</v>
      </c>
      <c r="I95" s="177">
        <f>RES_hhdet_tesh!I95/RES_summary!I$19</f>
        <v>6.003554239788194</v>
      </c>
      <c r="J95" s="177">
        <f>RES_hhdet_tesh!J95/RES_summary!J$19</f>
        <v>5.9446804839899485</v>
      </c>
      <c r="K95" s="177">
        <f>RES_hhdet_tesh!K95/RES_summary!K$19</f>
        <v>5.8954845009844785</v>
      </c>
      <c r="L95" s="177">
        <f>RES_hhdet_tesh!L95/RES_summary!L$19</f>
        <v>5.8974364589845756</v>
      </c>
      <c r="M95" s="177">
        <f>RES_hhdet_tesh!M95/RES_summary!M$19</f>
        <v>5.8499471421249263</v>
      </c>
      <c r="N95" s="177">
        <f>RES_hhdet_tesh!N95/RES_summary!N$19</f>
        <v>5.818634099691649</v>
      </c>
      <c r="O95" s="177">
        <f>RES_hhdet_tesh!O95/RES_summary!O$19</f>
        <v>5.7532295953392403</v>
      </c>
      <c r="P95" s="177">
        <f>RES_hhdet_tesh!P95/RES_summary!P$19</f>
        <v>5.6546626393113897</v>
      </c>
      <c r="Q95" s="177">
        <f>RES_hhdet_tesh!Q95/RES_summary!Q$19</f>
        <v>5.5600320897143618</v>
      </c>
    </row>
    <row r="96" spans="1:17" ht="12" customHeight="1" x14ac:dyDescent="0.25">
      <c r="A96" s="163" t="s">
        <v>142</v>
      </c>
      <c r="B96" s="180">
        <f>RES_hhdet_tesh!B96/RES_summary!B$19</f>
        <v>20.404904272353086</v>
      </c>
      <c r="C96" s="180">
        <f>RES_hhdet_tesh!C96/RES_summary!C$19</f>
        <v>19.713909454398053</v>
      </c>
      <c r="D96" s="180">
        <f>RES_hhdet_tesh!D96/RES_summary!D$19</f>
        <v>19.550648082558954</v>
      </c>
      <c r="E96" s="180">
        <f>RES_hhdet_tesh!E96/RES_summary!E$19</f>
        <v>19.728112060992281</v>
      </c>
      <c r="F96" s="180">
        <f>RES_hhdet_tesh!F96/RES_summary!F$19</f>
        <v>20.007733733202308</v>
      </c>
      <c r="G96" s="180">
        <f>RES_hhdet_tesh!G96/RES_summary!G$19</f>
        <v>20.488737719108233</v>
      </c>
      <c r="H96" s="180">
        <f>RES_hhdet_tesh!H96/RES_summary!H$19</f>
        <v>21.127312934830226</v>
      </c>
      <c r="I96" s="180">
        <f>RES_hhdet_tesh!I96/RES_summary!I$19</f>
        <v>20.701520667298755</v>
      </c>
      <c r="J96" s="180">
        <f>RES_hhdet_tesh!J96/RES_summary!J$19</f>
        <v>20.306356187950794</v>
      </c>
      <c r="K96" s="180">
        <f>RES_hhdet_tesh!K96/RES_summary!K$19</f>
        <v>19.896961455372239</v>
      </c>
      <c r="L96" s="180">
        <f>RES_hhdet_tesh!L96/RES_summary!L$19</f>
        <v>21.227496852632669</v>
      </c>
      <c r="M96" s="180">
        <f>RES_hhdet_tesh!M96/RES_summary!M$19</f>
        <v>21.148129375429438</v>
      </c>
      <c r="N96" s="180">
        <f>RES_hhdet_tesh!N96/RES_summary!N$19</f>
        <v>21.008913201046862</v>
      </c>
      <c r="O96" s="180">
        <f>RES_hhdet_tesh!O96/RES_summary!O$19</f>
        <v>22.508930623782472</v>
      </c>
      <c r="P96" s="180">
        <f>RES_hhdet_tesh!P96/RES_summary!P$19</f>
        <v>22.021656529946672</v>
      </c>
      <c r="Q96" s="180">
        <f>RES_hhdet_tesh!Q96/RES_summary!Q$19</f>
        <v>22.61301222884785</v>
      </c>
    </row>
    <row r="97" spans="1:17" ht="12" customHeight="1" x14ac:dyDescent="0.25">
      <c r="A97" s="161" t="s">
        <v>141</v>
      </c>
      <c r="B97" s="179">
        <f>RES_hhdet_tesh!B97/RES_summary!B$19</f>
        <v>19.572489118065985</v>
      </c>
      <c r="C97" s="179">
        <f>RES_hhdet_tesh!C97/RES_summary!C$19</f>
        <v>19.097300552499664</v>
      </c>
      <c r="D97" s="179">
        <f>RES_hhdet_tesh!D97/RES_summary!D$19</f>
        <v>18.952018676171509</v>
      </c>
      <c r="E97" s="179">
        <f>RES_hhdet_tesh!E97/RES_summary!E$19</f>
        <v>19.080484985801547</v>
      </c>
      <c r="F97" s="179">
        <f>RES_hhdet_tesh!F97/RES_summary!F$19</f>
        <v>19.36287458736852</v>
      </c>
      <c r="G97" s="179">
        <f>RES_hhdet_tesh!G97/RES_summary!G$19</f>
        <v>19.525030049866157</v>
      </c>
      <c r="H97" s="179">
        <f>RES_hhdet_tesh!H97/RES_summary!H$19</f>
        <v>19.909292304918555</v>
      </c>
      <c r="I97" s="179">
        <f>RES_hhdet_tesh!I97/RES_summary!I$19</f>
        <v>19.4595426735324</v>
      </c>
      <c r="J97" s="179">
        <f>RES_hhdet_tesh!J97/RES_summary!J$19</f>
        <v>19.191397763578387</v>
      </c>
      <c r="K97" s="179">
        <f>RES_hhdet_tesh!K97/RES_summary!K$19</f>
        <v>18.875393956299344</v>
      </c>
      <c r="L97" s="179">
        <f>RES_hhdet_tesh!L97/RES_summary!L$19</f>
        <v>19.771174303782171</v>
      </c>
      <c r="M97" s="179">
        <f>RES_hhdet_tesh!M97/RES_summary!M$19</f>
        <v>19.670064852517172</v>
      </c>
      <c r="N97" s="179">
        <f>RES_hhdet_tesh!N97/RES_summary!N$19</f>
        <v>19.552329543646451</v>
      </c>
      <c r="O97" s="179">
        <f>RES_hhdet_tesh!O97/RES_summary!O$19</f>
        <v>20.417964355671629</v>
      </c>
      <c r="P97" s="179">
        <f>RES_hhdet_tesh!P97/RES_summary!P$19</f>
        <v>20.012710462911937</v>
      </c>
      <c r="Q97" s="179">
        <f>RES_hhdet_tesh!Q97/RES_summary!Q$19</f>
        <v>20.319180527273534</v>
      </c>
    </row>
    <row r="98" spans="1:17" ht="12" customHeight="1" x14ac:dyDescent="0.25">
      <c r="A98" s="148" t="s">
        <v>60</v>
      </c>
      <c r="B98" s="177">
        <f>RES_hhdet_tesh!B98/RES_summary!B$19</f>
        <v>13.263187777029549</v>
      </c>
      <c r="C98" s="177">
        <f>RES_hhdet_tesh!C98/RES_summary!C$19</f>
        <v>12.814041145358708</v>
      </c>
      <c r="D98" s="177">
        <f>RES_hhdet_tesh!D98/RES_summary!D$19</f>
        <v>12.721537305651301</v>
      </c>
      <c r="E98" s="177">
        <f>RES_hhdet_tesh!E98/RES_summary!E$19</f>
        <v>12.876242360522493</v>
      </c>
      <c r="F98" s="177">
        <f>RES_hhdet_tesh!F98/RES_summary!F$19</f>
        <v>13.211001676564921</v>
      </c>
      <c r="G98" s="177">
        <f>RES_hhdet_tesh!G98/RES_summary!G$19</f>
        <v>13.431334087975706</v>
      </c>
      <c r="H98" s="177">
        <f>RES_hhdet_tesh!H98/RES_summary!H$19</f>
        <v>13.873534822569264</v>
      </c>
      <c r="I98" s="177">
        <f>RES_hhdet_tesh!I98/RES_summary!I$19</f>
        <v>13.455988433744203</v>
      </c>
      <c r="J98" s="177">
        <f>RES_hhdet_tesh!J98/RES_summary!J$19</f>
        <v>13.246717279588433</v>
      </c>
      <c r="K98" s="177">
        <f>RES_hhdet_tesh!K98/RES_summary!K$19</f>
        <v>12.979909455314862</v>
      </c>
      <c r="L98" s="177">
        <f>RES_hhdet_tesh!L98/RES_summary!L$19</f>
        <v>13.873737844797601</v>
      </c>
      <c r="M98" s="177">
        <f>RES_hhdet_tesh!M98/RES_summary!M$19</f>
        <v>13.820117710392255</v>
      </c>
      <c r="N98" s="177">
        <f>RES_hhdet_tesh!N98/RES_summary!N$19</f>
        <v>13.733695443954813</v>
      </c>
      <c r="O98" s="177">
        <f>RES_hhdet_tesh!O98/RES_summary!O$19</f>
        <v>14.664734760332388</v>
      </c>
      <c r="P98" s="177">
        <f>RES_hhdet_tesh!P98/RES_summary!P$19</f>
        <v>14.358047823600565</v>
      </c>
      <c r="Q98" s="177">
        <f>RES_hhdet_tesh!Q98/RES_summary!Q$19</f>
        <v>14.759148437559178</v>
      </c>
    </row>
    <row r="99" spans="1:17" ht="12" customHeight="1" x14ac:dyDescent="0.25">
      <c r="A99" s="148" t="s">
        <v>59</v>
      </c>
      <c r="B99" s="177">
        <f>RES_hhdet_tesh!B99/RES_summary!B$19</f>
        <v>6.3093013410364378</v>
      </c>
      <c r="C99" s="177">
        <f>RES_hhdet_tesh!C99/RES_summary!C$19</f>
        <v>6.2832594071409584</v>
      </c>
      <c r="D99" s="177">
        <f>RES_hhdet_tesh!D99/RES_summary!D$19</f>
        <v>6.230481370520212</v>
      </c>
      <c r="E99" s="177">
        <f>RES_hhdet_tesh!E99/RES_summary!E$19</f>
        <v>6.2042426252790497</v>
      </c>
      <c r="F99" s="177">
        <f>RES_hhdet_tesh!F99/RES_summary!F$19</f>
        <v>6.1518729108036005</v>
      </c>
      <c r="G99" s="177">
        <f>RES_hhdet_tesh!G99/RES_summary!G$19</f>
        <v>6.0936959618904512</v>
      </c>
      <c r="H99" s="177">
        <f>RES_hhdet_tesh!H99/RES_summary!H$19</f>
        <v>6.0357574823492897</v>
      </c>
      <c r="I99" s="177">
        <f>RES_hhdet_tesh!I99/RES_summary!I$19</f>
        <v>6.003554239788194</v>
      </c>
      <c r="J99" s="177">
        <f>RES_hhdet_tesh!J99/RES_summary!J$19</f>
        <v>5.944680483989953</v>
      </c>
      <c r="K99" s="177">
        <f>RES_hhdet_tesh!K99/RES_summary!K$19</f>
        <v>5.8954845009844847</v>
      </c>
      <c r="L99" s="177">
        <f>RES_hhdet_tesh!L99/RES_summary!L$19</f>
        <v>5.8974364589845729</v>
      </c>
      <c r="M99" s="177">
        <f>RES_hhdet_tesh!M99/RES_summary!M$19</f>
        <v>5.8499471421249165</v>
      </c>
      <c r="N99" s="177">
        <f>RES_hhdet_tesh!N99/RES_summary!N$19</f>
        <v>5.8186340996916366</v>
      </c>
      <c r="O99" s="177">
        <f>RES_hhdet_tesh!O99/RES_summary!O$19</f>
        <v>5.7532295953392394</v>
      </c>
      <c r="P99" s="177">
        <f>RES_hhdet_tesh!P99/RES_summary!P$19</f>
        <v>5.6546626393113755</v>
      </c>
      <c r="Q99" s="177">
        <f>RES_hhdet_tesh!Q99/RES_summary!Q$19</f>
        <v>5.5600320897143591</v>
      </c>
    </row>
    <row r="100" spans="1:17" ht="12" customHeight="1" x14ac:dyDescent="0.25">
      <c r="A100" s="158" t="s">
        <v>62</v>
      </c>
      <c r="B100" s="178">
        <f>RES_hhdet_tesh!B100/RES_summary!B$19</f>
        <v>7.0215801197712553</v>
      </c>
      <c r="C100" s="178">
        <f>RES_hhdet_tesh!C100/RES_summary!C$19</f>
        <v>6.8683279346560182</v>
      </c>
      <c r="D100" s="178">
        <f>RES_hhdet_tesh!D100/RES_summary!D$19</f>
        <v>6.8991217472952986</v>
      </c>
      <c r="E100" s="178">
        <f>RES_hhdet_tesh!E100/RES_summary!E$19</f>
        <v>6.91746687767768</v>
      </c>
      <c r="F100" s="178">
        <f>RES_hhdet_tesh!F100/RES_summary!F$19</f>
        <v>6.9758002649546986</v>
      </c>
      <c r="G100" s="178">
        <f>RES_hhdet_tesh!G100/RES_summary!G$19</f>
        <v>7.0696131381023815</v>
      </c>
      <c r="H100" s="178">
        <f>RES_hhdet_tesh!H100/RES_summary!H$19</f>
        <v>7.2913659138550715</v>
      </c>
      <c r="I100" s="178">
        <f>RES_hhdet_tesh!I100/RES_summary!I$19</f>
        <v>7.1332968983014702</v>
      </c>
      <c r="J100" s="178">
        <f>RES_hhdet_tesh!J100/RES_summary!J$19</f>
        <v>7.09859824975881</v>
      </c>
      <c r="K100" s="178">
        <f>RES_hhdet_tesh!K100/RES_summary!K$19</f>
        <v>7.0208077158460886</v>
      </c>
      <c r="L100" s="178">
        <f>RES_hhdet_tesh!L100/RES_summary!L$19</f>
        <v>7.3474626687505067</v>
      </c>
      <c r="M100" s="178">
        <f>RES_hhdet_tesh!M100/RES_summary!M$19</f>
        <v>7.3678361447977085</v>
      </c>
      <c r="N100" s="178">
        <f>RES_hhdet_tesh!N100/RES_summary!N$19</f>
        <v>7.2571490428897309</v>
      </c>
      <c r="O100" s="178">
        <f>RES_hhdet_tesh!O100/RES_summary!O$19</f>
        <v>7.6417535248005004</v>
      </c>
      <c r="P100" s="178">
        <f>RES_hhdet_tesh!P100/RES_summary!P$19</f>
        <v>7.5839533113032527</v>
      </c>
      <c r="Q100" s="178">
        <f>RES_hhdet_tesh!Q100/RES_summary!Q$19</f>
        <v>7.7088292668262834</v>
      </c>
    </row>
    <row r="101" spans="1:17" ht="12" customHeight="1" x14ac:dyDescent="0.25">
      <c r="A101" s="23" t="s">
        <v>55</v>
      </c>
      <c r="B101" s="177">
        <f>RES_hhdet_tesh!B101/RES_summary!B$19</f>
        <v>0</v>
      </c>
      <c r="C101" s="177">
        <f>RES_hhdet_tesh!C101/RES_summary!C$19</f>
        <v>0</v>
      </c>
      <c r="D101" s="177">
        <f>RES_hhdet_tesh!D101/RES_summary!D$19</f>
        <v>0</v>
      </c>
      <c r="E101" s="177">
        <f>RES_hhdet_tesh!E101/RES_summary!E$19</f>
        <v>0</v>
      </c>
      <c r="F101" s="177">
        <f>RES_hhdet_tesh!F101/RES_summary!F$19</f>
        <v>0</v>
      </c>
      <c r="G101" s="177">
        <f>RES_hhdet_tesh!G101/RES_summary!G$19</f>
        <v>0</v>
      </c>
      <c r="H101" s="177">
        <f>RES_hhdet_tesh!H101/RES_summary!H$19</f>
        <v>0</v>
      </c>
      <c r="I101" s="177">
        <f>RES_hhdet_tesh!I101/RES_summary!I$19</f>
        <v>0</v>
      </c>
      <c r="J101" s="177">
        <f>RES_hhdet_tesh!J101/RES_summary!J$19</f>
        <v>0</v>
      </c>
      <c r="K101" s="177">
        <f>RES_hhdet_tesh!K101/RES_summary!K$19</f>
        <v>0</v>
      </c>
      <c r="L101" s="177">
        <f>RES_hhdet_tesh!L101/RES_summary!L$19</f>
        <v>0</v>
      </c>
      <c r="M101" s="177">
        <f>RES_hhdet_tesh!M101/RES_summary!M$19</f>
        <v>0</v>
      </c>
      <c r="N101" s="177">
        <f>RES_hhdet_tesh!N101/RES_summary!N$19</f>
        <v>0</v>
      </c>
      <c r="O101" s="177">
        <f>RES_hhdet_tesh!O101/RES_summary!O$19</f>
        <v>0</v>
      </c>
      <c r="P101" s="177">
        <f>RES_hhdet_tesh!P101/RES_summary!P$19</f>
        <v>0</v>
      </c>
      <c r="Q101" s="177">
        <f>RES_hhdet_tesh!Q101/RES_summary!Q$19</f>
        <v>0</v>
      </c>
    </row>
    <row r="102" spans="1:17" ht="12" customHeight="1" x14ac:dyDescent="0.25">
      <c r="A102" s="23" t="s">
        <v>57</v>
      </c>
      <c r="B102" s="177">
        <f>RES_hhdet_tesh!B102/RES_summary!B$19</f>
        <v>6.2269523821556572</v>
      </c>
      <c r="C102" s="177">
        <f>RES_hhdet_tesh!C102/RES_summary!C$19</f>
        <v>6.2096141633318496</v>
      </c>
      <c r="D102" s="177">
        <f>RES_hhdet_tesh!D102/RES_summary!D$19</f>
        <v>6.1885943286870111</v>
      </c>
      <c r="E102" s="177">
        <f>RES_hhdet_tesh!E102/RES_summary!E$19</f>
        <v>6.2118045707946941</v>
      </c>
      <c r="F102" s="177">
        <f>RES_hhdet_tesh!F102/RES_summary!F$19</f>
        <v>6.2217669927473063</v>
      </c>
      <c r="G102" s="177">
        <f>RES_hhdet_tesh!G102/RES_summary!G$19</f>
        <v>6.2226447890458259</v>
      </c>
      <c r="H102" s="177">
        <f>RES_hhdet_tesh!H102/RES_summary!H$19</f>
        <v>6.2167833983773768</v>
      </c>
      <c r="I102" s="177">
        <f>RES_hhdet_tesh!I102/RES_summary!I$19</f>
        <v>6.2052626603577572</v>
      </c>
      <c r="J102" s="177">
        <f>RES_hhdet_tesh!J102/RES_summary!J$19</f>
        <v>6.1642369707269946</v>
      </c>
      <c r="K102" s="177">
        <f>RES_hhdet_tesh!K102/RES_summary!K$19</f>
        <v>6.0923398861874709</v>
      </c>
      <c r="L102" s="177">
        <f>RES_hhdet_tesh!L102/RES_summary!L$19</f>
        <v>6.0419027089186343</v>
      </c>
      <c r="M102" s="177">
        <f>RES_hhdet_tesh!M102/RES_summary!M$19</f>
        <v>5.9876264348145911</v>
      </c>
      <c r="N102" s="177">
        <f>RES_hhdet_tesh!N102/RES_summary!N$19</f>
        <v>5.8968860343297314</v>
      </c>
      <c r="O102" s="177">
        <f>RES_hhdet_tesh!O102/RES_summary!O$19</f>
        <v>5.7531874536965395</v>
      </c>
      <c r="P102" s="177">
        <f>RES_hhdet_tesh!P102/RES_summary!P$19</f>
        <v>5.7282416113337336</v>
      </c>
      <c r="Q102" s="177">
        <f>RES_hhdet_tesh!Q102/RES_summary!Q$19</f>
        <v>5.6401373466361724</v>
      </c>
    </row>
    <row r="103" spans="1:17" ht="12" customHeight="1" x14ac:dyDescent="0.25">
      <c r="A103" s="29" t="s">
        <v>140</v>
      </c>
      <c r="B103" s="176">
        <f>RES_hhdet_tesh!B103/RES_summary!B$19</f>
        <v>7.0484581540057336</v>
      </c>
      <c r="C103" s="176">
        <f>RES_hhdet_tesh!C103/RES_summary!C$19</f>
        <v>6.8893707570585807</v>
      </c>
      <c r="D103" s="176">
        <f>RES_hhdet_tesh!D103/RES_summary!D$19</f>
        <v>6.9159672791443132</v>
      </c>
      <c r="E103" s="176">
        <f>RES_hhdet_tesh!E103/RES_summary!E$19</f>
        <v>6.9365835973849261</v>
      </c>
      <c r="F103" s="176">
        <f>RES_hhdet_tesh!F103/RES_summary!F$19</f>
        <v>6.9991081699086992</v>
      </c>
      <c r="G103" s="176">
        <f>RES_hhdet_tesh!G103/RES_summary!G$19</f>
        <v>7.0987554240363515</v>
      </c>
      <c r="H103" s="176">
        <f>RES_hhdet_tesh!H103/RES_summary!H$19</f>
        <v>7.3368120248326214</v>
      </c>
      <c r="I103" s="176">
        <f>RES_hhdet_tesh!I103/RES_summary!I$19</f>
        <v>7.1749108971867059</v>
      </c>
      <c r="J103" s="176">
        <f>RES_hhdet_tesh!J103/RES_summary!J$19</f>
        <v>7.1344069863227286</v>
      </c>
      <c r="K103" s="176">
        <f>RES_hhdet_tesh!K103/RES_summary!K$19</f>
        <v>7.0488425082680397</v>
      </c>
      <c r="L103" s="176">
        <f>RES_hhdet_tesh!L103/RES_summary!L$19</f>
        <v>7.3952131720235483</v>
      </c>
      <c r="M103" s="176">
        <f>RES_hhdet_tesh!M103/RES_summary!M$19</f>
        <v>7.4228746126635947</v>
      </c>
      <c r="N103" s="176">
        <f>RES_hhdet_tesh!N103/RES_summary!N$19</f>
        <v>7.3086205045512829</v>
      </c>
      <c r="O103" s="176">
        <f>RES_hhdet_tesh!O103/RES_summary!O$19</f>
        <v>7.710597003516579</v>
      </c>
      <c r="P103" s="176">
        <f>RES_hhdet_tesh!P103/RES_summary!P$19</f>
        <v>7.6336650863015665</v>
      </c>
      <c r="Q103" s="176">
        <f>RES_hhdet_tesh!Q103/RES_summary!Q$19</f>
        <v>7.7980423588555317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84">
        <f>RES_hhdet_tesh!B105/RES_summary!B$19</f>
        <v>0</v>
      </c>
      <c r="C105" s="184">
        <f>RES_hhdet_tesh!C105/RES_summary!C$19</f>
        <v>0</v>
      </c>
      <c r="D105" s="184">
        <f>RES_hhdet_tesh!D105/RES_summary!D$19</f>
        <v>0</v>
      </c>
      <c r="E105" s="184">
        <f>RES_hhdet_tesh!E105/RES_summary!E$19</f>
        <v>0</v>
      </c>
      <c r="F105" s="184">
        <f>RES_hhdet_tesh!F105/RES_summary!F$19</f>
        <v>0</v>
      </c>
      <c r="G105" s="184">
        <f>RES_hhdet_tesh!G105/RES_summary!G$19</f>
        <v>0</v>
      </c>
      <c r="H105" s="184">
        <f>RES_hhdet_tesh!H105/RES_summary!H$19</f>
        <v>0</v>
      </c>
      <c r="I105" s="184">
        <f>RES_hhdet_tesh!I105/RES_summary!I$19</f>
        <v>0</v>
      </c>
      <c r="J105" s="184">
        <f>RES_hhdet_tesh!J105/RES_summary!J$19</f>
        <v>0</v>
      </c>
      <c r="K105" s="184">
        <f>RES_hhdet_tesh!K105/RES_summary!K$19</f>
        <v>0</v>
      </c>
      <c r="L105" s="184">
        <f>RES_hhdet_tesh!L105/RES_summary!L$19</f>
        <v>0</v>
      </c>
      <c r="M105" s="184">
        <f>RES_hhdet_tesh!M105/RES_summary!M$19</f>
        <v>0</v>
      </c>
      <c r="N105" s="184">
        <f>RES_hhdet_tesh!N105/RES_summary!N$19</f>
        <v>0</v>
      </c>
      <c r="O105" s="184">
        <f>RES_hhdet_tesh!O105/RES_summary!O$19</f>
        <v>0</v>
      </c>
      <c r="P105" s="184">
        <f>RES_hhdet_tesh!P105/RES_summary!P$19</f>
        <v>0</v>
      </c>
      <c r="Q105" s="184">
        <f>RES_hhdet_tesh!Q105/RES_summary!Q$19</f>
        <v>0</v>
      </c>
    </row>
    <row r="106" spans="1:17" ht="12.95" customHeight="1" x14ac:dyDescent="0.25">
      <c r="A106" s="158" t="s">
        <v>65</v>
      </c>
      <c r="B106" s="178">
        <f>RES_hhdet_tesh!B106/RES_summary!B$19</f>
        <v>0</v>
      </c>
      <c r="C106" s="178">
        <f>RES_hhdet_tesh!C106/RES_summary!C$19</f>
        <v>0</v>
      </c>
      <c r="D106" s="178">
        <f>RES_hhdet_tesh!D106/RES_summary!D$19</f>
        <v>0</v>
      </c>
      <c r="E106" s="178">
        <f>RES_hhdet_tesh!E106/RES_summary!E$19</f>
        <v>0</v>
      </c>
      <c r="F106" s="178">
        <f>RES_hhdet_tesh!F106/RES_summary!F$19</f>
        <v>0</v>
      </c>
      <c r="G106" s="178">
        <f>RES_hhdet_tesh!G106/RES_summary!G$19</f>
        <v>0</v>
      </c>
      <c r="H106" s="178">
        <f>RES_hhdet_tesh!H106/RES_summary!H$19</f>
        <v>0</v>
      </c>
      <c r="I106" s="178">
        <f>RES_hhdet_tesh!I106/RES_summary!I$19</f>
        <v>0</v>
      </c>
      <c r="J106" s="178">
        <f>RES_hhdet_tesh!J106/RES_summary!J$19</f>
        <v>0</v>
      </c>
      <c r="K106" s="178">
        <f>RES_hhdet_tesh!K106/RES_summary!K$19</f>
        <v>0</v>
      </c>
      <c r="L106" s="178">
        <f>RES_hhdet_tesh!L106/RES_summary!L$19</f>
        <v>0</v>
      </c>
      <c r="M106" s="178">
        <f>RES_hhdet_tesh!M106/RES_summary!M$19</f>
        <v>0</v>
      </c>
      <c r="N106" s="178">
        <f>RES_hhdet_tesh!N106/RES_summary!N$19</f>
        <v>0</v>
      </c>
      <c r="O106" s="178">
        <f>RES_hhdet_tesh!O106/RES_summary!O$19</f>
        <v>0</v>
      </c>
      <c r="P106" s="178">
        <f>RES_hhdet_tesh!P106/RES_summary!P$19</f>
        <v>0</v>
      </c>
      <c r="Q106" s="178">
        <f>RES_hhdet_tesh!Q106/RES_summary!Q$19</f>
        <v>0</v>
      </c>
    </row>
    <row r="107" spans="1:17" ht="12" customHeight="1" x14ac:dyDescent="0.25">
      <c r="A107" s="23" t="s">
        <v>153</v>
      </c>
      <c r="B107" s="177">
        <f>RES_hhdet_tesh!B107/RES_summary!B$19</f>
        <v>0</v>
      </c>
      <c r="C107" s="177">
        <f>RES_hhdet_tesh!C107/RES_summary!C$19</f>
        <v>0</v>
      </c>
      <c r="D107" s="177">
        <f>RES_hhdet_tesh!D107/RES_summary!D$19</f>
        <v>0</v>
      </c>
      <c r="E107" s="177">
        <f>RES_hhdet_tesh!E107/RES_summary!E$19</f>
        <v>0</v>
      </c>
      <c r="F107" s="177">
        <f>RES_hhdet_tesh!F107/RES_summary!F$19</f>
        <v>0</v>
      </c>
      <c r="G107" s="177">
        <f>RES_hhdet_tesh!G107/RES_summary!G$19</f>
        <v>0</v>
      </c>
      <c r="H107" s="177">
        <f>RES_hhdet_tesh!H107/RES_summary!H$19</f>
        <v>0</v>
      </c>
      <c r="I107" s="177">
        <f>RES_hhdet_tesh!I107/RES_summary!I$19</f>
        <v>0</v>
      </c>
      <c r="J107" s="177">
        <f>RES_hhdet_tesh!J107/RES_summary!J$19</f>
        <v>0</v>
      </c>
      <c r="K107" s="177">
        <f>RES_hhdet_tesh!K107/RES_summary!K$19</f>
        <v>0</v>
      </c>
      <c r="L107" s="177">
        <f>RES_hhdet_tesh!L107/RES_summary!L$19</f>
        <v>0</v>
      </c>
      <c r="M107" s="177">
        <f>RES_hhdet_tesh!M107/RES_summary!M$19</f>
        <v>0</v>
      </c>
      <c r="N107" s="177">
        <f>RES_hhdet_tesh!N107/RES_summary!N$19</f>
        <v>0</v>
      </c>
      <c r="O107" s="177">
        <f>RES_hhdet_tesh!O107/RES_summary!O$19</f>
        <v>0</v>
      </c>
      <c r="P107" s="177">
        <f>RES_hhdet_tesh!P107/RES_summary!P$19</f>
        <v>0</v>
      </c>
      <c r="Q107" s="177">
        <f>RES_hhdet_tesh!Q107/RES_summary!Q$19</f>
        <v>0</v>
      </c>
    </row>
    <row r="108" spans="1:17" ht="12" customHeight="1" x14ac:dyDescent="0.25">
      <c r="A108" s="23" t="s">
        <v>60</v>
      </c>
      <c r="B108" s="177">
        <f>RES_hhdet_tesh!B108/RES_summary!B$19</f>
        <v>0</v>
      </c>
      <c r="C108" s="177">
        <f>RES_hhdet_tesh!C108/RES_summary!C$19</f>
        <v>0</v>
      </c>
      <c r="D108" s="177">
        <f>RES_hhdet_tesh!D108/RES_summary!D$19</f>
        <v>0</v>
      </c>
      <c r="E108" s="177">
        <f>RES_hhdet_tesh!E108/RES_summary!E$19</f>
        <v>0</v>
      </c>
      <c r="F108" s="177">
        <f>RES_hhdet_tesh!F108/RES_summary!F$19</f>
        <v>0</v>
      </c>
      <c r="G108" s="177">
        <f>RES_hhdet_tesh!G108/RES_summary!G$19</f>
        <v>0</v>
      </c>
      <c r="H108" s="177">
        <f>RES_hhdet_tesh!H108/RES_summary!H$19</f>
        <v>0</v>
      </c>
      <c r="I108" s="177">
        <f>RES_hhdet_tesh!I108/RES_summary!I$19</f>
        <v>0</v>
      </c>
      <c r="J108" s="177">
        <f>RES_hhdet_tesh!J108/RES_summary!J$19</f>
        <v>0</v>
      </c>
      <c r="K108" s="177">
        <f>RES_hhdet_tesh!K108/RES_summary!K$19</f>
        <v>0</v>
      </c>
      <c r="L108" s="177">
        <f>RES_hhdet_tesh!L108/RES_summary!L$19</f>
        <v>0</v>
      </c>
      <c r="M108" s="177">
        <f>RES_hhdet_tesh!M108/RES_summary!M$19</f>
        <v>0</v>
      </c>
      <c r="N108" s="177">
        <f>RES_hhdet_tesh!N108/RES_summary!N$19</f>
        <v>0</v>
      </c>
      <c r="O108" s="177">
        <f>RES_hhdet_tesh!O108/RES_summary!O$19</f>
        <v>0</v>
      </c>
      <c r="P108" s="177">
        <f>RES_hhdet_tesh!P108/RES_summary!P$19</f>
        <v>0</v>
      </c>
      <c r="Q108" s="177">
        <f>RES_hhdet_tesh!Q108/RES_summary!Q$19</f>
        <v>0</v>
      </c>
    </row>
    <row r="109" spans="1:17" ht="12.95" customHeight="1" x14ac:dyDescent="0.25">
      <c r="A109" s="158" t="s">
        <v>112</v>
      </c>
      <c r="B109" s="178">
        <f>RES_hhdet_tesh!B109/RES_summary!B$19</f>
        <v>0</v>
      </c>
      <c r="C109" s="178">
        <f>RES_hhdet_tesh!C109/RES_summary!C$19</f>
        <v>0</v>
      </c>
      <c r="D109" s="178">
        <f>RES_hhdet_tesh!D109/RES_summary!D$19</f>
        <v>0</v>
      </c>
      <c r="E109" s="178">
        <f>RES_hhdet_tesh!E109/RES_summary!E$19</f>
        <v>0</v>
      </c>
      <c r="F109" s="178">
        <f>RES_hhdet_tesh!F109/RES_summary!F$19</f>
        <v>0</v>
      </c>
      <c r="G109" s="178">
        <f>RES_hhdet_tesh!G109/RES_summary!G$19</f>
        <v>0</v>
      </c>
      <c r="H109" s="178">
        <f>RES_hhdet_tesh!H109/RES_summary!H$19</f>
        <v>0</v>
      </c>
      <c r="I109" s="178">
        <f>RES_hhdet_tesh!I109/RES_summary!I$19</f>
        <v>0</v>
      </c>
      <c r="J109" s="178">
        <f>RES_hhdet_tesh!J109/RES_summary!J$19</f>
        <v>0</v>
      </c>
      <c r="K109" s="178">
        <f>RES_hhdet_tesh!K109/RES_summary!K$19</f>
        <v>0</v>
      </c>
      <c r="L109" s="178">
        <f>RES_hhdet_tesh!L109/RES_summary!L$19</f>
        <v>0</v>
      </c>
      <c r="M109" s="178">
        <f>RES_hhdet_tesh!M109/RES_summary!M$19</f>
        <v>0</v>
      </c>
      <c r="N109" s="178">
        <f>RES_hhdet_tesh!N109/RES_summary!N$19</f>
        <v>0</v>
      </c>
      <c r="O109" s="178">
        <f>RES_hhdet_tesh!O109/RES_summary!O$19</f>
        <v>0</v>
      </c>
      <c r="P109" s="178">
        <f>RES_hhdet_tesh!P109/RES_summary!P$19</f>
        <v>0</v>
      </c>
      <c r="Q109" s="178">
        <f>RES_hhdet_tesh!Q109/RES_summary!Q$19</f>
        <v>0</v>
      </c>
    </row>
    <row r="110" spans="1:17" ht="12" customHeight="1" x14ac:dyDescent="0.25">
      <c r="A110" s="23" t="s">
        <v>60</v>
      </c>
      <c r="B110" s="177">
        <f>RES_hhdet_tesh!B110/RES_summary!B$19</f>
        <v>0</v>
      </c>
      <c r="C110" s="177">
        <f>RES_hhdet_tesh!C110/RES_summary!C$19</f>
        <v>0</v>
      </c>
      <c r="D110" s="177">
        <f>RES_hhdet_tesh!D110/RES_summary!D$19</f>
        <v>0</v>
      </c>
      <c r="E110" s="177">
        <f>RES_hhdet_tesh!E110/RES_summary!E$19</f>
        <v>0</v>
      </c>
      <c r="F110" s="177">
        <f>RES_hhdet_tesh!F110/RES_summary!F$19</f>
        <v>0</v>
      </c>
      <c r="G110" s="177">
        <f>RES_hhdet_tesh!G110/RES_summary!G$19</f>
        <v>0</v>
      </c>
      <c r="H110" s="177">
        <f>RES_hhdet_tesh!H110/RES_summary!H$19</f>
        <v>0</v>
      </c>
      <c r="I110" s="177">
        <f>RES_hhdet_tesh!I110/RES_summary!I$19</f>
        <v>0</v>
      </c>
      <c r="J110" s="177">
        <f>RES_hhdet_tesh!J110/RES_summary!J$19</f>
        <v>0</v>
      </c>
      <c r="K110" s="177">
        <f>RES_hhdet_tesh!K110/RES_summary!K$19</f>
        <v>0</v>
      </c>
      <c r="L110" s="177">
        <f>RES_hhdet_tesh!L110/RES_summary!L$19</f>
        <v>0</v>
      </c>
      <c r="M110" s="177">
        <f>RES_hhdet_tesh!M110/RES_summary!M$19</f>
        <v>0</v>
      </c>
      <c r="N110" s="177">
        <f>RES_hhdet_tesh!N110/RES_summary!N$19</f>
        <v>0</v>
      </c>
      <c r="O110" s="177">
        <f>RES_hhdet_tesh!O110/RES_summary!O$19</f>
        <v>0</v>
      </c>
      <c r="P110" s="177">
        <f>RES_hhdet_tesh!P110/RES_summary!P$19</f>
        <v>0</v>
      </c>
      <c r="Q110" s="177">
        <f>RES_hhdet_tesh!Q110/RES_summary!Q$19</f>
        <v>0</v>
      </c>
    </row>
    <row r="111" spans="1:17" ht="12" customHeight="1" x14ac:dyDescent="0.25">
      <c r="A111" s="158" t="s">
        <v>63</v>
      </c>
      <c r="B111" s="178">
        <f>RES_hhdet_tesh!B111/RES_summary!B$19</f>
        <v>0</v>
      </c>
      <c r="C111" s="178">
        <f>RES_hhdet_tesh!C111/RES_summary!C$19</f>
        <v>0</v>
      </c>
      <c r="D111" s="178">
        <f>RES_hhdet_tesh!D111/RES_summary!D$19</f>
        <v>0</v>
      </c>
      <c r="E111" s="178">
        <f>RES_hhdet_tesh!E111/RES_summary!E$19</f>
        <v>0</v>
      </c>
      <c r="F111" s="178">
        <f>RES_hhdet_tesh!F111/RES_summary!F$19</f>
        <v>0</v>
      </c>
      <c r="G111" s="178">
        <f>RES_hhdet_tesh!G111/RES_summary!G$19</f>
        <v>0</v>
      </c>
      <c r="H111" s="178">
        <f>RES_hhdet_tesh!H111/RES_summary!H$19</f>
        <v>0</v>
      </c>
      <c r="I111" s="178">
        <f>RES_hhdet_tesh!I111/RES_summary!I$19</f>
        <v>0</v>
      </c>
      <c r="J111" s="178">
        <f>RES_hhdet_tesh!J111/RES_summary!J$19</f>
        <v>0</v>
      </c>
      <c r="K111" s="178">
        <f>RES_hhdet_tesh!K111/RES_summary!K$19</f>
        <v>0</v>
      </c>
      <c r="L111" s="178">
        <f>RES_hhdet_tesh!L111/RES_summary!L$19</f>
        <v>0</v>
      </c>
      <c r="M111" s="178">
        <f>RES_hhdet_tesh!M111/RES_summary!M$19</f>
        <v>0</v>
      </c>
      <c r="N111" s="178">
        <f>RES_hhdet_tesh!N111/RES_summary!N$19</f>
        <v>0</v>
      </c>
      <c r="O111" s="178">
        <f>RES_hhdet_tesh!O111/RES_summary!O$19</f>
        <v>0</v>
      </c>
      <c r="P111" s="178">
        <f>RES_hhdet_tesh!P111/RES_summary!P$19</f>
        <v>0</v>
      </c>
      <c r="Q111" s="178">
        <f>RES_hhdet_tesh!Q111/RES_summary!Q$19</f>
        <v>0</v>
      </c>
    </row>
    <row r="112" spans="1:17" ht="12" customHeight="1" x14ac:dyDescent="0.25">
      <c r="A112" s="167" t="s">
        <v>152</v>
      </c>
      <c r="B112" s="183">
        <f>RES_hhdet_tesh!B112/RES_summary!B$19</f>
        <v>0</v>
      </c>
      <c r="C112" s="183">
        <f>RES_hhdet_tesh!C112/RES_summary!C$19</f>
        <v>0</v>
      </c>
      <c r="D112" s="183">
        <f>RES_hhdet_tesh!D112/RES_summary!D$19</f>
        <v>0</v>
      </c>
      <c r="E112" s="183">
        <f>RES_hhdet_tesh!E112/RES_summary!E$19</f>
        <v>0</v>
      </c>
      <c r="F112" s="183">
        <f>RES_hhdet_tesh!F112/RES_summary!F$19</f>
        <v>0</v>
      </c>
      <c r="G112" s="183">
        <f>RES_hhdet_tesh!G112/RES_summary!G$19</f>
        <v>0</v>
      </c>
      <c r="H112" s="183">
        <f>RES_hhdet_tesh!H112/RES_summary!H$19</f>
        <v>0</v>
      </c>
      <c r="I112" s="183">
        <f>RES_hhdet_tesh!I112/RES_summary!I$19</f>
        <v>0</v>
      </c>
      <c r="J112" s="183">
        <f>RES_hhdet_tesh!J112/RES_summary!J$19</f>
        <v>0</v>
      </c>
      <c r="K112" s="183">
        <f>RES_hhdet_tesh!K112/RES_summary!K$19</f>
        <v>0</v>
      </c>
      <c r="L112" s="183">
        <f>RES_hhdet_tesh!L112/RES_summary!L$19</f>
        <v>0</v>
      </c>
      <c r="M112" s="183">
        <f>RES_hhdet_tesh!M112/RES_summary!M$19</f>
        <v>0</v>
      </c>
      <c r="N112" s="183">
        <f>RES_hhdet_tesh!N112/RES_summary!N$19</f>
        <v>0</v>
      </c>
      <c r="O112" s="183">
        <f>RES_hhdet_tesh!O112/RES_summary!O$19</f>
        <v>0</v>
      </c>
      <c r="P112" s="183">
        <f>RES_hhdet_tesh!P112/RES_summary!P$19</f>
        <v>0</v>
      </c>
      <c r="Q112" s="183">
        <f>RES_hhdet_tesh!Q112/RES_summary!Q$19</f>
        <v>0</v>
      </c>
    </row>
    <row r="113" spans="1:17" ht="12" customHeight="1" x14ac:dyDescent="0.25">
      <c r="A113" s="167" t="s">
        <v>151</v>
      </c>
      <c r="B113" s="183">
        <f>RES_hhdet_tesh!B113/RES_summary!B$19</f>
        <v>0</v>
      </c>
      <c r="C113" s="183">
        <f>RES_hhdet_tesh!C113/RES_summary!C$19</f>
        <v>0</v>
      </c>
      <c r="D113" s="183">
        <f>RES_hhdet_tesh!D113/RES_summary!D$19</f>
        <v>0</v>
      </c>
      <c r="E113" s="183">
        <f>RES_hhdet_tesh!E113/RES_summary!E$19</f>
        <v>0</v>
      </c>
      <c r="F113" s="183">
        <f>RES_hhdet_tesh!F113/RES_summary!F$19</f>
        <v>0</v>
      </c>
      <c r="G113" s="183">
        <f>RES_hhdet_tesh!G113/RES_summary!G$19</f>
        <v>0</v>
      </c>
      <c r="H113" s="183">
        <f>RES_hhdet_tesh!H113/RES_summary!H$19</f>
        <v>0</v>
      </c>
      <c r="I113" s="183">
        <f>RES_hhdet_tesh!I113/RES_summary!I$19</f>
        <v>0</v>
      </c>
      <c r="J113" s="183">
        <f>RES_hhdet_tesh!J113/RES_summary!J$19</f>
        <v>0</v>
      </c>
      <c r="K113" s="183">
        <f>RES_hhdet_tesh!K113/RES_summary!K$19</f>
        <v>0</v>
      </c>
      <c r="L113" s="183">
        <f>RES_hhdet_tesh!L113/RES_summary!L$19</f>
        <v>0</v>
      </c>
      <c r="M113" s="183">
        <f>RES_hhdet_tesh!M113/RES_summary!M$19</f>
        <v>0</v>
      </c>
      <c r="N113" s="183">
        <f>RES_hhdet_tesh!N113/RES_summary!N$19</f>
        <v>0</v>
      </c>
      <c r="O113" s="183">
        <f>RES_hhdet_tesh!O113/RES_summary!O$19</f>
        <v>0</v>
      </c>
      <c r="P113" s="183">
        <f>RES_hhdet_tesh!P113/RES_summary!P$19</f>
        <v>0</v>
      </c>
      <c r="Q113" s="183">
        <f>RES_hhdet_tesh!Q113/RES_summary!Q$19</f>
        <v>0</v>
      </c>
    </row>
    <row r="114" spans="1:17" ht="12" customHeight="1" x14ac:dyDescent="0.25">
      <c r="A114" s="166" t="s">
        <v>79</v>
      </c>
      <c r="B114" s="182">
        <f>RES_hhdet_tesh!B114/RES_summary!B$19</f>
        <v>0</v>
      </c>
      <c r="C114" s="182">
        <f>RES_hhdet_tesh!C114/RES_summary!C$19</f>
        <v>0</v>
      </c>
      <c r="D114" s="182">
        <f>RES_hhdet_tesh!D114/RES_summary!D$19</f>
        <v>0</v>
      </c>
      <c r="E114" s="182">
        <f>RES_hhdet_tesh!E114/RES_summary!E$19</f>
        <v>0</v>
      </c>
      <c r="F114" s="182">
        <f>RES_hhdet_tesh!F114/RES_summary!F$19</f>
        <v>0</v>
      </c>
      <c r="G114" s="182">
        <f>RES_hhdet_tesh!G114/RES_summary!G$19</f>
        <v>0</v>
      </c>
      <c r="H114" s="182">
        <f>RES_hhdet_tesh!H114/RES_summary!H$19</f>
        <v>0</v>
      </c>
      <c r="I114" s="182">
        <f>RES_hhdet_tesh!I114/RES_summary!I$19</f>
        <v>0</v>
      </c>
      <c r="J114" s="182">
        <f>RES_hhdet_tesh!J114/RES_summary!J$19</f>
        <v>0</v>
      </c>
      <c r="K114" s="182">
        <f>RES_hhdet_tesh!K114/RES_summary!K$19</f>
        <v>0</v>
      </c>
      <c r="L114" s="182">
        <f>RES_hhdet_tesh!L114/RES_summary!L$19</f>
        <v>0</v>
      </c>
      <c r="M114" s="182">
        <f>RES_hhdet_tesh!M114/RES_summary!M$19</f>
        <v>0</v>
      </c>
      <c r="N114" s="182">
        <f>RES_hhdet_tesh!N114/RES_summary!N$19</f>
        <v>0</v>
      </c>
      <c r="O114" s="182">
        <f>RES_hhdet_tesh!O114/RES_summary!O$19</f>
        <v>0</v>
      </c>
      <c r="P114" s="182">
        <f>RES_hhdet_tesh!P114/RES_summary!P$19</f>
        <v>0</v>
      </c>
      <c r="Q114" s="182">
        <f>RES_hhdet_tesh!Q114/RES_summary!Q$19</f>
        <v>0</v>
      </c>
    </row>
    <row r="115" spans="1:17" ht="12" customHeight="1" x14ac:dyDescent="0.25">
      <c r="A115" s="147" t="s">
        <v>59</v>
      </c>
      <c r="B115" s="181">
        <f>RES_hhdet_tesh!B115/RES_summary!B$19</f>
        <v>0</v>
      </c>
      <c r="C115" s="181">
        <f>RES_hhdet_tesh!C115/RES_summary!C$19</f>
        <v>0</v>
      </c>
      <c r="D115" s="181">
        <f>RES_hhdet_tesh!D115/RES_summary!D$19</f>
        <v>0</v>
      </c>
      <c r="E115" s="181">
        <f>RES_hhdet_tesh!E115/RES_summary!E$19</f>
        <v>0</v>
      </c>
      <c r="F115" s="181">
        <f>RES_hhdet_tesh!F115/RES_summary!F$19</f>
        <v>0</v>
      </c>
      <c r="G115" s="181">
        <f>RES_hhdet_tesh!G115/RES_summary!G$19</f>
        <v>0</v>
      </c>
      <c r="H115" s="181">
        <f>RES_hhdet_tesh!H115/RES_summary!H$19</f>
        <v>0</v>
      </c>
      <c r="I115" s="181">
        <f>RES_hhdet_tesh!I115/RES_summary!I$19</f>
        <v>0</v>
      </c>
      <c r="J115" s="181">
        <f>RES_hhdet_tesh!J115/RES_summary!J$19</f>
        <v>0</v>
      </c>
      <c r="K115" s="181">
        <f>RES_hhdet_tesh!K115/RES_summary!K$19</f>
        <v>0</v>
      </c>
      <c r="L115" s="181">
        <f>RES_hhdet_tesh!L115/RES_summary!L$19</f>
        <v>0</v>
      </c>
      <c r="M115" s="181">
        <f>RES_hhdet_tesh!M115/RES_summary!M$19</f>
        <v>0</v>
      </c>
      <c r="N115" s="181">
        <f>RES_hhdet_tesh!N115/RES_summary!N$19</f>
        <v>0</v>
      </c>
      <c r="O115" s="181">
        <f>RES_hhdet_tesh!O115/RES_summary!O$19</f>
        <v>0</v>
      </c>
      <c r="P115" s="181">
        <f>RES_hhdet_tesh!P115/RES_summary!P$19</f>
        <v>0</v>
      </c>
      <c r="Q115" s="181">
        <f>RES_hhdet_tesh!Q115/RES_summary!Q$19</f>
        <v>0</v>
      </c>
    </row>
    <row r="116" spans="1:17" ht="12" customHeight="1" x14ac:dyDescent="0.25">
      <c r="A116" s="163" t="s">
        <v>142</v>
      </c>
      <c r="B116" s="180">
        <f>RES_hhdet_tesh!B116/RES_summary!B$19</f>
        <v>0</v>
      </c>
      <c r="C116" s="180">
        <f>RES_hhdet_tesh!C116/RES_summary!C$19</f>
        <v>0</v>
      </c>
      <c r="D116" s="180">
        <f>RES_hhdet_tesh!D116/RES_summary!D$19</f>
        <v>0</v>
      </c>
      <c r="E116" s="180">
        <f>RES_hhdet_tesh!E116/RES_summary!E$19</f>
        <v>0</v>
      </c>
      <c r="F116" s="180">
        <f>RES_hhdet_tesh!F116/RES_summary!F$19</f>
        <v>0</v>
      </c>
      <c r="G116" s="180">
        <f>RES_hhdet_tesh!G116/RES_summary!G$19</f>
        <v>0</v>
      </c>
      <c r="H116" s="180">
        <f>RES_hhdet_tesh!H116/RES_summary!H$19</f>
        <v>0</v>
      </c>
      <c r="I116" s="180">
        <f>RES_hhdet_tesh!I116/RES_summary!I$19</f>
        <v>0</v>
      </c>
      <c r="J116" s="180">
        <f>RES_hhdet_tesh!J116/RES_summary!J$19</f>
        <v>0</v>
      </c>
      <c r="K116" s="180">
        <f>RES_hhdet_tesh!K116/RES_summary!K$19</f>
        <v>0</v>
      </c>
      <c r="L116" s="180">
        <f>RES_hhdet_tesh!L116/RES_summary!L$19</f>
        <v>0</v>
      </c>
      <c r="M116" s="180">
        <f>RES_hhdet_tesh!M116/RES_summary!M$19</f>
        <v>0</v>
      </c>
      <c r="N116" s="180">
        <f>RES_hhdet_tesh!N116/RES_summary!N$19</f>
        <v>0</v>
      </c>
      <c r="O116" s="180">
        <f>RES_hhdet_tesh!O116/RES_summary!O$19</f>
        <v>0</v>
      </c>
      <c r="P116" s="180">
        <f>RES_hhdet_tesh!P116/RES_summary!P$19</f>
        <v>0</v>
      </c>
      <c r="Q116" s="180">
        <f>RES_hhdet_tesh!Q116/RES_summary!Q$19</f>
        <v>0</v>
      </c>
    </row>
    <row r="117" spans="1:17" ht="12" customHeight="1" x14ac:dyDescent="0.25">
      <c r="A117" s="161" t="s">
        <v>141</v>
      </c>
      <c r="B117" s="179">
        <f>RES_hhdet_tesh!B117/RES_summary!B$19</f>
        <v>0</v>
      </c>
      <c r="C117" s="179">
        <f>RES_hhdet_tesh!C117/RES_summary!C$19</f>
        <v>0</v>
      </c>
      <c r="D117" s="179">
        <f>RES_hhdet_tesh!D117/RES_summary!D$19</f>
        <v>0</v>
      </c>
      <c r="E117" s="179">
        <f>RES_hhdet_tesh!E117/RES_summary!E$19</f>
        <v>0</v>
      </c>
      <c r="F117" s="179">
        <f>RES_hhdet_tesh!F117/RES_summary!F$19</f>
        <v>0</v>
      </c>
      <c r="G117" s="179">
        <f>RES_hhdet_tesh!G117/RES_summary!G$19</f>
        <v>0</v>
      </c>
      <c r="H117" s="179">
        <f>RES_hhdet_tesh!H117/RES_summary!H$19</f>
        <v>0</v>
      </c>
      <c r="I117" s="179">
        <f>RES_hhdet_tesh!I117/RES_summary!I$19</f>
        <v>0</v>
      </c>
      <c r="J117" s="179">
        <f>RES_hhdet_tesh!J117/RES_summary!J$19</f>
        <v>0</v>
      </c>
      <c r="K117" s="179">
        <f>RES_hhdet_tesh!K117/RES_summary!K$19</f>
        <v>0</v>
      </c>
      <c r="L117" s="179">
        <f>RES_hhdet_tesh!L117/RES_summary!L$19</f>
        <v>0</v>
      </c>
      <c r="M117" s="179">
        <f>RES_hhdet_tesh!M117/RES_summary!M$19</f>
        <v>0</v>
      </c>
      <c r="N117" s="179">
        <f>RES_hhdet_tesh!N117/RES_summary!N$19</f>
        <v>0</v>
      </c>
      <c r="O117" s="179">
        <f>RES_hhdet_tesh!O117/RES_summary!O$19</f>
        <v>0</v>
      </c>
      <c r="P117" s="179">
        <f>RES_hhdet_tesh!P117/RES_summary!P$19</f>
        <v>0</v>
      </c>
      <c r="Q117" s="179">
        <f>RES_hhdet_tesh!Q117/RES_summary!Q$19</f>
        <v>0</v>
      </c>
    </row>
    <row r="118" spans="1:17" ht="12" customHeight="1" x14ac:dyDescent="0.25">
      <c r="A118" s="148" t="s">
        <v>60</v>
      </c>
      <c r="B118" s="177">
        <f>RES_hhdet_tesh!B118/RES_summary!B$19</f>
        <v>0</v>
      </c>
      <c r="C118" s="177">
        <f>RES_hhdet_tesh!C118/RES_summary!C$19</f>
        <v>0</v>
      </c>
      <c r="D118" s="177">
        <f>RES_hhdet_tesh!D118/RES_summary!D$19</f>
        <v>0</v>
      </c>
      <c r="E118" s="177">
        <f>RES_hhdet_tesh!E118/RES_summary!E$19</f>
        <v>0</v>
      </c>
      <c r="F118" s="177">
        <f>RES_hhdet_tesh!F118/RES_summary!F$19</f>
        <v>0</v>
      </c>
      <c r="G118" s="177">
        <f>RES_hhdet_tesh!G118/RES_summary!G$19</f>
        <v>0</v>
      </c>
      <c r="H118" s="177">
        <f>RES_hhdet_tesh!H118/RES_summary!H$19</f>
        <v>0</v>
      </c>
      <c r="I118" s="177">
        <f>RES_hhdet_tesh!I118/RES_summary!I$19</f>
        <v>0</v>
      </c>
      <c r="J118" s="177">
        <f>RES_hhdet_tesh!J118/RES_summary!J$19</f>
        <v>0</v>
      </c>
      <c r="K118" s="177">
        <f>RES_hhdet_tesh!K118/RES_summary!K$19</f>
        <v>0</v>
      </c>
      <c r="L118" s="177">
        <f>RES_hhdet_tesh!L118/RES_summary!L$19</f>
        <v>0</v>
      </c>
      <c r="M118" s="177">
        <f>RES_hhdet_tesh!M118/RES_summary!M$19</f>
        <v>0</v>
      </c>
      <c r="N118" s="177">
        <f>RES_hhdet_tesh!N118/RES_summary!N$19</f>
        <v>0</v>
      </c>
      <c r="O118" s="177">
        <f>RES_hhdet_tesh!O118/RES_summary!O$19</f>
        <v>0</v>
      </c>
      <c r="P118" s="177">
        <f>RES_hhdet_tesh!P118/RES_summary!P$19</f>
        <v>0</v>
      </c>
      <c r="Q118" s="177">
        <f>RES_hhdet_tesh!Q118/RES_summary!Q$19</f>
        <v>0</v>
      </c>
    </row>
    <row r="119" spans="1:17" ht="12" customHeight="1" x14ac:dyDescent="0.25">
      <c r="A119" s="148" t="s">
        <v>59</v>
      </c>
      <c r="B119" s="177">
        <f>RES_hhdet_tesh!B119/RES_summary!B$19</f>
        <v>0</v>
      </c>
      <c r="C119" s="177">
        <f>RES_hhdet_tesh!C119/RES_summary!C$19</f>
        <v>0</v>
      </c>
      <c r="D119" s="177">
        <f>RES_hhdet_tesh!D119/RES_summary!D$19</f>
        <v>0</v>
      </c>
      <c r="E119" s="177">
        <f>RES_hhdet_tesh!E119/RES_summary!E$19</f>
        <v>0</v>
      </c>
      <c r="F119" s="177">
        <f>RES_hhdet_tesh!F119/RES_summary!F$19</f>
        <v>0</v>
      </c>
      <c r="G119" s="177">
        <f>RES_hhdet_tesh!G119/RES_summary!G$19</f>
        <v>0</v>
      </c>
      <c r="H119" s="177">
        <f>RES_hhdet_tesh!H119/RES_summary!H$19</f>
        <v>0</v>
      </c>
      <c r="I119" s="177">
        <f>RES_hhdet_tesh!I119/RES_summary!I$19</f>
        <v>0</v>
      </c>
      <c r="J119" s="177">
        <f>RES_hhdet_tesh!J119/RES_summary!J$19</f>
        <v>0</v>
      </c>
      <c r="K119" s="177">
        <f>RES_hhdet_tesh!K119/RES_summary!K$19</f>
        <v>0</v>
      </c>
      <c r="L119" s="177">
        <f>RES_hhdet_tesh!L119/RES_summary!L$19</f>
        <v>0</v>
      </c>
      <c r="M119" s="177">
        <f>RES_hhdet_tesh!M119/RES_summary!M$19</f>
        <v>0</v>
      </c>
      <c r="N119" s="177">
        <f>RES_hhdet_tesh!N119/RES_summary!N$19</f>
        <v>0</v>
      </c>
      <c r="O119" s="177">
        <f>RES_hhdet_tesh!O119/RES_summary!O$19</f>
        <v>0</v>
      </c>
      <c r="P119" s="177">
        <f>RES_hhdet_tesh!P119/RES_summary!P$19</f>
        <v>0</v>
      </c>
      <c r="Q119" s="177">
        <f>RES_hhdet_tesh!Q119/RES_summary!Q$19</f>
        <v>0</v>
      </c>
    </row>
    <row r="120" spans="1:17" ht="12" customHeight="1" x14ac:dyDescent="0.25">
      <c r="A120" s="158" t="s">
        <v>62</v>
      </c>
      <c r="B120" s="178">
        <f>RES_hhdet_tesh!B120/RES_summary!B$19</f>
        <v>0</v>
      </c>
      <c r="C120" s="178">
        <f>RES_hhdet_tesh!C120/RES_summary!C$19</f>
        <v>0</v>
      </c>
      <c r="D120" s="178">
        <f>RES_hhdet_tesh!D120/RES_summary!D$19</f>
        <v>0</v>
      </c>
      <c r="E120" s="178">
        <f>RES_hhdet_tesh!E120/RES_summary!E$19</f>
        <v>0</v>
      </c>
      <c r="F120" s="178">
        <f>RES_hhdet_tesh!F120/RES_summary!F$19</f>
        <v>0</v>
      </c>
      <c r="G120" s="178">
        <f>RES_hhdet_tesh!G120/RES_summary!G$19</f>
        <v>0</v>
      </c>
      <c r="H120" s="178">
        <f>RES_hhdet_tesh!H120/RES_summary!H$19</f>
        <v>0</v>
      </c>
      <c r="I120" s="178">
        <f>RES_hhdet_tesh!I120/RES_summary!I$19</f>
        <v>0</v>
      </c>
      <c r="J120" s="178">
        <f>RES_hhdet_tesh!J120/RES_summary!J$19</f>
        <v>0</v>
      </c>
      <c r="K120" s="178">
        <f>RES_hhdet_tesh!K120/RES_summary!K$19</f>
        <v>0</v>
      </c>
      <c r="L120" s="178">
        <f>RES_hhdet_tesh!L120/RES_summary!L$19</f>
        <v>0</v>
      </c>
      <c r="M120" s="178">
        <f>RES_hhdet_tesh!M120/RES_summary!M$19</f>
        <v>0</v>
      </c>
      <c r="N120" s="178">
        <f>RES_hhdet_tesh!N120/RES_summary!N$19</f>
        <v>0</v>
      </c>
      <c r="O120" s="178">
        <f>RES_hhdet_tesh!O120/RES_summary!O$19</f>
        <v>0</v>
      </c>
      <c r="P120" s="178">
        <f>RES_hhdet_tesh!P120/RES_summary!P$19</f>
        <v>0</v>
      </c>
      <c r="Q120" s="178">
        <f>RES_hhdet_tesh!Q120/RES_summary!Q$19</f>
        <v>0</v>
      </c>
    </row>
    <row r="121" spans="1:17" ht="12" customHeight="1" x14ac:dyDescent="0.25">
      <c r="A121" s="23" t="s">
        <v>57</v>
      </c>
      <c r="B121" s="177">
        <f>RES_hhdet_tesh!B121/RES_summary!B$19</f>
        <v>0</v>
      </c>
      <c r="C121" s="177">
        <f>RES_hhdet_tesh!C121/RES_summary!C$19</f>
        <v>0</v>
      </c>
      <c r="D121" s="177">
        <f>RES_hhdet_tesh!D121/RES_summary!D$19</f>
        <v>0</v>
      </c>
      <c r="E121" s="177">
        <f>RES_hhdet_tesh!E121/RES_summary!E$19</f>
        <v>0</v>
      </c>
      <c r="F121" s="177">
        <f>RES_hhdet_tesh!F121/RES_summary!F$19</f>
        <v>0</v>
      </c>
      <c r="G121" s="177">
        <f>RES_hhdet_tesh!G121/RES_summary!G$19</f>
        <v>0</v>
      </c>
      <c r="H121" s="177">
        <f>RES_hhdet_tesh!H121/RES_summary!H$19</f>
        <v>0</v>
      </c>
      <c r="I121" s="177">
        <f>RES_hhdet_tesh!I121/RES_summary!I$19</f>
        <v>0</v>
      </c>
      <c r="J121" s="177">
        <f>RES_hhdet_tesh!J121/RES_summary!J$19</f>
        <v>0</v>
      </c>
      <c r="K121" s="177">
        <f>RES_hhdet_tesh!K121/RES_summary!K$19</f>
        <v>0</v>
      </c>
      <c r="L121" s="177">
        <f>RES_hhdet_tesh!L121/RES_summary!L$19</f>
        <v>0</v>
      </c>
      <c r="M121" s="177">
        <f>RES_hhdet_tesh!M121/RES_summary!M$19</f>
        <v>0</v>
      </c>
      <c r="N121" s="177">
        <f>RES_hhdet_tesh!N121/RES_summary!N$19</f>
        <v>0</v>
      </c>
      <c r="O121" s="177">
        <f>RES_hhdet_tesh!O121/RES_summary!O$19</f>
        <v>0</v>
      </c>
      <c r="P121" s="177">
        <f>RES_hhdet_tesh!P121/RES_summary!P$19</f>
        <v>0</v>
      </c>
      <c r="Q121" s="177">
        <f>RES_hhdet_tesh!Q121/RES_summary!Q$19</f>
        <v>0</v>
      </c>
    </row>
    <row r="122" spans="1:17" ht="12" customHeight="1" x14ac:dyDescent="0.25">
      <c r="A122" s="29" t="s">
        <v>140</v>
      </c>
      <c r="B122" s="176">
        <f>RES_hhdet_tesh!B122/RES_summary!B$19</f>
        <v>0</v>
      </c>
      <c r="C122" s="176">
        <f>RES_hhdet_tesh!C122/RES_summary!C$19</f>
        <v>0</v>
      </c>
      <c r="D122" s="176">
        <f>RES_hhdet_tesh!D122/RES_summary!D$19</f>
        <v>0</v>
      </c>
      <c r="E122" s="176">
        <f>RES_hhdet_tesh!E122/RES_summary!E$19</f>
        <v>0</v>
      </c>
      <c r="F122" s="176">
        <f>RES_hhdet_tesh!F122/RES_summary!F$19</f>
        <v>0</v>
      </c>
      <c r="G122" s="176">
        <f>RES_hhdet_tesh!G122/RES_summary!G$19</f>
        <v>0</v>
      </c>
      <c r="H122" s="176">
        <f>RES_hhdet_tesh!H122/RES_summary!H$19</f>
        <v>0</v>
      </c>
      <c r="I122" s="176">
        <f>RES_hhdet_tesh!I122/RES_summary!I$19</f>
        <v>0</v>
      </c>
      <c r="J122" s="176">
        <f>RES_hhdet_tesh!J122/RES_summary!J$19</f>
        <v>0</v>
      </c>
      <c r="K122" s="176">
        <f>RES_hhdet_tesh!K122/RES_summary!K$19</f>
        <v>0</v>
      </c>
      <c r="L122" s="176">
        <f>RES_hhdet_tesh!L122/RES_summary!L$19</f>
        <v>0</v>
      </c>
      <c r="M122" s="176">
        <f>RES_hhdet_tesh!M122/RES_summary!M$19</f>
        <v>0</v>
      </c>
      <c r="N122" s="176">
        <f>RES_hhdet_tesh!N122/RES_summary!N$19</f>
        <v>0</v>
      </c>
      <c r="O122" s="176">
        <f>RES_hhdet_tesh!O122/RES_summary!O$19</f>
        <v>0</v>
      </c>
      <c r="P122" s="176">
        <f>RES_hhdet_tesh!P122/RES_summary!P$19</f>
        <v>0</v>
      </c>
      <c r="Q122" s="176">
        <f>RES_hhdet_tesh!Q122/RES_summary!Q$19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84">
        <f>RES_hhdet_tesh!B124/RES_summary!B$19</f>
        <v>110.46544514712461</v>
      </c>
      <c r="C124" s="184">
        <f>RES_hhdet_tesh!C124/RES_summary!C$19</f>
        <v>116.10732824826668</v>
      </c>
      <c r="D124" s="184">
        <f>RES_hhdet_tesh!D124/RES_summary!D$19</f>
        <v>111.15924919036119</v>
      </c>
      <c r="E124" s="184">
        <f>RES_hhdet_tesh!E124/RES_summary!E$19</f>
        <v>112.19015638073496</v>
      </c>
      <c r="F124" s="184">
        <f>RES_hhdet_tesh!F124/RES_summary!F$19</f>
        <v>110.67276196638529</v>
      </c>
      <c r="G124" s="184">
        <f>RES_hhdet_tesh!G124/RES_summary!G$19</f>
        <v>109.40309507165288</v>
      </c>
      <c r="H124" s="184">
        <f>RES_hhdet_tesh!H124/RES_summary!H$19</f>
        <v>108.98692454203102</v>
      </c>
      <c r="I124" s="184">
        <f>RES_hhdet_tesh!I124/RES_summary!I$19</f>
        <v>106.47953448990505</v>
      </c>
      <c r="J124" s="184">
        <f>RES_hhdet_tesh!J124/RES_summary!J$19</f>
        <v>103.9818497413937</v>
      </c>
      <c r="K124" s="184">
        <f>RES_hhdet_tesh!K124/RES_summary!K$19</f>
        <v>103.17510321329297</v>
      </c>
      <c r="L124" s="184">
        <f>RES_hhdet_tesh!L124/RES_summary!L$19</f>
        <v>117.55263494107867</v>
      </c>
      <c r="M124" s="184">
        <f>RES_hhdet_tesh!M124/RES_summary!M$19</f>
        <v>106.83844161791521</v>
      </c>
      <c r="N124" s="184">
        <f>RES_hhdet_tesh!N124/RES_summary!N$19</f>
        <v>105.50881084068875</v>
      </c>
      <c r="O124" s="184">
        <f>RES_hhdet_tesh!O124/RES_summary!O$19</f>
        <v>102.89386709764713</v>
      </c>
      <c r="P124" s="184">
        <f>RES_hhdet_tesh!P124/RES_summary!P$19</f>
        <v>92.382046117380554</v>
      </c>
      <c r="Q124" s="184">
        <f>RES_hhdet_tesh!Q124/RES_summary!Q$19</f>
        <v>99.197181327374622</v>
      </c>
    </row>
    <row r="125" spans="1:17" ht="12.95" customHeight="1" x14ac:dyDescent="0.25">
      <c r="A125" s="158" t="s">
        <v>65</v>
      </c>
      <c r="B125" s="178">
        <f>RES_hhdet_tesh!B125/RES_summary!B$19</f>
        <v>85.224302064079041</v>
      </c>
      <c r="C125" s="178">
        <f>RES_hhdet_tesh!C125/RES_summary!C$19</f>
        <v>91.204384793163769</v>
      </c>
      <c r="D125" s="178">
        <f>RES_hhdet_tesh!D125/RES_summary!D$19</f>
        <v>86.440816227260058</v>
      </c>
      <c r="E125" s="178">
        <f>RES_hhdet_tesh!E125/RES_summary!E$19</f>
        <v>87.854273457707095</v>
      </c>
      <c r="F125" s="178">
        <f>RES_hhdet_tesh!F125/RES_summary!F$19</f>
        <v>86.456095963877203</v>
      </c>
      <c r="G125" s="178">
        <f>RES_hhdet_tesh!G125/RES_summary!G$19</f>
        <v>85.196035316702677</v>
      </c>
      <c r="H125" s="178">
        <f>RES_hhdet_tesh!H125/RES_summary!H$19</f>
        <v>84.578261180082634</v>
      </c>
      <c r="I125" s="178">
        <f>RES_hhdet_tesh!I125/RES_summary!I$19</f>
        <v>81.935318971501815</v>
      </c>
      <c r="J125" s="178">
        <f>RES_hhdet_tesh!J125/RES_summary!J$19</f>
        <v>79.936955345239056</v>
      </c>
      <c r="K125" s="178">
        <f>RES_hhdet_tesh!K125/RES_summary!K$19</f>
        <v>79.449598123702017</v>
      </c>
      <c r="L125" s="178">
        <f>RES_hhdet_tesh!L125/RES_summary!L$19</f>
        <v>93.669375009293177</v>
      </c>
      <c r="M125" s="178">
        <f>RES_hhdet_tesh!M125/RES_summary!M$19</f>
        <v>82.932539144230859</v>
      </c>
      <c r="N125" s="178">
        <f>RES_hhdet_tesh!N125/RES_summary!N$19</f>
        <v>81.726860701074415</v>
      </c>
      <c r="O125" s="178">
        <f>RES_hhdet_tesh!O125/RES_summary!O$19</f>
        <v>78.740409567704106</v>
      </c>
      <c r="P125" s="178">
        <f>RES_hhdet_tesh!P125/RES_summary!P$19</f>
        <v>68.528172008092426</v>
      </c>
      <c r="Q125" s="178">
        <f>RES_hhdet_tesh!Q125/RES_summary!Q$19</f>
        <v>75.431771159206832</v>
      </c>
    </row>
    <row r="126" spans="1:17" ht="12" customHeight="1" x14ac:dyDescent="0.25">
      <c r="A126" s="23" t="s">
        <v>149</v>
      </c>
      <c r="B126" s="177">
        <f>RES_hhdet_tesh!B126/RES_summary!B$19</f>
        <v>84.754195804184477</v>
      </c>
      <c r="C126" s="177">
        <f>RES_hhdet_tesh!C126/RES_summary!C$19</f>
        <v>90.838753763097657</v>
      </c>
      <c r="D126" s="177">
        <f>RES_hhdet_tesh!D126/RES_summary!D$19</f>
        <v>86.095214755048161</v>
      </c>
      <c r="E126" s="177">
        <f>RES_hhdet_tesh!E126/RES_summary!E$19</f>
        <v>87.492753673245872</v>
      </c>
      <c r="F126" s="177">
        <f>RES_hhdet_tesh!F126/RES_summary!F$19</f>
        <v>86.064961127006825</v>
      </c>
      <c r="G126" s="177">
        <f>RES_hhdet_tesh!G126/RES_summary!G$19</f>
        <v>84.773397318360026</v>
      </c>
      <c r="H126" s="177">
        <f>RES_hhdet_tesh!H126/RES_summary!H$19</f>
        <v>84.054926150856602</v>
      </c>
      <c r="I126" s="177">
        <f>RES_hhdet_tesh!I126/RES_summary!I$19</f>
        <v>81.520338858432908</v>
      </c>
      <c r="J126" s="177">
        <f>RES_hhdet_tesh!J126/RES_summary!J$19</f>
        <v>79.580835490253492</v>
      </c>
      <c r="K126" s="177">
        <f>RES_hhdet_tesh!K126/RES_summary!K$19</f>
        <v>79.160068553332962</v>
      </c>
      <c r="L126" s="177">
        <f>RES_hhdet_tesh!L126/RES_summary!L$19</f>
        <v>93.292935557209972</v>
      </c>
      <c r="M126" s="177">
        <f>RES_hhdet_tesh!M126/RES_summary!M$19</f>
        <v>82.550742169139014</v>
      </c>
      <c r="N126" s="177">
        <f>RES_hhdet_tesh!N126/RES_summary!N$19</f>
        <v>81.337649740520646</v>
      </c>
      <c r="O126" s="177">
        <f>RES_hhdet_tesh!O126/RES_summary!O$19</f>
        <v>78.130904045295452</v>
      </c>
      <c r="P126" s="177">
        <f>RES_hhdet_tesh!P126/RES_summary!P$19</f>
        <v>67.887265139782002</v>
      </c>
      <c r="Q126" s="177">
        <f>RES_hhdet_tesh!Q126/RES_summary!Q$19</f>
        <v>74.67324813522896</v>
      </c>
    </row>
    <row r="127" spans="1:17" ht="12" customHeight="1" x14ac:dyDescent="0.25">
      <c r="A127" s="23" t="s">
        <v>60</v>
      </c>
      <c r="B127" s="177">
        <f>RES_hhdet_tesh!B127/RES_summary!B$19</f>
        <v>0.47010625989456889</v>
      </c>
      <c r="C127" s="177">
        <f>RES_hhdet_tesh!C127/RES_summary!C$19</f>
        <v>0.3656310300661057</v>
      </c>
      <c r="D127" s="177">
        <f>RES_hhdet_tesh!D127/RES_summary!D$19</f>
        <v>0.3456014722119064</v>
      </c>
      <c r="E127" s="177">
        <f>RES_hhdet_tesh!E127/RES_summary!E$19</f>
        <v>0.3615197844612284</v>
      </c>
      <c r="F127" s="177">
        <f>RES_hhdet_tesh!F127/RES_summary!F$19</f>
        <v>0.39113483687038386</v>
      </c>
      <c r="G127" s="177">
        <f>RES_hhdet_tesh!G127/RES_summary!G$19</f>
        <v>0.42263799834266214</v>
      </c>
      <c r="H127" s="177">
        <f>RES_hhdet_tesh!H127/RES_summary!H$19</f>
        <v>0.52333502922603536</v>
      </c>
      <c r="I127" s="177">
        <f>RES_hhdet_tesh!I127/RES_summary!I$19</f>
        <v>0.41498011306890237</v>
      </c>
      <c r="J127" s="177">
        <f>RES_hhdet_tesh!J127/RES_summary!J$19</f>
        <v>0.35611985498557447</v>
      </c>
      <c r="K127" s="177">
        <f>RES_hhdet_tesh!K127/RES_summary!K$19</f>
        <v>0.28952957036906918</v>
      </c>
      <c r="L127" s="177">
        <f>RES_hhdet_tesh!L127/RES_summary!L$19</f>
        <v>0.37643945208320351</v>
      </c>
      <c r="M127" s="177">
        <f>RES_hhdet_tesh!M127/RES_summary!M$19</f>
        <v>0.38179697509185545</v>
      </c>
      <c r="N127" s="177">
        <f>RES_hhdet_tesh!N127/RES_summary!N$19</f>
        <v>0.38921096055377163</v>
      </c>
      <c r="O127" s="177">
        <f>RES_hhdet_tesh!O127/RES_summary!O$19</f>
        <v>0.60950552240865818</v>
      </c>
      <c r="P127" s="177">
        <f>RES_hhdet_tesh!P127/RES_summary!P$19</f>
        <v>0.64090686831041688</v>
      </c>
      <c r="Q127" s="177">
        <f>RES_hhdet_tesh!Q127/RES_summary!Q$19</f>
        <v>0.75852302397787041</v>
      </c>
    </row>
    <row r="128" spans="1:17" ht="12.95" customHeight="1" x14ac:dyDescent="0.25">
      <c r="A128" s="158" t="s">
        <v>112</v>
      </c>
      <c r="B128" s="178">
        <f>RES_hhdet_tesh!B128/RES_summary!B$19</f>
        <v>3.7133920063657296E-2</v>
      </c>
      <c r="C128" s="178">
        <f>RES_hhdet_tesh!C128/RES_summary!C$19</f>
        <v>4.5981949799270873E-2</v>
      </c>
      <c r="D128" s="178">
        <f>RES_hhdet_tesh!D128/RES_summary!D$19</f>
        <v>4.5132114435811083E-2</v>
      </c>
      <c r="E128" s="178">
        <f>RES_hhdet_tesh!E128/RES_summary!E$19</f>
        <v>5.0565866807018939E-2</v>
      </c>
      <c r="F128" s="178">
        <f>RES_hhdet_tesh!F128/RES_summary!F$19</f>
        <v>6.3048802865094053E-2</v>
      </c>
      <c r="G128" s="178">
        <f>RES_hhdet_tesh!G128/RES_summary!G$19</f>
        <v>7.313673024076478E-2</v>
      </c>
      <c r="H128" s="178">
        <f>RES_hhdet_tesh!H128/RES_summary!H$19</f>
        <v>9.2026099454472293E-2</v>
      </c>
      <c r="I128" s="178">
        <f>RES_hhdet_tesh!I128/RES_summary!I$19</f>
        <v>0.11395264996259354</v>
      </c>
      <c r="J128" s="178">
        <f>RES_hhdet_tesh!J128/RES_summary!J$19</f>
        <v>0.128470762549134</v>
      </c>
      <c r="K128" s="178">
        <f>RES_hhdet_tesh!K128/RES_summary!K$19</f>
        <v>0.13114323314487814</v>
      </c>
      <c r="L128" s="178">
        <f>RES_hhdet_tesh!L128/RES_summary!L$19</f>
        <v>0.14253502431840359</v>
      </c>
      <c r="M128" s="178">
        <f>RES_hhdet_tesh!M128/RES_summary!M$19</f>
        <v>0.16760579425349123</v>
      </c>
      <c r="N128" s="178">
        <f>RES_hhdet_tesh!N128/RES_summary!N$19</f>
        <v>0.20383735574480624</v>
      </c>
      <c r="O128" s="178">
        <f>RES_hhdet_tesh!O128/RES_summary!O$19</f>
        <v>0.22492006010174981</v>
      </c>
      <c r="P128" s="178">
        <f>RES_hhdet_tesh!P128/RES_summary!P$19</f>
        <v>0.24910008611725915</v>
      </c>
      <c r="Q128" s="178">
        <f>RES_hhdet_tesh!Q128/RES_summary!Q$19</f>
        <v>0.26391874840553753</v>
      </c>
    </row>
    <row r="129" spans="1:17" ht="12" customHeight="1" x14ac:dyDescent="0.25">
      <c r="A129" s="23" t="s">
        <v>60</v>
      </c>
      <c r="B129" s="177">
        <f>RES_hhdet_tesh!B129/RES_summary!B$19</f>
        <v>3.7133920063657296E-2</v>
      </c>
      <c r="C129" s="177">
        <f>RES_hhdet_tesh!C129/RES_summary!C$19</f>
        <v>4.5981949799270873E-2</v>
      </c>
      <c r="D129" s="177">
        <f>RES_hhdet_tesh!D129/RES_summary!D$19</f>
        <v>4.5132114435811083E-2</v>
      </c>
      <c r="E129" s="177">
        <f>RES_hhdet_tesh!E129/RES_summary!E$19</f>
        <v>5.0565866807018939E-2</v>
      </c>
      <c r="F129" s="177">
        <f>RES_hhdet_tesh!F129/RES_summary!F$19</f>
        <v>6.3048802865094053E-2</v>
      </c>
      <c r="G129" s="177">
        <f>RES_hhdet_tesh!G129/RES_summary!G$19</f>
        <v>7.313673024076478E-2</v>
      </c>
      <c r="H129" s="177">
        <f>RES_hhdet_tesh!H129/RES_summary!H$19</f>
        <v>9.2026099454472293E-2</v>
      </c>
      <c r="I129" s="177">
        <f>RES_hhdet_tesh!I129/RES_summary!I$19</f>
        <v>0.11395264996259354</v>
      </c>
      <c r="J129" s="177">
        <f>RES_hhdet_tesh!J129/RES_summary!J$19</f>
        <v>0.128470762549134</v>
      </c>
      <c r="K129" s="177">
        <f>RES_hhdet_tesh!K129/RES_summary!K$19</f>
        <v>0.13114323314487814</v>
      </c>
      <c r="L129" s="177">
        <f>RES_hhdet_tesh!L129/RES_summary!L$19</f>
        <v>0.14253502431840359</v>
      </c>
      <c r="M129" s="177">
        <f>RES_hhdet_tesh!M129/RES_summary!M$19</f>
        <v>0.16760579425349123</v>
      </c>
      <c r="N129" s="177">
        <f>RES_hhdet_tesh!N129/RES_summary!N$19</f>
        <v>0.20383735574480624</v>
      </c>
      <c r="O129" s="177">
        <f>RES_hhdet_tesh!O129/RES_summary!O$19</f>
        <v>0.22492006010174981</v>
      </c>
      <c r="P129" s="177">
        <f>RES_hhdet_tesh!P129/RES_summary!P$19</f>
        <v>0.24910008611725915</v>
      </c>
      <c r="Q129" s="177">
        <f>RES_hhdet_tesh!Q129/RES_summary!Q$19</f>
        <v>0.26391874840553753</v>
      </c>
    </row>
    <row r="130" spans="1:17" ht="12" customHeight="1" x14ac:dyDescent="0.25">
      <c r="A130" s="158" t="s">
        <v>63</v>
      </c>
      <c r="B130" s="178">
        <f>RES_hhdet_tesh!B130/RES_summary!B$19</f>
        <v>18.182427292472365</v>
      </c>
      <c r="C130" s="178">
        <f>RES_hhdet_tesh!C130/RES_summary!C$19</f>
        <v>17.988634145475039</v>
      </c>
      <c r="D130" s="178">
        <f>RES_hhdet_tesh!D130/RES_summary!D$19</f>
        <v>17.774179709780665</v>
      </c>
      <c r="E130" s="178">
        <f>RES_hhdet_tesh!E130/RES_summary!E$19</f>
        <v>17.367851139024225</v>
      </c>
      <c r="F130" s="178">
        <f>RES_hhdet_tesh!F130/RES_summary!F$19</f>
        <v>17.177816909353815</v>
      </c>
      <c r="G130" s="178">
        <f>RES_hhdet_tesh!G130/RES_summary!G$19</f>
        <v>17.064310539217519</v>
      </c>
      <c r="H130" s="178">
        <f>RES_hhdet_tesh!H130/RES_summary!H$19</f>
        <v>17.025272021461504</v>
      </c>
      <c r="I130" s="178">
        <f>RES_hhdet_tesh!I130/RES_summary!I$19</f>
        <v>17.296965751537478</v>
      </c>
      <c r="J130" s="178">
        <f>RES_hhdet_tesh!J130/RES_summary!J$19</f>
        <v>16.817825158044631</v>
      </c>
      <c r="K130" s="178">
        <f>RES_hhdet_tesh!K130/RES_summary!K$19</f>
        <v>16.573553797887378</v>
      </c>
      <c r="L130" s="178">
        <f>RES_hhdet_tesh!L130/RES_summary!L$19</f>
        <v>16.393263004031681</v>
      </c>
      <c r="M130" s="178">
        <f>RES_hhdet_tesh!M130/RES_summary!M$19</f>
        <v>16.370461796281873</v>
      </c>
      <c r="N130" s="178">
        <f>RES_hhdet_tesh!N130/RES_summary!N$19</f>
        <v>16.320962389307461</v>
      </c>
      <c r="O130" s="178">
        <f>RES_hhdet_tesh!O130/RES_summary!O$19</f>
        <v>16.286785063082593</v>
      </c>
      <c r="P130" s="178">
        <f>RES_hhdet_tesh!P130/RES_summary!P$19</f>
        <v>16.020820436452571</v>
      </c>
      <c r="Q130" s="178">
        <f>RES_hhdet_tesh!Q130/RES_summary!Q$19</f>
        <v>15.792660952969824</v>
      </c>
    </row>
    <row r="131" spans="1:17" ht="12" customHeight="1" x14ac:dyDescent="0.25">
      <c r="A131" s="167" t="s">
        <v>148</v>
      </c>
      <c r="B131" s="183">
        <f>RES_hhdet_tesh!B131/RES_summary!B$19</f>
        <v>18.026598243501041</v>
      </c>
      <c r="C131" s="183">
        <f>RES_hhdet_tesh!C131/RES_summary!C$19</f>
        <v>17.894315824149277</v>
      </c>
      <c r="D131" s="183">
        <f>RES_hhdet_tesh!D131/RES_summary!D$19</f>
        <v>17.688061699982292</v>
      </c>
      <c r="E131" s="183">
        <f>RES_hhdet_tesh!E131/RES_summary!E$19</f>
        <v>17.293937294860715</v>
      </c>
      <c r="F131" s="183">
        <f>RES_hhdet_tesh!F131/RES_summary!F$19</f>
        <v>17.100886949282739</v>
      </c>
      <c r="G131" s="183">
        <f>RES_hhdet_tesh!G131/RES_summary!G$19</f>
        <v>16.92557662623533</v>
      </c>
      <c r="H131" s="183">
        <f>RES_hhdet_tesh!H131/RES_summary!H$19</f>
        <v>16.847188819500722</v>
      </c>
      <c r="I131" s="183">
        <f>RES_hhdet_tesh!I131/RES_summary!I$19</f>
        <v>17.035216173660892</v>
      </c>
      <c r="J131" s="183">
        <f>RES_hhdet_tesh!J131/RES_summary!J$19</f>
        <v>16.653636613940634</v>
      </c>
      <c r="K131" s="183">
        <f>RES_hhdet_tesh!K131/RES_summary!K$19</f>
        <v>16.453333541096047</v>
      </c>
      <c r="L131" s="183">
        <f>RES_hhdet_tesh!L131/RES_summary!L$19</f>
        <v>16.331704430012771</v>
      </c>
      <c r="M131" s="183">
        <f>RES_hhdet_tesh!M131/RES_summary!M$19</f>
        <v>16.342000185729294</v>
      </c>
      <c r="N131" s="183">
        <f>RES_hhdet_tesh!N131/RES_summary!N$19</f>
        <v>16.303156190353938</v>
      </c>
      <c r="O131" s="183">
        <f>RES_hhdet_tesh!O131/RES_summary!O$19</f>
        <v>16.157182437719435</v>
      </c>
      <c r="P131" s="183">
        <f>RES_hhdet_tesh!P131/RES_summary!P$19</f>
        <v>15.915363902568725</v>
      </c>
      <c r="Q131" s="183">
        <f>RES_hhdet_tesh!Q131/RES_summary!Q$19</f>
        <v>15.671872550715902</v>
      </c>
    </row>
    <row r="132" spans="1:17" ht="12" customHeight="1" x14ac:dyDescent="0.25">
      <c r="A132" s="167" t="s">
        <v>147</v>
      </c>
      <c r="B132" s="183">
        <f>RES_hhdet_tesh!B132/RES_summary!B$19</f>
        <v>18.026590199312196</v>
      </c>
      <c r="C132" s="183">
        <f>RES_hhdet_tesh!C132/RES_summary!C$19</f>
        <v>17.924526408842464</v>
      </c>
      <c r="D132" s="183">
        <f>RES_hhdet_tesh!D132/RES_summary!D$19</f>
        <v>17.745325091925295</v>
      </c>
      <c r="E132" s="183">
        <f>RES_hhdet_tesh!E132/RES_summary!E$19</f>
        <v>17.470261306112974</v>
      </c>
      <c r="F132" s="183">
        <f>RES_hhdet_tesh!F132/RES_summary!F$19</f>
        <v>17.30451693095107</v>
      </c>
      <c r="G132" s="183">
        <f>RES_hhdet_tesh!G132/RES_summary!G$19</f>
        <v>17.141357264448832</v>
      </c>
      <c r="H132" s="183">
        <f>RES_hhdet_tesh!H132/RES_summary!H$19</f>
        <v>17.045872185902265</v>
      </c>
      <c r="I132" s="183">
        <f>RES_hhdet_tesh!I132/RES_summary!I$19</f>
        <v>17.14226820673494</v>
      </c>
      <c r="J132" s="183">
        <f>RES_hhdet_tesh!J132/RES_summary!J$19</f>
        <v>16.873016003735238</v>
      </c>
      <c r="K132" s="183">
        <f>RES_hhdet_tesh!K132/RES_summary!K$19</f>
        <v>16.718022721542191</v>
      </c>
      <c r="L132" s="183">
        <f>RES_hhdet_tesh!L132/RES_summary!L$19</f>
        <v>16.657915300294647</v>
      </c>
      <c r="M132" s="183">
        <f>RES_hhdet_tesh!M132/RES_summary!M$19</f>
        <v>16.606294283047983</v>
      </c>
      <c r="N132" s="183">
        <f>RES_hhdet_tesh!N132/RES_summary!N$19</f>
        <v>16.54963377628302</v>
      </c>
      <c r="O132" s="183">
        <f>RES_hhdet_tesh!O132/RES_summary!O$19</f>
        <v>16.380877248087653</v>
      </c>
      <c r="P132" s="183">
        <f>RES_hhdet_tesh!P132/RES_summary!P$19</f>
        <v>16.115788361593594</v>
      </c>
      <c r="Q132" s="183">
        <f>RES_hhdet_tesh!Q132/RES_summary!Q$19</f>
        <v>15.845729559475661</v>
      </c>
    </row>
    <row r="133" spans="1:17" ht="12" customHeight="1" x14ac:dyDescent="0.25">
      <c r="A133" s="166" t="s">
        <v>61</v>
      </c>
      <c r="B133" s="182">
        <f>RES_hhdet_tesh!B133/RES_summary!B$19</f>
        <v>11.71728885827576</v>
      </c>
      <c r="C133" s="182">
        <f>RES_hhdet_tesh!C133/RES_summary!C$19</f>
        <v>11.6412670017015</v>
      </c>
      <c r="D133" s="182">
        <f>RES_hhdet_tesh!D133/RES_summary!D$19</f>
        <v>11.514843721405081</v>
      </c>
      <c r="E133" s="182">
        <f>RES_hhdet_tesh!E133/RES_summary!E$19</f>
        <v>11.266018680833925</v>
      </c>
      <c r="F133" s="182">
        <f>RES_hhdet_tesh!F133/RES_summary!F$19</f>
        <v>11.152644020147472</v>
      </c>
      <c r="G133" s="182">
        <f>RES_hhdet_tesh!G133/RES_summary!G$19</f>
        <v>11.047661302558383</v>
      </c>
      <c r="H133" s="182">
        <f>RES_hhdet_tesh!H133/RES_summary!H$19</f>
        <v>11.010114703552979</v>
      </c>
      <c r="I133" s="182">
        <f>RES_hhdet_tesh!I133/RES_summary!I$19</f>
        <v>11.138713966946748</v>
      </c>
      <c r="J133" s="182">
        <f>RES_hhdet_tesh!J133/RES_summary!J$19</f>
        <v>10.928335519745286</v>
      </c>
      <c r="K133" s="182">
        <f>RES_hhdet_tesh!K133/RES_summary!K$19</f>
        <v>10.822538220557702</v>
      </c>
      <c r="L133" s="182">
        <f>RES_hhdet_tesh!L133/RES_summary!L$19</f>
        <v>10.760478841310075</v>
      </c>
      <c r="M133" s="182">
        <f>RES_hhdet_tesh!M133/RES_summary!M$19</f>
        <v>10.756347140923067</v>
      </c>
      <c r="N133" s="182">
        <f>RES_hhdet_tesh!N133/RES_summary!N$19</f>
        <v>10.730999676591386</v>
      </c>
      <c r="O133" s="182">
        <f>RES_hhdet_tesh!O133/RES_summary!O$19</f>
        <v>10.627647652748417</v>
      </c>
      <c r="P133" s="182">
        <f>RES_hhdet_tesh!P133/RES_summary!P$19</f>
        <v>10.461125722282217</v>
      </c>
      <c r="Q133" s="182">
        <f>RES_hhdet_tesh!Q133/RES_summary!Q$19</f>
        <v>10.285697469761299</v>
      </c>
    </row>
    <row r="134" spans="1:17" ht="12" customHeight="1" x14ac:dyDescent="0.25">
      <c r="A134" s="147" t="s">
        <v>59</v>
      </c>
      <c r="B134" s="181">
        <f>RES_hhdet_tesh!B134/RES_summary!B$19</f>
        <v>6.3093013410364378</v>
      </c>
      <c r="C134" s="181">
        <f>RES_hhdet_tesh!C134/RES_summary!C$19</f>
        <v>6.2832594071409611</v>
      </c>
      <c r="D134" s="181">
        <f>RES_hhdet_tesh!D134/RES_summary!D$19</f>
        <v>6.2304813705202147</v>
      </c>
      <c r="E134" s="181">
        <f>RES_hhdet_tesh!E134/RES_summary!E$19</f>
        <v>6.2042426252790488</v>
      </c>
      <c r="F134" s="181">
        <f>RES_hhdet_tesh!F134/RES_summary!F$19</f>
        <v>6.1518729108035988</v>
      </c>
      <c r="G134" s="181">
        <f>RES_hhdet_tesh!G134/RES_summary!G$19</f>
        <v>6.0936959618904485</v>
      </c>
      <c r="H134" s="181">
        <f>RES_hhdet_tesh!H134/RES_summary!H$19</f>
        <v>6.0357574823492888</v>
      </c>
      <c r="I134" s="181">
        <f>RES_hhdet_tesh!I134/RES_summary!I$19</f>
        <v>6.0035542397881914</v>
      </c>
      <c r="J134" s="181">
        <f>RES_hhdet_tesh!J134/RES_summary!J$19</f>
        <v>5.9446804839899521</v>
      </c>
      <c r="K134" s="181">
        <f>RES_hhdet_tesh!K134/RES_summary!K$19</f>
        <v>5.8954845009844865</v>
      </c>
      <c r="L134" s="181">
        <f>RES_hhdet_tesh!L134/RES_summary!L$19</f>
        <v>5.8974364589845747</v>
      </c>
      <c r="M134" s="181">
        <f>RES_hhdet_tesh!M134/RES_summary!M$19</f>
        <v>5.8499471421249183</v>
      </c>
      <c r="N134" s="181">
        <f>RES_hhdet_tesh!N134/RES_summary!N$19</f>
        <v>5.8186340996916348</v>
      </c>
      <c r="O134" s="181">
        <f>RES_hhdet_tesh!O134/RES_summary!O$19</f>
        <v>5.7532295953392394</v>
      </c>
      <c r="P134" s="181">
        <f>RES_hhdet_tesh!P134/RES_summary!P$19</f>
        <v>5.6546626393113737</v>
      </c>
      <c r="Q134" s="181">
        <f>RES_hhdet_tesh!Q134/RES_summary!Q$19</f>
        <v>5.56003208971436</v>
      </c>
    </row>
    <row r="135" spans="1:17" ht="12" customHeight="1" x14ac:dyDescent="0.25">
      <c r="A135" s="163" t="s">
        <v>142</v>
      </c>
      <c r="B135" s="180">
        <f>RES_hhdet_tesh!B135/RES_summary!B$19</f>
        <v>20.404904272353086</v>
      </c>
      <c r="C135" s="180">
        <f>RES_hhdet_tesh!C135/RES_summary!C$19</f>
        <v>19.709757113939165</v>
      </c>
      <c r="D135" s="180">
        <f>RES_hhdet_tesh!D135/RES_summary!D$19</f>
        <v>19.473644030047236</v>
      </c>
      <c r="E135" s="180">
        <f>RES_hhdet_tesh!E135/RES_summary!E$19</f>
        <v>19.4932785152014</v>
      </c>
      <c r="F135" s="180">
        <f>RES_hhdet_tesh!F135/RES_summary!F$19</f>
        <v>19.650089966199189</v>
      </c>
      <c r="G135" s="180">
        <f>RES_hhdet_tesh!G135/RES_summary!G$19</f>
        <v>20.203122065933467</v>
      </c>
      <c r="H135" s="180">
        <f>RES_hhdet_tesh!H135/RES_summary!H$19</f>
        <v>20.906403987190643</v>
      </c>
      <c r="I135" s="180">
        <f>RES_hhdet_tesh!I135/RES_summary!I$19</f>
        <v>20.546760022618823</v>
      </c>
      <c r="J135" s="180">
        <f>RES_hhdet_tesh!J135/RES_summary!J$19</f>
        <v>20.317621264979703</v>
      </c>
      <c r="K135" s="180">
        <f>RES_hhdet_tesh!K135/RES_summary!K$19</f>
        <v>19.913903956254451</v>
      </c>
      <c r="L135" s="180">
        <f>RES_hhdet_tesh!L135/RES_summary!L$19</f>
        <v>20.976066111602048</v>
      </c>
      <c r="M135" s="180">
        <f>RES_hhdet_tesh!M135/RES_summary!M$19</f>
        <v>20.867407322226491</v>
      </c>
      <c r="N135" s="180">
        <f>RES_hhdet_tesh!N135/RES_summary!N$19</f>
        <v>20.710260625285944</v>
      </c>
      <c r="O135" s="180">
        <f>RES_hhdet_tesh!O135/RES_summary!O$19</f>
        <v>22.718170455572267</v>
      </c>
      <c r="P135" s="180">
        <f>RES_hhdet_tesh!P135/RES_summary!P$19</f>
        <v>22.212443494406823</v>
      </c>
      <c r="Q135" s="180">
        <f>RES_hhdet_tesh!Q135/RES_summary!Q$19</f>
        <v>22.764811523543614</v>
      </c>
    </row>
    <row r="136" spans="1:17" ht="12" customHeight="1" x14ac:dyDescent="0.25">
      <c r="A136" s="161" t="s">
        <v>141</v>
      </c>
      <c r="B136" s="179">
        <f>RES_hhdet_tesh!B136/RES_summary!B$19</f>
        <v>19.572489118065981</v>
      </c>
      <c r="C136" s="179">
        <f>RES_hhdet_tesh!C136/RES_summary!C$19</f>
        <v>19.094601531201384</v>
      </c>
      <c r="D136" s="179">
        <f>RES_hhdet_tesh!D136/RES_summary!D$19</f>
        <v>18.888349990050916</v>
      </c>
      <c r="E136" s="179">
        <f>RES_hhdet_tesh!E136/RES_summary!E$19</f>
        <v>18.87450813111986</v>
      </c>
      <c r="F136" s="179">
        <f>RES_hhdet_tesh!F136/RES_summary!F$19</f>
        <v>18.919956965970357</v>
      </c>
      <c r="G136" s="179">
        <f>RES_hhdet_tesh!G136/RES_summary!G$19</f>
        <v>19.544153034471506</v>
      </c>
      <c r="H136" s="179">
        <f>RES_hhdet_tesh!H136/RES_summary!H$19</f>
        <v>19.89788888849321</v>
      </c>
      <c r="I136" s="179">
        <f>RES_hhdet_tesh!I136/RES_summary!I$19</f>
        <v>19.523234833739327</v>
      </c>
      <c r="J136" s="179">
        <f>RES_hhdet_tesh!J136/RES_summary!J$19</f>
        <v>19.165412602805596</v>
      </c>
      <c r="K136" s="179">
        <f>RES_hhdet_tesh!K136/RES_summary!K$19</f>
        <v>18.839522072549947</v>
      </c>
      <c r="L136" s="179">
        <f>RES_hhdet_tesh!L136/RES_summary!L$19</f>
        <v>19.531879431525851</v>
      </c>
      <c r="M136" s="179">
        <f>RES_hhdet_tesh!M136/RES_summary!M$19</f>
        <v>19.413761901572077</v>
      </c>
      <c r="N136" s="179">
        <f>RES_hhdet_tesh!N136/RES_summary!N$19</f>
        <v>19.28030350612698</v>
      </c>
      <c r="O136" s="179">
        <f>RES_hhdet_tesh!O136/RES_summary!O$19</f>
        <v>20.526358350338729</v>
      </c>
      <c r="P136" s="179">
        <f>RES_hhdet_tesh!P136/RES_summary!P$19</f>
        <v>20.092750910675836</v>
      </c>
      <c r="Q136" s="179">
        <f>RES_hhdet_tesh!Q136/RES_summary!Q$19</f>
        <v>20.361858932467413</v>
      </c>
    </row>
    <row r="137" spans="1:17" ht="12" customHeight="1" x14ac:dyDescent="0.25">
      <c r="A137" s="148" t="s">
        <v>60</v>
      </c>
      <c r="B137" s="177">
        <f>RES_hhdet_tesh!B137/RES_summary!B$19</f>
        <v>13.263187777029545</v>
      </c>
      <c r="C137" s="177">
        <f>RES_hhdet_tesh!C137/RES_summary!C$19</f>
        <v>12.811342124060422</v>
      </c>
      <c r="D137" s="177">
        <f>RES_hhdet_tesh!D137/RES_summary!D$19</f>
        <v>12.657868619530706</v>
      </c>
      <c r="E137" s="177">
        <f>RES_hhdet_tesh!E137/RES_summary!E$19</f>
        <v>12.67026550584081</v>
      </c>
      <c r="F137" s="177">
        <f>RES_hhdet_tesh!F137/RES_summary!F$19</f>
        <v>12.768084055166756</v>
      </c>
      <c r="G137" s="177">
        <f>RES_hhdet_tesh!G137/RES_summary!G$19</f>
        <v>13.450457072581061</v>
      </c>
      <c r="H137" s="177">
        <f>RES_hhdet_tesh!H137/RES_summary!H$19</f>
        <v>13.862131406143916</v>
      </c>
      <c r="I137" s="177">
        <f>RES_hhdet_tesh!I137/RES_summary!I$19</f>
        <v>13.519680593951136</v>
      </c>
      <c r="J137" s="177">
        <f>RES_hhdet_tesh!J137/RES_summary!J$19</f>
        <v>13.220732118815645</v>
      </c>
      <c r="K137" s="177">
        <f>RES_hhdet_tesh!K137/RES_summary!K$19</f>
        <v>12.944037571565456</v>
      </c>
      <c r="L137" s="177">
        <f>RES_hhdet_tesh!L137/RES_summary!L$19</f>
        <v>13.634442972541276</v>
      </c>
      <c r="M137" s="177">
        <f>RES_hhdet_tesh!M137/RES_summary!M$19</f>
        <v>13.563814759447162</v>
      </c>
      <c r="N137" s="177">
        <f>RES_hhdet_tesh!N137/RES_summary!N$19</f>
        <v>13.461669406435345</v>
      </c>
      <c r="O137" s="177">
        <f>RES_hhdet_tesh!O137/RES_summary!O$19</f>
        <v>14.77312875499949</v>
      </c>
      <c r="P137" s="177">
        <f>RES_hhdet_tesh!P137/RES_summary!P$19</f>
        <v>14.438088271364464</v>
      </c>
      <c r="Q137" s="177">
        <f>RES_hhdet_tesh!Q137/RES_summary!Q$19</f>
        <v>14.801826842753053</v>
      </c>
    </row>
    <row r="138" spans="1:17" ht="12" customHeight="1" x14ac:dyDescent="0.25">
      <c r="A138" s="148" t="s">
        <v>59</v>
      </c>
      <c r="B138" s="177">
        <f>RES_hhdet_tesh!B138/RES_summary!B$19</f>
        <v>6.3093013410364378</v>
      </c>
      <c r="C138" s="177">
        <f>RES_hhdet_tesh!C138/RES_summary!C$19</f>
        <v>6.2832594071409593</v>
      </c>
      <c r="D138" s="177">
        <f>RES_hhdet_tesh!D138/RES_summary!D$19</f>
        <v>6.230481370520212</v>
      </c>
      <c r="E138" s="177">
        <f>RES_hhdet_tesh!E138/RES_summary!E$19</f>
        <v>6.2042426252790488</v>
      </c>
      <c r="F138" s="177">
        <f>RES_hhdet_tesh!F138/RES_summary!F$19</f>
        <v>6.1518729108035988</v>
      </c>
      <c r="G138" s="177">
        <f>RES_hhdet_tesh!G138/RES_summary!G$19</f>
        <v>6.0936959618904485</v>
      </c>
      <c r="H138" s="177">
        <f>RES_hhdet_tesh!H138/RES_summary!H$19</f>
        <v>6.0357574823492923</v>
      </c>
      <c r="I138" s="177">
        <f>RES_hhdet_tesh!I138/RES_summary!I$19</f>
        <v>6.0035542397881914</v>
      </c>
      <c r="J138" s="177">
        <f>RES_hhdet_tesh!J138/RES_summary!J$19</f>
        <v>5.9446804839899503</v>
      </c>
      <c r="K138" s="177">
        <f>RES_hhdet_tesh!K138/RES_summary!K$19</f>
        <v>5.8954845009844865</v>
      </c>
      <c r="L138" s="177">
        <f>RES_hhdet_tesh!L138/RES_summary!L$19</f>
        <v>5.8974364589845747</v>
      </c>
      <c r="M138" s="177">
        <f>RES_hhdet_tesh!M138/RES_summary!M$19</f>
        <v>5.8499471421249147</v>
      </c>
      <c r="N138" s="177">
        <f>RES_hhdet_tesh!N138/RES_summary!N$19</f>
        <v>5.8186340996916321</v>
      </c>
      <c r="O138" s="177">
        <f>RES_hhdet_tesh!O138/RES_summary!O$19</f>
        <v>5.7532295953392376</v>
      </c>
      <c r="P138" s="177">
        <f>RES_hhdet_tesh!P138/RES_summary!P$19</f>
        <v>5.6546626393113737</v>
      </c>
      <c r="Q138" s="177">
        <f>RES_hhdet_tesh!Q138/RES_summary!Q$19</f>
        <v>5.5600320897143591</v>
      </c>
    </row>
    <row r="139" spans="1:17" ht="12" customHeight="1" x14ac:dyDescent="0.25">
      <c r="A139" s="158" t="s">
        <v>62</v>
      </c>
      <c r="B139" s="178">
        <f>RES_hhdet_tesh!B139/RES_summary!B$19</f>
        <v>7.0215818705095518</v>
      </c>
      <c r="C139" s="178">
        <f>RES_hhdet_tesh!C139/RES_summary!C$19</f>
        <v>6.8683273598286076</v>
      </c>
      <c r="D139" s="178">
        <f>RES_hhdet_tesh!D139/RES_summary!D$19</f>
        <v>6.8991211388846523</v>
      </c>
      <c r="E139" s="178">
        <f>RES_hhdet_tesh!E139/RES_summary!E$19</f>
        <v>6.91746591719662</v>
      </c>
      <c r="F139" s="178">
        <f>RES_hhdet_tesh!F139/RES_summary!F$19</f>
        <v>6.9758002902891745</v>
      </c>
      <c r="G139" s="178">
        <f>RES_hhdet_tesh!G139/RES_summary!G$19</f>
        <v>7.0696124854919411</v>
      </c>
      <c r="H139" s="178">
        <f>RES_hhdet_tesh!H139/RES_summary!H$19</f>
        <v>7.2913652410324019</v>
      </c>
      <c r="I139" s="178">
        <f>RES_hhdet_tesh!I139/RES_summary!I$19</f>
        <v>7.1332971169031687</v>
      </c>
      <c r="J139" s="178">
        <f>RES_hhdet_tesh!J139/RES_summary!J$19</f>
        <v>7.098598475560868</v>
      </c>
      <c r="K139" s="178">
        <f>RES_hhdet_tesh!K139/RES_summary!K$19</f>
        <v>7.0208080585587043</v>
      </c>
      <c r="L139" s="178">
        <f>RES_hhdet_tesh!L139/RES_summary!L$19</f>
        <v>7.3474619034354038</v>
      </c>
      <c r="M139" s="178">
        <f>RES_hhdet_tesh!M139/RES_summary!M$19</f>
        <v>7.367834883148995</v>
      </c>
      <c r="N139" s="178">
        <f>RES_hhdet_tesh!N139/RES_summary!N$19</f>
        <v>7.2571503945620703</v>
      </c>
      <c r="O139" s="178">
        <f>RES_hhdet_tesh!O139/RES_summary!O$19</f>
        <v>7.6417524067586839</v>
      </c>
      <c r="P139" s="178">
        <f>RES_hhdet_tesh!P139/RES_summary!P$19</f>
        <v>7.583953586718299</v>
      </c>
      <c r="Q139" s="178">
        <f>RES_hhdet_tesh!Q139/RES_summary!Q$19</f>
        <v>7.7088304667924401</v>
      </c>
    </row>
    <row r="140" spans="1:17" ht="12" customHeight="1" x14ac:dyDescent="0.25">
      <c r="A140" s="23" t="s">
        <v>57</v>
      </c>
      <c r="B140" s="177">
        <f>RES_hhdet_tesh!B140/RES_summary!B$19</f>
        <v>6.2269523821556563</v>
      </c>
      <c r="C140" s="177">
        <f>RES_hhdet_tesh!C140/RES_summary!C$19</f>
        <v>6.2096141633318469</v>
      </c>
      <c r="D140" s="177">
        <f>RES_hhdet_tesh!D140/RES_summary!D$19</f>
        <v>6.1885943286870084</v>
      </c>
      <c r="E140" s="177">
        <f>RES_hhdet_tesh!E140/RES_summary!E$19</f>
        <v>6.2118045707946985</v>
      </c>
      <c r="F140" s="177">
        <f>RES_hhdet_tesh!F140/RES_summary!F$19</f>
        <v>6.2217669927473072</v>
      </c>
      <c r="G140" s="177">
        <f>RES_hhdet_tesh!G140/RES_summary!G$19</f>
        <v>6.2226447890458338</v>
      </c>
      <c r="H140" s="177">
        <f>RES_hhdet_tesh!H140/RES_summary!H$19</f>
        <v>6.2167833983773804</v>
      </c>
      <c r="I140" s="177">
        <f>RES_hhdet_tesh!I140/RES_summary!I$19</f>
        <v>6.2052626603577572</v>
      </c>
      <c r="J140" s="177">
        <f>RES_hhdet_tesh!J140/RES_summary!J$19</f>
        <v>6.1642369707269893</v>
      </c>
      <c r="K140" s="177">
        <f>RES_hhdet_tesh!K140/RES_summary!K$19</f>
        <v>6.0923398861874691</v>
      </c>
      <c r="L140" s="177">
        <f>RES_hhdet_tesh!L140/RES_summary!L$19</f>
        <v>6.0419027089186317</v>
      </c>
      <c r="M140" s="177">
        <f>RES_hhdet_tesh!M140/RES_summary!M$19</f>
        <v>5.987626434814592</v>
      </c>
      <c r="N140" s="177">
        <f>RES_hhdet_tesh!N140/RES_summary!N$19</f>
        <v>5.896886034329734</v>
      </c>
      <c r="O140" s="177">
        <f>RES_hhdet_tesh!O140/RES_summary!O$19</f>
        <v>5.7531874536965475</v>
      </c>
      <c r="P140" s="177">
        <f>RES_hhdet_tesh!P140/RES_summary!P$19</f>
        <v>5.7282416113337362</v>
      </c>
      <c r="Q140" s="177">
        <f>RES_hhdet_tesh!Q140/RES_summary!Q$19</f>
        <v>5.6401373466361733</v>
      </c>
    </row>
    <row r="141" spans="1:17" ht="12" customHeight="1" x14ac:dyDescent="0.25">
      <c r="A141" s="29" t="s">
        <v>140</v>
      </c>
      <c r="B141" s="176">
        <f>RES_hhdet_tesh!B141/RES_summary!B$19</f>
        <v>7.0484581540057327</v>
      </c>
      <c r="C141" s="176">
        <f>RES_hhdet_tesh!C141/RES_summary!C$19</f>
        <v>6.8893707570585834</v>
      </c>
      <c r="D141" s="176">
        <f>RES_hhdet_tesh!D141/RES_summary!D$19</f>
        <v>6.9159672791443167</v>
      </c>
      <c r="E141" s="176">
        <f>RES_hhdet_tesh!E141/RES_summary!E$19</f>
        <v>6.9365835973849261</v>
      </c>
      <c r="F141" s="176">
        <f>RES_hhdet_tesh!F141/RES_summary!F$19</f>
        <v>6.9991081699086966</v>
      </c>
      <c r="G141" s="176">
        <f>RES_hhdet_tesh!G141/RES_summary!G$19</f>
        <v>7.0987554240363515</v>
      </c>
      <c r="H141" s="176">
        <f>RES_hhdet_tesh!H141/RES_summary!H$19</f>
        <v>7.3368120248326285</v>
      </c>
      <c r="I141" s="176">
        <f>RES_hhdet_tesh!I141/RES_summary!I$19</f>
        <v>7.1749108971867113</v>
      </c>
      <c r="J141" s="176">
        <f>RES_hhdet_tesh!J141/RES_summary!J$19</f>
        <v>7.1344069863227286</v>
      </c>
      <c r="K141" s="176">
        <f>RES_hhdet_tesh!K141/RES_summary!K$19</f>
        <v>7.0488425082680415</v>
      </c>
      <c r="L141" s="176">
        <f>RES_hhdet_tesh!L141/RES_summary!L$19</f>
        <v>7.3952131720235448</v>
      </c>
      <c r="M141" s="176">
        <f>RES_hhdet_tesh!M141/RES_summary!M$19</f>
        <v>7.4228746126635992</v>
      </c>
      <c r="N141" s="176">
        <f>RES_hhdet_tesh!N141/RES_summary!N$19</f>
        <v>7.3086205045512829</v>
      </c>
      <c r="O141" s="176">
        <f>RES_hhdet_tesh!O141/RES_summary!O$19</f>
        <v>7.710597003516579</v>
      </c>
      <c r="P141" s="176">
        <f>RES_hhdet_tesh!P141/RES_summary!P$19</f>
        <v>7.63366508630157</v>
      </c>
      <c r="Q141" s="176">
        <f>RES_hhdet_tesh!Q141/RES_summary!Q$19</f>
        <v>7.7980423588555299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84">
        <f>RES_hhdet_tesh!B143/RES_summary!B$19</f>
        <v>128.51269384626968</v>
      </c>
      <c r="C143" s="184">
        <f>RES_hhdet_tesh!C143/RES_summary!C$19</f>
        <v>134.66097416448801</v>
      </c>
      <c r="D143" s="184">
        <f>RES_hhdet_tesh!D143/RES_summary!D$19</f>
        <v>129.51783488848497</v>
      </c>
      <c r="E143" s="184">
        <f>RES_hhdet_tesh!E143/RES_summary!E$19</f>
        <v>131.64625153068792</v>
      </c>
      <c r="F143" s="184">
        <f>RES_hhdet_tesh!F143/RES_summary!F$19</f>
        <v>130.4367108430136</v>
      </c>
      <c r="G143" s="184">
        <f>RES_hhdet_tesh!G143/RES_summary!G$19</f>
        <v>130.83813086877367</v>
      </c>
      <c r="H143" s="184">
        <f>RES_hhdet_tesh!H143/RES_summary!H$19</f>
        <v>131.15129221936357</v>
      </c>
      <c r="I143" s="184">
        <f>RES_hhdet_tesh!I143/RES_summary!I$19</f>
        <v>129.41142745119646</v>
      </c>
      <c r="J143" s="184">
        <f>RES_hhdet_tesh!J143/RES_summary!J$19</f>
        <v>125.86738772430469</v>
      </c>
      <c r="K143" s="184">
        <f>RES_hhdet_tesh!K143/RES_summary!K$19</f>
        <v>124.80301654648871</v>
      </c>
      <c r="L143" s="184">
        <f>RES_hhdet_tesh!L143/RES_summary!L$19</f>
        <v>141.15651400827423</v>
      </c>
      <c r="M143" s="184">
        <f>RES_hhdet_tesh!M143/RES_summary!M$19</f>
        <v>128.25553428914728</v>
      </c>
      <c r="N143" s="184">
        <f>RES_hhdet_tesh!N143/RES_summary!N$19</f>
        <v>126.42101321360644</v>
      </c>
      <c r="O143" s="184">
        <f>RES_hhdet_tesh!O143/RES_summary!O$19</f>
        <v>126.68781806365828</v>
      </c>
      <c r="P143" s="184">
        <f>RES_hhdet_tesh!P143/RES_summary!P$19</f>
        <v>114.55494302988053</v>
      </c>
      <c r="Q143" s="184">
        <f>RES_hhdet_tesh!Q143/RES_summary!Q$19</f>
        <v>123.39815842299629</v>
      </c>
    </row>
    <row r="144" spans="1:17" ht="12.95" customHeight="1" x14ac:dyDescent="0.25">
      <c r="A144" s="158" t="s">
        <v>65</v>
      </c>
      <c r="B144" s="178">
        <f>RES_hhdet_tesh!B144/RES_summary!B$19</f>
        <v>94.714747934213349</v>
      </c>
      <c r="C144" s="178">
        <f>RES_hhdet_tesh!C144/RES_summary!C$19</f>
        <v>101.31918221505312</v>
      </c>
      <c r="D144" s="178">
        <f>RES_hhdet_tesh!D144/RES_summary!D$19</f>
        <v>96.222909307780398</v>
      </c>
      <c r="E144" s="178">
        <f>RES_hhdet_tesh!E144/RES_summary!E$19</f>
        <v>98.118700232684148</v>
      </c>
      <c r="F144" s="178">
        <f>RES_hhdet_tesh!F144/RES_summary!F$19</f>
        <v>96.653262723778397</v>
      </c>
      <c r="G144" s="178">
        <f>RES_hhdet_tesh!G144/RES_summary!G$19</f>
        <v>96.749799518185171</v>
      </c>
      <c r="H144" s="178">
        <f>RES_hhdet_tesh!H144/RES_summary!H$19</f>
        <v>96.205275300503871</v>
      </c>
      <c r="I144" s="178">
        <f>RES_hhdet_tesh!I144/RES_summary!I$19</f>
        <v>95.085558295065894</v>
      </c>
      <c r="J144" s="178">
        <f>RES_hhdet_tesh!J144/RES_summary!J$19</f>
        <v>91.919021855402917</v>
      </c>
      <c r="K144" s="178">
        <f>RES_hhdet_tesh!K144/RES_summary!K$19</f>
        <v>91.142679932652598</v>
      </c>
      <c r="L144" s="178">
        <f>RES_hhdet_tesh!L144/RES_summary!L$19</f>
        <v>106.0475671721382</v>
      </c>
      <c r="M144" s="178">
        <f>RES_hhdet_tesh!M144/RES_summary!M$19</f>
        <v>93.084479239919489</v>
      </c>
      <c r="N144" s="178">
        <f>RES_hhdet_tesh!N144/RES_summary!N$19</f>
        <v>91.346970973896717</v>
      </c>
      <c r="O144" s="178">
        <f>RES_hhdet_tesh!O144/RES_summary!O$19</f>
        <v>89.838002268002043</v>
      </c>
      <c r="P144" s="178">
        <f>RES_hhdet_tesh!P144/RES_summary!P$19</f>
        <v>78.058303166320371</v>
      </c>
      <c r="Q144" s="178">
        <f>RES_hhdet_tesh!Q144/RES_summary!Q$19</f>
        <v>86.130161181950626</v>
      </c>
    </row>
    <row r="145" spans="1:17" ht="12" customHeight="1" x14ac:dyDescent="0.25">
      <c r="A145" s="23" t="s">
        <v>60</v>
      </c>
      <c r="B145" s="177">
        <f>RES_hhdet_tesh!B145/RES_summary!B$19</f>
        <v>94.714747934213349</v>
      </c>
      <c r="C145" s="177">
        <f>RES_hhdet_tesh!C145/RES_summary!C$19</f>
        <v>101.31918221505312</v>
      </c>
      <c r="D145" s="177">
        <f>RES_hhdet_tesh!D145/RES_summary!D$19</f>
        <v>96.222909307780398</v>
      </c>
      <c r="E145" s="177">
        <f>RES_hhdet_tesh!E145/RES_summary!E$19</f>
        <v>98.118700232684148</v>
      </c>
      <c r="F145" s="177">
        <f>RES_hhdet_tesh!F145/RES_summary!F$19</f>
        <v>96.653262723778397</v>
      </c>
      <c r="G145" s="177">
        <f>RES_hhdet_tesh!G145/RES_summary!G$19</f>
        <v>96.749799518185171</v>
      </c>
      <c r="H145" s="177">
        <f>RES_hhdet_tesh!H145/RES_summary!H$19</f>
        <v>96.205275300503871</v>
      </c>
      <c r="I145" s="177">
        <f>RES_hhdet_tesh!I145/RES_summary!I$19</f>
        <v>95.085558295065894</v>
      </c>
      <c r="J145" s="177">
        <f>RES_hhdet_tesh!J145/RES_summary!J$19</f>
        <v>91.919021855402917</v>
      </c>
      <c r="K145" s="177">
        <f>RES_hhdet_tesh!K145/RES_summary!K$19</f>
        <v>91.142679932652598</v>
      </c>
      <c r="L145" s="177">
        <f>RES_hhdet_tesh!L145/RES_summary!L$19</f>
        <v>106.0475671721382</v>
      </c>
      <c r="M145" s="177">
        <f>RES_hhdet_tesh!M145/RES_summary!M$19</f>
        <v>93.084479239919489</v>
      </c>
      <c r="N145" s="177">
        <f>RES_hhdet_tesh!N145/RES_summary!N$19</f>
        <v>91.346970973896717</v>
      </c>
      <c r="O145" s="177">
        <f>RES_hhdet_tesh!O145/RES_summary!O$19</f>
        <v>89.838002268002043</v>
      </c>
      <c r="P145" s="177">
        <f>RES_hhdet_tesh!P145/RES_summary!P$19</f>
        <v>78.058303166320371</v>
      </c>
      <c r="Q145" s="177">
        <f>RES_hhdet_tesh!Q145/RES_summary!Q$19</f>
        <v>86.130161181950626</v>
      </c>
    </row>
    <row r="146" spans="1:17" ht="12.95" customHeight="1" x14ac:dyDescent="0.25">
      <c r="A146" s="158" t="s">
        <v>112</v>
      </c>
      <c r="B146" s="178">
        <f>RES_hhdet_tesh!B146/RES_summary!B$19</f>
        <v>6.7457957201187249</v>
      </c>
      <c r="C146" s="178">
        <f>RES_hhdet_tesh!C146/RES_summary!C$19</f>
        <v>6.7735721239685445</v>
      </c>
      <c r="D146" s="178">
        <f>RES_hhdet_tesh!D146/RES_summary!D$19</f>
        <v>6.7639195643504442</v>
      </c>
      <c r="E146" s="178">
        <f>RES_hhdet_tesh!E146/RES_summary!E$19</f>
        <v>6.7996669907735434</v>
      </c>
      <c r="F146" s="178">
        <f>RES_hhdet_tesh!F146/RES_summary!F$19</f>
        <v>6.8365047779824852</v>
      </c>
      <c r="G146" s="178">
        <f>RES_hhdet_tesh!G146/RES_summary!G$19</f>
        <v>6.8472967397799751</v>
      </c>
      <c r="H146" s="178">
        <f>RES_hhdet_tesh!H146/RES_summary!H$19</f>
        <v>6.8892336311114901</v>
      </c>
      <c r="I146" s="178">
        <f>RES_hhdet_tesh!I146/RES_summary!I$19</f>
        <v>6.9065899507442738</v>
      </c>
      <c r="J146" s="178">
        <f>RES_hhdet_tesh!J146/RES_summary!J$19</f>
        <v>6.8775645734577164</v>
      </c>
      <c r="K146" s="178">
        <f>RES_hhdet_tesh!K146/RES_summary!K$19</f>
        <v>6.920424432632152</v>
      </c>
      <c r="L146" s="178">
        <f>RES_hhdet_tesh!L146/RES_summary!L$19</f>
        <v>6.9130470748859612</v>
      </c>
      <c r="M146" s="178">
        <f>RES_hhdet_tesh!M146/RES_summary!M$19</f>
        <v>6.9698930448790231</v>
      </c>
      <c r="N146" s="178">
        <f>RES_hhdet_tesh!N146/RES_summary!N$19</f>
        <v>7.0573181738398674</v>
      </c>
      <c r="O146" s="178">
        <f>RES_hhdet_tesh!O146/RES_summary!O$19</f>
        <v>7.0287311659215268</v>
      </c>
      <c r="P146" s="178">
        <f>RES_hhdet_tesh!P146/RES_summary!P$19</f>
        <v>7.1494450099527711</v>
      </c>
      <c r="Q146" s="178">
        <f>RES_hhdet_tesh!Q146/RES_summary!Q$19</f>
        <v>7.2076777210125984</v>
      </c>
    </row>
    <row r="147" spans="1:17" ht="12" customHeight="1" x14ac:dyDescent="0.25">
      <c r="A147" s="23" t="s">
        <v>60</v>
      </c>
      <c r="B147" s="177">
        <f>RES_hhdet_tesh!B147/RES_summary!B$19</f>
        <v>6.7457957201187249</v>
      </c>
      <c r="C147" s="177">
        <f>RES_hhdet_tesh!C147/RES_summary!C$19</f>
        <v>6.7735721239685445</v>
      </c>
      <c r="D147" s="177">
        <f>RES_hhdet_tesh!D147/RES_summary!D$19</f>
        <v>6.7639195643504442</v>
      </c>
      <c r="E147" s="177">
        <f>RES_hhdet_tesh!E147/RES_summary!E$19</f>
        <v>6.7996669907735434</v>
      </c>
      <c r="F147" s="177">
        <f>RES_hhdet_tesh!F147/RES_summary!F$19</f>
        <v>6.8365047779824852</v>
      </c>
      <c r="G147" s="177">
        <f>RES_hhdet_tesh!G147/RES_summary!G$19</f>
        <v>6.8472967397799751</v>
      </c>
      <c r="H147" s="177">
        <f>RES_hhdet_tesh!H147/RES_summary!H$19</f>
        <v>6.8892336311114901</v>
      </c>
      <c r="I147" s="177">
        <f>RES_hhdet_tesh!I147/RES_summary!I$19</f>
        <v>6.9065899507442738</v>
      </c>
      <c r="J147" s="177">
        <f>RES_hhdet_tesh!J147/RES_summary!J$19</f>
        <v>6.8775645734577164</v>
      </c>
      <c r="K147" s="177">
        <f>RES_hhdet_tesh!K147/RES_summary!K$19</f>
        <v>6.920424432632152</v>
      </c>
      <c r="L147" s="177">
        <f>RES_hhdet_tesh!L147/RES_summary!L$19</f>
        <v>6.9130470748859612</v>
      </c>
      <c r="M147" s="177">
        <f>RES_hhdet_tesh!M147/RES_summary!M$19</f>
        <v>6.9698930448790231</v>
      </c>
      <c r="N147" s="177">
        <f>RES_hhdet_tesh!N147/RES_summary!N$19</f>
        <v>7.0573181738398674</v>
      </c>
      <c r="O147" s="177">
        <f>RES_hhdet_tesh!O147/RES_summary!O$19</f>
        <v>7.0287311659215268</v>
      </c>
      <c r="P147" s="177">
        <f>RES_hhdet_tesh!P147/RES_summary!P$19</f>
        <v>7.1494450099527711</v>
      </c>
      <c r="Q147" s="177">
        <f>RES_hhdet_tesh!Q147/RES_summary!Q$19</f>
        <v>7.2076777210125984</v>
      </c>
    </row>
    <row r="148" spans="1:17" ht="12" customHeight="1" x14ac:dyDescent="0.25">
      <c r="A148" s="158" t="s">
        <v>63</v>
      </c>
      <c r="B148" s="178">
        <f>RES_hhdet_tesh!B148/RES_summary!B$19</f>
        <v>20.030562073555654</v>
      </c>
      <c r="C148" s="178">
        <f>RES_hhdet_tesh!C148/RES_summary!C$19</f>
        <v>19.699909505975381</v>
      </c>
      <c r="D148" s="178">
        <f>RES_hhdet_tesh!D148/RES_summary!D$19</f>
        <v>19.631900240372381</v>
      </c>
      <c r="E148" s="178">
        <f>RES_hhdet_tesh!E148/RES_summary!E$19</f>
        <v>19.810404741283094</v>
      </c>
      <c r="F148" s="178">
        <f>RES_hhdet_tesh!F148/RES_summary!F$19</f>
        <v>19.971133438069913</v>
      </c>
      <c r="G148" s="178">
        <f>RES_hhdet_tesh!G148/RES_summary!G$19</f>
        <v>20.171408606961656</v>
      </c>
      <c r="H148" s="178">
        <f>RES_hhdet_tesh!H148/RES_summary!H$19</f>
        <v>20.765424985034127</v>
      </c>
      <c r="I148" s="178">
        <f>RES_hhdet_tesh!I148/RES_summary!I$19</f>
        <v>20.285972382250833</v>
      </c>
      <c r="J148" s="178">
        <f>RES_hhdet_tesh!J148/RES_summary!J$19</f>
        <v>19.97221135794851</v>
      </c>
      <c r="K148" s="178">
        <f>RES_hhdet_tesh!K148/RES_summary!K$19</f>
        <v>19.719105147735199</v>
      </c>
      <c r="L148" s="178">
        <f>RES_hhdet_tesh!L148/RES_summary!L$19</f>
        <v>20.848439185534687</v>
      </c>
      <c r="M148" s="178">
        <f>RES_hhdet_tesh!M148/RES_summary!M$19</f>
        <v>20.833332629668558</v>
      </c>
      <c r="N148" s="178">
        <f>RES_hhdet_tesh!N148/RES_summary!N$19</f>
        <v>20.759576370240278</v>
      </c>
      <c r="O148" s="178">
        <f>RES_hhdet_tesh!O148/RES_summary!O$19</f>
        <v>22.17934134012156</v>
      </c>
      <c r="P148" s="178">
        <f>RES_hhdet_tesh!P148/RES_summary!P$19</f>
        <v>21.763237850941689</v>
      </c>
      <c r="Q148" s="178">
        <f>RES_hhdet_tesh!Q148/RES_summary!Q$19</f>
        <v>22.351491684542452</v>
      </c>
    </row>
    <row r="149" spans="1:17" ht="12" customHeight="1" x14ac:dyDescent="0.25">
      <c r="A149" s="167" t="s">
        <v>144</v>
      </c>
      <c r="B149" s="183">
        <f>RES_hhdet_tesh!B149/RES_summary!B$19</f>
        <v>18.026094253244931</v>
      </c>
      <c r="C149" s="183">
        <f>RES_hhdet_tesh!C149/RES_summary!C$19</f>
        <v>18.032044146981502</v>
      </c>
      <c r="D149" s="183">
        <f>RES_hhdet_tesh!D149/RES_summary!D$19</f>
        <v>17.931080087296323</v>
      </c>
      <c r="E149" s="183">
        <f>RES_hhdet_tesh!E149/RES_summary!E$19</f>
        <v>17.923111108419977</v>
      </c>
      <c r="F149" s="183">
        <f>RES_hhdet_tesh!F149/RES_summary!F$19</f>
        <v>17.839387995693244</v>
      </c>
      <c r="G149" s="183">
        <f>RES_hhdet_tesh!G149/RES_summary!G$19</f>
        <v>17.76009516428573</v>
      </c>
      <c r="H149" s="183">
        <f>RES_hhdet_tesh!H149/RES_summary!H$19</f>
        <v>17.702060492476718</v>
      </c>
      <c r="I149" s="183">
        <f>RES_hhdet_tesh!I149/RES_summary!I$19</f>
        <v>17.708261647057171</v>
      </c>
      <c r="J149" s="183">
        <f>RES_hhdet_tesh!J149/RES_summary!J$19</f>
        <v>17.527011230133851</v>
      </c>
      <c r="K149" s="183">
        <f>RES_hhdet_tesh!K149/RES_summary!K$19</f>
        <v>17.357065463635948</v>
      </c>
      <c r="L149" s="183">
        <f>RES_hhdet_tesh!L149/RES_summary!L$19</f>
        <v>17.353002653487074</v>
      </c>
      <c r="M149" s="183">
        <f>RES_hhdet_tesh!M149/RES_summary!M$19</f>
        <v>17.331827906282772</v>
      </c>
      <c r="N149" s="183">
        <f>RES_hhdet_tesh!N149/RES_summary!N$19</f>
        <v>17.31409697256553</v>
      </c>
      <c r="O149" s="183">
        <f>RES_hhdet_tesh!O149/RES_summary!O$19</f>
        <v>17.176416279950331</v>
      </c>
      <c r="P149" s="183">
        <f>RES_hhdet_tesh!P149/RES_summary!P$19</f>
        <v>16.978323487033144</v>
      </c>
      <c r="Q149" s="183">
        <f>RES_hhdet_tesh!Q149/RES_summary!Q$19</f>
        <v>16.642475662514627</v>
      </c>
    </row>
    <row r="150" spans="1:17" ht="12" customHeight="1" x14ac:dyDescent="0.25">
      <c r="A150" s="167" t="s">
        <v>143</v>
      </c>
      <c r="B150" s="183">
        <f>RES_hhdet_tesh!B150/RES_summary!B$19</f>
        <v>18.02626260564573</v>
      </c>
      <c r="C150" s="183">
        <f>RES_hhdet_tesh!C150/RES_summary!C$19</f>
        <v>18.05791391721295</v>
      </c>
      <c r="D150" s="183">
        <f>RES_hhdet_tesh!D150/RES_summary!D$19</f>
        <v>17.948282955731539</v>
      </c>
      <c r="E150" s="183">
        <f>RES_hhdet_tesh!E150/RES_summary!E$19</f>
        <v>17.926898944174024</v>
      </c>
      <c r="F150" s="183">
        <f>RES_hhdet_tesh!F150/RES_summary!F$19</f>
        <v>17.847663026308123</v>
      </c>
      <c r="G150" s="183">
        <f>RES_hhdet_tesh!G150/RES_summary!G$19</f>
        <v>17.776729431222083</v>
      </c>
      <c r="H150" s="183">
        <f>RES_hhdet_tesh!H150/RES_summary!H$19</f>
        <v>17.715172091570512</v>
      </c>
      <c r="I150" s="183">
        <f>RES_hhdet_tesh!I150/RES_summary!I$19</f>
        <v>17.634070971167805</v>
      </c>
      <c r="J150" s="183">
        <f>RES_hhdet_tesh!J150/RES_summary!J$19</f>
        <v>17.362696980487318</v>
      </c>
      <c r="K150" s="183">
        <f>RES_hhdet_tesh!K150/RES_summary!K$19</f>
        <v>17.210499669155567</v>
      </c>
      <c r="L150" s="183">
        <f>RES_hhdet_tesh!L150/RES_summary!L$19</f>
        <v>17.2028046015222</v>
      </c>
      <c r="M150" s="183">
        <f>RES_hhdet_tesh!M150/RES_summary!M$19</f>
        <v>17.132652846733286</v>
      </c>
      <c r="N150" s="183">
        <f>RES_hhdet_tesh!N150/RES_summary!N$19</f>
        <v>17.081209262392708</v>
      </c>
      <c r="O150" s="183">
        <f>RES_hhdet_tesh!O150/RES_summary!O$19</f>
        <v>16.919802224740707</v>
      </c>
      <c r="P150" s="183">
        <f>RES_hhdet_tesh!P150/RES_summary!P$19</f>
        <v>16.685881989704217</v>
      </c>
      <c r="Q150" s="183">
        <f>RES_hhdet_tesh!Q150/RES_summary!Q$19</f>
        <v>16.375867133216744</v>
      </c>
    </row>
    <row r="151" spans="1:17" ht="12" customHeight="1" x14ac:dyDescent="0.25">
      <c r="A151" s="166" t="s">
        <v>57</v>
      </c>
      <c r="B151" s="182">
        <f>RES_hhdet_tesh!B151/RES_summary!B$19</f>
        <v>11.716961264609292</v>
      </c>
      <c r="C151" s="182">
        <f>RES_hhdet_tesh!C151/RES_summary!C$19</f>
        <v>11.774654510071992</v>
      </c>
      <c r="D151" s="182">
        <f>RES_hhdet_tesh!D151/RES_summary!D$19</f>
        <v>11.717801585211323</v>
      </c>
      <c r="E151" s="182">
        <f>RES_hhdet_tesh!E151/RES_summary!E$19</f>
        <v>11.722656318894975</v>
      </c>
      <c r="F151" s="182">
        <f>RES_hhdet_tesh!F151/RES_summary!F$19</f>
        <v>11.69579011550452</v>
      </c>
      <c r="G151" s="182">
        <f>RES_hhdet_tesh!G151/RES_summary!G$19</f>
        <v>11.68303346933163</v>
      </c>
      <c r="H151" s="182">
        <f>RES_hhdet_tesh!H151/RES_summary!H$19</f>
        <v>11.679414609221221</v>
      </c>
      <c r="I151" s="182">
        <f>RES_hhdet_tesh!I151/RES_summary!I$19</f>
        <v>11.630516731379615</v>
      </c>
      <c r="J151" s="182">
        <f>RES_hhdet_tesh!J151/RES_summary!J$19</f>
        <v>11.418016496497369</v>
      </c>
      <c r="K151" s="182">
        <f>RES_hhdet_tesh!K151/RES_summary!K$19</f>
        <v>11.31501516817108</v>
      </c>
      <c r="L151" s="182">
        <f>RES_hhdet_tesh!L151/RES_summary!L$19</f>
        <v>11.305368142537626</v>
      </c>
      <c r="M151" s="182">
        <f>RES_hhdet_tesh!M151/RES_summary!M$19</f>
        <v>11.282705704608368</v>
      </c>
      <c r="N151" s="182">
        <f>RES_hhdet_tesh!N151/RES_summary!N$19</f>
        <v>11.262575162701069</v>
      </c>
      <c r="O151" s="182">
        <f>RES_hhdet_tesh!O151/RES_summary!O$19</f>
        <v>11.166572629401474</v>
      </c>
      <c r="P151" s="182">
        <f>RES_hhdet_tesh!P151/RES_summary!P$19</f>
        <v>11.031219350392846</v>
      </c>
      <c r="Q151" s="182">
        <f>RES_hhdet_tesh!Q151/RES_summary!Q$19</f>
        <v>10.815835043502384</v>
      </c>
    </row>
    <row r="152" spans="1:17" ht="12" customHeight="1" x14ac:dyDescent="0.25">
      <c r="A152" s="147" t="s">
        <v>59</v>
      </c>
      <c r="B152" s="181">
        <f>RES_hhdet_tesh!B152/RES_summary!B$19</f>
        <v>6.3093013410364378</v>
      </c>
      <c r="C152" s="181">
        <f>RES_hhdet_tesh!C152/RES_summary!C$19</f>
        <v>6.2832594071409593</v>
      </c>
      <c r="D152" s="181">
        <f>RES_hhdet_tesh!D152/RES_summary!D$19</f>
        <v>6.2304813705202138</v>
      </c>
      <c r="E152" s="181">
        <f>RES_hhdet_tesh!E152/RES_summary!E$19</f>
        <v>6.204242625279047</v>
      </c>
      <c r="F152" s="181">
        <f>RES_hhdet_tesh!F152/RES_summary!F$19</f>
        <v>6.1518729108035979</v>
      </c>
      <c r="G152" s="181">
        <f>RES_hhdet_tesh!G152/RES_summary!G$19</f>
        <v>6.0936959618904494</v>
      </c>
      <c r="H152" s="181">
        <f>RES_hhdet_tesh!H152/RES_summary!H$19</f>
        <v>6.0357574823492905</v>
      </c>
      <c r="I152" s="181">
        <f>RES_hhdet_tesh!I152/RES_summary!I$19</f>
        <v>6.0035542397881922</v>
      </c>
      <c r="J152" s="181">
        <f>RES_hhdet_tesh!J152/RES_summary!J$19</f>
        <v>5.9446804839899494</v>
      </c>
      <c r="K152" s="181">
        <f>RES_hhdet_tesh!K152/RES_summary!K$19</f>
        <v>5.8954845009844856</v>
      </c>
      <c r="L152" s="181">
        <f>RES_hhdet_tesh!L152/RES_summary!L$19</f>
        <v>5.8974364589845747</v>
      </c>
      <c r="M152" s="181">
        <f>RES_hhdet_tesh!M152/RES_summary!M$19</f>
        <v>5.8499471421249201</v>
      </c>
      <c r="N152" s="181">
        <f>RES_hhdet_tesh!N152/RES_summary!N$19</f>
        <v>5.8186340996916384</v>
      </c>
      <c r="O152" s="181">
        <f>RES_hhdet_tesh!O152/RES_summary!O$19</f>
        <v>5.7532295953392358</v>
      </c>
      <c r="P152" s="181">
        <f>RES_hhdet_tesh!P152/RES_summary!P$19</f>
        <v>5.6546626393113728</v>
      </c>
      <c r="Q152" s="181">
        <f>RES_hhdet_tesh!Q152/RES_summary!Q$19</f>
        <v>5.56003208971436</v>
      </c>
    </row>
    <row r="153" spans="1:17" ht="12" customHeight="1" x14ac:dyDescent="0.25">
      <c r="A153" s="163" t="s">
        <v>142</v>
      </c>
      <c r="B153" s="180">
        <f>RES_hhdet_tesh!B153/RES_summary!B$19</f>
        <v>20.404904272353082</v>
      </c>
      <c r="C153" s="180">
        <f>RES_hhdet_tesh!C153/RES_summary!C$19</f>
        <v>19.967523989056669</v>
      </c>
      <c r="D153" s="180">
        <f>RES_hhdet_tesh!D153/RES_summary!D$19</f>
        <v>19.860341793566747</v>
      </c>
      <c r="E153" s="180">
        <f>RES_hhdet_tesh!E153/RES_summary!E$19</f>
        <v>20.026548067478345</v>
      </c>
      <c r="F153" s="180">
        <f>RES_hhdet_tesh!F153/RES_summary!F$19</f>
        <v>20.185014602134377</v>
      </c>
      <c r="G153" s="180">
        <f>RES_hhdet_tesh!G153/RES_summary!G$19</f>
        <v>20.385615735292895</v>
      </c>
      <c r="H153" s="180">
        <f>RES_hhdet_tesh!H153/RES_summary!H$19</f>
        <v>21.011325417847203</v>
      </c>
      <c r="I153" s="180">
        <f>RES_hhdet_tesh!I153/RES_summary!I$19</f>
        <v>20.450645160596114</v>
      </c>
      <c r="J153" s="180">
        <f>RES_hhdet_tesh!J153/RES_summary!J$19</f>
        <v>20.103359029901171</v>
      </c>
      <c r="K153" s="180">
        <f>RES_hhdet_tesh!K153/RES_summary!K$19</f>
        <v>19.836663595385264</v>
      </c>
      <c r="L153" s="180">
        <f>RES_hhdet_tesh!L153/RES_summary!L$19</f>
        <v>21.008720827864479</v>
      </c>
      <c r="M153" s="180">
        <f>RES_hhdet_tesh!M153/RES_summary!M$19</f>
        <v>20.991434787145838</v>
      </c>
      <c r="N153" s="180">
        <f>RES_hhdet_tesh!N153/RES_summary!N$19</f>
        <v>20.91217073181058</v>
      </c>
      <c r="O153" s="180">
        <f>RES_hhdet_tesh!O153/RES_summary!O$19</f>
        <v>22.384400971629283</v>
      </c>
      <c r="P153" s="180">
        <f>RES_hhdet_tesh!P153/RES_summary!P$19</f>
        <v>21.958313021102608</v>
      </c>
      <c r="Q153" s="180">
        <f>RES_hhdet_tesh!Q153/RES_summary!Q$19</f>
        <v>22.579910421527888</v>
      </c>
    </row>
    <row r="154" spans="1:17" ht="12" customHeight="1" x14ac:dyDescent="0.25">
      <c r="A154" s="161" t="s">
        <v>141</v>
      </c>
      <c r="B154" s="179">
        <f>RES_hhdet_tesh!B154/RES_summary!B$19</f>
        <v>19.572489118065981</v>
      </c>
      <c r="C154" s="179">
        <f>RES_hhdet_tesh!C154/RES_summary!C$19</f>
        <v>19.377065487878543</v>
      </c>
      <c r="D154" s="179">
        <f>RES_hhdet_tesh!D154/RES_summary!D$19</f>
        <v>19.3534357091036</v>
      </c>
      <c r="E154" s="179">
        <f>RES_hhdet_tesh!E154/RES_summary!E$19</f>
        <v>19.493589187902881</v>
      </c>
      <c r="F154" s="179">
        <f>RES_hhdet_tesh!F154/RES_summary!F$19</f>
        <v>19.507045324343952</v>
      </c>
      <c r="G154" s="179">
        <f>RES_hhdet_tesh!G154/RES_summary!G$19</f>
        <v>19.554172656381041</v>
      </c>
      <c r="H154" s="179">
        <f>RES_hhdet_tesh!H154/RES_summary!H$19</f>
        <v>19.88712991324903</v>
      </c>
      <c r="I154" s="179">
        <f>RES_hhdet_tesh!I154/RES_summary!I$19</f>
        <v>19.471636601192749</v>
      </c>
      <c r="J154" s="179">
        <f>RES_hhdet_tesh!J154/RES_summary!J$19</f>
        <v>19.178990601442411</v>
      </c>
      <c r="K154" s="179">
        <f>RES_hhdet_tesh!K154/RES_summary!K$19</f>
        <v>18.934339877941891</v>
      </c>
      <c r="L154" s="179">
        <f>RES_hhdet_tesh!L154/RES_summary!L$19</f>
        <v>19.703136417743973</v>
      </c>
      <c r="M154" s="179">
        <f>RES_hhdet_tesh!M154/RES_summary!M$19</f>
        <v>19.629641615025729</v>
      </c>
      <c r="N154" s="179">
        <f>RES_hhdet_tesh!N154/RES_summary!N$19</f>
        <v>19.531730508121999</v>
      </c>
      <c r="O154" s="179">
        <f>RES_hhdet_tesh!O154/RES_summary!O$19</f>
        <v>20.417549962587273</v>
      </c>
      <c r="P154" s="179">
        <f>RES_hhdet_tesh!P154/RES_summary!P$19</f>
        <v>20.034313650043956</v>
      </c>
      <c r="Q154" s="179">
        <f>RES_hhdet_tesh!Q154/RES_summary!Q$19</f>
        <v>20.337759930028096</v>
      </c>
    </row>
    <row r="155" spans="1:17" ht="12" customHeight="1" x14ac:dyDescent="0.25">
      <c r="A155" s="148" t="s">
        <v>60</v>
      </c>
      <c r="B155" s="177">
        <f>RES_hhdet_tesh!B155/RES_summary!B$19</f>
        <v>13.263187777029541</v>
      </c>
      <c r="C155" s="177">
        <f>RES_hhdet_tesh!C155/RES_summary!C$19</f>
        <v>13.093806080737588</v>
      </c>
      <c r="D155" s="177">
        <f>RES_hhdet_tesh!D155/RES_summary!D$19</f>
        <v>13.122954338583387</v>
      </c>
      <c r="E155" s="177">
        <f>RES_hhdet_tesh!E155/RES_summary!E$19</f>
        <v>13.289346562623832</v>
      </c>
      <c r="F155" s="177">
        <f>RES_hhdet_tesh!F155/RES_summary!F$19</f>
        <v>13.35517241354035</v>
      </c>
      <c r="G155" s="177">
        <f>RES_hhdet_tesh!G155/RES_summary!G$19</f>
        <v>13.460476694490589</v>
      </c>
      <c r="H155" s="177">
        <f>RES_hhdet_tesh!H155/RES_summary!H$19</f>
        <v>13.85137243089974</v>
      </c>
      <c r="I155" s="177">
        <f>RES_hhdet_tesh!I155/RES_summary!I$19</f>
        <v>13.468082361404555</v>
      </c>
      <c r="J155" s="177">
        <f>RES_hhdet_tesh!J155/RES_summary!J$19</f>
        <v>13.234310117452461</v>
      </c>
      <c r="K155" s="177">
        <f>RES_hhdet_tesh!K155/RES_summary!K$19</f>
        <v>13.038855376957404</v>
      </c>
      <c r="L155" s="177">
        <f>RES_hhdet_tesh!L155/RES_summary!L$19</f>
        <v>13.805699958759398</v>
      </c>
      <c r="M155" s="177">
        <f>RES_hhdet_tesh!M155/RES_summary!M$19</f>
        <v>13.779694472900818</v>
      </c>
      <c r="N155" s="177">
        <f>RES_hhdet_tesh!N155/RES_summary!N$19</f>
        <v>13.713096408430367</v>
      </c>
      <c r="O155" s="177">
        <f>RES_hhdet_tesh!O155/RES_summary!O$19</f>
        <v>14.664320367248031</v>
      </c>
      <c r="P155" s="177">
        <f>RES_hhdet_tesh!P155/RES_summary!P$19</f>
        <v>14.379651010732585</v>
      </c>
      <c r="Q155" s="177">
        <f>RES_hhdet_tesh!Q155/RES_summary!Q$19</f>
        <v>14.777727840313734</v>
      </c>
    </row>
    <row r="156" spans="1:17" ht="12" customHeight="1" x14ac:dyDescent="0.25">
      <c r="A156" s="148" t="s">
        <v>59</v>
      </c>
      <c r="B156" s="177">
        <f>RES_hhdet_tesh!B156/RES_summary!B$19</f>
        <v>6.3093013410364378</v>
      </c>
      <c r="C156" s="177">
        <f>RES_hhdet_tesh!C156/RES_summary!C$19</f>
        <v>6.2832594071409602</v>
      </c>
      <c r="D156" s="177">
        <f>RES_hhdet_tesh!D156/RES_summary!D$19</f>
        <v>6.2304813705202129</v>
      </c>
      <c r="E156" s="177">
        <f>RES_hhdet_tesh!E156/RES_summary!E$19</f>
        <v>6.2042426252790488</v>
      </c>
      <c r="F156" s="177">
        <f>RES_hhdet_tesh!F156/RES_summary!F$19</f>
        <v>6.1518729108035988</v>
      </c>
      <c r="G156" s="177">
        <f>RES_hhdet_tesh!G156/RES_summary!G$19</f>
        <v>6.0936959618904485</v>
      </c>
      <c r="H156" s="177">
        <f>RES_hhdet_tesh!H156/RES_summary!H$19</f>
        <v>6.0357574823492879</v>
      </c>
      <c r="I156" s="177">
        <f>RES_hhdet_tesh!I156/RES_summary!I$19</f>
        <v>6.0035542397881914</v>
      </c>
      <c r="J156" s="177">
        <f>RES_hhdet_tesh!J156/RES_summary!J$19</f>
        <v>5.9446804839899521</v>
      </c>
      <c r="K156" s="177">
        <f>RES_hhdet_tesh!K156/RES_summary!K$19</f>
        <v>5.8954845009844847</v>
      </c>
      <c r="L156" s="177">
        <f>RES_hhdet_tesh!L156/RES_summary!L$19</f>
        <v>5.8974364589845738</v>
      </c>
      <c r="M156" s="177">
        <f>RES_hhdet_tesh!M156/RES_summary!M$19</f>
        <v>5.8499471421249138</v>
      </c>
      <c r="N156" s="177">
        <f>RES_hhdet_tesh!N156/RES_summary!N$19</f>
        <v>5.818634099691633</v>
      </c>
      <c r="O156" s="177">
        <f>RES_hhdet_tesh!O156/RES_summary!O$19</f>
        <v>5.7532295953392376</v>
      </c>
      <c r="P156" s="177">
        <f>RES_hhdet_tesh!P156/RES_summary!P$19</f>
        <v>5.6546626393113737</v>
      </c>
      <c r="Q156" s="177">
        <f>RES_hhdet_tesh!Q156/RES_summary!Q$19</f>
        <v>5.56003208971436</v>
      </c>
    </row>
    <row r="157" spans="1:17" ht="12" customHeight="1" x14ac:dyDescent="0.25">
      <c r="A157" s="158" t="s">
        <v>62</v>
      </c>
      <c r="B157" s="178">
        <f>RES_hhdet_tesh!B157/RES_summary!B$19</f>
        <v>7.0215881183819491</v>
      </c>
      <c r="C157" s="178">
        <f>RES_hhdet_tesh!C157/RES_summary!C$19</f>
        <v>6.8683103194909592</v>
      </c>
      <c r="D157" s="178">
        <f>RES_hhdet_tesh!D157/RES_summary!D$19</f>
        <v>6.8991057759817664</v>
      </c>
      <c r="E157" s="178">
        <f>RES_hhdet_tesh!E157/RES_summary!E$19</f>
        <v>6.9174795659471533</v>
      </c>
      <c r="F157" s="178">
        <f>RES_hhdet_tesh!F157/RES_summary!F$19</f>
        <v>6.975809903182828</v>
      </c>
      <c r="G157" s="178">
        <f>RES_hhdet_tesh!G157/RES_summary!G$19</f>
        <v>7.0696260038468717</v>
      </c>
      <c r="H157" s="178">
        <f>RES_hhdet_tesh!H157/RES_summary!H$19</f>
        <v>7.2913583027140776</v>
      </c>
      <c r="I157" s="178">
        <f>RES_hhdet_tesh!I157/RES_summary!I$19</f>
        <v>7.1333068231354817</v>
      </c>
      <c r="J157" s="178">
        <f>RES_hhdet_tesh!J157/RES_summary!J$19</f>
        <v>7.0985899374955723</v>
      </c>
      <c r="K157" s="178">
        <f>RES_hhdet_tesh!K157/RES_summary!K$19</f>
        <v>7.0208070334687589</v>
      </c>
      <c r="L157" s="178">
        <f>RES_hhdet_tesh!L157/RES_summary!L$19</f>
        <v>7.3474605757153855</v>
      </c>
      <c r="M157" s="178">
        <f>RES_hhdet_tesh!M157/RES_summary!M$19</f>
        <v>7.3678293746801975</v>
      </c>
      <c r="N157" s="178">
        <f>RES_hhdet_tesh!N157/RES_summary!N$19</f>
        <v>7.2571476956295768</v>
      </c>
      <c r="O157" s="178">
        <f>RES_hhdet_tesh!O157/RES_summary!O$19</f>
        <v>7.6417432896131468</v>
      </c>
      <c r="P157" s="178">
        <f>RES_hhdet_tesh!P157/RES_summary!P$19</f>
        <v>7.5839570026656942</v>
      </c>
      <c r="Q157" s="178">
        <f>RES_hhdet_tesh!Q157/RES_summary!Q$19</f>
        <v>7.7088278354906077</v>
      </c>
    </row>
    <row r="158" spans="1:17" ht="12" customHeight="1" x14ac:dyDescent="0.25">
      <c r="A158" s="23" t="s">
        <v>57</v>
      </c>
      <c r="B158" s="177">
        <f>RES_hhdet_tesh!B158/RES_summary!B$19</f>
        <v>6.2269523821556581</v>
      </c>
      <c r="C158" s="177">
        <f>RES_hhdet_tesh!C158/RES_summary!C$19</f>
        <v>6.2096141633318496</v>
      </c>
      <c r="D158" s="177">
        <f>RES_hhdet_tesh!D158/RES_summary!D$19</f>
        <v>6.188594328687012</v>
      </c>
      <c r="E158" s="177">
        <f>RES_hhdet_tesh!E158/RES_summary!E$19</f>
        <v>6.2118045707946985</v>
      </c>
      <c r="F158" s="177">
        <f>RES_hhdet_tesh!F158/RES_summary!F$19</f>
        <v>6.2217669927473001</v>
      </c>
      <c r="G158" s="177">
        <f>RES_hhdet_tesh!G158/RES_summary!G$19</f>
        <v>6.2226447890458294</v>
      </c>
      <c r="H158" s="177">
        <f>RES_hhdet_tesh!H158/RES_summary!H$19</f>
        <v>6.2167833983773795</v>
      </c>
      <c r="I158" s="177">
        <f>RES_hhdet_tesh!I158/RES_summary!I$19</f>
        <v>6.2052626603577581</v>
      </c>
      <c r="J158" s="177">
        <f>RES_hhdet_tesh!J158/RES_summary!J$19</f>
        <v>6.1642369707269902</v>
      </c>
      <c r="K158" s="177">
        <f>RES_hhdet_tesh!K158/RES_summary!K$19</f>
        <v>6.0923398861874691</v>
      </c>
      <c r="L158" s="177">
        <f>RES_hhdet_tesh!L158/RES_summary!L$19</f>
        <v>6.0419027089186361</v>
      </c>
      <c r="M158" s="177">
        <f>RES_hhdet_tesh!M158/RES_summary!M$19</f>
        <v>5.9876264348145938</v>
      </c>
      <c r="N158" s="177">
        <f>RES_hhdet_tesh!N158/RES_summary!N$19</f>
        <v>5.8968860343297349</v>
      </c>
      <c r="O158" s="177">
        <f>RES_hhdet_tesh!O158/RES_summary!O$19</f>
        <v>5.7531874536965439</v>
      </c>
      <c r="P158" s="177">
        <f>RES_hhdet_tesh!P158/RES_summary!P$19</f>
        <v>5.7282416113337344</v>
      </c>
      <c r="Q158" s="177">
        <f>RES_hhdet_tesh!Q158/RES_summary!Q$19</f>
        <v>5.6401373466361768</v>
      </c>
    </row>
    <row r="159" spans="1:17" ht="12" customHeight="1" x14ac:dyDescent="0.25">
      <c r="A159" s="29" t="s">
        <v>140</v>
      </c>
      <c r="B159" s="176">
        <f>RES_hhdet_tesh!B159/RES_summary!B$19</f>
        <v>7.0484581540057292</v>
      </c>
      <c r="C159" s="176">
        <f>RES_hhdet_tesh!C159/RES_summary!C$19</f>
        <v>6.8893707570585825</v>
      </c>
      <c r="D159" s="176">
        <f>RES_hhdet_tesh!D159/RES_summary!D$19</f>
        <v>6.9159672791443088</v>
      </c>
      <c r="E159" s="176">
        <f>RES_hhdet_tesh!E159/RES_summary!E$19</f>
        <v>6.9365835973849297</v>
      </c>
      <c r="F159" s="176">
        <f>RES_hhdet_tesh!F159/RES_summary!F$19</f>
        <v>6.9991081699086957</v>
      </c>
      <c r="G159" s="176">
        <f>RES_hhdet_tesh!G159/RES_summary!G$19</f>
        <v>7.0987554240363462</v>
      </c>
      <c r="H159" s="176">
        <f>RES_hhdet_tesh!H159/RES_summary!H$19</f>
        <v>7.3368120248326241</v>
      </c>
      <c r="I159" s="176">
        <f>RES_hhdet_tesh!I159/RES_summary!I$19</f>
        <v>7.1749108971867077</v>
      </c>
      <c r="J159" s="176">
        <f>RES_hhdet_tesh!J159/RES_summary!J$19</f>
        <v>7.1344069863227286</v>
      </c>
      <c r="K159" s="176">
        <f>RES_hhdet_tesh!K159/RES_summary!K$19</f>
        <v>7.0488425082680424</v>
      </c>
      <c r="L159" s="176">
        <f>RES_hhdet_tesh!L159/RES_summary!L$19</f>
        <v>7.3952131720235483</v>
      </c>
      <c r="M159" s="176">
        <f>RES_hhdet_tesh!M159/RES_summary!M$19</f>
        <v>7.4228746126635947</v>
      </c>
      <c r="N159" s="176">
        <f>RES_hhdet_tesh!N159/RES_summary!N$19</f>
        <v>7.3086205045512864</v>
      </c>
      <c r="O159" s="176">
        <f>RES_hhdet_tesh!O159/RES_summary!O$19</f>
        <v>7.7105970035165798</v>
      </c>
      <c r="P159" s="176">
        <f>RES_hhdet_tesh!P159/RES_summary!P$19</f>
        <v>7.6336650863015718</v>
      </c>
      <c r="Q159" s="176">
        <f>RES_hhdet_tesh!Q159/RES_summary!Q$19</f>
        <v>7.798042358855537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84">
        <f>RES_hhdet_tesh!B161/RES_summary!B$19</f>
        <v>125.78656895763733</v>
      </c>
      <c r="C161" s="184">
        <f>RES_hhdet_tesh!C161/RES_summary!C$19</f>
        <v>128.66030396165803</v>
      </c>
      <c r="D161" s="184">
        <f>RES_hhdet_tesh!D161/RES_summary!D$19</f>
        <v>122.60775398293131</v>
      </c>
      <c r="E161" s="184">
        <f>RES_hhdet_tesh!E161/RES_summary!E$19</f>
        <v>124.68786489421296</v>
      </c>
      <c r="F161" s="184">
        <f>RES_hhdet_tesh!F161/RES_summary!F$19</f>
        <v>123.89857925660058</v>
      </c>
      <c r="G161" s="184">
        <f>RES_hhdet_tesh!G161/RES_summary!G$19</f>
        <v>124.78742189075864</v>
      </c>
      <c r="H161" s="184">
        <f>RES_hhdet_tesh!H161/RES_summary!H$19</f>
        <v>127.34790224503058</v>
      </c>
      <c r="I161" s="184">
        <f>RES_hhdet_tesh!I161/RES_summary!I$19</f>
        <v>121.85921965845702</v>
      </c>
      <c r="J161" s="184">
        <f>RES_hhdet_tesh!J161/RES_summary!J$19</f>
        <v>116.52337753242446</v>
      </c>
      <c r="K161" s="184">
        <f>RES_hhdet_tesh!K161/RES_summary!K$19</f>
        <v>112.1791755861267</v>
      </c>
      <c r="L161" s="184">
        <f>RES_hhdet_tesh!L161/RES_summary!L$19</f>
        <v>129.68233237605821</v>
      </c>
      <c r="M161" s="184">
        <f>RES_hhdet_tesh!M161/RES_summary!M$19</f>
        <v>118.96142416405047</v>
      </c>
      <c r="N161" s="184">
        <f>RES_hhdet_tesh!N161/RES_summary!N$19</f>
        <v>119.06639401508579</v>
      </c>
      <c r="O161" s="184">
        <f>RES_hhdet_tesh!O161/RES_summary!O$19</f>
        <v>127.64249419994191</v>
      </c>
      <c r="P161" s="184">
        <f>RES_hhdet_tesh!P161/RES_summary!P$19</f>
        <v>115.99642223519048</v>
      </c>
      <c r="Q161" s="184">
        <f>RES_hhdet_tesh!Q161/RES_summary!Q$19</f>
        <v>128.04979259069344</v>
      </c>
    </row>
    <row r="162" spans="1:17" ht="12.95" customHeight="1" x14ac:dyDescent="0.25">
      <c r="A162" s="158" t="s">
        <v>65</v>
      </c>
      <c r="B162" s="178">
        <f>RES_hhdet_tesh!B162/RES_summary!B$19</f>
        <v>98.697264395139044</v>
      </c>
      <c r="C162" s="178">
        <f>RES_hhdet_tesh!C162/RES_summary!C$19</f>
        <v>102.2833361297135</v>
      </c>
      <c r="D162" s="178">
        <f>RES_hhdet_tesh!D162/RES_summary!D$19</f>
        <v>96.446392600694196</v>
      </c>
      <c r="E162" s="178">
        <f>RES_hhdet_tesh!E162/RES_summary!E$19</f>
        <v>98.476212959225734</v>
      </c>
      <c r="F162" s="178">
        <f>RES_hhdet_tesh!F162/RES_summary!F$19</f>
        <v>97.580702716488929</v>
      </c>
      <c r="G162" s="178">
        <f>RES_hhdet_tesh!G162/RES_summary!G$19</f>
        <v>98.272469362395356</v>
      </c>
      <c r="H162" s="178">
        <f>RES_hhdet_tesh!H162/RES_summary!H$19</f>
        <v>100.19788820303029</v>
      </c>
      <c r="I162" s="178">
        <f>RES_hhdet_tesh!I162/RES_summary!I$19</f>
        <v>95.143774829622004</v>
      </c>
      <c r="J162" s="178">
        <f>RES_hhdet_tesh!J162/RES_summary!J$19</f>
        <v>89.976064806147079</v>
      </c>
      <c r="K162" s="178">
        <f>RES_hhdet_tesh!K162/RES_summary!K$19</f>
        <v>86.207486778373877</v>
      </c>
      <c r="L162" s="178">
        <f>RES_hhdet_tesh!L162/RES_summary!L$19</f>
        <v>102.96718894471408</v>
      </c>
      <c r="M162" s="178">
        <f>RES_hhdet_tesh!M162/RES_summary!M$19</f>
        <v>92.152828081891911</v>
      </c>
      <c r="N162" s="178">
        <f>RES_hhdet_tesh!N162/RES_summary!N$19</f>
        <v>92.273307566718287</v>
      </c>
      <c r="O162" s="178">
        <f>RES_hhdet_tesh!O162/RES_summary!O$19</f>
        <v>99.407039363875327</v>
      </c>
      <c r="P162" s="178">
        <f>RES_hhdet_tesh!P162/RES_summary!P$19</f>
        <v>88.082919184893896</v>
      </c>
      <c r="Q162" s="178">
        <f>RES_hhdet_tesh!Q162/RES_summary!Q$19</f>
        <v>99.749585449695346</v>
      </c>
    </row>
    <row r="163" spans="1:17" ht="12" customHeight="1" x14ac:dyDescent="0.25">
      <c r="A163" s="23" t="s">
        <v>60</v>
      </c>
      <c r="B163" s="176">
        <f>RES_hhdet_tesh!B163/RES_summary!B$19</f>
        <v>98.697264395139044</v>
      </c>
      <c r="C163" s="176">
        <f>RES_hhdet_tesh!C163/RES_summary!C$19</f>
        <v>102.2833361297135</v>
      </c>
      <c r="D163" s="176">
        <f>RES_hhdet_tesh!D163/RES_summary!D$19</f>
        <v>96.446392600694196</v>
      </c>
      <c r="E163" s="176">
        <f>RES_hhdet_tesh!E163/RES_summary!E$19</f>
        <v>98.476212959225734</v>
      </c>
      <c r="F163" s="176">
        <f>RES_hhdet_tesh!F163/RES_summary!F$19</f>
        <v>97.580702716488929</v>
      </c>
      <c r="G163" s="176">
        <f>RES_hhdet_tesh!G163/RES_summary!G$19</f>
        <v>98.272469362395356</v>
      </c>
      <c r="H163" s="176">
        <f>RES_hhdet_tesh!H163/RES_summary!H$19</f>
        <v>100.19788820303029</v>
      </c>
      <c r="I163" s="176">
        <f>RES_hhdet_tesh!I163/RES_summary!I$19</f>
        <v>95.143774829622004</v>
      </c>
      <c r="J163" s="176">
        <f>RES_hhdet_tesh!J163/RES_summary!J$19</f>
        <v>89.976064806147079</v>
      </c>
      <c r="K163" s="176">
        <f>RES_hhdet_tesh!K163/RES_summary!K$19</f>
        <v>86.207486778373877</v>
      </c>
      <c r="L163" s="176">
        <f>RES_hhdet_tesh!L163/RES_summary!L$19</f>
        <v>102.96718894471408</v>
      </c>
      <c r="M163" s="176">
        <f>RES_hhdet_tesh!M163/RES_summary!M$19</f>
        <v>92.152828081891911</v>
      </c>
      <c r="N163" s="176">
        <f>RES_hhdet_tesh!N163/RES_summary!N$19</f>
        <v>92.273307566718287</v>
      </c>
      <c r="O163" s="176">
        <f>RES_hhdet_tesh!O163/RES_summary!O$19</f>
        <v>99.407039363875327</v>
      </c>
      <c r="P163" s="176">
        <f>RES_hhdet_tesh!P163/RES_summary!P$19</f>
        <v>88.082919184893896</v>
      </c>
      <c r="Q163" s="176">
        <f>RES_hhdet_tesh!Q163/RES_summary!Q$19</f>
        <v>99.749585449695346</v>
      </c>
    </row>
    <row r="164" spans="1:17" ht="12.95" customHeight="1" x14ac:dyDescent="0.25">
      <c r="A164" s="158" t="s">
        <v>112</v>
      </c>
      <c r="B164" s="178">
        <f>RES_hhdet_tesh!B164/RES_summary!B$19</f>
        <v>3.7085378666031454E-2</v>
      </c>
      <c r="C164" s="178">
        <f>RES_hhdet_tesh!C164/RES_summary!C$19</f>
        <v>4.5959209832457819E-2</v>
      </c>
      <c r="D164" s="178">
        <f>RES_hhdet_tesh!D164/RES_summary!D$19</f>
        <v>4.5171287145636972E-2</v>
      </c>
      <c r="E164" s="178">
        <f>RES_hhdet_tesh!E164/RES_summary!E$19</f>
        <v>5.0559790981907639E-2</v>
      </c>
      <c r="F164" s="178">
        <f>RES_hhdet_tesh!F164/RES_summary!F$19</f>
        <v>6.3106769052589912E-2</v>
      </c>
      <c r="G164" s="178">
        <f>RES_hhdet_tesh!G164/RES_summary!G$19</f>
        <v>7.3194972876635692E-2</v>
      </c>
      <c r="H164" s="178">
        <f>RES_hhdet_tesh!H164/RES_summary!H$19</f>
        <v>9.1945514633588063E-2</v>
      </c>
      <c r="I164" s="178">
        <f>RES_hhdet_tesh!I164/RES_summary!I$19</f>
        <v>0.11399941900987327</v>
      </c>
      <c r="J164" s="178">
        <f>RES_hhdet_tesh!J164/RES_summary!J$19</f>
        <v>0.12846980523689136</v>
      </c>
      <c r="K164" s="178">
        <f>RES_hhdet_tesh!K164/RES_summary!K$19</f>
        <v>0.13118261332769368</v>
      </c>
      <c r="L164" s="178">
        <f>RES_hhdet_tesh!L164/RES_summary!L$19</f>
        <v>0.14266548724476899</v>
      </c>
      <c r="M164" s="178">
        <f>RES_hhdet_tesh!M164/RES_summary!M$19</f>
        <v>0.16776547810430911</v>
      </c>
      <c r="N164" s="178">
        <f>RES_hhdet_tesh!N164/RES_summary!N$19</f>
        <v>0.20369701656287362</v>
      </c>
      <c r="O164" s="178">
        <f>RES_hhdet_tesh!O164/RES_summary!O$19</f>
        <v>0.22488668651872251</v>
      </c>
      <c r="P164" s="178">
        <f>RES_hhdet_tesh!P164/RES_summary!P$19</f>
        <v>0.24903340192794404</v>
      </c>
      <c r="Q164" s="178">
        <f>RES_hhdet_tesh!Q164/RES_summary!Q$19</f>
        <v>0.26401159012705983</v>
      </c>
    </row>
    <row r="165" spans="1:17" ht="12" customHeight="1" x14ac:dyDescent="0.25">
      <c r="A165" s="23" t="s">
        <v>60</v>
      </c>
      <c r="B165" s="177">
        <f>RES_hhdet_tesh!B165/RES_summary!B$19</f>
        <v>3.7085378666031454E-2</v>
      </c>
      <c r="C165" s="177">
        <f>RES_hhdet_tesh!C165/RES_summary!C$19</f>
        <v>4.5959209832457819E-2</v>
      </c>
      <c r="D165" s="177">
        <f>RES_hhdet_tesh!D165/RES_summary!D$19</f>
        <v>4.5171287145636972E-2</v>
      </c>
      <c r="E165" s="177">
        <f>RES_hhdet_tesh!E165/RES_summary!E$19</f>
        <v>5.0559790981907639E-2</v>
      </c>
      <c r="F165" s="177">
        <f>RES_hhdet_tesh!F165/RES_summary!F$19</f>
        <v>6.3106769052589912E-2</v>
      </c>
      <c r="G165" s="177">
        <f>RES_hhdet_tesh!G165/RES_summary!G$19</f>
        <v>7.3194972876635692E-2</v>
      </c>
      <c r="H165" s="177">
        <f>RES_hhdet_tesh!H165/RES_summary!H$19</f>
        <v>9.1945514633588063E-2</v>
      </c>
      <c r="I165" s="177">
        <f>RES_hhdet_tesh!I165/RES_summary!I$19</f>
        <v>0.11399941900987327</v>
      </c>
      <c r="J165" s="177">
        <f>RES_hhdet_tesh!J165/RES_summary!J$19</f>
        <v>0.12846980523689136</v>
      </c>
      <c r="K165" s="177">
        <f>RES_hhdet_tesh!K165/RES_summary!K$19</f>
        <v>0.13118261332769368</v>
      </c>
      <c r="L165" s="177">
        <f>RES_hhdet_tesh!L165/RES_summary!L$19</f>
        <v>0.14266548724476899</v>
      </c>
      <c r="M165" s="177">
        <f>RES_hhdet_tesh!M165/RES_summary!M$19</f>
        <v>0.16776547810430911</v>
      </c>
      <c r="N165" s="177">
        <f>RES_hhdet_tesh!N165/RES_summary!N$19</f>
        <v>0.20369701656287362</v>
      </c>
      <c r="O165" s="177">
        <f>RES_hhdet_tesh!O165/RES_summary!O$19</f>
        <v>0.22488668651872251</v>
      </c>
      <c r="P165" s="177">
        <f>RES_hhdet_tesh!P165/RES_summary!P$19</f>
        <v>0.24903340192794404</v>
      </c>
      <c r="Q165" s="177">
        <f>RES_hhdet_tesh!Q165/RES_summary!Q$19</f>
        <v>0.26401159012705983</v>
      </c>
    </row>
    <row r="166" spans="1:17" ht="12" customHeight="1" x14ac:dyDescent="0.25">
      <c r="A166" s="158" t="s">
        <v>63</v>
      </c>
      <c r="B166" s="178">
        <f>RES_hhdet_tesh!B166/RES_summary!B$19</f>
        <v>20.030639183239824</v>
      </c>
      <c r="C166" s="178">
        <f>RES_hhdet_tesh!C166/RES_summary!C$19</f>
        <v>19.462682891741299</v>
      </c>
      <c r="D166" s="178">
        <f>RES_hhdet_tesh!D166/RES_summary!D$19</f>
        <v>19.217064362048323</v>
      </c>
      <c r="E166" s="178">
        <f>RES_hhdet_tesh!E166/RES_summary!E$19</f>
        <v>19.24363713238909</v>
      </c>
      <c r="F166" s="178">
        <f>RES_hhdet_tesh!F166/RES_summary!F$19</f>
        <v>19.27898204750997</v>
      </c>
      <c r="G166" s="178">
        <f>RES_hhdet_tesh!G166/RES_summary!G$19</f>
        <v>19.372162129033274</v>
      </c>
      <c r="H166" s="178">
        <f>RES_hhdet_tesh!H166/RES_summary!H$19</f>
        <v>19.766700263946515</v>
      </c>
      <c r="I166" s="178">
        <f>RES_hhdet_tesh!I166/RES_summary!I$19</f>
        <v>19.468166440573754</v>
      </c>
      <c r="J166" s="178">
        <f>RES_hhdet_tesh!J166/RES_summary!J$19</f>
        <v>19.320219741814732</v>
      </c>
      <c r="K166" s="178">
        <f>RES_hhdet_tesh!K166/RES_summary!K$19</f>
        <v>18.819709031029063</v>
      </c>
      <c r="L166" s="178">
        <f>RES_hhdet_tesh!L166/RES_summary!L$19</f>
        <v>19.224998821807755</v>
      </c>
      <c r="M166" s="178">
        <f>RES_hhdet_tesh!M166/RES_summary!M$19</f>
        <v>19.272979072519576</v>
      </c>
      <c r="N166" s="178">
        <f>RES_hhdet_tesh!N166/RES_summary!N$19</f>
        <v>19.332173113113988</v>
      </c>
      <c r="O166" s="178">
        <f>RES_hhdet_tesh!O166/RES_summary!O$19</f>
        <v>20.368818145904125</v>
      </c>
      <c r="P166" s="178">
        <f>RES_hhdet_tesh!P166/RES_summary!P$19</f>
        <v>20.08060394937436</v>
      </c>
      <c r="Q166" s="178">
        <f>RES_hhdet_tesh!Q166/RES_summary!Q$19</f>
        <v>20.327305258900545</v>
      </c>
    </row>
    <row r="167" spans="1:17" ht="12" customHeight="1" x14ac:dyDescent="0.25">
      <c r="A167" s="167" t="s">
        <v>144</v>
      </c>
      <c r="B167" s="183">
        <f>RES_hhdet_tesh!B167/RES_summary!B$19</f>
        <v>18.026094253244924</v>
      </c>
      <c r="C167" s="183">
        <f>RES_hhdet_tesh!C167/RES_summary!C$19</f>
        <v>18.032592537725765</v>
      </c>
      <c r="D167" s="183">
        <f>RES_hhdet_tesh!D167/RES_summary!D$19</f>
        <v>17.93155535464415</v>
      </c>
      <c r="E167" s="183">
        <f>RES_hhdet_tesh!E167/RES_summary!E$19</f>
        <v>17.92366993764514</v>
      </c>
      <c r="F167" s="183">
        <f>RES_hhdet_tesh!F167/RES_summary!F$19</f>
        <v>17.839762802898427</v>
      </c>
      <c r="G167" s="183">
        <f>RES_hhdet_tesh!G167/RES_summary!G$19</f>
        <v>17.760303173177686</v>
      </c>
      <c r="H167" s="183">
        <f>RES_hhdet_tesh!H167/RES_summary!H$19</f>
        <v>17.702124960178633</v>
      </c>
      <c r="I167" s="183">
        <f>RES_hhdet_tesh!I167/RES_summary!I$19</f>
        <v>17.708037460531784</v>
      </c>
      <c r="J167" s="183">
        <f>RES_hhdet_tesh!J167/RES_summary!J$19</f>
        <v>17.526711628818951</v>
      </c>
      <c r="K167" s="183">
        <f>RES_hhdet_tesh!K167/RES_summary!K$19</f>
        <v>17.356930185270606</v>
      </c>
      <c r="L167" s="183">
        <f>RES_hhdet_tesh!L167/RES_summary!L$19</f>
        <v>17.353027666805286</v>
      </c>
      <c r="M167" s="183">
        <f>RES_hhdet_tesh!M167/RES_summary!M$19</f>
        <v>17.332070282490363</v>
      </c>
      <c r="N167" s="183">
        <f>RES_hhdet_tesh!N167/RES_summary!N$19</f>
        <v>17.31426745968578</v>
      </c>
      <c r="O167" s="183">
        <f>RES_hhdet_tesh!O167/RES_summary!O$19</f>
        <v>17.176116497612067</v>
      </c>
      <c r="P167" s="183">
        <f>RES_hhdet_tesh!P167/RES_summary!P$19</f>
        <v>16.978033555699767</v>
      </c>
      <c r="Q167" s="183">
        <f>RES_hhdet_tesh!Q167/RES_summary!Q$19</f>
        <v>16.642216224182445</v>
      </c>
    </row>
    <row r="168" spans="1:17" ht="12" customHeight="1" x14ac:dyDescent="0.25">
      <c r="A168" s="167" t="s">
        <v>143</v>
      </c>
      <c r="B168" s="183">
        <f>RES_hhdet_tesh!B168/RES_summary!B$19</f>
        <v>18.026262605645726</v>
      </c>
      <c r="C168" s="183">
        <f>RES_hhdet_tesh!C168/RES_summary!C$19</f>
        <v>18.049471920744036</v>
      </c>
      <c r="D168" s="183">
        <f>RES_hhdet_tesh!D168/RES_summary!D$19</f>
        <v>17.941416751814824</v>
      </c>
      <c r="E168" s="183">
        <f>RES_hhdet_tesh!E168/RES_summary!E$19</f>
        <v>17.922685463214489</v>
      </c>
      <c r="F168" s="183">
        <f>RES_hhdet_tesh!F168/RES_summary!F$19</f>
        <v>17.84460513204402</v>
      </c>
      <c r="G168" s="183">
        <f>RES_hhdet_tesh!G168/RES_summary!G$19</f>
        <v>17.773116669661661</v>
      </c>
      <c r="H168" s="183">
        <f>RES_hhdet_tesh!H168/RES_summary!H$19</f>
        <v>17.712254925996778</v>
      </c>
      <c r="I168" s="183">
        <f>RES_hhdet_tesh!I168/RES_summary!I$19</f>
        <v>17.634169602015241</v>
      </c>
      <c r="J168" s="183">
        <f>RES_hhdet_tesh!J168/RES_summary!J$19</f>
        <v>17.363800818378522</v>
      </c>
      <c r="K168" s="183">
        <f>RES_hhdet_tesh!K168/RES_summary!K$19</f>
        <v>17.212576038881995</v>
      </c>
      <c r="L168" s="183">
        <f>RES_hhdet_tesh!L168/RES_summary!L$19</f>
        <v>17.204557235581213</v>
      </c>
      <c r="M168" s="183">
        <f>RES_hhdet_tesh!M168/RES_summary!M$19</f>
        <v>17.134448266285553</v>
      </c>
      <c r="N168" s="183">
        <f>RES_hhdet_tesh!N168/RES_summary!N$19</f>
        <v>17.082743790830236</v>
      </c>
      <c r="O168" s="183">
        <f>RES_hhdet_tesh!O168/RES_summary!O$19</f>
        <v>16.921098396581616</v>
      </c>
      <c r="P168" s="183">
        <f>RES_hhdet_tesh!P168/RES_summary!P$19</f>
        <v>16.687124929428855</v>
      </c>
      <c r="Q168" s="183">
        <f>RES_hhdet_tesh!Q168/RES_summary!Q$19</f>
        <v>16.377541289323421</v>
      </c>
    </row>
    <row r="169" spans="1:17" ht="12" customHeight="1" x14ac:dyDescent="0.25">
      <c r="A169" s="166" t="s">
        <v>57</v>
      </c>
      <c r="B169" s="182">
        <f>RES_hhdet_tesh!B169/RES_summary!B$19</f>
        <v>11.716961264609287</v>
      </c>
      <c r="C169" s="182">
        <f>RES_hhdet_tesh!C169/RES_summary!C$19</f>
        <v>11.766212513603076</v>
      </c>
      <c r="D169" s="182">
        <f>RES_hhdet_tesh!D169/RES_summary!D$19</f>
        <v>11.710935381294611</v>
      </c>
      <c r="E169" s="182">
        <f>RES_hhdet_tesh!E169/RES_summary!E$19</f>
        <v>11.718442837935438</v>
      </c>
      <c r="F169" s="182">
        <f>RES_hhdet_tesh!F169/RES_summary!F$19</f>
        <v>11.692732221240423</v>
      </c>
      <c r="G169" s="182">
        <f>RES_hhdet_tesh!G169/RES_summary!G$19</f>
        <v>11.679420707771211</v>
      </c>
      <c r="H169" s="182">
        <f>RES_hhdet_tesh!H169/RES_summary!H$19</f>
        <v>11.676497443647484</v>
      </c>
      <c r="I169" s="182">
        <f>RES_hhdet_tesh!I169/RES_summary!I$19</f>
        <v>11.630615362227045</v>
      </c>
      <c r="J169" s="182">
        <f>RES_hhdet_tesh!J169/RES_summary!J$19</f>
        <v>11.419120334388566</v>
      </c>
      <c r="K169" s="182">
        <f>RES_hhdet_tesh!K169/RES_summary!K$19</f>
        <v>11.317091537897509</v>
      </c>
      <c r="L169" s="182">
        <f>RES_hhdet_tesh!L169/RES_summary!L$19</f>
        <v>11.307120776596641</v>
      </c>
      <c r="M169" s="182">
        <f>RES_hhdet_tesh!M169/RES_summary!M$19</f>
        <v>11.284501124160641</v>
      </c>
      <c r="N169" s="182">
        <f>RES_hhdet_tesh!N169/RES_summary!N$19</f>
        <v>11.264109691138602</v>
      </c>
      <c r="O169" s="182">
        <f>RES_hhdet_tesh!O169/RES_summary!O$19</f>
        <v>11.167868801242379</v>
      </c>
      <c r="P169" s="182">
        <f>RES_hhdet_tesh!P169/RES_summary!P$19</f>
        <v>11.032462290117483</v>
      </c>
      <c r="Q169" s="182">
        <f>RES_hhdet_tesh!Q169/RES_summary!Q$19</f>
        <v>10.817509199609061</v>
      </c>
    </row>
    <row r="170" spans="1:17" ht="12" customHeight="1" x14ac:dyDescent="0.25">
      <c r="A170" s="147" t="s">
        <v>59</v>
      </c>
      <c r="B170" s="181">
        <f>RES_hhdet_tesh!B170/RES_summary!B$19</f>
        <v>6.3093013410364387</v>
      </c>
      <c r="C170" s="181">
        <f>RES_hhdet_tesh!C170/RES_summary!C$19</f>
        <v>6.2832594071409602</v>
      </c>
      <c r="D170" s="181">
        <f>RES_hhdet_tesh!D170/RES_summary!D$19</f>
        <v>6.2304813705202164</v>
      </c>
      <c r="E170" s="181">
        <f>RES_hhdet_tesh!E170/RES_summary!E$19</f>
        <v>6.2042426252790497</v>
      </c>
      <c r="F170" s="181">
        <f>RES_hhdet_tesh!F170/RES_summary!F$19</f>
        <v>6.1518729108035979</v>
      </c>
      <c r="G170" s="181">
        <f>RES_hhdet_tesh!G170/RES_summary!G$19</f>
        <v>6.0936959618904512</v>
      </c>
      <c r="H170" s="181">
        <f>RES_hhdet_tesh!H170/RES_summary!H$19</f>
        <v>6.0357574823492897</v>
      </c>
      <c r="I170" s="181">
        <f>RES_hhdet_tesh!I170/RES_summary!I$19</f>
        <v>6.0035542397881967</v>
      </c>
      <c r="J170" s="181">
        <f>RES_hhdet_tesh!J170/RES_summary!J$19</f>
        <v>5.9446804839899494</v>
      </c>
      <c r="K170" s="181">
        <f>RES_hhdet_tesh!K170/RES_summary!K$19</f>
        <v>5.8954845009844847</v>
      </c>
      <c r="L170" s="181">
        <f>RES_hhdet_tesh!L170/RES_summary!L$19</f>
        <v>5.8974364589845747</v>
      </c>
      <c r="M170" s="181">
        <f>RES_hhdet_tesh!M170/RES_summary!M$19</f>
        <v>5.8499471421249147</v>
      </c>
      <c r="N170" s="181">
        <f>RES_hhdet_tesh!N170/RES_summary!N$19</f>
        <v>5.8186340996916348</v>
      </c>
      <c r="O170" s="181">
        <f>RES_hhdet_tesh!O170/RES_summary!O$19</f>
        <v>5.7532295953392349</v>
      </c>
      <c r="P170" s="181">
        <f>RES_hhdet_tesh!P170/RES_summary!P$19</f>
        <v>5.6546626393113728</v>
      </c>
      <c r="Q170" s="181">
        <f>RES_hhdet_tesh!Q170/RES_summary!Q$19</f>
        <v>5.5600320897143574</v>
      </c>
    </row>
    <row r="171" spans="1:17" ht="12" customHeight="1" x14ac:dyDescent="0.25">
      <c r="A171" s="163" t="s">
        <v>142</v>
      </c>
      <c r="B171" s="180">
        <f>RES_hhdet_tesh!B171/RES_summary!B$19</f>
        <v>20.40490427235309</v>
      </c>
      <c r="C171" s="180">
        <f>RES_hhdet_tesh!C171/RES_summary!C$19</f>
        <v>19.760456367479158</v>
      </c>
      <c r="D171" s="180">
        <f>RES_hhdet_tesh!D171/RES_summary!D$19</f>
        <v>19.507355408543575</v>
      </c>
      <c r="E171" s="180">
        <f>RES_hhdet_tesh!E171/RES_summary!E$19</f>
        <v>19.571255880247673</v>
      </c>
      <c r="F171" s="180">
        <f>RES_hhdet_tesh!F171/RES_summary!F$19</f>
        <v>19.675123252355089</v>
      </c>
      <c r="G171" s="180">
        <f>RES_hhdet_tesh!G171/RES_summary!G$19</f>
        <v>19.873156448257838</v>
      </c>
      <c r="H171" s="180">
        <f>RES_hhdet_tesh!H171/RES_summary!H$19</f>
        <v>20.528114130956951</v>
      </c>
      <c r="I171" s="180">
        <f>RES_hhdet_tesh!I171/RES_summary!I$19</f>
        <v>20.130023189788979</v>
      </c>
      <c r="J171" s="180">
        <f>RES_hhdet_tesh!J171/RES_summary!J$19</f>
        <v>20.05885944727131</v>
      </c>
      <c r="K171" s="180">
        <f>RES_hhdet_tesh!K171/RES_summary!K$19</f>
        <v>19.800755627568538</v>
      </c>
      <c r="L171" s="180">
        <f>RES_hhdet_tesh!L171/RES_summary!L$19</f>
        <v>20.939459710993123</v>
      </c>
      <c r="M171" s="180">
        <f>RES_hhdet_tesh!M171/RES_summary!M$19</f>
        <v>20.999768240371683</v>
      </c>
      <c r="N171" s="180">
        <f>RES_hhdet_tesh!N171/RES_summary!N$19</f>
        <v>20.952698860177303</v>
      </c>
      <c r="O171" s="180">
        <f>RES_hhdet_tesh!O171/RES_summary!O$19</f>
        <v>22.451446221295466</v>
      </c>
      <c r="P171" s="180">
        <f>RES_hhdet_tesh!P171/RES_summary!P$19</f>
        <v>21.993205075680812</v>
      </c>
      <c r="Q171" s="180">
        <f>RES_hhdet_tesh!Q171/RES_summary!Q$19</f>
        <v>22.585969371949702</v>
      </c>
    </row>
    <row r="172" spans="1:17" ht="12" customHeight="1" x14ac:dyDescent="0.25">
      <c r="A172" s="161" t="s">
        <v>141</v>
      </c>
      <c r="B172" s="179">
        <f>RES_hhdet_tesh!B172/RES_summary!B$19</f>
        <v>19.572489118065974</v>
      </c>
      <c r="C172" s="179">
        <f>RES_hhdet_tesh!C172/RES_summary!C$19</f>
        <v>19.127556046002393</v>
      </c>
      <c r="D172" s="179">
        <f>RES_hhdet_tesh!D172/RES_summary!D$19</f>
        <v>18.909969121785156</v>
      </c>
      <c r="E172" s="179">
        <f>RES_hhdet_tesh!E172/RES_summary!E$19</f>
        <v>18.924898362845674</v>
      </c>
      <c r="F172" s="179">
        <f>RES_hhdet_tesh!F172/RES_summary!F$19</f>
        <v>18.933717077748309</v>
      </c>
      <c r="G172" s="179">
        <f>RES_hhdet_tesh!G172/RES_summary!G$19</f>
        <v>18.988984703503114</v>
      </c>
      <c r="H172" s="179">
        <f>RES_hhdet_tesh!H172/RES_summary!H$19</f>
        <v>19.329160927814321</v>
      </c>
      <c r="I172" s="179">
        <f>RES_hhdet_tesh!I172/RES_summary!I$19</f>
        <v>19.000204532078762</v>
      </c>
      <c r="J172" s="179">
        <f>RES_hhdet_tesh!J172/RES_summary!J$19</f>
        <v>18.846606193039374</v>
      </c>
      <c r="K172" s="179">
        <f>RES_hhdet_tesh!K172/RES_summary!K$19</f>
        <v>18.737519074416134</v>
      </c>
      <c r="L172" s="179">
        <f>RES_hhdet_tesh!L172/RES_summary!L$19</f>
        <v>19.484408261784285</v>
      </c>
      <c r="M172" s="179">
        <f>RES_hhdet_tesh!M172/RES_summary!M$19</f>
        <v>19.497476855583425</v>
      </c>
      <c r="N172" s="179">
        <f>RES_hhdet_tesh!N172/RES_summary!N$19</f>
        <v>19.460310136527337</v>
      </c>
      <c r="O172" s="179">
        <f>RES_hhdet_tesh!O172/RES_summary!O$19</f>
        <v>20.404704468225042</v>
      </c>
      <c r="P172" s="179">
        <f>RES_hhdet_tesh!P172/RES_summary!P$19</f>
        <v>20.016102233494102</v>
      </c>
      <c r="Q172" s="179">
        <f>RES_hhdet_tesh!Q172/RES_summary!Q$19</f>
        <v>20.30473910841544</v>
      </c>
    </row>
    <row r="173" spans="1:17" ht="12" customHeight="1" x14ac:dyDescent="0.25">
      <c r="A173" s="148" t="s">
        <v>60</v>
      </c>
      <c r="B173" s="177">
        <f>RES_hhdet_tesh!B173/RES_summary!B$19</f>
        <v>13.26318777702954</v>
      </c>
      <c r="C173" s="177">
        <f>RES_hhdet_tesh!C173/RES_summary!C$19</f>
        <v>12.844296638861431</v>
      </c>
      <c r="D173" s="177">
        <f>RES_hhdet_tesh!D173/RES_summary!D$19</f>
        <v>12.679487751264947</v>
      </c>
      <c r="E173" s="177">
        <f>RES_hhdet_tesh!E173/RES_summary!E$19</f>
        <v>12.720655737566624</v>
      </c>
      <c r="F173" s="177">
        <f>RES_hhdet_tesh!F173/RES_summary!F$19</f>
        <v>12.78184416694471</v>
      </c>
      <c r="G173" s="177">
        <f>RES_hhdet_tesh!G173/RES_summary!G$19</f>
        <v>12.895288741612658</v>
      </c>
      <c r="H173" s="177">
        <f>RES_hhdet_tesh!H173/RES_summary!H$19</f>
        <v>13.293403445465026</v>
      </c>
      <c r="I173" s="177">
        <f>RES_hhdet_tesh!I173/RES_summary!I$19</f>
        <v>12.996650292290571</v>
      </c>
      <c r="J173" s="177">
        <f>RES_hhdet_tesh!J173/RES_summary!J$19</f>
        <v>12.901925709049424</v>
      </c>
      <c r="K173" s="177">
        <f>RES_hhdet_tesh!K173/RES_summary!K$19</f>
        <v>12.842034573431643</v>
      </c>
      <c r="L173" s="177">
        <f>RES_hhdet_tesh!L173/RES_summary!L$19</f>
        <v>13.58697180279971</v>
      </c>
      <c r="M173" s="177">
        <f>RES_hhdet_tesh!M173/RES_summary!M$19</f>
        <v>13.647529713458509</v>
      </c>
      <c r="N173" s="177">
        <f>RES_hhdet_tesh!N173/RES_summary!N$19</f>
        <v>13.641676036835703</v>
      </c>
      <c r="O173" s="177">
        <f>RES_hhdet_tesh!O173/RES_summary!O$19</f>
        <v>14.651474872885807</v>
      </c>
      <c r="P173" s="177">
        <f>RES_hhdet_tesh!P173/RES_summary!P$19</f>
        <v>14.361439594182732</v>
      </c>
      <c r="Q173" s="177">
        <f>RES_hhdet_tesh!Q173/RES_summary!Q$19</f>
        <v>14.744707018701083</v>
      </c>
    </row>
    <row r="174" spans="1:17" ht="12" customHeight="1" x14ac:dyDescent="0.25">
      <c r="A174" s="159" t="s">
        <v>59</v>
      </c>
      <c r="B174" s="176">
        <f>RES_hhdet_tesh!B174/RES_summary!B$19</f>
        <v>6.309301341036436</v>
      </c>
      <c r="C174" s="176">
        <f>RES_hhdet_tesh!C174/RES_summary!C$19</f>
        <v>6.2832594071409584</v>
      </c>
      <c r="D174" s="176">
        <f>RES_hhdet_tesh!D174/RES_summary!D$19</f>
        <v>6.2304813705202138</v>
      </c>
      <c r="E174" s="176">
        <f>RES_hhdet_tesh!E174/RES_summary!E$19</f>
        <v>6.2042426252790497</v>
      </c>
      <c r="F174" s="176">
        <f>RES_hhdet_tesh!F174/RES_summary!F$19</f>
        <v>6.1518729108035988</v>
      </c>
      <c r="G174" s="176">
        <f>RES_hhdet_tesh!G174/RES_summary!G$19</f>
        <v>6.093695961890452</v>
      </c>
      <c r="H174" s="176">
        <f>RES_hhdet_tesh!H174/RES_summary!H$19</f>
        <v>6.0357574823492959</v>
      </c>
      <c r="I174" s="176">
        <f>RES_hhdet_tesh!I174/RES_summary!I$19</f>
        <v>6.003554239788194</v>
      </c>
      <c r="J174" s="176">
        <f>RES_hhdet_tesh!J174/RES_summary!J$19</f>
        <v>5.9446804839899485</v>
      </c>
      <c r="K174" s="176">
        <f>RES_hhdet_tesh!K174/RES_summary!K$19</f>
        <v>5.8954845009844847</v>
      </c>
      <c r="L174" s="176">
        <f>RES_hhdet_tesh!L174/RES_summary!L$19</f>
        <v>5.8974364589845747</v>
      </c>
      <c r="M174" s="176">
        <f>RES_hhdet_tesh!M174/RES_summary!M$19</f>
        <v>5.8499471421249183</v>
      </c>
      <c r="N174" s="176">
        <f>RES_hhdet_tesh!N174/RES_summary!N$19</f>
        <v>5.8186340996916313</v>
      </c>
      <c r="O174" s="176">
        <f>RES_hhdet_tesh!O174/RES_summary!O$19</f>
        <v>5.7532295953392358</v>
      </c>
      <c r="P174" s="176">
        <f>RES_hhdet_tesh!P174/RES_summary!P$19</f>
        <v>5.6546626393113701</v>
      </c>
      <c r="Q174" s="176">
        <f>RES_hhdet_tesh!Q174/RES_summary!Q$19</f>
        <v>5.5600320897143556</v>
      </c>
    </row>
    <row r="175" spans="1:17" ht="12" customHeight="1" x14ac:dyDescent="0.25">
      <c r="A175" s="158" t="s">
        <v>62</v>
      </c>
      <c r="B175" s="178">
        <f>RES_hhdet_tesh!B175/RES_summary!B$19</f>
        <v>7.0215800005924116</v>
      </c>
      <c r="C175" s="178">
        <f>RES_hhdet_tesh!C175/RES_summary!C$19</f>
        <v>6.8683257303707617</v>
      </c>
      <c r="D175" s="178">
        <f>RES_hhdet_tesh!D175/RES_summary!D$19</f>
        <v>6.8991257330431432</v>
      </c>
      <c r="E175" s="178">
        <f>RES_hhdet_tesh!E175/RES_summary!E$19</f>
        <v>6.9174550116162283</v>
      </c>
      <c r="F175" s="178">
        <f>RES_hhdet_tesh!F175/RES_summary!F$19</f>
        <v>6.9757877235490913</v>
      </c>
      <c r="G175" s="178">
        <f>RES_hhdet_tesh!G175/RES_summary!G$19</f>
        <v>7.0695954264533833</v>
      </c>
      <c r="H175" s="178">
        <f>RES_hhdet_tesh!H175/RES_summary!H$19</f>
        <v>7.2913682634202015</v>
      </c>
      <c r="I175" s="178">
        <f>RES_hhdet_tesh!I175/RES_summary!I$19</f>
        <v>7.1332789692513776</v>
      </c>
      <c r="J175" s="178">
        <f>RES_hhdet_tesh!J175/RES_summary!J$19</f>
        <v>7.098623179225755</v>
      </c>
      <c r="K175" s="178">
        <f>RES_hhdet_tesh!K175/RES_summary!K$19</f>
        <v>7.0207971633960735</v>
      </c>
      <c r="L175" s="178">
        <f>RES_hhdet_tesh!L175/RES_summary!L$19</f>
        <v>7.3474791222916043</v>
      </c>
      <c r="M175" s="178">
        <f>RES_hhdet_tesh!M175/RES_summary!M$19</f>
        <v>7.3678515315346811</v>
      </c>
      <c r="N175" s="178">
        <f>RES_hhdet_tesh!N175/RES_summary!N$19</f>
        <v>7.2572163186906424</v>
      </c>
      <c r="O175" s="178">
        <f>RES_hhdet_tesh!O175/RES_summary!O$19</f>
        <v>7.6417500036437254</v>
      </c>
      <c r="P175" s="178">
        <f>RES_hhdet_tesh!P175/RES_summary!P$19</f>
        <v>7.5838656989942841</v>
      </c>
      <c r="Q175" s="178">
        <f>RES_hhdet_tesh!Q175/RES_summary!Q$19</f>
        <v>7.7088902919705014</v>
      </c>
    </row>
    <row r="176" spans="1:17" ht="12" customHeight="1" x14ac:dyDescent="0.25">
      <c r="A176" s="23" t="s">
        <v>57</v>
      </c>
      <c r="B176" s="177">
        <f>RES_hhdet_tesh!B176/RES_summary!B$19</f>
        <v>6.2269523821556589</v>
      </c>
      <c r="C176" s="177">
        <f>RES_hhdet_tesh!C176/RES_summary!C$19</f>
        <v>6.2096141633318496</v>
      </c>
      <c r="D176" s="177">
        <f>RES_hhdet_tesh!D176/RES_summary!D$19</f>
        <v>6.1885943286870093</v>
      </c>
      <c r="E176" s="177">
        <f>RES_hhdet_tesh!E176/RES_summary!E$19</f>
        <v>6.2118045707946923</v>
      </c>
      <c r="F176" s="177">
        <f>RES_hhdet_tesh!F176/RES_summary!F$19</f>
        <v>6.2217669927473009</v>
      </c>
      <c r="G176" s="177">
        <f>RES_hhdet_tesh!G176/RES_summary!G$19</f>
        <v>6.2226447890458303</v>
      </c>
      <c r="H176" s="177">
        <f>RES_hhdet_tesh!H176/RES_summary!H$19</f>
        <v>6.2167833983773795</v>
      </c>
      <c r="I176" s="177">
        <f>RES_hhdet_tesh!I176/RES_summary!I$19</f>
        <v>6.2052626603577554</v>
      </c>
      <c r="J176" s="177">
        <f>RES_hhdet_tesh!J176/RES_summary!J$19</f>
        <v>6.1642369707269893</v>
      </c>
      <c r="K176" s="177">
        <f>RES_hhdet_tesh!K176/RES_summary!K$19</f>
        <v>6.09233988618747</v>
      </c>
      <c r="L176" s="177">
        <f>RES_hhdet_tesh!L176/RES_summary!L$19</f>
        <v>6.0419027089186326</v>
      </c>
      <c r="M176" s="177">
        <f>RES_hhdet_tesh!M176/RES_summary!M$19</f>
        <v>5.9876264348145956</v>
      </c>
      <c r="N176" s="177">
        <f>RES_hhdet_tesh!N176/RES_summary!N$19</f>
        <v>5.8968860343297322</v>
      </c>
      <c r="O176" s="177">
        <f>RES_hhdet_tesh!O176/RES_summary!O$19</f>
        <v>5.7531874536965439</v>
      </c>
      <c r="P176" s="177">
        <f>RES_hhdet_tesh!P176/RES_summary!P$19</f>
        <v>5.7282416113337362</v>
      </c>
      <c r="Q176" s="177">
        <f>RES_hhdet_tesh!Q176/RES_summary!Q$19</f>
        <v>5.6401373466361822</v>
      </c>
    </row>
    <row r="177" spans="1:17" ht="12" customHeight="1" x14ac:dyDescent="0.25">
      <c r="A177" s="29" t="s">
        <v>140</v>
      </c>
      <c r="B177" s="176">
        <f>RES_hhdet_tesh!B177/RES_summary!B$19</f>
        <v>7.0484581540057318</v>
      </c>
      <c r="C177" s="176">
        <f>RES_hhdet_tesh!C177/RES_summary!C$19</f>
        <v>6.8893707570585807</v>
      </c>
      <c r="D177" s="176">
        <f>RES_hhdet_tesh!D177/RES_summary!D$19</f>
        <v>6.9159672791443141</v>
      </c>
      <c r="E177" s="176">
        <f>RES_hhdet_tesh!E177/RES_summary!E$19</f>
        <v>6.936583597384927</v>
      </c>
      <c r="F177" s="176">
        <f>RES_hhdet_tesh!F177/RES_summary!F$19</f>
        <v>6.9991081699086974</v>
      </c>
      <c r="G177" s="176">
        <f>RES_hhdet_tesh!G177/RES_summary!G$19</f>
        <v>7.0987554240363462</v>
      </c>
      <c r="H177" s="176">
        <f>RES_hhdet_tesh!H177/RES_summary!H$19</f>
        <v>7.3368120248326223</v>
      </c>
      <c r="I177" s="176">
        <f>RES_hhdet_tesh!I177/RES_summary!I$19</f>
        <v>7.1749108971867077</v>
      </c>
      <c r="J177" s="176">
        <f>RES_hhdet_tesh!J177/RES_summary!J$19</f>
        <v>7.1344069863227277</v>
      </c>
      <c r="K177" s="176">
        <f>RES_hhdet_tesh!K177/RES_summary!K$19</f>
        <v>7.0488425082680406</v>
      </c>
      <c r="L177" s="176">
        <f>RES_hhdet_tesh!L177/RES_summary!L$19</f>
        <v>7.3952131720235501</v>
      </c>
      <c r="M177" s="176">
        <f>RES_hhdet_tesh!M177/RES_summary!M$19</f>
        <v>7.4228746126635965</v>
      </c>
      <c r="N177" s="176">
        <f>RES_hhdet_tesh!N177/RES_summary!N$19</f>
        <v>7.3086205045512838</v>
      </c>
      <c r="O177" s="176">
        <f>RES_hhdet_tesh!O177/RES_summary!O$19</f>
        <v>7.7105970035165727</v>
      </c>
      <c r="P177" s="176">
        <f>RES_hhdet_tesh!P177/RES_summary!P$19</f>
        <v>7.6336650863015683</v>
      </c>
      <c r="Q177" s="176">
        <f>RES_hhdet_tesh!Q177/RES_summary!Q$19</f>
        <v>7.7980423588555343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3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270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183</v>
      </c>
    </row>
    <row r="3" spans="1:17" ht="12" customHeight="1" x14ac:dyDescent="0.25">
      <c r="A3" s="152" t="s">
        <v>172</v>
      </c>
      <c r="B3" s="184">
        <f>RES_hhdet_emih!B3/RES_summary!B$19</f>
        <v>0</v>
      </c>
      <c r="C3" s="184">
        <f>RES_hhdet_emih!C3/RES_summary!C$19</f>
        <v>0</v>
      </c>
      <c r="D3" s="184">
        <f>RES_hhdet_emih!D3/RES_summary!D$19</f>
        <v>0</v>
      </c>
      <c r="E3" s="184">
        <f>RES_hhdet_emih!E3/RES_summary!E$19</f>
        <v>0</v>
      </c>
      <c r="F3" s="184">
        <f>RES_hhdet_emih!F3/RES_summary!F$19</f>
        <v>0</v>
      </c>
      <c r="G3" s="184">
        <f>RES_hhdet_emih!G3/RES_summary!G$19</f>
        <v>0</v>
      </c>
      <c r="H3" s="184">
        <f>RES_hhdet_emih!H3/RES_summary!H$19</f>
        <v>0</v>
      </c>
      <c r="I3" s="184">
        <f>RES_hhdet_emih!I3/RES_summary!I$19</f>
        <v>0</v>
      </c>
      <c r="J3" s="184">
        <f>RES_hhdet_emih!J3/RES_summary!J$19</f>
        <v>0</v>
      </c>
      <c r="K3" s="184">
        <f>RES_hhdet_emih!K3/RES_summary!K$19</f>
        <v>0</v>
      </c>
      <c r="L3" s="184">
        <f>RES_hhdet_emih!L3/RES_summary!L$19</f>
        <v>0</v>
      </c>
      <c r="M3" s="184">
        <f>RES_hhdet_emih!M3/RES_summary!M$19</f>
        <v>0</v>
      </c>
      <c r="N3" s="184">
        <f>RES_hhdet_emih!N3/RES_summary!N$19</f>
        <v>0</v>
      </c>
      <c r="O3" s="184">
        <f>RES_hhdet_emih!O3/RES_summary!O$19</f>
        <v>0</v>
      </c>
      <c r="P3" s="184">
        <f>RES_hhdet_emih!P3/RES_summary!P$19</f>
        <v>0</v>
      </c>
      <c r="Q3" s="184">
        <f>RES_hhdet_emih!Q3/RES_summary!Q$19</f>
        <v>0</v>
      </c>
    </row>
    <row r="4" spans="1:17" ht="12.95" customHeight="1" x14ac:dyDescent="0.25">
      <c r="A4" s="158" t="s">
        <v>65</v>
      </c>
      <c r="B4" s="178">
        <f>RES_hhdet_emih!B4/RES_summary!B$19</f>
        <v>0</v>
      </c>
      <c r="C4" s="178">
        <f>RES_hhdet_emih!C4/RES_summary!C$19</f>
        <v>0</v>
      </c>
      <c r="D4" s="178">
        <f>RES_hhdet_emih!D4/RES_summary!D$19</f>
        <v>0</v>
      </c>
      <c r="E4" s="178">
        <f>RES_hhdet_emih!E4/RES_summary!E$19</f>
        <v>0</v>
      </c>
      <c r="F4" s="178">
        <f>RES_hhdet_emih!F4/RES_summary!F$19</f>
        <v>0</v>
      </c>
      <c r="G4" s="178">
        <f>RES_hhdet_emih!G4/RES_summary!G$19</f>
        <v>0</v>
      </c>
      <c r="H4" s="178">
        <f>RES_hhdet_emih!H4/RES_summary!H$19</f>
        <v>0</v>
      </c>
      <c r="I4" s="178">
        <f>RES_hhdet_emih!I4/RES_summary!I$19</f>
        <v>0</v>
      </c>
      <c r="J4" s="178">
        <f>RES_hhdet_emih!J4/RES_summary!J$19</f>
        <v>0</v>
      </c>
      <c r="K4" s="178">
        <f>RES_hhdet_emih!K4/RES_summary!K$19</f>
        <v>0</v>
      </c>
      <c r="L4" s="178">
        <f>RES_hhdet_emih!L4/RES_summary!L$19</f>
        <v>0</v>
      </c>
      <c r="M4" s="178">
        <f>RES_hhdet_emih!M4/RES_summary!M$19</f>
        <v>0</v>
      </c>
      <c r="N4" s="178">
        <f>RES_hhdet_emih!N4/RES_summary!N$19</f>
        <v>0</v>
      </c>
      <c r="O4" s="178">
        <f>RES_hhdet_emih!O4/RES_summary!O$19</f>
        <v>0</v>
      </c>
      <c r="P4" s="178">
        <f>RES_hhdet_emih!P4/RES_summary!P$19</f>
        <v>0</v>
      </c>
      <c r="Q4" s="178">
        <f>RES_hhdet_emih!Q4/RES_summary!Q$19</f>
        <v>0</v>
      </c>
    </row>
    <row r="5" spans="1:17" ht="12" customHeight="1" x14ac:dyDescent="0.25">
      <c r="A5" s="23" t="s">
        <v>58</v>
      </c>
      <c r="B5" s="177">
        <f>RES_hhdet_emih!B5/RES_summary!B$19</f>
        <v>0</v>
      </c>
      <c r="C5" s="177">
        <f>RES_hhdet_emih!C5/RES_summary!C$19</f>
        <v>0</v>
      </c>
      <c r="D5" s="177">
        <f>RES_hhdet_emih!D5/RES_summary!D$19</f>
        <v>0</v>
      </c>
      <c r="E5" s="177">
        <f>RES_hhdet_emih!E5/RES_summary!E$19</f>
        <v>0</v>
      </c>
      <c r="F5" s="177">
        <f>RES_hhdet_emih!F5/RES_summary!F$19</f>
        <v>0</v>
      </c>
      <c r="G5" s="177">
        <f>RES_hhdet_emih!G5/RES_summary!G$19</f>
        <v>0</v>
      </c>
      <c r="H5" s="177">
        <f>RES_hhdet_emih!H5/RES_summary!H$19</f>
        <v>0</v>
      </c>
      <c r="I5" s="177">
        <f>RES_hhdet_emih!I5/RES_summary!I$19</f>
        <v>0</v>
      </c>
      <c r="J5" s="177">
        <f>RES_hhdet_emih!J5/RES_summary!J$19</f>
        <v>0</v>
      </c>
      <c r="K5" s="177">
        <f>RES_hhdet_emih!K5/RES_summary!K$19</f>
        <v>0</v>
      </c>
      <c r="L5" s="177">
        <f>RES_hhdet_emih!L5/RES_summary!L$19</f>
        <v>0</v>
      </c>
      <c r="M5" s="177">
        <f>RES_hhdet_emih!M5/RES_summary!M$19</f>
        <v>0</v>
      </c>
      <c r="N5" s="177">
        <f>RES_hhdet_emih!N5/RES_summary!N$19</f>
        <v>0</v>
      </c>
      <c r="O5" s="177">
        <f>RES_hhdet_emih!O5/RES_summary!O$19</f>
        <v>0</v>
      </c>
      <c r="P5" s="177">
        <f>RES_hhdet_emih!P5/RES_summary!P$19</f>
        <v>0</v>
      </c>
      <c r="Q5" s="177">
        <f>RES_hhdet_emih!Q5/RES_summary!Q$19</f>
        <v>0</v>
      </c>
    </row>
    <row r="6" spans="1:17" ht="12" customHeight="1" x14ac:dyDescent="0.25">
      <c r="A6" s="23" t="s">
        <v>60</v>
      </c>
      <c r="B6" s="177">
        <f>RES_hhdet_emih!B6/RES_summary!B$19</f>
        <v>0</v>
      </c>
      <c r="C6" s="177">
        <f>RES_hhdet_emih!C6/RES_summary!C$19</f>
        <v>0</v>
      </c>
      <c r="D6" s="177">
        <f>RES_hhdet_emih!D6/RES_summary!D$19</f>
        <v>0</v>
      </c>
      <c r="E6" s="177">
        <f>RES_hhdet_emih!E6/RES_summary!E$19</f>
        <v>0</v>
      </c>
      <c r="F6" s="177">
        <f>RES_hhdet_emih!F6/RES_summary!F$19</f>
        <v>0</v>
      </c>
      <c r="G6" s="177">
        <f>RES_hhdet_emih!G6/RES_summary!G$19</f>
        <v>0</v>
      </c>
      <c r="H6" s="177">
        <f>RES_hhdet_emih!H6/RES_summary!H$19</f>
        <v>0</v>
      </c>
      <c r="I6" s="177">
        <f>RES_hhdet_emih!I6/RES_summary!I$19</f>
        <v>0</v>
      </c>
      <c r="J6" s="177">
        <f>RES_hhdet_emih!J6/RES_summary!J$19</f>
        <v>0</v>
      </c>
      <c r="K6" s="177">
        <f>RES_hhdet_emih!K6/RES_summary!K$19</f>
        <v>0</v>
      </c>
      <c r="L6" s="177">
        <f>RES_hhdet_emih!L6/RES_summary!L$19</f>
        <v>0</v>
      </c>
      <c r="M6" s="177">
        <f>RES_hhdet_emih!M6/RES_summary!M$19</f>
        <v>0</v>
      </c>
      <c r="N6" s="177">
        <f>RES_hhdet_emih!N6/RES_summary!N$19</f>
        <v>0</v>
      </c>
      <c r="O6" s="177">
        <f>RES_hhdet_emih!O6/RES_summary!O$19</f>
        <v>0</v>
      </c>
      <c r="P6" s="177">
        <f>RES_hhdet_emih!P6/RES_summary!P$19</f>
        <v>0</v>
      </c>
      <c r="Q6" s="177">
        <f>RES_hhdet_emih!Q6/RES_summary!Q$19</f>
        <v>0</v>
      </c>
    </row>
    <row r="7" spans="1:17" ht="12.95" customHeight="1" x14ac:dyDescent="0.25">
      <c r="A7" s="158" t="s">
        <v>112</v>
      </c>
      <c r="B7" s="178">
        <f>RES_hhdet_emih!B7/RES_summary!B$19</f>
        <v>0</v>
      </c>
      <c r="C7" s="178">
        <f>RES_hhdet_emih!C7/RES_summary!C$19</f>
        <v>0</v>
      </c>
      <c r="D7" s="178">
        <f>RES_hhdet_emih!D7/RES_summary!D$19</f>
        <v>0</v>
      </c>
      <c r="E7" s="178">
        <f>RES_hhdet_emih!E7/RES_summary!E$19</f>
        <v>0</v>
      </c>
      <c r="F7" s="178">
        <f>RES_hhdet_emih!F7/RES_summary!F$19</f>
        <v>0</v>
      </c>
      <c r="G7" s="178">
        <f>RES_hhdet_emih!G7/RES_summary!G$19</f>
        <v>0</v>
      </c>
      <c r="H7" s="178">
        <f>RES_hhdet_emih!H7/RES_summary!H$19</f>
        <v>0</v>
      </c>
      <c r="I7" s="178">
        <f>RES_hhdet_emih!I7/RES_summary!I$19</f>
        <v>0</v>
      </c>
      <c r="J7" s="178">
        <f>RES_hhdet_emih!J7/RES_summary!J$19</f>
        <v>0</v>
      </c>
      <c r="K7" s="178">
        <f>RES_hhdet_emih!K7/RES_summary!K$19</f>
        <v>0</v>
      </c>
      <c r="L7" s="178">
        <f>RES_hhdet_emih!L7/RES_summary!L$19</f>
        <v>0</v>
      </c>
      <c r="M7" s="178">
        <f>RES_hhdet_emih!M7/RES_summary!M$19</f>
        <v>0</v>
      </c>
      <c r="N7" s="178">
        <f>RES_hhdet_emih!N7/RES_summary!N$19</f>
        <v>0</v>
      </c>
      <c r="O7" s="178">
        <f>RES_hhdet_emih!O7/RES_summary!O$19</f>
        <v>0</v>
      </c>
      <c r="P7" s="178">
        <f>RES_hhdet_emih!P7/RES_summary!P$19</f>
        <v>0</v>
      </c>
      <c r="Q7" s="178">
        <f>RES_hhdet_emih!Q7/RES_summary!Q$19</f>
        <v>0</v>
      </c>
    </row>
    <row r="8" spans="1:17" ht="12" customHeight="1" x14ac:dyDescent="0.25">
      <c r="A8" s="23" t="s">
        <v>60</v>
      </c>
      <c r="B8" s="177">
        <f>RES_hhdet_emih!B8/RES_summary!B$19</f>
        <v>0</v>
      </c>
      <c r="C8" s="177">
        <f>RES_hhdet_emih!C8/RES_summary!C$19</f>
        <v>0</v>
      </c>
      <c r="D8" s="177">
        <f>RES_hhdet_emih!D8/RES_summary!D$19</f>
        <v>0</v>
      </c>
      <c r="E8" s="177">
        <f>RES_hhdet_emih!E8/RES_summary!E$19</f>
        <v>0</v>
      </c>
      <c r="F8" s="177">
        <f>RES_hhdet_emih!F8/RES_summary!F$19</f>
        <v>0</v>
      </c>
      <c r="G8" s="177">
        <f>RES_hhdet_emih!G8/RES_summary!G$19</f>
        <v>0</v>
      </c>
      <c r="H8" s="177">
        <f>RES_hhdet_emih!H8/RES_summary!H$19</f>
        <v>0</v>
      </c>
      <c r="I8" s="177">
        <f>RES_hhdet_emih!I8/RES_summary!I$19</f>
        <v>0</v>
      </c>
      <c r="J8" s="177">
        <f>RES_hhdet_emih!J8/RES_summary!J$19</f>
        <v>0</v>
      </c>
      <c r="K8" s="177">
        <f>RES_hhdet_emih!K8/RES_summary!K$19</f>
        <v>0</v>
      </c>
      <c r="L8" s="177">
        <f>RES_hhdet_emih!L8/RES_summary!L$19</f>
        <v>0</v>
      </c>
      <c r="M8" s="177">
        <f>RES_hhdet_emih!M8/RES_summary!M$19</f>
        <v>0</v>
      </c>
      <c r="N8" s="177">
        <f>RES_hhdet_emih!N8/RES_summary!N$19</f>
        <v>0</v>
      </c>
      <c r="O8" s="177">
        <f>RES_hhdet_emih!O8/RES_summary!O$19</f>
        <v>0</v>
      </c>
      <c r="P8" s="177">
        <f>RES_hhdet_emih!P8/RES_summary!P$19</f>
        <v>0</v>
      </c>
      <c r="Q8" s="177">
        <f>RES_hhdet_emih!Q8/RES_summary!Q$19</f>
        <v>0</v>
      </c>
    </row>
    <row r="9" spans="1:17" ht="12" customHeight="1" x14ac:dyDescent="0.25">
      <c r="A9" s="158" t="s">
        <v>63</v>
      </c>
      <c r="B9" s="178">
        <f>RES_hhdet_emih!B9/RES_summary!B$19</f>
        <v>0</v>
      </c>
      <c r="C9" s="178">
        <f>RES_hhdet_emih!C9/RES_summary!C$19</f>
        <v>0</v>
      </c>
      <c r="D9" s="178">
        <f>RES_hhdet_emih!D9/RES_summary!D$19</f>
        <v>0</v>
      </c>
      <c r="E9" s="178">
        <f>RES_hhdet_emih!E9/RES_summary!E$19</f>
        <v>0</v>
      </c>
      <c r="F9" s="178">
        <f>RES_hhdet_emih!F9/RES_summary!F$19</f>
        <v>0</v>
      </c>
      <c r="G9" s="178">
        <f>RES_hhdet_emih!G9/RES_summary!G$19</f>
        <v>0</v>
      </c>
      <c r="H9" s="178">
        <f>RES_hhdet_emih!H9/RES_summary!H$19</f>
        <v>0</v>
      </c>
      <c r="I9" s="178">
        <f>RES_hhdet_emih!I9/RES_summary!I$19</f>
        <v>0</v>
      </c>
      <c r="J9" s="178">
        <f>RES_hhdet_emih!J9/RES_summary!J$19</f>
        <v>0</v>
      </c>
      <c r="K9" s="178">
        <f>RES_hhdet_emih!K9/RES_summary!K$19</f>
        <v>0</v>
      </c>
      <c r="L9" s="178">
        <f>RES_hhdet_emih!L9/RES_summary!L$19</f>
        <v>0</v>
      </c>
      <c r="M9" s="178">
        <f>RES_hhdet_emih!M9/RES_summary!M$19</f>
        <v>0</v>
      </c>
      <c r="N9" s="178">
        <f>RES_hhdet_emih!N9/RES_summary!N$19</f>
        <v>0</v>
      </c>
      <c r="O9" s="178">
        <f>RES_hhdet_emih!O9/RES_summary!O$19</f>
        <v>0</v>
      </c>
      <c r="P9" s="178">
        <f>RES_hhdet_emih!P9/RES_summary!P$19</f>
        <v>0</v>
      </c>
      <c r="Q9" s="178">
        <f>RES_hhdet_emih!Q9/RES_summary!Q$19</f>
        <v>0</v>
      </c>
    </row>
    <row r="10" spans="1:17" ht="12" customHeight="1" x14ac:dyDescent="0.25">
      <c r="A10" s="167" t="s">
        <v>171</v>
      </c>
      <c r="B10" s="183">
        <f>RES_hhdet_emih!B10/RES_summary!B$19</f>
        <v>0</v>
      </c>
      <c r="C10" s="183">
        <f>RES_hhdet_emih!C10/RES_summary!C$19</f>
        <v>0</v>
      </c>
      <c r="D10" s="183">
        <f>RES_hhdet_emih!D10/RES_summary!D$19</f>
        <v>0</v>
      </c>
      <c r="E10" s="183">
        <f>RES_hhdet_emih!E10/RES_summary!E$19</f>
        <v>0</v>
      </c>
      <c r="F10" s="183">
        <f>RES_hhdet_emih!F10/RES_summary!F$19</f>
        <v>0</v>
      </c>
      <c r="G10" s="183">
        <f>RES_hhdet_emih!G10/RES_summary!G$19</f>
        <v>0</v>
      </c>
      <c r="H10" s="183">
        <f>RES_hhdet_emih!H10/RES_summary!H$19</f>
        <v>0</v>
      </c>
      <c r="I10" s="183">
        <f>RES_hhdet_emih!I10/RES_summary!I$19</f>
        <v>0</v>
      </c>
      <c r="J10" s="183">
        <f>RES_hhdet_emih!J10/RES_summary!J$19</f>
        <v>0</v>
      </c>
      <c r="K10" s="183">
        <f>RES_hhdet_emih!K10/RES_summary!K$19</f>
        <v>0</v>
      </c>
      <c r="L10" s="183">
        <f>RES_hhdet_emih!L10/RES_summary!L$19</f>
        <v>0</v>
      </c>
      <c r="M10" s="183">
        <f>RES_hhdet_emih!M10/RES_summary!M$19</f>
        <v>0</v>
      </c>
      <c r="N10" s="183">
        <f>RES_hhdet_emih!N10/RES_summary!N$19</f>
        <v>0</v>
      </c>
      <c r="O10" s="183">
        <f>RES_hhdet_emih!O10/RES_summary!O$19</f>
        <v>0</v>
      </c>
      <c r="P10" s="183">
        <f>RES_hhdet_emih!P10/RES_summary!P$19</f>
        <v>0</v>
      </c>
      <c r="Q10" s="183">
        <f>RES_hhdet_emih!Q10/RES_summary!Q$19</f>
        <v>0</v>
      </c>
    </row>
    <row r="11" spans="1:17" ht="12" customHeight="1" x14ac:dyDescent="0.25">
      <c r="A11" s="167" t="s">
        <v>144</v>
      </c>
      <c r="B11" s="183">
        <f>RES_hhdet_emih!B11/RES_summary!B$19</f>
        <v>0</v>
      </c>
      <c r="C11" s="183">
        <f>RES_hhdet_emih!C11/RES_summary!C$19</f>
        <v>0</v>
      </c>
      <c r="D11" s="183">
        <f>RES_hhdet_emih!D11/RES_summary!D$19</f>
        <v>0</v>
      </c>
      <c r="E11" s="183">
        <f>RES_hhdet_emih!E11/RES_summary!E$19</f>
        <v>0</v>
      </c>
      <c r="F11" s="183">
        <f>RES_hhdet_emih!F11/RES_summary!F$19</f>
        <v>0</v>
      </c>
      <c r="G11" s="183">
        <f>RES_hhdet_emih!G11/RES_summary!G$19</f>
        <v>0</v>
      </c>
      <c r="H11" s="183">
        <f>RES_hhdet_emih!H11/RES_summary!H$19</f>
        <v>0</v>
      </c>
      <c r="I11" s="183">
        <f>RES_hhdet_emih!I11/RES_summary!I$19</f>
        <v>0</v>
      </c>
      <c r="J11" s="183">
        <f>RES_hhdet_emih!J11/RES_summary!J$19</f>
        <v>0</v>
      </c>
      <c r="K11" s="183">
        <f>RES_hhdet_emih!K11/RES_summary!K$19</f>
        <v>0</v>
      </c>
      <c r="L11" s="183">
        <f>RES_hhdet_emih!L11/RES_summary!L$19</f>
        <v>0</v>
      </c>
      <c r="M11" s="183">
        <f>RES_hhdet_emih!M11/RES_summary!M$19</f>
        <v>0</v>
      </c>
      <c r="N11" s="183">
        <f>RES_hhdet_emih!N11/RES_summary!N$19</f>
        <v>0</v>
      </c>
      <c r="O11" s="183">
        <f>RES_hhdet_emih!O11/RES_summary!O$19</f>
        <v>0</v>
      </c>
      <c r="P11" s="183">
        <f>RES_hhdet_emih!P11/RES_summary!P$19</f>
        <v>0</v>
      </c>
      <c r="Q11" s="183">
        <f>RES_hhdet_emih!Q11/RES_summary!Q$19</f>
        <v>0</v>
      </c>
    </row>
    <row r="12" spans="1:17" ht="12" customHeight="1" x14ac:dyDescent="0.25">
      <c r="A12" s="167" t="s">
        <v>143</v>
      </c>
      <c r="B12" s="183">
        <f>RES_hhdet_emih!B12/RES_summary!B$19</f>
        <v>0</v>
      </c>
      <c r="C12" s="183">
        <f>RES_hhdet_emih!C12/RES_summary!C$19</f>
        <v>0</v>
      </c>
      <c r="D12" s="183">
        <f>RES_hhdet_emih!D12/RES_summary!D$19</f>
        <v>0</v>
      </c>
      <c r="E12" s="183">
        <f>RES_hhdet_emih!E12/RES_summary!E$19</f>
        <v>0</v>
      </c>
      <c r="F12" s="183">
        <f>RES_hhdet_emih!F12/RES_summary!F$19</f>
        <v>0</v>
      </c>
      <c r="G12" s="183">
        <f>RES_hhdet_emih!G12/RES_summary!G$19</f>
        <v>0</v>
      </c>
      <c r="H12" s="183">
        <f>RES_hhdet_emih!H12/RES_summary!H$19</f>
        <v>0</v>
      </c>
      <c r="I12" s="183">
        <f>RES_hhdet_emih!I12/RES_summary!I$19</f>
        <v>0</v>
      </c>
      <c r="J12" s="183">
        <f>RES_hhdet_emih!J12/RES_summary!J$19</f>
        <v>0</v>
      </c>
      <c r="K12" s="183">
        <f>RES_hhdet_emih!K12/RES_summary!K$19</f>
        <v>0</v>
      </c>
      <c r="L12" s="183">
        <f>RES_hhdet_emih!L12/RES_summary!L$19</f>
        <v>0</v>
      </c>
      <c r="M12" s="183">
        <f>RES_hhdet_emih!M12/RES_summary!M$19</f>
        <v>0</v>
      </c>
      <c r="N12" s="183">
        <f>RES_hhdet_emih!N12/RES_summary!N$19</f>
        <v>0</v>
      </c>
      <c r="O12" s="183">
        <f>RES_hhdet_emih!O12/RES_summary!O$19</f>
        <v>0</v>
      </c>
      <c r="P12" s="183">
        <f>RES_hhdet_emih!P12/RES_summary!P$19</f>
        <v>0</v>
      </c>
      <c r="Q12" s="183">
        <f>RES_hhdet_emih!Q12/RES_summary!Q$19</f>
        <v>0</v>
      </c>
    </row>
    <row r="13" spans="1:17" ht="12" customHeight="1" x14ac:dyDescent="0.25">
      <c r="A13" s="166" t="s">
        <v>57</v>
      </c>
      <c r="B13" s="182">
        <f>RES_hhdet_emih!B13/RES_summary!B$19</f>
        <v>0</v>
      </c>
      <c r="C13" s="182">
        <f>RES_hhdet_emih!C13/RES_summary!C$19</f>
        <v>0</v>
      </c>
      <c r="D13" s="182">
        <f>RES_hhdet_emih!D13/RES_summary!D$19</f>
        <v>0</v>
      </c>
      <c r="E13" s="182">
        <f>RES_hhdet_emih!E13/RES_summary!E$19</f>
        <v>0</v>
      </c>
      <c r="F13" s="182">
        <f>RES_hhdet_emih!F13/RES_summary!F$19</f>
        <v>0</v>
      </c>
      <c r="G13" s="182">
        <f>RES_hhdet_emih!G13/RES_summary!G$19</f>
        <v>0</v>
      </c>
      <c r="H13" s="182">
        <f>RES_hhdet_emih!H13/RES_summary!H$19</f>
        <v>0</v>
      </c>
      <c r="I13" s="182">
        <f>RES_hhdet_emih!I13/RES_summary!I$19</f>
        <v>0</v>
      </c>
      <c r="J13" s="182">
        <f>RES_hhdet_emih!J13/RES_summary!J$19</f>
        <v>0</v>
      </c>
      <c r="K13" s="182">
        <f>RES_hhdet_emih!K13/RES_summary!K$19</f>
        <v>0</v>
      </c>
      <c r="L13" s="182">
        <f>RES_hhdet_emih!L13/RES_summary!L$19</f>
        <v>0</v>
      </c>
      <c r="M13" s="182">
        <f>RES_hhdet_emih!M13/RES_summary!M$19</f>
        <v>0</v>
      </c>
      <c r="N13" s="182">
        <f>RES_hhdet_emih!N13/RES_summary!N$19</f>
        <v>0</v>
      </c>
      <c r="O13" s="182">
        <f>RES_hhdet_emih!O13/RES_summary!O$19</f>
        <v>0</v>
      </c>
      <c r="P13" s="182">
        <f>RES_hhdet_emih!P13/RES_summary!P$19</f>
        <v>0</v>
      </c>
      <c r="Q13" s="182">
        <f>RES_hhdet_emih!Q13/RES_summary!Q$19</f>
        <v>0</v>
      </c>
    </row>
    <row r="14" spans="1:17" ht="12" customHeight="1" x14ac:dyDescent="0.25">
      <c r="A14" s="147" t="s">
        <v>59</v>
      </c>
      <c r="B14" s="181">
        <f>RES_hhdet_emih!B14/RES_summary!B$19</f>
        <v>0</v>
      </c>
      <c r="C14" s="181">
        <f>RES_hhdet_emih!C14/RES_summary!C$19</f>
        <v>0</v>
      </c>
      <c r="D14" s="181">
        <f>RES_hhdet_emih!D14/RES_summary!D$19</f>
        <v>0</v>
      </c>
      <c r="E14" s="181">
        <f>RES_hhdet_emih!E14/RES_summary!E$19</f>
        <v>0</v>
      </c>
      <c r="F14" s="181">
        <f>RES_hhdet_emih!F14/RES_summary!F$19</f>
        <v>0</v>
      </c>
      <c r="G14" s="181">
        <f>RES_hhdet_emih!G14/RES_summary!G$19</f>
        <v>0</v>
      </c>
      <c r="H14" s="181">
        <f>RES_hhdet_emih!H14/RES_summary!H$19</f>
        <v>0</v>
      </c>
      <c r="I14" s="181">
        <f>RES_hhdet_emih!I14/RES_summary!I$19</f>
        <v>0</v>
      </c>
      <c r="J14" s="181">
        <f>RES_hhdet_emih!J14/RES_summary!J$19</f>
        <v>0</v>
      </c>
      <c r="K14" s="181">
        <f>RES_hhdet_emih!K14/RES_summary!K$19</f>
        <v>0</v>
      </c>
      <c r="L14" s="181">
        <f>RES_hhdet_emih!L14/RES_summary!L$19</f>
        <v>0</v>
      </c>
      <c r="M14" s="181">
        <f>RES_hhdet_emih!M14/RES_summary!M$19</f>
        <v>0</v>
      </c>
      <c r="N14" s="181">
        <f>RES_hhdet_emih!N14/RES_summary!N$19</f>
        <v>0</v>
      </c>
      <c r="O14" s="181">
        <f>RES_hhdet_emih!O14/RES_summary!O$19</f>
        <v>0</v>
      </c>
      <c r="P14" s="181">
        <f>RES_hhdet_emih!P14/RES_summary!P$19</f>
        <v>0</v>
      </c>
      <c r="Q14" s="181">
        <f>RES_hhdet_emih!Q14/RES_summary!Q$19</f>
        <v>0</v>
      </c>
    </row>
    <row r="15" spans="1:17" ht="12" customHeight="1" x14ac:dyDescent="0.25">
      <c r="A15" s="163" t="s">
        <v>142</v>
      </c>
      <c r="B15" s="180">
        <f>RES_hhdet_emih!B15/RES_summary!B$19</f>
        <v>0</v>
      </c>
      <c r="C15" s="180">
        <f>RES_hhdet_emih!C15/RES_summary!C$19</f>
        <v>0</v>
      </c>
      <c r="D15" s="180">
        <f>RES_hhdet_emih!D15/RES_summary!D$19</f>
        <v>0</v>
      </c>
      <c r="E15" s="180">
        <f>RES_hhdet_emih!E15/RES_summary!E$19</f>
        <v>0</v>
      </c>
      <c r="F15" s="180">
        <f>RES_hhdet_emih!F15/RES_summary!F$19</f>
        <v>0</v>
      </c>
      <c r="G15" s="180">
        <f>RES_hhdet_emih!G15/RES_summary!G$19</f>
        <v>0</v>
      </c>
      <c r="H15" s="180">
        <f>RES_hhdet_emih!H15/RES_summary!H$19</f>
        <v>0</v>
      </c>
      <c r="I15" s="180">
        <f>RES_hhdet_emih!I15/RES_summary!I$19</f>
        <v>0</v>
      </c>
      <c r="J15" s="180">
        <f>RES_hhdet_emih!J15/RES_summary!J$19</f>
        <v>0</v>
      </c>
      <c r="K15" s="180">
        <f>RES_hhdet_emih!K15/RES_summary!K$19</f>
        <v>0</v>
      </c>
      <c r="L15" s="180">
        <f>RES_hhdet_emih!L15/RES_summary!L$19</f>
        <v>0</v>
      </c>
      <c r="M15" s="180">
        <f>RES_hhdet_emih!M15/RES_summary!M$19</f>
        <v>0</v>
      </c>
      <c r="N15" s="180">
        <f>RES_hhdet_emih!N15/RES_summary!N$19</f>
        <v>0</v>
      </c>
      <c r="O15" s="180">
        <f>RES_hhdet_emih!O15/RES_summary!O$19</f>
        <v>0</v>
      </c>
      <c r="P15" s="180">
        <f>RES_hhdet_emih!P15/RES_summary!P$19</f>
        <v>0</v>
      </c>
      <c r="Q15" s="180">
        <f>RES_hhdet_emih!Q15/RES_summary!Q$19</f>
        <v>0</v>
      </c>
    </row>
    <row r="16" spans="1:17" ht="12" customHeight="1" x14ac:dyDescent="0.25">
      <c r="A16" s="161" t="s">
        <v>141</v>
      </c>
      <c r="B16" s="179">
        <f>RES_hhdet_emih!B16/RES_summary!B$19</f>
        <v>0</v>
      </c>
      <c r="C16" s="179">
        <f>RES_hhdet_emih!C16/RES_summary!C$19</f>
        <v>0</v>
      </c>
      <c r="D16" s="179">
        <f>RES_hhdet_emih!D16/RES_summary!D$19</f>
        <v>0</v>
      </c>
      <c r="E16" s="179">
        <f>RES_hhdet_emih!E16/RES_summary!E$19</f>
        <v>0</v>
      </c>
      <c r="F16" s="179">
        <f>RES_hhdet_emih!F16/RES_summary!F$19</f>
        <v>0</v>
      </c>
      <c r="G16" s="179">
        <f>RES_hhdet_emih!G16/RES_summary!G$19</f>
        <v>0</v>
      </c>
      <c r="H16" s="179">
        <f>RES_hhdet_emih!H16/RES_summary!H$19</f>
        <v>0</v>
      </c>
      <c r="I16" s="179">
        <f>RES_hhdet_emih!I16/RES_summary!I$19</f>
        <v>0</v>
      </c>
      <c r="J16" s="179">
        <f>RES_hhdet_emih!J16/RES_summary!J$19</f>
        <v>0</v>
      </c>
      <c r="K16" s="179">
        <f>RES_hhdet_emih!K16/RES_summary!K$19</f>
        <v>0</v>
      </c>
      <c r="L16" s="179">
        <f>RES_hhdet_emih!L16/RES_summary!L$19</f>
        <v>0</v>
      </c>
      <c r="M16" s="179">
        <f>RES_hhdet_emih!M16/RES_summary!M$19</f>
        <v>0</v>
      </c>
      <c r="N16" s="179">
        <f>RES_hhdet_emih!N16/RES_summary!N$19</f>
        <v>0</v>
      </c>
      <c r="O16" s="179">
        <f>RES_hhdet_emih!O16/RES_summary!O$19</f>
        <v>0</v>
      </c>
      <c r="P16" s="179">
        <f>RES_hhdet_emih!P16/RES_summary!P$19</f>
        <v>0</v>
      </c>
      <c r="Q16" s="179">
        <f>RES_hhdet_emih!Q16/RES_summary!Q$19</f>
        <v>0</v>
      </c>
    </row>
    <row r="17" spans="1:17" ht="12" customHeight="1" x14ac:dyDescent="0.25">
      <c r="A17" s="148" t="s">
        <v>60</v>
      </c>
      <c r="B17" s="177">
        <f>RES_hhdet_emih!B17/RES_summary!B$19</f>
        <v>0</v>
      </c>
      <c r="C17" s="177">
        <f>RES_hhdet_emih!C17/RES_summary!C$19</f>
        <v>0</v>
      </c>
      <c r="D17" s="177">
        <f>RES_hhdet_emih!D17/RES_summary!D$19</f>
        <v>0</v>
      </c>
      <c r="E17" s="177">
        <f>RES_hhdet_emih!E17/RES_summary!E$19</f>
        <v>0</v>
      </c>
      <c r="F17" s="177">
        <f>RES_hhdet_emih!F17/RES_summary!F$19</f>
        <v>0</v>
      </c>
      <c r="G17" s="177">
        <f>RES_hhdet_emih!G17/RES_summary!G$19</f>
        <v>0</v>
      </c>
      <c r="H17" s="177">
        <f>RES_hhdet_emih!H17/RES_summary!H$19</f>
        <v>0</v>
      </c>
      <c r="I17" s="177">
        <f>RES_hhdet_emih!I17/RES_summary!I$19</f>
        <v>0</v>
      </c>
      <c r="J17" s="177">
        <f>RES_hhdet_emih!J17/RES_summary!J$19</f>
        <v>0</v>
      </c>
      <c r="K17" s="177">
        <f>RES_hhdet_emih!K17/RES_summary!K$19</f>
        <v>0</v>
      </c>
      <c r="L17" s="177">
        <f>RES_hhdet_emih!L17/RES_summary!L$19</f>
        <v>0</v>
      </c>
      <c r="M17" s="177">
        <f>RES_hhdet_emih!M17/RES_summary!M$19</f>
        <v>0</v>
      </c>
      <c r="N17" s="177">
        <f>RES_hhdet_emih!N17/RES_summary!N$19</f>
        <v>0</v>
      </c>
      <c r="O17" s="177">
        <f>RES_hhdet_emih!O17/RES_summary!O$19</f>
        <v>0</v>
      </c>
      <c r="P17" s="177">
        <f>RES_hhdet_emih!P17/RES_summary!P$19</f>
        <v>0</v>
      </c>
      <c r="Q17" s="177">
        <f>RES_hhdet_emih!Q17/RES_summary!Q$19</f>
        <v>0</v>
      </c>
    </row>
    <row r="18" spans="1:17" ht="12" customHeight="1" x14ac:dyDescent="0.25">
      <c r="A18" s="148" t="s">
        <v>59</v>
      </c>
      <c r="B18" s="177">
        <f>RES_hhdet_emih!B18/RES_summary!B$19</f>
        <v>0</v>
      </c>
      <c r="C18" s="177">
        <f>RES_hhdet_emih!C18/RES_summary!C$19</f>
        <v>0</v>
      </c>
      <c r="D18" s="177">
        <f>RES_hhdet_emih!D18/RES_summary!D$19</f>
        <v>0</v>
      </c>
      <c r="E18" s="177">
        <f>RES_hhdet_emih!E18/RES_summary!E$19</f>
        <v>0</v>
      </c>
      <c r="F18" s="177">
        <f>RES_hhdet_emih!F18/RES_summary!F$19</f>
        <v>0</v>
      </c>
      <c r="G18" s="177">
        <f>RES_hhdet_emih!G18/RES_summary!G$19</f>
        <v>0</v>
      </c>
      <c r="H18" s="177">
        <f>RES_hhdet_emih!H18/RES_summary!H$19</f>
        <v>0</v>
      </c>
      <c r="I18" s="177">
        <f>RES_hhdet_emih!I18/RES_summary!I$19</f>
        <v>0</v>
      </c>
      <c r="J18" s="177">
        <f>RES_hhdet_emih!J18/RES_summary!J$19</f>
        <v>0</v>
      </c>
      <c r="K18" s="177">
        <f>RES_hhdet_emih!K18/RES_summary!K$19</f>
        <v>0</v>
      </c>
      <c r="L18" s="177">
        <f>RES_hhdet_emih!L18/RES_summary!L$19</f>
        <v>0</v>
      </c>
      <c r="M18" s="177">
        <f>RES_hhdet_emih!M18/RES_summary!M$19</f>
        <v>0</v>
      </c>
      <c r="N18" s="177">
        <f>RES_hhdet_emih!N18/RES_summary!N$19</f>
        <v>0</v>
      </c>
      <c r="O18" s="177">
        <f>RES_hhdet_emih!O18/RES_summary!O$19</f>
        <v>0</v>
      </c>
      <c r="P18" s="177">
        <f>RES_hhdet_emih!P18/RES_summary!P$19</f>
        <v>0</v>
      </c>
      <c r="Q18" s="177">
        <f>RES_hhdet_emih!Q18/RES_summary!Q$19</f>
        <v>0</v>
      </c>
    </row>
    <row r="19" spans="1:17" ht="12" customHeight="1" x14ac:dyDescent="0.25">
      <c r="A19" s="158" t="s">
        <v>62</v>
      </c>
      <c r="B19" s="178">
        <f>RES_hhdet_emih!B19/RES_summary!B$19</f>
        <v>0</v>
      </c>
      <c r="C19" s="178">
        <f>RES_hhdet_emih!C19/RES_summary!C$19</f>
        <v>0</v>
      </c>
      <c r="D19" s="178">
        <f>RES_hhdet_emih!D19/RES_summary!D$19</f>
        <v>0</v>
      </c>
      <c r="E19" s="178">
        <f>RES_hhdet_emih!E19/RES_summary!E$19</f>
        <v>0</v>
      </c>
      <c r="F19" s="178">
        <f>RES_hhdet_emih!F19/RES_summary!F$19</f>
        <v>0</v>
      </c>
      <c r="G19" s="178">
        <f>RES_hhdet_emih!G19/RES_summary!G$19</f>
        <v>0</v>
      </c>
      <c r="H19" s="178">
        <f>RES_hhdet_emih!H19/RES_summary!H$19</f>
        <v>0</v>
      </c>
      <c r="I19" s="178">
        <f>RES_hhdet_emih!I19/RES_summary!I$19</f>
        <v>0</v>
      </c>
      <c r="J19" s="178">
        <f>RES_hhdet_emih!J19/RES_summary!J$19</f>
        <v>0</v>
      </c>
      <c r="K19" s="178">
        <f>RES_hhdet_emih!K19/RES_summary!K$19</f>
        <v>0</v>
      </c>
      <c r="L19" s="178">
        <f>RES_hhdet_emih!L19/RES_summary!L$19</f>
        <v>0</v>
      </c>
      <c r="M19" s="178">
        <f>RES_hhdet_emih!M19/RES_summary!M$19</f>
        <v>0</v>
      </c>
      <c r="N19" s="178">
        <f>RES_hhdet_emih!N19/RES_summary!N$19</f>
        <v>0</v>
      </c>
      <c r="O19" s="178">
        <f>RES_hhdet_emih!O19/RES_summary!O$19</f>
        <v>0</v>
      </c>
      <c r="P19" s="178">
        <f>RES_hhdet_emih!P19/RES_summary!P$19</f>
        <v>0</v>
      </c>
      <c r="Q19" s="178">
        <f>RES_hhdet_emih!Q19/RES_summary!Q$19</f>
        <v>0</v>
      </c>
    </row>
    <row r="20" spans="1:17" ht="12" customHeight="1" x14ac:dyDescent="0.25">
      <c r="A20" s="23" t="s">
        <v>58</v>
      </c>
      <c r="B20" s="177">
        <f>RES_hhdet_emih!B20/RES_summary!B$19</f>
        <v>0</v>
      </c>
      <c r="C20" s="177">
        <f>RES_hhdet_emih!C20/RES_summary!C$19</f>
        <v>0</v>
      </c>
      <c r="D20" s="177">
        <f>RES_hhdet_emih!D20/RES_summary!D$19</f>
        <v>0</v>
      </c>
      <c r="E20" s="177">
        <f>RES_hhdet_emih!E20/RES_summary!E$19</f>
        <v>0</v>
      </c>
      <c r="F20" s="177">
        <f>RES_hhdet_emih!F20/RES_summary!F$19</f>
        <v>0</v>
      </c>
      <c r="G20" s="177">
        <f>RES_hhdet_emih!G20/RES_summary!G$19</f>
        <v>0</v>
      </c>
      <c r="H20" s="177">
        <f>RES_hhdet_emih!H20/RES_summary!H$19</f>
        <v>0</v>
      </c>
      <c r="I20" s="177">
        <f>RES_hhdet_emih!I20/RES_summary!I$19</f>
        <v>0</v>
      </c>
      <c r="J20" s="177">
        <f>RES_hhdet_emih!J20/RES_summary!J$19</f>
        <v>0</v>
      </c>
      <c r="K20" s="177">
        <f>RES_hhdet_emih!K20/RES_summary!K$19</f>
        <v>0</v>
      </c>
      <c r="L20" s="177">
        <f>RES_hhdet_emih!L20/RES_summary!L$19</f>
        <v>0</v>
      </c>
      <c r="M20" s="177">
        <f>RES_hhdet_emih!M20/RES_summary!M$19</f>
        <v>0</v>
      </c>
      <c r="N20" s="177">
        <f>RES_hhdet_emih!N20/RES_summary!N$19</f>
        <v>0</v>
      </c>
      <c r="O20" s="177">
        <f>RES_hhdet_emih!O20/RES_summary!O$19</f>
        <v>0</v>
      </c>
      <c r="P20" s="177">
        <f>RES_hhdet_emih!P20/RES_summary!P$19</f>
        <v>0</v>
      </c>
      <c r="Q20" s="177">
        <f>RES_hhdet_emih!Q20/RES_summary!Q$19</f>
        <v>0</v>
      </c>
    </row>
    <row r="21" spans="1:17" ht="12" customHeight="1" x14ac:dyDescent="0.25">
      <c r="A21" s="23" t="s">
        <v>57</v>
      </c>
      <c r="B21" s="177">
        <f>RES_hhdet_emih!B21/RES_summary!B$19</f>
        <v>0</v>
      </c>
      <c r="C21" s="177">
        <f>RES_hhdet_emih!C21/RES_summary!C$19</f>
        <v>0</v>
      </c>
      <c r="D21" s="177">
        <f>RES_hhdet_emih!D21/RES_summary!D$19</f>
        <v>0</v>
      </c>
      <c r="E21" s="177">
        <f>RES_hhdet_emih!E21/RES_summary!E$19</f>
        <v>0</v>
      </c>
      <c r="F21" s="177">
        <f>RES_hhdet_emih!F21/RES_summary!F$19</f>
        <v>0</v>
      </c>
      <c r="G21" s="177">
        <f>RES_hhdet_emih!G21/RES_summary!G$19</f>
        <v>0</v>
      </c>
      <c r="H21" s="177">
        <f>RES_hhdet_emih!H21/RES_summary!H$19</f>
        <v>0</v>
      </c>
      <c r="I21" s="177">
        <f>RES_hhdet_emih!I21/RES_summary!I$19</f>
        <v>0</v>
      </c>
      <c r="J21" s="177">
        <f>RES_hhdet_emih!J21/RES_summary!J$19</f>
        <v>0</v>
      </c>
      <c r="K21" s="177">
        <f>RES_hhdet_emih!K21/RES_summary!K$19</f>
        <v>0</v>
      </c>
      <c r="L21" s="177">
        <f>RES_hhdet_emih!L21/RES_summary!L$19</f>
        <v>0</v>
      </c>
      <c r="M21" s="177">
        <f>RES_hhdet_emih!M21/RES_summary!M$19</f>
        <v>0</v>
      </c>
      <c r="N21" s="177">
        <f>RES_hhdet_emih!N21/RES_summary!N$19</f>
        <v>0</v>
      </c>
      <c r="O21" s="177">
        <f>RES_hhdet_emih!O21/RES_summary!O$19</f>
        <v>0</v>
      </c>
      <c r="P21" s="177">
        <f>RES_hhdet_emih!P21/RES_summary!P$19</f>
        <v>0</v>
      </c>
      <c r="Q21" s="177">
        <f>RES_hhdet_emih!Q21/RES_summary!Q$19</f>
        <v>0</v>
      </c>
    </row>
    <row r="22" spans="1:17" ht="12" customHeight="1" x14ac:dyDescent="0.25">
      <c r="A22" s="29" t="s">
        <v>140</v>
      </c>
      <c r="B22" s="176">
        <f>RES_hhdet_emih!B22/RES_summary!B$19</f>
        <v>0</v>
      </c>
      <c r="C22" s="176">
        <f>RES_hhdet_emih!C22/RES_summary!C$19</f>
        <v>0</v>
      </c>
      <c r="D22" s="176">
        <f>RES_hhdet_emih!D22/RES_summary!D$19</f>
        <v>0</v>
      </c>
      <c r="E22" s="176">
        <f>RES_hhdet_emih!E22/RES_summary!E$19</f>
        <v>0</v>
      </c>
      <c r="F22" s="176">
        <f>RES_hhdet_emih!F22/RES_summary!F$19</f>
        <v>0</v>
      </c>
      <c r="G22" s="176">
        <f>RES_hhdet_emih!G22/RES_summary!G$19</f>
        <v>0</v>
      </c>
      <c r="H22" s="176">
        <f>RES_hhdet_emih!H22/RES_summary!H$19</f>
        <v>0</v>
      </c>
      <c r="I22" s="176">
        <f>RES_hhdet_emih!I22/RES_summary!I$19</f>
        <v>0</v>
      </c>
      <c r="J22" s="176">
        <f>RES_hhdet_emih!J22/RES_summary!J$19</f>
        <v>0</v>
      </c>
      <c r="K22" s="176">
        <f>RES_hhdet_emih!K22/RES_summary!K$19</f>
        <v>0</v>
      </c>
      <c r="L22" s="176">
        <f>RES_hhdet_emih!L22/RES_summary!L$19</f>
        <v>0</v>
      </c>
      <c r="M22" s="176">
        <f>RES_hhdet_emih!M22/RES_summary!M$19</f>
        <v>0</v>
      </c>
      <c r="N22" s="176">
        <f>RES_hhdet_emih!N22/RES_summary!N$19</f>
        <v>0</v>
      </c>
      <c r="O22" s="176">
        <f>RES_hhdet_emih!O22/RES_summary!O$19</f>
        <v>0</v>
      </c>
      <c r="P22" s="176">
        <f>RES_hhdet_emih!P22/RES_summary!P$19</f>
        <v>0</v>
      </c>
      <c r="Q22" s="176">
        <f>RES_hhdet_emih!Q22/RES_summary!Q$19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84">
        <f>RES_hhdet_emih!B24/RES_summary!B$19</f>
        <v>30.86342881009001</v>
      </c>
      <c r="C24" s="184">
        <f>RES_hhdet_emih!C24/RES_summary!C$19</f>
        <v>32.921532967687448</v>
      </c>
      <c r="D24" s="184">
        <f>RES_hhdet_emih!D24/RES_summary!D$19</f>
        <v>31.160621059420286</v>
      </c>
      <c r="E24" s="184">
        <f>RES_hhdet_emih!E24/RES_summary!E$19</f>
        <v>31.577490578472133</v>
      </c>
      <c r="F24" s="184">
        <f>RES_hhdet_emih!F24/RES_summary!F$19</f>
        <v>30.92733758764237</v>
      </c>
      <c r="G24" s="184">
        <f>RES_hhdet_emih!G24/RES_summary!G$19</f>
        <v>30.728288537037297</v>
      </c>
      <c r="H24" s="184">
        <f>RES_hhdet_emih!H24/RES_summary!H$19</f>
        <v>30.295435774497008</v>
      </c>
      <c r="I24" s="184">
        <f>RES_hhdet_emih!I24/RES_summary!I$19</f>
        <v>29.813121887865275</v>
      </c>
      <c r="J24" s="184">
        <f>RES_hhdet_emih!J24/RES_summary!J$19</f>
        <v>28.711304616480923</v>
      </c>
      <c r="K24" s="184">
        <f>RES_hhdet_emih!K24/RES_summary!K$19</f>
        <v>28.334891786298865</v>
      </c>
      <c r="L24" s="184">
        <f>RES_hhdet_emih!L24/RES_summary!L$19</f>
        <v>32.6018547531339</v>
      </c>
      <c r="M24" s="184">
        <f>RES_hhdet_emih!M24/RES_summary!M$19</f>
        <v>28.591169826221311</v>
      </c>
      <c r="N24" s="184">
        <f>RES_hhdet_emih!N24/RES_summary!N$19</f>
        <v>27.926755892300555</v>
      </c>
      <c r="O24" s="184">
        <f>RES_hhdet_emih!O24/RES_summary!O$19</f>
        <v>27.10840335925775</v>
      </c>
      <c r="P24" s="184">
        <f>RES_hhdet_emih!P24/RES_summary!P$19</f>
        <v>23.450061891687437</v>
      </c>
      <c r="Q24" s="184">
        <f>RES_hhdet_emih!Q24/RES_summary!Q$19</f>
        <v>25.542203323912432</v>
      </c>
    </row>
    <row r="25" spans="1:17" ht="12.95" customHeight="1" x14ac:dyDescent="0.25">
      <c r="A25" s="158" t="s">
        <v>65</v>
      </c>
      <c r="B25" s="178">
        <f>RES_hhdet_emih!B25/RES_summary!B$19</f>
        <v>29.748420949942656</v>
      </c>
      <c r="C25" s="178">
        <f>RES_hhdet_emih!C25/RES_summary!C$19</f>
        <v>31.810947897941219</v>
      </c>
      <c r="D25" s="178">
        <f>RES_hhdet_emih!D25/RES_summary!D$19</f>
        <v>30.071478645654995</v>
      </c>
      <c r="E25" s="178">
        <f>RES_hhdet_emih!E25/RES_summary!E$19</f>
        <v>30.473620087893323</v>
      </c>
      <c r="F25" s="178">
        <f>RES_hhdet_emih!F25/RES_summary!F$19</f>
        <v>29.812768382577136</v>
      </c>
      <c r="G25" s="178">
        <f>RES_hhdet_emih!G25/RES_summary!G$19</f>
        <v>29.603036054398729</v>
      </c>
      <c r="H25" s="178">
        <f>RES_hhdet_emih!H25/RES_summary!H$19</f>
        <v>29.147086545836647</v>
      </c>
      <c r="I25" s="178">
        <f>RES_hhdet_emih!I25/RES_summary!I$19</f>
        <v>28.654103851125107</v>
      </c>
      <c r="J25" s="178">
        <f>RES_hhdet_emih!J25/RES_summary!J$19</f>
        <v>27.57345459741784</v>
      </c>
      <c r="K25" s="178">
        <f>RES_hhdet_emih!K25/RES_summary!K$19</f>
        <v>27.220683222655381</v>
      </c>
      <c r="L25" s="178">
        <f>RES_hhdet_emih!L25/RES_summary!L$19</f>
        <v>31.461934635167964</v>
      </c>
      <c r="M25" s="178">
        <f>RES_hhdet_emih!M25/RES_summary!M$19</f>
        <v>27.436235960762236</v>
      </c>
      <c r="N25" s="178">
        <f>RES_hhdet_emih!N25/RES_summary!N$19</f>
        <v>26.767948472520839</v>
      </c>
      <c r="O25" s="178">
        <f>RES_hhdet_emih!O25/RES_summary!O$19</f>
        <v>25.952646963688679</v>
      </c>
      <c r="P25" s="178">
        <f>RES_hhdet_emih!P25/RES_summary!P$19</f>
        <v>22.324165706133865</v>
      </c>
      <c r="Q25" s="178">
        <f>RES_hhdet_emih!Q25/RES_summary!Q$19</f>
        <v>24.381397580002776</v>
      </c>
    </row>
    <row r="26" spans="1:17" ht="12" customHeight="1" x14ac:dyDescent="0.25">
      <c r="A26" s="23" t="s">
        <v>84</v>
      </c>
      <c r="B26" s="177">
        <f>RES_hhdet_emih!B26/RES_summary!B$19</f>
        <v>29.748420949942656</v>
      </c>
      <c r="C26" s="177">
        <f>RES_hhdet_emih!C26/RES_summary!C$19</f>
        <v>31.810947897941219</v>
      </c>
      <c r="D26" s="177">
        <f>RES_hhdet_emih!D26/RES_summary!D$19</f>
        <v>30.071478645654995</v>
      </c>
      <c r="E26" s="177">
        <f>RES_hhdet_emih!E26/RES_summary!E$19</f>
        <v>30.473620087893323</v>
      </c>
      <c r="F26" s="177">
        <f>RES_hhdet_emih!F26/RES_summary!F$19</f>
        <v>29.812768382577136</v>
      </c>
      <c r="G26" s="177">
        <f>RES_hhdet_emih!G26/RES_summary!G$19</f>
        <v>29.603036054398729</v>
      </c>
      <c r="H26" s="177">
        <f>RES_hhdet_emih!H26/RES_summary!H$19</f>
        <v>29.147086545836647</v>
      </c>
      <c r="I26" s="177">
        <f>RES_hhdet_emih!I26/RES_summary!I$19</f>
        <v>28.654103851125107</v>
      </c>
      <c r="J26" s="177">
        <f>RES_hhdet_emih!J26/RES_summary!J$19</f>
        <v>27.57345459741784</v>
      </c>
      <c r="K26" s="177">
        <f>RES_hhdet_emih!K26/RES_summary!K$19</f>
        <v>27.220683222655381</v>
      </c>
      <c r="L26" s="177">
        <f>RES_hhdet_emih!L26/RES_summary!L$19</f>
        <v>31.461934635167964</v>
      </c>
      <c r="M26" s="177">
        <f>RES_hhdet_emih!M26/RES_summary!M$19</f>
        <v>27.436235960762236</v>
      </c>
      <c r="N26" s="177">
        <f>RES_hhdet_emih!N26/RES_summary!N$19</f>
        <v>26.767948472520839</v>
      </c>
      <c r="O26" s="177">
        <f>RES_hhdet_emih!O26/RES_summary!O$19</f>
        <v>25.952646963688679</v>
      </c>
      <c r="P26" s="177">
        <f>RES_hhdet_emih!P26/RES_summary!P$19</f>
        <v>22.324165706133865</v>
      </c>
      <c r="Q26" s="177">
        <f>RES_hhdet_emih!Q26/RES_summary!Q$19</f>
        <v>24.381397580002776</v>
      </c>
    </row>
    <row r="27" spans="1:17" ht="12" customHeight="1" x14ac:dyDescent="0.25">
      <c r="A27" s="23" t="s">
        <v>60</v>
      </c>
      <c r="B27" s="177">
        <f>RES_hhdet_emih!B27/RES_summary!B$19</f>
        <v>0</v>
      </c>
      <c r="C27" s="177">
        <f>RES_hhdet_emih!C27/RES_summary!C$19</f>
        <v>0</v>
      </c>
      <c r="D27" s="177">
        <f>RES_hhdet_emih!D27/RES_summary!D$19</f>
        <v>0</v>
      </c>
      <c r="E27" s="177">
        <f>RES_hhdet_emih!E27/RES_summary!E$19</f>
        <v>0</v>
      </c>
      <c r="F27" s="177">
        <f>RES_hhdet_emih!F27/RES_summary!F$19</f>
        <v>0</v>
      </c>
      <c r="G27" s="177">
        <f>RES_hhdet_emih!G27/RES_summary!G$19</f>
        <v>0</v>
      </c>
      <c r="H27" s="177">
        <f>RES_hhdet_emih!H27/RES_summary!H$19</f>
        <v>0</v>
      </c>
      <c r="I27" s="177">
        <f>RES_hhdet_emih!I27/RES_summary!I$19</f>
        <v>0</v>
      </c>
      <c r="J27" s="177">
        <f>RES_hhdet_emih!J27/RES_summary!J$19</f>
        <v>0</v>
      </c>
      <c r="K27" s="177">
        <f>RES_hhdet_emih!K27/RES_summary!K$19</f>
        <v>0</v>
      </c>
      <c r="L27" s="177">
        <f>RES_hhdet_emih!L27/RES_summary!L$19</f>
        <v>0</v>
      </c>
      <c r="M27" s="177">
        <f>RES_hhdet_emih!M27/RES_summary!M$19</f>
        <v>0</v>
      </c>
      <c r="N27" s="177">
        <f>RES_hhdet_emih!N27/RES_summary!N$19</f>
        <v>0</v>
      </c>
      <c r="O27" s="177">
        <f>RES_hhdet_emih!O27/RES_summary!O$19</f>
        <v>0</v>
      </c>
      <c r="P27" s="177">
        <f>RES_hhdet_emih!P27/RES_summary!P$19</f>
        <v>0</v>
      </c>
      <c r="Q27" s="177">
        <f>RES_hhdet_emih!Q27/RES_summary!Q$19</f>
        <v>0</v>
      </c>
    </row>
    <row r="28" spans="1:17" ht="12.95" customHeight="1" x14ac:dyDescent="0.25">
      <c r="A28" s="158" t="s">
        <v>112</v>
      </c>
      <c r="B28" s="178">
        <f>RES_hhdet_emih!B28/RES_summary!B$19</f>
        <v>0</v>
      </c>
      <c r="C28" s="178">
        <f>RES_hhdet_emih!C28/RES_summary!C$19</f>
        <v>0</v>
      </c>
      <c r="D28" s="178">
        <f>RES_hhdet_emih!D28/RES_summary!D$19</f>
        <v>0</v>
      </c>
      <c r="E28" s="178">
        <f>RES_hhdet_emih!E28/RES_summary!E$19</f>
        <v>0</v>
      </c>
      <c r="F28" s="178">
        <f>RES_hhdet_emih!F28/RES_summary!F$19</f>
        <v>0</v>
      </c>
      <c r="G28" s="178">
        <f>RES_hhdet_emih!G28/RES_summary!G$19</f>
        <v>0</v>
      </c>
      <c r="H28" s="178">
        <f>RES_hhdet_emih!H28/RES_summary!H$19</f>
        <v>0</v>
      </c>
      <c r="I28" s="178">
        <f>RES_hhdet_emih!I28/RES_summary!I$19</f>
        <v>0</v>
      </c>
      <c r="J28" s="178">
        <f>RES_hhdet_emih!J28/RES_summary!J$19</f>
        <v>0</v>
      </c>
      <c r="K28" s="178">
        <f>RES_hhdet_emih!K28/RES_summary!K$19</f>
        <v>0</v>
      </c>
      <c r="L28" s="178">
        <f>RES_hhdet_emih!L28/RES_summary!L$19</f>
        <v>0</v>
      </c>
      <c r="M28" s="178">
        <f>RES_hhdet_emih!M28/RES_summary!M$19</f>
        <v>0</v>
      </c>
      <c r="N28" s="178">
        <f>RES_hhdet_emih!N28/RES_summary!N$19</f>
        <v>0</v>
      </c>
      <c r="O28" s="178">
        <f>RES_hhdet_emih!O28/RES_summary!O$19</f>
        <v>0</v>
      </c>
      <c r="P28" s="178">
        <f>RES_hhdet_emih!P28/RES_summary!P$19</f>
        <v>0</v>
      </c>
      <c r="Q28" s="178">
        <f>RES_hhdet_emih!Q28/RES_summary!Q$19</f>
        <v>0</v>
      </c>
    </row>
    <row r="29" spans="1:17" ht="12" customHeight="1" x14ac:dyDescent="0.25">
      <c r="A29" s="23" t="s">
        <v>60</v>
      </c>
      <c r="B29" s="177">
        <f>RES_hhdet_emih!B29/RES_summary!B$19</f>
        <v>0</v>
      </c>
      <c r="C29" s="177">
        <f>RES_hhdet_emih!C29/RES_summary!C$19</f>
        <v>0</v>
      </c>
      <c r="D29" s="177">
        <f>RES_hhdet_emih!D29/RES_summary!D$19</f>
        <v>0</v>
      </c>
      <c r="E29" s="177">
        <f>RES_hhdet_emih!E29/RES_summary!E$19</f>
        <v>0</v>
      </c>
      <c r="F29" s="177">
        <f>RES_hhdet_emih!F29/RES_summary!F$19</f>
        <v>0</v>
      </c>
      <c r="G29" s="177">
        <f>RES_hhdet_emih!G29/RES_summary!G$19</f>
        <v>0</v>
      </c>
      <c r="H29" s="177">
        <f>RES_hhdet_emih!H29/RES_summary!H$19</f>
        <v>0</v>
      </c>
      <c r="I29" s="177">
        <f>RES_hhdet_emih!I29/RES_summary!I$19</f>
        <v>0</v>
      </c>
      <c r="J29" s="177">
        <f>RES_hhdet_emih!J29/RES_summary!J$19</f>
        <v>0</v>
      </c>
      <c r="K29" s="177">
        <f>RES_hhdet_emih!K29/RES_summary!K$19</f>
        <v>0</v>
      </c>
      <c r="L29" s="177">
        <f>RES_hhdet_emih!L29/RES_summary!L$19</f>
        <v>0</v>
      </c>
      <c r="M29" s="177">
        <f>RES_hhdet_emih!M29/RES_summary!M$19</f>
        <v>0</v>
      </c>
      <c r="N29" s="177">
        <f>RES_hhdet_emih!N29/RES_summary!N$19</f>
        <v>0</v>
      </c>
      <c r="O29" s="177">
        <f>RES_hhdet_emih!O29/RES_summary!O$19</f>
        <v>0</v>
      </c>
      <c r="P29" s="177">
        <f>RES_hhdet_emih!P29/RES_summary!P$19</f>
        <v>0</v>
      </c>
      <c r="Q29" s="177">
        <f>RES_hhdet_emih!Q29/RES_summary!Q$19</f>
        <v>0</v>
      </c>
    </row>
    <row r="30" spans="1:17" ht="12" customHeight="1" x14ac:dyDescent="0.25">
      <c r="A30" s="158" t="s">
        <v>63</v>
      </c>
      <c r="B30" s="178">
        <f>RES_hhdet_emih!B30/RES_summary!B$19</f>
        <v>1.006263538028811</v>
      </c>
      <c r="C30" s="178">
        <f>RES_hhdet_emih!C30/RES_summary!C$19</f>
        <v>1.0114729069156063</v>
      </c>
      <c r="D30" s="178">
        <f>RES_hhdet_emih!D30/RES_summary!D$19</f>
        <v>1.015112160915886</v>
      </c>
      <c r="E30" s="178">
        <f>RES_hhdet_emih!E30/RES_summary!E$19</f>
        <v>1.0218413203474479</v>
      </c>
      <c r="F30" s="178">
        <f>RES_hhdet_emih!F30/RES_summary!F$19</f>
        <v>1.0227983833746317</v>
      </c>
      <c r="G30" s="178">
        <f>RES_hhdet_emih!G30/RES_summary!G$19</f>
        <v>1.0236084907449312</v>
      </c>
      <c r="H30" s="178">
        <f>RES_hhdet_emih!H30/RES_summary!H$19</f>
        <v>1.025395160463803</v>
      </c>
      <c r="I30" s="178">
        <f>RES_hhdet_emih!I30/RES_summary!I$19</f>
        <v>1.0299860373341276</v>
      </c>
      <c r="J30" s="178">
        <f>RES_hhdet_emih!J30/RES_summary!J$19</f>
        <v>1.0271987212085334</v>
      </c>
      <c r="K30" s="178">
        <f>RES_hhdet_emih!K30/RES_summary!K$19</f>
        <v>1.0271638804171048</v>
      </c>
      <c r="L30" s="178">
        <f>RES_hhdet_emih!L30/RES_summary!L$19</f>
        <v>1.0374199220614422</v>
      </c>
      <c r="M30" s="178">
        <f>RES_hhdet_emih!M30/RES_summary!M$19</f>
        <v>1.0458983758836307</v>
      </c>
      <c r="N30" s="178">
        <f>RES_hhdet_emih!N30/RES_summary!N$19</f>
        <v>1.0563825058329064</v>
      </c>
      <c r="O30" s="178">
        <f>RES_hhdet_emih!O30/RES_summary!O$19</f>
        <v>1.0598968449130333</v>
      </c>
      <c r="P30" s="178">
        <f>RES_hhdet_emih!P30/RES_summary!P$19</f>
        <v>1.0552199336066652</v>
      </c>
      <c r="Q30" s="178">
        <f>RES_hhdet_emih!Q30/RES_summary!Q$19</f>
        <v>1.0501567591972978</v>
      </c>
    </row>
    <row r="31" spans="1:17" ht="12" customHeight="1" x14ac:dyDescent="0.25">
      <c r="A31" s="167" t="s">
        <v>169</v>
      </c>
      <c r="B31" s="183">
        <f>RES_hhdet_emih!B31/RES_summary!B$19</f>
        <v>7.0674027754531856</v>
      </c>
      <c r="C31" s="183">
        <f>RES_hhdet_emih!C31/RES_summary!C$19</f>
        <v>6.9816843244944549</v>
      </c>
      <c r="D31" s="183">
        <f>RES_hhdet_emih!D31/RES_summary!D$19</f>
        <v>6.8671853003490479</v>
      </c>
      <c r="E31" s="183">
        <f>RES_hhdet_emih!E31/RES_summary!E$19</f>
        <v>6.7838119224552029</v>
      </c>
      <c r="F31" s="183">
        <f>RES_hhdet_emih!F31/RES_summary!F$19</f>
        <v>6.6728493840715783</v>
      </c>
      <c r="G31" s="183">
        <f>RES_hhdet_emih!G31/RES_summary!G$19</f>
        <v>6.561803028474313</v>
      </c>
      <c r="H31" s="183">
        <f>RES_hhdet_emih!H31/RES_summary!H$19</f>
        <v>6.4579497532525751</v>
      </c>
      <c r="I31" s="183">
        <f>RES_hhdet_emih!I31/RES_summary!I$19</f>
        <v>6.3783091805570535</v>
      </c>
      <c r="J31" s="183">
        <f>RES_hhdet_emih!J31/RES_summary!J$19</f>
        <v>6.2538073180283407</v>
      </c>
      <c r="K31" s="183">
        <f>RES_hhdet_emih!K31/RES_summary!K$19</f>
        <v>6.1522050675979365</v>
      </c>
      <c r="L31" s="183">
        <f>RES_hhdet_emih!L31/RES_summary!L$19</f>
        <v>6.1118500009403993</v>
      </c>
      <c r="M31" s="183">
        <f>RES_hhdet_emih!M31/RES_summary!M$19</f>
        <v>6.0608148236567896</v>
      </c>
      <c r="N31" s="183">
        <f>RES_hhdet_emih!N31/RES_summary!N$19</f>
        <v>6.0190501878419971</v>
      </c>
      <c r="O31" s="183">
        <f>RES_hhdet_emih!O31/RES_summary!O$19</f>
        <v>5.9369608732026862</v>
      </c>
      <c r="P31" s="183">
        <f>RES_hhdet_emih!P31/RES_summary!P$19</f>
        <v>5.8200574571623553</v>
      </c>
      <c r="Q31" s="183">
        <f>RES_hhdet_emih!Q31/RES_summary!Q$19</f>
        <v>5.7046149193362261</v>
      </c>
    </row>
    <row r="32" spans="1:17" ht="12" customHeight="1" x14ac:dyDescent="0.25">
      <c r="A32" s="167" t="s">
        <v>168</v>
      </c>
      <c r="B32" s="183">
        <f>RES_hhdet_emih!B32/RES_summary!B$19</f>
        <v>4.5938118040446074</v>
      </c>
      <c r="C32" s="183">
        <f>RES_hhdet_emih!C32/RES_summary!C$19</f>
        <v>4.5380948109213683</v>
      </c>
      <c r="D32" s="183">
        <f>RES_hhdet_emih!D32/RES_summary!D$19</f>
        <v>4.4636704452268914</v>
      </c>
      <c r="E32" s="183">
        <f>RES_hhdet_emih!E32/RES_summary!E$19</f>
        <v>4.4094777495958777</v>
      </c>
      <c r="F32" s="183">
        <f>RES_hhdet_emih!F32/RES_summary!F$19</f>
        <v>4.3373520996465524</v>
      </c>
      <c r="G32" s="183">
        <f>RES_hhdet_emih!G32/RES_summary!G$19</f>
        <v>4.2651719685082794</v>
      </c>
      <c r="H32" s="183">
        <f>RES_hhdet_emih!H32/RES_summary!H$19</f>
        <v>4.1976673396141768</v>
      </c>
      <c r="I32" s="183">
        <f>RES_hhdet_emih!I32/RES_summary!I$19</f>
        <v>4.145900967362083</v>
      </c>
      <c r="J32" s="183">
        <f>RES_hhdet_emih!J32/RES_summary!J$19</f>
        <v>4.0649747567184136</v>
      </c>
      <c r="K32" s="183">
        <f>RES_hhdet_emih!K32/RES_summary!K$19</f>
        <v>3.9989332939386673</v>
      </c>
      <c r="L32" s="183">
        <f>RES_hhdet_emih!L32/RES_summary!L$19</f>
        <v>3.9727025006112626</v>
      </c>
      <c r="M32" s="183">
        <f>RES_hhdet_emih!M32/RES_summary!M$19</f>
        <v>3.9395296353769176</v>
      </c>
      <c r="N32" s="183">
        <f>RES_hhdet_emih!N32/RES_summary!N$19</f>
        <v>3.9123826220972937</v>
      </c>
      <c r="O32" s="183">
        <f>RES_hhdet_emih!O32/RES_summary!O$19</f>
        <v>3.8590245675817409</v>
      </c>
      <c r="P32" s="183">
        <f>RES_hhdet_emih!P32/RES_summary!P$19</f>
        <v>3.7830373471555339</v>
      </c>
      <c r="Q32" s="183">
        <f>RES_hhdet_emih!Q32/RES_summary!Q$19</f>
        <v>3.7079996975685394</v>
      </c>
    </row>
    <row r="33" spans="1:17" ht="12" customHeight="1" x14ac:dyDescent="0.25">
      <c r="A33" s="166" t="s">
        <v>57</v>
      </c>
      <c r="B33" s="182">
        <f>RES_hhdet_emih!B33/RES_summary!B$19</f>
        <v>4.5938118040446074</v>
      </c>
      <c r="C33" s="182">
        <f>RES_hhdet_emih!C33/RES_summary!C$19</f>
        <v>4.5380948109213683</v>
      </c>
      <c r="D33" s="182">
        <f>RES_hhdet_emih!D33/RES_summary!D$19</f>
        <v>4.4636704452268914</v>
      </c>
      <c r="E33" s="182">
        <f>RES_hhdet_emih!E33/RES_summary!E$19</f>
        <v>4.4094777495958777</v>
      </c>
      <c r="F33" s="182">
        <f>RES_hhdet_emih!F33/RES_summary!F$19</f>
        <v>4.3373520996465524</v>
      </c>
      <c r="G33" s="182">
        <f>RES_hhdet_emih!G33/RES_summary!G$19</f>
        <v>4.2651719685082794</v>
      </c>
      <c r="H33" s="182">
        <f>RES_hhdet_emih!H33/RES_summary!H$19</f>
        <v>4.1976673396141768</v>
      </c>
      <c r="I33" s="182">
        <f>RES_hhdet_emih!I33/RES_summary!I$19</f>
        <v>4.145900967362083</v>
      </c>
      <c r="J33" s="182">
        <f>RES_hhdet_emih!J33/RES_summary!J$19</f>
        <v>4.0649747567184136</v>
      </c>
      <c r="K33" s="182">
        <f>RES_hhdet_emih!K33/RES_summary!K$19</f>
        <v>3.9989332939386673</v>
      </c>
      <c r="L33" s="182">
        <f>RES_hhdet_emih!L33/RES_summary!L$19</f>
        <v>3.9727025006112626</v>
      </c>
      <c r="M33" s="182">
        <f>RES_hhdet_emih!M33/RES_summary!M$19</f>
        <v>3.9395296353769176</v>
      </c>
      <c r="N33" s="182">
        <f>RES_hhdet_emih!N33/RES_summary!N$19</f>
        <v>3.9123826220972937</v>
      </c>
      <c r="O33" s="182">
        <f>RES_hhdet_emih!O33/RES_summary!O$19</f>
        <v>3.8590245675817409</v>
      </c>
      <c r="P33" s="182">
        <f>RES_hhdet_emih!P33/RES_summary!P$19</f>
        <v>3.7830373471555339</v>
      </c>
      <c r="Q33" s="182">
        <f>RES_hhdet_emih!Q33/RES_summary!Q$19</f>
        <v>3.7079996975685394</v>
      </c>
    </row>
    <row r="34" spans="1:17" ht="12" customHeight="1" x14ac:dyDescent="0.25">
      <c r="A34" s="147" t="s">
        <v>59</v>
      </c>
      <c r="B34" s="181">
        <f>RES_hhdet_emih!B34/RES_summary!B$19</f>
        <v>0</v>
      </c>
      <c r="C34" s="181">
        <f>RES_hhdet_emih!C34/RES_summary!C$19</f>
        <v>0</v>
      </c>
      <c r="D34" s="181">
        <f>RES_hhdet_emih!D34/RES_summary!D$19</f>
        <v>0</v>
      </c>
      <c r="E34" s="181">
        <f>RES_hhdet_emih!E34/RES_summary!E$19</f>
        <v>0</v>
      </c>
      <c r="F34" s="181">
        <f>RES_hhdet_emih!F34/RES_summary!F$19</f>
        <v>0</v>
      </c>
      <c r="G34" s="181">
        <f>RES_hhdet_emih!G34/RES_summary!G$19</f>
        <v>0</v>
      </c>
      <c r="H34" s="181">
        <f>RES_hhdet_emih!H34/RES_summary!H$19</f>
        <v>0</v>
      </c>
      <c r="I34" s="181">
        <f>RES_hhdet_emih!I34/RES_summary!I$19</f>
        <v>0</v>
      </c>
      <c r="J34" s="181">
        <f>RES_hhdet_emih!J34/RES_summary!J$19</f>
        <v>0</v>
      </c>
      <c r="K34" s="181">
        <f>RES_hhdet_emih!K34/RES_summary!K$19</f>
        <v>0</v>
      </c>
      <c r="L34" s="181">
        <f>RES_hhdet_emih!L34/RES_summary!L$19</f>
        <v>0</v>
      </c>
      <c r="M34" s="181">
        <f>RES_hhdet_emih!M34/RES_summary!M$19</f>
        <v>0</v>
      </c>
      <c r="N34" s="181">
        <f>RES_hhdet_emih!N34/RES_summary!N$19</f>
        <v>0</v>
      </c>
      <c r="O34" s="181">
        <f>RES_hhdet_emih!O34/RES_summary!O$19</f>
        <v>0</v>
      </c>
      <c r="P34" s="181">
        <f>RES_hhdet_emih!P34/RES_summary!P$19</f>
        <v>0</v>
      </c>
      <c r="Q34" s="181">
        <f>RES_hhdet_emih!Q34/RES_summary!Q$19</f>
        <v>0</v>
      </c>
    </row>
    <row r="35" spans="1:17" ht="12" customHeight="1" x14ac:dyDescent="0.25">
      <c r="A35" s="163" t="s">
        <v>142</v>
      </c>
      <c r="B35" s="180">
        <f>RES_hhdet_emih!B35/RES_summary!B$19</f>
        <v>0</v>
      </c>
      <c r="C35" s="180">
        <f>RES_hhdet_emih!C35/RES_summary!C$19</f>
        <v>0</v>
      </c>
      <c r="D35" s="180">
        <f>RES_hhdet_emih!D35/RES_summary!D$19</f>
        <v>0</v>
      </c>
      <c r="E35" s="180">
        <f>RES_hhdet_emih!E35/RES_summary!E$19</f>
        <v>0</v>
      </c>
      <c r="F35" s="180">
        <f>RES_hhdet_emih!F35/RES_summary!F$19</f>
        <v>0</v>
      </c>
      <c r="G35" s="180">
        <f>RES_hhdet_emih!G35/RES_summary!G$19</f>
        <v>0</v>
      </c>
      <c r="H35" s="180">
        <f>RES_hhdet_emih!H35/RES_summary!H$19</f>
        <v>0</v>
      </c>
      <c r="I35" s="180">
        <f>RES_hhdet_emih!I35/RES_summary!I$19</f>
        <v>0</v>
      </c>
      <c r="J35" s="180">
        <f>RES_hhdet_emih!J35/RES_summary!J$19</f>
        <v>0</v>
      </c>
      <c r="K35" s="180">
        <f>RES_hhdet_emih!K35/RES_summary!K$19</f>
        <v>0</v>
      </c>
      <c r="L35" s="180">
        <f>RES_hhdet_emih!L35/RES_summary!L$19</f>
        <v>0</v>
      </c>
      <c r="M35" s="180">
        <f>RES_hhdet_emih!M35/RES_summary!M$19</f>
        <v>0</v>
      </c>
      <c r="N35" s="180">
        <f>RES_hhdet_emih!N35/RES_summary!N$19</f>
        <v>0</v>
      </c>
      <c r="O35" s="180">
        <f>RES_hhdet_emih!O35/RES_summary!O$19</f>
        <v>0</v>
      </c>
      <c r="P35" s="180">
        <f>RES_hhdet_emih!P35/RES_summary!P$19</f>
        <v>0</v>
      </c>
      <c r="Q35" s="180">
        <f>RES_hhdet_emih!Q35/RES_summary!Q$19</f>
        <v>0</v>
      </c>
    </row>
    <row r="36" spans="1:17" ht="12" customHeight="1" x14ac:dyDescent="0.25">
      <c r="A36" s="161" t="s">
        <v>141</v>
      </c>
      <c r="B36" s="179">
        <f>RES_hhdet_emih!B36/RES_summary!B$19</f>
        <v>0</v>
      </c>
      <c r="C36" s="179">
        <f>RES_hhdet_emih!C36/RES_summary!C$19</f>
        <v>0</v>
      </c>
      <c r="D36" s="179">
        <f>RES_hhdet_emih!D36/RES_summary!D$19</f>
        <v>0</v>
      </c>
      <c r="E36" s="179">
        <f>RES_hhdet_emih!E36/RES_summary!E$19</f>
        <v>0</v>
      </c>
      <c r="F36" s="179">
        <f>RES_hhdet_emih!F36/RES_summary!F$19</f>
        <v>0</v>
      </c>
      <c r="G36" s="179">
        <f>RES_hhdet_emih!G36/RES_summary!G$19</f>
        <v>0</v>
      </c>
      <c r="H36" s="179">
        <f>RES_hhdet_emih!H36/RES_summary!H$19</f>
        <v>0</v>
      </c>
      <c r="I36" s="179">
        <f>RES_hhdet_emih!I36/RES_summary!I$19</f>
        <v>0</v>
      </c>
      <c r="J36" s="179">
        <f>RES_hhdet_emih!J36/RES_summary!J$19</f>
        <v>0</v>
      </c>
      <c r="K36" s="179">
        <f>RES_hhdet_emih!K36/RES_summary!K$19</f>
        <v>0</v>
      </c>
      <c r="L36" s="179">
        <f>RES_hhdet_emih!L36/RES_summary!L$19</f>
        <v>0</v>
      </c>
      <c r="M36" s="179">
        <f>RES_hhdet_emih!M36/RES_summary!M$19</f>
        <v>0</v>
      </c>
      <c r="N36" s="179">
        <f>RES_hhdet_emih!N36/RES_summary!N$19</f>
        <v>0</v>
      </c>
      <c r="O36" s="179">
        <f>RES_hhdet_emih!O36/RES_summary!O$19</f>
        <v>0</v>
      </c>
      <c r="P36" s="179">
        <f>RES_hhdet_emih!P36/RES_summary!P$19</f>
        <v>0</v>
      </c>
      <c r="Q36" s="179">
        <f>RES_hhdet_emih!Q36/RES_summary!Q$19</f>
        <v>0</v>
      </c>
    </row>
    <row r="37" spans="1:17" ht="12" customHeight="1" x14ac:dyDescent="0.25">
      <c r="A37" s="148" t="s">
        <v>60</v>
      </c>
      <c r="B37" s="177">
        <f>RES_hhdet_emih!B37/RES_summary!B$19</f>
        <v>0</v>
      </c>
      <c r="C37" s="177">
        <f>RES_hhdet_emih!C37/RES_summary!C$19</f>
        <v>0</v>
      </c>
      <c r="D37" s="177">
        <f>RES_hhdet_emih!D37/RES_summary!D$19</f>
        <v>0</v>
      </c>
      <c r="E37" s="177">
        <f>RES_hhdet_emih!E37/RES_summary!E$19</f>
        <v>0</v>
      </c>
      <c r="F37" s="177">
        <f>RES_hhdet_emih!F37/RES_summary!F$19</f>
        <v>0</v>
      </c>
      <c r="G37" s="177">
        <f>RES_hhdet_emih!G37/RES_summary!G$19</f>
        <v>0</v>
      </c>
      <c r="H37" s="177">
        <f>RES_hhdet_emih!H37/RES_summary!H$19</f>
        <v>0</v>
      </c>
      <c r="I37" s="177">
        <f>RES_hhdet_emih!I37/RES_summary!I$19</f>
        <v>0</v>
      </c>
      <c r="J37" s="177">
        <f>RES_hhdet_emih!J37/RES_summary!J$19</f>
        <v>0</v>
      </c>
      <c r="K37" s="177">
        <f>RES_hhdet_emih!K37/RES_summary!K$19</f>
        <v>0</v>
      </c>
      <c r="L37" s="177">
        <f>RES_hhdet_emih!L37/RES_summary!L$19</f>
        <v>0</v>
      </c>
      <c r="M37" s="177">
        <f>RES_hhdet_emih!M37/RES_summary!M$19</f>
        <v>0</v>
      </c>
      <c r="N37" s="177">
        <f>RES_hhdet_emih!N37/RES_summary!N$19</f>
        <v>0</v>
      </c>
      <c r="O37" s="177">
        <f>RES_hhdet_emih!O37/RES_summary!O$19</f>
        <v>0</v>
      </c>
      <c r="P37" s="177">
        <f>RES_hhdet_emih!P37/RES_summary!P$19</f>
        <v>0</v>
      </c>
      <c r="Q37" s="177">
        <f>RES_hhdet_emih!Q37/RES_summary!Q$19</f>
        <v>0</v>
      </c>
    </row>
    <row r="38" spans="1:17" ht="12" customHeight="1" x14ac:dyDescent="0.25">
      <c r="A38" s="148" t="s">
        <v>59</v>
      </c>
      <c r="B38" s="177">
        <f>RES_hhdet_emih!B38/RES_summary!B$19</f>
        <v>0</v>
      </c>
      <c r="C38" s="177">
        <f>RES_hhdet_emih!C38/RES_summary!C$19</f>
        <v>0</v>
      </c>
      <c r="D38" s="177">
        <f>RES_hhdet_emih!D38/RES_summary!D$19</f>
        <v>0</v>
      </c>
      <c r="E38" s="177">
        <f>RES_hhdet_emih!E38/RES_summary!E$19</f>
        <v>0</v>
      </c>
      <c r="F38" s="177">
        <f>RES_hhdet_emih!F38/RES_summary!F$19</f>
        <v>0</v>
      </c>
      <c r="G38" s="177">
        <f>RES_hhdet_emih!G38/RES_summary!G$19</f>
        <v>0</v>
      </c>
      <c r="H38" s="177">
        <f>RES_hhdet_emih!H38/RES_summary!H$19</f>
        <v>0</v>
      </c>
      <c r="I38" s="177">
        <f>RES_hhdet_emih!I38/RES_summary!I$19</f>
        <v>0</v>
      </c>
      <c r="J38" s="177">
        <f>RES_hhdet_emih!J38/RES_summary!J$19</f>
        <v>0</v>
      </c>
      <c r="K38" s="177">
        <f>RES_hhdet_emih!K38/RES_summary!K$19</f>
        <v>0</v>
      </c>
      <c r="L38" s="177">
        <f>RES_hhdet_emih!L38/RES_summary!L$19</f>
        <v>0</v>
      </c>
      <c r="M38" s="177">
        <f>RES_hhdet_emih!M38/RES_summary!M$19</f>
        <v>0</v>
      </c>
      <c r="N38" s="177">
        <f>RES_hhdet_emih!N38/RES_summary!N$19</f>
        <v>0</v>
      </c>
      <c r="O38" s="177">
        <f>RES_hhdet_emih!O38/RES_summary!O$19</f>
        <v>0</v>
      </c>
      <c r="P38" s="177">
        <f>RES_hhdet_emih!P38/RES_summary!P$19</f>
        <v>0</v>
      </c>
      <c r="Q38" s="177">
        <f>RES_hhdet_emih!Q38/RES_summary!Q$19</f>
        <v>0</v>
      </c>
    </row>
    <row r="39" spans="1:17" ht="12" customHeight="1" x14ac:dyDescent="0.25">
      <c r="A39" s="158" t="s">
        <v>62</v>
      </c>
      <c r="B39" s="178">
        <f>RES_hhdet_emih!B39/RES_summary!B$19</f>
        <v>0.10874432211854092</v>
      </c>
      <c r="C39" s="178">
        <f>RES_hhdet_emih!C39/RES_summary!C$19</f>
        <v>9.9112162830624337E-2</v>
      </c>
      <c r="D39" s="178">
        <f>RES_hhdet_emih!D39/RES_summary!D$19</f>
        <v>7.4030252849404676E-2</v>
      </c>
      <c r="E39" s="178">
        <f>RES_hhdet_emih!E39/RES_summary!E$19</f>
        <v>8.2029170231359E-2</v>
      </c>
      <c r="F39" s="178">
        <f>RES_hhdet_emih!F39/RES_summary!F$19</f>
        <v>9.1770821690601218E-2</v>
      </c>
      <c r="G39" s="178">
        <f>RES_hhdet_emih!G39/RES_summary!G$19</f>
        <v>0.10164399189364004</v>
      </c>
      <c r="H39" s="178">
        <f>RES_hhdet_emih!H39/RES_summary!H$19</f>
        <v>0.122954068196559</v>
      </c>
      <c r="I39" s="178">
        <f>RES_hhdet_emih!I39/RES_summary!I$19</f>
        <v>0.12903199940604079</v>
      </c>
      <c r="J39" s="178">
        <f>RES_hhdet_emih!J39/RES_summary!J$19</f>
        <v>0.11065129785455186</v>
      </c>
      <c r="K39" s="178">
        <f>RES_hhdet_emih!K39/RES_summary!K$19</f>
        <v>8.7044683226378081E-2</v>
      </c>
      <c r="L39" s="178">
        <f>RES_hhdet_emih!L39/RES_summary!L$19</f>
        <v>0.10250019590448829</v>
      </c>
      <c r="M39" s="178">
        <f>RES_hhdet_emih!M39/RES_summary!M$19</f>
        <v>0.10903548957544812</v>
      </c>
      <c r="N39" s="178">
        <f>RES_hhdet_emih!N39/RES_summary!N$19</f>
        <v>0.10242491394680558</v>
      </c>
      <c r="O39" s="178">
        <f>RES_hhdet_emih!O39/RES_summary!O$19</f>
        <v>9.5859550656035852E-2</v>
      </c>
      <c r="P39" s="178">
        <f>RES_hhdet_emih!P39/RES_summary!P$19</f>
        <v>7.0676251946909296E-2</v>
      </c>
      <c r="Q39" s="178">
        <f>RES_hhdet_emih!Q39/RES_summary!Q$19</f>
        <v>0.11064898471236302</v>
      </c>
    </row>
    <row r="40" spans="1:17" ht="12" customHeight="1" x14ac:dyDescent="0.25">
      <c r="A40" s="23" t="s">
        <v>57</v>
      </c>
      <c r="B40" s="177">
        <f>RES_hhdet_emih!B40/RES_summary!B$19</f>
        <v>3.3467002583033709</v>
      </c>
      <c r="C40" s="177">
        <f>RES_hhdet_emih!C40/RES_summary!C$19</f>
        <v>3.2177276312080285</v>
      </c>
      <c r="D40" s="177">
        <f>RES_hhdet_emih!D40/RES_summary!D$19</f>
        <v>3.1801506489988944</v>
      </c>
      <c r="E40" s="177">
        <f>RES_hhdet_emih!E40/RES_summary!E$19</f>
        <v>3.0868871955485102</v>
      </c>
      <c r="F40" s="177">
        <f>RES_hhdet_emih!F40/RES_summary!F$19</f>
        <v>3.0675746720990675</v>
      </c>
      <c r="G40" s="177">
        <f>RES_hhdet_emih!G40/RES_summary!G$19</f>
        <v>3.0518608566065422</v>
      </c>
      <c r="H40" s="177">
        <f>RES_hhdet_emih!H40/RES_summary!H$19</f>
        <v>3.0340724475562646</v>
      </c>
      <c r="I40" s="177">
        <f>RES_hhdet_emih!I40/RES_summary!I$19</f>
        <v>3.0149709146929355</v>
      </c>
      <c r="J40" s="177">
        <f>RES_hhdet_emih!J40/RES_summary!J$19</f>
        <v>2.9941583864999028</v>
      </c>
      <c r="K40" s="177">
        <f>RES_hhdet_emih!K40/RES_summary!K$19</f>
        <v>2.957446737239084</v>
      </c>
      <c r="L40" s="177">
        <f>RES_hhdet_emih!L40/RES_summary!L$19</f>
        <v>2.8988647637842169</v>
      </c>
      <c r="M40" s="177">
        <f>RES_hhdet_emih!M40/RES_summary!M$19</f>
        <v>2.8467103494562935</v>
      </c>
      <c r="N40" s="177">
        <f>RES_hhdet_emih!N40/RES_summary!N$19</f>
        <v>2.8029946747422834</v>
      </c>
      <c r="O40" s="177">
        <f>RES_hhdet_emih!O40/RES_summary!O$19</f>
        <v>2.7340810969721527</v>
      </c>
      <c r="P40" s="177">
        <f>RES_hhdet_emih!P40/RES_summary!P$19</f>
        <v>2.7194047095264633</v>
      </c>
      <c r="Q40" s="177">
        <f>RES_hhdet_emih!Q40/RES_summary!Q$19</f>
        <v>2.6646082032773131</v>
      </c>
    </row>
    <row r="41" spans="1:17" ht="12" customHeight="1" x14ac:dyDescent="0.25">
      <c r="A41" s="29" t="s">
        <v>140</v>
      </c>
      <c r="B41" s="176">
        <f>RES_hhdet_emih!B41/RES_summary!B$19</f>
        <v>0</v>
      </c>
      <c r="C41" s="176">
        <f>RES_hhdet_emih!C41/RES_summary!C$19</f>
        <v>0</v>
      </c>
      <c r="D41" s="176">
        <f>RES_hhdet_emih!D41/RES_summary!D$19</f>
        <v>0</v>
      </c>
      <c r="E41" s="176">
        <f>RES_hhdet_emih!E41/RES_summary!E$19</f>
        <v>0</v>
      </c>
      <c r="F41" s="176">
        <f>RES_hhdet_emih!F41/RES_summary!F$19</f>
        <v>0</v>
      </c>
      <c r="G41" s="176">
        <f>RES_hhdet_emih!G41/RES_summary!G$19</f>
        <v>0</v>
      </c>
      <c r="H41" s="176">
        <f>RES_hhdet_emih!H41/RES_summary!H$19</f>
        <v>0</v>
      </c>
      <c r="I41" s="176">
        <f>RES_hhdet_emih!I41/RES_summary!I$19</f>
        <v>0</v>
      </c>
      <c r="J41" s="176">
        <f>RES_hhdet_emih!J41/RES_summary!J$19</f>
        <v>0</v>
      </c>
      <c r="K41" s="176">
        <f>RES_hhdet_emih!K41/RES_summary!K$19</f>
        <v>0</v>
      </c>
      <c r="L41" s="176">
        <f>RES_hhdet_emih!L41/RES_summary!L$19</f>
        <v>0</v>
      </c>
      <c r="M41" s="176">
        <f>RES_hhdet_emih!M41/RES_summary!M$19</f>
        <v>0</v>
      </c>
      <c r="N41" s="176">
        <f>RES_hhdet_emih!N41/RES_summary!N$19</f>
        <v>0</v>
      </c>
      <c r="O41" s="176">
        <f>RES_hhdet_emih!O41/RES_summary!O$19</f>
        <v>0</v>
      </c>
      <c r="P41" s="176">
        <f>RES_hhdet_emih!P41/RES_summary!P$19</f>
        <v>0</v>
      </c>
      <c r="Q41" s="176">
        <f>RES_hhdet_emih!Q41/RES_summary!Q$19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84">
        <f>RES_hhdet_emih!B43/RES_summary!B$19</f>
        <v>43.335237448291892</v>
      </c>
      <c r="C43" s="184">
        <f>RES_hhdet_emih!C43/RES_summary!C$19</f>
        <v>45.90296686222996</v>
      </c>
      <c r="D43" s="184">
        <f>RES_hhdet_emih!D43/RES_summary!D$19</f>
        <v>43.689334240552029</v>
      </c>
      <c r="E43" s="184">
        <f>RES_hhdet_emih!E43/RES_summary!E$19</f>
        <v>44.129234383676192</v>
      </c>
      <c r="F43" s="184">
        <f>RES_hhdet_emih!F43/RES_summary!F$19</f>
        <v>43.250845534304347</v>
      </c>
      <c r="G43" s="184">
        <f>RES_hhdet_emih!G43/RES_summary!G$19</f>
        <v>42.937828390346269</v>
      </c>
      <c r="H43" s="184">
        <f>RES_hhdet_emih!H43/RES_summary!H$19</f>
        <v>42.285753282086773</v>
      </c>
      <c r="I43" s="184">
        <f>RES_hhdet_emih!I43/RES_summary!I$19</f>
        <v>41.64899659880065</v>
      </c>
      <c r="J43" s="184">
        <f>RES_hhdet_emih!J43/RES_summary!J$19</f>
        <v>40.102686045196229</v>
      </c>
      <c r="K43" s="184">
        <f>RES_hhdet_emih!K43/RES_summary!K$19</f>
        <v>39.502251530634823</v>
      </c>
      <c r="L43" s="184">
        <f>RES_hhdet_emih!L43/RES_summary!L$19</f>
        <v>44.640802286530175</v>
      </c>
      <c r="M43" s="184">
        <f>RES_hhdet_emih!M43/RES_summary!M$19</f>
        <v>39.885628058170518</v>
      </c>
      <c r="N43" s="184">
        <f>RES_hhdet_emih!N43/RES_summary!N$19</f>
        <v>38.240070367162105</v>
      </c>
      <c r="O43" s="184">
        <f>RES_hhdet_emih!O43/RES_summary!O$19</f>
        <v>37.685079829347231</v>
      </c>
      <c r="P43" s="184">
        <f>RES_hhdet_emih!P43/RES_summary!P$19</f>
        <v>33.365948380155608</v>
      </c>
      <c r="Q43" s="184">
        <f>RES_hhdet_emih!Q43/RES_summary!Q$19</f>
        <v>35.706655814207913</v>
      </c>
    </row>
    <row r="44" spans="1:17" ht="12.95" customHeight="1" x14ac:dyDescent="0.25">
      <c r="A44" s="158" t="s">
        <v>65</v>
      </c>
      <c r="B44" s="178">
        <f>RES_hhdet_emih!B44/RES_summary!B$19</f>
        <v>35.77052790034643</v>
      </c>
      <c r="C44" s="178">
        <f>RES_hhdet_emih!C44/RES_summary!C$19</f>
        <v>38.253527658696193</v>
      </c>
      <c r="D44" s="178">
        <f>RES_hhdet_emih!D44/RES_summary!D$19</f>
        <v>36.15365637543983</v>
      </c>
      <c r="E44" s="178">
        <f>RES_hhdet_emih!E44/RES_summary!E$19</f>
        <v>36.622020165513746</v>
      </c>
      <c r="F44" s="178">
        <f>RES_hhdet_emih!F44/RES_summary!F$19</f>
        <v>35.83231693431528</v>
      </c>
      <c r="G44" s="178">
        <f>RES_hhdet_emih!G44/RES_summary!G$19</f>
        <v>35.597793255712226</v>
      </c>
      <c r="H44" s="178">
        <f>RES_hhdet_emih!H44/RES_summary!H$19</f>
        <v>35.021248735484306</v>
      </c>
      <c r="I44" s="178">
        <f>RES_hhdet_emih!I44/RES_summary!I$19</f>
        <v>34.426256247894166</v>
      </c>
      <c r="J44" s="178">
        <f>RES_hhdet_emih!J44/RES_summary!J$19</f>
        <v>33.016002076885329</v>
      </c>
      <c r="K44" s="178">
        <f>RES_hhdet_emih!K44/RES_summary!K$19</f>
        <v>32.54407634960647</v>
      </c>
      <c r="L44" s="178">
        <f>RES_hhdet_emih!L44/RES_summary!L$19</f>
        <v>37.679507999617691</v>
      </c>
      <c r="M44" s="178">
        <f>RES_hhdet_emih!M44/RES_summary!M$19</f>
        <v>32.924730258583466</v>
      </c>
      <c r="N44" s="178">
        <f>RES_hhdet_emih!N44/RES_summary!N$19</f>
        <v>31.462439533858308</v>
      </c>
      <c r="O44" s="178">
        <f>RES_hhdet_emih!O44/RES_summary!O$19</f>
        <v>30.904289395580793</v>
      </c>
      <c r="P44" s="178">
        <f>RES_hhdet_emih!P44/RES_summary!P$19</f>
        <v>26.692555378871834</v>
      </c>
      <c r="Q44" s="178">
        <f>RES_hhdet_emih!Q44/RES_summary!Q$19</f>
        <v>29.124421686367089</v>
      </c>
    </row>
    <row r="45" spans="1:17" ht="12" customHeight="1" x14ac:dyDescent="0.25">
      <c r="A45" s="23" t="s">
        <v>166</v>
      </c>
      <c r="B45" s="177">
        <f>RES_hhdet_emih!B45/RES_summary!B$19</f>
        <v>35.77052790034643</v>
      </c>
      <c r="C45" s="177">
        <f>RES_hhdet_emih!C45/RES_summary!C$19</f>
        <v>38.253527658696193</v>
      </c>
      <c r="D45" s="177">
        <f>RES_hhdet_emih!D45/RES_summary!D$19</f>
        <v>36.15365637543983</v>
      </c>
      <c r="E45" s="177">
        <f>RES_hhdet_emih!E45/RES_summary!E$19</f>
        <v>36.622020165513746</v>
      </c>
      <c r="F45" s="177">
        <f>RES_hhdet_emih!F45/RES_summary!F$19</f>
        <v>35.83231693431528</v>
      </c>
      <c r="G45" s="177">
        <f>RES_hhdet_emih!G45/RES_summary!G$19</f>
        <v>35.597793255712226</v>
      </c>
      <c r="H45" s="177">
        <f>RES_hhdet_emih!H45/RES_summary!H$19</f>
        <v>35.021248735484306</v>
      </c>
      <c r="I45" s="177">
        <f>RES_hhdet_emih!I45/RES_summary!I$19</f>
        <v>34.426256247894166</v>
      </c>
      <c r="J45" s="177">
        <f>RES_hhdet_emih!J45/RES_summary!J$19</f>
        <v>33.016002076885329</v>
      </c>
      <c r="K45" s="177">
        <f>RES_hhdet_emih!K45/RES_summary!K$19</f>
        <v>32.54407634960647</v>
      </c>
      <c r="L45" s="177">
        <f>RES_hhdet_emih!L45/RES_summary!L$19</f>
        <v>37.679507999617691</v>
      </c>
      <c r="M45" s="177">
        <f>RES_hhdet_emih!M45/RES_summary!M$19</f>
        <v>32.924730258583466</v>
      </c>
      <c r="N45" s="177">
        <f>RES_hhdet_emih!N45/RES_summary!N$19</f>
        <v>31.462439533858308</v>
      </c>
      <c r="O45" s="177">
        <f>RES_hhdet_emih!O45/RES_summary!O$19</f>
        <v>30.904289395580793</v>
      </c>
      <c r="P45" s="177">
        <f>RES_hhdet_emih!P45/RES_summary!P$19</f>
        <v>26.692555378871834</v>
      </c>
      <c r="Q45" s="177">
        <f>RES_hhdet_emih!Q45/RES_summary!Q$19</f>
        <v>29.124421686367089</v>
      </c>
    </row>
    <row r="46" spans="1:17" ht="12" customHeight="1" x14ac:dyDescent="0.25">
      <c r="A46" s="23" t="s">
        <v>60</v>
      </c>
      <c r="B46" s="177">
        <f>RES_hhdet_emih!B46/RES_summary!B$19</f>
        <v>0</v>
      </c>
      <c r="C46" s="177">
        <f>RES_hhdet_emih!C46/RES_summary!C$19</f>
        <v>0</v>
      </c>
      <c r="D46" s="177">
        <f>RES_hhdet_emih!D46/RES_summary!D$19</f>
        <v>0</v>
      </c>
      <c r="E46" s="177">
        <f>RES_hhdet_emih!E46/RES_summary!E$19</f>
        <v>0</v>
      </c>
      <c r="F46" s="177">
        <f>RES_hhdet_emih!F46/RES_summary!F$19</f>
        <v>0</v>
      </c>
      <c r="G46" s="177">
        <f>RES_hhdet_emih!G46/RES_summary!G$19</f>
        <v>0</v>
      </c>
      <c r="H46" s="177">
        <f>RES_hhdet_emih!H46/RES_summary!H$19</f>
        <v>0</v>
      </c>
      <c r="I46" s="177">
        <f>RES_hhdet_emih!I46/RES_summary!I$19</f>
        <v>0</v>
      </c>
      <c r="J46" s="177">
        <f>RES_hhdet_emih!J46/RES_summary!J$19</f>
        <v>0</v>
      </c>
      <c r="K46" s="177">
        <f>RES_hhdet_emih!K46/RES_summary!K$19</f>
        <v>0</v>
      </c>
      <c r="L46" s="177">
        <f>RES_hhdet_emih!L46/RES_summary!L$19</f>
        <v>0</v>
      </c>
      <c r="M46" s="177">
        <f>RES_hhdet_emih!M46/RES_summary!M$19</f>
        <v>0</v>
      </c>
      <c r="N46" s="177">
        <f>RES_hhdet_emih!N46/RES_summary!N$19</f>
        <v>0</v>
      </c>
      <c r="O46" s="177">
        <f>RES_hhdet_emih!O46/RES_summary!O$19</f>
        <v>0</v>
      </c>
      <c r="P46" s="177">
        <f>RES_hhdet_emih!P46/RES_summary!P$19</f>
        <v>0</v>
      </c>
      <c r="Q46" s="177">
        <f>RES_hhdet_emih!Q46/RES_summary!Q$19</f>
        <v>0</v>
      </c>
    </row>
    <row r="47" spans="1:17" ht="12.95" customHeight="1" x14ac:dyDescent="0.25">
      <c r="A47" s="158" t="s">
        <v>112</v>
      </c>
      <c r="B47" s="178">
        <f>RES_hhdet_emih!B47/RES_summary!B$19</f>
        <v>0</v>
      </c>
      <c r="C47" s="178">
        <f>RES_hhdet_emih!C47/RES_summary!C$19</f>
        <v>0</v>
      </c>
      <c r="D47" s="178">
        <f>RES_hhdet_emih!D47/RES_summary!D$19</f>
        <v>0</v>
      </c>
      <c r="E47" s="178">
        <f>RES_hhdet_emih!E47/RES_summary!E$19</f>
        <v>0</v>
      </c>
      <c r="F47" s="178">
        <f>RES_hhdet_emih!F47/RES_summary!F$19</f>
        <v>0</v>
      </c>
      <c r="G47" s="178">
        <f>RES_hhdet_emih!G47/RES_summary!G$19</f>
        <v>0</v>
      </c>
      <c r="H47" s="178">
        <f>RES_hhdet_emih!H47/RES_summary!H$19</f>
        <v>0</v>
      </c>
      <c r="I47" s="178">
        <f>RES_hhdet_emih!I47/RES_summary!I$19</f>
        <v>0</v>
      </c>
      <c r="J47" s="178">
        <f>RES_hhdet_emih!J47/RES_summary!J$19</f>
        <v>0</v>
      </c>
      <c r="K47" s="178">
        <f>RES_hhdet_emih!K47/RES_summary!K$19</f>
        <v>0</v>
      </c>
      <c r="L47" s="178">
        <f>RES_hhdet_emih!L47/RES_summary!L$19</f>
        <v>0</v>
      </c>
      <c r="M47" s="178">
        <f>RES_hhdet_emih!M47/RES_summary!M$19</f>
        <v>0</v>
      </c>
      <c r="N47" s="178">
        <f>RES_hhdet_emih!N47/RES_summary!N$19</f>
        <v>0</v>
      </c>
      <c r="O47" s="178">
        <f>RES_hhdet_emih!O47/RES_summary!O$19</f>
        <v>0</v>
      </c>
      <c r="P47" s="178">
        <f>RES_hhdet_emih!P47/RES_summary!P$19</f>
        <v>0</v>
      </c>
      <c r="Q47" s="178">
        <f>RES_hhdet_emih!Q47/RES_summary!Q$19</f>
        <v>0</v>
      </c>
    </row>
    <row r="48" spans="1:17" ht="12" customHeight="1" x14ac:dyDescent="0.25">
      <c r="A48" s="23" t="s">
        <v>60</v>
      </c>
      <c r="B48" s="177">
        <f>RES_hhdet_emih!B48/RES_summary!B$19</f>
        <v>0</v>
      </c>
      <c r="C48" s="177">
        <f>RES_hhdet_emih!C48/RES_summary!C$19</f>
        <v>0</v>
      </c>
      <c r="D48" s="177">
        <f>RES_hhdet_emih!D48/RES_summary!D$19</f>
        <v>0</v>
      </c>
      <c r="E48" s="177">
        <f>RES_hhdet_emih!E48/RES_summary!E$19</f>
        <v>0</v>
      </c>
      <c r="F48" s="177">
        <f>RES_hhdet_emih!F48/RES_summary!F$19</f>
        <v>0</v>
      </c>
      <c r="G48" s="177">
        <f>RES_hhdet_emih!G48/RES_summary!G$19</f>
        <v>0</v>
      </c>
      <c r="H48" s="177">
        <f>RES_hhdet_emih!H48/RES_summary!H$19</f>
        <v>0</v>
      </c>
      <c r="I48" s="177">
        <f>RES_hhdet_emih!I48/RES_summary!I$19</f>
        <v>0</v>
      </c>
      <c r="J48" s="177">
        <f>RES_hhdet_emih!J48/RES_summary!J$19</f>
        <v>0</v>
      </c>
      <c r="K48" s="177">
        <f>RES_hhdet_emih!K48/RES_summary!K$19</f>
        <v>0</v>
      </c>
      <c r="L48" s="177">
        <f>RES_hhdet_emih!L48/RES_summary!L$19</f>
        <v>0</v>
      </c>
      <c r="M48" s="177">
        <f>RES_hhdet_emih!M48/RES_summary!M$19</f>
        <v>0</v>
      </c>
      <c r="N48" s="177">
        <f>RES_hhdet_emih!N48/RES_summary!N$19</f>
        <v>0</v>
      </c>
      <c r="O48" s="177">
        <f>RES_hhdet_emih!O48/RES_summary!O$19</f>
        <v>0</v>
      </c>
      <c r="P48" s="177">
        <f>RES_hhdet_emih!P48/RES_summary!P$19</f>
        <v>0</v>
      </c>
      <c r="Q48" s="177">
        <f>RES_hhdet_emih!Q48/RES_summary!Q$19</f>
        <v>0</v>
      </c>
    </row>
    <row r="49" spans="1:17" ht="12" customHeight="1" x14ac:dyDescent="0.25">
      <c r="A49" s="158" t="s">
        <v>63</v>
      </c>
      <c r="B49" s="178">
        <f>RES_hhdet_emih!B49/RES_summary!B$19</f>
        <v>7.4552195643970123</v>
      </c>
      <c r="C49" s="178">
        <f>RES_hhdet_emih!C49/RES_summary!C$19</f>
        <v>7.5465280822656444</v>
      </c>
      <c r="D49" s="178">
        <f>RES_hhdet_emih!D49/RES_summary!D$19</f>
        <v>7.4590628220894732</v>
      </c>
      <c r="E49" s="178">
        <f>RES_hhdet_emih!E49/RES_summary!E$19</f>
        <v>7.4210500258599792</v>
      </c>
      <c r="F49" s="178">
        <f>RES_hhdet_emih!F49/RES_summary!F$19</f>
        <v>7.3221042171675386</v>
      </c>
      <c r="G49" s="178">
        <f>RES_hhdet_emih!G49/RES_summary!G$19</f>
        <v>7.234654349612061</v>
      </c>
      <c r="H49" s="178">
        <f>RES_hhdet_emih!H49/RES_summary!H$19</f>
        <v>7.1380582709722713</v>
      </c>
      <c r="I49" s="178">
        <f>RES_hhdet_emih!I49/RES_summary!I$19</f>
        <v>7.0907309962077587</v>
      </c>
      <c r="J49" s="178">
        <f>RES_hhdet_emih!J49/RES_summary!J$19</f>
        <v>6.9752265146318368</v>
      </c>
      <c r="K49" s="178">
        <f>RES_hhdet_emih!K49/RES_summary!K$19</f>
        <v>6.8709475197823178</v>
      </c>
      <c r="L49" s="178">
        <f>RES_hhdet_emih!L49/RES_summary!L$19</f>
        <v>6.8573983338048068</v>
      </c>
      <c r="M49" s="178">
        <f>RES_hhdet_emih!M49/RES_summary!M$19</f>
        <v>6.8490219434277799</v>
      </c>
      <c r="N49" s="178">
        <f>RES_hhdet_emih!N49/RES_summary!N$19</f>
        <v>6.6732626390895478</v>
      </c>
      <c r="O49" s="178">
        <f>RES_hhdet_emih!O49/RES_summary!O$19</f>
        <v>6.6835229665613642</v>
      </c>
      <c r="P49" s="178">
        <f>RES_hhdet_emih!P49/RES_summary!P$19</f>
        <v>6.602245953700594</v>
      </c>
      <c r="Q49" s="178">
        <f>RES_hhdet_emih!Q49/RES_summary!Q$19</f>
        <v>6.472600234357671</v>
      </c>
    </row>
    <row r="50" spans="1:17" ht="12" customHeight="1" x14ac:dyDescent="0.25">
      <c r="A50" s="167" t="s">
        <v>165</v>
      </c>
      <c r="B50" s="183">
        <f>RES_hhdet_emih!B50/RES_summary!B$19</f>
        <v>8.5129537371064874</v>
      </c>
      <c r="C50" s="183">
        <f>RES_hhdet_emih!C50/RES_summary!C$19</f>
        <v>8.4107289260613314</v>
      </c>
      <c r="D50" s="183">
        <f>RES_hhdet_emih!D50/RES_summary!D$19</f>
        <v>8.2727070584275495</v>
      </c>
      <c r="E50" s="183">
        <f>RES_hhdet_emih!E50/RES_summary!E$19</f>
        <v>8.1684241279624334</v>
      </c>
      <c r="F50" s="183">
        <f>RES_hhdet_emih!F50/RES_summary!F$19</f>
        <v>8.0350046052574982</v>
      </c>
      <c r="G50" s="183">
        <f>RES_hhdet_emih!G50/RES_summary!G$19</f>
        <v>7.9058109748139147</v>
      </c>
      <c r="H50" s="183">
        <f>RES_hhdet_emih!H50/RES_summary!H$19</f>
        <v>7.7747708371420154</v>
      </c>
      <c r="I50" s="183">
        <f>RES_hhdet_emih!I50/RES_summary!I$19</f>
        <v>7.6767714560093765</v>
      </c>
      <c r="J50" s="183">
        <f>RES_hhdet_emih!J50/RES_summary!J$19</f>
        <v>7.5023205552686578</v>
      </c>
      <c r="K50" s="183">
        <f>RES_hhdet_emih!K50/RES_summary!K$19</f>
        <v>7.3693635975927778</v>
      </c>
      <c r="L50" s="183">
        <f>RES_hhdet_emih!L50/RES_summary!L$19</f>
        <v>7.3318757599491287</v>
      </c>
      <c r="M50" s="183">
        <f>RES_hhdet_emih!M50/RES_summary!M$19</f>
        <v>7.2900754222011113</v>
      </c>
      <c r="N50" s="183">
        <f>RES_hhdet_emih!N50/RES_summary!N$19</f>
        <v>7.0976829888041157</v>
      </c>
      <c r="O50" s="183">
        <f>RES_hhdet_emih!O50/RES_summary!O$19</f>
        <v>7.1047802617879352</v>
      </c>
      <c r="P50" s="183">
        <f>RES_hhdet_emih!P50/RES_summary!P$19</f>
        <v>7.003981355483508</v>
      </c>
      <c r="Q50" s="183">
        <f>RES_hhdet_emih!Q50/RES_summary!Q$19</f>
        <v>6.86806710755988</v>
      </c>
    </row>
    <row r="51" spans="1:17" ht="12" customHeight="1" x14ac:dyDescent="0.25">
      <c r="A51" s="167" t="s">
        <v>164</v>
      </c>
      <c r="B51" s="183">
        <f>RES_hhdet_emih!B51/RES_summary!B$19</f>
        <v>5.5334199291192832</v>
      </c>
      <c r="C51" s="183">
        <f>RES_hhdet_emih!C51/RES_summary!C$19</f>
        <v>5.4669738019398251</v>
      </c>
      <c r="D51" s="183">
        <f>RES_hhdet_emih!D51/RES_summary!D$19</f>
        <v>5.3772595879779086</v>
      </c>
      <c r="E51" s="183">
        <f>RES_hhdet_emih!E51/RES_summary!E$19</f>
        <v>5.3094756831755863</v>
      </c>
      <c r="F51" s="183">
        <f>RES_hhdet_emih!F51/RES_summary!F$19</f>
        <v>5.2227529934174202</v>
      </c>
      <c r="G51" s="183">
        <f>RES_hhdet_emih!G51/RES_summary!G$19</f>
        <v>5.1387771336290395</v>
      </c>
      <c r="H51" s="183">
        <f>RES_hhdet_emih!H51/RES_summary!H$19</f>
        <v>5.0536010441422885</v>
      </c>
      <c r="I51" s="183">
        <f>RES_hhdet_emih!I51/RES_summary!I$19</f>
        <v>4.9899014464060967</v>
      </c>
      <c r="J51" s="183">
        <f>RES_hhdet_emih!J51/RES_summary!J$19</f>
        <v>4.8765083609246282</v>
      </c>
      <c r="K51" s="183">
        <f>RES_hhdet_emih!K51/RES_summary!K$19</f>
        <v>4.7900863384353336</v>
      </c>
      <c r="L51" s="183">
        <f>RES_hhdet_emih!L51/RES_summary!L$19</f>
        <v>4.7657192439669354</v>
      </c>
      <c r="M51" s="183">
        <f>RES_hhdet_emih!M51/RES_summary!M$19</f>
        <v>4.7385490244307293</v>
      </c>
      <c r="N51" s="183">
        <f>RES_hhdet_emih!N51/RES_summary!N$19</f>
        <v>4.6134939427226813</v>
      </c>
      <c r="O51" s="183">
        <f>RES_hhdet_emih!O51/RES_summary!O$19</f>
        <v>4.618107170162145</v>
      </c>
      <c r="P51" s="183">
        <f>RES_hhdet_emih!P51/RES_summary!P$19</f>
        <v>4.5525878810642837</v>
      </c>
      <c r="Q51" s="183">
        <f>RES_hhdet_emih!Q51/RES_summary!Q$19</f>
        <v>4.4642436199139182</v>
      </c>
    </row>
    <row r="52" spans="1:17" ht="12" customHeight="1" x14ac:dyDescent="0.25">
      <c r="A52" s="166" t="s">
        <v>163</v>
      </c>
      <c r="B52" s="182">
        <f>RES_hhdet_emih!B52/RES_summary!B$19</f>
        <v>5.5334199291192832</v>
      </c>
      <c r="C52" s="182">
        <f>RES_hhdet_emih!C52/RES_summary!C$19</f>
        <v>5.4669738019398251</v>
      </c>
      <c r="D52" s="182">
        <f>RES_hhdet_emih!D52/RES_summary!D$19</f>
        <v>5.3772595879779086</v>
      </c>
      <c r="E52" s="182">
        <f>RES_hhdet_emih!E52/RES_summary!E$19</f>
        <v>5.3094756831755863</v>
      </c>
      <c r="F52" s="182">
        <f>RES_hhdet_emih!F52/RES_summary!F$19</f>
        <v>5.2227529934174202</v>
      </c>
      <c r="G52" s="182">
        <f>RES_hhdet_emih!G52/RES_summary!G$19</f>
        <v>5.1387771336290395</v>
      </c>
      <c r="H52" s="182">
        <f>RES_hhdet_emih!H52/RES_summary!H$19</f>
        <v>5.0536010441422885</v>
      </c>
      <c r="I52" s="182">
        <f>RES_hhdet_emih!I52/RES_summary!I$19</f>
        <v>4.9899014464060967</v>
      </c>
      <c r="J52" s="182">
        <f>RES_hhdet_emih!J52/RES_summary!J$19</f>
        <v>4.8765083609246282</v>
      </c>
      <c r="K52" s="182">
        <f>RES_hhdet_emih!K52/RES_summary!K$19</f>
        <v>4.7900863384353336</v>
      </c>
      <c r="L52" s="182">
        <f>RES_hhdet_emih!L52/RES_summary!L$19</f>
        <v>4.7657192439669354</v>
      </c>
      <c r="M52" s="182">
        <f>RES_hhdet_emih!M52/RES_summary!M$19</f>
        <v>4.7385490244307293</v>
      </c>
      <c r="N52" s="182">
        <f>RES_hhdet_emih!N52/RES_summary!N$19</f>
        <v>4.6134939427226813</v>
      </c>
      <c r="O52" s="182">
        <f>RES_hhdet_emih!O52/RES_summary!O$19</f>
        <v>4.618107170162145</v>
      </c>
      <c r="P52" s="182">
        <f>RES_hhdet_emih!P52/RES_summary!P$19</f>
        <v>4.5525878810642837</v>
      </c>
      <c r="Q52" s="182">
        <f>RES_hhdet_emih!Q52/RES_summary!Q$19</f>
        <v>4.4642436199139182</v>
      </c>
    </row>
    <row r="53" spans="1:17" ht="12" customHeight="1" x14ac:dyDescent="0.25">
      <c r="A53" s="147" t="s">
        <v>59</v>
      </c>
      <c r="B53" s="181">
        <f>RES_hhdet_emih!B53/RES_summary!B$19</f>
        <v>0</v>
      </c>
      <c r="C53" s="181">
        <f>RES_hhdet_emih!C53/RES_summary!C$19</f>
        <v>0</v>
      </c>
      <c r="D53" s="181">
        <f>RES_hhdet_emih!D53/RES_summary!D$19</f>
        <v>0</v>
      </c>
      <c r="E53" s="181">
        <f>RES_hhdet_emih!E53/RES_summary!E$19</f>
        <v>0</v>
      </c>
      <c r="F53" s="181">
        <f>RES_hhdet_emih!F53/RES_summary!F$19</f>
        <v>0</v>
      </c>
      <c r="G53" s="181">
        <f>RES_hhdet_emih!G53/RES_summary!G$19</f>
        <v>0</v>
      </c>
      <c r="H53" s="181">
        <f>RES_hhdet_emih!H53/RES_summary!H$19</f>
        <v>0</v>
      </c>
      <c r="I53" s="181">
        <f>RES_hhdet_emih!I53/RES_summary!I$19</f>
        <v>0</v>
      </c>
      <c r="J53" s="181">
        <f>RES_hhdet_emih!J53/RES_summary!J$19</f>
        <v>0</v>
      </c>
      <c r="K53" s="181">
        <f>RES_hhdet_emih!K53/RES_summary!K$19</f>
        <v>0</v>
      </c>
      <c r="L53" s="181">
        <f>RES_hhdet_emih!L53/RES_summary!L$19</f>
        <v>0</v>
      </c>
      <c r="M53" s="181">
        <f>RES_hhdet_emih!M53/RES_summary!M$19</f>
        <v>0</v>
      </c>
      <c r="N53" s="181">
        <f>RES_hhdet_emih!N53/RES_summary!N$19</f>
        <v>0</v>
      </c>
      <c r="O53" s="181">
        <f>RES_hhdet_emih!O53/RES_summary!O$19</f>
        <v>0</v>
      </c>
      <c r="P53" s="181">
        <f>RES_hhdet_emih!P53/RES_summary!P$19</f>
        <v>0</v>
      </c>
      <c r="Q53" s="181">
        <f>RES_hhdet_emih!Q53/RES_summary!Q$19</f>
        <v>0</v>
      </c>
    </row>
    <row r="54" spans="1:17" ht="12" customHeight="1" x14ac:dyDescent="0.25">
      <c r="A54" s="163" t="s">
        <v>142</v>
      </c>
      <c r="B54" s="180">
        <f>RES_hhdet_emih!B54/RES_summary!B$19</f>
        <v>0</v>
      </c>
      <c r="C54" s="180">
        <f>RES_hhdet_emih!C54/RES_summary!C$19</f>
        <v>0</v>
      </c>
      <c r="D54" s="180">
        <f>RES_hhdet_emih!D54/RES_summary!D$19</f>
        <v>0</v>
      </c>
      <c r="E54" s="180">
        <f>RES_hhdet_emih!E54/RES_summary!E$19</f>
        <v>0</v>
      </c>
      <c r="F54" s="180">
        <f>RES_hhdet_emih!F54/RES_summary!F$19</f>
        <v>0</v>
      </c>
      <c r="G54" s="180">
        <f>RES_hhdet_emih!G54/RES_summary!G$19</f>
        <v>0</v>
      </c>
      <c r="H54" s="180">
        <f>RES_hhdet_emih!H54/RES_summary!H$19</f>
        <v>0</v>
      </c>
      <c r="I54" s="180">
        <f>RES_hhdet_emih!I54/RES_summary!I$19</f>
        <v>0</v>
      </c>
      <c r="J54" s="180">
        <f>RES_hhdet_emih!J54/RES_summary!J$19</f>
        <v>0</v>
      </c>
      <c r="K54" s="180">
        <f>RES_hhdet_emih!K54/RES_summary!K$19</f>
        <v>0</v>
      </c>
      <c r="L54" s="180">
        <f>RES_hhdet_emih!L54/RES_summary!L$19</f>
        <v>0</v>
      </c>
      <c r="M54" s="180">
        <f>RES_hhdet_emih!M54/RES_summary!M$19</f>
        <v>0</v>
      </c>
      <c r="N54" s="180">
        <f>RES_hhdet_emih!N54/RES_summary!N$19</f>
        <v>0</v>
      </c>
      <c r="O54" s="180">
        <f>RES_hhdet_emih!O54/RES_summary!O$19</f>
        <v>0</v>
      </c>
      <c r="P54" s="180">
        <f>RES_hhdet_emih!P54/RES_summary!P$19</f>
        <v>0</v>
      </c>
      <c r="Q54" s="180">
        <f>RES_hhdet_emih!Q54/RES_summary!Q$19</f>
        <v>0</v>
      </c>
    </row>
    <row r="55" spans="1:17" ht="12" customHeight="1" x14ac:dyDescent="0.25">
      <c r="A55" s="161" t="s">
        <v>141</v>
      </c>
      <c r="B55" s="179">
        <f>RES_hhdet_emih!B55/RES_summary!B$19</f>
        <v>0</v>
      </c>
      <c r="C55" s="179">
        <f>RES_hhdet_emih!C55/RES_summary!C$19</f>
        <v>0</v>
      </c>
      <c r="D55" s="179">
        <f>RES_hhdet_emih!D55/RES_summary!D$19</f>
        <v>0</v>
      </c>
      <c r="E55" s="179">
        <f>RES_hhdet_emih!E55/RES_summary!E$19</f>
        <v>0</v>
      </c>
      <c r="F55" s="179">
        <f>RES_hhdet_emih!F55/RES_summary!F$19</f>
        <v>0</v>
      </c>
      <c r="G55" s="179">
        <f>RES_hhdet_emih!G55/RES_summary!G$19</f>
        <v>0</v>
      </c>
      <c r="H55" s="179">
        <f>RES_hhdet_emih!H55/RES_summary!H$19</f>
        <v>0</v>
      </c>
      <c r="I55" s="179">
        <f>RES_hhdet_emih!I55/RES_summary!I$19</f>
        <v>0</v>
      </c>
      <c r="J55" s="179">
        <f>RES_hhdet_emih!J55/RES_summary!J$19</f>
        <v>0</v>
      </c>
      <c r="K55" s="179">
        <f>RES_hhdet_emih!K55/RES_summary!K$19</f>
        <v>0</v>
      </c>
      <c r="L55" s="179">
        <f>RES_hhdet_emih!L55/RES_summary!L$19</f>
        <v>0</v>
      </c>
      <c r="M55" s="179">
        <f>RES_hhdet_emih!M55/RES_summary!M$19</f>
        <v>0</v>
      </c>
      <c r="N55" s="179">
        <f>RES_hhdet_emih!N55/RES_summary!N$19</f>
        <v>0</v>
      </c>
      <c r="O55" s="179">
        <f>RES_hhdet_emih!O55/RES_summary!O$19</f>
        <v>0</v>
      </c>
      <c r="P55" s="179">
        <f>RES_hhdet_emih!P55/RES_summary!P$19</f>
        <v>0</v>
      </c>
      <c r="Q55" s="179">
        <f>RES_hhdet_emih!Q55/RES_summary!Q$19</f>
        <v>0</v>
      </c>
    </row>
    <row r="56" spans="1:17" ht="12" customHeight="1" x14ac:dyDescent="0.25">
      <c r="A56" s="148" t="s">
        <v>60</v>
      </c>
      <c r="B56" s="177">
        <f>RES_hhdet_emih!B56/RES_summary!B$19</f>
        <v>0</v>
      </c>
      <c r="C56" s="177">
        <f>RES_hhdet_emih!C56/RES_summary!C$19</f>
        <v>0</v>
      </c>
      <c r="D56" s="177">
        <f>RES_hhdet_emih!D56/RES_summary!D$19</f>
        <v>0</v>
      </c>
      <c r="E56" s="177">
        <f>RES_hhdet_emih!E56/RES_summary!E$19</f>
        <v>0</v>
      </c>
      <c r="F56" s="177">
        <f>RES_hhdet_emih!F56/RES_summary!F$19</f>
        <v>0</v>
      </c>
      <c r="G56" s="177">
        <f>RES_hhdet_emih!G56/RES_summary!G$19</f>
        <v>0</v>
      </c>
      <c r="H56" s="177">
        <f>RES_hhdet_emih!H56/RES_summary!H$19</f>
        <v>0</v>
      </c>
      <c r="I56" s="177">
        <f>RES_hhdet_emih!I56/RES_summary!I$19</f>
        <v>0</v>
      </c>
      <c r="J56" s="177">
        <f>RES_hhdet_emih!J56/RES_summary!J$19</f>
        <v>0</v>
      </c>
      <c r="K56" s="177">
        <f>RES_hhdet_emih!K56/RES_summary!K$19</f>
        <v>0</v>
      </c>
      <c r="L56" s="177">
        <f>RES_hhdet_emih!L56/RES_summary!L$19</f>
        <v>0</v>
      </c>
      <c r="M56" s="177">
        <f>RES_hhdet_emih!M56/RES_summary!M$19</f>
        <v>0</v>
      </c>
      <c r="N56" s="177">
        <f>RES_hhdet_emih!N56/RES_summary!N$19</f>
        <v>0</v>
      </c>
      <c r="O56" s="177">
        <f>RES_hhdet_emih!O56/RES_summary!O$19</f>
        <v>0</v>
      </c>
      <c r="P56" s="177">
        <f>RES_hhdet_emih!P56/RES_summary!P$19</f>
        <v>0</v>
      </c>
      <c r="Q56" s="177">
        <f>RES_hhdet_emih!Q56/RES_summary!Q$19</f>
        <v>0</v>
      </c>
    </row>
    <row r="57" spans="1:17" ht="12" customHeight="1" x14ac:dyDescent="0.25">
      <c r="A57" s="148" t="s">
        <v>59</v>
      </c>
      <c r="B57" s="177">
        <f>RES_hhdet_emih!B57/RES_summary!B$19</f>
        <v>0</v>
      </c>
      <c r="C57" s="177">
        <f>RES_hhdet_emih!C57/RES_summary!C$19</f>
        <v>0</v>
      </c>
      <c r="D57" s="177">
        <f>RES_hhdet_emih!D57/RES_summary!D$19</f>
        <v>0</v>
      </c>
      <c r="E57" s="177">
        <f>RES_hhdet_emih!E57/RES_summary!E$19</f>
        <v>0</v>
      </c>
      <c r="F57" s="177">
        <f>RES_hhdet_emih!F57/RES_summary!F$19</f>
        <v>0</v>
      </c>
      <c r="G57" s="177">
        <f>RES_hhdet_emih!G57/RES_summary!G$19</f>
        <v>0</v>
      </c>
      <c r="H57" s="177">
        <f>RES_hhdet_emih!H57/RES_summary!H$19</f>
        <v>0</v>
      </c>
      <c r="I57" s="177">
        <f>RES_hhdet_emih!I57/RES_summary!I$19</f>
        <v>0</v>
      </c>
      <c r="J57" s="177">
        <f>RES_hhdet_emih!J57/RES_summary!J$19</f>
        <v>0</v>
      </c>
      <c r="K57" s="177">
        <f>RES_hhdet_emih!K57/RES_summary!K$19</f>
        <v>0</v>
      </c>
      <c r="L57" s="177">
        <f>RES_hhdet_emih!L57/RES_summary!L$19</f>
        <v>0</v>
      </c>
      <c r="M57" s="177">
        <f>RES_hhdet_emih!M57/RES_summary!M$19</f>
        <v>0</v>
      </c>
      <c r="N57" s="177">
        <f>RES_hhdet_emih!N57/RES_summary!N$19</f>
        <v>0</v>
      </c>
      <c r="O57" s="177">
        <f>RES_hhdet_emih!O57/RES_summary!O$19</f>
        <v>0</v>
      </c>
      <c r="P57" s="177">
        <f>RES_hhdet_emih!P57/RES_summary!P$19</f>
        <v>0</v>
      </c>
      <c r="Q57" s="177">
        <f>RES_hhdet_emih!Q57/RES_summary!Q$19</f>
        <v>0</v>
      </c>
    </row>
    <row r="58" spans="1:17" ht="12" customHeight="1" x14ac:dyDescent="0.25">
      <c r="A58" s="158" t="s">
        <v>62</v>
      </c>
      <c r="B58" s="178">
        <f>RES_hhdet_emih!B58/RES_summary!B$19</f>
        <v>0.10948998354844607</v>
      </c>
      <c r="C58" s="178">
        <f>RES_hhdet_emih!C58/RES_summary!C$19</f>
        <v>0.10291112126811912</v>
      </c>
      <c r="D58" s="178">
        <f>RES_hhdet_emih!D58/RES_summary!D$19</f>
        <v>7.6615043022727369E-2</v>
      </c>
      <c r="E58" s="178">
        <f>RES_hhdet_emih!E58/RES_summary!E$19</f>
        <v>8.616419230247549E-2</v>
      </c>
      <c r="F58" s="178">
        <f>RES_hhdet_emih!F58/RES_summary!F$19</f>
        <v>9.6424382821528209E-2</v>
      </c>
      <c r="G58" s="178">
        <f>RES_hhdet_emih!G58/RES_summary!G$19</f>
        <v>0.10538078502198568</v>
      </c>
      <c r="H58" s="178">
        <f>RES_hhdet_emih!H58/RES_summary!H$19</f>
        <v>0.1264462756301887</v>
      </c>
      <c r="I58" s="178">
        <f>RES_hhdet_emih!I58/RES_summary!I$19</f>
        <v>0.1320093546987226</v>
      </c>
      <c r="J58" s="178">
        <f>RES_hhdet_emih!J58/RES_summary!J$19</f>
        <v>0.11145745367906003</v>
      </c>
      <c r="K58" s="178">
        <f>RES_hhdet_emih!K58/RES_summary!K$19</f>
        <v>8.7227661246033483E-2</v>
      </c>
      <c r="L58" s="178">
        <f>RES_hhdet_emih!L58/RES_summary!L$19</f>
        <v>0.10389595310767538</v>
      </c>
      <c r="M58" s="178">
        <f>RES_hhdet_emih!M58/RES_summary!M$19</f>
        <v>0.11187585615926847</v>
      </c>
      <c r="N58" s="178">
        <f>RES_hhdet_emih!N58/RES_summary!N$19</f>
        <v>0.10436819421424336</v>
      </c>
      <c r="O58" s="178">
        <f>RES_hhdet_emih!O58/RES_summary!O$19</f>
        <v>9.7267467205081906E-2</v>
      </c>
      <c r="P58" s="178">
        <f>RES_hhdet_emih!P58/RES_summary!P$19</f>
        <v>7.114704758317901E-2</v>
      </c>
      <c r="Q58" s="178">
        <f>RES_hhdet_emih!Q58/RES_summary!Q$19</f>
        <v>0.10963389348315458</v>
      </c>
    </row>
    <row r="59" spans="1:17" ht="12" customHeight="1" x14ac:dyDescent="0.25">
      <c r="A59" s="23" t="s">
        <v>57</v>
      </c>
      <c r="B59" s="177">
        <f>RES_hhdet_emih!B59/RES_summary!B$19</f>
        <v>3.3467002583033718</v>
      </c>
      <c r="C59" s="177">
        <f>RES_hhdet_emih!C59/RES_summary!C$19</f>
        <v>3.3241627976735759</v>
      </c>
      <c r="D59" s="177">
        <f>RES_hhdet_emih!D59/RES_summary!D$19</f>
        <v>3.3079255507588328</v>
      </c>
      <c r="E59" s="177">
        <f>RES_hhdet_emih!E59/RES_summary!E$19</f>
        <v>3.2666785668925455</v>
      </c>
      <c r="F59" s="177">
        <f>RES_hhdet_emih!F59/RES_summary!F$19</f>
        <v>3.2159614437648556</v>
      </c>
      <c r="G59" s="177">
        <f>RES_hhdet_emih!G59/RES_summary!G$19</f>
        <v>3.1680616475987198</v>
      </c>
      <c r="H59" s="177">
        <f>RES_hhdet_emih!H59/RES_summary!H$19</f>
        <v>3.1162349597506709</v>
      </c>
      <c r="I59" s="177">
        <f>RES_hhdet_emih!I59/RES_summary!I$19</f>
        <v>3.075913589795193</v>
      </c>
      <c r="J59" s="177">
        <f>RES_hhdet_emih!J59/RES_summary!J$19</f>
        <v>3.0198101553152137</v>
      </c>
      <c r="K59" s="177">
        <f>RES_hhdet_emih!K59/RES_summary!K$19</f>
        <v>2.9761788172201311</v>
      </c>
      <c r="L59" s="177">
        <f>RES_hhdet_emih!L59/RES_summary!L$19</f>
        <v>2.9445432424405462</v>
      </c>
      <c r="M59" s="177">
        <f>RES_hhdet_emih!M59/RES_summary!M$19</f>
        <v>2.9173173930479455</v>
      </c>
      <c r="N59" s="177">
        <f>RES_hhdet_emih!N59/RES_summary!N$19</f>
        <v>2.8625267045132241</v>
      </c>
      <c r="O59" s="177">
        <f>RES_hhdet_emih!O59/RES_summary!O$19</f>
        <v>2.7656046250964783</v>
      </c>
      <c r="P59" s="177">
        <f>RES_hhdet_emih!P59/RES_summary!P$19</f>
        <v>2.7272511497427603</v>
      </c>
      <c r="Q59" s="177">
        <f>RES_hhdet_emih!Q59/RES_summary!Q$19</f>
        <v>2.6519775626303099</v>
      </c>
    </row>
    <row r="60" spans="1:17" ht="12" customHeight="1" x14ac:dyDescent="0.25">
      <c r="A60" s="29" t="s">
        <v>140</v>
      </c>
      <c r="B60" s="176">
        <f>RES_hhdet_emih!B60/RES_summary!B$19</f>
        <v>0</v>
      </c>
      <c r="C60" s="176">
        <f>RES_hhdet_emih!C60/RES_summary!C$19</f>
        <v>0</v>
      </c>
      <c r="D60" s="176">
        <f>RES_hhdet_emih!D60/RES_summary!D$19</f>
        <v>0</v>
      </c>
      <c r="E60" s="176">
        <f>RES_hhdet_emih!E60/RES_summary!E$19</f>
        <v>0</v>
      </c>
      <c r="F60" s="176">
        <f>RES_hhdet_emih!F60/RES_summary!F$19</f>
        <v>0</v>
      </c>
      <c r="G60" s="176">
        <f>RES_hhdet_emih!G60/RES_summary!G$19</f>
        <v>0</v>
      </c>
      <c r="H60" s="176">
        <f>RES_hhdet_emih!H60/RES_summary!H$19</f>
        <v>0</v>
      </c>
      <c r="I60" s="176">
        <f>RES_hhdet_emih!I60/RES_summary!I$19</f>
        <v>0</v>
      </c>
      <c r="J60" s="176">
        <f>RES_hhdet_emih!J60/RES_summary!J$19</f>
        <v>0</v>
      </c>
      <c r="K60" s="176">
        <f>RES_hhdet_emih!K60/RES_summary!K$19</f>
        <v>0</v>
      </c>
      <c r="L60" s="176">
        <f>RES_hhdet_emih!L60/RES_summary!L$19</f>
        <v>0</v>
      </c>
      <c r="M60" s="176">
        <f>RES_hhdet_emih!M60/RES_summary!M$19</f>
        <v>0</v>
      </c>
      <c r="N60" s="176">
        <f>RES_hhdet_emih!N60/RES_summary!N$19</f>
        <v>0</v>
      </c>
      <c r="O60" s="176">
        <f>RES_hhdet_emih!O60/RES_summary!O$19</f>
        <v>0</v>
      </c>
      <c r="P60" s="176">
        <f>RES_hhdet_emih!P60/RES_summary!P$19</f>
        <v>0</v>
      </c>
      <c r="Q60" s="176">
        <f>RES_hhdet_emih!Q60/RES_summary!Q$19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84">
        <f>RES_hhdet_emih!B62/RES_summary!B$19</f>
        <v>33.097063309768814</v>
      </c>
      <c r="C62" s="184">
        <f>RES_hhdet_emih!C62/RES_summary!C$19</f>
        <v>34.897666973110312</v>
      </c>
      <c r="D62" s="184">
        <f>RES_hhdet_emih!D62/RES_summary!D$19</f>
        <v>33.33864522628221</v>
      </c>
      <c r="E62" s="184">
        <f>RES_hhdet_emih!E62/RES_summary!E$19</f>
        <v>33.643190918172337</v>
      </c>
      <c r="F62" s="184">
        <f>RES_hhdet_emih!F62/RES_summary!F$19</f>
        <v>32.986980752549904</v>
      </c>
      <c r="G62" s="184">
        <f>RES_hhdet_emih!G62/RES_summary!G$19</f>
        <v>32.709858453568955</v>
      </c>
      <c r="H62" s="184">
        <f>RES_hhdet_emih!H62/RES_summary!H$19</f>
        <v>32.218522965798392</v>
      </c>
      <c r="I62" s="184">
        <f>RES_hhdet_emih!I62/RES_summary!I$19</f>
        <v>31.752609645673953</v>
      </c>
      <c r="J62" s="184">
        <f>RES_hhdet_emih!J62/RES_summary!J$19</f>
        <v>30.824271254719484</v>
      </c>
      <c r="K62" s="184">
        <f>RES_hhdet_emih!K62/RES_summary!K$19</f>
        <v>30.475563650272793</v>
      </c>
      <c r="L62" s="184">
        <f>RES_hhdet_emih!L62/RES_summary!L$19</f>
        <v>34.842402876481607</v>
      </c>
      <c r="M62" s="184">
        <f>RES_hhdet_emih!M62/RES_summary!M$19</f>
        <v>29.903907841793703</v>
      </c>
      <c r="N62" s="184">
        <f>RES_hhdet_emih!N62/RES_summary!N$19</f>
        <v>29.733217352468809</v>
      </c>
      <c r="O62" s="184">
        <f>RES_hhdet_emih!O62/RES_summary!O$19</f>
        <v>29.45696992219008</v>
      </c>
      <c r="P62" s="184">
        <f>RES_hhdet_emih!P62/RES_summary!P$19</f>
        <v>25.89753219691455</v>
      </c>
      <c r="Q62" s="184">
        <f>RES_hhdet_emih!Q62/RES_summary!Q$19</f>
        <v>27.347749831440687</v>
      </c>
    </row>
    <row r="63" spans="1:17" ht="12.95" customHeight="1" x14ac:dyDescent="0.25">
      <c r="A63" s="158" t="s">
        <v>65</v>
      </c>
      <c r="B63" s="178">
        <f>RES_hhdet_emih!B63/RES_summary!B$19</f>
        <v>25.352345767944211</v>
      </c>
      <c r="C63" s="178">
        <f>RES_hhdet_emih!C63/RES_summary!C$19</f>
        <v>27.107721517396829</v>
      </c>
      <c r="D63" s="178">
        <f>RES_hhdet_emih!D63/RES_summary!D$19</f>
        <v>25.631021279982704</v>
      </c>
      <c r="E63" s="178">
        <f>RES_hhdet_emih!E63/RES_summary!E$19</f>
        <v>25.979110699982286</v>
      </c>
      <c r="F63" s="178">
        <f>RES_hhdet_emih!F63/RES_summary!F$19</f>
        <v>25.41961297893809</v>
      </c>
      <c r="G63" s="178">
        <f>RES_hhdet_emih!G63/RES_summary!G$19</f>
        <v>25.245415793573017</v>
      </c>
      <c r="H63" s="178">
        <f>RES_hhdet_emih!H63/RES_summary!H$19</f>
        <v>24.861026050579067</v>
      </c>
      <c r="I63" s="178">
        <f>RES_hhdet_emih!I63/RES_summary!I$19</f>
        <v>24.452643834864503</v>
      </c>
      <c r="J63" s="178">
        <f>RES_hhdet_emih!J63/RES_summary!J$19</f>
        <v>23.527957621756833</v>
      </c>
      <c r="K63" s="178">
        <f>RES_hhdet_emih!K63/RES_summary!K$19</f>
        <v>23.218045774463036</v>
      </c>
      <c r="L63" s="178">
        <f>RES_hhdet_emih!L63/RES_summary!L$19</f>
        <v>27.453685312245202</v>
      </c>
      <c r="M63" s="178">
        <f>RES_hhdet_emih!M63/RES_summary!M$19</f>
        <v>22.869227398247119</v>
      </c>
      <c r="N63" s="178">
        <f>RES_hhdet_emih!N63/RES_summary!N$19</f>
        <v>22.654208648078779</v>
      </c>
      <c r="O63" s="178">
        <f>RES_hhdet_emih!O63/RES_summary!O$19</f>
        <v>22.365090860267649</v>
      </c>
      <c r="P63" s="178">
        <f>RES_hhdet_emih!P63/RES_summary!P$19</f>
        <v>18.999071210616204</v>
      </c>
      <c r="Q63" s="178">
        <f>RES_hhdet_emih!Q63/RES_summary!Q$19</f>
        <v>20.640549519245557</v>
      </c>
    </row>
    <row r="64" spans="1:17" ht="12" customHeight="1" x14ac:dyDescent="0.25">
      <c r="A64" s="23" t="s">
        <v>161</v>
      </c>
      <c r="B64" s="177">
        <f>RES_hhdet_emih!B64/RES_summary!B$19</f>
        <v>25.352345767944211</v>
      </c>
      <c r="C64" s="177">
        <f>RES_hhdet_emih!C64/RES_summary!C$19</f>
        <v>27.107721517396829</v>
      </c>
      <c r="D64" s="177">
        <f>RES_hhdet_emih!D64/RES_summary!D$19</f>
        <v>25.631021279982704</v>
      </c>
      <c r="E64" s="177">
        <f>RES_hhdet_emih!E64/RES_summary!E$19</f>
        <v>25.979110699982286</v>
      </c>
      <c r="F64" s="177">
        <f>RES_hhdet_emih!F64/RES_summary!F$19</f>
        <v>25.41961297893809</v>
      </c>
      <c r="G64" s="177">
        <f>RES_hhdet_emih!G64/RES_summary!G$19</f>
        <v>25.245415793573017</v>
      </c>
      <c r="H64" s="177">
        <f>RES_hhdet_emih!H64/RES_summary!H$19</f>
        <v>24.861026050579067</v>
      </c>
      <c r="I64" s="177">
        <f>RES_hhdet_emih!I64/RES_summary!I$19</f>
        <v>24.452643834864503</v>
      </c>
      <c r="J64" s="177">
        <f>RES_hhdet_emih!J64/RES_summary!J$19</f>
        <v>23.527957621756833</v>
      </c>
      <c r="K64" s="177">
        <f>RES_hhdet_emih!K64/RES_summary!K$19</f>
        <v>23.218045774463036</v>
      </c>
      <c r="L64" s="177">
        <f>RES_hhdet_emih!L64/RES_summary!L$19</f>
        <v>27.453685312245202</v>
      </c>
      <c r="M64" s="177">
        <f>RES_hhdet_emih!M64/RES_summary!M$19</f>
        <v>22.869227398247119</v>
      </c>
      <c r="N64" s="177">
        <f>RES_hhdet_emih!N64/RES_summary!N$19</f>
        <v>22.654208648078779</v>
      </c>
      <c r="O64" s="177">
        <f>RES_hhdet_emih!O64/RES_summary!O$19</f>
        <v>22.365090860267649</v>
      </c>
      <c r="P64" s="177">
        <f>RES_hhdet_emih!P64/RES_summary!P$19</f>
        <v>18.999071210616204</v>
      </c>
      <c r="Q64" s="177">
        <f>RES_hhdet_emih!Q64/RES_summary!Q$19</f>
        <v>20.640549519245557</v>
      </c>
    </row>
    <row r="65" spans="1:17" ht="12" customHeight="1" x14ac:dyDescent="0.25">
      <c r="A65" s="23" t="s">
        <v>60</v>
      </c>
      <c r="B65" s="177">
        <f>RES_hhdet_emih!B65/RES_summary!B$19</f>
        <v>0</v>
      </c>
      <c r="C65" s="177">
        <f>RES_hhdet_emih!C65/RES_summary!C$19</f>
        <v>0</v>
      </c>
      <c r="D65" s="177">
        <f>RES_hhdet_emih!D65/RES_summary!D$19</f>
        <v>0</v>
      </c>
      <c r="E65" s="177">
        <f>RES_hhdet_emih!E65/RES_summary!E$19</f>
        <v>0</v>
      </c>
      <c r="F65" s="177">
        <f>RES_hhdet_emih!F65/RES_summary!F$19</f>
        <v>0</v>
      </c>
      <c r="G65" s="177">
        <f>RES_hhdet_emih!G65/RES_summary!G$19</f>
        <v>0</v>
      </c>
      <c r="H65" s="177">
        <f>RES_hhdet_emih!H65/RES_summary!H$19</f>
        <v>0</v>
      </c>
      <c r="I65" s="177">
        <f>RES_hhdet_emih!I65/RES_summary!I$19</f>
        <v>0</v>
      </c>
      <c r="J65" s="177">
        <f>RES_hhdet_emih!J65/RES_summary!J$19</f>
        <v>0</v>
      </c>
      <c r="K65" s="177">
        <f>RES_hhdet_emih!K65/RES_summary!K$19</f>
        <v>0</v>
      </c>
      <c r="L65" s="177">
        <f>RES_hhdet_emih!L65/RES_summary!L$19</f>
        <v>0</v>
      </c>
      <c r="M65" s="177">
        <f>RES_hhdet_emih!M65/RES_summary!M$19</f>
        <v>0</v>
      </c>
      <c r="N65" s="177">
        <f>RES_hhdet_emih!N65/RES_summary!N$19</f>
        <v>0</v>
      </c>
      <c r="O65" s="177">
        <f>RES_hhdet_emih!O65/RES_summary!O$19</f>
        <v>0</v>
      </c>
      <c r="P65" s="177">
        <f>RES_hhdet_emih!P65/RES_summary!P$19</f>
        <v>0</v>
      </c>
      <c r="Q65" s="177">
        <f>RES_hhdet_emih!Q65/RES_summary!Q$19</f>
        <v>0</v>
      </c>
    </row>
    <row r="66" spans="1:17" ht="12.95" customHeight="1" x14ac:dyDescent="0.25">
      <c r="A66" s="158" t="s">
        <v>112</v>
      </c>
      <c r="B66" s="178">
        <f>RES_hhdet_emih!B66/RES_summary!B$19</f>
        <v>0</v>
      </c>
      <c r="C66" s="178">
        <f>RES_hhdet_emih!C66/RES_summary!C$19</f>
        <v>0</v>
      </c>
      <c r="D66" s="178">
        <f>RES_hhdet_emih!D66/RES_summary!D$19</f>
        <v>0</v>
      </c>
      <c r="E66" s="178">
        <f>RES_hhdet_emih!E66/RES_summary!E$19</f>
        <v>0</v>
      </c>
      <c r="F66" s="178">
        <f>RES_hhdet_emih!F66/RES_summary!F$19</f>
        <v>0</v>
      </c>
      <c r="G66" s="178">
        <f>RES_hhdet_emih!G66/RES_summary!G$19</f>
        <v>0</v>
      </c>
      <c r="H66" s="178">
        <f>RES_hhdet_emih!H66/RES_summary!H$19</f>
        <v>0</v>
      </c>
      <c r="I66" s="178">
        <f>RES_hhdet_emih!I66/RES_summary!I$19</f>
        <v>0</v>
      </c>
      <c r="J66" s="178">
        <f>RES_hhdet_emih!J66/RES_summary!J$19</f>
        <v>0</v>
      </c>
      <c r="K66" s="178">
        <f>RES_hhdet_emih!K66/RES_summary!K$19</f>
        <v>0</v>
      </c>
      <c r="L66" s="178">
        <f>RES_hhdet_emih!L66/RES_summary!L$19</f>
        <v>0</v>
      </c>
      <c r="M66" s="178">
        <f>RES_hhdet_emih!M66/RES_summary!M$19</f>
        <v>0</v>
      </c>
      <c r="N66" s="178">
        <f>RES_hhdet_emih!N66/RES_summary!N$19</f>
        <v>0</v>
      </c>
      <c r="O66" s="178">
        <f>RES_hhdet_emih!O66/RES_summary!O$19</f>
        <v>0</v>
      </c>
      <c r="P66" s="178">
        <f>RES_hhdet_emih!P66/RES_summary!P$19</f>
        <v>0</v>
      </c>
      <c r="Q66" s="178">
        <f>RES_hhdet_emih!Q66/RES_summary!Q$19</f>
        <v>0</v>
      </c>
    </row>
    <row r="67" spans="1:17" ht="12" customHeight="1" x14ac:dyDescent="0.25">
      <c r="A67" s="23" t="s">
        <v>60</v>
      </c>
      <c r="B67" s="177">
        <f>RES_hhdet_emih!B67/RES_summary!B$19</f>
        <v>0</v>
      </c>
      <c r="C67" s="177">
        <f>RES_hhdet_emih!C67/RES_summary!C$19</f>
        <v>0</v>
      </c>
      <c r="D67" s="177">
        <f>RES_hhdet_emih!D67/RES_summary!D$19</f>
        <v>0</v>
      </c>
      <c r="E67" s="177">
        <f>RES_hhdet_emih!E67/RES_summary!E$19</f>
        <v>0</v>
      </c>
      <c r="F67" s="177">
        <f>RES_hhdet_emih!F67/RES_summary!F$19</f>
        <v>0</v>
      </c>
      <c r="G67" s="177">
        <f>RES_hhdet_emih!G67/RES_summary!G$19</f>
        <v>0</v>
      </c>
      <c r="H67" s="177">
        <f>RES_hhdet_emih!H67/RES_summary!H$19</f>
        <v>0</v>
      </c>
      <c r="I67" s="177">
        <f>RES_hhdet_emih!I67/RES_summary!I$19</f>
        <v>0</v>
      </c>
      <c r="J67" s="177">
        <f>RES_hhdet_emih!J67/RES_summary!J$19</f>
        <v>0</v>
      </c>
      <c r="K67" s="177">
        <f>RES_hhdet_emih!K67/RES_summary!K$19</f>
        <v>0</v>
      </c>
      <c r="L67" s="177">
        <f>RES_hhdet_emih!L67/RES_summary!L$19</f>
        <v>0</v>
      </c>
      <c r="M67" s="177">
        <f>RES_hhdet_emih!M67/RES_summary!M$19</f>
        <v>0</v>
      </c>
      <c r="N67" s="177">
        <f>RES_hhdet_emih!N67/RES_summary!N$19</f>
        <v>0</v>
      </c>
      <c r="O67" s="177">
        <f>RES_hhdet_emih!O67/RES_summary!O$19</f>
        <v>0</v>
      </c>
      <c r="P67" s="177">
        <f>RES_hhdet_emih!P67/RES_summary!P$19</f>
        <v>0</v>
      </c>
      <c r="Q67" s="177">
        <f>RES_hhdet_emih!Q67/RES_summary!Q$19</f>
        <v>0</v>
      </c>
    </row>
    <row r="68" spans="1:17" ht="12" customHeight="1" x14ac:dyDescent="0.25">
      <c r="A68" s="158" t="s">
        <v>63</v>
      </c>
      <c r="B68" s="178">
        <f>RES_hhdet_emih!B68/RES_summary!B$19</f>
        <v>5.3498932458330692</v>
      </c>
      <c r="C68" s="178">
        <f>RES_hhdet_emih!C68/RES_summary!C$19</f>
        <v>5.3907518109325956</v>
      </c>
      <c r="D68" s="178">
        <f>RES_hhdet_emih!D68/RES_summary!D$19</f>
        <v>5.3200285626432837</v>
      </c>
      <c r="E68" s="178">
        <f>RES_hhdet_emih!E68/RES_summary!E$19</f>
        <v>5.2936272348296658</v>
      </c>
      <c r="F68" s="178">
        <f>RES_hhdet_emih!F68/RES_summary!F$19</f>
        <v>5.2058347264744071</v>
      </c>
      <c r="G68" s="178">
        <f>RES_hhdet_emih!G68/RES_summary!G$19</f>
        <v>5.1298059587932876</v>
      </c>
      <c r="H68" s="178">
        <f>RES_hhdet_emih!H68/RES_summary!H$19</f>
        <v>5.0467555805428645</v>
      </c>
      <c r="I68" s="178">
        <f>RES_hhdet_emih!I68/RES_summary!I$19</f>
        <v>4.9962409134948063</v>
      </c>
      <c r="J68" s="178">
        <f>RES_hhdet_emih!J68/RES_summary!J$19</f>
        <v>5.0048737479606888</v>
      </c>
      <c r="K68" s="178">
        <f>RES_hhdet_emih!K68/RES_summary!K$19</f>
        <v>4.9723074241013121</v>
      </c>
      <c r="L68" s="178">
        <f>RES_hhdet_emih!L68/RES_summary!L$19</f>
        <v>5.0658147499312589</v>
      </c>
      <c r="M68" s="178">
        <f>RES_hhdet_emih!M68/RES_summary!M$19</f>
        <v>4.8107617188824401</v>
      </c>
      <c r="N68" s="178">
        <f>RES_hhdet_emih!N68/RES_summary!N$19</f>
        <v>4.856345947075587</v>
      </c>
      <c r="O68" s="178">
        <f>RES_hhdet_emih!O68/RES_summary!O$19</f>
        <v>4.8853342794476324</v>
      </c>
      <c r="P68" s="178">
        <f>RES_hhdet_emih!P68/RES_summary!P$19</f>
        <v>4.7418688230681889</v>
      </c>
      <c r="Q68" s="178">
        <f>RES_hhdet_emih!Q68/RES_summary!Q$19</f>
        <v>4.6147607308042593</v>
      </c>
    </row>
    <row r="69" spans="1:17" ht="12" customHeight="1" x14ac:dyDescent="0.25">
      <c r="A69" s="167" t="s">
        <v>160</v>
      </c>
      <c r="B69" s="183">
        <f>RES_hhdet_emih!B69/RES_summary!B$19</f>
        <v>6.0067516578121118</v>
      </c>
      <c r="C69" s="183">
        <f>RES_hhdet_emih!C69/RES_summary!C$19</f>
        <v>5.9336557620138768</v>
      </c>
      <c r="D69" s="183">
        <f>RES_hhdet_emih!D69/RES_summary!D$19</f>
        <v>5.8388498635686021</v>
      </c>
      <c r="E69" s="183">
        <f>RES_hhdet_emih!E69/RES_summary!E$19</f>
        <v>6.0527289480067461</v>
      </c>
      <c r="F69" s="183">
        <f>RES_hhdet_emih!F69/RES_summary!F$19</f>
        <v>5.9511970557465448</v>
      </c>
      <c r="G69" s="183">
        <f>RES_hhdet_emih!G69/RES_summary!G$19</f>
        <v>5.8124855818213446</v>
      </c>
      <c r="H69" s="183">
        <f>RES_hhdet_emih!H69/RES_summary!H$19</f>
        <v>5.6014967540254874</v>
      </c>
      <c r="I69" s="183">
        <f>RES_hhdet_emih!I69/RES_summary!I$19</f>
        <v>5.2062301329190959</v>
      </c>
      <c r="J69" s="183">
        <f>RES_hhdet_emih!J69/RES_summary!J$19</f>
        <v>5.2840118745256328</v>
      </c>
      <c r="K69" s="183">
        <f>RES_hhdet_emih!K69/RES_summary!K$19</f>
        <v>5.234191313515832</v>
      </c>
      <c r="L69" s="183">
        <f>RES_hhdet_emih!L69/RES_summary!L$19</f>
        <v>5.3839147150365854</v>
      </c>
      <c r="M69" s="183">
        <f>RES_hhdet_emih!M69/RES_summary!M$19</f>
        <v>5.095928763850277</v>
      </c>
      <c r="N69" s="183">
        <f>RES_hhdet_emih!N69/RES_summary!N$19</f>
        <v>5.1289538907751737</v>
      </c>
      <c r="O69" s="183">
        <f>RES_hhdet_emih!O69/RES_summary!O$19</f>
        <v>5.0633121628353166</v>
      </c>
      <c r="P69" s="183">
        <f>RES_hhdet_emih!P69/RES_summary!P$19</f>
        <v>4.9503139365023587</v>
      </c>
      <c r="Q69" s="183">
        <f>RES_hhdet_emih!Q69/RES_summary!Q$19</f>
        <v>4.8294230514591474</v>
      </c>
    </row>
    <row r="70" spans="1:17" ht="12" customHeight="1" x14ac:dyDescent="0.25">
      <c r="A70" s="167" t="s">
        <v>159</v>
      </c>
      <c r="B70" s="183">
        <f>RES_hhdet_emih!B70/RES_summary!B$19</f>
        <v>3.9043885775778913</v>
      </c>
      <c r="C70" s="183">
        <f>RES_hhdet_emih!C70/RES_summary!C$19</f>
        <v>3.8568762453090115</v>
      </c>
      <c r="D70" s="183">
        <f>RES_hhdet_emih!D70/RES_summary!D$19</f>
        <v>3.7952524113195878</v>
      </c>
      <c r="E70" s="183">
        <f>RES_hhdet_emih!E70/RES_summary!E$19</f>
        <v>3.9342738162043847</v>
      </c>
      <c r="F70" s="183">
        <f>RES_hhdet_emih!F70/RES_summary!F$19</f>
        <v>3.8682780862352937</v>
      </c>
      <c r="G70" s="183">
        <f>RES_hhdet_emih!G70/RES_summary!G$19</f>
        <v>3.7781156281838593</v>
      </c>
      <c r="H70" s="183">
        <f>RES_hhdet_emih!H70/RES_summary!H$19</f>
        <v>3.6409728901165699</v>
      </c>
      <c r="I70" s="183">
        <f>RES_hhdet_emih!I70/RES_summary!I$19</f>
        <v>3.3840495863974054</v>
      </c>
      <c r="J70" s="183">
        <f>RES_hhdet_emih!J70/RES_summary!J$19</f>
        <v>3.4346077184416601</v>
      </c>
      <c r="K70" s="183">
        <f>RES_hhdet_emih!K70/RES_summary!K$19</f>
        <v>3.4022243537853067</v>
      </c>
      <c r="L70" s="183">
        <f>RES_hhdet_emih!L70/RES_summary!L$19</f>
        <v>3.4995445647737804</v>
      </c>
      <c r="M70" s="183">
        <f>RES_hhdet_emih!M70/RES_summary!M$19</f>
        <v>3.312353696502691</v>
      </c>
      <c r="N70" s="183">
        <f>RES_hhdet_emih!N70/RES_summary!N$19</f>
        <v>3.3338200290038587</v>
      </c>
      <c r="O70" s="183">
        <f>RES_hhdet_emih!O70/RES_summary!O$19</f>
        <v>3.2911529058429672</v>
      </c>
      <c r="P70" s="183">
        <f>RES_hhdet_emih!P70/RES_summary!P$19</f>
        <v>3.2177040587265409</v>
      </c>
      <c r="Q70" s="183">
        <f>RES_hhdet_emih!Q70/RES_summary!Q$19</f>
        <v>3.139124983448442</v>
      </c>
    </row>
    <row r="71" spans="1:17" ht="12" customHeight="1" x14ac:dyDescent="0.25">
      <c r="A71" s="166" t="s">
        <v>109</v>
      </c>
      <c r="B71" s="182">
        <f>RES_hhdet_emih!B71/RES_summary!B$19</f>
        <v>3.9043885775778913</v>
      </c>
      <c r="C71" s="182">
        <f>RES_hhdet_emih!C71/RES_summary!C$19</f>
        <v>3.8568762453090115</v>
      </c>
      <c r="D71" s="182">
        <f>RES_hhdet_emih!D71/RES_summary!D$19</f>
        <v>3.7952524113195878</v>
      </c>
      <c r="E71" s="182">
        <f>RES_hhdet_emih!E71/RES_summary!E$19</f>
        <v>3.9342738162043847</v>
      </c>
      <c r="F71" s="182">
        <f>RES_hhdet_emih!F71/RES_summary!F$19</f>
        <v>3.8682780862352937</v>
      </c>
      <c r="G71" s="182">
        <f>RES_hhdet_emih!G71/RES_summary!G$19</f>
        <v>3.7781156281838593</v>
      </c>
      <c r="H71" s="182">
        <f>RES_hhdet_emih!H71/RES_summary!H$19</f>
        <v>3.6409728901165699</v>
      </c>
      <c r="I71" s="182">
        <f>RES_hhdet_emih!I71/RES_summary!I$19</f>
        <v>3.3840495863974054</v>
      </c>
      <c r="J71" s="182">
        <f>RES_hhdet_emih!J71/RES_summary!J$19</f>
        <v>3.4346077184416601</v>
      </c>
      <c r="K71" s="182">
        <f>RES_hhdet_emih!K71/RES_summary!K$19</f>
        <v>3.4022243537853067</v>
      </c>
      <c r="L71" s="182">
        <f>RES_hhdet_emih!L71/RES_summary!L$19</f>
        <v>3.4995445647737804</v>
      </c>
      <c r="M71" s="182">
        <f>RES_hhdet_emih!M71/RES_summary!M$19</f>
        <v>3.312353696502691</v>
      </c>
      <c r="N71" s="182">
        <f>RES_hhdet_emih!N71/RES_summary!N$19</f>
        <v>3.3338200290038587</v>
      </c>
      <c r="O71" s="182">
        <f>RES_hhdet_emih!O71/RES_summary!O$19</f>
        <v>3.2911529058429672</v>
      </c>
      <c r="P71" s="182">
        <f>RES_hhdet_emih!P71/RES_summary!P$19</f>
        <v>3.2177040587265409</v>
      </c>
      <c r="Q71" s="182">
        <f>RES_hhdet_emih!Q71/RES_summary!Q$19</f>
        <v>3.139124983448442</v>
      </c>
    </row>
    <row r="72" spans="1:17" ht="12" customHeight="1" x14ac:dyDescent="0.25">
      <c r="A72" s="147" t="s">
        <v>59</v>
      </c>
      <c r="B72" s="181">
        <f>RES_hhdet_emih!B72/RES_summary!B$19</f>
        <v>0</v>
      </c>
      <c r="C72" s="181">
        <f>RES_hhdet_emih!C72/RES_summary!C$19</f>
        <v>0</v>
      </c>
      <c r="D72" s="181">
        <f>RES_hhdet_emih!D72/RES_summary!D$19</f>
        <v>0</v>
      </c>
      <c r="E72" s="181">
        <f>RES_hhdet_emih!E72/RES_summary!E$19</f>
        <v>0</v>
      </c>
      <c r="F72" s="181">
        <f>RES_hhdet_emih!F72/RES_summary!F$19</f>
        <v>0</v>
      </c>
      <c r="G72" s="181">
        <f>RES_hhdet_emih!G72/RES_summary!G$19</f>
        <v>0</v>
      </c>
      <c r="H72" s="181">
        <f>RES_hhdet_emih!H72/RES_summary!H$19</f>
        <v>0</v>
      </c>
      <c r="I72" s="181">
        <f>RES_hhdet_emih!I72/RES_summary!I$19</f>
        <v>0</v>
      </c>
      <c r="J72" s="181">
        <f>RES_hhdet_emih!J72/RES_summary!J$19</f>
        <v>0</v>
      </c>
      <c r="K72" s="181">
        <f>RES_hhdet_emih!K72/RES_summary!K$19</f>
        <v>0</v>
      </c>
      <c r="L72" s="181">
        <f>RES_hhdet_emih!L72/RES_summary!L$19</f>
        <v>0</v>
      </c>
      <c r="M72" s="181">
        <f>RES_hhdet_emih!M72/RES_summary!M$19</f>
        <v>0</v>
      </c>
      <c r="N72" s="181">
        <f>RES_hhdet_emih!N72/RES_summary!N$19</f>
        <v>0</v>
      </c>
      <c r="O72" s="181">
        <f>RES_hhdet_emih!O72/RES_summary!O$19</f>
        <v>0</v>
      </c>
      <c r="P72" s="181">
        <f>RES_hhdet_emih!P72/RES_summary!P$19</f>
        <v>0</v>
      </c>
      <c r="Q72" s="181">
        <f>RES_hhdet_emih!Q72/RES_summary!Q$19</f>
        <v>0</v>
      </c>
    </row>
    <row r="73" spans="1:17" ht="12" customHeight="1" x14ac:dyDescent="0.25">
      <c r="A73" s="163" t="s">
        <v>142</v>
      </c>
      <c r="B73" s="180">
        <f>RES_hhdet_emih!B73/RES_summary!B$19</f>
        <v>0</v>
      </c>
      <c r="C73" s="180">
        <f>RES_hhdet_emih!C73/RES_summary!C$19</f>
        <v>0</v>
      </c>
      <c r="D73" s="180">
        <f>RES_hhdet_emih!D73/RES_summary!D$19</f>
        <v>0</v>
      </c>
      <c r="E73" s="180">
        <f>RES_hhdet_emih!E73/RES_summary!E$19</f>
        <v>0</v>
      </c>
      <c r="F73" s="180">
        <f>RES_hhdet_emih!F73/RES_summary!F$19</f>
        <v>0</v>
      </c>
      <c r="G73" s="180">
        <f>RES_hhdet_emih!G73/RES_summary!G$19</f>
        <v>0</v>
      </c>
      <c r="H73" s="180">
        <f>RES_hhdet_emih!H73/RES_summary!H$19</f>
        <v>0</v>
      </c>
      <c r="I73" s="180">
        <f>RES_hhdet_emih!I73/RES_summary!I$19</f>
        <v>0</v>
      </c>
      <c r="J73" s="180">
        <f>RES_hhdet_emih!J73/RES_summary!J$19</f>
        <v>0</v>
      </c>
      <c r="K73" s="180">
        <f>RES_hhdet_emih!K73/RES_summary!K$19</f>
        <v>0</v>
      </c>
      <c r="L73" s="180">
        <f>RES_hhdet_emih!L73/RES_summary!L$19</f>
        <v>0</v>
      </c>
      <c r="M73" s="180">
        <f>RES_hhdet_emih!M73/RES_summary!M$19</f>
        <v>0</v>
      </c>
      <c r="N73" s="180">
        <f>RES_hhdet_emih!N73/RES_summary!N$19</f>
        <v>0</v>
      </c>
      <c r="O73" s="180">
        <f>RES_hhdet_emih!O73/RES_summary!O$19</f>
        <v>0</v>
      </c>
      <c r="P73" s="180">
        <f>RES_hhdet_emih!P73/RES_summary!P$19</f>
        <v>0</v>
      </c>
      <c r="Q73" s="180">
        <f>RES_hhdet_emih!Q73/RES_summary!Q$19</f>
        <v>0</v>
      </c>
    </row>
    <row r="74" spans="1:17" ht="12" customHeight="1" x14ac:dyDescent="0.25">
      <c r="A74" s="161" t="s">
        <v>141</v>
      </c>
      <c r="B74" s="179">
        <f>RES_hhdet_emih!B74/RES_summary!B$19</f>
        <v>0</v>
      </c>
      <c r="C74" s="179">
        <f>RES_hhdet_emih!C74/RES_summary!C$19</f>
        <v>0</v>
      </c>
      <c r="D74" s="179">
        <f>RES_hhdet_emih!D74/RES_summary!D$19</f>
        <v>0</v>
      </c>
      <c r="E74" s="179">
        <f>RES_hhdet_emih!E74/RES_summary!E$19</f>
        <v>0</v>
      </c>
      <c r="F74" s="179">
        <f>RES_hhdet_emih!F74/RES_summary!F$19</f>
        <v>0</v>
      </c>
      <c r="G74" s="179">
        <f>RES_hhdet_emih!G74/RES_summary!G$19</f>
        <v>0</v>
      </c>
      <c r="H74" s="179">
        <f>RES_hhdet_emih!H74/RES_summary!H$19</f>
        <v>0</v>
      </c>
      <c r="I74" s="179">
        <f>RES_hhdet_emih!I74/RES_summary!I$19</f>
        <v>0</v>
      </c>
      <c r="J74" s="179">
        <f>RES_hhdet_emih!J74/RES_summary!J$19</f>
        <v>0</v>
      </c>
      <c r="K74" s="179">
        <f>RES_hhdet_emih!K74/RES_summary!K$19</f>
        <v>0</v>
      </c>
      <c r="L74" s="179">
        <f>RES_hhdet_emih!L74/RES_summary!L$19</f>
        <v>0</v>
      </c>
      <c r="M74" s="179">
        <f>RES_hhdet_emih!M74/RES_summary!M$19</f>
        <v>0</v>
      </c>
      <c r="N74" s="179">
        <f>RES_hhdet_emih!N74/RES_summary!N$19</f>
        <v>0</v>
      </c>
      <c r="O74" s="179">
        <f>RES_hhdet_emih!O74/RES_summary!O$19</f>
        <v>0</v>
      </c>
      <c r="P74" s="179">
        <f>RES_hhdet_emih!P74/RES_summary!P$19</f>
        <v>0</v>
      </c>
      <c r="Q74" s="179">
        <f>RES_hhdet_emih!Q74/RES_summary!Q$19</f>
        <v>0</v>
      </c>
    </row>
    <row r="75" spans="1:17" ht="12" customHeight="1" x14ac:dyDescent="0.25">
      <c r="A75" s="148" t="s">
        <v>60</v>
      </c>
      <c r="B75" s="177">
        <f>RES_hhdet_emih!B75/RES_summary!B$19</f>
        <v>0</v>
      </c>
      <c r="C75" s="177">
        <f>RES_hhdet_emih!C75/RES_summary!C$19</f>
        <v>0</v>
      </c>
      <c r="D75" s="177">
        <f>RES_hhdet_emih!D75/RES_summary!D$19</f>
        <v>0</v>
      </c>
      <c r="E75" s="177">
        <f>RES_hhdet_emih!E75/RES_summary!E$19</f>
        <v>0</v>
      </c>
      <c r="F75" s="177">
        <f>RES_hhdet_emih!F75/RES_summary!F$19</f>
        <v>0</v>
      </c>
      <c r="G75" s="177">
        <f>RES_hhdet_emih!G75/RES_summary!G$19</f>
        <v>0</v>
      </c>
      <c r="H75" s="177">
        <f>RES_hhdet_emih!H75/RES_summary!H$19</f>
        <v>0</v>
      </c>
      <c r="I75" s="177">
        <f>RES_hhdet_emih!I75/RES_summary!I$19</f>
        <v>0</v>
      </c>
      <c r="J75" s="177">
        <f>RES_hhdet_emih!J75/RES_summary!J$19</f>
        <v>0</v>
      </c>
      <c r="K75" s="177">
        <f>RES_hhdet_emih!K75/RES_summary!K$19</f>
        <v>0</v>
      </c>
      <c r="L75" s="177">
        <f>RES_hhdet_emih!L75/RES_summary!L$19</f>
        <v>0</v>
      </c>
      <c r="M75" s="177">
        <f>RES_hhdet_emih!M75/RES_summary!M$19</f>
        <v>0</v>
      </c>
      <c r="N75" s="177">
        <f>RES_hhdet_emih!N75/RES_summary!N$19</f>
        <v>0</v>
      </c>
      <c r="O75" s="177">
        <f>RES_hhdet_emih!O75/RES_summary!O$19</f>
        <v>0</v>
      </c>
      <c r="P75" s="177">
        <f>RES_hhdet_emih!P75/RES_summary!P$19</f>
        <v>0</v>
      </c>
      <c r="Q75" s="177">
        <f>RES_hhdet_emih!Q75/RES_summary!Q$19</f>
        <v>0</v>
      </c>
    </row>
    <row r="76" spans="1:17" ht="12" customHeight="1" x14ac:dyDescent="0.25">
      <c r="A76" s="148" t="s">
        <v>59</v>
      </c>
      <c r="B76" s="177">
        <f>RES_hhdet_emih!B76/RES_summary!B$19</f>
        <v>0</v>
      </c>
      <c r="C76" s="177">
        <f>RES_hhdet_emih!C76/RES_summary!C$19</f>
        <v>0</v>
      </c>
      <c r="D76" s="177">
        <f>RES_hhdet_emih!D76/RES_summary!D$19</f>
        <v>0</v>
      </c>
      <c r="E76" s="177">
        <f>RES_hhdet_emih!E76/RES_summary!E$19</f>
        <v>0</v>
      </c>
      <c r="F76" s="177">
        <f>RES_hhdet_emih!F76/RES_summary!F$19</f>
        <v>0</v>
      </c>
      <c r="G76" s="177">
        <f>RES_hhdet_emih!G76/RES_summary!G$19</f>
        <v>0</v>
      </c>
      <c r="H76" s="177">
        <f>RES_hhdet_emih!H76/RES_summary!H$19</f>
        <v>0</v>
      </c>
      <c r="I76" s="177">
        <f>RES_hhdet_emih!I76/RES_summary!I$19</f>
        <v>0</v>
      </c>
      <c r="J76" s="177">
        <f>RES_hhdet_emih!J76/RES_summary!J$19</f>
        <v>0</v>
      </c>
      <c r="K76" s="177">
        <f>RES_hhdet_emih!K76/RES_summary!K$19</f>
        <v>0</v>
      </c>
      <c r="L76" s="177">
        <f>RES_hhdet_emih!L76/RES_summary!L$19</f>
        <v>0</v>
      </c>
      <c r="M76" s="177">
        <f>RES_hhdet_emih!M76/RES_summary!M$19</f>
        <v>0</v>
      </c>
      <c r="N76" s="177">
        <f>RES_hhdet_emih!N76/RES_summary!N$19</f>
        <v>0</v>
      </c>
      <c r="O76" s="177">
        <f>RES_hhdet_emih!O76/RES_summary!O$19</f>
        <v>0</v>
      </c>
      <c r="P76" s="177">
        <f>RES_hhdet_emih!P76/RES_summary!P$19</f>
        <v>0</v>
      </c>
      <c r="Q76" s="177">
        <f>RES_hhdet_emih!Q76/RES_summary!Q$19</f>
        <v>0</v>
      </c>
    </row>
    <row r="77" spans="1:17" ht="12" customHeight="1" x14ac:dyDescent="0.25">
      <c r="A77" s="158" t="s">
        <v>62</v>
      </c>
      <c r="B77" s="178">
        <f>RES_hhdet_emih!B77/RES_summary!B$19</f>
        <v>2.3948242959915373</v>
      </c>
      <c r="C77" s="178">
        <f>RES_hhdet_emih!C77/RES_summary!C$19</f>
        <v>2.3991936447808886</v>
      </c>
      <c r="D77" s="178">
        <f>RES_hhdet_emih!D77/RES_summary!D$19</f>
        <v>2.3875953836562198</v>
      </c>
      <c r="E77" s="178">
        <f>RES_hhdet_emih!E77/RES_summary!E$19</f>
        <v>2.3704529833603876</v>
      </c>
      <c r="F77" s="178">
        <f>RES_hhdet_emih!F77/RES_summary!F$19</f>
        <v>2.3615330471374016</v>
      </c>
      <c r="G77" s="178">
        <f>RES_hhdet_emih!G77/RES_summary!G$19</f>
        <v>2.334636701202649</v>
      </c>
      <c r="H77" s="178">
        <f>RES_hhdet_emih!H77/RES_summary!H$19</f>
        <v>2.3107413346764596</v>
      </c>
      <c r="I77" s="178">
        <f>RES_hhdet_emih!I77/RES_summary!I$19</f>
        <v>2.3037248973146451</v>
      </c>
      <c r="J77" s="178">
        <f>RES_hhdet_emih!J77/RES_summary!J$19</f>
        <v>2.2914398850019624</v>
      </c>
      <c r="K77" s="178">
        <f>RES_hhdet_emih!K77/RES_summary!K$19</f>
        <v>2.2852104517084428</v>
      </c>
      <c r="L77" s="178">
        <f>RES_hhdet_emih!L77/RES_summary!L$19</f>
        <v>2.322902814305146</v>
      </c>
      <c r="M77" s="178">
        <f>RES_hhdet_emih!M77/RES_summary!M$19</f>
        <v>2.2239187246641441</v>
      </c>
      <c r="N77" s="178">
        <f>RES_hhdet_emih!N77/RES_summary!N$19</f>
        <v>2.2226627573144455</v>
      </c>
      <c r="O77" s="178">
        <f>RES_hhdet_emih!O77/RES_summary!O$19</f>
        <v>2.2065447824747961</v>
      </c>
      <c r="P77" s="178">
        <f>RES_hhdet_emih!P77/RES_summary!P$19</f>
        <v>2.1565921632301612</v>
      </c>
      <c r="Q77" s="178">
        <f>RES_hhdet_emih!Q77/RES_summary!Q$19</f>
        <v>2.0924395813908663</v>
      </c>
    </row>
    <row r="78" spans="1:17" ht="12" customHeight="1" x14ac:dyDescent="0.25">
      <c r="A78" s="23" t="s">
        <v>109</v>
      </c>
      <c r="B78" s="177">
        <f>RES_hhdet_emih!B78/RES_summary!B$19</f>
        <v>2.7512263183082299</v>
      </c>
      <c r="C78" s="177">
        <f>RES_hhdet_emih!C78/RES_summary!C$19</f>
        <v>2.7257338582210329</v>
      </c>
      <c r="D78" s="177">
        <f>RES_hhdet_emih!D78/RES_summary!D$19</f>
        <v>2.7121325645999033</v>
      </c>
      <c r="E78" s="177">
        <f>RES_hhdet_emih!E78/RES_summary!E$19</f>
        <v>2.6676340798458944</v>
      </c>
      <c r="F78" s="177">
        <f>RES_hhdet_emih!F78/RES_summary!F$19</f>
        <v>2.624921389548776</v>
      </c>
      <c r="G78" s="177">
        <f>RES_hhdet_emih!G78/RES_summary!G$19</f>
        <v>2.5882217974371744</v>
      </c>
      <c r="H78" s="177">
        <f>RES_hhdet_emih!H78/RES_summary!H$19</f>
        <v>2.5484147935995214</v>
      </c>
      <c r="I78" s="177">
        <f>RES_hhdet_emih!I78/RES_summary!I$19</f>
        <v>2.5200984377445979</v>
      </c>
      <c r="J78" s="177">
        <f>RES_hhdet_emih!J78/RES_summary!J$19</f>
        <v>2.4842492273507411</v>
      </c>
      <c r="K78" s="177">
        <f>RES_hhdet_emih!K78/RES_summary!K$19</f>
        <v>2.4479019185826254</v>
      </c>
      <c r="L78" s="177">
        <f>RES_hhdet_emih!L78/RES_summary!L$19</f>
        <v>2.4761650179843167</v>
      </c>
      <c r="M78" s="177">
        <f>RES_hhdet_emih!M78/RES_summary!M$19</f>
        <v>2.3691194763306047</v>
      </c>
      <c r="N78" s="177">
        <f>RES_hhdet_emih!N78/RES_summary!N$19</f>
        <v>2.3634999352441692</v>
      </c>
      <c r="O78" s="177">
        <f>RES_hhdet_emih!O78/RES_summary!O$19</f>
        <v>2.2988973882468335</v>
      </c>
      <c r="P78" s="177">
        <f>RES_hhdet_emih!P78/RES_summary!P$19</f>
        <v>2.2678132560779396</v>
      </c>
      <c r="Q78" s="177">
        <f>RES_hhdet_emih!Q78/RES_summary!Q$19</f>
        <v>2.1970306954847763</v>
      </c>
    </row>
    <row r="79" spans="1:17" ht="12" customHeight="1" x14ac:dyDescent="0.25">
      <c r="A79" s="29" t="s">
        <v>140</v>
      </c>
      <c r="B79" s="176">
        <f>RES_hhdet_emih!B79/RES_summary!B$19</f>
        <v>0</v>
      </c>
      <c r="C79" s="176">
        <f>RES_hhdet_emih!C79/RES_summary!C$19</f>
        <v>0</v>
      </c>
      <c r="D79" s="176">
        <f>RES_hhdet_emih!D79/RES_summary!D$19</f>
        <v>0</v>
      </c>
      <c r="E79" s="176">
        <f>RES_hhdet_emih!E79/RES_summary!E$19</f>
        <v>0</v>
      </c>
      <c r="F79" s="176">
        <f>RES_hhdet_emih!F79/RES_summary!F$19</f>
        <v>0</v>
      </c>
      <c r="G79" s="176">
        <f>RES_hhdet_emih!G79/RES_summary!G$19</f>
        <v>0</v>
      </c>
      <c r="H79" s="176">
        <f>RES_hhdet_emih!H79/RES_summary!H$19</f>
        <v>0</v>
      </c>
      <c r="I79" s="176">
        <f>RES_hhdet_emih!I79/RES_summary!I$19</f>
        <v>0</v>
      </c>
      <c r="J79" s="176">
        <f>RES_hhdet_emih!J79/RES_summary!J$19</f>
        <v>0</v>
      </c>
      <c r="K79" s="176">
        <f>RES_hhdet_emih!K79/RES_summary!K$19</f>
        <v>0</v>
      </c>
      <c r="L79" s="176">
        <f>RES_hhdet_emih!L79/RES_summary!L$19</f>
        <v>0</v>
      </c>
      <c r="M79" s="176">
        <f>RES_hhdet_emih!M79/RES_summary!M$19</f>
        <v>0</v>
      </c>
      <c r="N79" s="176">
        <f>RES_hhdet_emih!N79/RES_summary!N$19</f>
        <v>0</v>
      </c>
      <c r="O79" s="176">
        <f>RES_hhdet_emih!O79/RES_summary!O$19</f>
        <v>0</v>
      </c>
      <c r="P79" s="176">
        <f>RES_hhdet_emih!P79/RES_summary!P$19</f>
        <v>0</v>
      </c>
      <c r="Q79" s="176">
        <f>RES_hhdet_emih!Q79/RES_summary!Q$19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84">
        <f>RES_hhdet_emih!B81/RES_summary!B$19</f>
        <v>0.24131787941486435</v>
      </c>
      <c r="C81" s="184">
        <f>RES_hhdet_emih!C81/RES_summary!C$19</f>
        <v>0.22691964615707788</v>
      </c>
      <c r="D81" s="184">
        <f>RES_hhdet_emih!D81/RES_summary!D$19</f>
        <v>0.19051987961960595</v>
      </c>
      <c r="E81" s="184">
        <f>RES_hhdet_emih!E81/RES_summary!E$19</f>
        <v>0.18716919429238302</v>
      </c>
      <c r="F81" s="184">
        <f>RES_hhdet_emih!F81/RES_summary!F$19</f>
        <v>0.1879097717108798</v>
      </c>
      <c r="G81" s="184">
        <f>RES_hhdet_emih!G81/RES_summary!G$19</f>
        <v>0.18604470112080618</v>
      </c>
      <c r="H81" s="184">
        <f>RES_hhdet_emih!H81/RES_summary!H$19</f>
        <v>0.19717029508619546</v>
      </c>
      <c r="I81" s="184">
        <f>RES_hhdet_emih!I81/RES_summary!I$19</f>
        <v>0.18351168618216279</v>
      </c>
      <c r="J81" s="184">
        <f>RES_hhdet_emih!J81/RES_summary!J$19</f>
        <v>0.15538167507542411</v>
      </c>
      <c r="K81" s="184">
        <f>RES_hhdet_emih!K81/RES_summary!K$19</f>
        <v>0.12959198271175543</v>
      </c>
      <c r="L81" s="184">
        <f>RES_hhdet_emih!L81/RES_summary!L$19</f>
        <v>0.14399464181600619</v>
      </c>
      <c r="M81" s="184">
        <f>RES_hhdet_emih!M81/RES_summary!M$19</f>
        <v>0.15052469711064137</v>
      </c>
      <c r="N81" s="184">
        <f>RES_hhdet_emih!N81/RES_summary!N$19</f>
        <v>0.14018673311769167</v>
      </c>
      <c r="O81" s="184">
        <f>RES_hhdet_emih!O81/RES_summary!O$19</f>
        <v>0.1284254930406778</v>
      </c>
      <c r="P81" s="184">
        <f>RES_hhdet_emih!P81/RES_summary!P$19</f>
        <v>9.8685968481988184E-2</v>
      </c>
      <c r="Q81" s="184">
        <f>RES_hhdet_emih!Q81/RES_summary!Q$19</f>
        <v>0.13323510985063028</v>
      </c>
    </row>
    <row r="82" spans="1:17" ht="12.95" customHeight="1" x14ac:dyDescent="0.25">
      <c r="A82" s="158" t="s">
        <v>65</v>
      </c>
      <c r="B82" s="178">
        <f>RES_hhdet_emih!B82/RES_summary!B$19</f>
        <v>0</v>
      </c>
      <c r="C82" s="178">
        <f>RES_hhdet_emih!C82/RES_summary!C$19</f>
        <v>0</v>
      </c>
      <c r="D82" s="178">
        <f>RES_hhdet_emih!D82/RES_summary!D$19</f>
        <v>0</v>
      </c>
      <c r="E82" s="178">
        <f>RES_hhdet_emih!E82/RES_summary!E$19</f>
        <v>0</v>
      </c>
      <c r="F82" s="178">
        <f>RES_hhdet_emih!F82/RES_summary!F$19</f>
        <v>0</v>
      </c>
      <c r="G82" s="178">
        <f>RES_hhdet_emih!G82/RES_summary!G$19</f>
        <v>0</v>
      </c>
      <c r="H82" s="178">
        <f>RES_hhdet_emih!H82/RES_summary!H$19</f>
        <v>0</v>
      </c>
      <c r="I82" s="178">
        <f>RES_hhdet_emih!I82/RES_summary!I$19</f>
        <v>0</v>
      </c>
      <c r="J82" s="178">
        <f>RES_hhdet_emih!J82/RES_summary!J$19</f>
        <v>0</v>
      </c>
      <c r="K82" s="178">
        <f>RES_hhdet_emih!K82/RES_summary!K$19</f>
        <v>0</v>
      </c>
      <c r="L82" s="178">
        <f>RES_hhdet_emih!L82/RES_summary!L$19</f>
        <v>0</v>
      </c>
      <c r="M82" s="178">
        <f>RES_hhdet_emih!M82/RES_summary!M$19</f>
        <v>0</v>
      </c>
      <c r="N82" s="178">
        <f>RES_hhdet_emih!N82/RES_summary!N$19</f>
        <v>0</v>
      </c>
      <c r="O82" s="178">
        <f>RES_hhdet_emih!O82/RES_summary!O$19</f>
        <v>0</v>
      </c>
      <c r="P82" s="178">
        <f>RES_hhdet_emih!P82/RES_summary!P$19</f>
        <v>0</v>
      </c>
      <c r="Q82" s="178">
        <f>RES_hhdet_emih!Q82/RES_summary!Q$19</f>
        <v>0</v>
      </c>
    </row>
    <row r="83" spans="1:17" ht="12" customHeight="1" x14ac:dyDescent="0.25">
      <c r="A83" s="23" t="s">
        <v>157</v>
      </c>
      <c r="B83" s="177">
        <f>RES_hhdet_emih!B83/RES_summary!B$19</f>
        <v>0</v>
      </c>
      <c r="C83" s="177">
        <f>RES_hhdet_emih!C83/RES_summary!C$19</f>
        <v>0</v>
      </c>
      <c r="D83" s="177">
        <f>RES_hhdet_emih!D83/RES_summary!D$19</f>
        <v>0</v>
      </c>
      <c r="E83" s="177">
        <f>RES_hhdet_emih!E83/RES_summary!E$19</f>
        <v>0</v>
      </c>
      <c r="F83" s="177">
        <f>RES_hhdet_emih!F83/RES_summary!F$19</f>
        <v>0</v>
      </c>
      <c r="G83" s="177">
        <f>RES_hhdet_emih!G83/RES_summary!G$19</f>
        <v>0</v>
      </c>
      <c r="H83" s="177">
        <f>RES_hhdet_emih!H83/RES_summary!H$19</f>
        <v>0</v>
      </c>
      <c r="I83" s="177">
        <f>RES_hhdet_emih!I83/RES_summary!I$19</f>
        <v>0</v>
      </c>
      <c r="J83" s="177">
        <f>RES_hhdet_emih!J83/RES_summary!J$19</f>
        <v>0</v>
      </c>
      <c r="K83" s="177">
        <f>RES_hhdet_emih!K83/RES_summary!K$19</f>
        <v>0</v>
      </c>
      <c r="L83" s="177">
        <f>RES_hhdet_emih!L83/RES_summary!L$19</f>
        <v>0</v>
      </c>
      <c r="M83" s="177">
        <f>RES_hhdet_emih!M83/RES_summary!M$19</f>
        <v>0</v>
      </c>
      <c r="N83" s="177">
        <f>RES_hhdet_emih!N83/RES_summary!N$19</f>
        <v>0</v>
      </c>
      <c r="O83" s="177">
        <f>RES_hhdet_emih!O83/RES_summary!O$19</f>
        <v>0</v>
      </c>
      <c r="P83" s="177">
        <f>RES_hhdet_emih!P83/RES_summary!P$19</f>
        <v>0</v>
      </c>
      <c r="Q83" s="177">
        <f>RES_hhdet_emih!Q83/RES_summary!Q$19</f>
        <v>0</v>
      </c>
    </row>
    <row r="84" spans="1:17" ht="12" customHeight="1" x14ac:dyDescent="0.25">
      <c r="A84" s="23" t="s">
        <v>60</v>
      </c>
      <c r="B84" s="177">
        <f>RES_hhdet_emih!B84/RES_summary!B$19</f>
        <v>0</v>
      </c>
      <c r="C84" s="177">
        <f>RES_hhdet_emih!C84/RES_summary!C$19</f>
        <v>0</v>
      </c>
      <c r="D84" s="177">
        <f>RES_hhdet_emih!D84/RES_summary!D$19</f>
        <v>0</v>
      </c>
      <c r="E84" s="177">
        <f>RES_hhdet_emih!E84/RES_summary!E$19</f>
        <v>0</v>
      </c>
      <c r="F84" s="177">
        <f>RES_hhdet_emih!F84/RES_summary!F$19</f>
        <v>0</v>
      </c>
      <c r="G84" s="177">
        <f>RES_hhdet_emih!G84/RES_summary!G$19</f>
        <v>0</v>
      </c>
      <c r="H84" s="177">
        <f>RES_hhdet_emih!H84/RES_summary!H$19</f>
        <v>0</v>
      </c>
      <c r="I84" s="177">
        <f>RES_hhdet_emih!I84/RES_summary!I$19</f>
        <v>0</v>
      </c>
      <c r="J84" s="177">
        <f>RES_hhdet_emih!J84/RES_summary!J$19</f>
        <v>0</v>
      </c>
      <c r="K84" s="177">
        <f>RES_hhdet_emih!K84/RES_summary!K$19</f>
        <v>0</v>
      </c>
      <c r="L84" s="177">
        <f>RES_hhdet_emih!L84/RES_summary!L$19</f>
        <v>0</v>
      </c>
      <c r="M84" s="177">
        <f>RES_hhdet_emih!M84/RES_summary!M$19</f>
        <v>0</v>
      </c>
      <c r="N84" s="177">
        <f>RES_hhdet_emih!N84/RES_summary!N$19</f>
        <v>0</v>
      </c>
      <c r="O84" s="177">
        <f>RES_hhdet_emih!O84/RES_summary!O$19</f>
        <v>0</v>
      </c>
      <c r="P84" s="177">
        <f>RES_hhdet_emih!P84/RES_summary!P$19</f>
        <v>0</v>
      </c>
      <c r="Q84" s="177">
        <f>RES_hhdet_emih!Q84/RES_summary!Q$19</f>
        <v>0</v>
      </c>
    </row>
    <row r="85" spans="1:17" ht="12.95" customHeight="1" x14ac:dyDescent="0.25">
      <c r="A85" s="158" t="s">
        <v>112</v>
      </c>
      <c r="B85" s="178">
        <f>RES_hhdet_emih!B85/RES_summary!B$19</f>
        <v>0</v>
      </c>
      <c r="C85" s="178">
        <f>RES_hhdet_emih!C85/RES_summary!C$19</f>
        <v>0</v>
      </c>
      <c r="D85" s="178">
        <f>RES_hhdet_emih!D85/RES_summary!D$19</f>
        <v>0</v>
      </c>
      <c r="E85" s="178">
        <f>RES_hhdet_emih!E85/RES_summary!E$19</f>
        <v>0</v>
      </c>
      <c r="F85" s="178">
        <f>RES_hhdet_emih!F85/RES_summary!F$19</f>
        <v>0</v>
      </c>
      <c r="G85" s="178">
        <f>RES_hhdet_emih!G85/RES_summary!G$19</f>
        <v>0</v>
      </c>
      <c r="H85" s="178">
        <f>RES_hhdet_emih!H85/RES_summary!H$19</f>
        <v>0</v>
      </c>
      <c r="I85" s="178">
        <f>RES_hhdet_emih!I85/RES_summary!I$19</f>
        <v>0</v>
      </c>
      <c r="J85" s="178">
        <f>RES_hhdet_emih!J85/RES_summary!J$19</f>
        <v>0</v>
      </c>
      <c r="K85" s="178">
        <f>RES_hhdet_emih!K85/RES_summary!K$19</f>
        <v>0</v>
      </c>
      <c r="L85" s="178">
        <f>RES_hhdet_emih!L85/RES_summary!L$19</f>
        <v>0</v>
      </c>
      <c r="M85" s="178">
        <f>RES_hhdet_emih!M85/RES_summary!M$19</f>
        <v>0</v>
      </c>
      <c r="N85" s="178">
        <f>RES_hhdet_emih!N85/RES_summary!N$19</f>
        <v>0</v>
      </c>
      <c r="O85" s="178">
        <f>RES_hhdet_emih!O85/RES_summary!O$19</f>
        <v>0</v>
      </c>
      <c r="P85" s="178">
        <f>RES_hhdet_emih!P85/RES_summary!P$19</f>
        <v>0</v>
      </c>
      <c r="Q85" s="178">
        <f>RES_hhdet_emih!Q85/RES_summary!Q$19</f>
        <v>0</v>
      </c>
    </row>
    <row r="86" spans="1:17" ht="12" customHeight="1" x14ac:dyDescent="0.25">
      <c r="A86" s="23" t="s">
        <v>60</v>
      </c>
      <c r="B86" s="177">
        <f>RES_hhdet_emih!B86/RES_summary!B$19</f>
        <v>0</v>
      </c>
      <c r="C86" s="177">
        <f>RES_hhdet_emih!C86/RES_summary!C$19</f>
        <v>0</v>
      </c>
      <c r="D86" s="177">
        <f>RES_hhdet_emih!D86/RES_summary!D$19</f>
        <v>0</v>
      </c>
      <c r="E86" s="177">
        <f>RES_hhdet_emih!E86/RES_summary!E$19</f>
        <v>0</v>
      </c>
      <c r="F86" s="177">
        <f>RES_hhdet_emih!F86/RES_summary!F$19</f>
        <v>0</v>
      </c>
      <c r="G86" s="177">
        <f>RES_hhdet_emih!G86/RES_summary!G$19</f>
        <v>0</v>
      </c>
      <c r="H86" s="177">
        <f>RES_hhdet_emih!H86/RES_summary!H$19</f>
        <v>0</v>
      </c>
      <c r="I86" s="177">
        <f>RES_hhdet_emih!I86/RES_summary!I$19</f>
        <v>0</v>
      </c>
      <c r="J86" s="177">
        <f>RES_hhdet_emih!J86/RES_summary!J$19</f>
        <v>0</v>
      </c>
      <c r="K86" s="177">
        <f>RES_hhdet_emih!K86/RES_summary!K$19</f>
        <v>0</v>
      </c>
      <c r="L86" s="177">
        <f>RES_hhdet_emih!L86/RES_summary!L$19</f>
        <v>0</v>
      </c>
      <c r="M86" s="177">
        <f>RES_hhdet_emih!M86/RES_summary!M$19</f>
        <v>0</v>
      </c>
      <c r="N86" s="177">
        <f>RES_hhdet_emih!N86/RES_summary!N$19</f>
        <v>0</v>
      </c>
      <c r="O86" s="177">
        <f>RES_hhdet_emih!O86/RES_summary!O$19</f>
        <v>0</v>
      </c>
      <c r="P86" s="177">
        <f>RES_hhdet_emih!P86/RES_summary!P$19</f>
        <v>0</v>
      </c>
      <c r="Q86" s="177">
        <f>RES_hhdet_emih!Q86/RES_summary!Q$19</f>
        <v>0</v>
      </c>
    </row>
    <row r="87" spans="1:17" ht="12" customHeight="1" x14ac:dyDescent="0.25">
      <c r="A87" s="158" t="s">
        <v>63</v>
      </c>
      <c r="B87" s="178">
        <f>RES_hhdet_emih!B87/RES_summary!B$19</f>
        <v>0.13182050617956542</v>
      </c>
      <c r="C87" s="178">
        <f>RES_hhdet_emih!C87/RES_summary!C$19</f>
        <v>0.12469053083291384</v>
      </c>
      <c r="D87" s="178">
        <f>RES_hhdet_emih!D87/RES_summary!D$19</f>
        <v>0.11449168009766544</v>
      </c>
      <c r="E87" s="178">
        <f>RES_hhdet_emih!E87/RES_summary!E$19</f>
        <v>0.10234922935232545</v>
      </c>
      <c r="F87" s="178">
        <f>RES_hhdet_emih!F87/RES_summary!F$19</f>
        <v>9.3019691784060568E-2</v>
      </c>
      <c r="G87" s="178">
        <f>RES_hhdet_emih!G87/RES_summary!G$19</f>
        <v>8.224009723177185E-2</v>
      </c>
      <c r="H87" s="178">
        <f>RES_hhdet_emih!H87/RES_summary!H$19</f>
        <v>7.2289851580579226E-2</v>
      </c>
      <c r="I87" s="178">
        <f>RES_hhdet_emih!I87/RES_summary!I$19</f>
        <v>5.2706986042926549E-2</v>
      </c>
      <c r="J87" s="178">
        <f>RES_hhdet_emih!J87/RES_summary!J$19</f>
        <v>4.4237385847865414E-2</v>
      </c>
      <c r="K87" s="178">
        <f>RES_hhdet_emih!K87/RES_summary!K$19</f>
        <v>4.2580605193007819E-2</v>
      </c>
      <c r="L87" s="178">
        <f>RES_hhdet_emih!L87/RES_summary!L$19</f>
        <v>4.0520323709520391E-2</v>
      </c>
      <c r="M87" s="178">
        <f>RES_hhdet_emih!M87/RES_summary!M$19</f>
        <v>3.9284307051272185E-2</v>
      </c>
      <c r="N87" s="178">
        <f>RES_hhdet_emih!N87/RES_summary!N$19</f>
        <v>3.6144800297426581E-2</v>
      </c>
      <c r="O87" s="178">
        <f>RES_hhdet_emih!O87/RES_summary!O$19</f>
        <v>3.1126373793780596E-2</v>
      </c>
      <c r="P87" s="178">
        <f>RES_hhdet_emih!P87/RES_summary!P$19</f>
        <v>2.7443902263772166E-2</v>
      </c>
      <c r="Q87" s="178">
        <f>RES_hhdet_emih!Q87/RES_summary!Q$19</f>
        <v>2.3685355711168206E-2</v>
      </c>
    </row>
    <row r="88" spans="1:17" ht="12" customHeight="1" x14ac:dyDescent="0.25">
      <c r="A88" s="167" t="s">
        <v>156</v>
      </c>
      <c r="B88" s="183">
        <f>RES_hhdet_emih!B88/RES_summary!B$19</f>
        <v>0</v>
      </c>
      <c r="C88" s="183">
        <f>RES_hhdet_emih!C88/RES_summary!C$19</f>
        <v>0</v>
      </c>
      <c r="D88" s="183">
        <f>RES_hhdet_emih!D88/RES_summary!D$19</f>
        <v>0</v>
      </c>
      <c r="E88" s="183">
        <f>RES_hhdet_emih!E88/RES_summary!E$19</f>
        <v>0</v>
      </c>
      <c r="F88" s="183">
        <f>RES_hhdet_emih!F88/RES_summary!F$19</f>
        <v>0</v>
      </c>
      <c r="G88" s="183">
        <f>RES_hhdet_emih!G88/RES_summary!G$19</f>
        <v>0</v>
      </c>
      <c r="H88" s="183">
        <f>RES_hhdet_emih!H88/RES_summary!H$19</f>
        <v>0</v>
      </c>
      <c r="I88" s="183">
        <f>RES_hhdet_emih!I88/RES_summary!I$19</f>
        <v>0</v>
      </c>
      <c r="J88" s="183">
        <f>RES_hhdet_emih!J88/RES_summary!J$19</f>
        <v>0</v>
      </c>
      <c r="K88" s="183">
        <f>RES_hhdet_emih!K88/RES_summary!K$19</f>
        <v>0</v>
      </c>
      <c r="L88" s="183">
        <f>RES_hhdet_emih!L88/RES_summary!L$19</f>
        <v>0</v>
      </c>
      <c r="M88" s="183">
        <f>RES_hhdet_emih!M88/RES_summary!M$19</f>
        <v>0</v>
      </c>
      <c r="N88" s="183">
        <f>RES_hhdet_emih!N88/RES_summary!N$19</f>
        <v>0</v>
      </c>
      <c r="O88" s="183">
        <f>RES_hhdet_emih!O88/RES_summary!O$19</f>
        <v>0</v>
      </c>
      <c r="P88" s="183">
        <f>RES_hhdet_emih!P88/RES_summary!P$19</f>
        <v>0</v>
      </c>
      <c r="Q88" s="183">
        <f>RES_hhdet_emih!Q88/RES_summary!Q$19</f>
        <v>0</v>
      </c>
    </row>
    <row r="89" spans="1:17" ht="12" customHeight="1" x14ac:dyDescent="0.25">
      <c r="A89" s="167" t="s">
        <v>155</v>
      </c>
      <c r="B89" s="183">
        <f>RES_hhdet_emih!B89/RES_summary!B$19</f>
        <v>0</v>
      </c>
      <c r="C89" s="183">
        <f>RES_hhdet_emih!C89/RES_summary!C$19</f>
        <v>0</v>
      </c>
      <c r="D89" s="183">
        <f>RES_hhdet_emih!D89/RES_summary!D$19</f>
        <v>0</v>
      </c>
      <c r="E89" s="183">
        <f>RES_hhdet_emih!E89/RES_summary!E$19</f>
        <v>0</v>
      </c>
      <c r="F89" s="183">
        <f>RES_hhdet_emih!F89/RES_summary!F$19</f>
        <v>0</v>
      </c>
      <c r="G89" s="183">
        <f>RES_hhdet_emih!G89/RES_summary!G$19</f>
        <v>0</v>
      </c>
      <c r="H89" s="183">
        <f>RES_hhdet_emih!H89/RES_summary!H$19</f>
        <v>0</v>
      </c>
      <c r="I89" s="183">
        <f>RES_hhdet_emih!I89/RES_summary!I$19</f>
        <v>0</v>
      </c>
      <c r="J89" s="183">
        <f>RES_hhdet_emih!J89/RES_summary!J$19</f>
        <v>0</v>
      </c>
      <c r="K89" s="183">
        <f>RES_hhdet_emih!K89/RES_summary!K$19</f>
        <v>0</v>
      </c>
      <c r="L89" s="183">
        <f>RES_hhdet_emih!L89/RES_summary!L$19</f>
        <v>0</v>
      </c>
      <c r="M89" s="183">
        <f>RES_hhdet_emih!M89/RES_summary!M$19</f>
        <v>0</v>
      </c>
      <c r="N89" s="183">
        <f>RES_hhdet_emih!N89/RES_summary!N$19</f>
        <v>0</v>
      </c>
      <c r="O89" s="183">
        <f>RES_hhdet_emih!O89/RES_summary!O$19</f>
        <v>0</v>
      </c>
      <c r="P89" s="183">
        <f>RES_hhdet_emih!P89/RES_summary!P$19</f>
        <v>0</v>
      </c>
      <c r="Q89" s="183">
        <f>RES_hhdet_emih!Q89/RES_summary!Q$19</f>
        <v>0</v>
      </c>
    </row>
    <row r="90" spans="1:17" ht="12" customHeight="1" x14ac:dyDescent="0.25">
      <c r="A90" s="166" t="s">
        <v>55</v>
      </c>
      <c r="B90" s="182">
        <f>RES_hhdet_emih!B90/RES_summary!B$19</f>
        <v>0</v>
      </c>
      <c r="C90" s="182">
        <f>RES_hhdet_emih!C90/RES_summary!C$19</f>
        <v>0</v>
      </c>
      <c r="D90" s="182">
        <f>RES_hhdet_emih!D90/RES_summary!D$19</f>
        <v>0</v>
      </c>
      <c r="E90" s="182">
        <f>RES_hhdet_emih!E90/RES_summary!E$19</f>
        <v>0</v>
      </c>
      <c r="F90" s="182">
        <f>RES_hhdet_emih!F90/RES_summary!F$19</f>
        <v>0</v>
      </c>
      <c r="G90" s="182">
        <f>RES_hhdet_emih!G90/RES_summary!G$19</f>
        <v>0</v>
      </c>
      <c r="H90" s="182">
        <f>RES_hhdet_emih!H90/RES_summary!H$19</f>
        <v>0</v>
      </c>
      <c r="I90" s="182">
        <f>RES_hhdet_emih!I90/RES_summary!I$19</f>
        <v>0</v>
      </c>
      <c r="J90" s="182">
        <f>RES_hhdet_emih!J90/RES_summary!J$19</f>
        <v>0</v>
      </c>
      <c r="K90" s="182">
        <f>RES_hhdet_emih!K90/RES_summary!K$19</f>
        <v>0</v>
      </c>
      <c r="L90" s="182">
        <f>RES_hhdet_emih!L90/RES_summary!L$19</f>
        <v>0</v>
      </c>
      <c r="M90" s="182">
        <f>RES_hhdet_emih!M90/RES_summary!M$19</f>
        <v>0</v>
      </c>
      <c r="N90" s="182">
        <f>RES_hhdet_emih!N90/RES_summary!N$19</f>
        <v>0</v>
      </c>
      <c r="O90" s="182">
        <f>RES_hhdet_emih!O90/RES_summary!O$19</f>
        <v>0</v>
      </c>
      <c r="P90" s="182">
        <f>RES_hhdet_emih!P90/RES_summary!P$19</f>
        <v>0</v>
      </c>
      <c r="Q90" s="182">
        <f>RES_hhdet_emih!Q90/RES_summary!Q$19</f>
        <v>0</v>
      </c>
    </row>
    <row r="91" spans="1:17" ht="12" customHeight="1" x14ac:dyDescent="0.25">
      <c r="A91" s="147" t="s">
        <v>59</v>
      </c>
      <c r="B91" s="181">
        <f>RES_hhdet_emih!B91/RES_summary!B$19</f>
        <v>0</v>
      </c>
      <c r="C91" s="181">
        <f>RES_hhdet_emih!C91/RES_summary!C$19</f>
        <v>0</v>
      </c>
      <c r="D91" s="181">
        <f>RES_hhdet_emih!D91/RES_summary!D$19</f>
        <v>0</v>
      </c>
      <c r="E91" s="181">
        <f>RES_hhdet_emih!E91/RES_summary!E$19</f>
        <v>0</v>
      </c>
      <c r="F91" s="181">
        <f>RES_hhdet_emih!F91/RES_summary!F$19</f>
        <v>0</v>
      </c>
      <c r="G91" s="181">
        <f>RES_hhdet_emih!G91/RES_summary!G$19</f>
        <v>0</v>
      </c>
      <c r="H91" s="181">
        <f>RES_hhdet_emih!H91/RES_summary!H$19</f>
        <v>0</v>
      </c>
      <c r="I91" s="181">
        <f>RES_hhdet_emih!I91/RES_summary!I$19</f>
        <v>0</v>
      </c>
      <c r="J91" s="181">
        <f>RES_hhdet_emih!J91/RES_summary!J$19</f>
        <v>0</v>
      </c>
      <c r="K91" s="181">
        <f>RES_hhdet_emih!K91/RES_summary!K$19</f>
        <v>0</v>
      </c>
      <c r="L91" s="181">
        <f>RES_hhdet_emih!L91/RES_summary!L$19</f>
        <v>0</v>
      </c>
      <c r="M91" s="181">
        <f>RES_hhdet_emih!M91/RES_summary!M$19</f>
        <v>0</v>
      </c>
      <c r="N91" s="181">
        <f>RES_hhdet_emih!N91/RES_summary!N$19</f>
        <v>0</v>
      </c>
      <c r="O91" s="181">
        <f>RES_hhdet_emih!O91/RES_summary!O$19</f>
        <v>0</v>
      </c>
      <c r="P91" s="181">
        <f>RES_hhdet_emih!P91/RES_summary!P$19</f>
        <v>0</v>
      </c>
      <c r="Q91" s="181">
        <f>RES_hhdet_emih!Q91/RES_summary!Q$19</f>
        <v>0</v>
      </c>
    </row>
    <row r="92" spans="1:17" ht="12" customHeight="1" x14ac:dyDescent="0.25">
      <c r="A92" s="163" t="s">
        <v>144</v>
      </c>
      <c r="B92" s="180">
        <f>RES_hhdet_emih!B92/RES_summary!B$19</f>
        <v>7.0674027754531883</v>
      </c>
      <c r="C92" s="180">
        <f>RES_hhdet_emih!C92/RES_summary!C$19</f>
        <v>6.981684324494454</v>
      </c>
      <c r="D92" s="180">
        <f>RES_hhdet_emih!D92/RES_summary!D$19</f>
        <v>6.8671853003490551</v>
      </c>
      <c r="E92" s="180">
        <f>RES_hhdet_emih!E92/RES_summary!E$19</f>
        <v>6.783811922455202</v>
      </c>
      <c r="F92" s="180">
        <f>RES_hhdet_emih!F92/RES_summary!F$19</f>
        <v>6.6728493840715775</v>
      </c>
      <c r="G92" s="180">
        <f>RES_hhdet_emih!G92/RES_summary!G$19</f>
        <v>6.5618030284743103</v>
      </c>
      <c r="H92" s="180">
        <f>RES_hhdet_emih!H92/RES_summary!H$19</f>
        <v>6.4579497532525743</v>
      </c>
      <c r="I92" s="180">
        <f>RES_hhdet_emih!I92/RES_summary!I$19</f>
        <v>6.3783091805570544</v>
      </c>
      <c r="J92" s="180">
        <f>RES_hhdet_emih!J92/RES_summary!J$19</f>
        <v>6.2538073180283433</v>
      </c>
      <c r="K92" s="180">
        <f>RES_hhdet_emih!K92/RES_summary!K$19</f>
        <v>6.1522050675979285</v>
      </c>
      <c r="L92" s="180">
        <f>RES_hhdet_emih!L92/RES_summary!L$19</f>
        <v>6.1118500009404002</v>
      </c>
      <c r="M92" s="180">
        <f>RES_hhdet_emih!M92/RES_summary!M$19</f>
        <v>6.0608148236568073</v>
      </c>
      <c r="N92" s="180">
        <f>RES_hhdet_emih!N92/RES_summary!N$19</f>
        <v>6.0190501878420264</v>
      </c>
      <c r="O92" s="180">
        <f>RES_hhdet_emih!O92/RES_summary!O$19</f>
        <v>5.9369608732026906</v>
      </c>
      <c r="P92" s="180">
        <f>RES_hhdet_emih!P92/RES_summary!P$19</f>
        <v>5.8200574571623749</v>
      </c>
      <c r="Q92" s="180">
        <f>RES_hhdet_emih!Q92/RES_summary!Q$19</f>
        <v>5.7046149193362234</v>
      </c>
    </row>
    <row r="93" spans="1:17" ht="12" customHeight="1" x14ac:dyDescent="0.25">
      <c r="A93" s="161" t="s">
        <v>143</v>
      </c>
      <c r="B93" s="179">
        <f>RES_hhdet_emih!B93/RES_summary!B$19</f>
        <v>4.5938118040446074</v>
      </c>
      <c r="C93" s="179">
        <f>RES_hhdet_emih!C93/RES_summary!C$19</f>
        <v>4.5380948109213675</v>
      </c>
      <c r="D93" s="179">
        <f>RES_hhdet_emih!D93/RES_summary!D$19</f>
        <v>4.4636704452268967</v>
      </c>
      <c r="E93" s="179">
        <f>RES_hhdet_emih!E93/RES_summary!E$19</f>
        <v>4.4094777495958795</v>
      </c>
      <c r="F93" s="179">
        <f>RES_hhdet_emih!F93/RES_summary!F$19</f>
        <v>4.337352099646548</v>
      </c>
      <c r="G93" s="179">
        <f>RES_hhdet_emih!G93/RES_summary!G$19</f>
        <v>4.2651719685082776</v>
      </c>
      <c r="H93" s="179">
        <f>RES_hhdet_emih!H93/RES_summary!H$19</f>
        <v>4.1976673396141768</v>
      </c>
      <c r="I93" s="179">
        <f>RES_hhdet_emih!I93/RES_summary!I$19</f>
        <v>4.1459009673620875</v>
      </c>
      <c r="J93" s="179">
        <f>RES_hhdet_emih!J93/RES_summary!J$19</f>
        <v>4.0649747567184162</v>
      </c>
      <c r="K93" s="179">
        <f>RES_hhdet_emih!K93/RES_summary!K$19</f>
        <v>3.9989332939386646</v>
      </c>
      <c r="L93" s="179">
        <f>RES_hhdet_emih!L93/RES_summary!L$19</f>
        <v>3.9727025006112648</v>
      </c>
      <c r="M93" s="179">
        <f>RES_hhdet_emih!M93/RES_summary!M$19</f>
        <v>3.9395296353769242</v>
      </c>
      <c r="N93" s="179">
        <f>RES_hhdet_emih!N93/RES_summary!N$19</f>
        <v>3.9123826220973044</v>
      </c>
      <c r="O93" s="179">
        <f>RES_hhdet_emih!O93/RES_summary!O$19</f>
        <v>3.8590245675817436</v>
      </c>
      <c r="P93" s="179">
        <f>RES_hhdet_emih!P93/RES_summary!P$19</f>
        <v>3.7830373471555432</v>
      </c>
      <c r="Q93" s="179">
        <f>RES_hhdet_emih!Q93/RES_summary!Q$19</f>
        <v>3.7079996975685408</v>
      </c>
    </row>
    <row r="94" spans="1:17" ht="12" customHeight="1" x14ac:dyDescent="0.25">
      <c r="A94" s="148" t="s">
        <v>57</v>
      </c>
      <c r="B94" s="177">
        <f>RES_hhdet_emih!B94/RES_summary!B$19</f>
        <v>4.5938118040446074</v>
      </c>
      <c r="C94" s="177">
        <f>RES_hhdet_emih!C94/RES_summary!C$19</f>
        <v>4.5380948109213675</v>
      </c>
      <c r="D94" s="177">
        <f>RES_hhdet_emih!D94/RES_summary!D$19</f>
        <v>4.4636704452268967</v>
      </c>
      <c r="E94" s="177">
        <f>RES_hhdet_emih!E94/RES_summary!E$19</f>
        <v>4.4094777495958795</v>
      </c>
      <c r="F94" s="177">
        <f>RES_hhdet_emih!F94/RES_summary!F$19</f>
        <v>4.337352099646548</v>
      </c>
      <c r="G94" s="177">
        <f>RES_hhdet_emih!G94/RES_summary!G$19</f>
        <v>4.2651719685082776</v>
      </c>
      <c r="H94" s="177">
        <f>RES_hhdet_emih!H94/RES_summary!H$19</f>
        <v>4.1976673396141768</v>
      </c>
      <c r="I94" s="177">
        <f>RES_hhdet_emih!I94/RES_summary!I$19</f>
        <v>4.1459009673620875</v>
      </c>
      <c r="J94" s="177">
        <f>RES_hhdet_emih!J94/RES_summary!J$19</f>
        <v>4.0649747567184162</v>
      </c>
      <c r="K94" s="177">
        <f>RES_hhdet_emih!K94/RES_summary!K$19</f>
        <v>3.9989332939386646</v>
      </c>
      <c r="L94" s="177">
        <f>RES_hhdet_emih!L94/RES_summary!L$19</f>
        <v>3.9727025006112648</v>
      </c>
      <c r="M94" s="177">
        <f>RES_hhdet_emih!M94/RES_summary!M$19</f>
        <v>3.9395296353769242</v>
      </c>
      <c r="N94" s="177">
        <f>RES_hhdet_emih!N94/RES_summary!N$19</f>
        <v>3.9123826220973044</v>
      </c>
      <c r="O94" s="177">
        <f>RES_hhdet_emih!O94/RES_summary!O$19</f>
        <v>3.8590245675817436</v>
      </c>
      <c r="P94" s="177">
        <f>RES_hhdet_emih!P94/RES_summary!P$19</f>
        <v>3.7830373471555432</v>
      </c>
      <c r="Q94" s="177">
        <f>RES_hhdet_emih!Q94/RES_summary!Q$19</f>
        <v>3.7079996975685408</v>
      </c>
    </row>
    <row r="95" spans="1:17" ht="12" customHeight="1" x14ac:dyDescent="0.25">
      <c r="A95" s="148" t="s">
        <v>59</v>
      </c>
      <c r="B95" s="177">
        <f>RES_hhdet_emih!B95/RES_summary!B$19</f>
        <v>0</v>
      </c>
      <c r="C95" s="177">
        <f>RES_hhdet_emih!C95/RES_summary!C$19</f>
        <v>0</v>
      </c>
      <c r="D95" s="177">
        <f>RES_hhdet_emih!D95/RES_summary!D$19</f>
        <v>0</v>
      </c>
      <c r="E95" s="177">
        <f>RES_hhdet_emih!E95/RES_summary!E$19</f>
        <v>0</v>
      </c>
      <c r="F95" s="177">
        <f>RES_hhdet_emih!F95/RES_summary!F$19</f>
        <v>0</v>
      </c>
      <c r="G95" s="177">
        <f>RES_hhdet_emih!G95/RES_summary!G$19</f>
        <v>0</v>
      </c>
      <c r="H95" s="177">
        <f>RES_hhdet_emih!H95/RES_summary!H$19</f>
        <v>0</v>
      </c>
      <c r="I95" s="177">
        <f>RES_hhdet_emih!I95/RES_summary!I$19</f>
        <v>0</v>
      </c>
      <c r="J95" s="177">
        <f>RES_hhdet_emih!J95/RES_summary!J$19</f>
        <v>0</v>
      </c>
      <c r="K95" s="177">
        <f>RES_hhdet_emih!K95/RES_summary!K$19</f>
        <v>0</v>
      </c>
      <c r="L95" s="177">
        <f>RES_hhdet_emih!L95/RES_summary!L$19</f>
        <v>0</v>
      </c>
      <c r="M95" s="177">
        <f>RES_hhdet_emih!M95/RES_summary!M$19</f>
        <v>0</v>
      </c>
      <c r="N95" s="177">
        <f>RES_hhdet_emih!N95/RES_summary!N$19</f>
        <v>0</v>
      </c>
      <c r="O95" s="177">
        <f>RES_hhdet_emih!O95/RES_summary!O$19</f>
        <v>0</v>
      </c>
      <c r="P95" s="177">
        <f>RES_hhdet_emih!P95/RES_summary!P$19</f>
        <v>0</v>
      </c>
      <c r="Q95" s="177">
        <f>RES_hhdet_emih!Q95/RES_summary!Q$19</f>
        <v>0</v>
      </c>
    </row>
    <row r="96" spans="1:17" ht="12" customHeight="1" x14ac:dyDescent="0.25">
      <c r="A96" s="163" t="s">
        <v>142</v>
      </c>
      <c r="B96" s="180">
        <f>RES_hhdet_emih!B96/RES_summary!B$19</f>
        <v>0</v>
      </c>
      <c r="C96" s="180">
        <f>RES_hhdet_emih!C96/RES_summary!C$19</f>
        <v>0</v>
      </c>
      <c r="D96" s="180">
        <f>RES_hhdet_emih!D96/RES_summary!D$19</f>
        <v>0</v>
      </c>
      <c r="E96" s="180">
        <f>RES_hhdet_emih!E96/RES_summary!E$19</f>
        <v>0</v>
      </c>
      <c r="F96" s="180">
        <f>RES_hhdet_emih!F96/RES_summary!F$19</f>
        <v>0</v>
      </c>
      <c r="G96" s="180">
        <f>RES_hhdet_emih!G96/RES_summary!G$19</f>
        <v>0</v>
      </c>
      <c r="H96" s="180">
        <f>RES_hhdet_emih!H96/RES_summary!H$19</f>
        <v>0</v>
      </c>
      <c r="I96" s="180">
        <f>RES_hhdet_emih!I96/RES_summary!I$19</f>
        <v>0</v>
      </c>
      <c r="J96" s="180">
        <f>RES_hhdet_emih!J96/RES_summary!J$19</f>
        <v>0</v>
      </c>
      <c r="K96" s="180">
        <f>RES_hhdet_emih!K96/RES_summary!K$19</f>
        <v>0</v>
      </c>
      <c r="L96" s="180">
        <f>RES_hhdet_emih!L96/RES_summary!L$19</f>
        <v>0</v>
      </c>
      <c r="M96" s="180">
        <f>RES_hhdet_emih!M96/RES_summary!M$19</f>
        <v>0</v>
      </c>
      <c r="N96" s="180">
        <f>RES_hhdet_emih!N96/RES_summary!N$19</f>
        <v>0</v>
      </c>
      <c r="O96" s="180">
        <f>RES_hhdet_emih!O96/RES_summary!O$19</f>
        <v>0</v>
      </c>
      <c r="P96" s="180">
        <f>RES_hhdet_emih!P96/RES_summary!P$19</f>
        <v>0</v>
      </c>
      <c r="Q96" s="180">
        <f>RES_hhdet_emih!Q96/RES_summary!Q$19</f>
        <v>0</v>
      </c>
    </row>
    <row r="97" spans="1:17" ht="12" customHeight="1" x14ac:dyDescent="0.25">
      <c r="A97" s="161" t="s">
        <v>141</v>
      </c>
      <c r="B97" s="179">
        <f>RES_hhdet_emih!B97/RES_summary!B$19</f>
        <v>0</v>
      </c>
      <c r="C97" s="179">
        <f>RES_hhdet_emih!C97/RES_summary!C$19</f>
        <v>0</v>
      </c>
      <c r="D97" s="179">
        <f>RES_hhdet_emih!D97/RES_summary!D$19</f>
        <v>0</v>
      </c>
      <c r="E97" s="179">
        <f>RES_hhdet_emih!E97/RES_summary!E$19</f>
        <v>0</v>
      </c>
      <c r="F97" s="179">
        <f>RES_hhdet_emih!F97/RES_summary!F$19</f>
        <v>0</v>
      </c>
      <c r="G97" s="179">
        <f>RES_hhdet_emih!G97/RES_summary!G$19</f>
        <v>0</v>
      </c>
      <c r="H97" s="179">
        <f>RES_hhdet_emih!H97/RES_summary!H$19</f>
        <v>0</v>
      </c>
      <c r="I97" s="179">
        <f>RES_hhdet_emih!I97/RES_summary!I$19</f>
        <v>0</v>
      </c>
      <c r="J97" s="179">
        <f>RES_hhdet_emih!J97/RES_summary!J$19</f>
        <v>0</v>
      </c>
      <c r="K97" s="179">
        <f>RES_hhdet_emih!K97/RES_summary!K$19</f>
        <v>0</v>
      </c>
      <c r="L97" s="179">
        <f>RES_hhdet_emih!L97/RES_summary!L$19</f>
        <v>0</v>
      </c>
      <c r="M97" s="179">
        <f>RES_hhdet_emih!M97/RES_summary!M$19</f>
        <v>0</v>
      </c>
      <c r="N97" s="179">
        <f>RES_hhdet_emih!N97/RES_summary!N$19</f>
        <v>0</v>
      </c>
      <c r="O97" s="179">
        <f>RES_hhdet_emih!O97/RES_summary!O$19</f>
        <v>0</v>
      </c>
      <c r="P97" s="179">
        <f>RES_hhdet_emih!P97/RES_summary!P$19</f>
        <v>0</v>
      </c>
      <c r="Q97" s="179">
        <f>RES_hhdet_emih!Q97/RES_summary!Q$19</f>
        <v>0</v>
      </c>
    </row>
    <row r="98" spans="1:17" ht="12" customHeight="1" x14ac:dyDescent="0.25">
      <c r="A98" s="148" t="s">
        <v>60</v>
      </c>
      <c r="B98" s="177">
        <f>RES_hhdet_emih!B98/RES_summary!B$19</f>
        <v>0</v>
      </c>
      <c r="C98" s="177">
        <f>RES_hhdet_emih!C98/RES_summary!C$19</f>
        <v>0</v>
      </c>
      <c r="D98" s="177">
        <f>RES_hhdet_emih!D98/RES_summary!D$19</f>
        <v>0</v>
      </c>
      <c r="E98" s="177">
        <f>RES_hhdet_emih!E98/RES_summary!E$19</f>
        <v>0</v>
      </c>
      <c r="F98" s="177">
        <f>RES_hhdet_emih!F98/RES_summary!F$19</f>
        <v>0</v>
      </c>
      <c r="G98" s="177">
        <f>RES_hhdet_emih!G98/RES_summary!G$19</f>
        <v>0</v>
      </c>
      <c r="H98" s="177">
        <f>RES_hhdet_emih!H98/RES_summary!H$19</f>
        <v>0</v>
      </c>
      <c r="I98" s="177">
        <f>RES_hhdet_emih!I98/RES_summary!I$19</f>
        <v>0</v>
      </c>
      <c r="J98" s="177">
        <f>RES_hhdet_emih!J98/RES_summary!J$19</f>
        <v>0</v>
      </c>
      <c r="K98" s="177">
        <f>RES_hhdet_emih!K98/RES_summary!K$19</f>
        <v>0</v>
      </c>
      <c r="L98" s="177">
        <f>RES_hhdet_emih!L98/RES_summary!L$19</f>
        <v>0</v>
      </c>
      <c r="M98" s="177">
        <f>RES_hhdet_emih!M98/RES_summary!M$19</f>
        <v>0</v>
      </c>
      <c r="N98" s="177">
        <f>RES_hhdet_emih!N98/RES_summary!N$19</f>
        <v>0</v>
      </c>
      <c r="O98" s="177">
        <f>RES_hhdet_emih!O98/RES_summary!O$19</f>
        <v>0</v>
      </c>
      <c r="P98" s="177">
        <f>RES_hhdet_emih!P98/RES_summary!P$19</f>
        <v>0</v>
      </c>
      <c r="Q98" s="177">
        <f>RES_hhdet_emih!Q98/RES_summary!Q$19</f>
        <v>0</v>
      </c>
    </row>
    <row r="99" spans="1:17" ht="12" customHeight="1" x14ac:dyDescent="0.25">
      <c r="A99" s="148" t="s">
        <v>59</v>
      </c>
      <c r="B99" s="177">
        <f>RES_hhdet_emih!B99/RES_summary!B$19</f>
        <v>0</v>
      </c>
      <c r="C99" s="177">
        <f>RES_hhdet_emih!C99/RES_summary!C$19</f>
        <v>0</v>
      </c>
      <c r="D99" s="177">
        <f>RES_hhdet_emih!D99/RES_summary!D$19</f>
        <v>0</v>
      </c>
      <c r="E99" s="177">
        <f>RES_hhdet_emih!E99/RES_summary!E$19</f>
        <v>0</v>
      </c>
      <c r="F99" s="177">
        <f>RES_hhdet_emih!F99/RES_summary!F$19</f>
        <v>0</v>
      </c>
      <c r="G99" s="177">
        <f>RES_hhdet_emih!G99/RES_summary!G$19</f>
        <v>0</v>
      </c>
      <c r="H99" s="177">
        <f>RES_hhdet_emih!H99/RES_summary!H$19</f>
        <v>0</v>
      </c>
      <c r="I99" s="177">
        <f>RES_hhdet_emih!I99/RES_summary!I$19</f>
        <v>0</v>
      </c>
      <c r="J99" s="177">
        <f>RES_hhdet_emih!J99/RES_summary!J$19</f>
        <v>0</v>
      </c>
      <c r="K99" s="177">
        <f>RES_hhdet_emih!K99/RES_summary!K$19</f>
        <v>0</v>
      </c>
      <c r="L99" s="177">
        <f>RES_hhdet_emih!L99/RES_summary!L$19</f>
        <v>0</v>
      </c>
      <c r="M99" s="177">
        <f>RES_hhdet_emih!M99/RES_summary!M$19</f>
        <v>0</v>
      </c>
      <c r="N99" s="177">
        <f>RES_hhdet_emih!N99/RES_summary!N$19</f>
        <v>0</v>
      </c>
      <c r="O99" s="177">
        <f>RES_hhdet_emih!O99/RES_summary!O$19</f>
        <v>0</v>
      </c>
      <c r="P99" s="177">
        <f>RES_hhdet_emih!P99/RES_summary!P$19</f>
        <v>0</v>
      </c>
      <c r="Q99" s="177">
        <f>RES_hhdet_emih!Q99/RES_summary!Q$19</f>
        <v>0</v>
      </c>
    </row>
    <row r="100" spans="1:17" ht="12" customHeight="1" x14ac:dyDescent="0.25">
      <c r="A100" s="158" t="s">
        <v>62</v>
      </c>
      <c r="B100" s="178">
        <f>RES_hhdet_emih!B100/RES_summary!B$19</f>
        <v>0.10949737323529896</v>
      </c>
      <c r="C100" s="178">
        <f>RES_hhdet_emih!C100/RES_summary!C$19</f>
        <v>0.10222911532416405</v>
      </c>
      <c r="D100" s="178">
        <f>RES_hhdet_emih!D100/RES_summary!D$19</f>
        <v>7.6028199521940509E-2</v>
      </c>
      <c r="E100" s="178">
        <f>RES_hhdet_emih!E100/RES_summary!E$19</f>
        <v>8.4819964940057585E-2</v>
      </c>
      <c r="F100" s="178">
        <f>RES_hhdet_emih!F100/RES_summary!F$19</f>
        <v>9.4890079926819249E-2</v>
      </c>
      <c r="G100" s="178">
        <f>RES_hhdet_emih!G100/RES_summary!G$19</f>
        <v>0.10380460388903431</v>
      </c>
      <c r="H100" s="178">
        <f>RES_hhdet_emih!H100/RES_summary!H$19</f>
        <v>0.12488044350561624</v>
      </c>
      <c r="I100" s="178">
        <f>RES_hhdet_emih!I100/RES_summary!I$19</f>
        <v>0.13080470013923626</v>
      </c>
      <c r="J100" s="178">
        <f>RES_hhdet_emih!J100/RES_summary!J$19</f>
        <v>0.11114428922755869</v>
      </c>
      <c r="K100" s="178">
        <f>RES_hhdet_emih!K100/RES_summary!K$19</f>
        <v>8.7011377518747601E-2</v>
      </c>
      <c r="L100" s="178">
        <f>RES_hhdet_emih!L100/RES_summary!L$19</f>
        <v>0.10347431810648579</v>
      </c>
      <c r="M100" s="178">
        <f>RES_hhdet_emih!M100/RES_summary!M$19</f>
        <v>0.11124039005936918</v>
      </c>
      <c r="N100" s="178">
        <f>RES_hhdet_emih!N100/RES_summary!N$19</f>
        <v>0.1040419328202651</v>
      </c>
      <c r="O100" s="178">
        <f>RES_hhdet_emih!O100/RES_summary!O$19</f>
        <v>9.7299119246897187E-2</v>
      </c>
      <c r="P100" s="178">
        <f>RES_hhdet_emih!P100/RES_summary!P$19</f>
        <v>7.1242066218216021E-2</v>
      </c>
      <c r="Q100" s="178">
        <f>RES_hhdet_emih!Q100/RES_summary!Q$19</f>
        <v>0.10954975413946207</v>
      </c>
    </row>
    <row r="101" spans="1:17" ht="12" customHeight="1" x14ac:dyDescent="0.25">
      <c r="A101" s="23" t="s">
        <v>55</v>
      </c>
      <c r="B101" s="177">
        <f>RES_hhdet_emih!B101/RES_summary!B$19</f>
        <v>0</v>
      </c>
      <c r="C101" s="177">
        <f>RES_hhdet_emih!C101/RES_summary!C$19</f>
        <v>0</v>
      </c>
      <c r="D101" s="177">
        <f>RES_hhdet_emih!D101/RES_summary!D$19</f>
        <v>0</v>
      </c>
      <c r="E101" s="177">
        <f>RES_hhdet_emih!E101/RES_summary!E$19</f>
        <v>0</v>
      </c>
      <c r="F101" s="177">
        <f>RES_hhdet_emih!F101/RES_summary!F$19</f>
        <v>0</v>
      </c>
      <c r="G101" s="177">
        <f>RES_hhdet_emih!G101/RES_summary!G$19</f>
        <v>0</v>
      </c>
      <c r="H101" s="177">
        <f>RES_hhdet_emih!H101/RES_summary!H$19</f>
        <v>0</v>
      </c>
      <c r="I101" s="177">
        <f>RES_hhdet_emih!I101/RES_summary!I$19</f>
        <v>0</v>
      </c>
      <c r="J101" s="177">
        <f>RES_hhdet_emih!J101/RES_summary!J$19</f>
        <v>0</v>
      </c>
      <c r="K101" s="177">
        <f>RES_hhdet_emih!K101/RES_summary!K$19</f>
        <v>0</v>
      </c>
      <c r="L101" s="177">
        <f>RES_hhdet_emih!L101/RES_summary!L$19</f>
        <v>0</v>
      </c>
      <c r="M101" s="177">
        <f>RES_hhdet_emih!M101/RES_summary!M$19</f>
        <v>0</v>
      </c>
      <c r="N101" s="177">
        <f>RES_hhdet_emih!N101/RES_summary!N$19</f>
        <v>0</v>
      </c>
      <c r="O101" s="177">
        <f>RES_hhdet_emih!O101/RES_summary!O$19</f>
        <v>0</v>
      </c>
      <c r="P101" s="177">
        <f>RES_hhdet_emih!P101/RES_summary!P$19</f>
        <v>0</v>
      </c>
      <c r="Q101" s="177">
        <f>RES_hhdet_emih!Q101/RES_summary!Q$19</f>
        <v>0</v>
      </c>
    </row>
    <row r="102" spans="1:17" ht="12" customHeight="1" x14ac:dyDescent="0.25">
      <c r="A102" s="23" t="s">
        <v>57</v>
      </c>
      <c r="B102" s="177">
        <f>RES_hhdet_emih!B102/RES_summary!B$19</f>
        <v>3.3467002583033714</v>
      </c>
      <c r="C102" s="177">
        <f>RES_hhdet_emih!C102/RES_summary!C$19</f>
        <v>3.30235715927512</v>
      </c>
      <c r="D102" s="177">
        <f>RES_hhdet_emih!D102/RES_summary!D$19</f>
        <v>3.2828204119579723</v>
      </c>
      <c r="E102" s="177">
        <f>RES_hhdet_emih!E102/RES_summary!E$19</f>
        <v>3.2158096454891152</v>
      </c>
      <c r="F102" s="177">
        <f>RES_hhdet_emih!F102/RES_summary!F$19</f>
        <v>3.1646759576560894</v>
      </c>
      <c r="G102" s="177">
        <f>RES_hhdet_emih!G102/RES_summary!G$19</f>
        <v>3.1206995097855694</v>
      </c>
      <c r="H102" s="177">
        <f>RES_hhdet_emih!H102/RES_summary!H$19</f>
        <v>3.0777038695305672</v>
      </c>
      <c r="I102" s="177">
        <f>RES_hhdet_emih!I102/RES_summary!I$19</f>
        <v>3.0478817286638944</v>
      </c>
      <c r="J102" s="177">
        <f>RES_hhdet_emih!J102/RES_summary!J$19</f>
        <v>3.0112443822417498</v>
      </c>
      <c r="K102" s="177">
        <f>RES_hhdet_emih!K102/RES_summary!K$19</f>
        <v>2.9686901010315778</v>
      </c>
      <c r="L102" s="177">
        <f>RES_hhdet_emih!L102/RES_summary!L$19</f>
        <v>2.9325947949791948</v>
      </c>
      <c r="M102" s="177">
        <f>RES_hhdet_emih!M102/RES_summary!M$19</f>
        <v>2.9008359666725996</v>
      </c>
      <c r="N102" s="177">
        <f>RES_hhdet_emih!N102/RES_summary!N$19</f>
        <v>2.8536120438279924</v>
      </c>
      <c r="O102" s="177">
        <f>RES_hhdet_emih!O102/RES_summary!O$19</f>
        <v>2.7664817170035554</v>
      </c>
      <c r="P102" s="177">
        <f>RES_hhdet_emih!P102/RES_summary!P$19</f>
        <v>2.7306670377796194</v>
      </c>
      <c r="Q102" s="177">
        <f>RES_hhdet_emih!Q102/RES_summary!Q$19</f>
        <v>2.649812467742318</v>
      </c>
    </row>
    <row r="103" spans="1:17" ht="12" customHeight="1" x14ac:dyDescent="0.25">
      <c r="A103" s="29" t="s">
        <v>140</v>
      </c>
      <c r="B103" s="176">
        <f>RES_hhdet_emih!B103/RES_summary!B$19</f>
        <v>0</v>
      </c>
      <c r="C103" s="176">
        <f>RES_hhdet_emih!C103/RES_summary!C$19</f>
        <v>0</v>
      </c>
      <c r="D103" s="176">
        <f>RES_hhdet_emih!D103/RES_summary!D$19</f>
        <v>0</v>
      </c>
      <c r="E103" s="176">
        <f>RES_hhdet_emih!E103/RES_summary!E$19</f>
        <v>0</v>
      </c>
      <c r="F103" s="176">
        <f>RES_hhdet_emih!F103/RES_summary!F$19</f>
        <v>0</v>
      </c>
      <c r="G103" s="176">
        <f>RES_hhdet_emih!G103/RES_summary!G$19</f>
        <v>0</v>
      </c>
      <c r="H103" s="176">
        <f>RES_hhdet_emih!H103/RES_summary!H$19</f>
        <v>0</v>
      </c>
      <c r="I103" s="176">
        <f>RES_hhdet_emih!I103/RES_summary!I$19</f>
        <v>0</v>
      </c>
      <c r="J103" s="176">
        <f>RES_hhdet_emih!J103/RES_summary!J$19</f>
        <v>0</v>
      </c>
      <c r="K103" s="176">
        <f>RES_hhdet_emih!K103/RES_summary!K$19</f>
        <v>0</v>
      </c>
      <c r="L103" s="176">
        <f>RES_hhdet_emih!L103/RES_summary!L$19</f>
        <v>0</v>
      </c>
      <c r="M103" s="176">
        <f>RES_hhdet_emih!M103/RES_summary!M$19</f>
        <v>0</v>
      </c>
      <c r="N103" s="176">
        <f>RES_hhdet_emih!N103/RES_summary!N$19</f>
        <v>0</v>
      </c>
      <c r="O103" s="176">
        <f>RES_hhdet_emih!O103/RES_summary!O$19</f>
        <v>0</v>
      </c>
      <c r="P103" s="176">
        <f>RES_hhdet_emih!P103/RES_summary!P$19</f>
        <v>0</v>
      </c>
      <c r="Q103" s="176">
        <f>RES_hhdet_emih!Q103/RES_summary!Q$19</f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84">
        <f>RES_hhdet_emih!B105/RES_summary!B$19</f>
        <v>0</v>
      </c>
      <c r="C105" s="184">
        <f>RES_hhdet_emih!C105/RES_summary!C$19</f>
        <v>0</v>
      </c>
      <c r="D105" s="184">
        <f>RES_hhdet_emih!D105/RES_summary!D$19</f>
        <v>0</v>
      </c>
      <c r="E105" s="184">
        <f>RES_hhdet_emih!E105/RES_summary!E$19</f>
        <v>0</v>
      </c>
      <c r="F105" s="184">
        <f>RES_hhdet_emih!F105/RES_summary!F$19</f>
        <v>0</v>
      </c>
      <c r="G105" s="184">
        <f>RES_hhdet_emih!G105/RES_summary!G$19</f>
        <v>0</v>
      </c>
      <c r="H105" s="184">
        <f>RES_hhdet_emih!H105/RES_summary!H$19</f>
        <v>0</v>
      </c>
      <c r="I105" s="184">
        <f>RES_hhdet_emih!I105/RES_summary!I$19</f>
        <v>0</v>
      </c>
      <c r="J105" s="184">
        <f>RES_hhdet_emih!J105/RES_summary!J$19</f>
        <v>0</v>
      </c>
      <c r="K105" s="184">
        <f>RES_hhdet_emih!K105/RES_summary!K$19</f>
        <v>0</v>
      </c>
      <c r="L105" s="184">
        <f>RES_hhdet_emih!L105/RES_summary!L$19</f>
        <v>0</v>
      </c>
      <c r="M105" s="184">
        <f>RES_hhdet_emih!M105/RES_summary!M$19</f>
        <v>0</v>
      </c>
      <c r="N105" s="184">
        <f>RES_hhdet_emih!N105/RES_summary!N$19</f>
        <v>0</v>
      </c>
      <c r="O105" s="184">
        <f>RES_hhdet_emih!O105/RES_summary!O$19</f>
        <v>0</v>
      </c>
      <c r="P105" s="184">
        <f>RES_hhdet_emih!P105/RES_summary!P$19</f>
        <v>0</v>
      </c>
      <c r="Q105" s="184">
        <f>RES_hhdet_emih!Q105/RES_summary!Q$19</f>
        <v>0</v>
      </c>
    </row>
    <row r="106" spans="1:17" ht="12.95" customHeight="1" x14ac:dyDescent="0.25">
      <c r="A106" s="158" t="s">
        <v>65</v>
      </c>
      <c r="B106" s="178">
        <f>RES_hhdet_emih!B106/RES_summary!B$19</f>
        <v>0</v>
      </c>
      <c r="C106" s="178">
        <f>RES_hhdet_emih!C106/RES_summary!C$19</f>
        <v>0</v>
      </c>
      <c r="D106" s="178">
        <f>RES_hhdet_emih!D106/RES_summary!D$19</f>
        <v>0</v>
      </c>
      <c r="E106" s="178">
        <f>RES_hhdet_emih!E106/RES_summary!E$19</f>
        <v>0</v>
      </c>
      <c r="F106" s="178">
        <f>RES_hhdet_emih!F106/RES_summary!F$19</f>
        <v>0</v>
      </c>
      <c r="G106" s="178">
        <f>RES_hhdet_emih!G106/RES_summary!G$19</f>
        <v>0</v>
      </c>
      <c r="H106" s="178">
        <f>RES_hhdet_emih!H106/RES_summary!H$19</f>
        <v>0</v>
      </c>
      <c r="I106" s="178">
        <f>RES_hhdet_emih!I106/RES_summary!I$19</f>
        <v>0</v>
      </c>
      <c r="J106" s="178">
        <f>RES_hhdet_emih!J106/RES_summary!J$19</f>
        <v>0</v>
      </c>
      <c r="K106" s="178">
        <f>RES_hhdet_emih!K106/RES_summary!K$19</f>
        <v>0</v>
      </c>
      <c r="L106" s="178">
        <f>RES_hhdet_emih!L106/RES_summary!L$19</f>
        <v>0</v>
      </c>
      <c r="M106" s="178">
        <f>RES_hhdet_emih!M106/RES_summary!M$19</f>
        <v>0</v>
      </c>
      <c r="N106" s="178">
        <f>RES_hhdet_emih!N106/RES_summary!N$19</f>
        <v>0</v>
      </c>
      <c r="O106" s="178">
        <f>RES_hhdet_emih!O106/RES_summary!O$19</f>
        <v>0</v>
      </c>
      <c r="P106" s="178">
        <f>RES_hhdet_emih!P106/RES_summary!P$19</f>
        <v>0</v>
      </c>
      <c r="Q106" s="178">
        <f>RES_hhdet_emih!Q106/RES_summary!Q$19</f>
        <v>0</v>
      </c>
    </row>
    <row r="107" spans="1:17" ht="12" customHeight="1" x14ac:dyDescent="0.25">
      <c r="A107" s="23" t="s">
        <v>153</v>
      </c>
      <c r="B107" s="177">
        <f>RES_hhdet_emih!B107/RES_summary!B$19</f>
        <v>0</v>
      </c>
      <c r="C107" s="177">
        <f>RES_hhdet_emih!C107/RES_summary!C$19</f>
        <v>0</v>
      </c>
      <c r="D107" s="177">
        <f>RES_hhdet_emih!D107/RES_summary!D$19</f>
        <v>0</v>
      </c>
      <c r="E107" s="177">
        <f>RES_hhdet_emih!E107/RES_summary!E$19</f>
        <v>0</v>
      </c>
      <c r="F107" s="177">
        <f>RES_hhdet_emih!F107/RES_summary!F$19</f>
        <v>0</v>
      </c>
      <c r="G107" s="177">
        <f>RES_hhdet_emih!G107/RES_summary!G$19</f>
        <v>0</v>
      </c>
      <c r="H107" s="177">
        <f>RES_hhdet_emih!H107/RES_summary!H$19</f>
        <v>0</v>
      </c>
      <c r="I107" s="177">
        <f>RES_hhdet_emih!I107/RES_summary!I$19</f>
        <v>0</v>
      </c>
      <c r="J107" s="177">
        <f>RES_hhdet_emih!J107/RES_summary!J$19</f>
        <v>0</v>
      </c>
      <c r="K107" s="177">
        <f>RES_hhdet_emih!K107/RES_summary!K$19</f>
        <v>0</v>
      </c>
      <c r="L107" s="177">
        <f>RES_hhdet_emih!L107/RES_summary!L$19</f>
        <v>0</v>
      </c>
      <c r="M107" s="177">
        <f>RES_hhdet_emih!M107/RES_summary!M$19</f>
        <v>0</v>
      </c>
      <c r="N107" s="177">
        <f>RES_hhdet_emih!N107/RES_summary!N$19</f>
        <v>0</v>
      </c>
      <c r="O107" s="177">
        <f>RES_hhdet_emih!O107/RES_summary!O$19</f>
        <v>0</v>
      </c>
      <c r="P107" s="177">
        <f>RES_hhdet_emih!P107/RES_summary!P$19</f>
        <v>0</v>
      </c>
      <c r="Q107" s="177">
        <f>RES_hhdet_emih!Q107/RES_summary!Q$19</f>
        <v>0</v>
      </c>
    </row>
    <row r="108" spans="1:17" ht="12" customHeight="1" x14ac:dyDescent="0.25">
      <c r="A108" s="23" t="s">
        <v>60</v>
      </c>
      <c r="B108" s="177">
        <f>RES_hhdet_emih!B108/RES_summary!B$19</f>
        <v>0</v>
      </c>
      <c r="C108" s="177">
        <f>RES_hhdet_emih!C108/RES_summary!C$19</f>
        <v>0</v>
      </c>
      <c r="D108" s="177">
        <f>RES_hhdet_emih!D108/RES_summary!D$19</f>
        <v>0</v>
      </c>
      <c r="E108" s="177">
        <f>RES_hhdet_emih!E108/RES_summary!E$19</f>
        <v>0</v>
      </c>
      <c r="F108" s="177">
        <f>RES_hhdet_emih!F108/RES_summary!F$19</f>
        <v>0</v>
      </c>
      <c r="G108" s="177">
        <f>RES_hhdet_emih!G108/RES_summary!G$19</f>
        <v>0</v>
      </c>
      <c r="H108" s="177">
        <f>RES_hhdet_emih!H108/RES_summary!H$19</f>
        <v>0</v>
      </c>
      <c r="I108" s="177">
        <f>RES_hhdet_emih!I108/RES_summary!I$19</f>
        <v>0</v>
      </c>
      <c r="J108" s="177">
        <f>RES_hhdet_emih!J108/RES_summary!J$19</f>
        <v>0</v>
      </c>
      <c r="K108" s="177">
        <f>RES_hhdet_emih!K108/RES_summary!K$19</f>
        <v>0</v>
      </c>
      <c r="L108" s="177">
        <f>RES_hhdet_emih!L108/RES_summary!L$19</f>
        <v>0</v>
      </c>
      <c r="M108" s="177">
        <f>RES_hhdet_emih!M108/RES_summary!M$19</f>
        <v>0</v>
      </c>
      <c r="N108" s="177">
        <f>RES_hhdet_emih!N108/RES_summary!N$19</f>
        <v>0</v>
      </c>
      <c r="O108" s="177">
        <f>RES_hhdet_emih!O108/RES_summary!O$19</f>
        <v>0</v>
      </c>
      <c r="P108" s="177">
        <f>RES_hhdet_emih!P108/RES_summary!P$19</f>
        <v>0</v>
      </c>
      <c r="Q108" s="177">
        <f>RES_hhdet_emih!Q108/RES_summary!Q$19</f>
        <v>0</v>
      </c>
    </row>
    <row r="109" spans="1:17" ht="12.95" customHeight="1" x14ac:dyDescent="0.25">
      <c r="A109" s="158" t="s">
        <v>112</v>
      </c>
      <c r="B109" s="178">
        <f>RES_hhdet_emih!B109/RES_summary!B$19</f>
        <v>0</v>
      </c>
      <c r="C109" s="178">
        <f>RES_hhdet_emih!C109/RES_summary!C$19</f>
        <v>0</v>
      </c>
      <c r="D109" s="178">
        <f>RES_hhdet_emih!D109/RES_summary!D$19</f>
        <v>0</v>
      </c>
      <c r="E109" s="178">
        <f>RES_hhdet_emih!E109/RES_summary!E$19</f>
        <v>0</v>
      </c>
      <c r="F109" s="178">
        <f>RES_hhdet_emih!F109/RES_summary!F$19</f>
        <v>0</v>
      </c>
      <c r="G109" s="178">
        <f>RES_hhdet_emih!G109/RES_summary!G$19</f>
        <v>0</v>
      </c>
      <c r="H109" s="178">
        <f>RES_hhdet_emih!H109/RES_summary!H$19</f>
        <v>0</v>
      </c>
      <c r="I109" s="178">
        <f>RES_hhdet_emih!I109/RES_summary!I$19</f>
        <v>0</v>
      </c>
      <c r="J109" s="178">
        <f>RES_hhdet_emih!J109/RES_summary!J$19</f>
        <v>0</v>
      </c>
      <c r="K109" s="178">
        <f>RES_hhdet_emih!K109/RES_summary!K$19</f>
        <v>0</v>
      </c>
      <c r="L109" s="178">
        <f>RES_hhdet_emih!L109/RES_summary!L$19</f>
        <v>0</v>
      </c>
      <c r="M109" s="178">
        <f>RES_hhdet_emih!M109/RES_summary!M$19</f>
        <v>0</v>
      </c>
      <c r="N109" s="178">
        <f>RES_hhdet_emih!N109/RES_summary!N$19</f>
        <v>0</v>
      </c>
      <c r="O109" s="178">
        <f>RES_hhdet_emih!O109/RES_summary!O$19</f>
        <v>0</v>
      </c>
      <c r="P109" s="178">
        <f>RES_hhdet_emih!P109/RES_summary!P$19</f>
        <v>0</v>
      </c>
      <c r="Q109" s="178">
        <f>RES_hhdet_emih!Q109/RES_summary!Q$19</f>
        <v>0</v>
      </c>
    </row>
    <row r="110" spans="1:17" ht="12" customHeight="1" x14ac:dyDescent="0.25">
      <c r="A110" s="23" t="s">
        <v>60</v>
      </c>
      <c r="B110" s="177">
        <f>RES_hhdet_emih!B110/RES_summary!B$19</f>
        <v>0</v>
      </c>
      <c r="C110" s="177">
        <f>RES_hhdet_emih!C110/RES_summary!C$19</f>
        <v>0</v>
      </c>
      <c r="D110" s="177">
        <f>RES_hhdet_emih!D110/RES_summary!D$19</f>
        <v>0</v>
      </c>
      <c r="E110" s="177">
        <f>RES_hhdet_emih!E110/RES_summary!E$19</f>
        <v>0</v>
      </c>
      <c r="F110" s="177">
        <f>RES_hhdet_emih!F110/RES_summary!F$19</f>
        <v>0</v>
      </c>
      <c r="G110" s="177">
        <f>RES_hhdet_emih!G110/RES_summary!G$19</f>
        <v>0</v>
      </c>
      <c r="H110" s="177">
        <f>RES_hhdet_emih!H110/RES_summary!H$19</f>
        <v>0</v>
      </c>
      <c r="I110" s="177">
        <f>RES_hhdet_emih!I110/RES_summary!I$19</f>
        <v>0</v>
      </c>
      <c r="J110" s="177">
        <f>RES_hhdet_emih!J110/RES_summary!J$19</f>
        <v>0</v>
      </c>
      <c r="K110" s="177">
        <f>RES_hhdet_emih!K110/RES_summary!K$19</f>
        <v>0</v>
      </c>
      <c r="L110" s="177">
        <f>RES_hhdet_emih!L110/RES_summary!L$19</f>
        <v>0</v>
      </c>
      <c r="M110" s="177">
        <f>RES_hhdet_emih!M110/RES_summary!M$19</f>
        <v>0</v>
      </c>
      <c r="N110" s="177">
        <f>RES_hhdet_emih!N110/RES_summary!N$19</f>
        <v>0</v>
      </c>
      <c r="O110" s="177">
        <f>RES_hhdet_emih!O110/RES_summary!O$19</f>
        <v>0</v>
      </c>
      <c r="P110" s="177">
        <f>RES_hhdet_emih!P110/RES_summary!P$19</f>
        <v>0</v>
      </c>
      <c r="Q110" s="177">
        <f>RES_hhdet_emih!Q110/RES_summary!Q$19</f>
        <v>0</v>
      </c>
    </row>
    <row r="111" spans="1:17" ht="12" customHeight="1" x14ac:dyDescent="0.25">
      <c r="A111" s="158" t="s">
        <v>63</v>
      </c>
      <c r="B111" s="178">
        <f>RES_hhdet_emih!B111/RES_summary!B$19</f>
        <v>0</v>
      </c>
      <c r="C111" s="178">
        <f>RES_hhdet_emih!C111/RES_summary!C$19</f>
        <v>0</v>
      </c>
      <c r="D111" s="178">
        <f>RES_hhdet_emih!D111/RES_summary!D$19</f>
        <v>0</v>
      </c>
      <c r="E111" s="178">
        <f>RES_hhdet_emih!E111/RES_summary!E$19</f>
        <v>0</v>
      </c>
      <c r="F111" s="178">
        <f>RES_hhdet_emih!F111/RES_summary!F$19</f>
        <v>0</v>
      </c>
      <c r="G111" s="178">
        <f>RES_hhdet_emih!G111/RES_summary!G$19</f>
        <v>0</v>
      </c>
      <c r="H111" s="178">
        <f>RES_hhdet_emih!H111/RES_summary!H$19</f>
        <v>0</v>
      </c>
      <c r="I111" s="178">
        <f>RES_hhdet_emih!I111/RES_summary!I$19</f>
        <v>0</v>
      </c>
      <c r="J111" s="178">
        <f>RES_hhdet_emih!J111/RES_summary!J$19</f>
        <v>0</v>
      </c>
      <c r="K111" s="178">
        <f>RES_hhdet_emih!K111/RES_summary!K$19</f>
        <v>0</v>
      </c>
      <c r="L111" s="178">
        <f>RES_hhdet_emih!L111/RES_summary!L$19</f>
        <v>0</v>
      </c>
      <c r="M111" s="178">
        <f>RES_hhdet_emih!M111/RES_summary!M$19</f>
        <v>0</v>
      </c>
      <c r="N111" s="178">
        <f>RES_hhdet_emih!N111/RES_summary!N$19</f>
        <v>0</v>
      </c>
      <c r="O111" s="178">
        <f>RES_hhdet_emih!O111/RES_summary!O$19</f>
        <v>0</v>
      </c>
      <c r="P111" s="178">
        <f>RES_hhdet_emih!P111/RES_summary!P$19</f>
        <v>0</v>
      </c>
      <c r="Q111" s="178">
        <f>RES_hhdet_emih!Q111/RES_summary!Q$19</f>
        <v>0</v>
      </c>
    </row>
    <row r="112" spans="1:17" ht="12" customHeight="1" x14ac:dyDescent="0.25">
      <c r="A112" s="167" t="s">
        <v>152</v>
      </c>
      <c r="B112" s="183">
        <f>RES_hhdet_emih!B112/RES_summary!B$19</f>
        <v>0</v>
      </c>
      <c r="C112" s="183">
        <f>RES_hhdet_emih!C112/RES_summary!C$19</f>
        <v>0</v>
      </c>
      <c r="D112" s="183">
        <f>RES_hhdet_emih!D112/RES_summary!D$19</f>
        <v>0</v>
      </c>
      <c r="E112" s="183">
        <f>RES_hhdet_emih!E112/RES_summary!E$19</f>
        <v>0</v>
      </c>
      <c r="F112" s="183">
        <f>RES_hhdet_emih!F112/RES_summary!F$19</f>
        <v>0</v>
      </c>
      <c r="G112" s="183">
        <f>RES_hhdet_emih!G112/RES_summary!G$19</f>
        <v>0</v>
      </c>
      <c r="H112" s="183">
        <f>RES_hhdet_emih!H112/RES_summary!H$19</f>
        <v>0</v>
      </c>
      <c r="I112" s="183">
        <f>RES_hhdet_emih!I112/RES_summary!I$19</f>
        <v>0</v>
      </c>
      <c r="J112" s="183">
        <f>RES_hhdet_emih!J112/RES_summary!J$19</f>
        <v>0</v>
      </c>
      <c r="K112" s="183">
        <f>RES_hhdet_emih!K112/RES_summary!K$19</f>
        <v>0</v>
      </c>
      <c r="L112" s="183">
        <f>RES_hhdet_emih!L112/RES_summary!L$19</f>
        <v>0</v>
      </c>
      <c r="M112" s="183">
        <f>RES_hhdet_emih!M112/RES_summary!M$19</f>
        <v>0</v>
      </c>
      <c r="N112" s="183">
        <f>RES_hhdet_emih!N112/RES_summary!N$19</f>
        <v>0</v>
      </c>
      <c r="O112" s="183">
        <f>RES_hhdet_emih!O112/RES_summary!O$19</f>
        <v>0</v>
      </c>
      <c r="P112" s="183">
        <f>RES_hhdet_emih!P112/RES_summary!P$19</f>
        <v>0</v>
      </c>
      <c r="Q112" s="183">
        <f>RES_hhdet_emih!Q112/RES_summary!Q$19</f>
        <v>0</v>
      </c>
    </row>
    <row r="113" spans="1:17" ht="12" customHeight="1" x14ac:dyDescent="0.25">
      <c r="A113" s="167" t="s">
        <v>151</v>
      </c>
      <c r="B113" s="183">
        <f>RES_hhdet_emih!B113/RES_summary!B$19</f>
        <v>0</v>
      </c>
      <c r="C113" s="183">
        <f>RES_hhdet_emih!C113/RES_summary!C$19</f>
        <v>0</v>
      </c>
      <c r="D113" s="183">
        <f>RES_hhdet_emih!D113/RES_summary!D$19</f>
        <v>0</v>
      </c>
      <c r="E113" s="183">
        <f>RES_hhdet_emih!E113/RES_summary!E$19</f>
        <v>0</v>
      </c>
      <c r="F113" s="183">
        <f>RES_hhdet_emih!F113/RES_summary!F$19</f>
        <v>0</v>
      </c>
      <c r="G113" s="183">
        <f>RES_hhdet_emih!G113/RES_summary!G$19</f>
        <v>0</v>
      </c>
      <c r="H113" s="183">
        <f>RES_hhdet_emih!H113/RES_summary!H$19</f>
        <v>0</v>
      </c>
      <c r="I113" s="183">
        <f>RES_hhdet_emih!I113/RES_summary!I$19</f>
        <v>0</v>
      </c>
      <c r="J113" s="183">
        <f>RES_hhdet_emih!J113/RES_summary!J$19</f>
        <v>0</v>
      </c>
      <c r="K113" s="183">
        <f>RES_hhdet_emih!K113/RES_summary!K$19</f>
        <v>0</v>
      </c>
      <c r="L113" s="183">
        <f>RES_hhdet_emih!L113/RES_summary!L$19</f>
        <v>0</v>
      </c>
      <c r="M113" s="183">
        <f>RES_hhdet_emih!M113/RES_summary!M$19</f>
        <v>0</v>
      </c>
      <c r="N113" s="183">
        <f>RES_hhdet_emih!N113/RES_summary!N$19</f>
        <v>0</v>
      </c>
      <c r="O113" s="183">
        <f>RES_hhdet_emih!O113/RES_summary!O$19</f>
        <v>0</v>
      </c>
      <c r="P113" s="183">
        <f>RES_hhdet_emih!P113/RES_summary!P$19</f>
        <v>0</v>
      </c>
      <c r="Q113" s="183">
        <f>RES_hhdet_emih!Q113/RES_summary!Q$19</f>
        <v>0</v>
      </c>
    </row>
    <row r="114" spans="1:17" ht="12" customHeight="1" x14ac:dyDescent="0.25">
      <c r="A114" s="166" t="s">
        <v>79</v>
      </c>
      <c r="B114" s="182">
        <f>RES_hhdet_emih!B114/RES_summary!B$19</f>
        <v>0</v>
      </c>
      <c r="C114" s="182">
        <f>RES_hhdet_emih!C114/RES_summary!C$19</f>
        <v>0</v>
      </c>
      <c r="D114" s="182">
        <f>RES_hhdet_emih!D114/RES_summary!D$19</f>
        <v>0</v>
      </c>
      <c r="E114" s="182">
        <f>RES_hhdet_emih!E114/RES_summary!E$19</f>
        <v>0</v>
      </c>
      <c r="F114" s="182">
        <f>RES_hhdet_emih!F114/RES_summary!F$19</f>
        <v>0</v>
      </c>
      <c r="G114" s="182">
        <f>RES_hhdet_emih!G114/RES_summary!G$19</f>
        <v>0</v>
      </c>
      <c r="H114" s="182">
        <f>RES_hhdet_emih!H114/RES_summary!H$19</f>
        <v>0</v>
      </c>
      <c r="I114" s="182">
        <f>RES_hhdet_emih!I114/RES_summary!I$19</f>
        <v>0</v>
      </c>
      <c r="J114" s="182">
        <f>RES_hhdet_emih!J114/RES_summary!J$19</f>
        <v>0</v>
      </c>
      <c r="K114" s="182">
        <f>RES_hhdet_emih!K114/RES_summary!K$19</f>
        <v>0</v>
      </c>
      <c r="L114" s="182">
        <f>RES_hhdet_emih!L114/RES_summary!L$19</f>
        <v>0</v>
      </c>
      <c r="M114" s="182">
        <f>RES_hhdet_emih!M114/RES_summary!M$19</f>
        <v>0</v>
      </c>
      <c r="N114" s="182">
        <f>RES_hhdet_emih!N114/RES_summary!N$19</f>
        <v>0</v>
      </c>
      <c r="O114" s="182">
        <f>RES_hhdet_emih!O114/RES_summary!O$19</f>
        <v>0</v>
      </c>
      <c r="P114" s="182">
        <f>RES_hhdet_emih!P114/RES_summary!P$19</f>
        <v>0</v>
      </c>
      <c r="Q114" s="182">
        <f>RES_hhdet_emih!Q114/RES_summary!Q$19</f>
        <v>0</v>
      </c>
    </row>
    <row r="115" spans="1:17" ht="12" customHeight="1" x14ac:dyDescent="0.25">
      <c r="A115" s="147" t="s">
        <v>59</v>
      </c>
      <c r="B115" s="181">
        <f>RES_hhdet_emih!B115/RES_summary!B$19</f>
        <v>0</v>
      </c>
      <c r="C115" s="181">
        <f>RES_hhdet_emih!C115/RES_summary!C$19</f>
        <v>0</v>
      </c>
      <c r="D115" s="181">
        <f>RES_hhdet_emih!D115/RES_summary!D$19</f>
        <v>0</v>
      </c>
      <c r="E115" s="181">
        <f>RES_hhdet_emih!E115/RES_summary!E$19</f>
        <v>0</v>
      </c>
      <c r="F115" s="181">
        <f>RES_hhdet_emih!F115/RES_summary!F$19</f>
        <v>0</v>
      </c>
      <c r="G115" s="181">
        <f>RES_hhdet_emih!G115/RES_summary!G$19</f>
        <v>0</v>
      </c>
      <c r="H115" s="181">
        <f>RES_hhdet_emih!H115/RES_summary!H$19</f>
        <v>0</v>
      </c>
      <c r="I115" s="181">
        <f>RES_hhdet_emih!I115/RES_summary!I$19</f>
        <v>0</v>
      </c>
      <c r="J115" s="181">
        <f>RES_hhdet_emih!J115/RES_summary!J$19</f>
        <v>0</v>
      </c>
      <c r="K115" s="181">
        <f>RES_hhdet_emih!K115/RES_summary!K$19</f>
        <v>0</v>
      </c>
      <c r="L115" s="181">
        <f>RES_hhdet_emih!L115/RES_summary!L$19</f>
        <v>0</v>
      </c>
      <c r="M115" s="181">
        <f>RES_hhdet_emih!M115/RES_summary!M$19</f>
        <v>0</v>
      </c>
      <c r="N115" s="181">
        <f>RES_hhdet_emih!N115/RES_summary!N$19</f>
        <v>0</v>
      </c>
      <c r="O115" s="181">
        <f>RES_hhdet_emih!O115/RES_summary!O$19</f>
        <v>0</v>
      </c>
      <c r="P115" s="181">
        <f>RES_hhdet_emih!P115/RES_summary!P$19</f>
        <v>0</v>
      </c>
      <c r="Q115" s="181">
        <f>RES_hhdet_emih!Q115/RES_summary!Q$19</f>
        <v>0</v>
      </c>
    </row>
    <row r="116" spans="1:17" ht="12" customHeight="1" x14ac:dyDescent="0.25">
      <c r="A116" s="163" t="s">
        <v>142</v>
      </c>
      <c r="B116" s="180">
        <f>RES_hhdet_emih!B116/RES_summary!B$19</f>
        <v>0</v>
      </c>
      <c r="C116" s="180">
        <f>RES_hhdet_emih!C116/RES_summary!C$19</f>
        <v>0</v>
      </c>
      <c r="D116" s="180">
        <f>RES_hhdet_emih!D116/RES_summary!D$19</f>
        <v>0</v>
      </c>
      <c r="E116" s="180">
        <f>RES_hhdet_emih!E116/RES_summary!E$19</f>
        <v>0</v>
      </c>
      <c r="F116" s="180">
        <f>RES_hhdet_emih!F116/RES_summary!F$19</f>
        <v>0</v>
      </c>
      <c r="G116" s="180">
        <f>RES_hhdet_emih!G116/RES_summary!G$19</f>
        <v>0</v>
      </c>
      <c r="H116" s="180">
        <f>RES_hhdet_emih!H116/RES_summary!H$19</f>
        <v>0</v>
      </c>
      <c r="I116" s="180">
        <f>RES_hhdet_emih!I116/RES_summary!I$19</f>
        <v>0</v>
      </c>
      <c r="J116" s="180">
        <f>RES_hhdet_emih!J116/RES_summary!J$19</f>
        <v>0</v>
      </c>
      <c r="K116" s="180">
        <f>RES_hhdet_emih!K116/RES_summary!K$19</f>
        <v>0</v>
      </c>
      <c r="L116" s="180">
        <f>RES_hhdet_emih!L116/RES_summary!L$19</f>
        <v>0</v>
      </c>
      <c r="M116" s="180">
        <f>RES_hhdet_emih!M116/RES_summary!M$19</f>
        <v>0</v>
      </c>
      <c r="N116" s="180">
        <f>RES_hhdet_emih!N116/RES_summary!N$19</f>
        <v>0</v>
      </c>
      <c r="O116" s="180">
        <f>RES_hhdet_emih!O116/RES_summary!O$19</f>
        <v>0</v>
      </c>
      <c r="P116" s="180">
        <f>RES_hhdet_emih!P116/RES_summary!P$19</f>
        <v>0</v>
      </c>
      <c r="Q116" s="180">
        <f>RES_hhdet_emih!Q116/RES_summary!Q$19</f>
        <v>0</v>
      </c>
    </row>
    <row r="117" spans="1:17" ht="12" customHeight="1" x14ac:dyDescent="0.25">
      <c r="A117" s="161" t="s">
        <v>141</v>
      </c>
      <c r="B117" s="179">
        <f>RES_hhdet_emih!B117/RES_summary!B$19</f>
        <v>0</v>
      </c>
      <c r="C117" s="179">
        <f>RES_hhdet_emih!C117/RES_summary!C$19</f>
        <v>0</v>
      </c>
      <c r="D117" s="179">
        <f>RES_hhdet_emih!D117/RES_summary!D$19</f>
        <v>0</v>
      </c>
      <c r="E117" s="179">
        <f>RES_hhdet_emih!E117/RES_summary!E$19</f>
        <v>0</v>
      </c>
      <c r="F117" s="179">
        <f>RES_hhdet_emih!F117/RES_summary!F$19</f>
        <v>0</v>
      </c>
      <c r="G117" s="179">
        <f>RES_hhdet_emih!G117/RES_summary!G$19</f>
        <v>0</v>
      </c>
      <c r="H117" s="179">
        <f>RES_hhdet_emih!H117/RES_summary!H$19</f>
        <v>0</v>
      </c>
      <c r="I117" s="179">
        <f>RES_hhdet_emih!I117/RES_summary!I$19</f>
        <v>0</v>
      </c>
      <c r="J117" s="179">
        <f>RES_hhdet_emih!J117/RES_summary!J$19</f>
        <v>0</v>
      </c>
      <c r="K117" s="179">
        <f>RES_hhdet_emih!K117/RES_summary!K$19</f>
        <v>0</v>
      </c>
      <c r="L117" s="179">
        <f>RES_hhdet_emih!L117/RES_summary!L$19</f>
        <v>0</v>
      </c>
      <c r="M117" s="179">
        <f>RES_hhdet_emih!M117/RES_summary!M$19</f>
        <v>0</v>
      </c>
      <c r="N117" s="179">
        <f>RES_hhdet_emih!N117/RES_summary!N$19</f>
        <v>0</v>
      </c>
      <c r="O117" s="179">
        <f>RES_hhdet_emih!O117/RES_summary!O$19</f>
        <v>0</v>
      </c>
      <c r="P117" s="179">
        <f>RES_hhdet_emih!P117/RES_summary!P$19</f>
        <v>0</v>
      </c>
      <c r="Q117" s="179">
        <f>RES_hhdet_emih!Q117/RES_summary!Q$19</f>
        <v>0</v>
      </c>
    </row>
    <row r="118" spans="1:17" ht="12" customHeight="1" x14ac:dyDescent="0.25">
      <c r="A118" s="148" t="s">
        <v>60</v>
      </c>
      <c r="B118" s="177">
        <f>RES_hhdet_emih!B118/RES_summary!B$19</f>
        <v>0</v>
      </c>
      <c r="C118" s="177">
        <f>RES_hhdet_emih!C118/RES_summary!C$19</f>
        <v>0</v>
      </c>
      <c r="D118" s="177">
        <f>RES_hhdet_emih!D118/RES_summary!D$19</f>
        <v>0</v>
      </c>
      <c r="E118" s="177">
        <f>RES_hhdet_emih!E118/RES_summary!E$19</f>
        <v>0</v>
      </c>
      <c r="F118" s="177">
        <f>RES_hhdet_emih!F118/RES_summary!F$19</f>
        <v>0</v>
      </c>
      <c r="G118" s="177">
        <f>RES_hhdet_emih!G118/RES_summary!G$19</f>
        <v>0</v>
      </c>
      <c r="H118" s="177">
        <f>RES_hhdet_emih!H118/RES_summary!H$19</f>
        <v>0</v>
      </c>
      <c r="I118" s="177">
        <f>RES_hhdet_emih!I118/RES_summary!I$19</f>
        <v>0</v>
      </c>
      <c r="J118" s="177">
        <f>RES_hhdet_emih!J118/RES_summary!J$19</f>
        <v>0</v>
      </c>
      <c r="K118" s="177">
        <f>RES_hhdet_emih!K118/RES_summary!K$19</f>
        <v>0</v>
      </c>
      <c r="L118" s="177">
        <f>RES_hhdet_emih!L118/RES_summary!L$19</f>
        <v>0</v>
      </c>
      <c r="M118" s="177">
        <f>RES_hhdet_emih!M118/RES_summary!M$19</f>
        <v>0</v>
      </c>
      <c r="N118" s="177">
        <f>RES_hhdet_emih!N118/RES_summary!N$19</f>
        <v>0</v>
      </c>
      <c r="O118" s="177">
        <f>RES_hhdet_emih!O118/RES_summary!O$19</f>
        <v>0</v>
      </c>
      <c r="P118" s="177">
        <f>RES_hhdet_emih!P118/RES_summary!P$19</f>
        <v>0</v>
      </c>
      <c r="Q118" s="177">
        <f>RES_hhdet_emih!Q118/RES_summary!Q$19</f>
        <v>0</v>
      </c>
    </row>
    <row r="119" spans="1:17" ht="12" customHeight="1" x14ac:dyDescent="0.25">
      <c r="A119" s="148" t="s">
        <v>59</v>
      </c>
      <c r="B119" s="177">
        <f>RES_hhdet_emih!B119/RES_summary!B$19</f>
        <v>0</v>
      </c>
      <c r="C119" s="177">
        <f>RES_hhdet_emih!C119/RES_summary!C$19</f>
        <v>0</v>
      </c>
      <c r="D119" s="177">
        <f>RES_hhdet_emih!D119/RES_summary!D$19</f>
        <v>0</v>
      </c>
      <c r="E119" s="177">
        <f>RES_hhdet_emih!E119/RES_summary!E$19</f>
        <v>0</v>
      </c>
      <c r="F119" s="177">
        <f>RES_hhdet_emih!F119/RES_summary!F$19</f>
        <v>0</v>
      </c>
      <c r="G119" s="177">
        <f>RES_hhdet_emih!G119/RES_summary!G$19</f>
        <v>0</v>
      </c>
      <c r="H119" s="177">
        <f>RES_hhdet_emih!H119/RES_summary!H$19</f>
        <v>0</v>
      </c>
      <c r="I119" s="177">
        <f>RES_hhdet_emih!I119/RES_summary!I$19</f>
        <v>0</v>
      </c>
      <c r="J119" s="177">
        <f>RES_hhdet_emih!J119/RES_summary!J$19</f>
        <v>0</v>
      </c>
      <c r="K119" s="177">
        <f>RES_hhdet_emih!K119/RES_summary!K$19</f>
        <v>0</v>
      </c>
      <c r="L119" s="177">
        <f>RES_hhdet_emih!L119/RES_summary!L$19</f>
        <v>0</v>
      </c>
      <c r="M119" s="177">
        <f>RES_hhdet_emih!M119/RES_summary!M$19</f>
        <v>0</v>
      </c>
      <c r="N119" s="177">
        <f>RES_hhdet_emih!N119/RES_summary!N$19</f>
        <v>0</v>
      </c>
      <c r="O119" s="177">
        <f>RES_hhdet_emih!O119/RES_summary!O$19</f>
        <v>0</v>
      </c>
      <c r="P119" s="177">
        <f>RES_hhdet_emih!P119/RES_summary!P$19</f>
        <v>0</v>
      </c>
      <c r="Q119" s="177">
        <f>RES_hhdet_emih!Q119/RES_summary!Q$19</f>
        <v>0</v>
      </c>
    </row>
    <row r="120" spans="1:17" ht="12" customHeight="1" x14ac:dyDescent="0.25">
      <c r="A120" s="158" t="s">
        <v>62</v>
      </c>
      <c r="B120" s="178">
        <f>RES_hhdet_emih!B120/RES_summary!B$19</f>
        <v>0</v>
      </c>
      <c r="C120" s="178">
        <f>RES_hhdet_emih!C120/RES_summary!C$19</f>
        <v>0</v>
      </c>
      <c r="D120" s="178">
        <f>RES_hhdet_emih!D120/RES_summary!D$19</f>
        <v>0</v>
      </c>
      <c r="E120" s="178">
        <f>RES_hhdet_emih!E120/RES_summary!E$19</f>
        <v>0</v>
      </c>
      <c r="F120" s="178">
        <f>RES_hhdet_emih!F120/RES_summary!F$19</f>
        <v>0</v>
      </c>
      <c r="G120" s="178">
        <f>RES_hhdet_emih!G120/RES_summary!G$19</f>
        <v>0</v>
      </c>
      <c r="H120" s="178">
        <f>RES_hhdet_emih!H120/RES_summary!H$19</f>
        <v>0</v>
      </c>
      <c r="I120" s="178">
        <f>RES_hhdet_emih!I120/RES_summary!I$19</f>
        <v>0</v>
      </c>
      <c r="J120" s="178">
        <f>RES_hhdet_emih!J120/RES_summary!J$19</f>
        <v>0</v>
      </c>
      <c r="K120" s="178">
        <f>RES_hhdet_emih!K120/RES_summary!K$19</f>
        <v>0</v>
      </c>
      <c r="L120" s="178">
        <f>RES_hhdet_emih!L120/RES_summary!L$19</f>
        <v>0</v>
      </c>
      <c r="M120" s="178">
        <f>RES_hhdet_emih!M120/RES_summary!M$19</f>
        <v>0</v>
      </c>
      <c r="N120" s="178">
        <f>RES_hhdet_emih!N120/RES_summary!N$19</f>
        <v>0</v>
      </c>
      <c r="O120" s="178">
        <f>RES_hhdet_emih!O120/RES_summary!O$19</f>
        <v>0</v>
      </c>
      <c r="P120" s="178">
        <f>RES_hhdet_emih!P120/RES_summary!P$19</f>
        <v>0</v>
      </c>
      <c r="Q120" s="178">
        <f>RES_hhdet_emih!Q120/RES_summary!Q$19</f>
        <v>0</v>
      </c>
    </row>
    <row r="121" spans="1:17" ht="12" customHeight="1" x14ac:dyDescent="0.25">
      <c r="A121" s="23" t="s">
        <v>57</v>
      </c>
      <c r="B121" s="177">
        <f>RES_hhdet_emih!B121/RES_summary!B$19</f>
        <v>0</v>
      </c>
      <c r="C121" s="177">
        <f>RES_hhdet_emih!C121/RES_summary!C$19</f>
        <v>0</v>
      </c>
      <c r="D121" s="177">
        <f>RES_hhdet_emih!D121/RES_summary!D$19</f>
        <v>0</v>
      </c>
      <c r="E121" s="177">
        <f>RES_hhdet_emih!E121/RES_summary!E$19</f>
        <v>0</v>
      </c>
      <c r="F121" s="177">
        <f>RES_hhdet_emih!F121/RES_summary!F$19</f>
        <v>0</v>
      </c>
      <c r="G121" s="177">
        <f>RES_hhdet_emih!G121/RES_summary!G$19</f>
        <v>0</v>
      </c>
      <c r="H121" s="177">
        <f>RES_hhdet_emih!H121/RES_summary!H$19</f>
        <v>0</v>
      </c>
      <c r="I121" s="177">
        <f>RES_hhdet_emih!I121/RES_summary!I$19</f>
        <v>0</v>
      </c>
      <c r="J121" s="177">
        <f>RES_hhdet_emih!J121/RES_summary!J$19</f>
        <v>0</v>
      </c>
      <c r="K121" s="177">
        <f>RES_hhdet_emih!K121/RES_summary!K$19</f>
        <v>0</v>
      </c>
      <c r="L121" s="177">
        <f>RES_hhdet_emih!L121/RES_summary!L$19</f>
        <v>0</v>
      </c>
      <c r="M121" s="177">
        <f>RES_hhdet_emih!M121/RES_summary!M$19</f>
        <v>0</v>
      </c>
      <c r="N121" s="177">
        <f>RES_hhdet_emih!N121/RES_summary!N$19</f>
        <v>0</v>
      </c>
      <c r="O121" s="177">
        <f>RES_hhdet_emih!O121/RES_summary!O$19</f>
        <v>0</v>
      </c>
      <c r="P121" s="177">
        <f>RES_hhdet_emih!P121/RES_summary!P$19</f>
        <v>0</v>
      </c>
      <c r="Q121" s="177">
        <f>RES_hhdet_emih!Q121/RES_summary!Q$19</f>
        <v>0</v>
      </c>
    </row>
    <row r="122" spans="1:17" ht="12" customHeight="1" x14ac:dyDescent="0.25">
      <c r="A122" s="29" t="s">
        <v>140</v>
      </c>
      <c r="B122" s="176">
        <f>RES_hhdet_emih!B122/RES_summary!B$19</f>
        <v>0</v>
      </c>
      <c r="C122" s="176">
        <f>RES_hhdet_emih!C122/RES_summary!C$19</f>
        <v>0</v>
      </c>
      <c r="D122" s="176">
        <f>RES_hhdet_emih!D122/RES_summary!D$19</f>
        <v>0</v>
      </c>
      <c r="E122" s="176">
        <f>RES_hhdet_emih!E122/RES_summary!E$19</f>
        <v>0</v>
      </c>
      <c r="F122" s="176">
        <f>RES_hhdet_emih!F122/RES_summary!F$19</f>
        <v>0</v>
      </c>
      <c r="G122" s="176">
        <f>RES_hhdet_emih!G122/RES_summary!G$19</f>
        <v>0</v>
      </c>
      <c r="H122" s="176">
        <f>RES_hhdet_emih!H122/RES_summary!H$19</f>
        <v>0</v>
      </c>
      <c r="I122" s="176">
        <f>RES_hhdet_emih!I122/RES_summary!I$19</f>
        <v>0</v>
      </c>
      <c r="J122" s="176">
        <f>RES_hhdet_emih!J122/RES_summary!J$19</f>
        <v>0</v>
      </c>
      <c r="K122" s="176">
        <f>RES_hhdet_emih!K122/RES_summary!K$19</f>
        <v>0</v>
      </c>
      <c r="L122" s="176">
        <f>RES_hhdet_emih!L122/RES_summary!L$19</f>
        <v>0</v>
      </c>
      <c r="M122" s="176">
        <f>RES_hhdet_emih!M122/RES_summary!M$19</f>
        <v>0</v>
      </c>
      <c r="N122" s="176">
        <f>RES_hhdet_emih!N122/RES_summary!N$19</f>
        <v>0</v>
      </c>
      <c r="O122" s="176">
        <f>RES_hhdet_emih!O122/RES_summary!O$19</f>
        <v>0</v>
      </c>
      <c r="P122" s="176">
        <f>RES_hhdet_emih!P122/RES_summary!P$19</f>
        <v>0</v>
      </c>
      <c r="Q122" s="176">
        <f>RES_hhdet_emih!Q122/RES_summary!Q$19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84">
        <f>RES_hhdet_emih!B124/RES_summary!B$19</f>
        <v>0.10949024097095596</v>
      </c>
      <c r="C124" s="184">
        <f>RES_hhdet_emih!C124/RES_summary!C$19</f>
        <v>0.10260548876412975</v>
      </c>
      <c r="D124" s="184">
        <f>RES_hhdet_emih!D124/RES_summary!D$19</f>
        <v>7.6341625077383499E-2</v>
      </c>
      <c r="E124" s="184">
        <f>RES_hhdet_emih!E124/RES_summary!E$19</f>
        <v>8.5481753626459281E-2</v>
      </c>
      <c r="F124" s="184">
        <f>RES_hhdet_emih!F124/RES_summary!F$19</f>
        <v>9.5624339979962961E-2</v>
      </c>
      <c r="G124" s="184">
        <f>RES_hhdet_emih!G124/RES_summary!G$19</f>
        <v>0.10462723999282207</v>
      </c>
      <c r="H124" s="184">
        <f>RES_hhdet_emih!H124/RES_summary!H$19</f>
        <v>0.12565466413320012</v>
      </c>
      <c r="I124" s="184">
        <f>RES_hhdet_emih!I124/RES_summary!I$19</f>
        <v>0.13141713802095159</v>
      </c>
      <c r="J124" s="184">
        <f>RES_hhdet_emih!J124/RES_summary!J$19</f>
        <v>0.11145250134832915</v>
      </c>
      <c r="K124" s="184">
        <f>RES_hhdet_emih!K124/RES_summary!K$19</f>
        <v>8.7233947098371636E-2</v>
      </c>
      <c r="L124" s="184">
        <f>RES_hhdet_emih!L124/RES_summary!L$19</f>
        <v>0.10367219846076531</v>
      </c>
      <c r="M124" s="184">
        <f>RES_hhdet_emih!M124/RES_summary!M$19</f>
        <v>0.11136421711317157</v>
      </c>
      <c r="N124" s="184">
        <f>RES_hhdet_emih!N124/RES_summary!N$19</f>
        <v>0.10357275182754545</v>
      </c>
      <c r="O124" s="184">
        <f>RES_hhdet_emih!O124/RES_summary!O$19</f>
        <v>9.6870476299275338E-2</v>
      </c>
      <c r="P124" s="184">
        <f>RES_hhdet_emih!P124/RES_summary!P$19</f>
        <v>7.107425630128443E-2</v>
      </c>
      <c r="Q124" s="184">
        <f>RES_hhdet_emih!Q124/RES_summary!Q$19</f>
        <v>0.10976490577969338</v>
      </c>
    </row>
    <row r="125" spans="1:17" ht="12.95" customHeight="1" x14ac:dyDescent="0.25">
      <c r="A125" s="158" t="s">
        <v>65</v>
      </c>
      <c r="B125" s="178">
        <f>RES_hhdet_emih!B125/RES_summary!B$19</f>
        <v>0</v>
      </c>
      <c r="C125" s="178">
        <f>RES_hhdet_emih!C125/RES_summary!C$19</f>
        <v>0</v>
      </c>
      <c r="D125" s="178">
        <f>RES_hhdet_emih!D125/RES_summary!D$19</f>
        <v>0</v>
      </c>
      <c r="E125" s="178">
        <f>RES_hhdet_emih!E125/RES_summary!E$19</f>
        <v>0</v>
      </c>
      <c r="F125" s="178">
        <f>RES_hhdet_emih!F125/RES_summary!F$19</f>
        <v>0</v>
      </c>
      <c r="G125" s="178">
        <f>RES_hhdet_emih!G125/RES_summary!G$19</f>
        <v>0</v>
      </c>
      <c r="H125" s="178">
        <f>RES_hhdet_emih!H125/RES_summary!H$19</f>
        <v>0</v>
      </c>
      <c r="I125" s="178">
        <f>RES_hhdet_emih!I125/RES_summary!I$19</f>
        <v>0</v>
      </c>
      <c r="J125" s="178">
        <f>RES_hhdet_emih!J125/RES_summary!J$19</f>
        <v>0</v>
      </c>
      <c r="K125" s="178">
        <f>RES_hhdet_emih!K125/RES_summary!K$19</f>
        <v>0</v>
      </c>
      <c r="L125" s="178">
        <f>RES_hhdet_emih!L125/RES_summary!L$19</f>
        <v>0</v>
      </c>
      <c r="M125" s="178">
        <f>RES_hhdet_emih!M125/RES_summary!M$19</f>
        <v>0</v>
      </c>
      <c r="N125" s="178">
        <f>RES_hhdet_emih!N125/RES_summary!N$19</f>
        <v>0</v>
      </c>
      <c r="O125" s="178">
        <f>RES_hhdet_emih!O125/RES_summary!O$19</f>
        <v>0</v>
      </c>
      <c r="P125" s="178">
        <f>RES_hhdet_emih!P125/RES_summary!P$19</f>
        <v>0</v>
      </c>
      <c r="Q125" s="178">
        <f>RES_hhdet_emih!Q125/RES_summary!Q$19</f>
        <v>0</v>
      </c>
    </row>
    <row r="126" spans="1:17" ht="12" customHeight="1" x14ac:dyDescent="0.25">
      <c r="A126" s="23" t="s">
        <v>149</v>
      </c>
      <c r="B126" s="177">
        <f>RES_hhdet_emih!B126/RES_summary!B$19</f>
        <v>0</v>
      </c>
      <c r="C126" s="177">
        <f>RES_hhdet_emih!C126/RES_summary!C$19</f>
        <v>0</v>
      </c>
      <c r="D126" s="177">
        <f>RES_hhdet_emih!D126/RES_summary!D$19</f>
        <v>0</v>
      </c>
      <c r="E126" s="177">
        <f>RES_hhdet_emih!E126/RES_summary!E$19</f>
        <v>0</v>
      </c>
      <c r="F126" s="177">
        <f>RES_hhdet_emih!F126/RES_summary!F$19</f>
        <v>0</v>
      </c>
      <c r="G126" s="177">
        <f>RES_hhdet_emih!G126/RES_summary!G$19</f>
        <v>0</v>
      </c>
      <c r="H126" s="177">
        <f>RES_hhdet_emih!H126/RES_summary!H$19</f>
        <v>0</v>
      </c>
      <c r="I126" s="177">
        <f>RES_hhdet_emih!I126/RES_summary!I$19</f>
        <v>0</v>
      </c>
      <c r="J126" s="177">
        <f>RES_hhdet_emih!J126/RES_summary!J$19</f>
        <v>0</v>
      </c>
      <c r="K126" s="177">
        <f>RES_hhdet_emih!K126/RES_summary!K$19</f>
        <v>0</v>
      </c>
      <c r="L126" s="177">
        <f>RES_hhdet_emih!L126/RES_summary!L$19</f>
        <v>0</v>
      </c>
      <c r="M126" s="177">
        <f>RES_hhdet_emih!M126/RES_summary!M$19</f>
        <v>0</v>
      </c>
      <c r="N126" s="177">
        <f>RES_hhdet_emih!N126/RES_summary!N$19</f>
        <v>0</v>
      </c>
      <c r="O126" s="177">
        <f>RES_hhdet_emih!O126/RES_summary!O$19</f>
        <v>0</v>
      </c>
      <c r="P126" s="177">
        <f>RES_hhdet_emih!P126/RES_summary!P$19</f>
        <v>0</v>
      </c>
      <c r="Q126" s="177">
        <f>RES_hhdet_emih!Q126/RES_summary!Q$19</f>
        <v>0</v>
      </c>
    </row>
    <row r="127" spans="1:17" ht="12" customHeight="1" x14ac:dyDescent="0.25">
      <c r="A127" s="23" t="s">
        <v>60</v>
      </c>
      <c r="B127" s="177">
        <f>RES_hhdet_emih!B127/RES_summary!B$19</f>
        <v>0</v>
      </c>
      <c r="C127" s="177">
        <f>RES_hhdet_emih!C127/RES_summary!C$19</f>
        <v>0</v>
      </c>
      <c r="D127" s="177">
        <f>RES_hhdet_emih!D127/RES_summary!D$19</f>
        <v>0</v>
      </c>
      <c r="E127" s="177">
        <f>RES_hhdet_emih!E127/RES_summary!E$19</f>
        <v>0</v>
      </c>
      <c r="F127" s="177">
        <f>RES_hhdet_emih!F127/RES_summary!F$19</f>
        <v>0</v>
      </c>
      <c r="G127" s="177">
        <f>RES_hhdet_emih!G127/RES_summary!G$19</f>
        <v>0</v>
      </c>
      <c r="H127" s="177">
        <f>RES_hhdet_emih!H127/RES_summary!H$19</f>
        <v>0</v>
      </c>
      <c r="I127" s="177">
        <f>RES_hhdet_emih!I127/RES_summary!I$19</f>
        <v>0</v>
      </c>
      <c r="J127" s="177">
        <f>RES_hhdet_emih!J127/RES_summary!J$19</f>
        <v>0</v>
      </c>
      <c r="K127" s="177">
        <f>RES_hhdet_emih!K127/RES_summary!K$19</f>
        <v>0</v>
      </c>
      <c r="L127" s="177">
        <f>RES_hhdet_emih!L127/RES_summary!L$19</f>
        <v>0</v>
      </c>
      <c r="M127" s="177">
        <f>RES_hhdet_emih!M127/RES_summary!M$19</f>
        <v>0</v>
      </c>
      <c r="N127" s="177">
        <f>RES_hhdet_emih!N127/RES_summary!N$19</f>
        <v>0</v>
      </c>
      <c r="O127" s="177">
        <f>RES_hhdet_emih!O127/RES_summary!O$19</f>
        <v>0</v>
      </c>
      <c r="P127" s="177">
        <f>RES_hhdet_emih!P127/RES_summary!P$19</f>
        <v>0</v>
      </c>
      <c r="Q127" s="177">
        <f>RES_hhdet_emih!Q127/RES_summary!Q$19</f>
        <v>0</v>
      </c>
    </row>
    <row r="128" spans="1:17" ht="12.95" customHeight="1" x14ac:dyDescent="0.25">
      <c r="A128" s="158" t="s">
        <v>112</v>
      </c>
      <c r="B128" s="178">
        <f>RES_hhdet_emih!B128/RES_summary!B$19</f>
        <v>0</v>
      </c>
      <c r="C128" s="178">
        <f>RES_hhdet_emih!C128/RES_summary!C$19</f>
        <v>0</v>
      </c>
      <c r="D128" s="178">
        <f>RES_hhdet_emih!D128/RES_summary!D$19</f>
        <v>0</v>
      </c>
      <c r="E128" s="178">
        <f>RES_hhdet_emih!E128/RES_summary!E$19</f>
        <v>0</v>
      </c>
      <c r="F128" s="178">
        <f>RES_hhdet_emih!F128/RES_summary!F$19</f>
        <v>0</v>
      </c>
      <c r="G128" s="178">
        <f>RES_hhdet_emih!G128/RES_summary!G$19</f>
        <v>0</v>
      </c>
      <c r="H128" s="178">
        <f>RES_hhdet_emih!H128/RES_summary!H$19</f>
        <v>0</v>
      </c>
      <c r="I128" s="178">
        <f>RES_hhdet_emih!I128/RES_summary!I$19</f>
        <v>0</v>
      </c>
      <c r="J128" s="178">
        <f>RES_hhdet_emih!J128/RES_summary!J$19</f>
        <v>0</v>
      </c>
      <c r="K128" s="178">
        <f>RES_hhdet_emih!K128/RES_summary!K$19</f>
        <v>0</v>
      </c>
      <c r="L128" s="178">
        <f>RES_hhdet_emih!L128/RES_summary!L$19</f>
        <v>0</v>
      </c>
      <c r="M128" s="178">
        <f>RES_hhdet_emih!M128/RES_summary!M$19</f>
        <v>0</v>
      </c>
      <c r="N128" s="178">
        <f>RES_hhdet_emih!N128/RES_summary!N$19</f>
        <v>0</v>
      </c>
      <c r="O128" s="178">
        <f>RES_hhdet_emih!O128/RES_summary!O$19</f>
        <v>0</v>
      </c>
      <c r="P128" s="178">
        <f>RES_hhdet_emih!P128/RES_summary!P$19</f>
        <v>0</v>
      </c>
      <c r="Q128" s="178">
        <f>RES_hhdet_emih!Q128/RES_summary!Q$19</f>
        <v>0</v>
      </c>
    </row>
    <row r="129" spans="1:17" ht="12" customHeight="1" x14ac:dyDescent="0.25">
      <c r="A129" s="23" t="s">
        <v>60</v>
      </c>
      <c r="B129" s="177">
        <f>RES_hhdet_emih!B129/RES_summary!B$19</f>
        <v>0</v>
      </c>
      <c r="C129" s="177">
        <f>RES_hhdet_emih!C129/RES_summary!C$19</f>
        <v>0</v>
      </c>
      <c r="D129" s="177">
        <f>RES_hhdet_emih!D129/RES_summary!D$19</f>
        <v>0</v>
      </c>
      <c r="E129" s="177">
        <f>RES_hhdet_emih!E129/RES_summary!E$19</f>
        <v>0</v>
      </c>
      <c r="F129" s="177">
        <f>RES_hhdet_emih!F129/RES_summary!F$19</f>
        <v>0</v>
      </c>
      <c r="G129" s="177">
        <f>RES_hhdet_emih!G129/RES_summary!G$19</f>
        <v>0</v>
      </c>
      <c r="H129" s="177">
        <f>RES_hhdet_emih!H129/RES_summary!H$19</f>
        <v>0</v>
      </c>
      <c r="I129" s="177">
        <f>RES_hhdet_emih!I129/RES_summary!I$19</f>
        <v>0</v>
      </c>
      <c r="J129" s="177">
        <f>RES_hhdet_emih!J129/RES_summary!J$19</f>
        <v>0</v>
      </c>
      <c r="K129" s="177">
        <f>RES_hhdet_emih!K129/RES_summary!K$19</f>
        <v>0</v>
      </c>
      <c r="L129" s="177">
        <f>RES_hhdet_emih!L129/RES_summary!L$19</f>
        <v>0</v>
      </c>
      <c r="M129" s="177">
        <f>RES_hhdet_emih!M129/RES_summary!M$19</f>
        <v>0</v>
      </c>
      <c r="N129" s="177">
        <f>RES_hhdet_emih!N129/RES_summary!N$19</f>
        <v>0</v>
      </c>
      <c r="O129" s="177">
        <f>RES_hhdet_emih!O129/RES_summary!O$19</f>
        <v>0</v>
      </c>
      <c r="P129" s="177">
        <f>RES_hhdet_emih!P129/RES_summary!P$19</f>
        <v>0</v>
      </c>
      <c r="Q129" s="177">
        <f>RES_hhdet_emih!Q129/RES_summary!Q$19</f>
        <v>0</v>
      </c>
    </row>
    <row r="130" spans="1:17" ht="12" customHeight="1" x14ac:dyDescent="0.25">
      <c r="A130" s="158" t="s">
        <v>63</v>
      </c>
      <c r="B130" s="178">
        <f>RES_hhdet_emih!B130/RES_summary!B$19</f>
        <v>0</v>
      </c>
      <c r="C130" s="178">
        <f>RES_hhdet_emih!C130/RES_summary!C$19</f>
        <v>0</v>
      </c>
      <c r="D130" s="178">
        <f>RES_hhdet_emih!D130/RES_summary!D$19</f>
        <v>0</v>
      </c>
      <c r="E130" s="178">
        <f>RES_hhdet_emih!E130/RES_summary!E$19</f>
        <v>0</v>
      </c>
      <c r="F130" s="178">
        <f>RES_hhdet_emih!F130/RES_summary!F$19</f>
        <v>0</v>
      </c>
      <c r="G130" s="178">
        <f>RES_hhdet_emih!G130/RES_summary!G$19</f>
        <v>0</v>
      </c>
      <c r="H130" s="178">
        <f>RES_hhdet_emih!H130/RES_summary!H$19</f>
        <v>0</v>
      </c>
      <c r="I130" s="178">
        <f>RES_hhdet_emih!I130/RES_summary!I$19</f>
        <v>0</v>
      </c>
      <c r="J130" s="178">
        <f>RES_hhdet_emih!J130/RES_summary!J$19</f>
        <v>0</v>
      </c>
      <c r="K130" s="178">
        <f>RES_hhdet_emih!K130/RES_summary!K$19</f>
        <v>0</v>
      </c>
      <c r="L130" s="178">
        <f>RES_hhdet_emih!L130/RES_summary!L$19</f>
        <v>0</v>
      </c>
      <c r="M130" s="178">
        <f>RES_hhdet_emih!M130/RES_summary!M$19</f>
        <v>0</v>
      </c>
      <c r="N130" s="178">
        <f>RES_hhdet_emih!N130/RES_summary!N$19</f>
        <v>0</v>
      </c>
      <c r="O130" s="178">
        <f>RES_hhdet_emih!O130/RES_summary!O$19</f>
        <v>0</v>
      </c>
      <c r="P130" s="178">
        <f>RES_hhdet_emih!P130/RES_summary!P$19</f>
        <v>0</v>
      </c>
      <c r="Q130" s="178">
        <f>RES_hhdet_emih!Q130/RES_summary!Q$19</f>
        <v>0</v>
      </c>
    </row>
    <row r="131" spans="1:17" ht="12" customHeight="1" x14ac:dyDescent="0.25">
      <c r="A131" s="167" t="s">
        <v>148</v>
      </c>
      <c r="B131" s="183">
        <f>RES_hhdet_emih!B131/RES_summary!B$19</f>
        <v>0</v>
      </c>
      <c r="C131" s="183">
        <f>RES_hhdet_emih!C131/RES_summary!C$19</f>
        <v>0</v>
      </c>
      <c r="D131" s="183">
        <f>RES_hhdet_emih!D131/RES_summary!D$19</f>
        <v>0</v>
      </c>
      <c r="E131" s="183">
        <f>RES_hhdet_emih!E131/RES_summary!E$19</f>
        <v>0</v>
      </c>
      <c r="F131" s="183">
        <f>RES_hhdet_emih!F131/RES_summary!F$19</f>
        <v>0</v>
      </c>
      <c r="G131" s="183">
        <f>RES_hhdet_emih!G131/RES_summary!G$19</f>
        <v>0</v>
      </c>
      <c r="H131" s="183">
        <f>RES_hhdet_emih!H131/RES_summary!H$19</f>
        <v>0</v>
      </c>
      <c r="I131" s="183">
        <f>RES_hhdet_emih!I131/RES_summary!I$19</f>
        <v>0</v>
      </c>
      <c r="J131" s="183">
        <f>RES_hhdet_emih!J131/RES_summary!J$19</f>
        <v>0</v>
      </c>
      <c r="K131" s="183">
        <f>RES_hhdet_emih!K131/RES_summary!K$19</f>
        <v>0</v>
      </c>
      <c r="L131" s="183">
        <f>RES_hhdet_emih!L131/RES_summary!L$19</f>
        <v>0</v>
      </c>
      <c r="M131" s="183">
        <f>RES_hhdet_emih!M131/RES_summary!M$19</f>
        <v>0</v>
      </c>
      <c r="N131" s="183">
        <f>RES_hhdet_emih!N131/RES_summary!N$19</f>
        <v>0</v>
      </c>
      <c r="O131" s="183">
        <f>RES_hhdet_emih!O131/RES_summary!O$19</f>
        <v>0</v>
      </c>
      <c r="P131" s="183">
        <f>RES_hhdet_emih!P131/RES_summary!P$19</f>
        <v>0</v>
      </c>
      <c r="Q131" s="183">
        <f>RES_hhdet_emih!Q131/RES_summary!Q$19</f>
        <v>0</v>
      </c>
    </row>
    <row r="132" spans="1:17" ht="12" customHeight="1" x14ac:dyDescent="0.25">
      <c r="A132" s="167" t="s">
        <v>147</v>
      </c>
      <c r="B132" s="183">
        <f>RES_hhdet_emih!B132/RES_summary!B$19</f>
        <v>0</v>
      </c>
      <c r="C132" s="183">
        <f>RES_hhdet_emih!C132/RES_summary!C$19</f>
        <v>0</v>
      </c>
      <c r="D132" s="183">
        <f>RES_hhdet_emih!D132/RES_summary!D$19</f>
        <v>0</v>
      </c>
      <c r="E132" s="183">
        <f>RES_hhdet_emih!E132/RES_summary!E$19</f>
        <v>0</v>
      </c>
      <c r="F132" s="183">
        <f>RES_hhdet_emih!F132/RES_summary!F$19</f>
        <v>0</v>
      </c>
      <c r="G132" s="183">
        <f>RES_hhdet_emih!G132/RES_summary!G$19</f>
        <v>0</v>
      </c>
      <c r="H132" s="183">
        <f>RES_hhdet_emih!H132/RES_summary!H$19</f>
        <v>0</v>
      </c>
      <c r="I132" s="183">
        <f>RES_hhdet_emih!I132/RES_summary!I$19</f>
        <v>0</v>
      </c>
      <c r="J132" s="183">
        <f>RES_hhdet_emih!J132/RES_summary!J$19</f>
        <v>0</v>
      </c>
      <c r="K132" s="183">
        <f>RES_hhdet_emih!K132/RES_summary!K$19</f>
        <v>0</v>
      </c>
      <c r="L132" s="183">
        <f>RES_hhdet_emih!L132/RES_summary!L$19</f>
        <v>0</v>
      </c>
      <c r="M132" s="183">
        <f>RES_hhdet_emih!M132/RES_summary!M$19</f>
        <v>0</v>
      </c>
      <c r="N132" s="183">
        <f>RES_hhdet_emih!N132/RES_summary!N$19</f>
        <v>0</v>
      </c>
      <c r="O132" s="183">
        <f>RES_hhdet_emih!O132/RES_summary!O$19</f>
        <v>0</v>
      </c>
      <c r="P132" s="183">
        <f>RES_hhdet_emih!P132/RES_summary!P$19</f>
        <v>0</v>
      </c>
      <c r="Q132" s="183">
        <f>RES_hhdet_emih!Q132/RES_summary!Q$19</f>
        <v>0</v>
      </c>
    </row>
    <row r="133" spans="1:17" ht="12" customHeight="1" x14ac:dyDescent="0.25">
      <c r="A133" s="166" t="s">
        <v>61</v>
      </c>
      <c r="B133" s="182">
        <f>RES_hhdet_emih!B133/RES_summary!B$19</f>
        <v>0</v>
      </c>
      <c r="C133" s="182">
        <f>RES_hhdet_emih!C133/RES_summary!C$19</f>
        <v>0</v>
      </c>
      <c r="D133" s="182">
        <f>RES_hhdet_emih!D133/RES_summary!D$19</f>
        <v>0</v>
      </c>
      <c r="E133" s="182">
        <f>RES_hhdet_emih!E133/RES_summary!E$19</f>
        <v>0</v>
      </c>
      <c r="F133" s="182">
        <f>RES_hhdet_emih!F133/RES_summary!F$19</f>
        <v>0</v>
      </c>
      <c r="G133" s="182">
        <f>RES_hhdet_emih!G133/RES_summary!G$19</f>
        <v>0</v>
      </c>
      <c r="H133" s="182">
        <f>RES_hhdet_emih!H133/RES_summary!H$19</f>
        <v>0</v>
      </c>
      <c r="I133" s="182">
        <f>RES_hhdet_emih!I133/RES_summary!I$19</f>
        <v>0</v>
      </c>
      <c r="J133" s="182">
        <f>RES_hhdet_emih!J133/RES_summary!J$19</f>
        <v>0</v>
      </c>
      <c r="K133" s="182">
        <f>RES_hhdet_emih!K133/RES_summary!K$19</f>
        <v>0</v>
      </c>
      <c r="L133" s="182">
        <f>RES_hhdet_emih!L133/RES_summary!L$19</f>
        <v>0</v>
      </c>
      <c r="M133" s="182">
        <f>RES_hhdet_emih!M133/RES_summary!M$19</f>
        <v>0</v>
      </c>
      <c r="N133" s="182">
        <f>RES_hhdet_emih!N133/RES_summary!N$19</f>
        <v>0</v>
      </c>
      <c r="O133" s="182">
        <f>RES_hhdet_emih!O133/RES_summary!O$19</f>
        <v>0</v>
      </c>
      <c r="P133" s="182">
        <f>RES_hhdet_emih!P133/RES_summary!P$19</f>
        <v>0</v>
      </c>
      <c r="Q133" s="182">
        <f>RES_hhdet_emih!Q133/RES_summary!Q$19</f>
        <v>0</v>
      </c>
    </row>
    <row r="134" spans="1:17" ht="12" customHeight="1" x14ac:dyDescent="0.25">
      <c r="A134" s="147" t="s">
        <v>59</v>
      </c>
      <c r="B134" s="181">
        <f>RES_hhdet_emih!B134/RES_summary!B$19</f>
        <v>0</v>
      </c>
      <c r="C134" s="181">
        <f>RES_hhdet_emih!C134/RES_summary!C$19</f>
        <v>0</v>
      </c>
      <c r="D134" s="181">
        <f>RES_hhdet_emih!D134/RES_summary!D$19</f>
        <v>0</v>
      </c>
      <c r="E134" s="181">
        <f>RES_hhdet_emih!E134/RES_summary!E$19</f>
        <v>0</v>
      </c>
      <c r="F134" s="181">
        <f>RES_hhdet_emih!F134/RES_summary!F$19</f>
        <v>0</v>
      </c>
      <c r="G134" s="181">
        <f>RES_hhdet_emih!G134/RES_summary!G$19</f>
        <v>0</v>
      </c>
      <c r="H134" s="181">
        <f>RES_hhdet_emih!H134/RES_summary!H$19</f>
        <v>0</v>
      </c>
      <c r="I134" s="181">
        <f>RES_hhdet_emih!I134/RES_summary!I$19</f>
        <v>0</v>
      </c>
      <c r="J134" s="181">
        <f>RES_hhdet_emih!J134/RES_summary!J$19</f>
        <v>0</v>
      </c>
      <c r="K134" s="181">
        <f>RES_hhdet_emih!K134/RES_summary!K$19</f>
        <v>0</v>
      </c>
      <c r="L134" s="181">
        <f>RES_hhdet_emih!L134/RES_summary!L$19</f>
        <v>0</v>
      </c>
      <c r="M134" s="181">
        <f>RES_hhdet_emih!M134/RES_summary!M$19</f>
        <v>0</v>
      </c>
      <c r="N134" s="181">
        <f>RES_hhdet_emih!N134/RES_summary!N$19</f>
        <v>0</v>
      </c>
      <c r="O134" s="181">
        <f>RES_hhdet_emih!O134/RES_summary!O$19</f>
        <v>0</v>
      </c>
      <c r="P134" s="181">
        <f>RES_hhdet_emih!P134/RES_summary!P$19</f>
        <v>0</v>
      </c>
      <c r="Q134" s="181">
        <f>RES_hhdet_emih!Q134/RES_summary!Q$19</f>
        <v>0</v>
      </c>
    </row>
    <row r="135" spans="1:17" ht="12" customHeight="1" x14ac:dyDescent="0.25">
      <c r="A135" s="163" t="s">
        <v>142</v>
      </c>
      <c r="B135" s="180">
        <f>RES_hhdet_emih!B135/RES_summary!B$19</f>
        <v>0</v>
      </c>
      <c r="C135" s="180">
        <f>RES_hhdet_emih!C135/RES_summary!C$19</f>
        <v>0</v>
      </c>
      <c r="D135" s="180">
        <f>RES_hhdet_emih!D135/RES_summary!D$19</f>
        <v>0</v>
      </c>
      <c r="E135" s="180">
        <f>RES_hhdet_emih!E135/RES_summary!E$19</f>
        <v>0</v>
      </c>
      <c r="F135" s="180">
        <f>RES_hhdet_emih!F135/RES_summary!F$19</f>
        <v>0</v>
      </c>
      <c r="G135" s="180">
        <f>RES_hhdet_emih!G135/RES_summary!G$19</f>
        <v>0</v>
      </c>
      <c r="H135" s="180">
        <f>RES_hhdet_emih!H135/RES_summary!H$19</f>
        <v>0</v>
      </c>
      <c r="I135" s="180">
        <f>RES_hhdet_emih!I135/RES_summary!I$19</f>
        <v>0</v>
      </c>
      <c r="J135" s="180">
        <f>RES_hhdet_emih!J135/RES_summary!J$19</f>
        <v>0</v>
      </c>
      <c r="K135" s="180">
        <f>RES_hhdet_emih!K135/RES_summary!K$19</f>
        <v>0</v>
      </c>
      <c r="L135" s="180">
        <f>RES_hhdet_emih!L135/RES_summary!L$19</f>
        <v>0</v>
      </c>
      <c r="M135" s="180">
        <f>RES_hhdet_emih!M135/RES_summary!M$19</f>
        <v>0</v>
      </c>
      <c r="N135" s="180">
        <f>RES_hhdet_emih!N135/RES_summary!N$19</f>
        <v>0</v>
      </c>
      <c r="O135" s="180">
        <f>RES_hhdet_emih!O135/RES_summary!O$19</f>
        <v>0</v>
      </c>
      <c r="P135" s="180">
        <f>RES_hhdet_emih!P135/RES_summary!P$19</f>
        <v>0</v>
      </c>
      <c r="Q135" s="180">
        <f>RES_hhdet_emih!Q135/RES_summary!Q$19</f>
        <v>0</v>
      </c>
    </row>
    <row r="136" spans="1:17" ht="12" customHeight="1" x14ac:dyDescent="0.25">
      <c r="A136" s="161" t="s">
        <v>141</v>
      </c>
      <c r="B136" s="179">
        <f>RES_hhdet_emih!B136/RES_summary!B$19</f>
        <v>0</v>
      </c>
      <c r="C136" s="179">
        <f>RES_hhdet_emih!C136/RES_summary!C$19</f>
        <v>0</v>
      </c>
      <c r="D136" s="179">
        <f>RES_hhdet_emih!D136/RES_summary!D$19</f>
        <v>0</v>
      </c>
      <c r="E136" s="179">
        <f>RES_hhdet_emih!E136/RES_summary!E$19</f>
        <v>0</v>
      </c>
      <c r="F136" s="179">
        <f>RES_hhdet_emih!F136/RES_summary!F$19</f>
        <v>0</v>
      </c>
      <c r="G136" s="179">
        <f>RES_hhdet_emih!G136/RES_summary!G$19</f>
        <v>0</v>
      </c>
      <c r="H136" s="179">
        <f>RES_hhdet_emih!H136/RES_summary!H$19</f>
        <v>0</v>
      </c>
      <c r="I136" s="179">
        <f>RES_hhdet_emih!I136/RES_summary!I$19</f>
        <v>0</v>
      </c>
      <c r="J136" s="179">
        <f>RES_hhdet_emih!J136/RES_summary!J$19</f>
        <v>0</v>
      </c>
      <c r="K136" s="179">
        <f>RES_hhdet_emih!K136/RES_summary!K$19</f>
        <v>0</v>
      </c>
      <c r="L136" s="179">
        <f>RES_hhdet_emih!L136/RES_summary!L$19</f>
        <v>0</v>
      </c>
      <c r="M136" s="179">
        <f>RES_hhdet_emih!M136/RES_summary!M$19</f>
        <v>0</v>
      </c>
      <c r="N136" s="179">
        <f>RES_hhdet_emih!N136/RES_summary!N$19</f>
        <v>0</v>
      </c>
      <c r="O136" s="179">
        <f>RES_hhdet_emih!O136/RES_summary!O$19</f>
        <v>0</v>
      </c>
      <c r="P136" s="179">
        <f>RES_hhdet_emih!P136/RES_summary!P$19</f>
        <v>0</v>
      </c>
      <c r="Q136" s="179">
        <f>RES_hhdet_emih!Q136/RES_summary!Q$19</f>
        <v>0</v>
      </c>
    </row>
    <row r="137" spans="1:17" ht="12" customHeight="1" x14ac:dyDescent="0.25">
      <c r="A137" s="148" t="s">
        <v>60</v>
      </c>
      <c r="B137" s="177">
        <f>RES_hhdet_emih!B137/RES_summary!B$19</f>
        <v>0</v>
      </c>
      <c r="C137" s="177">
        <f>RES_hhdet_emih!C137/RES_summary!C$19</f>
        <v>0</v>
      </c>
      <c r="D137" s="177">
        <f>RES_hhdet_emih!D137/RES_summary!D$19</f>
        <v>0</v>
      </c>
      <c r="E137" s="177">
        <f>RES_hhdet_emih!E137/RES_summary!E$19</f>
        <v>0</v>
      </c>
      <c r="F137" s="177">
        <f>RES_hhdet_emih!F137/RES_summary!F$19</f>
        <v>0</v>
      </c>
      <c r="G137" s="177">
        <f>RES_hhdet_emih!G137/RES_summary!G$19</f>
        <v>0</v>
      </c>
      <c r="H137" s="177">
        <f>RES_hhdet_emih!H137/RES_summary!H$19</f>
        <v>0</v>
      </c>
      <c r="I137" s="177">
        <f>RES_hhdet_emih!I137/RES_summary!I$19</f>
        <v>0</v>
      </c>
      <c r="J137" s="177">
        <f>RES_hhdet_emih!J137/RES_summary!J$19</f>
        <v>0</v>
      </c>
      <c r="K137" s="177">
        <f>RES_hhdet_emih!K137/RES_summary!K$19</f>
        <v>0</v>
      </c>
      <c r="L137" s="177">
        <f>RES_hhdet_emih!L137/RES_summary!L$19</f>
        <v>0</v>
      </c>
      <c r="M137" s="177">
        <f>RES_hhdet_emih!M137/RES_summary!M$19</f>
        <v>0</v>
      </c>
      <c r="N137" s="177">
        <f>RES_hhdet_emih!N137/RES_summary!N$19</f>
        <v>0</v>
      </c>
      <c r="O137" s="177">
        <f>RES_hhdet_emih!O137/RES_summary!O$19</f>
        <v>0</v>
      </c>
      <c r="P137" s="177">
        <f>RES_hhdet_emih!P137/RES_summary!P$19</f>
        <v>0</v>
      </c>
      <c r="Q137" s="177">
        <f>RES_hhdet_emih!Q137/RES_summary!Q$19</f>
        <v>0</v>
      </c>
    </row>
    <row r="138" spans="1:17" ht="12" customHeight="1" x14ac:dyDescent="0.25">
      <c r="A138" s="148" t="s">
        <v>59</v>
      </c>
      <c r="B138" s="177">
        <f>RES_hhdet_emih!B138/RES_summary!B$19</f>
        <v>0</v>
      </c>
      <c r="C138" s="177">
        <f>RES_hhdet_emih!C138/RES_summary!C$19</f>
        <v>0</v>
      </c>
      <c r="D138" s="177">
        <f>RES_hhdet_emih!D138/RES_summary!D$19</f>
        <v>0</v>
      </c>
      <c r="E138" s="177">
        <f>RES_hhdet_emih!E138/RES_summary!E$19</f>
        <v>0</v>
      </c>
      <c r="F138" s="177">
        <f>RES_hhdet_emih!F138/RES_summary!F$19</f>
        <v>0</v>
      </c>
      <c r="G138" s="177">
        <f>RES_hhdet_emih!G138/RES_summary!G$19</f>
        <v>0</v>
      </c>
      <c r="H138" s="177">
        <f>RES_hhdet_emih!H138/RES_summary!H$19</f>
        <v>0</v>
      </c>
      <c r="I138" s="177">
        <f>RES_hhdet_emih!I138/RES_summary!I$19</f>
        <v>0</v>
      </c>
      <c r="J138" s="177">
        <f>RES_hhdet_emih!J138/RES_summary!J$19</f>
        <v>0</v>
      </c>
      <c r="K138" s="177">
        <f>RES_hhdet_emih!K138/RES_summary!K$19</f>
        <v>0</v>
      </c>
      <c r="L138" s="177">
        <f>RES_hhdet_emih!L138/RES_summary!L$19</f>
        <v>0</v>
      </c>
      <c r="M138" s="177">
        <f>RES_hhdet_emih!M138/RES_summary!M$19</f>
        <v>0</v>
      </c>
      <c r="N138" s="177">
        <f>RES_hhdet_emih!N138/RES_summary!N$19</f>
        <v>0</v>
      </c>
      <c r="O138" s="177">
        <f>RES_hhdet_emih!O138/RES_summary!O$19</f>
        <v>0</v>
      </c>
      <c r="P138" s="177">
        <f>RES_hhdet_emih!P138/RES_summary!P$19</f>
        <v>0</v>
      </c>
      <c r="Q138" s="177">
        <f>RES_hhdet_emih!Q138/RES_summary!Q$19</f>
        <v>0</v>
      </c>
    </row>
    <row r="139" spans="1:17" ht="12" customHeight="1" x14ac:dyDescent="0.25">
      <c r="A139" s="158" t="s">
        <v>62</v>
      </c>
      <c r="B139" s="178">
        <f>RES_hhdet_emih!B139/RES_summary!B$19</f>
        <v>0.10949024097095596</v>
      </c>
      <c r="C139" s="178">
        <f>RES_hhdet_emih!C139/RES_summary!C$19</f>
        <v>0.10260548876412975</v>
      </c>
      <c r="D139" s="178">
        <f>RES_hhdet_emih!D139/RES_summary!D$19</f>
        <v>7.6341625077383499E-2</v>
      </c>
      <c r="E139" s="178">
        <f>RES_hhdet_emih!E139/RES_summary!E$19</f>
        <v>8.5481753626459281E-2</v>
      </c>
      <c r="F139" s="178">
        <f>RES_hhdet_emih!F139/RES_summary!F$19</f>
        <v>9.5624339979962961E-2</v>
      </c>
      <c r="G139" s="178">
        <f>RES_hhdet_emih!G139/RES_summary!G$19</f>
        <v>0.10462723999282207</v>
      </c>
      <c r="H139" s="178">
        <f>RES_hhdet_emih!H139/RES_summary!H$19</f>
        <v>0.12565466413320012</v>
      </c>
      <c r="I139" s="178">
        <f>RES_hhdet_emih!I139/RES_summary!I$19</f>
        <v>0.13141713802095159</v>
      </c>
      <c r="J139" s="178">
        <f>RES_hhdet_emih!J139/RES_summary!J$19</f>
        <v>0.11145250134832915</v>
      </c>
      <c r="K139" s="178">
        <f>RES_hhdet_emih!K139/RES_summary!K$19</f>
        <v>8.7233947098371636E-2</v>
      </c>
      <c r="L139" s="178">
        <f>RES_hhdet_emih!L139/RES_summary!L$19</f>
        <v>0.10367219846076531</v>
      </c>
      <c r="M139" s="178">
        <f>RES_hhdet_emih!M139/RES_summary!M$19</f>
        <v>0.11136421711317157</v>
      </c>
      <c r="N139" s="178">
        <f>RES_hhdet_emih!N139/RES_summary!N$19</f>
        <v>0.10357275182754545</v>
      </c>
      <c r="O139" s="178">
        <f>RES_hhdet_emih!O139/RES_summary!O$19</f>
        <v>9.6870476299275338E-2</v>
      </c>
      <c r="P139" s="178">
        <f>RES_hhdet_emih!P139/RES_summary!P$19</f>
        <v>7.107425630128443E-2</v>
      </c>
      <c r="Q139" s="178">
        <f>RES_hhdet_emih!Q139/RES_summary!Q$19</f>
        <v>0.10976490577969338</v>
      </c>
    </row>
    <row r="140" spans="1:17" ht="12" customHeight="1" x14ac:dyDescent="0.25">
      <c r="A140" s="23" t="s">
        <v>57</v>
      </c>
      <c r="B140" s="177">
        <f>RES_hhdet_emih!B140/RES_summary!B$19</f>
        <v>3.3467002583033709</v>
      </c>
      <c r="C140" s="177">
        <f>RES_hhdet_emih!C140/RES_summary!C$19</f>
        <v>3.3144247945207161</v>
      </c>
      <c r="D140" s="177">
        <f>RES_hhdet_emih!D140/RES_summary!D$19</f>
        <v>3.2962347587835676</v>
      </c>
      <c r="E140" s="177">
        <f>RES_hhdet_emih!E140/RES_summary!E$19</f>
        <v>3.2407374521568628</v>
      </c>
      <c r="F140" s="177">
        <f>RES_hhdet_emih!F140/RES_summary!F$19</f>
        <v>3.1891677071752902</v>
      </c>
      <c r="G140" s="177">
        <f>RES_hhdet_emih!G140/RES_summary!G$19</f>
        <v>3.1453601539781317</v>
      </c>
      <c r="H140" s="177">
        <f>RES_hhdet_emih!H140/RES_summary!H$19</f>
        <v>3.096738847251495</v>
      </c>
      <c r="I140" s="177">
        <f>RES_hhdet_emih!I140/RES_summary!I$19</f>
        <v>3.0621682361675493</v>
      </c>
      <c r="J140" s="177">
        <f>RES_hhdet_emih!J140/RES_summary!J$19</f>
        <v>3.019613847958853</v>
      </c>
      <c r="K140" s="177">
        <f>RES_hhdet_emih!K140/RES_summary!K$19</f>
        <v>2.9763202060016836</v>
      </c>
      <c r="L140" s="177">
        <f>RES_hhdet_emih!L140/RES_summary!L$19</f>
        <v>2.9381558869179778</v>
      </c>
      <c r="M140" s="177">
        <f>RES_hhdet_emih!M140/RES_summary!M$19</f>
        <v>2.9039984589105754</v>
      </c>
      <c r="N140" s="177">
        <f>RES_hhdet_emih!N140/RES_summary!N$19</f>
        <v>2.8408181750786095</v>
      </c>
      <c r="O140" s="177">
        <f>RES_hhdet_emih!O140/RES_summary!O$19</f>
        <v>2.7542494884622868</v>
      </c>
      <c r="P140" s="177">
        <f>RES_hhdet_emih!P140/RES_summary!P$19</f>
        <v>2.7242500740799747</v>
      </c>
      <c r="Q140" s="177">
        <f>RES_hhdet_emih!Q140/RES_summary!Q$19</f>
        <v>2.6550523127597976</v>
      </c>
    </row>
    <row r="141" spans="1:17" ht="12" customHeight="1" x14ac:dyDescent="0.25">
      <c r="A141" s="29" t="s">
        <v>140</v>
      </c>
      <c r="B141" s="176">
        <f>RES_hhdet_emih!B141/RES_summary!B$19</f>
        <v>0</v>
      </c>
      <c r="C141" s="176">
        <f>RES_hhdet_emih!C141/RES_summary!C$19</f>
        <v>0</v>
      </c>
      <c r="D141" s="176">
        <f>RES_hhdet_emih!D141/RES_summary!D$19</f>
        <v>0</v>
      </c>
      <c r="E141" s="176">
        <f>RES_hhdet_emih!E141/RES_summary!E$19</f>
        <v>0</v>
      </c>
      <c r="F141" s="176">
        <f>RES_hhdet_emih!F141/RES_summary!F$19</f>
        <v>0</v>
      </c>
      <c r="G141" s="176">
        <f>RES_hhdet_emih!G141/RES_summary!G$19</f>
        <v>0</v>
      </c>
      <c r="H141" s="176">
        <f>RES_hhdet_emih!H141/RES_summary!H$19</f>
        <v>0</v>
      </c>
      <c r="I141" s="176">
        <f>RES_hhdet_emih!I141/RES_summary!I$19</f>
        <v>0</v>
      </c>
      <c r="J141" s="176">
        <f>RES_hhdet_emih!J141/RES_summary!J$19</f>
        <v>0</v>
      </c>
      <c r="K141" s="176">
        <f>RES_hhdet_emih!K141/RES_summary!K$19</f>
        <v>0</v>
      </c>
      <c r="L141" s="176">
        <f>RES_hhdet_emih!L141/RES_summary!L$19</f>
        <v>0</v>
      </c>
      <c r="M141" s="176">
        <f>RES_hhdet_emih!M141/RES_summary!M$19</f>
        <v>0</v>
      </c>
      <c r="N141" s="176">
        <f>RES_hhdet_emih!N141/RES_summary!N$19</f>
        <v>0</v>
      </c>
      <c r="O141" s="176">
        <f>RES_hhdet_emih!O141/RES_summary!O$19</f>
        <v>0</v>
      </c>
      <c r="P141" s="176">
        <f>RES_hhdet_emih!P141/RES_summary!P$19</f>
        <v>0</v>
      </c>
      <c r="Q141" s="176">
        <f>RES_hhdet_emih!Q141/RES_summary!Q$19</f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84">
        <f>RES_hhdet_emih!B143/RES_summary!B$19</f>
        <v>1.1171969079187842</v>
      </c>
      <c r="C143" s="184">
        <f>RES_hhdet_emih!C143/RES_summary!C$19</f>
        <v>0.97442308517729215</v>
      </c>
      <c r="D143" s="184">
        <f>RES_hhdet_emih!D143/RES_summary!D$19</f>
        <v>0.80826545505190517</v>
      </c>
      <c r="E143" s="184">
        <f>RES_hhdet_emih!E143/RES_summary!E$19</f>
        <v>0.70414988298267223</v>
      </c>
      <c r="F143" s="184">
        <f>RES_hhdet_emih!F143/RES_summary!F$19</f>
        <v>0.61426151490484304</v>
      </c>
      <c r="G143" s="184">
        <f>RES_hhdet_emih!G143/RES_summary!G$19</f>
        <v>0.53840351018069699</v>
      </c>
      <c r="H143" s="184">
        <f>RES_hhdet_emih!H143/RES_summary!H$19</f>
        <v>0.492111429782979</v>
      </c>
      <c r="I143" s="184">
        <f>RES_hhdet_emih!I143/RES_summary!I$19</f>
        <v>0.38866081656918688</v>
      </c>
      <c r="J143" s="184">
        <f>RES_hhdet_emih!J143/RES_summary!J$19</f>
        <v>0.29924108799370841</v>
      </c>
      <c r="K143" s="184">
        <f>RES_hhdet_emih!K143/RES_summary!K$19</f>
        <v>0.24065910030090659</v>
      </c>
      <c r="L143" s="184">
        <f>RES_hhdet_emih!L143/RES_summary!L$19</f>
        <v>0.23001194117875959</v>
      </c>
      <c r="M143" s="184">
        <f>RES_hhdet_emih!M143/RES_summary!M$19</f>
        <v>0.22339397934664651</v>
      </c>
      <c r="N143" s="184">
        <f>RES_hhdet_emih!N143/RES_summary!N$19</f>
        <v>0.2024499223847511</v>
      </c>
      <c r="O143" s="184">
        <f>RES_hhdet_emih!O143/RES_summary!O$19</f>
        <v>0.17624382221085411</v>
      </c>
      <c r="P143" s="184">
        <f>RES_hhdet_emih!P143/RES_summary!P$19</f>
        <v>0.13993600163250094</v>
      </c>
      <c r="Q143" s="184">
        <f>RES_hhdet_emih!Q143/RES_summary!Q$19</f>
        <v>0.17213981346528467</v>
      </c>
    </row>
    <row r="144" spans="1:17" ht="12.95" customHeight="1" x14ac:dyDescent="0.25">
      <c r="A144" s="158" t="s">
        <v>65</v>
      </c>
      <c r="B144" s="178">
        <f>RES_hhdet_emih!B144/RES_summary!B$19</f>
        <v>0</v>
      </c>
      <c r="C144" s="178">
        <f>RES_hhdet_emih!C144/RES_summary!C$19</f>
        <v>0</v>
      </c>
      <c r="D144" s="178">
        <f>RES_hhdet_emih!D144/RES_summary!D$19</f>
        <v>0</v>
      </c>
      <c r="E144" s="178">
        <f>RES_hhdet_emih!E144/RES_summary!E$19</f>
        <v>0</v>
      </c>
      <c r="F144" s="178">
        <f>RES_hhdet_emih!F144/RES_summary!F$19</f>
        <v>0</v>
      </c>
      <c r="G144" s="178">
        <f>RES_hhdet_emih!G144/RES_summary!G$19</f>
        <v>0</v>
      </c>
      <c r="H144" s="178">
        <f>RES_hhdet_emih!H144/RES_summary!H$19</f>
        <v>0</v>
      </c>
      <c r="I144" s="178">
        <f>RES_hhdet_emih!I144/RES_summary!I$19</f>
        <v>0</v>
      </c>
      <c r="J144" s="178">
        <f>RES_hhdet_emih!J144/RES_summary!J$19</f>
        <v>0</v>
      </c>
      <c r="K144" s="178">
        <f>RES_hhdet_emih!K144/RES_summary!K$19</f>
        <v>0</v>
      </c>
      <c r="L144" s="178">
        <f>RES_hhdet_emih!L144/RES_summary!L$19</f>
        <v>0</v>
      </c>
      <c r="M144" s="178">
        <f>RES_hhdet_emih!M144/RES_summary!M$19</f>
        <v>0</v>
      </c>
      <c r="N144" s="178">
        <f>RES_hhdet_emih!N144/RES_summary!N$19</f>
        <v>0</v>
      </c>
      <c r="O144" s="178">
        <f>RES_hhdet_emih!O144/RES_summary!O$19</f>
        <v>0</v>
      </c>
      <c r="P144" s="178">
        <f>RES_hhdet_emih!P144/RES_summary!P$19</f>
        <v>0</v>
      </c>
      <c r="Q144" s="178">
        <f>RES_hhdet_emih!Q144/RES_summary!Q$19</f>
        <v>0</v>
      </c>
    </row>
    <row r="145" spans="1:17" ht="12" customHeight="1" x14ac:dyDescent="0.25">
      <c r="A145" s="23" t="s">
        <v>60</v>
      </c>
      <c r="B145" s="177">
        <f>RES_hhdet_emih!B145/RES_summary!B$19</f>
        <v>0</v>
      </c>
      <c r="C145" s="177">
        <f>RES_hhdet_emih!C145/RES_summary!C$19</f>
        <v>0</v>
      </c>
      <c r="D145" s="177">
        <f>RES_hhdet_emih!D145/RES_summary!D$19</f>
        <v>0</v>
      </c>
      <c r="E145" s="177">
        <f>RES_hhdet_emih!E145/RES_summary!E$19</f>
        <v>0</v>
      </c>
      <c r="F145" s="177">
        <f>RES_hhdet_emih!F145/RES_summary!F$19</f>
        <v>0</v>
      </c>
      <c r="G145" s="177">
        <f>RES_hhdet_emih!G145/RES_summary!G$19</f>
        <v>0</v>
      </c>
      <c r="H145" s="177">
        <f>RES_hhdet_emih!H145/RES_summary!H$19</f>
        <v>0</v>
      </c>
      <c r="I145" s="177">
        <f>RES_hhdet_emih!I145/RES_summary!I$19</f>
        <v>0</v>
      </c>
      <c r="J145" s="177">
        <f>RES_hhdet_emih!J145/RES_summary!J$19</f>
        <v>0</v>
      </c>
      <c r="K145" s="177">
        <f>RES_hhdet_emih!K145/RES_summary!K$19</f>
        <v>0</v>
      </c>
      <c r="L145" s="177">
        <f>RES_hhdet_emih!L145/RES_summary!L$19</f>
        <v>0</v>
      </c>
      <c r="M145" s="177">
        <f>RES_hhdet_emih!M145/RES_summary!M$19</f>
        <v>0</v>
      </c>
      <c r="N145" s="177">
        <f>RES_hhdet_emih!N145/RES_summary!N$19</f>
        <v>0</v>
      </c>
      <c r="O145" s="177">
        <f>RES_hhdet_emih!O145/RES_summary!O$19</f>
        <v>0</v>
      </c>
      <c r="P145" s="177">
        <f>RES_hhdet_emih!P145/RES_summary!P$19</f>
        <v>0</v>
      </c>
      <c r="Q145" s="177">
        <f>RES_hhdet_emih!Q145/RES_summary!Q$19</f>
        <v>0</v>
      </c>
    </row>
    <row r="146" spans="1:17" ht="12.95" customHeight="1" x14ac:dyDescent="0.25">
      <c r="A146" s="158" t="s">
        <v>112</v>
      </c>
      <c r="B146" s="178">
        <f>RES_hhdet_emih!B146/RES_summary!B$19</f>
        <v>0</v>
      </c>
      <c r="C146" s="178">
        <f>RES_hhdet_emih!C146/RES_summary!C$19</f>
        <v>0</v>
      </c>
      <c r="D146" s="178">
        <f>RES_hhdet_emih!D146/RES_summary!D$19</f>
        <v>0</v>
      </c>
      <c r="E146" s="178">
        <f>RES_hhdet_emih!E146/RES_summary!E$19</f>
        <v>0</v>
      </c>
      <c r="F146" s="178">
        <f>RES_hhdet_emih!F146/RES_summary!F$19</f>
        <v>0</v>
      </c>
      <c r="G146" s="178">
        <f>RES_hhdet_emih!G146/RES_summary!G$19</f>
        <v>0</v>
      </c>
      <c r="H146" s="178">
        <f>RES_hhdet_emih!H146/RES_summary!H$19</f>
        <v>0</v>
      </c>
      <c r="I146" s="178">
        <f>RES_hhdet_emih!I146/RES_summary!I$19</f>
        <v>0</v>
      </c>
      <c r="J146" s="178">
        <f>RES_hhdet_emih!J146/RES_summary!J$19</f>
        <v>0</v>
      </c>
      <c r="K146" s="178">
        <f>RES_hhdet_emih!K146/RES_summary!K$19</f>
        <v>0</v>
      </c>
      <c r="L146" s="178">
        <f>RES_hhdet_emih!L146/RES_summary!L$19</f>
        <v>0</v>
      </c>
      <c r="M146" s="178">
        <f>RES_hhdet_emih!M146/RES_summary!M$19</f>
        <v>0</v>
      </c>
      <c r="N146" s="178">
        <f>RES_hhdet_emih!N146/RES_summary!N$19</f>
        <v>0</v>
      </c>
      <c r="O146" s="178">
        <f>RES_hhdet_emih!O146/RES_summary!O$19</f>
        <v>0</v>
      </c>
      <c r="P146" s="178">
        <f>RES_hhdet_emih!P146/RES_summary!P$19</f>
        <v>0</v>
      </c>
      <c r="Q146" s="178">
        <f>RES_hhdet_emih!Q146/RES_summary!Q$19</f>
        <v>0</v>
      </c>
    </row>
    <row r="147" spans="1:17" ht="12" customHeight="1" x14ac:dyDescent="0.25">
      <c r="A147" s="23" t="s">
        <v>60</v>
      </c>
      <c r="B147" s="177">
        <f>RES_hhdet_emih!B147/RES_summary!B$19</f>
        <v>0</v>
      </c>
      <c r="C147" s="177">
        <f>RES_hhdet_emih!C147/RES_summary!C$19</f>
        <v>0</v>
      </c>
      <c r="D147" s="177">
        <f>RES_hhdet_emih!D147/RES_summary!D$19</f>
        <v>0</v>
      </c>
      <c r="E147" s="177">
        <f>RES_hhdet_emih!E147/RES_summary!E$19</f>
        <v>0</v>
      </c>
      <c r="F147" s="177">
        <f>RES_hhdet_emih!F147/RES_summary!F$19</f>
        <v>0</v>
      </c>
      <c r="G147" s="177">
        <f>RES_hhdet_emih!G147/RES_summary!G$19</f>
        <v>0</v>
      </c>
      <c r="H147" s="177">
        <f>RES_hhdet_emih!H147/RES_summary!H$19</f>
        <v>0</v>
      </c>
      <c r="I147" s="177">
        <f>RES_hhdet_emih!I147/RES_summary!I$19</f>
        <v>0</v>
      </c>
      <c r="J147" s="177">
        <f>RES_hhdet_emih!J147/RES_summary!J$19</f>
        <v>0</v>
      </c>
      <c r="K147" s="177">
        <f>RES_hhdet_emih!K147/RES_summary!K$19</f>
        <v>0</v>
      </c>
      <c r="L147" s="177">
        <f>RES_hhdet_emih!L147/RES_summary!L$19</f>
        <v>0</v>
      </c>
      <c r="M147" s="177">
        <f>RES_hhdet_emih!M147/RES_summary!M$19</f>
        <v>0</v>
      </c>
      <c r="N147" s="177">
        <f>RES_hhdet_emih!N147/RES_summary!N$19</f>
        <v>0</v>
      </c>
      <c r="O147" s="177">
        <f>RES_hhdet_emih!O147/RES_summary!O$19</f>
        <v>0</v>
      </c>
      <c r="P147" s="177">
        <f>RES_hhdet_emih!P147/RES_summary!P$19</f>
        <v>0</v>
      </c>
      <c r="Q147" s="177">
        <f>RES_hhdet_emih!Q147/RES_summary!Q$19</f>
        <v>0</v>
      </c>
    </row>
    <row r="148" spans="1:17" ht="12" customHeight="1" x14ac:dyDescent="0.25">
      <c r="A148" s="158" t="s">
        <v>63</v>
      </c>
      <c r="B148" s="178">
        <f>RES_hhdet_emih!B148/RES_summary!B$19</f>
        <v>1.0077321199110088</v>
      </c>
      <c r="C148" s="178">
        <f>RES_hhdet_emih!C148/RES_summary!C$19</f>
        <v>0.87265752370131444</v>
      </c>
      <c r="D148" s="178">
        <f>RES_hhdet_emih!D148/RES_summary!D$19</f>
        <v>0.73254349260757823</v>
      </c>
      <c r="E148" s="178">
        <f>RES_hhdet_emih!E148/RES_summary!E$19</f>
        <v>0.61983706466042798</v>
      </c>
      <c r="F148" s="178">
        <f>RES_hhdet_emih!F148/RES_summary!F$19</f>
        <v>0.51994230995774171</v>
      </c>
      <c r="G148" s="178">
        <f>RES_hhdet_emih!G148/RES_summary!G$19</f>
        <v>0.43509465655666441</v>
      </c>
      <c r="H148" s="178">
        <f>RES_hhdet_emih!H148/RES_summary!H$19</f>
        <v>0.36752342862524279</v>
      </c>
      <c r="I148" s="178">
        <f>RES_hhdet_emih!I148/RES_summary!I$19</f>
        <v>0.25806739965582121</v>
      </c>
      <c r="J148" s="178">
        <f>RES_hhdet_emih!J148/RES_summary!J$19</f>
        <v>0.1879793322112405</v>
      </c>
      <c r="K148" s="178">
        <f>RES_hhdet_emih!K148/RES_summary!K$19</f>
        <v>0.15347816632786718</v>
      </c>
      <c r="L148" s="178">
        <f>RES_hhdet_emih!L148/RES_summary!L$19</f>
        <v>0.12664891145012633</v>
      </c>
      <c r="M148" s="178">
        <f>RES_hhdet_emih!M148/RES_summary!M$19</f>
        <v>0.11275340122172051</v>
      </c>
      <c r="N148" s="178">
        <f>RES_hhdet_emih!N148/RES_summary!N$19</f>
        <v>9.9212244878811029E-2</v>
      </c>
      <c r="O148" s="178">
        <f>RES_hhdet_emih!O148/RES_summary!O$19</f>
        <v>7.9515516258064828E-2</v>
      </c>
      <c r="P148" s="178">
        <f>RES_hhdet_emih!P148/RES_summary!P$19</f>
        <v>6.8822723424033838E-2</v>
      </c>
      <c r="Q148" s="178">
        <f>RES_hhdet_emih!Q148/RES_summary!Q$19</f>
        <v>6.2281169836404478E-2</v>
      </c>
    </row>
    <row r="149" spans="1:17" ht="12" customHeight="1" x14ac:dyDescent="0.25">
      <c r="A149" s="167" t="s">
        <v>144</v>
      </c>
      <c r="B149" s="183">
        <f>RES_hhdet_emih!B149/RES_summary!B$19</f>
        <v>7.0674027754531865</v>
      </c>
      <c r="C149" s="183">
        <f>RES_hhdet_emih!C149/RES_summary!C$19</f>
        <v>6.9816843244944549</v>
      </c>
      <c r="D149" s="183">
        <f>RES_hhdet_emih!D149/RES_summary!D$19</f>
        <v>6.8671853003490462</v>
      </c>
      <c r="E149" s="183">
        <f>RES_hhdet_emih!E149/RES_summary!E$19</f>
        <v>6.7838119224552003</v>
      </c>
      <c r="F149" s="183">
        <f>RES_hhdet_emih!F149/RES_summary!F$19</f>
        <v>6.6728493840715775</v>
      </c>
      <c r="G149" s="183">
        <f>RES_hhdet_emih!G149/RES_summary!G$19</f>
        <v>6.5618030284743103</v>
      </c>
      <c r="H149" s="183">
        <f>RES_hhdet_emih!H149/RES_summary!H$19</f>
        <v>6.4579497532525743</v>
      </c>
      <c r="I149" s="183">
        <f>RES_hhdet_emih!I149/RES_summary!I$19</f>
        <v>6.3783091805570571</v>
      </c>
      <c r="J149" s="183">
        <f>RES_hhdet_emih!J149/RES_summary!J$19</f>
        <v>6.2538073180283416</v>
      </c>
      <c r="K149" s="183">
        <f>RES_hhdet_emih!K149/RES_summary!K$19</f>
        <v>6.1522050675979392</v>
      </c>
      <c r="L149" s="183">
        <f>RES_hhdet_emih!L149/RES_summary!L$19</f>
        <v>6.1118500009404011</v>
      </c>
      <c r="M149" s="183">
        <f>RES_hhdet_emih!M149/RES_summary!M$19</f>
        <v>6.0608148236567878</v>
      </c>
      <c r="N149" s="183">
        <f>RES_hhdet_emih!N149/RES_summary!N$19</f>
        <v>6.0190501878419953</v>
      </c>
      <c r="O149" s="183">
        <f>RES_hhdet_emih!O149/RES_summary!O$19</f>
        <v>5.9369608732026871</v>
      </c>
      <c r="P149" s="183">
        <f>RES_hhdet_emih!P149/RES_summary!P$19</f>
        <v>5.8200574571623553</v>
      </c>
      <c r="Q149" s="183">
        <f>RES_hhdet_emih!Q149/RES_summary!Q$19</f>
        <v>5.7046149193362261</v>
      </c>
    </row>
    <row r="150" spans="1:17" ht="12" customHeight="1" x14ac:dyDescent="0.25">
      <c r="A150" s="167" t="s">
        <v>143</v>
      </c>
      <c r="B150" s="183">
        <f>RES_hhdet_emih!B150/RES_summary!B$19</f>
        <v>4.5938118040446074</v>
      </c>
      <c r="C150" s="183">
        <f>RES_hhdet_emih!C150/RES_summary!C$19</f>
        <v>4.5380948109213675</v>
      </c>
      <c r="D150" s="183">
        <f>RES_hhdet_emih!D150/RES_summary!D$19</f>
        <v>4.4636704452268896</v>
      </c>
      <c r="E150" s="183">
        <f>RES_hhdet_emih!E150/RES_summary!E$19</f>
        <v>4.4094777495958786</v>
      </c>
      <c r="F150" s="183">
        <f>RES_hhdet_emih!F150/RES_summary!F$19</f>
        <v>4.3373520996465507</v>
      </c>
      <c r="G150" s="183">
        <f>RES_hhdet_emih!G150/RES_summary!G$19</f>
        <v>4.2651719685082767</v>
      </c>
      <c r="H150" s="183">
        <f>RES_hhdet_emih!H150/RES_summary!H$19</f>
        <v>4.197667339614175</v>
      </c>
      <c r="I150" s="183">
        <f>RES_hhdet_emih!I150/RES_summary!I$19</f>
        <v>4.1459009673620875</v>
      </c>
      <c r="J150" s="183">
        <f>RES_hhdet_emih!J150/RES_summary!J$19</f>
        <v>4.0649747567184145</v>
      </c>
      <c r="K150" s="183">
        <f>RES_hhdet_emih!K150/RES_summary!K$19</f>
        <v>3.998933293938665</v>
      </c>
      <c r="L150" s="183">
        <f>RES_hhdet_emih!L150/RES_summary!L$19</f>
        <v>3.9727025006112648</v>
      </c>
      <c r="M150" s="183">
        <f>RES_hhdet_emih!M150/RES_summary!M$19</f>
        <v>3.9395296353769202</v>
      </c>
      <c r="N150" s="183">
        <f>RES_hhdet_emih!N150/RES_summary!N$19</f>
        <v>3.9123826220972946</v>
      </c>
      <c r="O150" s="183">
        <f>RES_hhdet_emih!O150/RES_summary!O$19</f>
        <v>3.8590245675817418</v>
      </c>
      <c r="P150" s="183">
        <f>RES_hhdet_emih!P150/RES_summary!P$19</f>
        <v>3.783037347155533</v>
      </c>
      <c r="Q150" s="183">
        <f>RES_hhdet_emih!Q150/RES_summary!Q$19</f>
        <v>3.7079996975685416</v>
      </c>
    </row>
    <row r="151" spans="1:17" ht="12" customHeight="1" x14ac:dyDescent="0.25">
      <c r="A151" s="166" t="s">
        <v>57</v>
      </c>
      <c r="B151" s="182">
        <f>RES_hhdet_emih!B151/RES_summary!B$19</f>
        <v>4.5938118040446074</v>
      </c>
      <c r="C151" s="182">
        <f>RES_hhdet_emih!C151/RES_summary!C$19</f>
        <v>4.5380948109213675</v>
      </c>
      <c r="D151" s="182">
        <f>RES_hhdet_emih!D151/RES_summary!D$19</f>
        <v>4.4636704452268896</v>
      </c>
      <c r="E151" s="182">
        <f>RES_hhdet_emih!E151/RES_summary!E$19</f>
        <v>4.4094777495958786</v>
      </c>
      <c r="F151" s="182">
        <f>RES_hhdet_emih!F151/RES_summary!F$19</f>
        <v>4.3373520996465507</v>
      </c>
      <c r="G151" s="182">
        <f>RES_hhdet_emih!G151/RES_summary!G$19</f>
        <v>4.2651719685082767</v>
      </c>
      <c r="H151" s="182">
        <f>RES_hhdet_emih!H151/RES_summary!H$19</f>
        <v>4.197667339614175</v>
      </c>
      <c r="I151" s="182">
        <f>RES_hhdet_emih!I151/RES_summary!I$19</f>
        <v>4.1459009673620875</v>
      </c>
      <c r="J151" s="182">
        <f>RES_hhdet_emih!J151/RES_summary!J$19</f>
        <v>4.0649747567184145</v>
      </c>
      <c r="K151" s="182">
        <f>RES_hhdet_emih!K151/RES_summary!K$19</f>
        <v>3.998933293938665</v>
      </c>
      <c r="L151" s="182">
        <f>RES_hhdet_emih!L151/RES_summary!L$19</f>
        <v>3.9727025006112648</v>
      </c>
      <c r="M151" s="182">
        <f>RES_hhdet_emih!M151/RES_summary!M$19</f>
        <v>3.9395296353769202</v>
      </c>
      <c r="N151" s="182">
        <f>RES_hhdet_emih!N151/RES_summary!N$19</f>
        <v>3.9123826220972946</v>
      </c>
      <c r="O151" s="182">
        <f>RES_hhdet_emih!O151/RES_summary!O$19</f>
        <v>3.8590245675817418</v>
      </c>
      <c r="P151" s="182">
        <f>RES_hhdet_emih!P151/RES_summary!P$19</f>
        <v>3.783037347155533</v>
      </c>
      <c r="Q151" s="182">
        <f>RES_hhdet_emih!Q151/RES_summary!Q$19</f>
        <v>3.7079996975685416</v>
      </c>
    </row>
    <row r="152" spans="1:17" ht="12" customHeight="1" x14ac:dyDescent="0.25">
      <c r="A152" s="147" t="s">
        <v>59</v>
      </c>
      <c r="B152" s="181">
        <f>RES_hhdet_emih!B152/RES_summary!B$19</f>
        <v>0</v>
      </c>
      <c r="C152" s="181">
        <f>RES_hhdet_emih!C152/RES_summary!C$19</f>
        <v>0</v>
      </c>
      <c r="D152" s="181">
        <f>RES_hhdet_emih!D152/RES_summary!D$19</f>
        <v>0</v>
      </c>
      <c r="E152" s="181">
        <f>RES_hhdet_emih!E152/RES_summary!E$19</f>
        <v>0</v>
      </c>
      <c r="F152" s="181">
        <f>RES_hhdet_emih!F152/RES_summary!F$19</f>
        <v>0</v>
      </c>
      <c r="G152" s="181">
        <f>RES_hhdet_emih!G152/RES_summary!G$19</f>
        <v>0</v>
      </c>
      <c r="H152" s="181">
        <f>RES_hhdet_emih!H152/RES_summary!H$19</f>
        <v>0</v>
      </c>
      <c r="I152" s="181">
        <f>RES_hhdet_emih!I152/RES_summary!I$19</f>
        <v>0</v>
      </c>
      <c r="J152" s="181">
        <f>RES_hhdet_emih!J152/RES_summary!J$19</f>
        <v>0</v>
      </c>
      <c r="K152" s="181">
        <f>RES_hhdet_emih!K152/RES_summary!K$19</f>
        <v>0</v>
      </c>
      <c r="L152" s="181">
        <f>RES_hhdet_emih!L152/RES_summary!L$19</f>
        <v>0</v>
      </c>
      <c r="M152" s="181">
        <f>RES_hhdet_emih!M152/RES_summary!M$19</f>
        <v>0</v>
      </c>
      <c r="N152" s="181">
        <f>RES_hhdet_emih!N152/RES_summary!N$19</f>
        <v>0</v>
      </c>
      <c r="O152" s="181">
        <f>RES_hhdet_emih!O152/RES_summary!O$19</f>
        <v>0</v>
      </c>
      <c r="P152" s="181">
        <f>RES_hhdet_emih!P152/RES_summary!P$19</f>
        <v>0</v>
      </c>
      <c r="Q152" s="181">
        <f>RES_hhdet_emih!Q152/RES_summary!Q$19</f>
        <v>0</v>
      </c>
    </row>
    <row r="153" spans="1:17" ht="12" customHeight="1" x14ac:dyDescent="0.25">
      <c r="A153" s="163" t="s">
        <v>142</v>
      </c>
      <c r="B153" s="180">
        <f>RES_hhdet_emih!B153/RES_summary!B$19</f>
        <v>0</v>
      </c>
      <c r="C153" s="180">
        <f>RES_hhdet_emih!C153/RES_summary!C$19</f>
        <v>0</v>
      </c>
      <c r="D153" s="180">
        <f>RES_hhdet_emih!D153/RES_summary!D$19</f>
        <v>0</v>
      </c>
      <c r="E153" s="180">
        <f>RES_hhdet_emih!E153/RES_summary!E$19</f>
        <v>0</v>
      </c>
      <c r="F153" s="180">
        <f>RES_hhdet_emih!F153/RES_summary!F$19</f>
        <v>0</v>
      </c>
      <c r="G153" s="180">
        <f>RES_hhdet_emih!G153/RES_summary!G$19</f>
        <v>0</v>
      </c>
      <c r="H153" s="180">
        <f>RES_hhdet_emih!H153/RES_summary!H$19</f>
        <v>0</v>
      </c>
      <c r="I153" s="180">
        <f>RES_hhdet_emih!I153/RES_summary!I$19</f>
        <v>0</v>
      </c>
      <c r="J153" s="180">
        <f>RES_hhdet_emih!J153/RES_summary!J$19</f>
        <v>0</v>
      </c>
      <c r="K153" s="180">
        <f>RES_hhdet_emih!K153/RES_summary!K$19</f>
        <v>0</v>
      </c>
      <c r="L153" s="180">
        <f>RES_hhdet_emih!L153/RES_summary!L$19</f>
        <v>0</v>
      </c>
      <c r="M153" s="180">
        <f>RES_hhdet_emih!M153/RES_summary!M$19</f>
        <v>0</v>
      </c>
      <c r="N153" s="180">
        <f>RES_hhdet_emih!N153/RES_summary!N$19</f>
        <v>0</v>
      </c>
      <c r="O153" s="180">
        <f>RES_hhdet_emih!O153/RES_summary!O$19</f>
        <v>0</v>
      </c>
      <c r="P153" s="180">
        <f>RES_hhdet_emih!P153/RES_summary!P$19</f>
        <v>0</v>
      </c>
      <c r="Q153" s="180">
        <f>RES_hhdet_emih!Q153/RES_summary!Q$19</f>
        <v>0</v>
      </c>
    </row>
    <row r="154" spans="1:17" ht="12" customHeight="1" x14ac:dyDescent="0.25">
      <c r="A154" s="161" t="s">
        <v>141</v>
      </c>
      <c r="B154" s="179">
        <f>RES_hhdet_emih!B154/RES_summary!B$19</f>
        <v>0</v>
      </c>
      <c r="C154" s="179">
        <f>RES_hhdet_emih!C154/RES_summary!C$19</f>
        <v>0</v>
      </c>
      <c r="D154" s="179">
        <f>RES_hhdet_emih!D154/RES_summary!D$19</f>
        <v>0</v>
      </c>
      <c r="E154" s="179">
        <f>RES_hhdet_emih!E154/RES_summary!E$19</f>
        <v>0</v>
      </c>
      <c r="F154" s="179">
        <f>RES_hhdet_emih!F154/RES_summary!F$19</f>
        <v>0</v>
      </c>
      <c r="G154" s="179">
        <f>RES_hhdet_emih!G154/RES_summary!G$19</f>
        <v>0</v>
      </c>
      <c r="H154" s="179">
        <f>RES_hhdet_emih!H154/RES_summary!H$19</f>
        <v>0</v>
      </c>
      <c r="I154" s="179">
        <f>RES_hhdet_emih!I154/RES_summary!I$19</f>
        <v>0</v>
      </c>
      <c r="J154" s="179">
        <f>RES_hhdet_emih!J154/RES_summary!J$19</f>
        <v>0</v>
      </c>
      <c r="K154" s="179">
        <f>RES_hhdet_emih!K154/RES_summary!K$19</f>
        <v>0</v>
      </c>
      <c r="L154" s="179">
        <f>RES_hhdet_emih!L154/RES_summary!L$19</f>
        <v>0</v>
      </c>
      <c r="M154" s="179">
        <f>RES_hhdet_emih!M154/RES_summary!M$19</f>
        <v>0</v>
      </c>
      <c r="N154" s="179">
        <f>RES_hhdet_emih!N154/RES_summary!N$19</f>
        <v>0</v>
      </c>
      <c r="O154" s="179">
        <f>RES_hhdet_emih!O154/RES_summary!O$19</f>
        <v>0</v>
      </c>
      <c r="P154" s="179">
        <f>RES_hhdet_emih!P154/RES_summary!P$19</f>
        <v>0</v>
      </c>
      <c r="Q154" s="179">
        <f>RES_hhdet_emih!Q154/RES_summary!Q$19</f>
        <v>0</v>
      </c>
    </row>
    <row r="155" spans="1:17" ht="12" customHeight="1" x14ac:dyDescent="0.25">
      <c r="A155" s="148" t="s">
        <v>60</v>
      </c>
      <c r="B155" s="177">
        <f>RES_hhdet_emih!B155/RES_summary!B$19</f>
        <v>0</v>
      </c>
      <c r="C155" s="177">
        <f>RES_hhdet_emih!C155/RES_summary!C$19</f>
        <v>0</v>
      </c>
      <c r="D155" s="177">
        <f>RES_hhdet_emih!D155/RES_summary!D$19</f>
        <v>0</v>
      </c>
      <c r="E155" s="177">
        <f>RES_hhdet_emih!E155/RES_summary!E$19</f>
        <v>0</v>
      </c>
      <c r="F155" s="177">
        <f>RES_hhdet_emih!F155/RES_summary!F$19</f>
        <v>0</v>
      </c>
      <c r="G155" s="177">
        <f>RES_hhdet_emih!G155/RES_summary!G$19</f>
        <v>0</v>
      </c>
      <c r="H155" s="177">
        <f>RES_hhdet_emih!H155/RES_summary!H$19</f>
        <v>0</v>
      </c>
      <c r="I155" s="177">
        <f>RES_hhdet_emih!I155/RES_summary!I$19</f>
        <v>0</v>
      </c>
      <c r="J155" s="177">
        <f>RES_hhdet_emih!J155/RES_summary!J$19</f>
        <v>0</v>
      </c>
      <c r="K155" s="177">
        <f>RES_hhdet_emih!K155/RES_summary!K$19</f>
        <v>0</v>
      </c>
      <c r="L155" s="177">
        <f>RES_hhdet_emih!L155/RES_summary!L$19</f>
        <v>0</v>
      </c>
      <c r="M155" s="177">
        <f>RES_hhdet_emih!M155/RES_summary!M$19</f>
        <v>0</v>
      </c>
      <c r="N155" s="177">
        <f>RES_hhdet_emih!N155/RES_summary!N$19</f>
        <v>0</v>
      </c>
      <c r="O155" s="177">
        <f>RES_hhdet_emih!O155/RES_summary!O$19</f>
        <v>0</v>
      </c>
      <c r="P155" s="177">
        <f>RES_hhdet_emih!P155/RES_summary!P$19</f>
        <v>0</v>
      </c>
      <c r="Q155" s="177">
        <f>RES_hhdet_emih!Q155/RES_summary!Q$19</f>
        <v>0</v>
      </c>
    </row>
    <row r="156" spans="1:17" ht="12" customHeight="1" x14ac:dyDescent="0.25">
      <c r="A156" s="148" t="s">
        <v>59</v>
      </c>
      <c r="B156" s="177">
        <f>RES_hhdet_emih!B156/RES_summary!B$19</f>
        <v>0</v>
      </c>
      <c r="C156" s="177">
        <f>RES_hhdet_emih!C156/RES_summary!C$19</f>
        <v>0</v>
      </c>
      <c r="D156" s="177">
        <f>RES_hhdet_emih!D156/RES_summary!D$19</f>
        <v>0</v>
      </c>
      <c r="E156" s="177">
        <f>RES_hhdet_emih!E156/RES_summary!E$19</f>
        <v>0</v>
      </c>
      <c r="F156" s="177">
        <f>RES_hhdet_emih!F156/RES_summary!F$19</f>
        <v>0</v>
      </c>
      <c r="G156" s="177">
        <f>RES_hhdet_emih!G156/RES_summary!G$19</f>
        <v>0</v>
      </c>
      <c r="H156" s="177">
        <f>RES_hhdet_emih!H156/RES_summary!H$19</f>
        <v>0</v>
      </c>
      <c r="I156" s="177">
        <f>RES_hhdet_emih!I156/RES_summary!I$19</f>
        <v>0</v>
      </c>
      <c r="J156" s="177">
        <f>RES_hhdet_emih!J156/RES_summary!J$19</f>
        <v>0</v>
      </c>
      <c r="K156" s="177">
        <f>RES_hhdet_emih!K156/RES_summary!K$19</f>
        <v>0</v>
      </c>
      <c r="L156" s="177">
        <f>RES_hhdet_emih!L156/RES_summary!L$19</f>
        <v>0</v>
      </c>
      <c r="M156" s="177">
        <f>RES_hhdet_emih!M156/RES_summary!M$19</f>
        <v>0</v>
      </c>
      <c r="N156" s="177">
        <f>RES_hhdet_emih!N156/RES_summary!N$19</f>
        <v>0</v>
      </c>
      <c r="O156" s="177">
        <f>RES_hhdet_emih!O156/RES_summary!O$19</f>
        <v>0</v>
      </c>
      <c r="P156" s="177">
        <f>RES_hhdet_emih!P156/RES_summary!P$19</f>
        <v>0</v>
      </c>
      <c r="Q156" s="177">
        <f>RES_hhdet_emih!Q156/RES_summary!Q$19</f>
        <v>0</v>
      </c>
    </row>
    <row r="157" spans="1:17" ht="12" customHeight="1" x14ac:dyDescent="0.25">
      <c r="A157" s="158" t="s">
        <v>62</v>
      </c>
      <c r="B157" s="178">
        <f>RES_hhdet_emih!B157/RES_summary!B$19</f>
        <v>0.10946478800777561</v>
      </c>
      <c r="C157" s="178">
        <f>RES_hhdet_emih!C157/RES_summary!C$19</f>
        <v>0.10176556147597771</v>
      </c>
      <c r="D157" s="178">
        <f>RES_hhdet_emih!D157/RES_summary!D$19</f>
        <v>7.5721962444327023E-2</v>
      </c>
      <c r="E157" s="178">
        <f>RES_hhdet_emih!E157/RES_summary!E$19</f>
        <v>8.4312818322244257E-2</v>
      </c>
      <c r="F157" s="178">
        <f>RES_hhdet_emih!F157/RES_summary!F$19</f>
        <v>9.4319204947101387E-2</v>
      </c>
      <c r="G157" s="178">
        <f>RES_hhdet_emih!G157/RES_summary!G$19</f>
        <v>0.10330885362403258</v>
      </c>
      <c r="H157" s="178">
        <f>RES_hhdet_emih!H157/RES_summary!H$19</f>
        <v>0.12458800115773618</v>
      </c>
      <c r="I157" s="178">
        <f>RES_hhdet_emih!I157/RES_summary!I$19</f>
        <v>0.1305934169133656</v>
      </c>
      <c r="J157" s="178">
        <f>RES_hhdet_emih!J157/RES_summary!J$19</f>
        <v>0.1112617557824679</v>
      </c>
      <c r="K157" s="178">
        <f>RES_hhdet_emih!K157/RES_summary!K$19</f>
        <v>8.7180933973039443E-2</v>
      </c>
      <c r="L157" s="178">
        <f>RES_hhdet_emih!L157/RES_summary!L$19</f>
        <v>0.10336302972863325</v>
      </c>
      <c r="M157" s="178">
        <f>RES_hhdet_emih!M157/RES_summary!M$19</f>
        <v>0.11064057812492605</v>
      </c>
      <c r="N157" s="178">
        <f>RES_hhdet_emih!N157/RES_summary!N$19</f>
        <v>0.10323767750594008</v>
      </c>
      <c r="O157" s="178">
        <f>RES_hhdet_emih!O157/RES_summary!O$19</f>
        <v>9.6728305952789265E-2</v>
      </c>
      <c r="P157" s="178">
        <f>RES_hhdet_emih!P157/RES_summary!P$19</f>
        <v>7.1113278208467121E-2</v>
      </c>
      <c r="Q157" s="178">
        <f>RES_hhdet_emih!Q157/RES_summary!Q$19</f>
        <v>0.1098586436288802</v>
      </c>
    </row>
    <row r="158" spans="1:17" ht="12" customHeight="1" x14ac:dyDescent="0.25">
      <c r="A158" s="23" t="s">
        <v>57</v>
      </c>
      <c r="B158" s="177">
        <f>RES_hhdet_emih!B158/RES_summary!B$19</f>
        <v>3.3467002583033714</v>
      </c>
      <c r="C158" s="177">
        <f>RES_hhdet_emih!C158/RES_summary!C$19</f>
        <v>3.2846331518746461</v>
      </c>
      <c r="D158" s="177">
        <f>RES_hhdet_emih!D158/RES_summary!D$19</f>
        <v>3.2665004244636306</v>
      </c>
      <c r="E158" s="177">
        <f>RES_hhdet_emih!E158/RES_summary!E$19</f>
        <v>3.1987050791723215</v>
      </c>
      <c r="F158" s="177">
        <f>RES_hhdet_emih!F158/RES_summary!F$19</f>
        <v>3.1469380390042807</v>
      </c>
      <c r="G158" s="177">
        <f>RES_hhdet_emih!G158/RES_summary!G$19</f>
        <v>3.1071674190548269</v>
      </c>
      <c r="H158" s="177">
        <f>RES_hhdet_emih!H158/RES_summary!H$19</f>
        <v>3.0699824196039796</v>
      </c>
      <c r="I158" s="177">
        <f>RES_hhdet_emih!I158/RES_summary!I$19</f>
        <v>3.0436845270392445</v>
      </c>
      <c r="J158" s="177">
        <f>RES_hhdet_emih!J158/RES_summary!J$19</f>
        <v>3.0137273415123982</v>
      </c>
      <c r="K158" s="177">
        <f>RES_hhdet_emih!K158/RES_summary!K$19</f>
        <v>2.9744027000669844</v>
      </c>
      <c r="L158" s="177">
        <f>RES_hhdet_emih!L158/RES_summary!L$19</f>
        <v>2.9293123399465371</v>
      </c>
      <c r="M158" s="177">
        <f>RES_hhdet_emih!M158/RES_summary!M$19</f>
        <v>2.8848397058044704</v>
      </c>
      <c r="N158" s="177">
        <f>RES_hhdet_emih!N158/RES_summary!N$19</f>
        <v>2.8314792025908906</v>
      </c>
      <c r="O158" s="177">
        <f>RES_hhdet_emih!O158/RES_summary!O$19</f>
        <v>2.749843095979585</v>
      </c>
      <c r="P158" s="177">
        <f>RES_hhdet_emih!P158/RES_summary!P$19</f>
        <v>2.7259330830959012</v>
      </c>
      <c r="Q158" s="177">
        <f>RES_hhdet_emih!Q158/RES_summary!Q$19</f>
        <v>2.65724131880047</v>
      </c>
    </row>
    <row r="159" spans="1:17" ht="12" customHeight="1" x14ac:dyDescent="0.25">
      <c r="A159" s="29" t="s">
        <v>140</v>
      </c>
      <c r="B159" s="176">
        <f>RES_hhdet_emih!B159/RES_summary!B$19</f>
        <v>0</v>
      </c>
      <c r="C159" s="176">
        <f>RES_hhdet_emih!C159/RES_summary!C$19</f>
        <v>0</v>
      </c>
      <c r="D159" s="176">
        <f>RES_hhdet_emih!D159/RES_summary!D$19</f>
        <v>0</v>
      </c>
      <c r="E159" s="176">
        <f>RES_hhdet_emih!E159/RES_summary!E$19</f>
        <v>0</v>
      </c>
      <c r="F159" s="176">
        <f>RES_hhdet_emih!F159/RES_summary!F$19</f>
        <v>0</v>
      </c>
      <c r="G159" s="176">
        <f>RES_hhdet_emih!G159/RES_summary!G$19</f>
        <v>0</v>
      </c>
      <c r="H159" s="176">
        <f>RES_hhdet_emih!H159/RES_summary!H$19</f>
        <v>0</v>
      </c>
      <c r="I159" s="176">
        <f>RES_hhdet_emih!I159/RES_summary!I$19</f>
        <v>0</v>
      </c>
      <c r="J159" s="176">
        <f>RES_hhdet_emih!J159/RES_summary!J$19</f>
        <v>0</v>
      </c>
      <c r="K159" s="176">
        <f>RES_hhdet_emih!K159/RES_summary!K$19</f>
        <v>0</v>
      </c>
      <c r="L159" s="176">
        <f>RES_hhdet_emih!L159/RES_summary!L$19</f>
        <v>0</v>
      </c>
      <c r="M159" s="176">
        <f>RES_hhdet_emih!M159/RES_summary!M$19</f>
        <v>0</v>
      </c>
      <c r="N159" s="176">
        <f>RES_hhdet_emih!N159/RES_summary!N$19</f>
        <v>0</v>
      </c>
      <c r="O159" s="176">
        <f>RES_hhdet_emih!O159/RES_summary!O$19</f>
        <v>0</v>
      </c>
      <c r="P159" s="176">
        <f>RES_hhdet_emih!P159/RES_summary!P$19</f>
        <v>0</v>
      </c>
      <c r="Q159" s="176">
        <f>RES_hhdet_emih!Q159/RES_summary!Q$19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84">
        <f>RES_hhdet_emih!B161/RES_summary!B$19</f>
        <v>1.1169092243087539</v>
      </c>
      <c r="C161" s="184">
        <f>RES_hhdet_emih!C161/RES_summary!C$19</f>
        <v>1.1979116460478114</v>
      </c>
      <c r="D161" s="184">
        <f>RES_hhdet_emih!D161/RES_summary!D$19</f>
        <v>1.2311231018101723</v>
      </c>
      <c r="E161" s="184">
        <f>RES_hhdet_emih!E161/RES_summary!E$19</f>
        <v>1.3220484636948393</v>
      </c>
      <c r="F161" s="184">
        <f>RES_hhdet_emih!F161/RES_summary!F$19</f>
        <v>1.4186671260707449</v>
      </c>
      <c r="G161" s="184">
        <f>RES_hhdet_emih!G161/RES_summary!G$19</f>
        <v>1.5351464021689605</v>
      </c>
      <c r="H161" s="184">
        <f>RES_hhdet_emih!H161/RES_summary!H$19</f>
        <v>1.7330888240099762</v>
      </c>
      <c r="I161" s="184">
        <f>RES_hhdet_emih!I161/RES_summary!I$19</f>
        <v>1.7202099682319449</v>
      </c>
      <c r="J161" s="184">
        <f>RES_hhdet_emih!J161/RES_summary!J$19</f>
        <v>1.7687838963524147</v>
      </c>
      <c r="K161" s="184">
        <f>RES_hhdet_emih!K161/RES_summary!K$19</f>
        <v>2.3958479389061758</v>
      </c>
      <c r="L161" s="184">
        <f>RES_hhdet_emih!L161/RES_summary!L$19</f>
        <v>2.8680272563887188</v>
      </c>
      <c r="M161" s="184">
        <f>RES_hhdet_emih!M161/RES_summary!M$19</f>
        <v>2.8023907416463456</v>
      </c>
      <c r="N161" s="184">
        <f>RES_hhdet_emih!N161/RES_summary!N$19</f>
        <v>2.6180322580831725</v>
      </c>
      <c r="O161" s="184">
        <f>RES_hhdet_emih!O161/RES_summary!O$19</f>
        <v>2.2815911101351913</v>
      </c>
      <c r="P161" s="184">
        <f>RES_hhdet_emih!P161/RES_summary!P$19</f>
        <v>2.1259330931180935</v>
      </c>
      <c r="Q161" s="184">
        <f>RES_hhdet_emih!Q161/RES_summary!Q$19</f>
        <v>2.1158952416339853</v>
      </c>
    </row>
    <row r="162" spans="1:17" ht="12.95" customHeight="1" x14ac:dyDescent="0.25">
      <c r="A162" s="158" t="s">
        <v>65</v>
      </c>
      <c r="B162" s="178">
        <f>RES_hhdet_emih!B162/RES_summary!B$19</f>
        <v>0</v>
      </c>
      <c r="C162" s="178">
        <f>RES_hhdet_emih!C162/RES_summary!C$19</f>
        <v>0</v>
      </c>
      <c r="D162" s="178">
        <f>RES_hhdet_emih!D162/RES_summary!D$19</f>
        <v>0</v>
      </c>
      <c r="E162" s="178">
        <f>RES_hhdet_emih!E162/RES_summary!E$19</f>
        <v>0</v>
      </c>
      <c r="F162" s="178">
        <f>RES_hhdet_emih!F162/RES_summary!F$19</f>
        <v>0</v>
      </c>
      <c r="G162" s="178">
        <f>RES_hhdet_emih!G162/RES_summary!G$19</f>
        <v>0</v>
      </c>
      <c r="H162" s="178">
        <f>RES_hhdet_emih!H162/RES_summary!H$19</f>
        <v>0</v>
      </c>
      <c r="I162" s="178">
        <f>RES_hhdet_emih!I162/RES_summary!I$19</f>
        <v>0</v>
      </c>
      <c r="J162" s="178">
        <f>RES_hhdet_emih!J162/RES_summary!J$19</f>
        <v>0</v>
      </c>
      <c r="K162" s="178">
        <f>RES_hhdet_emih!K162/RES_summary!K$19</f>
        <v>0</v>
      </c>
      <c r="L162" s="178">
        <f>RES_hhdet_emih!L162/RES_summary!L$19</f>
        <v>0</v>
      </c>
      <c r="M162" s="178">
        <f>RES_hhdet_emih!M162/RES_summary!M$19</f>
        <v>0</v>
      </c>
      <c r="N162" s="178">
        <f>RES_hhdet_emih!N162/RES_summary!N$19</f>
        <v>0</v>
      </c>
      <c r="O162" s="178">
        <f>RES_hhdet_emih!O162/RES_summary!O$19</f>
        <v>0</v>
      </c>
      <c r="P162" s="178">
        <f>RES_hhdet_emih!P162/RES_summary!P$19</f>
        <v>0</v>
      </c>
      <c r="Q162" s="178">
        <f>RES_hhdet_emih!Q162/RES_summary!Q$19</f>
        <v>0</v>
      </c>
    </row>
    <row r="163" spans="1:17" ht="12" customHeight="1" x14ac:dyDescent="0.25">
      <c r="A163" s="23" t="s">
        <v>60</v>
      </c>
      <c r="B163" s="176">
        <f>RES_hhdet_emih!B163/RES_summary!B$19</f>
        <v>0</v>
      </c>
      <c r="C163" s="176">
        <f>RES_hhdet_emih!C163/RES_summary!C$19</f>
        <v>0</v>
      </c>
      <c r="D163" s="176">
        <f>RES_hhdet_emih!D163/RES_summary!D$19</f>
        <v>0</v>
      </c>
      <c r="E163" s="176">
        <f>RES_hhdet_emih!E163/RES_summary!E$19</f>
        <v>0</v>
      </c>
      <c r="F163" s="176">
        <f>RES_hhdet_emih!F163/RES_summary!F$19</f>
        <v>0</v>
      </c>
      <c r="G163" s="176">
        <f>RES_hhdet_emih!G163/RES_summary!G$19</f>
        <v>0</v>
      </c>
      <c r="H163" s="176">
        <f>RES_hhdet_emih!H163/RES_summary!H$19</f>
        <v>0</v>
      </c>
      <c r="I163" s="176">
        <f>RES_hhdet_emih!I163/RES_summary!I$19</f>
        <v>0</v>
      </c>
      <c r="J163" s="176">
        <f>RES_hhdet_emih!J163/RES_summary!J$19</f>
        <v>0</v>
      </c>
      <c r="K163" s="176">
        <f>RES_hhdet_emih!K163/RES_summary!K$19</f>
        <v>0</v>
      </c>
      <c r="L163" s="176">
        <f>RES_hhdet_emih!L163/RES_summary!L$19</f>
        <v>0</v>
      </c>
      <c r="M163" s="176">
        <f>RES_hhdet_emih!M163/RES_summary!M$19</f>
        <v>0</v>
      </c>
      <c r="N163" s="176">
        <f>RES_hhdet_emih!N163/RES_summary!N$19</f>
        <v>0</v>
      </c>
      <c r="O163" s="176">
        <f>RES_hhdet_emih!O163/RES_summary!O$19</f>
        <v>0</v>
      </c>
      <c r="P163" s="176">
        <f>RES_hhdet_emih!P163/RES_summary!P$19</f>
        <v>0</v>
      </c>
      <c r="Q163" s="176">
        <f>RES_hhdet_emih!Q163/RES_summary!Q$19</f>
        <v>0</v>
      </c>
    </row>
    <row r="164" spans="1:17" ht="12.95" customHeight="1" x14ac:dyDescent="0.25">
      <c r="A164" s="158" t="s">
        <v>112</v>
      </c>
      <c r="B164" s="178">
        <f>RES_hhdet_emih!B164/RES_summary!B$19</f>
        <v>0</v>
      </c>
      <c r="C164" s="178">
        <f>RES_hhdet_emih!C164/RES_summary!C$19</f>
        <v>0</v>
      </c>
      <c r="D164" s="178">
        <f>RES_hhdet_emih!D164/RES_summary!D$19</f>
        <v>0</v>
      </c>
      <c r="E164" s="178">
        <f>RES_hhdet_emih!E164/RES_summary!E$19</f>
        <v>0</v>
      </c>
      <c r="F164" s="178">
        <f>RES_hhdet_emih!F164/RES_summary!F$19</f>
        <v>0</v>
      </c>
      <c r="G164" s="178">
        <f>RES_hhdet_emih!G164/RES_summary!G$19</f>
        <v>0</v>
      </c>
      <c r="H164" s="178">
        <f>RES_hhdet_emih!H164/RES_summary!H$19</f>
        <v>0</v>
      </c>
      <c r="I164" s="178">
        <f>RES_hhdet_emih!I164/RES_summary!I$19</f>
        <v>0</v>
      </c>
      <c r="J164" s="178">
        <f>RES_hhdet_emih!J164/RES_summary!J$19</f>
        <v>0</v>
      </c>
      <c r="K164" s="178">
        <f>RES_hhdet_emih!K164/RES_summary!K$19</f>
        <v>0</v>
      </c>
      <c r="L164" s="178">
        <f>RES_hhdet_emih!L164/RES_summary!L$19</f>
        <v>0</v>
      </c>
      <c r="M164" s="178">
        <f>RES_hhdet_emih!M164/RES_summary!M$19</f>
        <v>0</v>
      </c>
      <c r="N164" s="178">
        <f>RES_hhdet_emih!N164/RES_summary!N$19</f>
        <v>0</v>
      </c>
      <c r="O164" s="178">
        <f>RES_hhdet_emih!O164/RES_summary!O$19</f>
        <v>0</v>
      </c>
      <c r="P164" s="178">
        <f>RES_hhdet_emih!P164/RES_summary!P$19</f>
        <v>0</v>
      </c>
      <c r="Q164" s="178">
        <f>RES_hhdet_emih!Q164/RES_summary!Q$19</f>
        <v>0</v>
      </c>
    </row>
    <row r="165" spans="1:17" ht="12" customHeight="1" x14ac:dyDescent="0.25">
      <c r="A165" s="23" t="s">
        <v>60</v>
      </c>
      <c r="B165" s="177">
        <f>RES_hhdet_emih!B165/RES_summary!B$19</f>
        <v>0</v>
      </c>
      <c r="C165" s="177">
        <f>RES_hhdet_emih!C165/RES_summary!C$19</f>
        <v>0</v>
      </c>
      <c r="D165" s="177">
        <f>RES_hhdet_emih!D165/RES_summary!D$19</f>
        <v>0</v>
      </c>
      <c r="E165" s="177">
        <f>RES_hhdet_emih!E165/RES_summary!E$19</f>
        <v>0</v>
      </c>
      <c r="F165" s="177">
        <f>RES_hhdet_emih!F165/RES_summary!F$19</f>
        <v>0</v>
      </c>
      <c r="G165" s="177">
        <f>RES_hhdet_emih!G165/RES_summary!G$19</f>
        <v>0</v>
      </c>
      <c r="H165" s="177">
        <f>RES_hhdet_emih!H165/RES_summary!H$19</f>
        <v>0</v>
      </c>
      <c r="I165" s="177">
        <f>RES_hhdet_emih!I165/RES_summary!I$19</f>
        <v>0</v>
      </c>
      <c r="J165" s="177">
        <f>RES_hhdet_emih!J165/RES_summary!J$19</f>
        <v>0</v>
      </c>
      <c r="K165" s="177">
        <f>RES_hhdet_emih!K165/RES_summary!K$19</f>
        <v>0</v>
      </c>
      <c r="L165" s="177">
        <f>RES_hhdet_emih!L165/RES_summary!L$19</f>
        <v>0</v>
      </c>
      <c r="M165" s="177">
        <f>RES_hhdet_emih!M165/RES_summary!M$19</f>
        <v>0</v>
      </c>
      <c r="N165" s="177">
        <f>RES_hhdet_emih!N165/RES_summary!N$19</f>
        <v>0</v>
      </c>
      <c r="O165" s="177">
        <f>RES_hhdet_emih!O165/RES_summary!O$19</f>
        <v>0</v>
      </c>
      <c r="P165" s="177">
        <f>RES_hhdet_emih!P165/RES_summary!P$19</f>
        <v>0</v>
      </c>
      <c r="Q165" s="177">
        <f>RES_hhdet_emih!Q165/RES_summary!Q$19</f>
        <v>0</v>
      </c>
    </row>
    <row r="166" spans="1:17" ht="12" customHeight="1" x14ac:dyDescent="0.25">
      <c r="A166" s="158" t="s">
        <v>63</v>
      </c>
      <c r="B166" s="178">
        <f>RES_hhdet_emih!B166/RES_summary!B$19</f>
        <v>1.0074113655554358</v>
      </c>
      <c r="C166" s="178">
        <f>RES_hhdet_emih!C166/RES_summary!C$19</f>
        <v>1.0947041413881693</v>
      </c>
      <c r="D166" s="178">
        <f>RES_hhdet_emih!D166/RES_summary!D$19</f>
        <v>1.15423521529377</v>
      </c>
      <c r="E166" s="178">
        <f>RES_hhdet_emih!E166/RES_summary!E$19</f>
        <v>1.2356550699121951</v>
      </c>
      <c r="F166" s="178">
        <f>RES_hhdet_emih!F166/RES_summary!F$19</f>
        <v>1.3219155035762575</v>
      </c>
      <c r="G166" s="178">
        <f>RES_hhdet_emih!G166/RES_summary!G$19</f>
        <v>1.4293360607283958</v>
      </c>
      <c r="H166" s="178">
        <f>RES_hhdet_emih!H166/RES_summary!H$19</f>
        <v>1.6063363239749024</v>
      </c>
      <c r="I166" s="178">
        <f>RES_hhdet_emih!I166/RES_summary!I$19</f>
        <v>1.5877624850813628</v>
      </c>
      <c r="J166" s="178">
        <f>RES_hhdet_emih!J166/RES_summary!J$19</f>
        <v>1.6574402090548441</v>
      </c>
      <c r="K166" s="178">
        <f>RES_hhdet_emih!K166/RES_summary!K$19</f>
        <v>2.3087299136060593</v>
      </c>
      <c r="L166" s="178">
        <f>RES_hhdet_emih!L166/RES_summary!L$19</f>
        <v>2.7641092114908741</v>
      </c>
      <c r="M166" s="178">
        <f>RES_hhdet_emih!M166/RES_summary!M$19</f>
        <v>2.6906967516359033</v>
      </c>
      <c r="N166" s="178">
        <f>RES_hhdet_emih!N166/RES_summary!N$19</f>
        <v>2.5135949152557746</v>
      </c>
      <c r="O166" s="178">
        <f>RES_hhdet_emih!O166/RES_summary!O$19</f>
        <v>2.183912664520145</v>
      </c>
      <c r="P166" s="178">
        <f>RES_hhdet_emih!P166/RES_summary!P$19</f>
        <v>2.0552655799049773</v>
      </c>
      <c r="Q166" s="178">
        <f>RES_hhdet_emih!Q166/RES_summary!Q$19</f>
        <v>2.0065352920248825</v>
      </c>
    </row>
    <row r="167" spans="1:17" ht="12" customHeight="1" x14ac:dyDescent="0.25">
      <c r="A167" s="167" t="s">
        <v>144</v>
      </c>
      <c r="B167" s="183">
        <f>RES_hhdet_emih!B167/RES_summary!B$19</f>
        <v>7.0674027754531883</v>
      </c>
      <c r="C167" s="183">
        <f>RES_hhdet_emih!C167/RES_summary!C$19</f>
        <v>6.9816843244944558</v>
      </c>
      <c r="D167" s="183">
        <f>RES_hhdet_emih!D167/RES_summary!D$19</f>
        <v>6.8671853003490471</v>
      </c>
      <c r="E167" s="183">
        <f>RES_hhdet_emih!E167/RES_summary!E$19</f>
        <v>6.7838119224552047</v>
      </c>
      <c r="F167" s="183">
        <f>RES_hhdet_emih!F167/RES_summary!F$19</f>
        <v>6.6728493840715775</v>
      </c>
      <c r="G167" s="183">
        <f>RES_hhdet_emih!G167/RES_summary!G$19</f>
        <v>6.5618030284743147</v>
      </c>
      <c r="H167" s="183">
        <f>RES_hhdet_emih!H167/RES_summary!H$19</f>
        <v>6.4579497532525751</v>
      </c>
      <c r="I167" s="183">
        <f>RES_hhdet_emih!I167/RES_summary!I$19</f>
        <v>6.3783091805570553</v>
      </c>
      <c r="J167" s="183">
        <f>RES_hhdet_emih!J167/RES_summary!J$19</f>
        <v>6.2538073180283416</v>
      </c>
      <c r="K167" s="183">
        <f>RES_hhdet_emih!K167/RES_summary!K$19</f>
        <v>6.1522050675979383</v>
      </c>
      <c r="L167" s="183">
        <f>RES_hhdet_emih!L167/RES_summary!L$19</f>
        <v>6.1118500009403993</v>
      </c>
      <c r="M167" s="183">
        <f>RES_hhdet_emih!M167/RES_summary!M$19</f>
        <v>6.0608148236567887</v>
      </c>
      <c r="N167" s="183">
        <f>RES_hhdet_emih!N167/RES_summary!N$19</f>
        <v>6.0190501878419953</v>
      </c>
      <c r="O167" s="183">
        <f>RES_hhdet_emih!O167/RES_summary!O$19</f>
        <v>5.9369608732026835</v>
      </c>
      <c r="P167" s="183">
        <f>RES_hhdet_emih!P167/RES_summary!P$19</f>
        <v>5.8200574571623562</v>
      </c>
      <c r="Q167" s="183">
        <f>RES_hhdet_emih!Q167/RES_summary!Q$19</f>
        <v>5.7046149193362217</v>
      </c>
    </row>
    <row r="168" spans="1:17" ht="12" customHeight="1" x14ac:dyDescent="0.25">
      <c r="A168" s="167" t="s">
        <v>143</v>
      </c>
      <c r="B168" s="183">
        <f>RES_hhdet_emih!B168/RES_summary!B$19</f>
        <v>4.5938118040446065</v>
      </c>
      <c r="C168" s="183">
        <f>RES_hhdet_emih!C168/RES_summary!C$19</f>
        <v>4.5380948109213675</v>
      </c>
      <c r="D168" s="183">
        <f>RES_hhdet_emih!D168/RES_summary!D$19</f>
        <v>4.4636704452268914</v>
      </c>
      <c r="E168" s="183">
        <f>RES_hhdet_emih!E168/RES_summary!E$19</f>
        <v>4.4094777495958786</v>
      </c>
      <c r="F168" s="183">
        <f>RES_hhdet_emih!F168/RES_summary!F$19</f>
        <v>4.3373520996465516</v>
      </c>
      <c r="G168" s="183">
        <f>RES_hhdet_emih!G168/RES_summary!G$19</f>
        <v>4.2651719685082794</v>
      </c>
      <c r="H168" s="183">
        <f>RES_hhdet_emih!H168/RES_summary!H$19</f>
        <v>4.1976673396141777</v>
      </c>
      <c r="I168" s="183">
        <f>RES_hhdet_emih!I168/RES_summary!I$19</f>
        <v>4.1459009673620866</v>
      </c>
      <c r="J168" s="183">
        <f>RES_hhdet_emih!J168/RES_summary!J$19</f>
        <v>4.0649747567184136</v>
      </c>
      <c r="K168" s="183">
        <f>RES_hhdet_emih!K168/RES_summary!K$19</f>
        <v>3.9989332939386673</v>
      </c>
      <c r="L168" s="183">
        <f>RES_hhdet_emih!L168/RES_summary!L$19</f>
        <v>3.9727025006112662</v>
      </c>
      <c r="M168" s="183">
        <f>RES_hhdet_emih!M168/RES_summary!M$19</f>
        <v>3.9395296353769176</v>
      </c>
      <c r="N168" s="183">
        <f>RES_hhdet_emih!N168/RES_summary!N$19</f>
        <v>3.9123826220972928</v>
      </c>
      <c r="O168" s="183">
        <f>RES_hhdet_emih!O168/RES_summary!O$19</f>
        <v>3.8590245675817401</v>
      </c>
      <c r="P168" s="183">
        <f>RES_hhdet_emih!P168/RES_summary!P$19</f>
        <v>3.7830373471555334</v>
      </c>
      <c r="Q168" s="183">
        <f>RES_hhdet_emih!Q168/RES_summary!Q$19</f>
        <v>3.7079996975685408</v>
      </c>
    </row>
    <row r="169" spans="1:17" ht="12" customHeight="1" x14ac:dyDescent="0.25">
      <c r="A169" s="166" t="s">
        <v>57</v>
      </c>
      <c r="B169" s="182">
        <f>RES_hhdet_emih!B169/RES_summary!B$19</f>
        <v>4.5938118040446065</v>
      </c>
      <c r="C169" s="182">
        <f>RES_hhdet_emih!C169/RES_summary!C$19</f>
        <v>4.5380948109213675</v>
      </c>
      <c r="D169" s="182">
        <f>RES_hhdet_emih!D169/RES_summary!D$19</f>
        <v>4.4636704452268914</v>
      </c>
      <c r="E169" s="182">
        <f>RES_hhdet_emih!E169/RES_summary!E$19</f>
        <v>4.4094777495958786</v>
      </c>
      <c r="F169" s="182">
        <f>RES_hhdet_emih!F169/RES_summary!F$19</f>
        <v>4.3373520996465516</v>
      </c>
      <c r="G169" s="182">
        <f>RES_hhdet_emih!G169/RES_summary!G$19</f>
        <v>4.2651719685082794</v>
      </c>
      <c r="H169" s="182">
        <f>RES_hhdet_emih!H169/RES_summary!H$19</f>
        <v>4.1976673396141777</v>
      </c>
      <c r="I169" s="182">
        <f>RES_hhdet_emih!I169/RES_summary!I$19</f>
        <v>4.1459009673620866</v>
      </c>
      <c r="J169" s="182">
        <f>RES_hhdet_emih!J169/RES_summary!J$19</f>
        <v>4.0649747567184136</v>
      </c>
      <c r="K169" s="182">
        <f>RES_hhdet_emih!K169/RES_summary!K$19</f>
        <v>3.9989332939386673</v>
      </c>
      <c r="L169" s="182">
        <f>RES_hhdet_emih!L169/RES_summary!L$19</f>
        <v>3.9727025006112662</v>
      </c>
      <c r="M169" s="182">
        <f>RES_hhdet_emih!M169/RES_summary!M$19</f>
        <v>3.9395296353769176</v>
      </c>
      <c r="N169" s="182">
        <f>RES_hhdet_emih!N169/RES_summary!N$19</f>
        <v>3.9123826220972928</v>
      </c>
      <c r="O169" s="182">
        <f>RES_hhdet_emih!O169/RES_summary!O$19</f>
        <v>3.8590245675817401</v>
      </c>
      <c r="P169" s="182">
        <f>RES_hhdet_emih!P169/RES_summary!P$19</f>
        <v>3.7830373471555334</v>
      </c>
      <c r="Q169" s="182">
        <f>RES_hhdet_emih!Q169/RES_summary!Q$19</f>
        <v>3.7079996975685408</v>
      </c>
    </row>
    <row r="170" spans="1:17" ht="12" customHeight="1" x14ac:dyDescent="0.25">
      <c r="A170" s="147" t="s">
        <v>59</v>
      </c>
      <c r="B170" s="181">
        <f>RES_hhdet_emih!B170/RES_summary!B$19</f>
        <v>0</v>
      </c>
      <c r="C170" s="181">
        <f>RES_hhdet_emih!C170/RES_summary!C$19</f>
        <v>0</v>
      </c>
      <c r="D170" s="181">
        <f>RES_hhdet_emih!D170/RES_summary!D$19</f>
        <v>0</v>
      </c>
      <c r="E170" s="181">
        <f>RES_hhdet_emih!E170/RES_summary!E$19</f>
        <v>0</v>
      </c>
      <c r="F170" s="181">
        <f>RES_hhdet_emih!F170/RES_summary!F$19</f>
        <v>0</v>
      </c>
      <c r="G170" s="181">
        <f>RES_hhdet_emih!G170/RES_summary!G$19</f>
        <v>0</v>
      </c>
      <c r="H170" s="181">
        <f>RES_hhdet_emih!H170/RES_summary!H$19</f>
        <v>0</v>
      </c>
      <c r="I170" s="181">
        <f>RES_hhdet_emih!I170/RES_summary!I$19</f>
        <v>0</v>
      </c>
      <c r="J170" s="181">
        <f>RES_hhdet_emih!J170/RES_summary!J$19</f>
        <v>0</v>
      </c>
      <c r="K170" s="181">
        <f>RES_hhdet_emih!K170/RES_summary!K$19</f>
        <v>0</v>
      </c>
      <c r="L170" s="181">
        <f>RES_hhdet_emih!L170/RES_summary!L$19</f>
        <v>0</v>
      </c>
      <c r="M170" s="181">
        <f>RES_hhdet_emih!M170/RES_summary!M$19</f>
        <v>0</v>
      </c>
      <c r="N170" s="181">
        <f>RES_hhdet_emih!N170/RES_summary!N$19</f>
        <v>0</v>
      </c>
      <c r="O170" s="181">
        <f>RES_hhdet_emih!O170/RES_summary!O$19</f>
        <v>0</v>
      </c>
      <c r="P170" s="181">
        <f>RES_hhdet_emih!P170/RES_summary!P$19</f>
        <v>0</v>
      </c>
      <c r="Q170" s="181">
        <f>RES_hhdet_emih!Q170/RES_summary!Q$19</f>
        <v>0</v>
      </c>
    </row>
    <row r="171" spans="1:17" ht="12" customHeight="1" x14ac:dyDescent="0.25">
      <c r="A171" s="163" t="s">
        <v>142</v>
      </c>
      <c r="B171" s="180">
        <f>RES_hhdet_emih!B171/RES_summary!B$19</f>
        <v>0</v>
      </c>
      <c r="C171" s="180">
        <f>RES_hhdet_emih!C171/RES_summary!C$19</f>
        <v>0</v>
      </c>
      <c r="D171" s="180">
        <f>RES_hhdet_emih!D171/RES_summary!D$19</f>
        <v>0</v>
      </c>
      <c r="E171" s="180">
        <f>RES_hhdet_emih!E171/RES_summary!E$19</f>
        <v>0</v>
      </c>
      <c r="F171" s="180">
        <f>RES_hhdet_emih!F171/RES_summary!F$19</f>
        <v>0</v>
      </c>
      <c r="G171" s="180">
        <f>RES_hhdet_emih!G171/RES_summary!G$19</f>
        <v>0</v>
      </c>
      <c r="H171" s="180">
        <f>RES_hhdet_emih!H171/RES_summary!H$19</f>
        <v>0</v>
      </c>
      <c r="I171" s="180">
        <f>RES_hhdet_emih!I171/RES_summary!I$19</f>
        <v>0</v>
      </c>
      <c r="J171" s="180">
        <f>RES_hhdet_emih!J171/RES_summary!J$19</f>
        <v>0</v>
      </c>
      <c r="K171" s="180">
        <f>RES_hhdet_emih!K171/RES_summary!K$19</f>
        <v>0</v>
      </c>
      <c r="L171" s="180">
        <f>RES_hhdet_emih!L171/RES_summary!L$19</f>
        <v>0</v>
      </c>
      <c r="M171" s="180">
        <f>RES_hhdet_emih!M171/RES_summary!M$19</f>
        <v>0</v>
      </c>
      <c r="N171" s="180">
        <f>RES_hhdet_emih!N171/RES_summary!N$19</f>
        <v>0</v>
      </c>
      <c r="O171" s="180">
        <f>RES_hhdet_emih!O171/RES_summary!O$19</f>
        <v>0</v>
      </c>
      <c r="P171" s="180">
        <f>RES_hhdet_emih!P171/RES_summary!P$19</f>
        <v>0</v>
      </c>
      <c r="Q171" s="180">
        <f>RES_hhdet_emih!Q171/RES_summary!Q$19</f>
        <v>0</v>
      </c>
    </row>
    <row r="172" spans="1:17" ht="12" customHeight="1" x14ac:dyDescent="0.25">
      <c r="A172" s="161" t="s">
        <v>141</v>
      </c>
      <c r="B172" s="179">
        <f>RES_hhdet_emih!B172/RES_summary!B$19</f>
        <v>0</v>
      </c>
      <c r="C172" s="179">
        <f>RES_hhdet_emih!C172/RES_summary!C$19</f>
        <v>0</v>
      </c>
      <c r="D172" s="179">
        <f>RES_hhdet_emih!D172/RES_summary!D$19</f>
        <v>0</v>
      </c>
      <c r="E172" s="179">
        <f>RES_hhdet_emih!E172/RES_summary!E$19</f>
        <v>0</v>
      </c>
      <c r="F172" s="179">
        <f>RES_hhdet_emih!F172/RES_summary!F$19</f>
        <v>0</v>
      </c>
      <c r="G172" s="179">
        <f>RES_hhdet_emih!G172/RES_summary!G$19</f>
        <v>0</v>
      </c>
      <c r="H172" s="179">
        <f>RES_hhdet_emih!H172/RES_summary!H$19</f>
        <v>0</v>
      </c>
      <c r="I172" s="179">
        <f>RES_hhdet_emih!I172/RES_summary!I$19</f>
        <v>0</v>
      </c>
      <c r="J172" s="179">
        <f>RES_hhdet_emih!J172/RES_summary!J$19</f>
        <v>0</v>
      </c>
      <c r="K172" s="179">
        <f>RES_hhdet_emih!K172/RES_summary!K$19</f>
        <v>0</v>
      </c>
      <c r="L172" s="179">
        <f>RES_hhdet_emih!L172/RES_summary!L$19</f>
        <v>0</v>
      </c>
      <c r="M172" s="179">
        <f>RES_hhdet_emih!M172/RES_summary!M$19</f>
        <v>0</v>
      </c>
      <c r="N172" s="179">
        <f>RES_hhdet_emih!N172/RES_summary!N$19</f>
        <v>0</v>
      </c>
      <c r="O172" s="179">
        <f>RES_hhdet_emih!O172/RES_summary!O$19</f>
        <v>0</v>
      </c>
      <c r="P172" s="179">
        <f>RES_hhdet_emih!P172/RES_summary!P$19</f>
        <v>0</v>
      </c>
      <c r="Q172" s="179">
        <f>RES_hhdet_emih!Q172/RES_summary!Q$19</f>
        <v>0</v>
      </c>
    </row>
    <row r="173" spans="1:17" ht="12" customHeight="1" x14ac:dyDescent="0.25">
      <c r="A173" s="148" t="s">
        <v>60</v>
      </c>
      <c r="B173" s="177">
        <f>RES_hhdet_emih!B173/RES_summary!B$19</f>
        <v>0</v>
      </c>
      <c r="C173" s="177">
        <f>RES_hhdet_emih!C173/RES_summary!C$19</f>
        <v>0</v>
      </c>
      <c r="D173" s="177">
        <f>RES_hhdet_emih!D173/RES_summary!D$19</f>
        <v>0</v>
      </c>
      <c r="E173" s="177">
        <f>RES_hhdet_emih!E173/RES_summary!E$19</f>
        <v>0</v>
      </c>
      <c r="F173" s="177">
        <f>RES_hhdet_emih!F173/RES_summary!F$19</f>
        <v>0</v>
      </c>
      <c r="G173" s="177">
        <f>RES_hhdet_emih!G173/RES_summary!G$19</f>
        <v>0</v>
      </c>
      <c r="H173" s="177">
        <f>RES_hhdet_emih!H173/RES_summary!H$19</f>
        <v>0</v>
      </c>
      <c r="I173" s="177">
        <f>RES_hhdet_emih!I173/RES_summary!I$19</f>
        <v>0</v>
      </c>
      <c r="J173" s="177">
        <f>RES_hhdet_emih!J173/RES_summary!J$19</f>
        <v>0</v>
      </c>
      <c r="K173" s="177">
        <f>RES_hhdet_emih!K173/RES_summary!K$19</f>
        <v>0</v>
      </c>
      <c r="L173" s="177">
        <f>RES_hhdet_emih!L173/RES_summary!L$19</f>
        <v>0</v>
      </c>
      <c r="M173" s="177">
        <f>RES_hhdet_emih!M173/RES_summary!M$19</f>
        <v>0</v>
      </c>
      <c r="N173" s="177">
        <f>RES_hhdet_emih!N173/RES_summary!N$19</f>
        <v>0</v>
      </c>
      <c r="O173" s="177">
        <f>RES_hhdet_emih!O173/RES_summary!O$19</f>
        <v>0</v>
      </c>
      <c r="P173" s="177">
        <f>RES_hhdet_emih!P173/RES_summary!P$19</f>
        <v>0</v>
      </c>
      <c r="Q173" s="177">
        <f>RES_hhdet_emih!Q173/RES_summary!Q$19</f>
        <v>0</v>
      </c>
    </row>
    <row r="174" spans="1:17" ht="12" customHeight="1" x14ac:dyDescent="0.25">
      <c r="A174" s="159" t="s">
        <v>59</v>
      </c>
      <c r="B174" s="176">
        <f>RES_hhdet_emih!B174/RES_summary!B$19</f>
        <v>0</v>
      </c>
      <c r="C174" s="176">
        <f>RES_hhdet_emih!C174/RES_summary!C$19</f>
        <v>0</v>
      </c>
      <c r="D174" s="176">
        <f>RES_hhdet_emih!D174/RES_summary!D$19</f>
        <v>0</v>
      </c>
      <c r="E174" s="176">
        <f>RES_hhdet_emih!E174/RES_summary!E$19</f>
        <v>0</v>
      </c>
      <c r="F174" s="176">
        <f>RES_hhdet_emih!F174/RES_summary!F$19</f>
        <v>0</v>
      </c>
      <c r="G174" s="176">
        <f>RES_hhdet_emih!G174/RES_summary!G$19</f>
        <v>0</v>
      </c>
      <c r="H174" s="176">
        <f>RES_hhdet_emih!H174/RES_summary!H$19</f>
        <v>0</v>
      </c>
      <c r="I174" s="176">
        <f>RES_hhdet_emih!I174/RES_summary!I$19</f>
        <v>0</v>
      </c>
      <c r="J174" s="176">
        <f>RES_hhdet_emih!J174/RES_summary!J$19</f>
        <v>0</v>
      </c>
      <c r="K174" s="176">
        <f>RES_hhdet_emih!K174/RES_summary!K$19</f>
        <v>0</v>
      </c>
      <c r="L174" s="176">
        <f>RES_hhdet_emih!L174/RES_summary!L$19</f>
        <v>0</v>
      </c>
      <c r="M174" s="176">
        <f>RES_hhdet_emih!M174/RES_summary!M$19</f>
        <v>0</v>
      </c>
      <c r="N174" s="176">
        <f>RES_hhdet_emih!N174/RES_summary!N$19</f>
        <v>0</v>
      </c>
      <c r="O174" s="176">
        <f>RES_hhdet_emih!O174/RES_summary!O$19</f>
        <v>0</v>
      </c>
      <c r="P174" s="176">
        <f>RES_hhdet_emih!P174/RES_summary!P$19</f>
        <v>0</v>
      </c>
      <c r="Q174" s="176">
        <f>RES_hhdet_emih!Q174/RES_summary!Q$19</f>
        <v>0</v>
      </c>
    </row>
    <row r="175" spans="1:17" ht="12" customHeight="1" x14ac:dyDescent="0.25">
      <c r="A175" s="158" t="s">
        <v>62</v>
      </c>
      <c r="B175" s="178">
        <f>RES_hhdet_emih!B175/RES_summary!B$19</f>
        <v>0.10949785875331838</v>
      </c>
      <c r="C175" s="178">
        <f>RES_hhdet_emih!C175/RES_summary!C$19</f>
        <v>0.10320750465964207</v>
      </c>
      <c r="D175" s="178">
        <f>RES_hhdet_emih!D175/RES_summary!D$19</f>
        <v>7.6887886516402187E-2</v>
      </c>
      <c r="E175" s="178">
        <f>RES_hhdet_emih!E175/RES_summary!E$19</f>
        <v>8.6393393782644087E-2</v>
      </c>
      <c r="F175" s="178">
        <f>RES_hhdet_emih!F175/RES_summary!F$19</f>
        <v>9.6751622494487238E-2</v>
      </c>
      <c r="G175" s="178">
        <f>RES_hhdet_emih!G175/RES_summary!G$19</f>
        <v>0.10581034144056473</v>
      </c>
      <c r="H175" s="178">
        <f>RES_hhdet_emih!H175/RES_summary!H$19</f>
        <v>0.12675250003507368</v>
      </c>
      <c r="I175" s="178">
        <f>RES_hhdet_emih!I175/RES_summary!I$19</f>
        <v>0.13244748315058227</v>
      </c>
      <c r="J175" s="178">
        <f>RES_hhdet_emih!J175/RES_summary!J$19</f>
        <v>0.11134368729757058</v>
      </c>
      <c r="K175" s="178">
        <f>RES_hhdet_emih!K175/RES_summary!K$19</f>
        <v>8.7118025300116586E-2</v>
      </c>
      <c r="L175" s="178">
        <f>RES_hhdet_emih!L175/RES_summary!L$19</f>
        <v>0.10391804489784465</v>
      </c>
      <c r="M175" s="178">
        <f>RES_hhdet_emih!M175/RES_summary!M$19</f>
        <v>0.11169399001044245</v>
      </c>
      <c r="N175" s="178">
        <f>RES_hhdet_emih!N175/RES_summary!N$19</f>
        <v>0.10443734282739819</v>
      </c>
      <c r="O175" s="178">
        <f>RES_hhdet_emih!O175/RES_summary!O$19</f>
        <v>9.767844561504653E-2</v>
      </c>
      <c r="P175" s="178">
        <f>RES_hhdet_emih!P175/RES_summary!P$19</f>
        <v>7.0667513213116276E-2</v>
      </c>
      <c r="Q175" s="178">
        <f>RES_hhdet_emih!Q175/RES_summary!Q$19</f>
        <v>0.10935994960910274</v>
      </c>
    </row>
    <row r="176" spans="1:17" ht="12" customHeight="1" x14ac:dyDescent="0.25">
      <c r="A176" s="23" t="s">
        <v>57</v>
      </c>
      <c r="B176" s="177">
        <f>RES_hhdet_emih!B176/RES_summary!B$19</f>
        <v>3.3467002583033709</v>
      </c>
      <c r="C176" s="177">
        <f>RES_hhdet_emih!C176/RES_summary!C$19</f>
        <v>3.3336133450986618</v>
      </c>
      <c r="D176" s="177">
        <f>RES_hhdet_emih!D176/RES_summary!D$19</f>
        <v>3.3207265255754503</v>
      </c>
      <c r="E176" s="177">
        <f>RES_hhdet_emih!E176/RES_summary!E$19</f>
        <v>3.2734317427729658</v>
      </c>
      <c r="F176" s="177">
        <f>RES_hhdet_emih!F176/RES_summary!F$19</f>
        <v>3.2250248971397721</v>
      </c>
      <c r="G176" s="177">
        <f>RES_hhdet_emih!G176/RES_summary!G$19</f>
        <v>3.1790662932772427</v>
      </c>
      <c r="H176" s="177">
        <f>RES_hhdet_emih!H176/RES_summary!H$19</f>
        <v>3.1240025935714884</v>
      </c>
      <c r="I176" s="177">
        <f>RES_hhdet_emih!I176/RES_summary!I$19</f>
        <v>3.0848311591259927</v>
      </c>
      <c r="J176" s="177">
        <f>RES_hhdet_emih!J176/RES_summary!J$19</f>
        <v>3.0187483000127187</v>
      </c>
      <c r="K176" s="177">
        <f>RES_hhdet_emih!K176/RES_summary!K$19</f>
        <v>2.9712103741443086</v>
      </c>
      <c r="L176" s="177">
        <f>RES_hhdet_emih!L176/RES_summary!L$19</f>
        <v>2.9461857574498937</v>
      </c>
      <c r="M176" s="177">
        <f>RES_hhdet_emih!M176/RES_summary!M$19</f>
        <v>2.9134790773271804</v>
      </c>
      <c r="N176" s="177">
        <f>RES_hhdet_emih!N176/RES_summary!N$19</f>
        <v>2.8682060493573256</v>
      </c>
      <c r="O176" s="177">
        <f>RES_hhdet_emih!O176/RES_summary!O$19</f>
        <v>2.7771249671239753</v>
      </c>
      <c r="P176" s="177">
        <f>RES_hhdet_emih!P176/RES_summary!P$19</f>
        <v>2.7038794225121294</v>
      </c>
      <c r="Q176" s="177">
        <f>RES_hhdet_emih!Q176/RES_summary!Q$19</f>
        <v>2.647032106410582</v>
      </c>
    </row>
    <row r="177" spans="1:17" ht="12" customHeight="1" x14ac:dyDescent="0.25">
      <c r="A177" s="29" t="s">
        <v>140</v>
      </c>
      <c r="B177" s="176">
        <f>RES_hhdet_emih!B177/RES_summary!B$19</f>
        <v>0</v>
      </c>
      <c r="C177" s="176">
        <f>RES_hhdet_emih!C177/RES_summary!C$19</f>
        <v>0</v>
      </c>
      <c r="D177" s="176">
        <f>RES_hhdet_emih!D177/RES_summary!D$19</f>
        <v>0</v>
      </c>
      <c r="E177" s="176">
        <f>RES_hhdet_emih!E177/RES_summary!E$19</f>
        <v>0</v>
      </c>
      <c r="F177" s="176">
        <f>RES_hhdet_emih!F177/RES_summary!F$19</f>
        <v>0</v>
      </c>
      <c r="G177" s="176">
        <f>RES_hhdet_emih!G177/RES_summary!G$19</f>
        <v>0</v>
      </c>
      <c r="H177" s="176">
        <f>RES_hhdet_emih!H177/RES_summary!H$19</f>
        <v>0</v>
      </c>
      <c r="I177" s="176">
        <f>RES_hhdet_emih!I177/RES_summary!I$19</f>
        <v>0</v>
      </c>
      <c r="J177" s="176">
        <f>RES_hhdet_emih!J177/RES_summary!J$19</f>
        <v>0</v>
      </c>
      <c r="K177" s="176">
        <f>RES_hhdet_emih!K177/RES_summary!K$19</f>
        <v>0</v>
      </c>
      <c r="L177" s="176">
        <f>RES_hhdet_emih!L177/RES_summary!L$19</f>
        <v>0</v>
      </c>
      <c r="M177" s="176">
        <f>RES_hhdet_emih!M177/RES_summary!M$19</f>
        <v>0</v>
      </c>
      <c r="N177" s="176">
        <f>RES_hhdet_emih!N177/RES_summary!N$19</f>
        <v>0</v>
      </c>
      <c r="O177" s="176">
        <f>RES_hhdet_emih!O177/RES_summary!O$19</f>
        <v>0</v>
      </c>
      <c r="P177" s="176">
        <f>RES_hhdet_emih!P177/RES_summary!P$19</f>
        <v>0</v>
      </c>
      <c r="Q177" s="176">
        <f>RES_hhdet_emih!Q177/RES_summary!Q$19</f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271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175</v>
      </c>
    </row>
    <row r="3" spans="1:17" ht="12" customHeight="1" x14ac:dyDescent="0.25">
      <c r="A3" s="152" t="s">
        <v>172</v>
      </c>
      <c r="B3" s="168"/>
      <c r="C3" s="168">
        <f t="shared" ref="C3" si="0">SUM(C4,C7,C9,C19)</f>
        <v>0</v>
      </c>
      <c r="D3" s="168">
        <f t="shared" ref="D3" si="1">SUM(D4,D7,D9,D19)</f>
        <v>0</v>
      </c>
      <c r="E3" s="168">
        <f t="shared" ref="E3" si="2">SUM(E4,E7,E9,E19)</f>
        <v>0</v>
      </c>
      <c r="F3" s="168">
        <f t="shared" ref="F3" si="3">SUM(F4,F7,F9,F19)</f>
        <v>0</v>
      </c>
      <c r="G3" s="168">
        <f t="shared" ref="G3" si="4">SUM(G4,G7,G9,G19)</f>
        <v>0</v>
      </c>
      <c r="H3" s="168">
        <f t="shared" ref="H3" si="5">SUM(H4,H7,H9,H19)</f>
        <v>0</v>
      </c>
      <c r="I3" s="168">
        <f t="shared" ref="I3" si="6">SUM(I4,I7,I9,I19)</f>
        <v>0</v>
      </c>
      <c r="J3" s="168">
        <f t="shared" ref="J3" si="7">SUM(J4,J7,J9,J19)</f>
        <v>0</v>
      </c>
      <c r="K3" s="168">
        <f t="shared" ref="K3" si="8">SUM(K4,K7,K9,K19)</f>
        <v>0</v>
      </c>
      <c r="L3" s="168">
        <f t="shared" ref="L3" si="9">SUM(L4,L7,L9,L19)</f>
        <v>0</v>
      </c>
      <c r="M3" s="168">
        <f t="shared" ref="M3" si="10">SUM(M4,M7,M9,M19)</f>
        <v>0</v>
      </c>
      <c r="N3" s="168">
        <f t="shared" ref="N3" si="11">SUM(N4,N7,N9,N19)</f>
        <v>0</v>
      </c>
      <c r="O3" s="168">
        <f t="shared" ref="O3" si="12">SUM(O4,O7,O9,O19)</f>
        <v>0</v>
      </c>
      <c r="P3" s="168">
        <f t="shared" ref="P3" si="13">SUM(P4,P7,P9,P19)</f>
        <v>0</v>
      </c>
      <c r="Q3" s="168">
        <f t="shared" ref="Q3" si="14">SUM(Q4,Q7,Q9,Q19)</f>
        <v>0</v>
      </c>
    </row>
    <row r="4" spans="1:17" ht="12.95" customHeight="1" x14ac:dyDescent="0.25">
      <c r="A4" s="158" t="s">
        <v>65</v>
      </c>
      <c r="B4" s="157"/>
      <c r="C4" s="157">
        <f t="shared" ref="C4" si="15">SUM(C5:C6)</f>
        <v>0</v>
      </c>
      <c r="D4" s="157">
        <f t="shared" ref="D4:Q4" si="16">SUM(D5:D6)</f>
        <v>0</v>
      </c>
      <c r="E4" s="157">
        <f t="shared" si="16"/>
        <v>0</v>
      </c>
      <c r="F4" s="157">
        <f t="shared" si="16"/>
        <v>0</v>
      </c>
      <c r="G4" s="157">
        <f t="shared" si="16"/>
        <v>0</v>
      </c>
      <c r="H4" s="157">
        <f t="shared" si="16"/>
        <v>0</v>
      </c>
      <c r="I4" s="157">
        <f t="shared" si="16"/>
        <v>0</v>
      </c>
      <c r="J4" s="157">
        <f t="shared" si="16"/>
        <v>0</v>
      </c>
      <c r="K4" s="157">
        <f t="shared" si="16"/>
        <v>0</v>
      </c>
      <c r="L4" s="157">
        <f t="shared" si="16"/>
        <v>0</v>
      </c>
      <c r="M4" s="157">
        <f t="shared" si="16"/>
        <v>0</v>
      </c>
      <c r="N4" s="157">
        <f t="shared" si="16"/>
        <v>0</v>
      </c>
      <c r="O4" s="157">
        <f t="shared" si="16"/>
        <v>0</v>
      </c>
      <c r="P4" s="157">
        <f t="shared" si="16"/>
        <v>0</v>
      </c>
      <c r="Q4" s="157">
        <f t="shared" si="16"/>
        <v>0</v>
      </c>
    </row>
    <row r="5" spans="1:17" ht="12" customHeight="1" x14ac:dyDescent="0.25">
      <c r="A5" s="23" t="s">
        <v>58</v>
      </c>
      <c r="B5" s="156"/>
      <c r="C5" s="156">
        <v>0</v>
      </c>
      <c r="D5" s="156">
        <v>0</v>
      </c>
      <c r="E5" s="156">
        <v>0</v>
      </c>
      <c r="F5" s="156">
        <v>0</v>
      </c>
      <c r="G5" s="156">
        <v>0</v>
      </c>
      <c r="H5" s="156">
        <v>0</v>
      </c>
      <c r="I5" s="156">
        <v>0</v>
      </c>
      <c r="J5" s="156">
        <v>0</v>
      </c>
      <c r="K5" s="156">
        <v>0</v>
      </c>
      <c r="L5" s="156">
        <v>0</v>
      </c>
      <c r="M5" s="156">
        <v>0</v>
      </c>
      <c r="N5" s="156">
        <v>0</v>
      </c>
      <c r="O5" s="156">
        <v>0</v>
      </c>
      <c r="P5" s="156">
        <v>0</v>
      </c>
      <c r="Q5" s="156">
        <v>0</v>
      </c>
    </row>
    <row r="6" spans="1:17" ht="12" customHeight="1" x14ac:dyDescent="0.25">
      <c r="A6" s="23" t="s">
        <v>60</v>
      </c>
      <c r="B6" s="156"/>
      <c r="C6" s="156">
        <v>0</v>
      </c>
      <c r="D6" s="156">
        <v>0</v>
      </c>
      <c r="E6" s="156">
        <v>0</v>
      </c>
      <c r="F6" s="156">
        <v>0</v>
      </c>
      <c r="G6" s="156">
        <v>0</v>
      </c>
      <c r="H6" s="156">
        <v>0</v>
      </c>
      <c r="I6" s="156">
        <v>0</v>
      </c>
      <c r="J6" s="156">
        <v>0</v>
      </c>
      <c r="K6" s="156">
        <v>0</v>
      </c>
      <c r="L6" s="156">
        <v>0</v>
      </c>
      <c r="M6" s="156">
        <v>0</v>
      </c>
      <c r="N6" s="156">
        <v>0</v>
      </c>
      <c r="O6" s="156">
        <v>0</v>
      </c>
      <c r="P6" s="156">
        <v>0</v>
      </c>
      <c r="Q6" s="156">
        <v>0</v>
      </c>
    </row>
    <row r="7" spans="1:17" ht="12.95" customHeight="1" x14ac:dyDescent="0.25">
      <c r="A7" s="158" t="s">
        <v>112</v>
      </c>
      <c r="B7" s="157"/>
      <c r="C7" s="157">
        <f t="shared" ref="C7:Q7" si="17">C8</f>
        <v>0</v>
      </c>
      <c r="D7" s="157">
        <f t="shared" si="17"/>
        <v>0</v>
      </c>
      <c r="E7" s="157">
        <f t="shared" si="17"/>
        <v>0</v>
      </c>
      <c r="F7" s="157">
        <f t="shared" si="17"/>
        <v>0</v>
      </c>
      <c r="G7" s="157">
        <f t="shared" si="17"/>
        <v>0</v>
      </c>
      <c r="H7" s="157">
        <f t="shared" si="17"/>
        <v>0</v>
      </c>
      <c r="I7" s="157">
        <f t="shared" si="17"/>
        <v>0</v>
      </c>
      <c r="J7" s="157">
        <f t="shared" si="17"/>
        <v>0</v>
      </c>
      <c r="K7" s="157">
        <f t="shared" si="17"/>
        <v>0</v>
      </c>
      <c r="L7" s="157">
        <f t="shared" si="17"/>
        <v>0</v>
      </c>
      <c r="M7" s="157">
        <f t="shared" si="17"/>
        <v>0</v>
      </c>
      <c r="N7" s="157">
        <f t="shared" si="17"/>
        <v>0</v>
      </c>
      <c r="O7" s="157">
        <f t="shared" si="17"/>
        <v>0</v>
      </c>
      <c r="P7" s="157">
        <f t="shared" si="17"/>
        <v>0</v>
      </c>
      <c r="Q7" s="157">
        <f t="shared" si="17"/>
        <v>0</v>
      </c>
    </row>
    <row r="8" spans="1:17" ht="12" customHeight="1" x14ac:dyDescent="0.25">
      <c r="A8" s="23" t="s">
        <v>60</v>
      </c>
      <c r="B8" s="156"/>
      <c r="C8" s="156">
        <v>0</v>
      </c>
      <c r="D8" s="156">
        <v>0</v>
      </c>
      <c r="E8" s="156">
        <v>0</v>
      </c>
      <c r="F8" s="156">
        <v>0</v>
      </c>
      <c r="G8" s="156">
        <v>0</v>
      </c>
      <c r="H8" s="156">
        <v>0</v>
      </c>
      <c r="I8" s="156">
        <v>0</v>
      </c>
      <c r="J8" s="156">
        <v>0</v>
      </c>
      <c r="K8" s="156">
        <v>0</v>
      </c>
      <c r="L8" s="156">
        <v>0</v>
      </c>
      <c r="M8" s="156">
        <v>0</v>
      </c>
      <c r="N8" s="156">
        <v>0</v>
      </c>
      <c r="O8" s="156">
        <v>0</v>
      </c>
      <c r="P8" s="156">
        <v>0</v>
      </c>
      <c r="Q8" s="156">
        <v>0</v>
      </c>
    </row>
    <row r="9" spans="1:17" ht="12" customHeight="1" x14ac:dyDescent="0.25">
      <c r="A9" s="158" t="s">
        <v>63</v>
      </c>
      <c r="B9" s="157"/>
      <c r="C9" s="157">
        <f t="shared" ref="C9" si="18">SUM(C10:C12,C15:C16)</f>
        <v>0</v>
      </c>
      <c r="D9" s="157">
        <f t="shared" ref="D9" si="19">SUM(D10:D12,D15:D16)</f>
        <v>0</v>
      </c>
      <c r="E9" s="157">
        <f t="shared" ref="E9" si="20">SUM(E10:E12,E15:E16)</f>
        <v>0</v>
      </c>
      <c r="F9" s="157">
        <f t="shared" ref="F9" si="21">SUM(F10:F12,F15:F16)</f>
        <v>0</v>
      </c>
      <c r="G9" s="157">
        <f t="shared" ref="G9" si="22">SUM(G10:G12,G15:G16)</f>
        <v>0</v>
      </c>
      <c r="H9" s="157">
        <f t="shared" ref="H9" si="23">SUM(H10:H12,H15:H16)</f>
        <v>0</v>
      </c>
      <c r="I9" s="157">
        <f t="shared" ref="I9" si="24">SUM(I10:I12,I15:I16)</f>
        <v>0</v>
      </c>
      <c r="J9" s="157">
        <f t="shared" ref="J9" si="25">SUM(J10:J12,J15:J16)</f>
        <v>0</v>
      </c>
      <c r="K9" s="157">
        <f t="shared" ref="K9" si="26">SUM(K10:K12,K15:K16)</f>
        <v>0</v>
      </c>
      <c r="L9" s="157">
        <f t="shared" ref="L9" si="27">SUM(L10:L12,L15:L16)</f>
        <v>0</v>
      </c>
      <c r="M9" s="157">
        <f t="shared" ref="M9" si="28">SUM(M10:M12,M15:M16)</f>
        <v>0</v>
      </c>
      <c r="N9" s="157">
        <f t="shared" ref="N9" si="29">SUM(N10:N12,N15:N16)</f>
        <v>0</v>
      </c>
      <c r="O9" s="157">
        <f t="shared" ref="O9" si="30">SUM(O10:O12,O15:O16)</f>
        <v>0</v>
      </c>
      <c r="P9" s="157">
        <f t="shared" ref="P9" si="31">SUM(P10:P12,P15:P16)</f>
        <v>0</v>
      </c>
      <c r="Q9" s="157">
        <f t="shared" ref="Q9" si="32">SUM(Q10:Q12,Q15:Q16)</f>
        <v>0</v>
      </c>
    </row>
    <row r="10" spans="1:17" ht="12" customHeight="1" x14ac:dyDescent="0.25">
      <c r="A10" s="167" t="s">
        <v>171</v>
      </c>
      <c r="B10" s="132"/>
      <c r="C10" s="132">
        <v>0</v>
      </c>
      <c r="D10" s="132">
        <v>0</v>
      </c>
      <c r="E10" s="132">
        <v>0</v>
      </c>
      <c r="F10" s="132">
        <v>0</v>
      </c>
      <c r="G10" s="132">
        <v>0</v>
      </c>
      <c r="H10" s="132">
        <v>0</v>
      </c>
      <c r="I10" s="132">
        <v>0</v>
      </c>
      <c r="J10" s="132">
        <v>0</v>
      </c>
      <c r="K10" s="132">
        <v>0</v>
      </c>
      <c r="L10" s="132">
        <v>0</v>
      </c>
      <c r="M10" s="132">
        <v>0</v>
      </c>
      <c r="N10" s="132">
        <v>0</v>
      </c>
      <c r="O10" s="132">
        <v>0</v>
      </c>
      <c r="P10" s="132">
        <v>0</v>
      </c>
      <c r="Q10" s="132">
        <v>0</v>
      </c>
    </row>
    <row r="11" spans="1:17" ht="12" customHeight="1" x14ac:dyDescent="0.25">
      <c r="A11" s="167" t="s">
        <v>144</v>
      </c>
      <c r="B11" s="132"/>
      <c r="C11" s="132">
        <v>0</v>
      </c>
      <c r="D11" s="132">
        <v>0</v>
      </c>
      <c r="E11" s="132">
        <v>0</v>
      </c>
      <c r="F11" s="132">
        <v>0</v>
      </c>
      <c r="G11" s="132">
        <v>0</v>
      </c>
      <c r="H11" s="132">
        <v>0</v>
      </c>
      <c r="I11" s="132">
        <v>0</v>
      </c>
      <c r="J11" s="132">
        <v>0</v>
      </c>
      <c r="K11" s="132">
        <v>0</v>
      </c>
      <c r="L11" s="132">
        <v>0</v>
      </c>
      <c r="M11" s="132">
        <v>0</v>
      </c>
      <c r="N11" s="132">
        <v>0</v>
      </c>
      <c r="O11" s="132">
        <v>0</v>
      </c>
      <c r="P11" s="132">
        <v>0</v>
      </c>
      <c r="Q11" s="132">
        <v>0</v>
      </c>
    </row>
    <row r="12" spans="1:17" ht="12" customHeight="1" x14ac:dyDescent="0.25">
      <c r="A12" s="167" t="s">
        <v>143</v>
      </c>
      <c r="B12" s="132"/>
      <c r="C12" s="132">
        <f t="shared" ref="C12" si="33">SUM(C13:C14)</f>
        <v>0</v>
      </c>
      <c r="D12" s="132">
        <f t="shared" ref="D12" si="34">SUM(D13:D14)</f>
        <v>0</v>
      </c>
      <c r="E12" s="132">
        <f t="shared" ref="E12" si="35">SUM(E13:E14)</f>
        <v>0</v>
      </c>
      <c r="F12" s="132">
        <f t="shared" ref="F12" si="36">SUM(F13:F14)</f>
        <v>0</v>
      </c>
      <c r="G12" s="132">
        <f t="shared" ref="G12" si="37">SUM(G13:G14)</f>
        <v>0</v>
      </c>
      <c r="H12" s="132">
        <f t="shared" ref="H12" si="38">SUM(H13:H14)</f>
        <v>0</v>
      </c>
      <c r="I12" s="132">
        <f t="shared" ref="I12" si="39">SUM(I13:I14)</f>
        <v>0</v>
      </c>
      <c r="J12" s="132">
        <f t="shared" ref="J12" si="40">SUM(J13:J14)</f>
        <v>0</v>
      </c>
      <c r="K12" s="132">
        <f t="shared" ref="K12" si="41">SUM(K13:K14)</f>
        <v>0</v>
      </c>
      <c r="L12" s="132">
        <f t="shared" ref="L12" si="42">SUM(L13:L14)</f>
        <v>0</v>
      </c>
      <c r="M12" s="132">
        <f t="shared" ref="M12" si="43">SUM(M13:M14)</f>
        <v>0</v>
      </c>
      <c r="N12" s="132">
        <f t="shared" ref="N12" si="44">SUM(N13:N14)</f>
        <v>0</v>
      </c>
      <c r="O12" s="132">
        <f t="shared" ref="O12" si="45">SUM(O13:O14)</f>
        <v>0</v>
      </c>
      <c r="P12" s="132">
        <f t="shared" ref="P12" si="46">SUM(P13:P14)</f>
        <v>0</v>
      </c>
      <c r="Q12" s="132">
        <f t="shared" ref="Q12" si="47">SUM(Q13:Q14)</f>
        <v>0</v>
      </c>
    </row>
    <row r="13" spans="1:17" ht="12" customHeight="1" x14ac:dyDescent="0.25">
      <c r="A13" s="166" t="s">
        <v>57</v>
      </c>
      <c r="B13" s="165"/>
      <c r="C13" s="165">
        <v>0</v>
      </c>
      <c r="D13" s="165">
        <v>0</v>
      </c>
      <c r="E13" s="165">
        <v>0</v>
      </c>
      <c r="F13" s="165">
        <v>0</v>
      </c>
      <c r="G13" s="165">
        <v>0</v>
      </c>
      <c r="H13" s="165">
        <v>0</v>
      </c>
      <c r="I13" s="165">
        <v>0</v>
      </c>
      <c r="J13" s="165">
        <v>0</v>
      </c>
      <c r="K13" s="165">
        <v>0</v>
      </c>
      <c r="L13" s="165">
        <v>0</v>
      </c>
      <c r="M13" s="165">
        <v>0</v>
      </c>
      <c r="N13" s="165">
        <v>0</v>
      </c>
      <c r="O13" s="165">
        <v>0</v>
      </c>
      <c r="P13" s="165">
        <v>0</v>
      </c>
      <c r="Q13" s="165">
        <v>0</v>
      </c>
    </row>
    <row r="14" spans="1:17" ht="12" customHeight="1" x14ac:dyDescent="0.25">
      <c r="A14" s="147" t="s">
        <v>59</v>
      </c>
      <c r="B14" s="164"/>
      <c r="C14" s="164">
        <v>0</v>
      </c>
      <c r="D14" s="164">
        <v>0</v>
      </c>
      <c r="E14" s="164">
        <v>0</v>
      </c>
      <c r="F14" s="164">
        <v>0</v>
      </c>
      <c r="G14" s="164">
        <v>0</v>
      </c>
      <c r="H14" s="164">
        <v>0</v>
      </c>
      <c r="I14" s="164">
        <v>0</v>
      </c>
      <c r="J14" s="164">
        <v>0</v>
      </c>
      <c r="K14" s="164">
        <v>0</v>
      </c>
      <c r="L14" s="164">
        <v>0</v>
      </c>
      <c r="M14" s="164">
        <v>0</v>
      </c>
      <c r="N14" s="164">
        <v>0</v>
      </c>
      <c r="O14" s="164">
        <v>0</v>
      </c>
      <c r="P14" s="164">
        <v>0</v>
      </c>
      <c r="Q14" s="164">
        <v>0</v>
      </c>
    </row>
    <row r="15" spans="1:17" ht="12" customHeight="1" x14ac:dyDescent="0.25">
      <c r="A15" s="163" t="s">
        <v>142</v>
      </c>
      <c r="B15" s="162"/>
      <c r="C15" s="162">
        <v>0</v>
      </c>
      <c r="D15" s="162">
        <v>0</v>
      </c>
      <c r="E15" s="162">
        <v>0</v>
      </c>
      <c r="F15" s="162">
        <v>0</v>
      </c>
      <c r="G15" s="162">
        <v>0</v>
      </c>
      <c r="H15" s="162">
        <v>0</v>
      </c>
      <c r="I15" s="162">
        <v>0</v>
      </c>
      <c r="J15" s="162">
        <v>0</v>
      </c>
      <c r="K15" s="162">
        <v>0</v>
      </c>
      <c r="L15" s="162">
        <v>0</v>
      </c>
      <c r="M15" s="162">
        <v>0</v>
      </c>
      <c r="N15" s="162">
        <v>0</v>
      </c>
      <c r="O15" s="162">
        <v>0</v>
      </c>
      <c r="P15" s="162">
        <v>0</v>
      </c>
      <c r="Q15" s="162">
        <v>0</v>
      </c>
    </row>
    <row r="16" spans="1:17" ht="12" customHeight="1" x14ac:dyDescent="0.25">
      <c r="A16" s="161" t="s">
        <v>141</v>
      </c>
      <c r="B16" s="160"/>
      <c r="C16" s="160">
        <f t="shared" ref="C16" si="48">SUM(C17:C18)</f>
        <v>0</v>
      </c>
      <c r="D16" s="160">
        <f t="shared" ref="D16" si="49">SUM(D17:D18)</f>
        <v>0</v>
      </c>
      <c r="E16" s="160">
        <f t="shared" ref="E16" si="50">SUM(E17:E18)</f>
        <v>0</v>
      </c>
      <c r="F16" s="160">
        <f t="shared" ref="F16" si="51">SUM(F17:F18)</f>
        <v>0</v>
      </c>
      <c r="G16" s="160">
        <f t="shared" ref="G16" si="52">SUM(G17:G18)</f>
        <v>0</v>
      </c>
      <c r="H16" s="160">
        <f t="shared" ref="H16" si="53">SUM(H17:H18)</f>
        <v>0</v>
      </c>
      <c r="I16" s="160">
        <f t="shared" ref="I16" si="54">SUM(I17:I18)</f>
        <v>0</v>
      </c>
      <c r="J16" s="160">
        <f t="shared" ref="J16" si="55">SUM(J17:J18)</f>
        <v>0</v>
      </c>
      <c r="K16" s="160">
        <f t="shared" ref="K16" si="56">SUM(K17:K18)</f>
        <v>0</v>
      </c>
      <c r="L16" s="160">
        <f t="shared" ref="L16" si="57">SUM(L17:L18)</f>
        <v>0</v>
      </c>
      <c r="M16" s="160">
        <f t="shared" ref="M16" si="58">SUM(M17:M18)</f>
        <v>0</v>
      </c>
      <c r="N16" s="160">
        <f t="shared" ref="N16" si="59">SUM(N17:N18)</f>
        <v>0</v>
      </c>
      <c r="O16" s="160">
        <f t="shared" ref="O16" si="60">SUM(O17:O18)</f>
        <v>0</v>
      </c>
      <c r="P16" s="160">
        <f t="shared" ref="P16" si="61">SUM(P17:P18)</f>
        <v>0</v>
      </c>
      <c r="Q16" s="160">
        <f t="shared" ref="Q16" si="62">SUM(Q17:Q18)</f>
        <v>0</v>
      </c>
    </row>
    <row r="17" spans="1:17" ht="12" customHeight="1" x14ac:dyDescent="0.25">
      <c r="A17" s="148" t="s">
        <v>60</v>
      </c>
      <c r="B17" s="156"/>
      <c r="C17" s="156">
        <v>0</v>
      </c>
      <c r="D17" s="156">
        <v>0</v>
      </c>
      <c r="E17" s="156">
        <v>0</v>
      </c>
      <c r="F17" s="156">
        <v>0</v>
      </c>
      <c r="G17" s="156">
        <v>0</v>
      </c>
      <c r="H17" s="156">
        <v>0</v>
      </c>
      <c r="I17" s="156">
        <v>0</v>
      </c>
      <c r="J17" s="156">
        <v>0</v>
      </c>
      <c r="K17" s="156">
        <v>0</v>
      </c>
      <c r="L17" s="156">
        <v>0</v>
      </c>
      <c r="M17" s="156">
        <v>0</v>
      </c>
      <c r="N17" s="156">
        <v>0</v>
      </c>
      <c r="O17" s="156">
        <v>0</v>
      </c>
      <c r="P17" s="156">
        <v>0</v>
      </c>
      <c r="Q17" s="156">
        <v>0</v>
      </c>
    </row>
    <row r="18" spans="1:17" ht="12" customHeight="1" x14ac:dyDescent="0.25">
      <c r="A18" s="148" t="s">
        <v>59</v>
      </c>
      <c r="B18" s="156"/>
      <c r="C18" s="156">
        <v>0</v>
      </c>
      <c r="D18" s="156">
        <v>0</v>
      </c>
      <c r="E18" s="156">
        <v>0</v>
      </c>
      <c r="F18" s="156">
        <v>0</v>
      </c>
      <c r="G18" s="156">
        <v>0</v>
      </c>
      <c r="H18" s="156">
        <v>0</v>
      </c>
      <c r="I18" s="156">
        <v>0</v>
      </c>
      <c r="J18" s="156">
        <v>0</v>
      </c>
      <c r="K18" s="156">
        <v>0</v>
      </c>
      <c r="L18" s="156">
        <v>0</v>
      </c>
      <c r="M18" s="156">
        <v>0</v>
      </c>
      <c r="N18" s="156">
        <v>0</v>
      </c>
      <c r="O18" s="156">
        <v>0</v>
      </c>
      <c r="P18" s="156">
        <v>0</v>
      </c>
      <c r="Q18" s="156">
        <v>0</v>
      </c>
    </row>
    <row r="19" spans="1:17" ht="12" customHeight="1" x14ac:dyDescent="0.25">
      <c r="A19" s="158" t="s">
        <v>62</v>
      </c>
      <c r="B19" s="157"/>
      <c r="C19" s="157">
        <f t="shared" ref="C19" si="63">SUM(C20:C22)</f>
        <v>0</v>
      </c>
      <c r="D19" s="157">
        <f t="shared" ref="D19" si="64">SUM(D20:D22)</f>
        <v>0</v>
      </c>
      <c r="E19" s="157">
        <f t="shared" ref="E19" si="65">SUM(E20:E22)</f>
        <v>0</v>
      </c>
      <c r="F19" s="157">
        <f t="shared" ref="F19" si="66">SUM(F20:F22)</f>
        <v>0</v>
      </c>
      <c r="G19" s="157">
        <f t="shared" ref="G19" si="67">SUM(G20:G22)</f>
        <v>0</v>
      </c>
      <c r="H19" s="157">
        <f t="shared" ref="H19" si="68">SUM(H20:H22)</f>
        <v>0</v>
      </c>
      <c r="I19" s="157">
        <f t="shared" ref="I19" si="69">SUM(I20:I22)</f>
        <v>0</v>
      </c>
      <c r="J19" s="157">
        <f t="shared" ref="J19" si="70">SUM(J20:J22)</f>
        <v>0</v>
      </c>
      <c r="K19" s="157">
        <f t="shared" ref="K19" si="71">SUM(K20:K22)</f>
        <v>0</v>
      </c>
      <c r="L19" s="157">
        <f t="shared" ref="L19" si="72">SUM(L20:L22)</f>
        <v>0</v>
      </c>
      <c r="M19" s="157">
        <f t="shared" ref="M19" si="73">SUM(M20:M22)</f>
        <v>0</v>
      </c>
      <c r="N19" s="157">
        <f t="shared" ref="N19" si="74">SUM(N20:N22)</f>
        <v>0</v>
      </c>
      <c r="O19" s="157">
        <f t="shared" ref="O19" si="75">SUM(O20:O22)</f>
        <v>0</v>
      </c>
      <c r="P19" s="157">
        <f t="shared" ref="P19" si="76">SUM(P20:P22)</f>
        <v>0</v>
      </c>
      <c r="Q19" s="157">
        <f t="shared" ref="Q19" si="77">SUM(Q20:Q22)</f>
        <v>0</v>
      </c>
    </row>
    <row r="20" spans="1:17" ht="12" customHeight="1" x14ac:dyDescent="0.25">
      <c r="A20" s="23" t="s">
        <v>58</v>
      </c>
      <c r="B20" s="156"/>
      <c r="C20" s="156">
        <v>0</v>
      </c>
      <c r="D20" s="156">
        <v>0</v>
      </c>
      <c r="E20" s="156">
        <v>0</v>
      </c>
      <c r="F20" s="156">
        <v>0</v>
      </c>
      <c r="G20" s="156">
        <v>0</v>
      </c>
      <c r="H20" s="156">
        <v>0</v>
      </c>
      <c r="I20" s="156">
        <v>0</v>
      </c>
      <c r="J20" s="156">
        <v>0</v>
      </c>
      <c r="K20" s="156">
        <v>0</v>
      </c>
      <c r="L20" s="156">
        <v>0</v>
      </c>
      <c r="M20" s="156">
        <v>0</v>
      </c>
      <c r="N20" s="156">
        <v>0</v>
      </c>
      <c r="O20" s="156">
        <v>0</v>
      </c>
      <c r="P20" s="156">
        <v>0</v>
      </c>
      <c r="Q20" s="156">
        <v>0</v>
      </c>
    </row>
    <row r="21" spans="1:17" ht="12" customHeight="1" x14ac:dyDescent="0.25">
      <c r="A21" s="23" t="s">
        <v>57</v>
      </c>
      <c r="B21" s="156"/>
      <c r="C21" s="156">
        <v>0</v>
      </c>
      <c r="D21" s="156">
        <v>0</v>
      </c>
      <c r="E21" s="156">
        <v>0</v>
      </c>
      <c r="F21" s="156">
        <v>0</v>
      </c>
      <c r="G21" s="156">
        <v>0</v>
      </c>
      <c r="H21" s="156">
        <v>0</v>
      </c>
      <c r="I21" s="156">
        <v>0</v>
      </c>
      <c r="J21" s="156">
        <v>0</v>
      </c>
      <c r="K21" s="156">
        <v>0</v>
      </c>
      <c r="L21" s="156">
        <v>0</v>
      </c>
      <c r="M21" s="156">
        <v>0</v>
      </c>
      <c r="N21" s="156">
        <v>0</v>
      </c>
      <c r="O21" s="156">
        <v>0</v>
      </c>
      <c r="P21" s="156">
        <v>0</v>
      </c>
      <c r="Q21" s="156">
        <v>0</v>
      </c>
    </row>
    <row r="22" spans="1:17" ht="12" customHeight="1" x14ac:dyDescent="0.25">
      <c r="A22" s="29" t="s">
        <v>140</v>
      </c>
      <c r="B22" s="57"/>
      <c r="C22" s="57">
        <v>0</v>
      </c>
      <c r="D22" s="57">
        <v>0</v>
      </c>
      <c r="E22" s="57">
        <v>0</v>
      </c>
      <c r="F22" s="57">
        <v>0</v>
      </c>
      <c r="G22" s="57">
        <v>0</v>
      </c>
      <c r="H22" s="57">
        <v>0</v>
      </c>
      <c r="I22" s="57">
        <v>0</v>
      </c>
      <c r="J22" s="57">
        <v>0</v>
      </c>
      <c r="K22" s="57">
        <v>0</v>
      </c>
      <c r="L22" s="57">
        <v>0</v>
      </c>
      <c r="M22" s="57">
        <v>0</v>
      </c>
      <c r="N22" s="57">
        <v>0</v>
      </c>
      <c r="O22" s="57">
        <v>0</v>
      </c>
      <c r="P22" s="57">
        <v>0</v>
      </c>
      <c r="Q22" s="57"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68">
        <f t="shared" ref="C24" si="78">SUM(C25,C28,C30,C39)</f>
        <v>0.15968137542710673</v>
      </c>
      <c r="D24" s="168">
        <f t="shared" ref="D24" si="79">SUM(D25,D28,D30,D39)</f>
        <v>0.17966956522045543</v>
      </c>
      <c r="E24" s="168">
        <f t="shared" ref="E24" si="80">SUM(E25,E28,E30,E39)</f>
        <v>0.16911248693542819</v>
      </c>
      <c r="F24" s="168">
        <f t="shared" ref="F24" si="81">SUM(F25,F28,F30,F39)</f>
        <v>0.16609014430618738</v>
      </c>
      <c r="G24" s="168">
        <f t="shared" ref="G24" si="82">SUM(G25,G28,G30,G39)</f>
        <v>0.16515160349766578</v>
      </c>
      <c r="H24" s="168">
        <f t="shared" ref="H24" si="83">SUM(H25,H28,H30,H39)</f>
        <v>0.13091242534239536</v>
      </c>
      <c r="I24" s="168">
        <f t="shared" ref="I24" si="84">SUM(I25,I28,I30,I39)</f>
        <v>0.15023573039800778</v>
      </c>
      <c r="J24" s="168">
        <f t="shared" ref="J24" si="85">SUM(J25,J28,J30,J39)</f>
        <v>0.18771762951159615</v>
      </c>
      <c r="K24" s="168">
        <f t="shared" ref="K24" si="86">SUM(K25,K28,K30,K39)</f>
        <v>0.16381469735249551</v>
      </c>
      <c r="L24" s="168">
        <f t="shared" ref="L24" si="87">SUM(L25,L28,L30,L39)</f>
        <v>0.12535862788600777</v>
      </c>
      <c r="M24" s="168">
        <f t="shared" ref="M24" si="88">SUM(M25,M28,M30,M39)</f>
        <v>8.6891354422082262E-2</v>
      </c>
      <c r="N24" s="168">
        <f t="shared" ref="N24" si="89">SUM(N25,N28,N30,N39)</f>
        <v>0</v>
      </c>
      <c r="O24" s="168">
        <f t="shared" ref="O24" si="90">SUM(O25,O28,O30,O39)</f>
        <v>0</v>
      </c>
      <c r="P24" s="168">
        <f t="shared" ref="P24" si="91">SUM(P25,P28,P30,P39)</f>
        <v>0</v>
      </c>
      <c r="Q24" s="168">
        <f t="shared" ref="Q24" si="92">SUM(Q25,Q28,Q30,Q39)</f>
        <v>0</v>
      </c>
    </row>
    <row r="25" spans="1:17" ht="12.95" customHeight="1" x14ac:dyDescent="0.25">
      <c r="A25" s="158" t="s">
        <v>65</v>
      </c>
      <c r="B25" s="157"/>
      <c r="C25" s="157">
        <f t="shared" ref="C25:Q25" si="93">SUM(C26:C27)</f>
        <v>0.12641018396065318</v>
      </c>
      <c r="D25" s="157">
        <f t="shared" si="93"/>
        <v>0.14135872055258583</v>
      </c>
      <c r="E25" s="157">
        <f t="shared" si="93"/>
        <v>0.13156726803760282</v>
      </c>
      <c r="F25" s="157">
        <f t="shared" si="93"/>
        <v>0.12900694950581931</v>
      </c>
      <c r="G25" s="157">
        <f t="shared" si="93"/>
        <v>0.12845019517538067</v>
      </c>
      <c r="H25" s="157">
        <f t="shared" si="93"/>
        <v>0.10097945207769528</v>
      </c>
      <c r="I25" s="157">
        <f t="shared" si="93"/>
        <v>0.12107814737204972</v>
      </c>
      <c r="J25" s="157">
        <f t="shared" si="93"/>
        <v>0.14708137715256045</v>
      </c>
      <c r="K25" s="157">
        <f t="shared" si="93"/>
        <v>0.12836716363245632</v>
      </c>
      <c r="L25" s="157">
        <f t="shared" si="93"/>
        <v>9.9137084025455846E-2</v>
      </c>
      <c r="M25" s="157">
        <f t="shared" si="93"/>
        <v>6.6662898960423447E-2</v>
      </c>
      <c r="N25" s="157">
        <f t="shared" si="93"/>
        <v>0</v>
      </c>
      <c r="O25" s="157">
        <f t="shared" si="93"/>
        <v>0</v>
      </c>
      <c r="P25" s="157">
        <f t="shared" si="93"/>
        <v>0</v>
      </c>
      <c r="Q25" s="157">
        <f t="shared" si="93"/>
        <v>0</v>
      </c>
    </row>
    <row r="26" spans="1:17" ht="12" customHeight="1" x14ac:dyDescent="0.25">
      <c r="A26" s="23" t="s">
        <v>84</v>
      </c>
      <c r="B26" s="156"/>
      <c r="C26" s="156">
        <v>0.1247725303785007</v>
      </c>
      <c r="D26" s="156">
        <v>0.13951679592608265</v>
      </c>
      <c r="E26" s="156">
        <v>0.12978958732863657</v>
      </c>
      <c r="F26" s="156">
        <v>0.12707802031273241</v>
      </c>
      <c r="G26" s="156">
        <v>0.12633121682688578</v>
      </c>
      <c r="H26" s="156">
        <v>9.8894045967604871E-2</v>
      </c>
      <c r="I26" s="156">
        <v>0.11901341087184787</v>
      </c>
      <c r="J26" s="156">
        <v>0.1448576039935259</v>
      </c>
      <c r="K26" s="156">
        <v>0.12676614049350357</v>
      </c>
      <c r="L26" s="156">
        <v>9.7767458036202029E-2</v>
      </c>
      <c r="M26" s="156">
        <v>6.5604930140191794E-2</v>
      </c>
      <c r="N26" s="156">
        <v>0</v>
      </c>
      <c r="O26" s="156">
        <v>0</v>
      </c>
      <c r="P26" s="156">
        <v>0</v>
      </c>
      <c r="Q26" s="156">
        <v>0</v>
      </c>
    </row>
    <row r="27" spans="1:17" ht="12" customHeight="1" x14ac:dyDescent="0.25">
      <c r="A27" s="23" t="s">
        <v>60</v>
      </c>
      <c r="B27" s="156"/>
      <c r="C27" s="156">
        <v>1.6376535821524738E-3</v>
      </c>
      <c r="D27" s="156">
        <v>1.841924626503172E-3</v>
      </c>
      <c r="E27" s="156">
        <v>1.7776807089662386E-3</v>
      </c>
      <c r="F27" s="156">
        <v>1.9289291930869074E-3</v>
      </c>
      <c r="G27" s="156">
        <v>2.1189783484948915E-3</v>
      </c>
      <c r="H27" s="156">
        <v>2.0854061100904005E-3</v>
      </c>
      <c r="I27" s="156">
        <v>2.0647365002018506E-3</v>
      </c>
      <c r="J27" s="156">
        <v>2.2237731590345391E-3</v>
      </c>
      <c r="K27" s="156">
        <v>1.6010231389527408E-3</v>
      </c>
      <c r="L27" s="156">
        <v>1.3696259892538123E-3</v>
      </c>
      <c r="M27" s="156">
        <v>1.0579688202316509E-3</v>
      </c>
      <c r="N27" s="156">
        <v>0</v>
      </c>
      <c r="O27" s="156">
        <v>0</v>
      </c>
      <c r="P27" s="156">
        <v>0</v>
      </c>
      <c r="Q27" s="156">
        <v>0</v>
      </c>
    </row>
    <row r="28" spans="1:17" ht="12.95" customHeight="1" x14ac:dyDescent="0.25">
      <c r="A28" s="158" t="s">
        <v>112</v>
      </c>
      <c r="B28" s="157"/>
      <c r="C28" s="157">
        <f t="shared" ref="C28:Q28" si="94">C29</f>
        <v>5.5194281920614349E-5</v>
      </c>
      <c r="D28" s="157">
        <f t="shared" si="94"/>
        <v>0</v>
      </c>
      <c r="E28" s="157">
        <f t="shared" si="94"/>
        <v>4.8259298714200233E-5</v>
      </c>
      <c r="F28" s="157">
        <f t="shared" si="94"/>
        <v>9.480230172092005E-5</v>
      </c>
      <c r="G28" s="157">
        <f t="shared" si="94"/>
        <v>4.6161660826275564E-5</v>
      </c>
      <c r="H28" s="157">
        <f t="shared" si="94"/>
        <v>1.1128753436740711E-4</v>
      </c>
      <c r="I28" s="157">
        <f t="shared" si="94"/>
        <v>1.530369902462057E-4</v>
      </c>
      <c r="J28" s="157">
        <f t="shared" si="94"/>
        <v>1.4703474106033703E-4</v>
      </c>
      <c r="K28" s="157">
        <f t="shared" si="94"/>
        <v>9.3762294419495038E-5</v>
      </c>
      <c r="L28" s="157">
        <f t="shared" si="94"/>
        <v>9.1038423206115692E-5</v>
      </c>
      <c r="M28" s="157">
        <f t="shared" si="94"/>
        <v>2.5242955379894586E-4</v>
      </c>
      <c r="N28" s="157">
        <f t="shared" si="94"/>
        <v>0</v>
      </c>
      <c r="O28" s="157">
        <f t="shared" si="94"/>
        <v>0</v>
      </c>
      <c r="P28" s="157">
        <f t="shared" si="94"/>
        <v>0</v>
      </c>
      <c r="Q28" s="157">
        <f t="shared" si="94"/>
        <v>0</v>
      </c>
    </row>
    <row r="29" spans="1:17" ht="12" customHeight="1" x14ac:dyDescent="0.25">
      <c r="A29" s="23" t="s">
        <v>60</v>
      </c>
      <c r="B29" s="156"/>
      <c r="C29" s="156">
        <v>5.5194281920614349E-5</v>
      </c>
      <c r="D29" s="156">
        <v>0</v>
      </c>
      <c r="E29" s="156">
        <v>4.8259298714200233E-5</v>
      </c>
      <c r="F29" s="156">
        <v>9.480230172092005E-5</v>
      </c>
      <c r="G29" s="156">
        <v>4.6161660826275564E-5</v>
      </c>
      <c r="H29" s="156">
        <v>1.1128753436740711E-4</v>
      </c>
      <c r="I29" s="156">
        <v>1.530369902462057E-4</v>
      </c>
      <c r="J29" s="156">
        <v>1.4703474106033703E-4</v>
      </c>
      <c r="K29" s="156">
        <v>9.3762294419495038E-5</v>
      </c>
      <c r="L29" s="156">
        <v>9.1038423206115692E-5</v>
      </c>
      <c r="M29" s="156">
        <v>2.5242955379894586E-4</v>
      </c>
      <c r="N29" s="156">
        <v>0</v>
      </c>
      <c r="O29" s="156">
        <v>0</v>
      </c>
      <c r="P29" s="156">
        <v>0</v>
      </c>
      <c r="Q29" s="156">
        <v>0</v>
      </c>
    </row>
    <row r="30" spans="1:17" ht="12" customHeight="1" x14ac:dyDescent="0.25">
      <c r="A30" s="158" t="s">
        <v>63</v>
      </c>
      <c r="B30" s="157"/>
      <c r="C30" s="157">
        <f t="shared" ref="C30" si="95">SUM(C31:C32,C35:C36)</f>
        <v>2.4721789480665449E-2</v>
      </c>
      <c r="D30" s="157">
        <f t="shared" ref="D30" si="96">SUM(D31:D32,D35:D36)</f>
        <v>2.9889950695869031E-2</v>
      </c>
      <c r="E30" s="157">
        <f t="shared" ref="E30" si="97">SUM(E31:E32,E35:E36)</f>
        <v>2.8001904227556159E-2</v>
      </c>
      <c r="F30" s="157">
        <f t="shared" ref="F30" si="98">SUM(F31:F32,F35:F36)</f>
        <v>2.7255600870914314E-2</v>
      </c>
      <c r="G30" s="157">
        <f t="shared" ref="G30" si="99">SUM(G31:G32,G35:G36)</f>
        <v>2.6623384699035118E-2</v>
      </c>
      <c r="H30" s="157">
        <f t="shared" ref="H30" si="100">SUM(H31:H32,H35:H36)</f>
        <v>2.065076118385006E-2</v>
      </c>
      <c r="I30" s="157">
        <f t="shared" ref="I30" si="101">SUM(I31:I32,I35:I36)</f>
        <v>1.9502896537032639E-2</v>
      </c>
      <c r="J30" s="157">
        <f t="shared" ref="J30" si="102">SUM(J31:J32,J35:J36)</f>
        <v>3.0943311380111891E-2</v>
      </c>
      <c r="K30" s="157">
        <f t="shared" ref="K30" si="103">SUM(K31:K32,K35:K36)</f>
        <v>2.6980524194540046E-2</v>
      </c>
      <c r="L30" s="157">
        <f t="shared" ref="L30" si="104">SUM(L31:L32,L35:L36)</f>
        <v>1.783453261928836E-2</v>
      </c>
      <c r="M30" s="157">
        <f t="shared" ref="M30" si="105">SUM(M31:M32,M35:M36)</f>
        <v>1.3488438018389759E-2</v>
      </c>
      <c r="N30" s="157">
        <f t="shared" ref="N30" si="106">SUM(N31:N32,N35:N36)</f>
        <v>0</v>
      </c>
      <c r="O30" s="157">
        <f t="shared" ref="O30" si="107">SUM(O31:O32,O35:O36)</f>
        <v>0</v>
      </c>
      <c r="P30" s="157">
        <f t="shared" ref="P30" si="108">SUM(P31:P32,P35:P36)</f>
        <v>0</v>
      </c>
      <c r="Q30" s="157">
        <f t="shared" ref="Q30" si="109">SUM(Q31:Q32,Q35:Q36)</f>
        <v>0</v>
      </c>
    </row>
    <row r="31" spans="1:17" ht="12" customHeight="1" x14ac:dyDescent="0.25">
      <c r="A31" s="167" t="s">
        <v>169</v>
      </c>
      <c r="B31" s="132"/>
      <c r="C31" s="132">
        <v>2.3556772725122663E-2</v>
      </c>
      <c r="D31" s="132">
        <v>2.8536284786904804E-2</v>
      </c>
      <c r="E31" s="132">
        <v>2.6734343804678054E-2</v>
      </c>
      <c r="F31" s="132">
        <v>2.5731083167441805E-2</v>
      </c>
      <c r="G31" s="132">
        <v>2.5079104696729575E-2</v>
      </c>
      <c r="H31" s="132">
        <v>1.9055440364163821E-2</v>
      </c>
      <c r="I31" s="132">
        <v>0</v>
      </c>
      <c r="J31" s="132">
        <v>2.8967944145033935E-2</v>
      </c>
      <c r="K31" s="132">
        <v>2.4657015582652313E-2</v>
      </c>
      <c r="L31" s="132">
        <v>1.6163532921655135E-2</v>
      </c>
      <c r="M31" s="132">
        <v>1.2483146398459308E-2</v>
      </c>
      <c r="N31" s="132">
        <v>0</v>
      </c>
      <c r="O31" s="132">
        <v>0</v>
      </c>
      <c r="P31" s="132">
        <v>0</v>
      </c>
      <c r="Q31" s="132">
        <v>0</v>
      </c>
    </row>
    <row r="32" spans="1:17" ht="12" customHeight="1" x14ac:dyDescent="0.25">
      <c r="A32" s="167" t="s">
        <v>168</v>
      </c>
      <c r="B32" s="132"/>
      <c r="C32" s="132">
        <f t="shared" ref="C32" si="110">SUM(C33:C34)</f>
        <v>1.1650167555427855E-3</v>
      </c>
      <c r="D32" s="132">
        <f t="shared" ref="D32" si="111">SUM(D33:D34)</f>
        <v>1.3536659089642261E-3</v>
      </c>
      <c r="E32" s="132">
        <f t="shared" ref="E32" si="112">SUM(E33:E34)</f>
        <v>1.2675604228781058E-3</v>
      </c>
      <c r="F32" s="132">
        <f t="shared" ref="F32" si="113">SUM(F33:F34)</f>
        <v>1.5245177034725085E-3</v>
      </c>
      <c r="G32" s="132">
        <f t="shared" ref="G32" si="114">SUM(G33:G34)</f>
        <v>1.5442800023055447E-3</v>
      </c>
      <c r="H32" s="132">
        <f t="shared" ref="H32" si="115">SUM(H33:H34)</f>
        <v>1.5953208196862407E-3</v>
      </c>
      <c r="I32" s="132">
        <f t="shared" ref="I32" si="116">SUM(I33:I34)</f>
        <v>0</v>
      </c>
      <c r="J32" s="132">
        <f t="shared" ref="J32" si="117">SUM(J33:J34)</f>
        <v>1.9753672350779567E-3</v>
      </c>
      <c r="K32" s="132">
        <f t="shared" ref="K32" si="118">SUM(K33:K34)</f>
        <v>2.3235086118877347E-3</v>
      </c>
      <c r="L32" s="132">
        <f t="shared" ref="L32" si="119">SUM(L33:L34)</f>
        <v>1.6709996976332236E-3</v>
      </c>
      <c r="M32" s="132">
        <f t="shared" ref="M32" si="120">SUM(M33:M34)</f>
        <v>1.0052916199304513E-3</v>
      </c>
      <c r="N32" s="132">
        <f t="shared" ref="N32" si="121">SUM(N33:N34)</f>
        <v>0</v>
      </c>
      <c r="O32" s="132">
        <f t="shared" ref="O32" si="122">SUM(O33:O34)</f>
        <v>0</v>
      </c>
      <c r="P32" s="132">
        <f t="shared" ref="P32" si="123">SUM(P33:P34)</f>
        <v>0</v>
      </c>
      <c r="Q32" s="132">
        <f t="shared" ref="Q32" si="124">SUM(Q33:Q34)</f>
        <v>0</v>
      </c>
    </row>
    <row r="33" spans="1:17" ht="12" customHeight="1" x14ac:dyDescent="0.25">
      <c r="A33" s="166" t="s">
        <v>57</v>
      </c>
      <c r="B33" s="165"/>
      <c r="C33" s="165">
        <v>8.8623207008607251E-4</v>
      </c>
      <c r="D33" s="165">
        <v>1.0277377897212278E-3</v>
      </c>
      <c r="E33" s="165">
        <v>9.6050794566211837E-4</v>
      </c>
      <c r="F33" s="165">
        <v>1.1529725052974026E-3</v>
      </c>
      <c r="G33" s="165">
        <v>1.1658425149931153E-3</v>
      </c>
      <c r="H33" s="165">
        <v>1.2024833801252738E-3</v>
      </c>
      <c r="I33" s="165">
        <v>0</v>
      </c>
      <c r="J33" s="165">
        <v>1.4827167763867923E-3</v>
      </c>
      <c r="K33" s="165">
        <v>1.7405156610491043E-3</v>
      </c>
      <c r="L33" s="165">
        <v>1.2495535232295778E-3</v>
      </c>
      <c r="M33" s="165">
        <v>7.5168810262549862E-4</v>
      </c>
      <c r="N33" s="165">
        <v>0</v>
      </c>
      <c r="O33" s="165">
        <v>0</v>
      </c>
      <c r="P33" s="165">
        <v>0</v>
      </c>
      <c r="Q33" s="165">
        <v>0</v>
      </c>
    </row>
    <row r="34" spans="1:17" ht="12" customHeight="1" x14ac:dyDescent="0.25">
      <c r="A34" s="147" t="s">
        <v>59</v>
      </c>
      <c r="B34" s="164"/>
      <c r="C34" s="164">
        <v>2.7878468545671311E-4</v>
      </c>
      <c r="D34" s="164">
        <v>3.259281192429983E-4</v>
      </c>
      <c r="E34" s="164">
        <v>3.0705247721598742E-4</v>
      </c>
      <c r="F34" s="164">
        <v>3.7154519817510581E-4</v>
      </c>
      <c r="G34" s="164">
        <v>3.7843748731242953E-4</v>
      </c>
      <c r="H34" s="164">
        <v>3.9283743956096688E-4</v>
      </c>
      <c r="I34" s="164">
        <v>0</v>
      </c>
      <c r="J34" s="164">
        <v>4.9265045869116445E-4</v>
      </c>
      <c r="K34" s="164">
        <v>5.8299295083863044E-4</v>
      </c>
      <c r="L34" s="164">
        <v>4.2144617440364578E-4</v>
      </c>
      <c r="M34" s="164">
        <v>2.536035173049527E-4</v>
      </c>
      <c r="N34" s="164">
        <v>0</v>
      </c>
      <c r="O34" s="164">
        <v>0</v>
      </c>
      <c r="P34" s="164">
        <v>0</v>
      </c>
      <c r="Q34" s="164">
        <v>0</v>
      </c>
    </row>
    <row r="35" spans="1:17" ht="12" customHeight="1" x14ac:dyDescent="0.25">
      <c r="A35" s="163" t="s">
        <v>142</v>
      </c>
      <c r="B35" s="162"/>
      <c r="C35" s="162">
        <v>0</v>
      </c>
      <c r="D35" s="162">
        <v>0</v>
      </c>
      <c r="E35" s="162">
        <v>0</v>
      </c>
      <c r="F35" s="162">
        <v>0</v>
      </c>
      <c r="G35" s="162">
        <v>0</v>
      </c>
      <c r="H35" s="162">
        <v>0</v>
      </c>
      <c r="I35" s="162">
        <v>1.6086572305675187E-2</v>
      </c>
      <c r="J35" s="162">
        <v>0</v>
      </c>
      <c r="K35" s="162">
        <v>0</v>
      </c>
      <c r="L35" s="162">
        <v>0</v>
      </c>
      <c r="M35" s="162">
        <v>0</v>
      </c>
      <c r="N35" s="162">
        <v>0</v>
      </c>
      <c r="O35" s="162">
        <v>0</v>
      </c>
      <c r="P35" s="162">
        <v>0</v>
      </c>
      <c r="Q35" s="162">
        <v>0</v>
      </c>
    </row>
    <row r="36" spans="1:17" ht="12" customHeight="1" x14ac:dyDescent="0.25">
      <c r="A36" s="161" t="s">
        <v>141</v>
      </c>
      <c r="B36" s="160"/>
      <c r="C36" s="160">
        <f t="shared" ref="C36" si="125">SUM(C37:C38)</f>
        <v>0</v>
      </c>
      <c r="D36" s="160">
        <f t="shared" ref="D36" si="126">SUM(D37:D38)</f>
        <v>0</v>
      </c>
      <c r="E36" s="160">
        <f t="shared" ref="E36" si="127">SUM(E37:E38)</f>
        <v>0</v>
      </c>
      <c r="F36" s="160">
        <f t="shared" ref="F36" si="128">SUM(F37:F38)</f>
        <v>0</v>
      </c>
      <c r="G36" s="160">
        <f t="shared" ref="G36" si="129">SUM(G37:G38)</f>
        <v>0</v>
      </c>
      <c r="H36" s="160">
        <f t="shared" ref="H36" si="130">SUM(H37:H38)</f>
        <v>0</v>
      </c>
      <c r="I36" s="160">
        <f t="shared" ref="I36" si="131">SUM(I37:I38)</f>
        <v>3.4163242313574515E-3</v>
      </c>
      <c r="J36" s="160">
        <f t="shared" ref="J36" si="132">SUM(J37:J38)</f>
        <v>0</v>
      </c>
      <c r="K36" s="160">
        <f t="shared" ref="K36" si="133">SUM(K37:K38)</f>
        <v>0</v>
      </c>
      <c r="L36" s="160">
        <f t="shared" ref="L36" si="134">SUM(L37:L38)</f>
        <v>0</v>
      </c>
      <c r="M36" s="160">
        <f t="shared" ref="M36" si="135">SUM(M37:M38)</f>
        <v>0</v>
      </c>
      <c r="N36" s="160">
        <f t="shared" ref="N36" si="136">SUM(N37:N38)</f>
        <v>0</v>
      </c>
      <c r="O36" s="160">
        <f t="shared" ref="O36" si="137">SUM(O37:O38)</f>
        <v>0</v>
      </c>
      <c r="P36" s="160">
        <f t="shared" ref="P36" si="138">SUM(P37:P38)</f>
        <v>0</v>
      </c>
      <c r="Q36" s="160">
        <f t="shared" ref="Q36" si="139">SUM(Q37:Q38)</f>
        <v>0</v>
      </c>
    </row>
    <row r="37" spans="1:17" ht="12" customHeight="1" x14ac:dyDescent="0.25">
      <c r="A37" s="148" t="s">
        <v>60</v>
      </c>
      <c r="B37" s="156"/>
      <c r="C37" s="156">
        <v>0</v>
      </c>
      <c r="D37" s="156">
        <v>0</v>
      </c>
      <c r="E37" s="156">
        <v>0</v>
      </c>
      <c r="F37" s="156">
        <v>0</v>
      </c>
      <c r="G37" s="156">
        <v>0</v>
      </c>
      <c r="H37" s="156">
        <v>0</v>
      </c>
      <c r="I37" s="156">
        <v>2.519431365442196E-3</v>
      </c>
      <c r="J37" s="156">
        <v>0</v>
      </c>
      <c r="K37" s="156">
        <v>0</v>
      </c>
      <c r="L37" s="156">
        <v>0</v>
      </c>
      <c r="M37" s="156">
        <v>0</v>
      </c>
      <c r="N37" s="156">
        <v>0</v>
      </c>
      <c r="O37" s="156">
        <v>0</v>
      </c>
      <c r="P37" s="156">
        <v>0</v>
      </c>
      <c r="Q37" s="156">
        <v>0</v>
      </c>
    </row>
    <row r="38" spans="1:17" ht="12" customHeight="1" x14ac:dyDescent="0.25">
      <c r="A38" s="148" t="s">
        <v>59</v>
      </c>
      <c r="B38" s="156"/>
      <c r="C38" s="156">
        <v>0</v>
      </c>
      <c r="D38" s="156">
        <v>0</v>
      </c>
      <c r="E38" s="156">
        <v>0</v>
      </c>
      <c r="F38" s="156">
        <v>0</v>
      </c>
      <c r="G38" s="156">
        <v>0</v>
      </c>
      <c r="H38" s="156">
        <v>0</v>
      </c>
      <c r="I38" s="156">
        <v>8.9689286591525556E-4</v>
      </c>
      <c r="J38" s="156">
        <v>0</v>
      </c>
      <c r="K38" s="156">
        <v>0</v>
      </c>
      <c r="L38" s="156">
        <v>0</v>
      </c>
      <c r="M38" s="156">
        <v>0</v>
      </c>
      <c r="N38" s="156">
        <v>0</v>
      </c>
      <c r="O38" s="156">
        <v>0</v>
      </c>
      <c r="P38" s="156">
        <v>0</v>
      </c>
      <c r="Q38" s="156">
        <v>0</v>
      </c>
    </row>
    <row r="39" spans="1:17" ht="12" customHeight="1" x14ac:dyDescent="0.25">
      <c r="A39" s="158" t="s">
        <v>62</v>
      </c>
      <c r="B39" s="157"/>
      <c r="C39" s="157">
        <f t="shared" ref="C39" si="140">SUM(C40:C41)</f>
        <v>8.4942077038675026E-3</v>
      </c>
      <c r="D39" s="157">
        <f t="shared" ref="D39" si="141">SUM(D40:D41)</f>
        <v>8.420893972000569E-3</v>
      </c>
      <c r="E39" s="157">
        <f t="shared" ref="E39" si="142">SUM(E40:E41)</f>
        <v>9.4950553715550095E-3</v>
      </c>
      <c r="F39" s="157">
        <f t="shared" ref="F39" si="143">SUM(F40:F41)</f>
        <v>9.7327916277328182E-3</v>
      </c>
      <c r="G39" s="157">
        <f t="shared" ref="G39" si="144">SUM(G40:G41)</f>
        <v>1.0031861962423717E-2</v>
      </c>
      <c r="H39" s="157">
        <f t="shared" ref="H39" si="145">SUM(H40:H41)</f>
        <v>9.1709245464826165E-3</v>
      </c>
      <c r="I39" s="157">
        <f t="shared" ref="I39" si="146">SUM(I40:I41)</f>
        <v>9.5016494986792117E-3</v>
      </c>
      <c r="J39" s="157">
        <f t="shared" ref="J39" si="147">SUM(J40:J41)</f>
        <v>9.5459062378634614E-3</v>
      </c>
      <c r="K39" s="157">
        <f t="shared" ref="K39" si="148">SUM(K40:K41)</f>
        <v>8.3732472310796523E-3</v>
      </c>
      <c r="L39" s="157">
        <f t="shared" ref="L39" si="149">SUM(L40:L41)</f>
        <v>8.2959728180574469E-3</v>
      </c>
      <c r="M39" s="157">
        <f t="shared" ref="M39" si="150">SUM(M40:M41)</f>
        <v>6.4875878894701091E-3</v>
      </c>
      <c r="N39" s="157">
        <f t="shared" ref="N39" si="151">SUM(N40:N41)</f>
        <v>0</v>
      </c>
      <c r="O39" s="157">
        <f t="shared" ref="O39" si="152">SUM(O40:O41)</f>
        <v>0</v>
      </c>
      <c r="P39" s="157">
        <f t="shared" ref="P39" si="153">SUM(P40:P41)</f>
        <v>0</v>
      </c>
      <c r="Q39" s="157">
        <f t="shared" ref="Q39" si="154">SUM(Q40:Q41)</f>
        <v>0</v>
      </c>
    </row>
    <row r="40" spans="1:17" ht="12" customHeight="1" x14ac:dyDescent="0.25">
      <c r="A40" s="23" t="s">
        <v>57</v>
      </c>
      <c r="B40" s="156"/>
      <c r="C40" s="156">
        <v>3.6887889181586118E-3</v>
      </c>
      <c r="D40" s="156">
        <v>0</v>
      </c>
      <c r="E40" s="156">
        <v>4.2453287613097501E-3</v>
      </c>
      <c r="F40" s="156">
        <v>5.0121733162716408E-3</v>
      </c>
      <c r="G40" s="156">
        <v>5.8395549968371166E-3</v>
      </c>
      <c r="H40" s="156">
        <v>7.8655956354795747E-3</v>
      </c>
      <c r="I40" s="156">
        <v>7.7309054502819651E-3</v>
      </c>
      <c r="J40" s="156">
        <v>0</v>
      </c>
      <c r="K40" s="156">
        <v>0</v>
      </c>
      <c r="L40" s="156">
        <v>7.5768442452761441E-3</v>
      </c>
      <c r="M40" s="156">
        <v>6.4875878894701091E-3</v>
      </c>
      <c r="N40" s="156">
        <v>0</v>
      </c>
      <c r="O40" s="156">
        <v>0</v>
      </c>
      <c r="P40" s="156">
        <v>0</v>
      </c>
      <c r="Q40" s="156">
        <v>0</v>
      </c>
    </row>
    <row r="41" spans="1:17" ht="12" customHeight="1" x14ac:dyDescent="0.25">
      <c r="A41" s="29" t="s">
        <v>140</v>
      </c>
      <c r="B41" s="57"/>
      <c r="C41" s="57">
        <v>4.8054187857088908E-3</v>
      </c>
      <c r="D41" s="57">
        <v>8.420893972000569E-3</v>
      </c>
      <c r="E41" s="57">
        <v>5.2497266102452594E-3</v>
      </c>
      <c r="F41" s="57">
        <v>4.7206183114611782E-3</v>
      </c>
      <c r="G41" s="57">
        <v>4.1923069655866001E-3</v>
      </c>
      <c r="H41" s="57">
        <v>1.305328911003042E-3</v>
      </c>
      <c r="I41" s="57">
        <v>1.7707440483972464E-3</v>
      </c>
      <c r="J41" s="57">
        <v>9.5459062378634614E-3</v>
      </c>
      <c r="K41" s="57">
        <v>8.3732472310796523E-3</v>
      </c>
      <c r="L41" s="57">
        <v>7.1912857278130305E-4</v>
      </c>
      <c r="M41" s="57">
        <v>0</v>
      </c>
      <c r="N41" s="57">
        <v>0</v>
      </c>
      <c r="O41" s="57">
        <v>0</v>
      </c>
      <c r="P41" s="57">
        <v>0</v>
      </c>
      <c r="Q41" s="57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68">
        <f t="shared" ref="C43" si="155">SUM(C44,C47,C49,C58)</f>
        <v>15.465696568277519</v>
      </c>
      <c r="D43" s="168">
        <f t="shared" ref="D43" si="156">SUM(D44,D47,D49,D58)</f>
        <v>12.038027483580612</v>
      </c>
      <c r="E43" s="168">
        <f t="shared" ref="E43" si="157">SUM(E44,E47,E49,E58)</f>
        <v>0</v>
      </c>
      <c r="F43" s="168">
        <f t="shared" ref="F43" si="158">SUM(F44,F47,F49,F58)</f>
        <v>6.6348668860449838</v>
      </c>
      <c r="G43" s="168">
        <f t="shared" ref="G43" si="159">SUM(G44,G47,G49,G58)</f>
        <v>8.9693110988043454</v>
      </c>
      <c r="H43" s="168">
        <f t="shared" ref="H43" si="160">SUM(H44,H47,H49,H58)</f>
        <v>0</v>
      </c>
      <c r="I43" s="168">
        <f t="shared" ref="I43" si="161">SUM(I44,I47,I49,I58)</f>
        <v>2.0379327324617491</v>
      </c>
      <c r="J43" s="168">
        <f t="shared" ref="J43" si="162">SUM(J44,J47,J49,J58)</f>
        <v>17.419032559648695</v>
      </c>
      <c r="K43" s="168">
        <f t="shared" ref="K43" si="163">SUM(K44,K47,K49,K58)</f>
        <v>13.28238861899484</v>
      </c>
      <c r="L43" s="168">
        <f t="shared" ref="L43" si="164">SUM(L44,L47,L49,L58)</f>
        <v>5.0465911973698523</v>
      </c>
      <c r="M43" s="168">
        <f t="shared" ref="M43" si="165">SUM(M44,M47,M49,M58)</f>
        <v>11.841734181166043</v>
      </c>
      <c r="N43" s="168">
        <f t="shared" ref="N43" si="166">SUM(N44,N47,N49,N58)</f>
        <v>0</v>
      </c>
      <c r="O43" s="168">
        <f t="shared" ref="O43" si="167">SUM(O44,O47,O49,O58)</f>
        <v>18.312000074231761</v>
      </c>
      <c r="P43" s="168">
        <f t="shared" ref="P43" si="168">SUM(P44,P47,P49,P58)</f>
        <v>0</v>
      </c>
      <c r="Q43" s="168">
        <f t="shared" ref="Q43" si="169">SUM(Q44,Q47,Q49,Q58)</f>
        <v>15.642276908858857</v>
      </c>
    </row>
    <row r="44" spans="1:17" ht="12.95" customHeight="1" x14ac:dyDescent="0.25">
      <c r="A44" s="158" t="s">
        <v>65</v>
      </c>
      <c r="B44" s="157"/>
      <c r="C44" s="157">
        <f t="shared" ref="C44:Q44" si="170">SUM(C45:C46)</f>
        <v>12.395739629225433</v>
      </c>
      <c r="D44" s="157">
        <f t="shared" si="170"/>
        <v>9.6121597796196276</v>
      </c>
      <c r="E44" s="157">
        <f t="shared" si="170"/>
        <v>0</v>
      </c>
      <c r="F44" s="157">
        <f t="shared" si="170"/>
        <v>5.3496550795592483</v>
      </c>
      <c r="G44" s="157">
        <f t="shared" si="170"/>
        <v>7.2863271189457395</v>
      </c>
      <c r="H44" s="157">
        <f t="shared" si="170"/>
        <v>0</v>
      </c>
      <c r="I44" s="157">
        <f t="shared" si="170"/>
        <v>1.6488925586477343</v>
      </c>
      <c r="J44" s="157">
        <f t="shared" si="170"/>
        <v>14.155812884340078</v>
      </c>
      <c r="K44" s="157">
        <f t="shared" si="170"/>
        <v>10.821423049040147</v>
      </c>
      <c r="L44" s="157">
        <f t="shared" si="170"/>
        <v>4.2121283976773807</v>
      </c>
      <c r="M44" s="157">
        <f t="shared" si="170"/>
        <v>9.6913041005477112</v>
      </c>
      <c r="N44" s="157">
        <f t="shared" si="170"/>
        <v>0</v>
      </c>
      <c r="O44" s="157">
        <f t="shared" si="170"/>
        <v>14.873349488732524</v>
      </c>
      <c r="P44" s="157">
        <f t="shared" si="170"/>
        <v>0</v>
      </c>
      <c r="Q44" s="157">
        <f t="shared" si="170"/>
        <v>12.507203815269547</v>
      </c>
    </row>
    <row r="45" spans="1:17" ht="12" customHeight="1" x14ac:dyDescent="0.25">
      <c r="A45" s="23" t="s">
        <v>166</v>
      </c>
      <c r="B45" s="156"/>
      <c r="C45" s="156">
        <v>12.239935264974136</v>
      </c>
      <c r="D45" s="156">
        <v>9.491303072422328</v>
      </c>
      <c r="E45" s="156">
        <v>0</v>
      </c>
      <c r="F45" s="156">
        <v>5.273399109476899</v>
      </c>
      <c r="G45" s="156">
        <v>7.1721350485851607</v>
      </c>
      <c r="H45" s="156">
        <v>0</v>
      </c>
      <c r="I45" s="156">
        <v>1.6224218809251265</v>
      </c>
      <c r="J45" s="156">
        <v>13.954086598698696</v>
      </c>
      <c r="K45" s="156">
        <v>10.694029026307513</v>
      </c>
      <c r="L45" s="156">
        <v>4.1571749492472811</v>
      </c>
      <c r="M45" s="156">
        <v>9.5453630997591681</v>
      </c>
      <c r="N45" s="156">
        <v>0</v>
      </c>
      <c r="O45" s="156">
        <v>14.490891694284812</v>
      </c>
      <c r="P45" s="156">
        <v>0</v>
      </c>
      <c r="Q45" s="156">
        <v>12.075774652328489</v>
      </c>
    </row>
    <row r="46" spans="1:17" ht="12" customHeight="1" x14ac:dyDescent="0.25">
      <c r="A46" s="23" t="s">
        <v>60</v>
      </c>
      <c r="B46" s="156"/>
      <c r="C46" s="156">
        <v>0.15580436425129748</v>
      </c>
      <c r="D46" s="156">
        <v>0.12085670719730021</v>
      </c>
      <c r="E46" s="156">
        <v>0</v>
      </c>
      <c r="F46" s="156">
        <v>7.6255970082349661E-2</v>
      </c>
      <c r="G46" s="156">
        <v>0.11419207036057891</v>
      </c>
      <c r="H46" s="156">
        <v>0</v>
      </c>
      <c r="I46" s="156">
        <v>2.6470677722607836E-2</v>
      </c>
      <c r="J46" s="156">
        <v>0.2017262856413812</v>
      </c>
      <c r="K46" s="156">
        <v>0.12739402273263464</v>
      </c>
      <c r="L46" s="156">
        <v>5.4953448430099375E-2</v>
      </c>
      <c r="M46" s="156">
        <v>0.14594100078854327</v>
      </c>
      <c r="N46" s="156">
        <v>0</v>
      </c>
      <c r="O46" s="156">
        <v>0.38245779444771233</v>
      </c>
      <c r="P46" s="156">
        <v>0</v>
      </c>
      <c r="Q46" s="156">
        <v>0.43142916294105804</v>
      </c>
    </row>
    <row r="47" spans="1:17" ht="12.95" customHeight="1" x14ac:dyDescent="0.25">
      <c r="A47" s="158" t="s">
        <v>112</v>
      </c>
      <c r="B47" s="157"/>
      <c r="C47" s="157">
        <f t="shared" ref="C47:Q47" si="171">C48</f>
        <v>1.4322970129118944E-2</v>
      </c>
      <c r="D47" s="157">
        <f t="shared" si="171"/>
        <v>4.4479365340188764E-3</v>
      </c>
      <c r="E47" s="157">
        <f t="shared" si="171"/>
        <v>0</v>
      </c>
      <c r="F47" s="157">
        <f t="shared" si="171"/>
        <v>1.1818088696057535E-2</v>
      </c>
      <c r="G47" s="157">
        <f t="shared" si="171"/>
        <v>8.7064434616090976E-3</v>
      </c>
      <c r="H47" s="157">
        <f t="shared" si="171"/>
        <v>0</v>
      </c>
      <c r="I47" s="157">
        <f t="shared" si="171"/>
        <v>1.1877893282968885E-2</v>
      </c>
      <c r="J47" s="157">
        <f t="shared" si="171"/>
        <v>1.7320605676724582E-2</v>
      </c>
      <c r="K47" s="157">
        <f t="shared" si="171"/>
        <v>1.0607467752858184E-2</v>
      </c>
      <c r="L47" s="157">
        <f t="shared" si="171"/>
        <v>5.1964250640044495E-3</v>
      </c>
      <c r="M47" s="157">
        <f t="shared" si="171"/>
        <v>1.6592749706520329E-2</v>
      </c>
      <c r="N47" s="157">
        <f t="shared" si="171"/>
        <v>0</v>
      </c>
      <c r="O47" s="157">
        <f t="shared" si="171"/>
        <v>1.5345104699940205E-2</v>
      </c>
      <c r="P47" s="157">
        <f t="shared" si="171"/>
        <v>0</v>
      </c>
      <c r="Q47" s="157">
        <f t="shared" si="171"/>
        <v>1.0702002977785348E-2</v>
      </c>
    </row>
    <row r="48" spans="1:17" ht="12" customHeight="1" x14ac:dyDescent="0.25">
      <c r="A48" s="23" t="s">
        <v>60</v>
      </c>
      <c r="B48" s="156"/>
      <c r="C48" s="156">
        <v>1.4322970129118944E-2</v>
      </c>
      <c r="D48" s="156">
        <v>4.4479365340188764E-3</v>
      </c>
      <c r="E48" s="156">
        <v>0</v>
      </c>
      <c r="F48" s="156">
        <v>1.1818088696057535E-2</v>
      </c>
      <c r="G48" s="156">
        <v>8.7064434616090976E-3</v>
      </c>
      <c r="H48" s="156">
        <v>0</v>
      </c>
      <c r="I48" s="156">
        <v>1.1877893282968885E-2</v>
      </c>
      <c r="J48" s="156">
        <v>1.7320605676724582E-2</v>
      </c>
      <c r="K48" s="156">
        <v>1.0607467752858184E-2</v>
      </c>
      <c r="L48" s="156">
        <v>5.1964250640044495E-3</v>
      </c>
      <c r="M48" s="156">
        <v>1.6592749706520329E-2</v>
      </c>
      <c r="N48" s="156">
        <v>0</v>
      </c>
      <c r="O48" s="156">
        <v>1.5345104699940205E-2</v>
      </c>
      <c r="P48" s="156">
        <v>0</v>
      </c>
      <c r="Q48" s="156">
        <v>1.0702002977785348E-2</v>
      </c>
    </row>
    <row r="49" spans="1:17" ht="12" customHeight="1" x14ac:dyDescent="0.25">
      <c r="A49" s="158" t="s">
        <v>63</v>
      </c>
      <c r="B49" s="157"/>
      <c r="C49" s="157">
        <f t="shared" ref="C49" si="172">SUM(C50:C51,C54:C55)</f>
        <v>2.3862365990498073</v>
      </c>
      <c r="D49" s="157">
        <f t="shared" ref="D49" si="173">SUM(D50:D51,D54:D55)</f>
        <v>1.880960529826418</v>
      </c>
      <c r="E49" s="157">
        <f t="shared" ref="E49" si="174">SUM(E50:E51,E54:E55)</f>
        <v>0</v>
      </c>
      <c r="F49" s="157">
        <f t="shared" ref="F49" si="175">SUM(F50:F51,F54:F55)</f>
        <v>0.97693089770937858</v>
      </c>
      <c r="G49" s="157">
        <f t="shared" ref="G49" si="176">SUM(G50:G51,G54:G55)</f>
        <v>1.2761596947294565</v>
      </c>
      <c r="H49" s="157">
        <f t="shared" ref="H49" si="177">SUM(H50:H51,H54:H55)</f>
        <v>0</v>
      </c>
      <c r="I49" s="157">
        <f t="shared" ref="I49" si="178">SUM(I50:I51,I54:I55)</f>
        <v>0.28607330431885458</v>
      </c>
      <c r="J49" s="157">
        <f t="shared" ref="J49" si="179">SUM(J50:J51,J54:J55)</f>
        <v>2.4573759863485054</v>
      </c>
      <c r="K49" s="157">
        <f t="shared" ref="K49" si="180">SUM(K50:K51,K54:K55)</f>
        <v>1.8539220150345919</v>
      </c>
      <c r="L49" s="157">
        <f t="shared" ref="L49" si="181">SUM(L50:L51,L54:L55)</f>
        <v>0.62051529073446354</v>
      </c>
      <c r="M49" s="157">
        <f t="shared" ref="M49" si="182">SUM(M50:M51,M54:M55)</f>
        <v>1.592726584165391</v>
      </c>
      <c r="N49" s="157">
        <f t="shared" ref="N49" si="183">SUM(N50:N51,N54:N55)</f>
        <v>0</v>
      </c>
      <c r="O49" s="157">
        <f t="shared" ref="O49" si="184">SUM(O50:O51,O54:O55)</f>
        <v>2.5288592752011225</v>
      </c>
      <c r="P49" s="157">
        <f t="shared" ref="P49" si="185">SUM(P50:P51,P54:P55)</f>
        <v>0</v>
      </c>
      <c r="Q49" s="157">
        <f t="shared" ref="Q49" si="186">SUM(Q50:Q51,Q54:Q55)</f>
        <v>2.3002564478438767</v>
      </c>
    </row>
    <row r="50" spans="1:17" ht="12" customHeight="1" x14ac:dyDescent="0.25">
      <c r="A50" s="167" t="s">
        <v>165</v>
      </c>
      <c r="B50" s="132"/>
      <c r="C50" s="132">
        <v>2.2261116760156439</v>
      </c>
      <c r="D50" s="132">
        <v>1.6656716178677484</v>
      </c>
      <c r="E50" s="132">
        <v>0</v>
      </c>
      <c r="F50" s="132">
        <v>0.82474998876374594</v>
      </c>
      <c r="G50" s="132">
        <v>1.026901093841184</v>
      </c>
      <c r="H50" s="132">
        <v>0</v>
      </c>
      <c r="I50" s="132">
        <v>0.27226088908516377</v>
      </c>
      <c r="J50" s="132">
        <v>2.0382092757071542</v>
      </c>
      <c r="K50" s="132">
        <v>1.5418090714096526</v>
      </c>
      <c r="L50" s="132">
        <v>0.4873065338190512</v>
      </c>
      <c r="M50" s="132">
        <v>1.4993631632228857</v>
      </c>
      <c r="N50" s="132">
        <v>0</v>
      </c>
      <c r="O50" s="132">
        <v>2.0698313015872167</v>
      </c>
      <c r="P50" s="132">
        <v>0</v>
      </c>
      <c r="Q50" s="132">
        <v>1.6360901333644391</v>
      </c>
    </row>
    <row r="51" spans="1:17" ht="12" customHeight="1" x14ac:dyDescent="0.25">
      <c r="A51" s="167" t="s">
        <v>164</v>
      </c>
      <c r="B51" s="132"/>
      <c r="C51" s="132">
        <f t="shared" ref="C51" si="187">SUM(C52:C53)</f>
        <v>0.16012492303416359</v>
      </c>
      <c r="D51" s="132">
        <f t="shared" ref="D51" si="188">SUM(D52:D53)</f>
        <v>6.4974352607172312E-2</v>
      </c>
      <c r="E51" s="132">
        <f t="shared" ref="E51" si="189">SUM(E52:E53)</f>
        <v>0</v>
      </c>
      <c r="F51" s="132">
        <f t="shared" ref="F51" si="190">SUM(F52:F53)</f>
        <v>3.3868143270280822E-2</v>
      </c>
      <c r="G51" s="132">
        <f t="shared" ref="G51" si="191">SUM(G52:G53)</f>
        <v>0.11640503705910221</v>
      </c>
      <c r="H51" s="132">
        <f t="shared" ref="H51" si="192">SUM(H52:H53)</f>
        <v>0</v>
      </c>
      <c r="I51" s="132">
        <f t="shared" ref="I51" si="193">SUM(I52:I53)</f>
        <v>1.3812415233690801E-2</v>
      </c>
      <c r="J51" s="132">
        <f t="shared" ref="J51" si="194">SUM(J52:J53)</f>
        <v>0.20251029932698952</v>
      </c>
      <c r="K51" s="132">
        <f t="shared" ref="K51" si="195">SUM(K52:K53)</f>
        <v>0.16232466383161304</v>
      </c>
      <c r="L51" s="132">
        <f t="shared" ref="L51" si="196">SUM(L52:L53)</f>
        <v>2.9682481310834088E-2</v>
      </c>
      <c r="M51" s="132">
        <f t="shared" ref="M51" si="197">SUM(M52:M53)</f>
        <v>9.3363420942505368E-2</v>
      </c>
      <c r="N51" s="132">
        <f t="shared" ref="N51" si="198">SUM(N52:N53)</f>
        <v>0</v>
      </c>
      <c r="O51" s="132">
        <f t="shared" ref="O51" si="199">SUM(O52:O53)</f>
        <v>0.13426845390476644</v>
      </c>
      <c r="P51" s="132">
        <f t="shared" ref="P51" si="200">SUM(P52:P53)</f>
        <v>0</v>
      </c>
      <c r="Q51" s="132">
        <f t="shared" ref="Q51" si="201">SUM(Q52:Q53)</f>
        <v>0.11253574716533227</v>
      </c>
    </row>
    <row r="52" spans="1:17" ht="12" customHeight="1" x14ac:dyDescent="0.25">
      <c r="A52" s="166" t="s">
        <v>163</v>
      </c>
      <c r="B52" s="165"/>
      <c r="C52" s="165">
        <v>0.12262266584379304</v>
      </c>
      <c r="D52" s="165">
        <v>4.9662184123172283E-2</v>
      </c>
      <c r="E52" s="165">
        <v>0</v>
      </c>
      <c r="F52" s="165">
        <v>2.578872147075386E-2</v>
      </c>
      <c r="G52" s="165">
        <v>8.8481631332210861E-2</v>
      </c>
      <c r="H52" s="165">
        <v>0</v>
      </c>
      <c r="I52" s="165">
        <v>1.0464998358984155E-2</v>
      </c>
      <c r="J52" s="165">
        <v>0.15306546335029358</v>
      </c>
      <c r="K52" s="165">
        <v>0.12244867400722487</v>
      </c>
      <c r="L52" s="165">
        <v>2.2352589942895951E-2</v>
      </c>
      <c r="M52" s="165">
        <v>7.030625499855378E-2</v>
      </c>
      <c r="N52" s="165">
        <v>0</v>
      </c>
      <c r="O52" s="165">
        <v>0.10104865788089416</v>
      </c>
      <c r="P52" s="165">
        <v>0</v>
      </c>
      <c r="Q52" s="165">
        <v>8.4612095575156587E-2</v>
      </c>
    </row>
    <row r="53" spans="1:17" ht="12" customHeight="1" x14ac:dyDescent="0.25">
      <c r="A53" s="147" t="s">
        <v>59</v>
      </c>
      <c r="B53" s="164"/>
      <c r="C53" s="164">
        <v>3.7502257190370564E-2</v>
      </c>
      <c r="D53" s="164">
        <v>1.531216848400003E-2</v>
      </c>
      <c r="E53" s="164">
        <v>0</v>
      </c>
      <c r="F53" s="164">
        <v>8.0794217995269618E-3</v>
      </c>
      <c r="G53" s="164">
        <v>2.7923405726891344E-2</v>
      </c>
      <c r="H53" s="164">
        <v>0</v>
      </c>
      <c r="I53" s="164">
        <v>3.3474168747066458E-3</v>
      </c>
      <c r="J53" s="164">
        <v>4.9444835976695932E-2</v>
      </c>
      <c r="K53" s="164">
        <v>3.9875989824388169E-2</v>
      </c>
      <c r="L53" s="164">
        <v>7.3298913679381355E-3</v>
      </c>
      <c r="M53" s="164">
        <v>2.3057165943951591E-2</v>
      </c>
      <c r="N53" s="164">
        <v>0</v>
      </c>
      <c r="O53" s="164">
        <v>3.3219796023872261E-2</v>
      </c>
      <c r="P53" s="164">
        <v>0</v>
      </c>
      <c r="Q53" s="164">
        <v>2.792365159017568E-2</v>
      </c>
    </row>
    <row r="54" spans="1:17" ht="12" customHeight="1" x14ac:dyDescent="0.25">
      <c r="A54" s="163" t="s">
        <v>142</v>
      </c>
      <c r="B54" s="162"/>
      <c r="C54" s="162">
        <v>0</v>
      </c>
      <c r="D54" s="162">
        <v>0.14444253658653239</v>
      </c>
      <c r="E54" s="162">
        <v>0</v>
      </c>
      <c r="F54" s="162">
        <v>0.11348119674712807</v>
      </c>
      <c r="G54" s="162">
        <v>0.12709141745938893</v>
      </c>
      <c r="H54" s="162">
        <v>0</v>
      </c>
      <c r="I54" s="162">
        <v>0</v>
      </c>
      <c r="J54" s="162">
        <v>0.20534962117687899</v>
      </c>
      <c r="K54" s="162">
        <v>0.1415166973884783</v>
      </c>
      <c r="L54" s="162">
        <v>9.7639783611525574E-2</v>
      </c>
      <c r="M54" s="162">
        <v>0</v>
      </c>
      <c r="N54" s="162">
        <v>0</v>
      </c>
      <c r="O54" s="162">
        <v>0.30522797846372202</v>
      </c>
      <c r="P54" s="162">
        <v>0</v>
      </c>
      <c r="Q54" s="162">
        <v>0.51674532807810336</v>
      </c>
    </row>
    <row r="55" spans="1:17" ht="12" customHeight="1" x14ac:dyDescent="0.25">
      <c r="A55" s="161" t="s">
        <v>141</v>
      </c>
      <c r="B55" s="160"/>
      <c r="C55" s="160">
        <f t="shared" ref="C55" si="202">SUM(C56:C57)</f>
        <v>0</v>
      </c>
      <c r="D55" s="160">
        <f t="shared" ref="D55" si="203">SUM(D56:D57)</f>
        <v>5.872022764964924E-3</v>
      </c>
      <c r="E55" s="160">
        <f t="shared" ref="E55" si="204">SUM(E56:E57)</f>
        <v>0</v>
      </c>
      <c r="F55" s="160">
        <f t="shared" ref="F55" si="205">SUM(F56:F57)</f>
        <v>4.8315689282237007E-3</v>
      </c>
      <c r="G55" s="160">
        <f t="shared" ref="G55" si="206">SUM(G56:G57)</f>
        <v>5.7621463697814434E-3</v>
      </c>
      <c r="H55" s="160">
        <f t="shared" ref="H55" si="207">SUM(H56:H57)</f>
        <v>0</v>
      </c>
      <c r="I55" s="160">
        <f t="shared" ref="I55" si="208">SUM(I56:I57)</f>
        <v>0</v>
      </c>
      <c r="J55" s="160">
        <f t="shared" ref="J55" si="209">SUM(J56:J57)</f>
        <v>1.1306790137482616E-2</v>
      </c>
      <c r="K55" s="160">
        <f t="shared" ref="K55" si="210">SUM(K56:K57)</f>
        <v>8.2715824048478163E-3</v>
      </c>
      <c r="L55" s="160">
        <f t="shared" ref="L55" si="211">SUM(L56:L57)</f>
        <v>5.8864919930527206E-3</v>
      </c>
      <c r="M55" s="160">
        <f t="shared" ref="M55" si="212">SUM(M56:M57)</f>
        <v>0</v>
      </c>
      <c r="N55" s="160">
        <f t="shared" ref="N55" si="213">SUM(N56:N57)</f>
        <v>0</v>
      </c>
      <c r="O55" s="160">
        <f t="shared" ref="O55" si="214">SUM(O56:O57)</f>
        <v>1.9531541245417651E-2</v>
      </c>
      <c r="P55" s="160">
        <f t="shared" ref="P55" si="215">SUM(P56:P57)</f>
        <v>0</v>
      </c>
      <c r="Q55" s="160">
        <f t="shared" ref="Q55" si="216">SUM(Q56:Q57)</f>
        <v>3.4885239236001939E-2</v>
      </c>
    </row>
    <row r="56" spans="1:17" ht="12" customHeight="1" x14ac:dyDescent="0.25">
      <c r="A56" s="148" t="s">
        <v>60</v>
      </c>
      <c r="B56" s="156"/>
      <c r="C56" s="156">
        <v>0</v>
      </c>
      <c r="D56" s="156">
        <v>4.2982121153687918E-3</v>
      </c>
      <c r="E56" s="156">
        <v>0</v>
      </c>
      <c r="F56" s="156">
        <v>3.5466487455363895E-3</v>
      </c>
      <c r="G56" s="156">
        <v>4.2430627984423675E-3</v>
      </c>
      <c r="H56" s="156">
        <v>0</v>
      </c>
      <c r="I56" s="156">
        <v>0</v>
      </c>
      <c r="J56" s="156">
        <v>8.3104392870684708E-3</v>
      </c>
      <c r="K56" s="156">
        <v>6.0588249432198121E-3</v>
      </c>
      <c r="L56" s="156">
        <v>4.3706146552399188E-3</v>
      </c>
      <c r="M56" s="156">
        <v>0</v>
      </c>
      <c r="N56" s="156">
        <v>0</v>
      </c>
      <c r="O56" s="156">
        <v>1.4779400571600343E-2</v>
      </c>
      <c r="P56" s="156">
        <v>0</v>
      </c>
      <c r="Q56" s="156">
        <v>2.661543967815886E-2</v>
      </c>
    </row>
    <row r="57" spans="1:17" ht="12" customHeight="1" x14ac:dyDescent="0.25">
      <c r="A57" s="148" t="s">
        <v>59</v>
      </c>
      <c r="B57" s="156"/>
      <c r="C57" s="156">
        <v>0</v>
      </c>
      <c r="D57" s="156">
        <v>1.5738106495961322E-3</v>
      </c>
      <c r="E57" s="156">
        <v>0</v>
      </c>
      <c r="F57" s="156">
        <v>1.2849201826873112E-3</v>
      </c>
      <c r="G57" s="156">
        <v>1.5190835713390757E-3</v>
      </c>
      <c r="H57" s="156">
        <v>0</v>
      </c>
      <c r="I57" s="156">
        <v>0</v>
      </c>
      <c r="J57" s="156">
        <v>2.9963508504141445E-3</v>
      </c>
      <c r="K57" s="156">
        <v>2.2127574616280037E-3</v>
      </c>
      <c r="L57" s="156">
        <v>1.5158773378128015E-3</v>
      </c>
      <c r="M57" s="156">
        <v>0</v>
      </c>
      <c r="N57" s="156">
        <v>0</v>
      </c>
      <c r="O57" s="156">
        <v>4.7521406738173086E-3</v>
      </c>
      <c r="P57" s="156">
        <v>0</v>
      </c>
      <c r="Q57" s="156">
        <v>8.269799557843082E-3</v>
      </c>
    </row>
    <row r="58" spans="1:17" ht="12" customHeight="1" x14ac:dyDescent="0.25">
      <c r="A58" s="158" t="s">
        <v>62</v>
      </c>
      <c r="B58" s="157"/>
      <c r="C58" s="157">
        <f t="shared" ref="C58" si="217">SUM(C59:C60)</f>
        <v>0.66939736987315968</v>
      </c>
      <c r="D58" s="157">
        <f t="shared" ref="D58" si="218">SUM(D59:D60)</f>
        <v>0.54045923760054726</v>
      </c>
      <c r="E58" s="157">
        <f t="shared" ref="E58" si="219">SUM(E59:E60)</f>
        <v>0</v>
      </c>
      <c r="F58" s="157">
        <f t="shared" ref="F58" si="220">SUM(F59:F60)</f>
        <v>0.29646282008029939</v>
      </c>
      <c r="G58" s="157">
        <f t="shared" ref="G58" si="221">SUM(G59:G60)</f>
        <v>0.39811784166754044</v>
      </c>
      <c r="H58" s="157">
        <f t="shared" ref="H58" si="222">SUM(H59:H60)</f>
        <v>0</v>
      </c>
      <c r="I58" s="157">
        <f t="shared" ref="I58" si="223">SUM(I59:I60)</f>
        <v>9.1088976212191447E-2</v>
      </c>
      <c r="J58" s="157">
        <f t="shared" ref="J58" si="224">SUM(J59:J60)</f>
        <v>0.78852308328338594</v>
      </c>
      <c r="K58" s="157">
        <f t="shared" ref="K58" si="225">SUM(K59:K60)</f>
        <v>0.5964360871672425</v>
      </c>
      <c r="L58" s="157">
        <f t="shared" ref="L58" si="226">SUM(L59:L60)</f>
        <v>0.20875108389400382</v>
      </c>
      <c r="M58" s="157">
        <f t="shared" ref="M58" si="227">SUM(M59:M60)</f>
        <v>0.54111074674642101</v>
      </c>
      <c r="N58" s="157">
        <f t="shared" ref="N58" si="228">SUM(N59:N60)</f>
        <v>0</v>
      </c>
      <c r="O58" s="157">
        <f t="shared" ref="O58" si="229">SUM(O59:O60)</f>
        <v>0.89444620559817489</v>
      </c>
      <c r="P58" s="157">
        <f t="shared" ref="P58" si="230">SUM(P59:P60)</f>
        <v>0</v>
      </c>
      <c r="Q58" s="157">
        <f t="shared" ref="Q58" si="231">SUM(Q59:Q60)</f>
        <v>0.82411464276764956</v>
      </c>
    </row>
    <row r="59" spans="1:17" ht="12" customHeight="1" x14ac:dyDescent="0.25">
      <c r="A59" s="23" t="s">
        <v>57</v>
      </c>
      <c r="B59" s="156"/>
      <c r="C59" s="156">
        <v>7.958476236850625E-3</v>
      </c>
      <c r="D59" s="156">
        <v>0</v>
      </c>
      <c r="E59" s="156">
        <v>0</v>
      </c>
      <c r="F59" s="156">
        <v>7.6366435431862462E-3</v>
      </c>
      <c r="G59" s="156">
        <v>6.6486846909520362E-3</v>
      </c>
      <c r="H59" s="156">
        <v>0</v>
      </c>
      <c r="I59" s="156">
        <v>2.7358046013736545E-3</v>
      </c>
      <c r="J59" s="156">
        <v>0</v>
      </c>
      <c r="K59" s="156">
        <v>0</v>
      </c>
      <c r="L59" s="156">
        <v>1.0424386933255397E-3</v>
      </c>
      <c r="M59" s="156">
        <v>0</v>
      </c>
      <c r="N59" s="156">
        <v>0</v>
      </c>
      <c r="O59" s="156">
        <v>0</v>
      </c>
      <c r="P59" s="156">
        <v>0</v>
      </c>
      <c r="Q59" s="156">
        <v>0</v>
      </c>
    </row>
    <row r="60" spans="1:17" ht="12" customHeight="1" x14ac:dyDescent="0.25">
      <c r="A60" s="29" t="s">
        <v>140</v>
      </c>
      <c r="B60" s="57"/>
      <c r="C60" s="57">
        <v>0.66143889363630903</v>
      </c>
      <c r="D60" s="57">
        <v>0.54045923760054726</v>
      </c>
      <c r="E60" s="57">
        <v>0</v>
      </c>
      <c r="F60" s="57">
        <v>0.28882617653711312</v>
      </c>
      <c r="G60" s="57">
        <v>0.39146915697658841</v>
      </c>
      <c r="H60" s="57">
        <v>0</v>
      </c>
      <c r="I60" s="57">
        <v>8.8353171610817793E-2</v>
      </c>
      <c r="J60" s="57">
        <v>0.78852308328338594</v>
      </c>
      <c r="K60" s="57">
        <v>0.5964360871672425</v>
      </c>
      <c r="L60" s="57">
        <v>0.20770864520067828</v>
      </c>
      <c r="M60" s="57">
        <v>0.54111074674642101</v>
      </c>
      <c r="N60" s="57">
        <v>0</v>
      </c>
      <c r="O60" s="57">
        <v>0.89444620559817489</v>
      </c>
      <c r="P60" s="57">
        <v>0</v>
      </c>
      <c r="Q60" s="57">
        <v>0.82411464276764956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68">
        <f t="shared" ref="C62" si="232">SUM(C63,C66,C68,C77)</f>
        <v>21.551994019162361</v>
      </c>
      <c r="D62" s="168">
        <f t="shared" ref="D62" si="233">SUM(D63,D66,D68,D77)</f>
        <v>20.269852660542504</v>
      </c>
      <c r="E62" s="168">
        <f t="shared" ref="E62" si="234">SUM(E63,E66,E68,E77)</f>
        <v>36.82224537870637</v>
      </c>
      <c r="F62" s="168">
        <f t="shared" ref="F62" si="235">SUM(F63,F66,F68,F77)</f>
        <v>22.586986656305402</v>
      </c>
      <c r="G62" s="168">
        <f t="shared" ref="G62" si="236">SUM(G63,G66,G68,G77)</f>
        <v>16.899982379275087</v>
      </c>
      <c r="H62" s="168">
        <f t="shared" ref="H62" si="237">SUM(H63,H66,H68,H77)</f>
        <v>10.430537672055085</v>
      </c>
      <c r="I62" s="168">
        <f t="shared" ref="I62" si="238">SUM(I63,I66,I68,I77)</f>
        <v>0</v>
      </c>
      <c r="J62" s="168">
        <f t="shared" ref="J62" si="239">SUM(J63,J66,J68,J77)</f>
        <v>30.275077737488822</v>
      </c>
      <c r="K62" s="168">
        <f t="shared" ref="K62" si="240">SUM(K63,K66,K68,K77)</f>
        <v>23.985149942452239</v>
      </c>
      <c r="L62" s="168">
        <f t="shared" ref="L62" si="241">SUM(L63,L66,L68,L77)</f>
        <v>30.000814200010719</v>
      </c>
      <c r="M62" s="168">
        <f t="shared" ref="M62" si="242">SUM(M63,M66,M68,M77)</f>
        <v>25.920646525175414</v>
      </c>
      <c r="N62" s="168">
        <f t="shared" ref="N62" si="243">SUM(N63,N66,N68,N77)</f>
        <v>19.659352924637311</v>
      </c>
      <c r="O62" s="168">
        <f t="shared" ref="O62" si="244">SUM(O63,O66,O68,O77)</f>
        <v>23.028195347350344</v>
      </c>
      <c r="P62" s="168">
        <f t="shared" ref="P62" si="245">SUM(P63,P66,P68,P77)</f>
        <v>11.952804559191891</v>
      </c>
      <c r="Q62" s="168">
        <f t="shared" ref="Q62" si="246">SUM(Q63,Q66,Q68,Q77)</f>
        <v>14.307851072247606</v>
      </c>
    </row>
    <row r="63" spans="1:17" ht="12.95" customHeight="1" x14ac:dyDescent="0.25">
      <c r="A63" s="158" t="s">
        <v>65</v>
      </c>
      <c r="B63" s="157"/>
      <c r="C63" s="157">
        <f t="shared" ref="C63:Q63" si="247">SUM(C64:C65)</f>
        <v>16.845823889400137</v>
      </c>
      <c r="D63" s="157">
        <f t="shared" si="247"/>
        <v>15.798036518108786</v>
      </c>
      <c r="E63" s="157">
        <f t="shared" si="247"/>
        <v>28.943476667585095</v>
      </c>
      <c r="F63" s="157">
        <f t="shared" si="247"/>
        <v>17.695411919982416</v>
      </c>
      <c r="G63" s="157">
        <f t="shared" si="247"/>
        <v>13.319493177580163</v>
      </c>
      <c r="H63" s="157">
        <f t="shared" si="247"/>
        <v>8.283990305651507</v>
      </c>
      <c r="I63" s="157">
        <f t="shared" si="247"/>
        <v>0</v>
      </c>
      <c r="J63" s="157">
        <f t="shared" si="247"/>
        <v>23.916779716606904</v>
      </c>
      <c r="K63" s="157">
        <f t="shared" si="247"/>
        <v>19.048277631599301</v>
      </c>
      <c r="L63" s="157">
        <f t="shared" si="247"/>
        <v>24.58649388911665</v>
      </c>
      <c r="M63" s="157">
        <f t="shared" si="247"/>
        <v>20.740956808931639</v>
      </c>
      <c r="N63" s="157">
        <f t="shared" si="247"/>
        <v>15.685218652499723</v>
      </c>
      <c r="O63" s="157">
        <f t="shared" si="247"/>
        <v>18.435754110924186</v>
      </c>
      <c r="P63" s="157">
        <f t="shared" si="247"/>
        <v>9.1680025049482978</v>
      </c>
      <c r="Q63" s="157">
        <f t="shared" si="247"/>
        <v>11.335159963264847</v>
      </c>
    </row>
    <row r="64" spans="1:17" ht="12" customHeight="1" x14ac:dyDescent="0.25">
      <c r="A64" s="23" t="s">
        <v>161</v>
      </c>
      <c r="B64" s="156"/>
      <c r="C64" s="156">
        <v>16.620074335538636</v>
      </c>
      <c r="D64" s="156">
        <v>15.5860721988082</v>
      </c>
      <c r="E64" s="156">
        <v>28.541059429312639</v>
      </c>
      <c r="F64" s="156">
        <v>17.423893539334504</v>
      </c>
      <c r="G64" s="156">
        <v>13.09470864169</v>
      </c>
      <c r="H64" s="156">
        <v>8.1094960827650002</v>
      </c>
      <c r="I64" s="156">
        <v>0</v>
      </c>
      <c r="J64" s="156">
        <v>23.54930867349136</v>
      </c>
      <c r="K64" s="156">
        <v>18.806759412141847</v>
      </c>
      <c r="L64" s="156">
        <v>24.240355309118442</v>
      </c>
      <c r="M64" s="156">
        <v>20.404742757373295</v>
      </c>
      <c r="N64" s="156">
        <v>15.420514169483587</v>
      </c>
      <c r="O64" s="156">
        <v>17.930375219823272</v>
      </c>
      <c r="P64" s="156">
        <v>8.8636229230021097</v>
      </c>
      <c r="Q64" s="156">
        <v>10.928479665696944</v>
      </c>
    </row>
    <row r="65" spans="1:17" ht="12" customHeight="1" x14ac:dyDescent="0.25">
      <c r="A65" s="23" t="s">
        <v>60</v>
      </c>
      <c r="B65" s="156"/>
      <c r="C65" s="156">
        <v>0.22574955386150072</v>
      </c>
      <c r="D65" s="156">
        <v>0.21196431930058662</v>
      </c>
      <c r="E65" s="156">
        <v>0.40241723827245468</v>
      </c>
      <c r="F65" s="156">
        <v>0.27151838064791123</v>
      </c>
      <c r="G65" s="156">
        <v>0.22478453589016476</v>
      </c>
      <c r="H65" s="156">
        <v>0.17449422288650662</v>
      </c>
      <c r="I65" s="156">
        <v>0</v>
      </c>
      <c r="J65" s="156">
        <v>0.36747104311554313</v>
      </c>
      <c r="K65" s="156">
        <v>0.24151821945745408</v>
      </c>
      <c r="L65" s="156">
        <v>0.34613857999820835</v>
      </c>
      <c r="M65" s="156">
        <v>0.33621405155834239</v>
      </c>
      <c r="N65" s="156">
        <v>0.26470448301613603</v>
      </c>
      <c r="O65" s="156">
        <v>0.50537889110091483</v>
      </c>
      <c r="P65" s="156">
        <v>0.3043795819461878</v>
      </c>
      <c r="Q65" s="156">
        <v>0.40668029756790247</v>
      </c>
    </row>
    <row r="66" spans="1:17" ht="12.95" customHeight="1" x14ac:dyDescent="0.25">
      <c r="A66" s="158" t="s">
        <v>112</v>
      </c>
      <c r="B66" s="157"/>
      <c r="C66" s="157">
        <f t="shared" ref="C66:Q66" si="248">C67</f>
        <v>1.337800746132415E-2</v>
      </c>
      <c r="D66" s="157">
        <f t="shared" si="248"/>
        <v>4.0332419910136339E-3</v>
      </c>
      <c r="E66" s="157">
        <f t="shared" si="248"/>
        <v>1.0422601222499229E-2</v>
      </c>
      <c r="F66" s="157">
        <f t="shared" si="248"/>
        <v>1.4267512467317464E-2</v>
      </c>
      <c r="G66" s="157">
        <f t="shared" si="248"/>
        <v>1.0844744718739382E-2</v>
      </c>
      <c r="H66" s="157">
        <f t="shared" si="248"/>
        <v>1.3181471817762155E-2</v>
      </c>
      <c r="I66" s="157">
        <f t="shared" si="248"/>
        <v>0</v>
      </c>
      <c r="J66" s="157">
        <f t="shared" si="248"/>
        <v>2.2014942973059927E-2</v>
      </c>
      <c r="K66" s="157">
        <f t="shared" si="248"/>
        <v>1.557075312098897E-2</v>
      </c>
      <c r="L66" s="157">
        <f t="shared" si="248"/>
        <v>1.5567603743148374E-2</v>
      </c>
      <c r="M66" s="157">
        <f t="shared" si="248"/>
        <v>3.8796657057940491E-2</v>
      </c>
      <c r="N66" s="157">
        <f t="shared" si="248"/>
        <v>3.9439595744599723E-2</v>
      </c>
      <c r="O66" s="157">
        <f t="shared" si="248"/>
        <v>3.4508533133514124E-2</v>
      </c>
      <c r="P66" s="157">
        <f t="shared" si="248"/>
        <v>2.9588687238670058E-2</v>
      </c>
      <c r="Q66" s="157">
        <f t="shared" si="248"/>
        <v>2.7948293036407539E-2</v>
      </c>
    </row>
    <row r="67" spans="1:17" ht="12" customHeight="1" x14ac:dyDescent="0.25">
      <c r="A67" s="23" t="s">
        <v>60</v>
      </c>
      <c r="B67" s="156"/>
      <c r="C67" s="156">
        <v>1.337800746132415E-2</v>
      </c>
      <c r="D67" s="156">
        <v>4.0332419910136339E-3</v>
      </c>
      <c r="E67" s="156">
        <v>1.0422601222499229E-2</v>
      </c>
      <c r="F67" s="156">
        <v>1.4267512467317464E-2</v>
      </c>
      <c r="G67" s="156">
        <v>1.0844744718739382E-2</v>
      </c>
      <c r="H67" s="156">
        <v>1.3181471817762155E-2</v>
      </c>
      <c r="I67" s="156">
        <v>0</v>
      </c>
      <c r="J67" s="156">
        <v>2.2014942973059927E-2</v>
      </c>
      <c r="K67" s="156">
        <v>1.557075312098897E-2</v>
      </c>
      <c r="L67" s="156">
        <v>1.5567603743148374E-2</v>
      </c>
      <c r="M67" s="156">
        <v>3.8796657057940491E-2</v>
      </c>
      <c r="N67" s="156">
        <v>3.9439595744599723E-2</v>
      </c>
      <c r="O67" s="156">
        <v>3.4508533133514124E-2</v>
      </c>
      <c r="P67" s="156">
        <v>2.9588687238670058E-2</v>
      </c>
      <c r="Q67" s="156">
        <v>2.7948293036407539E-2</v>
      </c>
    </row>
    <row r="68" spans="1:17" ht="12" customHeight="1" x14ac:dyDescent="0.25">
      <c r="A68" s="158" t="s">
        <v>63</v>
      </c>
      <c r="B68" s="157"/>
      <c r="C68" s="157">
        <f t="shared" ref="C68" si="249">SUM(C69:C70,C73:C74)</f>
        <v>3.252242008093706</v>
      </c>
      <c r="D68" s="157">
        <f t="shared" ref="D68" si="250">SUM(D69:D70,D73:D74)</f>
        <v>3.0943840059081258</v>
      </c>
      <c r="E68" s="157">
        <f t="shared" ref="E68" si="251">SUM(E69:E70,E73:E74)</f>
        <v>5.5191577040263287</v>
      </c>
      <c r="F68" s="157">
        <f t="shared" ref="F68" si="252">SUM(F69:F70,F73:F74)</f>
        <v>3.3941783768092253</v>
      </c>
      <c r="G68" s="157">
        <f t="shared" ref="G68" si="253">SUM(G69:G70,G73:G74)</f>
        <v>2.4691652804753472</v>
      </c>
      <c r="H68" s="157">
        <f t="shared" ref="H68" si="254">SUM(H69:H70,H73:H74)</f>
        <v>1.4602249219848915</v>
      </c>
      <c r="I68" s="157">
        <f t="shared" ref="I68" si="255">SUM(I69:I70,I73:I74)</f>
        <v>0</v>
      </c>
      <c r="J68" s="157">
        <f t="shared" ref="J68" si="256">SUM(J69:J70,J73:J74)</f>
        <v>4.3108520949120255</v>
      </c>
      <c r="K68" s="157">
        <f t="shared" ref="K68" si="257">SUM(K69:K70,K73:K74)</f>
        <v>3.337203978133894</v>
      </c>
      <c r="L68" s="157">
        <f t="shared" ref="L68" si="258">SUM(L69:L70,L73:L74)</f>
        <v>3.7571525443781724</v>
      </c>
      <c r="M68" s="157">
        <f t="shared" ref="M68" si="259">SUM(M69:M70,M73:M74)</f>
        <v>3.5191524169340256</v>
      </c>
      <c r="N68" s="157">
        <f t="shared" ref="N68" si="260">SUM(N69:N70,N73:N74)</f>
        <v>2.6696191268416207</v>
      </c>
      <c r="O68" s="157">
        <f t="shared" ref="O68" si="261">SUM(O69:O70,O73:O74)</f>
        <v>3.101874427334256</v>
      </c>
      <c r="P68" s="157">
        <f t="shared" ref="P68" si="262">SUM(P69:P70,P73:P74)</f>
        <v>1.929496052365735</v>
      </c>
      <c r="Q68" s="157">
        <f t="shared" ref="Q68" si="263">SUM(Q69:Q70,Q73:Q74)</f>
        <v>2.1041640962318291</v>
      </c>
    </row>
    <row r="69" spans="1:17" ht="12" customHeight="1" x14ac:dyDescent="0.25">
      <c r="A69" s="167" t="s">
        <v>160</v>
      </c>
      <c r="B69" s="132"/>
      <c r="C69" s="132">
        <v>2.9876771909691451</v>
      </c>
      <c r="D69" s="132">
        <v>2.5475868091314355</v>
      </c>
      <c r="E69" s="132">
        <v>2.9463188504441415</v>
      </c>
      <c r="F69" s="132">
        <v>2.5232138391081986</v>
      </c>
      <c r="G69" s="132">
        <v>2.0346149621760077</v>
      </c>
      <c r="H69" s="132">
        <v>1.1143332057685233</v>
      </c>
      <c r="I69" s="132">
        <v>0</v>
      </c>
      <c r="J69" s="132">
        <v>2.6526447864800908</v>
      </c>
      <c r="K69" s="132">
        <v>2.6948666584667667</v>
      </c>
      <c r="L69" s="132">
        <v>2.659138818089982</v>
      </c>
      <c r="M69" s="132">
        <v>3.1643943248618887</v>
      </c>
      <c r="N69" s="132">
        <v>2.3612125150457279</v>
      </c>
      <c r="O69" s="132">
        <v>2.6924068114859683</v>
      </c>
      <c r="P69" s="132">
        <v>1.1180690701086327</v>
      </c>
      <c r="Q69" s="132">
        <v>1.3807390271260649</v>
      </c>
    </row>
    <row r="70" spans="1:17" ht="12" customHeight="1" x14ac:dyDescent="0.25">
      <c r="A70" s="167" t="s">
        <v>159</v>
      </c>
      <c r="B70" s="132"/>
      <c r="C70" s="132">
        <f t="shared" ref="C70" si="264">SUM(C71:C72)</f>
        <v>0.26456481712456104</v>
      </c>
      <c r="D70" s="132">
        <f t="shared" ref="D70" si="265">SUM(D71:D72)</f>
        <v>0.14658518522969982</v>
      </c>
      <c r="E70" s="132">
        <f t="shared" ref="E70" si="266">SUM(E71:E72)</f>
        <v>0.18503131149760671</v>
      </c>
      <c r="F70" s="132">
        <f t="shared" ref="F70" si="267">SUM(F71:F72)</f>
        <v>0.31448713103186088</v>
      </c>
      <c r="G70" s="132">
        <f t="shared" ref="G70" si="268">SUM(G71:G72)</f>
        <v>0.36256508498830786</v>
      </c>
      <c r="H70" s="132">
        <f t="shared" ref="H70" si="269">SUM(H71:H72)</f>
        <v>0.34589171621636816</v>
      </c>
      <c r="I70" s="132">
        <f t="shared" ref="I70" si="270">SUM(I71:I72)</f>
        <v>0</v>
      </c>
      <c r="J70" s="132">
        <f t="shared" ref="J70" si="271">SUM(J71:J72)</f>
        <v>0.4508425341153447</v>
      </c>
      <c r="K70" s="132">
        <f t="shared" ref="K70" si="272">SUM(K71:K72)</f>
        <v>0.56784218833299827</v>
      </c>
      <c r="L70" s="132">
        <f t="shared" ref="L70" si="273">SUM(L71:L72)</f>
        <v>0.54683285555034344</v>
      </c>
      <c r="M70" s="132">
        <f t="shared" ref="M70" si="274">SUM(M71:M72)</f>
        <v>0.35475809207213677</v>
      </c>
      <c r="N70" s="132">
        <f t="shared" ref="N70" si="275">SUM(N71:N72)</f>
        <v>0.30840661179589296</v>
      </c>
      <c r="O70" s="132">
        <f t="shared" ref="O70" si="276">SUM(O71:O72)</f>
        <v>0.40946761584828772</v>
      </c>
      <c r="P70" s="132">
        <f t="shared" ref="P70" si="277">SUM(P71:P72)</f>
        <v>0.11115194470078629</v>
      </c>
      <c r="Q70" s="132">
        <f t="shared" ref="Q70" si="278">SUM(Q71:Q72)</f>
        <v>0.16606398933569039</v>
      </c>
    </row>
    <row r="71" spans="1:17" ht="12" customHeight="1" x14ac:dyDescent="0.25">
      <c r="A71" s="166" t="s">
        <v>109</v>
      </c>
      <c r="B71" s="165"/>
      <c r="C71" s="165">
        <v>0.19926852711266468</v>
      </c>
      <c r="D71" s="165">
        <v>0.11018546503907466</v>
      </c>
      <c r="E71" s="165">
        <v>0.14045352179295381</v>
      </c>
      <c r="F71" s="165">
        <v>0.23823380022859084</v>
      </c>
      <c r="G71" s="165">
        <v>0.27369485696571128</v>
      </c>
      <c r="H71" s="165">
        <v>0.25932533623508564</v>
      </c>
      <c r="I71" s="165">
        <v>0</v>
      </c>
      <c r="J71" s="165">
        <v>0.33429645648397621</v>
      </c>
      <c r="K71" s="165">
        <v>0.42096209469227225</v>
      </c>
      <c r="L71" s="165">
        <v>0.40826627572063828</v>
      </c>
      <c r="M71" s="165">
        <v>0.26171526039948434</v>
      </c>
      <c r="N71" s="165">
        <v>0.22817751178778681</v>
      </c>
      <c r="O71" s="165">
        <v>0.30285321783965918</v>
      </c>
      <c r="P71" s="165">
        <v>8.218224741975122E-2</v>
      </c>
      <c r="Q71" s="165">
        <v>0.12272969004902036</v>
      </c>
    </row>
    <row r="72" spans="1:17" ht="12" customHeight="1" x14ac:dyDescent="0.25">
      <c r="A72" s="147" t="s">
        <v>59</v>
      </c>
      <c r="B72" s="164"/>
      <c r="C72" s="164">
        <v>6.5296290011896352E-2</v>
      </c>
      <c r="D72" s="164">
        <v>3.6399720190625158E-2</v>
      </c>
      <c r="E72" s="164">
        <v>4.4577789704652884E-2</v>
      </c>
      <c r="F72" s="164">
        <v>7.6253330803270028E-2</v>
      </c>
      <c r="G72" s="164">
        <v>8.8870228022596601E-2</v>
      </c>
      <c r="H72" s="164">
        <v>8.6566379981282526E-2</v>
      </c>
      <c r="I72" s="164">
        <v>0</v>
      </c>
      <c r="J72" s="164">
        <v>0.11654607763136846</v>
      </c>
      <c r="K72" s="164">
        <v>0.14688009364072607</v>
      </c>
      <c r="L72" s="164">
        <v>0.13856657982970511</v>
      </c>
      <c r="M72" s="164">
        <v>9.304283167265244E-2</v>
      </c>
      <c r="N72" s="164">
        <v>8.0229100008106138E-2</v>
      </c>
      <c r="O72" s="164">
        <v>0.10661439800862851</v>
      </c>
      <c r="P72" s="164">
        <v>2.8969697281035076E-2</v>
      </c>
      <c r="Q72" s="164">
        <v>4.3334299286670042E-2</v>
      </c>
    </row>
    <row r="73" spans="1:17" ht="12" customHeight="1" x14ac:dyDescent="0.25">
      <c r="A73" s="163" t="s">
        <v>142</v>
      </c>
      <c r="B73" s="162"/>
      <c r="C73" s="162">
        <v>0</v>
      </c>
      <c r="D73" s="162">
        <v>0.38459351314794221</v>
      </c>
      <c r="E73" s="162">
        <v>2.1253901651187985</v>
      </c>
      <c r="F73" s="162">
        <v>0.51396051029477641</v>
      </c>
      <c r="G73" s="162">
        <v>6.8861779589741295E-2</v>
      </c>
      <c r="H73" s="162">
        <v>0</v>
      </c>
      <c r="I73" s="162">
        <v>0</v>
      </c>
      <c r="J73" s="162">
        <v>1.0775599173918633</v>
      </c>
      <c r="K73" s="162">
        <v>7.0354451465133583E-2</v>
      </c>
      <c r="L73" s="162">
        <v>0.45754957722015566</v>
      </c>
      <c r="M73" s="162">
        <v>0</v>
      </c>
      <c r="N73" s="162">
        <v>0</v>
      </c>
      <c r="O73" s="162">
        <v>0</v>
      </c>
      <c r="P73" s="162">
        <v>0.61280005124556425</v>
      </c>
      <c r="Q73" s="162">
        <v>0.50903269570120746</v>
      </c>
    </row>
    <row r="74" spans="1:17" ht="12" customHeight="1" x14ac:dyDescent="0.25">
      <c r="A74" s="161" t="s">
        <v>141</v>
      </c>
      <c r="B74" s="160"/>
      <c r="C74" s="160">
        <f t="shared" ref="C74" si="279">SUM(C75:C76)</f>
        <v>0</v>
      </c>
      <c r="D74" s="160">
        <f t="shared" ref="D74" si="280">SUM(D75:D76)</f>
        <v>1.5618498399047991E-2</v>
      </c>
      <c r="E74" s="160">
        <f t="shared" ref="E74" si="281">SUM(E75:E76)</f>
        <v>0.26241737696578193</v>
      </c>
      <c r="F74" s="160">
        <f t="shared" ref="F74" si="282">SUM(F75:F76)</f>
        <v>4.2516896374389365E-2</v>
      </c>
      <c r="G74" s="160">
        <f t="shared" ref="G74" si="283">SUM(G75:G76)</f>
        <v>3.1234537212901227E-3</v>
      </c>
      <c r="H74" s="160">
        <f t="shared" ref="H74" si="284">SUM(H75:H76)</f>
        <v>0</v>
      </c>
      <c r="I74" s="160">
        <f t="shared" ref="I74" si="285">SUM(I75:I76)</f>
        <v>0</v>
      </c>
      <c r="J74" s="160">
        <f t="shared" ref="J74" si="286">SUM(J75:J76)</f>
        <v>0.1298048569247264</v>
      </c>
      <c r="K74" s="160">
        <f t="shared" ref="K74" si="287">SUM(K75:K76)</f>
        <v>4.1406798689951809E-3</v>
      </c>
      <c r="L74" s="160">
        <f t="shared" ref="L74" si="288">SUM(L75:L76)</f>
        <v>9.3631293517691311E-2</v>
      </c>
      <c r="M74" s="160">
        <f t="shared" ref="M74" si="289">SUM(M75:M76)</f>
        <v>0</v>
      </c>
      <c r="N74" s="160">
        <f t="shared" ref="N74" si="290">SUM(N75:N76)</f>
        <v>0</v>
      </c>
      <c r="O74" s="160">
        <f t="shared" ref="O74" si="291">SUM(O75:O76)</f>
        <v>0</v>
      </c>
      <c r="P74" s="160">
        <f t="shared" ref="P74" si="292">SUM(P75:P76)</f>
        <v>8.7474986310751832E-2</v>
      </c>
      <c r="Q74" s="160">
        <f t="shared" ref="Q74" si="293">SUM(Q75:Q76)</f>
        <v>4.8328384068866581E-2</v>
      </c>
    </row>
    <row r="75" spans="1:17" ht="12" customHeight="1" x14ac:dyDescent="0.25">
      <c r="A75" s="148" t="s">
        <v>60</v>
      </c>
      <c r="B75" s="156"/>
      <c r="C75" s="156">
        <v>0</v>
      </c>
      <c r="D75" s="156">
        <v>1.1432452108870044E-2</v>
      </c>
      <c r="E75" s="156">
        <v>0.19222641995154954</v>
      </c>
      <c r="F75" s="156">
        <v>3.1209840826128238E-2</v>
      </c>
      <c r="G75" s="156">
        <v>2.3000127794332963E-3</v>
      </c>
      <c r="H75" s="156">
        <v>0</v>
      </c>
      <c r="I75" s="156">
        <v>0</v>
      </c>
      <c r="J75" s="156">
        <v>9.5405979019941523E-2</v>
      </c>
      <c r="K75" s="156">
        <v>3.0329933553527502E-3</v>
      </c>
      <c r="L75" s="156">
        <v>6.9519554960826221E-2</v>
      </c>
      <c r="M75" s="156">
        <v>0</v>
      </c>
      <c r="N75" s="156">
        <v>0</v>
      </c>
      <c r="O75" s="156">
        <v>0</v>
      </c>
      <c r="P75" s="156">
        <v>6.6091592163096943E-2</v>
      </c>
      <c r="Q75" s="156">
        <v>3.6871789303951685E-2</v>
      </c>
    </row>
    <row r="76" spans="1:17" ht="12" customHeight="1" x14ac:dyDescent="0.25">
      <c r="A76" s="148" t="s">
        <v>59</v>
      </c>
      <c r="B76" s="156"/>
      <c r="C76" s="156">
        <v>0</v>
      </c>
      <c r="D76" s="156">
        <v>4.1860462901779456E-3</v>
      </c>
      <c r="E76" s="156">
        <v>7.0190957014232405E-2</v>
      </c>
      <c r="F76" s="156">
        <v>1.1307055548261126E-2</v>
      </c>
      <c r="G76" s="156">
        <v>8.2344094185682641E-4</v>
      </c>
      <c r="H76" s="156">
        <v>0</v>
      </c>
      <c r="I76" s="156">
        <v>0</v>
      </c>
      <c r="J76" s="156">
        <v>3.4398877904784873E-2</v>
      </c>
      <c r="K76" s="156">
        <v>1.1076865136424308E-3</v>
      </c>
      <c r="L76" s="156">
        <v>2.4111738556865089E-2</v>
      </c>
      <c r="M76" s="156">
        <v>0</v>
      </c>
      <c r="N76" s="156">
        <v>0</v>
      </c>
      <c r="O76" s="156">
        <v>0</v>
      </c>
      <c r="P76" s="156">
        <v>2.1383394147654888E-2</v>
      </c>
      <c r="Q76" s="156">
        <v>1.1456594764914896E-2</v>
      </c>
    </row>
    <row r="77" spans="1:17" ht="12" customHeight="1" x14ac:dyDescent="0.25">
      <c r="A77" s="158" t="s">
        <v>62</v>
      </c>
      <c r="B77" s="157"/>
      <c r="C77" s="157">
        <f t="shared" ref="C77" si="294">SUM(C78:C79)</f>
        <v>1.4405501142071937</v>
      </c>
      <c r="D77" s="157">
        <f t="shared" ref="D77" si="295">SUM(D78:D79)</f>
        <v>1.3733988945345796</v>
      </c>
      <c r="E77" s="157">
        <f t="shared" ref="E77" si="296">SUM(E78:E79)</f>
        <v>2.3491884058724475</v>
      </c>
      <c r="F77" s="157">
        <f t="shared" ref="F77" si="297">SUM(F78:F79)</f>
        <v>1.4831288470464448</v>
      </c>
      <c r="G77" s="157">
        <f t="shared" ref="G77" si="298">SUM(G78:G79)</f>
        <v>1.1004791765008357</v>
      </c>
      <c r="H77" s="157">
        <f t="shared" ref="H77" si="299">SUM(H78:H79)</f>
        <v>0.67314097260092165</v>
      </c>
      <c r="I77" s="157">
        <f t="shared" ref="I77" si="300">SUM(I78:I79)</f>
        <v>0</v>
      </c>
      <c r="J77" s="157">
        <f t="shared" ref="J77" si="301">SUM(J78:J79)</f>
        <v>2.0254309829968333</v>
      </c>
      <c r="K77" s="157">
        <f t="shared" ref="K77" si="302">SUM(K78:K79)</f>
        <v>1.584097579598053</v>
      </c>
      <c r="L77" s="157">
        <f t="shared" ref="L77" si="303">SUM(L78:L79)</f>
        <v>1.6416001627727519</v>
      </c>
      <c r="M77" s="157">
        <f t="shared" ref="M77" si="304">SUM(M78:M79)</f>
        <v>1.6217406422518073</v>
      </c>
      <c r="N77" s="157">
        <f t="shared" ref="N77" si="305">SUM(N78:N79)</f>
        <v>1.2650755495513677</v>
      </c>
      <c r="O77" s="157">
        <f t="shared" ref="O77" si="306">SUM(O78:O79)</f>
        <v>1.4560582759583869</v>
      </c>
      <c r="P77" s="157">
        <f t="shared" ref="P77" si="307">SUM(P78:P79)</f>
        <v>0.82571731463918852</v>
      </c>
      <c r="Q77" s="157">
        <f t="shared" ref="Q77" si="308">SUM(Q78:Q79)</f>
        <v>0.8405787197145238</v>
      </c>
    </row>
    <row r="78" spans="1:17" ht="12" customHeight="1" x14ac:dyDescent="0.25">
      <c r="A78" s="23" t="s">
        <v>109</v>
      </c>
      <c r="B78" s="156"/>
      <c r="C78" s="156">
        <v>1.4405501142071937</v>
      </c>
      <c r="D78" s="156">
        <v>1.3016066539658113</v>
      </c>
      <c r="E78" s="156">
        <v>1.9940586305011834</v>
      </c>
      <c r="F78" s="156">
        <v>1.4283469802165312</v>
      </c>
      <c r="G78" s="156">
        <v>1.1004791765008357</v>
      </c>
      <c r="H78" s="156">
        <v>0.67314097260092165</v>
      </c>
      <c r="I78" s="156">
        <v>0</v>
      </c>
      <c r="J78" s="156">
        <v>1.9821214282562973</v>
      </c>
      <c r="K78" s="156">
        <v>1.5705606713238938</v>
      </c>
      <c r="L78" s="156">
        <v>1.2976345832092469</v>
      </c>
      <c r="M78" s="156">
        <v>1.4603728501668045</v>
      </c>
      <c r="N78" s="156">
        <v>1.2650755495513677</v>
      </c>
      <c r="O78" s="156">
        <v>1.4560582759583869</v>
      </c>
      <c r="P78" s="156">
        <v>0.61382845039382983</v>
      </c>
      <c r="Q78" s="156">
        <v>0.27517756622265982</v>
      </c>
    </row>
    <row r="79" spans="1:17" ht="12" customHeight="1" x14ac:dyDescent="0.25">
      <c r="A79" s="29" t="s">
        <v>140</v>
      </c>
      <c r="B79" s="57"/>
      <c r="C79" s="57">
        <v>0</v>
      </c>
      <c r="D79" s="57">
        <v>7.1792240568768373E-2</v>
      </c>
      <c r="E79" s="57">
        <v>0.35512977537126417</v>
      </c>
      <c r="F79" s="57">
        <v>5.4781866829913657E-2</v>
      </c>
      <c r="G79" s="57">
        <v>0</v>
      </c>
      <c r="H79" s="57">
        <v>0</v>
      </c>
      <c r="I79" s="57">
        <v>0</v>
      </c>
      <c r="J79" s="57">
        <v>4.3309554740535994E-2</v>
      </c>
      <c r="K79" s="57">
        <v>1.353690827415918E-2</v>
      </c>
      <c r="L79" s="57">
        <v>0.34396557956350499</v>
      </c>
      <c r="M79" s="57">
        <v>0.16136779208500268</v>
      </c>
      <c r="N79" s="57">
        <v>0</v>
      </c>
      <c r="O79" s="57">
        <v>0</v>
      </c>
      <c r="P79" s="57">
        <v>0.21188886424535874</v>
      </c>
      <c r="Q79" s="57">
        <v>0.56540115349186404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68">
        <f t="shared" ref="C81" si="309">SUM(C82,C85,C87,C100)</f>
        <v>29.178391653910339</v>
      </c>
      <c r="D81" s="168">
        <f t="shared" ref="D81" si="310">SUM(D82,D85,D87,D100)</f>
        <v>29.118971266917839</v>
      </c>
      <c r="E81" s="168">
        <f t="shared" ref="E81" si="311">SUM(E82,E85,E87,E100)</f>
        <v>39.574416842393326</v>
      </c>
      <c r="F81" s="168">
        <f t="shared" ref="F81" si="312">SUM(F82,F85,F87,F100)</f>
        <v>34.28334899368437</v>
      </c>
      <c r="G81" s="168">
        <f t="shared" ref="G81" si="313">SUM(G82,G85,G87,G100)</f>
        <v>47.820082031609942</v>
      </c>
      <c r="H81" s="168">
        <f t="shared" ref="H81" si="314">SUM(H82,H85,H87,H100)</f>
        <v>46.134604958709026</v>
      </c>
      <c r="I81" s="168">
        <f t="shared" ref="I81" si="315">SUM(I82,I85,I87,I100)</f>
        <v>65.32875121920317</v>
      </c>
      <c r="J81" s="168">
        <f t="shared" ref="J81" si="316">SUM(J82,J85,J87,J100)</f>
        <v>24.955664455531334</v>
      </c>
      <c r="K81" s="168">
        <f t="shared" ref="K81" si="317">SUM(K82,K85,K87,K100)</f>
        <v>16.150393809878342</v>
      </c>
      <c r="L81" s="168">
        <f t="shared" ref="L81" si="318">SUM(L82,L85,L87,L100)</f>
        <v>14.771608179445687</v>
      </c>
      <c r="M81" s="168">
        <f t="shared" ref="M81" si="319">SUM(M82,M85,M87,M100)</f>
        <v>17.089268582157633</v>
      </c>
      <c r="N81" s="168">
        <f t="shared" ref="N81" si="320">SUM(N82,N85,N87,N100)</f>
        <v>12.983370884013537</v>
      </c>
      <c r="O81" s="168">
        <f t="shared" ref="O81" si="321">SUM(O82,O85,O87,O100)</f>
        <v>15.884161448652689</v>
      </c>
      <c r="P81" s="168">
        <f t="shared" ref="P81" si="322">SUM(P82,P85,P87,P100)</f>
        <v>35.552213333755901</v>
      </c>
      <c r="Q81" s="168">
        <f t="shared" ref="Q81" si="323">SUM(Q82,Q85,Q87,Q100)</f>
        <v>76.135804414424101</v>
      </c>
    </row>
    <row r="82" spans="1:17" ht="12.95" customHeight="1" x14ac:dyDescent="0.25">
      <c r="A82" s="158" t="s">
        <v>65</v>
      </c>
      <c r="B82" s="157"/>
      <c r="C82" s="157">
        <f t="shared" ref="C82:Q82" si="324">SUM(C83:C84)</f>
        <v>23.605893198749182</v>
      </c>
      <c r="D82" s="157">
        <f t="shared" si="324"/>
        <v>23.5495738221952</v>
      </c>
      <c r="E82" s="157">
        <f t="shared" si="324"/>
        <v>32.180099651688309</v>
      </c>
      <c r="F82" s="157">
        <f t="shared" si="324"/>
        <v>28.018010033609574</v>
      </c>
      <c r="G82" s="157">
        <f t="shared" si="324"/>
        <v>39.268015173165786</v>
      </c>
      <c r="H82" s="157">
        <f t="shared" si="324"/>
        <v>38.011562189429881</v>
      </c>
      <c r="I82" s="157">
        <f t="shared" si="324"/>
        <v>53.990997308707918</v>
      </c>
      <c r="J82" s="157">
        <f t="shared" si="324"/>
        <v>20.563416350792487</v>
      </c>
      <c r="K82" s="157">
        <f t="shared" si="324"/>
        <v>13.307058938800688</v>
      </c>
      <c r="L82" s="157">
        <f t="shared" si="324"/>
        <v>12.537849359095988</v>
      </c>
      <c r="M82" s="157">
        <f t="shared" si="324"/>
        <v>14.084305200187043</v>
      </c>
      <c r="N82" s="157">
        <f t="shared" si="324"/>
        <v>10.639508018660544</v>
      </c>
      <c r="O82" s="157">
        <f t="shared" si="324"/>
        <v>12.994922997475182</v>
      </c>
      <c r="P82" s="157">
        <f t="shared" si="324"/>
        <v>28.338292838492755</v>
      </c>
      <c r="Q82" s="157">
        <f t="shared" si="324"/>
        <v>61.72218561701014</v>
      </c>
    </row>
    <row r="83" spans="1:17" ht="12" customHeight="1" x14ac:dyDescent="0.25">
      <c r="A83" s="23" t="s">
        <v>157</v>
      </c>
      <c r="B83" s="156"/>
      <c r="C83" s="156">
        <v>23.505440488851448</v>
      </c>
      <c r="D83" s="156">
        <v>23.447946467453747</v>
      </c>
      <c r="E83" s="156">
        <v>32.034422930450603</v>
      </c>
      <c r="F83" s="156">
        <v>27.876509317069011</v>
      </c>
      <c r="G83" s="156">
        <v>39.047120171827636</v>
      </c>
      <c r="H83" s="156">
        <v>37.741006410751034</v>
      </c>
      <c r="I83" s="156">
        <v>53.672141835030267</v>
      </c>
      <c r="J83" s="156">
        <v>20.455938731561041</v>
      </c>
      <c r="K83" s="156">
        <v>13.249850163617189</v>
      </c>
      <c r="L83" s="156">
        <v>12.478087609639763</v>
      </c>
      <c r="M83" s="156">
        <v>14.007000086031175</v>
      </c>
      <c r="N83" s="156">
        <v>10.578773253411715</v>
      </c>
      <c r="O83" s="156">
        <v>12.873764362376267</v>
      </c>
      <c r="P83" s="156">
        <v>28.016584115843987</v>
      </c>
      <c r="Q83" s="156">
        <v>60.961921974660868</v>
      </c>
    </row>
    <row r="84" spans="1:17" ht="12" customHeight="1" x14ac:dyDescent="0.25">
      <c r="A84" s="23" t="s">
        <v>60</v>
      </c>
      <c r="B84" s="156"/>
      <c r="C84" s="156">
        <v>0.10045270989773272</v>
      </c>
      <c r="D84" s="156">
        <v>0.10162735474145415</v>
      </c>
      <c r="E84" s="156">
        <v>0.14567672123770439</v>
      </c>
      <c r="F84" s="156">
        <v>0.14150071654056173</v>
      </c>
      <c r="G84" s="156">
        <v>0.22089500133814963</v>
      </c>
      <c r="H84" s="156">
        <v>0.27055577867884623</v>
      </c>
      <c r="I84" s="156">
        <v>0.31885547367765327</v>
      </c>
      <c r="J84" s="156">
        <v>0.10747761923144593</v>
      </c>
      <c r="K84" s="156">
        <v>5.720877518349933E-2</v>
      </c>
      <c r="L84" s="156">
        <v>5.9761749456225061E-2</v>
      </c>
      <c r="M84" s="156">
        <v>7.7305114155867785E-2</v>
      </c>
      <c r="N84" s="156">
        <v>6.0734765248829807E-2</v>
      </c>
      <c r="O84" s="156">
        <v>0.12115863509891597</v>
      </c>
      <c r="P84" s="156">
        <v>0.32170872264876743</v>
      </c>
      <c r="Q84" s="156">
        <v>0.76026364234927002</v>
      </c>
    </row>
    <row r="85" spans="1:17" ht="12.95" customHeight="1" x14ac:dyDescent="0.25">
      <c r="A85" s="158" t="s">
        <v>112</v>
      </c>
      <c r="B85" s="157"/>
      <c r="C85" s="157">
        <f t="shared" ref="C85:Q85" si="325">C86</f>
        <v>9.0364410079499611E-3</v>
      </c>
      <c r="D85" s="157">
        <f t="shared" si="325"/>
        <v>3.7893270979136458E-3</v>
      </c>
      <c r="E85" s="157">
        <f t="shared" si="325"/>
        <v>8.230024167060623E-3</v>
      </c>
      <c r="F85" s="157">
        <f t="shared" si="325"/>
        <v>1.2299292434019943E-2</v>
      </c>
      <c r="G85" s="157">
        <f t="shared" si="325"/>
        <v>1.3371922862631667E-2</v>
      </c>
      <c r="H85" s="157">
        <f t="shared" si="325"/>
        <v>1.8496280162405333E-2</v>
      </c>
      <c r="I85" s="157">
        <f t="shared" si="325"/>
        <v>3.1084160909778152E-2</v>
      </c>
      <c r="J85" s="157">
        <f t="shared" si="325"/>
        <v>1.9021243835371637E-2</v>
      </c>
      <c r="K85" s="157">
        <f t="shared" si="325"/>
        <v>1.3370948372473511E-2</v>
      </c>
      <c r="L85" s="157">
        <f t="shared" si="325"/>
        <v>1.568677842530812E-2</v>
      </c>
      <c r="M85" s="157">
        <f t="shared" si="325"/>
        <v>4.0217677830657703E-2</v>
      </c>
      <c r="N85" s="157">
        <f t="shared" si="325"/>
        <v>4.0725168566509005E-2</v>
      </c>
      <c r="O85" s="157">
        <f t="shared" si="325"/>
        <v>3.885743382673737E-2</v>
      </c>
      <c r="P85" s="157">
        <f t="shared" si="325"/>
        <v>4.9854874097563243E-2</v>
      </c>
      <c r="Q85" s="157">
        <f t="shared" si="325"/>
        <v>7.3894733238598034E-2</v>
      </c>
    </row>
    <row r="86" spans="1:17" ht="12" customHeight="1" x14ac:dyDescent="0.25">
      <c r="A86" s="23" t="s">
        <v>60</v>
      </c>
      <c r="B86" s="156"/>
      <c r="C86" s="156">
        <v>9.0364410079499611E-3</v>
      </c>
      <c r="D86" s="156">
        <v>3.7893270979136458E-3</v>
      </c>
      <c r="E86" s="156">
        <v>8.230024167060623E-3</v>
      </c>
      <c r="F86" s="156">
        <v>1.2299292434019943E-2</v>
      </c>
      <c r="G86" s="156">
        <v>1.3371922862631667E-2</v>
      </c>
      <c r="H86" s="156">
        <v>1.8496280162405333E-2</v>
      </c>
      <c r="I86" s="156">
        <v>3.1084160909778152E-2</v>
      </c>
      <c r="J86" s="156">
        <v>1.9021243835371637E-2</v>
      </c>
      <c r="K86" s="156">
        <v>1.3370948372473511E-2</v>
      </c>
      <c r="L86" s="156">
        <v>1.568677842530812E-2</v>
      </c>
      <c r="M86" s="156">
        <v>4.0217677830657703E-2</v>
      </c>
      <c r="N86" s="156">
        <v>4.0725168566509005E-2</v>
      </c>
      <c r="O86" s="156">
        <v>3.885743382673737E-2</v>
      </c>
      <c r="P86" s="156">
        <v>4.9854874097563243E-2</v>
      </c>
      <c r="Q86" s="156">
        <v>7.3894733238598034E-2</v>
      </c>
    </row>
    <row r="87" spans="1:17" ht="12" customHeight="1" x14ac:dyDescent="0.25">
      <c r="A87" s="158" t="s">
        <v>63</v>
      </c>
      <c r="B87" s="157"/>
      <c r="C87" s="157">
        <f t="shared" ref="C87" si="326">SUM(C88:C89,C92:C93,C96:C97)</f>
        <v>4.4509639656212894</v>
      </c>
      <c r="D87" s="157">
        <f t="shared" ref="D87" si="327">SUM(D88:D89,D92:D93,D96:D97)</f>
        <v>4.4124358228686189</v>
      </c>
      <c r="E87" s="157">
        <f t="shared" ref="E87" si="328">SUM(E88:E89,E92:E93,E96:E97)</f>
        <v>5.855358831562306</v>
      </c>
      <c r="F87" s="157">
        <f t="shared" ref="F87" si="329">SUM(F88:F89,F92:F93,F96:F97)</f>
        <v>4.914126499130532</v>
      </c>
      <c r="G87" s="157">
        <f t="shared" ref="G87" si="330">SUM(G88:G89,G92:G93,G96:G97)</f>
        <v>6.7558949521756269</v>
      </c>
      <c r="H87" s="157">
        <f t="shared" ref="H87" si="331">SUM(H88:H89,H92:H93,H96:H97)</f>
        <v>6.2996324117202267</v>
      </c>
      <c r="I87" s="157">
        <f t="shared" ref="I87" si="332">SUM(I88:I89,I92:I93,I96:I97)</f>
        <v>8.8982915135415208</v>
      </c>
      <c r="J87" s="157">
        <f t="shared" ref="J87" si="333">SUM(J88:J89,J92:J93,J96:J97)</f>
        <v>3.3966287640352082</v>
      </c>
      <c r="K87" s="157">
        <f t="shared" ref="K87" si="334">SUM(K88:K89,K92:K93,K96:K97)</f>
        <v>2.2126707942141093</v>
      </c>
      <c r="L87" s="157">
        <f t="shared" ref="L87" si="335">SUM(L88:L89,L92:L93,L96:L97)</f>
        <v>1.6529271674431927</v>
      </c>
      <c r="M87" s="157">
        <f t="shared" ref="M87" si="336">SUM(M88:M89,M92:M93,M96:M97)</f>
        <v>2.2745999705822038</v>
      </c>
      <c r="N87" s="157">
        <f t="shared" ref="N87" si="337">SUM(N88:N89,N92:N93,N96:N97)</f>
        <v>1.7734658248086688</v>
      </c>
      <c r="O87" s="157">
        <f t="shared" ref="O87" si="338">SUM(O88:O89,O92:O93,O96:O97)</f>
        <v>2.1734112604424469</v>
      </c>
      <c r="P87" s="157">
        <f t="shared" ref="P87" si="339">SUM(P88:P89,P92:P93,P96:P97)</f>
        <v>5.4506389347497404</v>
      </c>
      <c r="Q87" s="157">
        <f t="shared" ref="Q87" si="340">SUM(Q88:Q89,Q92:Q93,Q96:Q97)</f>
        <v>10.844515875937521</v>
      </c>
    </row>
    <row r="88" spans="1:17" ht="12" customHeight="1" x14ac:dyDescent="0.25">
      <c r="A88" s="167" t="s">
        <v>156</v>
      </c>
      <c r="B88" s="132"/>
      <c r="C88" s="132">
        <v>3.976708984455148</v>
      </c>
      <c r="D88" s="132">
        <v>3.4980869841546145</v>
      </c>
      <c r="E88" s="132">
        <v>4.640987508084077</v>
      </c>
      <c r="F88" s="132">
        <v>3.388532523043768</v>
      </c>
      <c r="G88" s="132">
        <v>5.6406847634285526</v>
      </c>
      <c r="H88" s="132">
        <v>4.0399648901582044</v>
      </c>
      <c r="I88" s="132">
        <v>7.0213838522716348</v>
      </c>
      <c r="J88" s="132">
        <v>2.0848555029156413</v>
      </c>
      <c r="K88" s="132">
        <v>1.5677960404620284</v>
      </c>
      <c r="L88" s="132">
        <v>0</v>
      </c>
      <c r="M88" s="132">
        <v>1.3746563022193563</v>
      </c>
      <c r="N88" s="132">
        <v>1.1800605666066402</v>
      </c>
      <c r="O88" s="132">
        <v>1.6050950481974902</v>
      </c>
      <c r="P88" s="132">
        <v>3.6519425277972926</v>
      </c>
      <c r="Q88" s="132">
        <v>7.509496451338368</v>
      </c>
    </row>
    <row r="89" spans="1:17" ht="12" customHeight="1" x14ac:dyDescent="0.25">
      <c r="A89" s="167" t="s">
        <v>155</v>
      </c>
      <c r="B89" s="132"/>
      <c r="C89" s="132">
        <f t="shared" ref="C89" si="341">SUM(C90:C91)</f>
        <v>0.45312223761074999</v>
      </c>
      <c r="D89" s="132">
        <f t="shared" ref="D89" si="342">SUM(D90:D91)</f>
        <v>0.37212508522362797</v>
      </c>
      <c r="E89" s="132">
        <f t="shared" ref="E89" si="343">SUM(E90:E91)</f>
        <v>0.54520692513500812</v>
      </c>
      <c r="F89" s="132">
        <f t="shared" ref="F89" si="344">SUM(F90:F91)</f>
        <v>0.52867440152886125</v>
      </c>
      <c r="G89" s="132">
        <f t="shared" ref="G89" si="345">SUM(G90:G91)</f>
        <v>1.115210188747074</v>
      </c>
      <c r="H89" s="132">
        <f t="shared" ref="H89" si="346">SUM(H90:H91)</f>
        <v>1.0293935844827344</v>
      </c>
      <c r="I89" s="132">
        <f t="shared" ref="I89" si="347">SUM(I90:I91)</f>
        <v>1.8769076612698854</v>
      </c>
      <c r="J89" s="132">
        <f t="shared" ref="J89" si="348">SUM(J90:J91)</f>
        <v>0.58138606529527848</v>
      </c>
      <c r="K89" s="132">
        <f t="shared" ref="K89" si="349">SUM(K90:K91)</f>
        <v>0.60728550139087434</v>
      </c>
      <c r="L89" s="132">
        <f t="shared" ref="L89" si="350">SUM(L90:L91)</f>
        <v>0</v>
      </c>
      <c r="M89" s="132">
        <f t="shared" ref="M89" si="351">SUM(M90:M91)</f>
        <v>0.15815781270896445</v>
      </c>
      <c r="N89" s="132">
        <f t="shared" ref="N89" si="352">SUM(N90:N91)</f>
        <v>0.19996684689467614</v>
      </c>
      <c r="O89" s="132">
        <f t="shared" ref="O89" si="353">SUM(O90:O91)</f>
        <v>0.56831621224495676</v>
      </c>
      <c r="P89" s="132">
        <f t="shared" ref="P89" si="354">SUM(P90:P91)</f>
        <v>1.0591622678584947</v>
      </c>
      <c r="Q89" s="132">
        <f t="shared" ref="Q89" si="355">SUM(Q90:Q91)</f>
        <v>2.0240338369821429</v>
      </c>
    </row>
    <row r="90" spans="1:17" ht="12" customHeight="1" x14ac:dyDescent="0.25">
      <c r="A90" s="166" t="s">
        <v>55</v>
      </c>
      <c r="B90" s="165"/>
      <c r="C90" s="165">
        <v>0.35901013494594886</v>
      </c>
      <c r="D90" s="165">
        <v>0.29433770395632602</v>
      </c>
      <c r="E90" s="165">
        <v>0.43051575247783141</v>
      </c>
      <c r="F90" s="165">
        <v>0.41675929783526922</v>
      </c>
      <c r="G90" s="165">
        <v>0.87777242185952409</v>
      </c>
      <c r="H90" s="165">
        <v>0.8091165205220231</v>
      </c>
      <c r="I90" s="165">
        <v>1.4730401751266402</v>
      </c>
      <c r="J90" s="165">
        <v>0.45531646246759921</v>
      </c>
      <c r="K90" s="165">
        <v>0.47476354245731106</v>
      </c>
      <c r="L90" s="165">
        <v>0</v>
      </c>
      <c r="M90" s="165">
        <v>0.12375049363423352</v>
      </c>
      <c r="N90" s="165">
        <v>0.15605592500879217</v>
      </c>
      <c r="O90" s="165">
        <v>0.44335862871259618</v>
      </c>
      <c r="P90" s="165">
        <v>0.82596470510539977</v>
      </c>
      <c r="Q90" s="165">
        <v>1.5776704921421183</v>
      </c>
    </row>
    <row r="91" spans="1:17" ht="12" customHeight="1" x14ac:dyDescent="0.25">
      <c r="A91" s="147" t="s">
        <v>59</v>
      </c>
      <c r="B91" s="164"/>
      <c r="C91" s="164">
        <v>9.4112102664801106E-2</v>
      </c>
      <c r="D91" s="164">
        <v>7.7787381267301919E-2</v>
      </c>
      <c r="E91" s="164">
        <v>0.11469117265717667</v>
      </c>
      <c r="F91" s="164">
        <v>0.11191510369359202</v>
      </c>
      <c r="G91" s="164">
        <v>0.23743776688754992</v>
      </c>
      <c r="H91" s="164">
        <v>0.22027706396071128</v>
      </c>
      <c r="I91" s="164">
        <v>0.40386748614324525</v>
      </c>
      <c r="J91" s="164">
        <v>0.12606960282767932</v>
      </c>
      <c r="K91" s="164">
        <v>0.13252195893356331</v>
      </c>
      <c r="L91" s="164">
        <v>0</v>
      </c>
      <c r="M91" s="164">
        <v>3.4407319074730949E-2</v>
      </c>
      <c r="N91" s="164">
        <v>4.3910921885883969E-2</v>
      </c>
      <c r="O91" s="164">
        <v>0.12495758353236062</v>
      </c>
      <c r="P91" s="164">
        <v>0.23319756275309497</v>
      </c>
      <c r="Q91" s="164">
        <v>0.44636334484002466</v>
      </c>
    </row>
    <row r="92" spans="1:17" ht="12" customHeight="1" x14ac:dyDescent="0.25">
      <c r="A92" s="163" t="s">
        <v>144</v>
      </c>
      <c r="B92" s="162"/>
      <c r="C92" s="162">
        <v>0</v>
      </c>
      <c r="D92" s="162">
        <v>0</v>
      </c>
      <c r="E92" s="162">
        <v>0</v>
      </c>
      <c r="F92" s="162">
        <v>0</v>
      </c>
      <c r="G92" s="162">
        <v>0</v>
      </c>
      <c r="H92" s="162">
        <v>0</v>
      </c>
      <c r="I92" s="162">
        <v>0</v>
      </c>
      <c r="J92" s="162">
        <v>0</v>
      </c>
      <c r="K92" s="162">
        <v>0</v>
      </c>
      <c r="L92" s="162">
        <v>0</v>
      </c>
      <c r="M92" s="162">
        <v>0</v>
      </c>
      <c r="N92" s="162">
        <v>0</v>
      </c>
      <c r="O92" s="162">
        <v>0</v>
      </c>
      <c r="P92" s="162">
        <v>0</v>
      </c>
      <c r="Q92" s="162">
        <v>0</v>
      </c>
    </row>
    <row r="93" spans="1:17" ht="12" customHeight="1" x14ac:dyDescent="0.25">
      <c r="A93" s="161" t="s">
        <v>143</v>
      </c>
      <c r="B93" s="160"/>
      <c r="C93" s="160">
        <f t="shared" ref="C93" si="356">SUM(C94:C95)</f>
        <v>0</v>
      </c>
      <c r="D93" s="160">
        <f t="shared" ref="D93" si="357">SUM(D94:D95)</f>
        <v>0</v>
      </c>
      <c r="E93" s="160">
        <f t="shared" ref="E93" si="358">SUM(E94:E95)</f>
        <v>0</v>
      </c>
      <c r="F93" s="160">
        <f t="shared" ref="F93" si="359">SUM(F94:F95)</f>
        <v>0</v>
      </c>
      <c r="G93" s="160">
        <f t="shared" ref="G93" si="360">SUM(G94:G95)</f>
        <v>0</v>
      </c>
      <c r="H93" s="160">
        <f t="shared" ref="H93" si="361">SUM(H94:H95)</f>
        <v>0</v>
      </c>
      <c r="I93" s="160">
        <f t="shared" ref="I93" si="362">SUM(I94:I95)</f>
        <v>0</v>
      </c>
      <c r="J93" s="160">
        <f t="shared" ref="J93" si="363">SUM(J94:J95)</f>
        <v>0</v>
      </c>
      <c r="K93" s="160">
        <f t="shared" ref="K93" si="364">SUM(K94:K95)</f>
        <v>0</v>
      </c>
      <c r="L93" s="160">
        <f t="shared" ref="L93" si="365">SUM(L94:L95)</f>
        <v>0</v>
      </c>
      <c r="M93" s="160">
        <f t="shared" ref="M93" si="366">SUM(M94:M95)</f>
        <v>0</v>
      </c>
      <c r="N93" s="160">
        <f t="shared" ref="N93" si="367">SUM(N94:N95)</f>
        <v>0</v>
      </c>
      <c r="O93" s="160">
        <f t="shared" ref="O93" si="368">SUM(O94:O95)</f>
        <v>0</v>
      </c>
      <c r="P93" s="160">
        <f t="shared" ref="P93" si="369">SUM(P94:P95)</f>
        <v>0</v>
      </c>
      <c r="Q93" s="160">
        <f t="shared" ref="Q93" si="370">SUM(Q94:Q95)</f>
        <v>0</v>
      </c>
    </row>
    <row r="94" spans="1:17" ht="12" customHeight="1" x14ac:dyDescent="0.25">
      <c r="A94" s="148" t="s">
        <v>57</v>
      </c>
      <c r="B94" s="156"/>
      <c r="C94" s="156">
        <v>0</v>
      </c>
      <c r="D94" s="156">
        <v>0</v>
      </c>
      <c r="E94" s="156">
        <v>0</v>
      </c>
      <c r="F94" s="156">
        <v>0</v>
      </c>
      <c r="G94" s="156">
        <v>0</v>
      </c>
      <c r="H94" s="156">
        <v>0</v>
      </c>
      <c r="I94" s="156">
        <v>0</v>
      </c>
      <c r="J94" s="156">
        <v>0</v>
      </c>
      <c r="K94" s="156">
        <v>0</v>
      </c>
      <c r="L94" s="156">
        <v>0</v>
      </c>
      <c r="M94" s="156">
        <v>0</v>
      </c>
      <c r="N94" s="156">
        <v>0</v>
      </c>
      <c r="O94" s="156">
        <v>0</v>
      </c>
      <c r="P94" s="156">
        <v>0</v>
      </c>
      <c r="Q94" s="156">
        <v>0</v>
      </c>
    </row>
    <row r="95" spans="1:17" ht="12" customHeight="1" x14ac:dyDescent="0.25">
      <c r="A95" s="148" t="s">
        <v>59</v>
      </c>
      <c r="B95" s="156"/>
      <c r="C95" s="156">
        <v>0</v>
      </c>
      <c r="D95" s="156">
        <v>0</v>
      </c>
      <c r="E95" s="156">
        <v>0</v>
      </c>
      <c r="F95" s="156">
        <v>0</v>
      </c>
      <c r="G95" s="156">
        <v>0</v>
      </c>
      <c r="H95" s="156">
        <v>0</v>
      </c>
      <c r="I95" s="156">
        <v>0</v>
      </c>
      <c r="J95" s="156">
        <v>0</v>
      </c>
      <c r="K95" s="156">
        <v>0</v>
      </c>
      <c r="L95" s="156">
        <v>0</v>
      </c>
      <c r="M95" s="156">
        <v>0</v>
      </c>
      <c r="N95" s="156">
        <v>0</v>
      </c>
      <c r="O95" s="156">
        <v>0</v>
      </c>
      <c r="P95" s="156">
        <v>0</v>
      </c>
      <c r="Q95" s="156">
        <v>0</v>
      </c>
    </row>
    <row r="96" spans="1:17" ht="12" customHeight="1" x14ac:dyDescent="0.25">
      <c r="A96" s="163" t="s">
        <v>142</v>
      </c>
      <c r="B96" s="162"/>
      <c r="C96" s="162">
        <v>2.0317310939303088E-2</v>
      </c>
      <c r="D96" s="162">
        <v>0.51743819566978244</v>
      </c>
      <c r="E96" s="162">
        <v>0.63254935994827322</v>
      </c>
      <c r="F96" s="162">
        <v>0.90503136364687653</v>
      </c>
      <c r="G96" s="162">
        <v>0</v>
      </c>
      <c r="H96" s="162">
        <v>1.0665146193427542</v>
      </c>
      <c r="I96" s="162">
        <v>0</v>
      </c>
      <c r="J96" s="162">
        <v>0.65100554180664905</v>
      </c>
      <c r="K96" s="162">
        <v>3.5508797365001489E-2</v>
      </c>
      <c r="L96" s="162">
        <v>1.2482232707483014</v>
      </c>
      <c r="M96" s="162">
        <v>0.61249341857622042</v>
      </c>
      <c r="N96" s="162">
        <v>0.31328009776765442</v>
      </c>
      <c r="O96" s="162">
        <v>0</v>
      </c>
      <c r="P96" s="162">
        <v>0.66997335784785905</v>
      </c>
      <c r="Q96" s="162">
        <v>1.1850233947541462</v>
      </c>
    </row>
    <row r="97" spans="1:17" ht="12" customHeight="1" x14ac:dyDescent="0.25">
      <c r="A97" s="161" t="s">
        <v>141</v>
      </c>
      <c r="B97" s="160"/>
      <c r="C97" s="160">
        <f t="shared" ref="C97" si="371">SUM(C98:C99)</f>
        <v>8.1543261608842317E-4</v>
      </c>
      <c r="D97" s="160">
        <f t="shared" ref="D97" si="372">SUM(D98:D99)</f>
        <v>2.478555782059361E-2</v>
      </c>
      <c r="E97" s="160">
        <f t="shared" ref="E97" si="373">SUM(E98:E99)</f>
        <v>3.6615038394947591E-2</v>
      </c>
      <c r="F97" s="160">
        <f t="shared" ref="F97" si="374">SUM(F98:F99)</f>
        <v>9.1888210911026058E-2</v>
      </c>
      <c r="G97" s="160">
        <f t="shared" ref="G97" si="375">SUM(G98:G99)</f>
        <v>0</v>
      </c>
      <c r="H97" s="160">
        <f t="shared" ref="H97" si="376">SUM(H98:H99)</f>
        <v>0.16375931773653257</v>
      </c>
      <c r="I97" s="160">
        <f t="shared" ref="I97" si="377">SUM(I98:I99)</f>
        <v>0</v>
      </c>
      <c r="J97" s="160">
        <f t="shared" ref="J97" si="378">SUM(J98:J99)</f>
        <v>7.938165401763965E-2</v>
      </c>
      <c r="K97" s="160">
        <f t="shared" ref="K97" si="379">SUM(K98:K99)</f>
        <v>2.0804549962049586E-3</v>
      </c>
      <c r="L97" s="160">
        <f t="shared" ref="L97" si="380">SUM(L98:L99)</f>
        <v>0.40470389669489115</v>
      </c>
      <c r="M97" s="160">
        <f t="shared" ref="M97" si="381">SUM(M98:M99)</f>
        <v>0.12929243707766253</v>
      </c>
      <c r="N97" s="160">
        <f t="shared" ref="N97" si="382">SUM(N98:N99)</f>
        <v>8.0158313539697892E-2</v>
      </c>
      <c r="O97" s="160">
        <f t="shared" ref="O97" si="383">SUM(O98:O99)</f>
        <v>0</v>
      </c>
      <c r="P97" s="160">
        <f t="shared" ref="P97" si="384">SUM(P98:P99)</f>
        <v>6.956078124609455E-2</v>
      </c>
      <c r="Q97" s="160">
        <f t="shared" ref="Q97" si="385">SUM(Q98:Q99)</f>
        <v>0.12596219286286309</v>
      </c>
    </row>
    <row r="98" spans="1:17" ht="12" customHeight="1" x14ac:dyDescent="0.25">
      <c r="A98" s="148" t="s">
        <v>60</v>
      </c>
      <c r="B98" s="156"/>
      <c r="C98" s="156">
        <v>5.9819306869938202E-4</v>
      </c>
      <c r="D98" s="156">
        <v>1.8142570145721418E-2</v>
      </c>
      <c r="E98" s="156">
        <v>2.6821309733490242E-2</v>
      </c>
      <c r="F98" s="156">
        <v>6.7451217771819574E-2</v>
      </c>
      <c r="G98" s="156">
        <v>0</v>
      </c>
      <c r="H98" s="156">
        <v>0.12163936594655902</v>
      </c>
      <c r="I98" s="156">
        <v>0</v>
      </c>
      <c r="J98" s="156">
        <v>5.8345154389461987E-2</v>
      </c>
      <c r="K98" s="156">
        <v>1.5239058268784543E-3</v>
      </c>
      <c r="L98" s="156">
        <v>0.30048537974993417</v>
      </c>
      <c r="M98" s="156">
        <v>9.606874565874364E-2</v>
      </c>
      <c r="N98" s="156">
        <v>5.9526826583250994E-2</v>
      </c>
      <c r="O98" s="156">
        <v>0</v>
      </c>
      <c r="P98" s="156">
        <v>5.255654191623696E-2</v>
      </c>
      <c r="Q98" s="156">
        <v>9.6101939367246439E-2</v>
      </c>
    </row>
    <row r="99" spans="1:17" ht="12" customHeight="1" x14ac:dyDescent="0.25">
      <c r="A99" s="148" t="s">
        <v>59</v>
      </c>
      <c r="B99" s="156"/>
      <c r="C99" s="156">
        <v>2.1723954738904117E-4</v>
      </c>
      <c r="D99" s="156">
        <v>6.6429876748721924E-3</v>
      </c>
      <c r="E99" s="156">
        <v>9.7937286614573488E-3</v>
      </c>
      <c r="F99" s="156">
        <v>2.4436993139206484E-2</v>
      </c>
      <c r="G99" s="156">
        <v>0</v>
      </c>
      <c r="H99" s="156">
        <v>4.2119951789973541E-2</v>
      </c>
      <c r="I99" s="156">
        <v>0</v>
      </c>
      <c r="J99" s="156">
        <v>2.1036499628177663E-2</v>
      </c>
      <c r="K99" s="156">
        <v>5.5654916932650446E-4</v>
      </c>
      <c r="L99" s="156">
        <v>0.10421851694495701</v>
      </c>
      <c r="M99" s="156">
        <v>3.3223691418918899E-2</v>
      </c>
      <c r="N99" s="156">
        <v>2.0631486956446902E-2</v>
      </c>
      <c r="O99" s="156">
        <v>0</v>
      </c>
      <c r="P99" s="156">
        <v>1.7004239329857587E-2</v>
      </c>
      <c r="Q99" s="156">
        <v>2.9860253495616641E-2</v>
      </c>
    </row>
    <row r="100" spans="1:17" ht="12" customHeight="1" x14ac:dyDescent="0.25">
      <c r="A100" s="158" t="s">
        <v>62</v>
      </c>
      <c r="B100" s="157"/>
      <c r="C100" s="157">
        <f t="shared" ref="C100" si="386">SUM(C101:C103)</f>
        <v>1.112498048531918</v>
      </c>
      <c r="D100" s="157">
        <f t="shared" ref="D100" si="387">SUM(D101:D103)</f>
        <v>1.1531722947561065</v>
      </c>
      <c r="E100" s="157">
        <f t="shared" ref="E100" si="388">SUM(E101:E103)</f>
        <v>1.530728334975652</v>
      </c>
      <c r="F100" s="157">
        <f t="shared" ref="F100" si="389">SUM(F101:F103)</f>
        <v>1.3389131685102487</v>
      </c>
      <c r="G100" s="157">
        <f t="shared" ref="G100" si="390">SUM(G101:G103)</f>
        <v>1.7827999834058925</v>
      </c>
      <c r="H100" s="157">
        <f t="shared" ref="H100" si="391">SUM(H101:H103)</f>
        <v>1.8049140773965198</v>
      </c>
      <c r="I100" s="157">
        <f t="shared" ref="I100" si="392">SUM(I101:I103)</f>
        <v>2.4083782360439563</v>
      </c>
      <c r="J100" s="157">
        <f t="shared" ref="J100" si="393">SUM(J101:J103)</f>
        <v>0.97659809686826571</v>
      </c>
      <c r="K100" s="157">
        <f t="shared" ref="K100" si="394">SUM(K101:K103)</f>
        <v>0.6172931284910711</v>
      </c>
      <c r="L100" s="157">
        <f t="shared" ref="L100" si="395">SUM(L101:L103)</f>
        <v>0.56514487448119755</v>
      </c>
      <c r="M100" s="157">
        <f t="shared" ref="M100" si="396">SUM(M101:M103)</f>
        <v>0.69014573355772746</v>
      </c>
      <c r="N100" s="157">
        <f t="shared" ref="N100" si="397">SUM(N101:N103)</f>
        <v>0.5296718719778144</v>
      </c>
      <c r="O100" s="157">
        <f t="shared" ref="O100" si="398">SUM(O101:O103)</f>
        <v>0.67696975690832206</v>
      </c>
      <c r="P100" s="157">
        <f t="shared" ref="P100" si="399">SUM(P101:P103)</f>
        <v>1.7134266864158429</v>
      </c>
      <c r="Q100" s="157">
        <f t="shared" ref="Q100" si="400">SUM(Q101:Q103)</f>
        <v>3.4952081882378403</v>
      </c>
    </row>
    <row r="101" spans="1:17" ht="12" customHeight="1" x14ac:dyDescent="0.25">
      <c r="A101" s="23" t="s">
        <v>55</v>
      </c>
      <c r="B101" s="156"/>
      <c r="C101" s="156">
        <v>0</v>
      </c>
      <c r="D101" s="156">
        <v>0</v>
      </c>
      <c r="E101" s="156">
        <v>0</v>
      </c>
      <c r="F101" s="156">
        <v>0</v>
      </c>
      <c r="G101" s="156">
        <v>0</v>
      </c>
      <c r="H101" s="156">
        <v>0</v>
      </c>
      <c r="I101" s="156">
        <v>0</v>
      </c>
      <c r="J101" s="156">
        <v>0</v>
      </c>
      <c r="K101" s="156">
        <v>0</v>
      </c>
      <c r="L101" s="156">
        <v>0</v>
      </c>
      <c r="M101" s="156">
        <v>0</v>
      </c>
      <c r="N101" s="156">
        <v>0</v>
      </c>
      <c r="O101" s="156">
        <v>0</v>
      </c>
      <c r="P101" s="156">
        <v>0</v>
      </c>
      <c r="Q101" s="156">
        <v>0</v>
      </c>
    </row>
    <row r="102" spans="1:17" ht="12" customHeight="1" x14ac:dyDescent="0.25">
      <c r="A102" s="23" t="s">
        <v>57</v>
      </c>
      <c r="B102" s="156"/>
      <c r="C102" s="156">
        <v>0</v>
      </c>
      <c r="D102" s="156">
        <v>0</v>
      </c>
      <c r="E102" s="156">
        <v>0</v>
      </c>
      <c r="F102" s="156">
        <v>0</v>
      </c>
      <c r="G102" s="156">
        <v>0</v>
      </c>
      <c r="H102" s="156">
        <v>0</v>
      </c>
      <c r="I102" s="156">
        <v>0</v>
      </c>
      <c r="J102" s="156">
        <v>0</v>
      </c>
      <c r="K102" s="156">
        <v>0</v>
      </c>
      <c r="L102" s="156">
        <v>0</v>
      </c>
      <c r="M102" s="156">
        <v>0</v>
      </c>
      <c r="N102" s="156">
        <v>0</v>
      </c>
      <c r="O102" s="156">
        <v>0</v>
      </c>
      <c r="P102" s="156">
        <v>0</v>
      </c>
      <c r="Q102" s="156">
        <v>0</v>
      </c>
    </row>
    <row r="103" spans="1:17" ht="12" customHeight="1" x14ac:dyDescent="0.25">
      <c r="A103" s="29" t="s">
        <v>140</v>
      </c>
      <c r="B103" s="57"/>
      <c r="C103" s="57">
        <v>1.112498048531918</v>
      </c>
      <c r="D103" s="57">
        <v>1.1531722947561065</v>
      </c>
      <c r="E103" s="57">
        <v>1.530728334975652</v>
      </c>
      <c r="F103" s="57">
        <v>1.3389131685102487</v>
      </c>
      <c r="G103" s="57">
        <v>1.7827999834058925</v>
      </c>
      <c r="H103" s="57">
        <v>1.8049140773965198</v>
      </c>
      <c r="I103" s="57">
        <v>2.4083782360439563</v>
      </c>
      <c r="J103" s="57">
        <v>0.97659809686826571</v>
      </c>
      <c r="K103" s="57">
        <v>0.6172931284910711</v>
      </c>
      <c r="L103" s="57">
        <v>0.56514487448119755</v>
      </c>
      <c r="M103" s="57">
        <v>0.69014573355772746</v>
      </c>
      <c r="N103" s="57">
        <v>0.5296718719778144</v>
      </c>
      <c r="O103" s="57">
        <v>0.67696975690832206</v>
      </c>
      <c r="P103" s="57">
        <v>1.7134266864158429</v>
      </c>
      <c r="Q103" s="57">
        <v>3.4952081882378403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68">
        <f t="shared" ref="C105" si="401">SUM(C106,C109,C111,C120)</f>
        <v>0</v>
      </c>
      <c r="D105" s="168">
        <f t="shared" ref="D105" si="402">SUM(D106,D109,D111,D120)</f>
        <v>0</v>
      </c>
      <c r="E105" s="168">
        <f t="shared" ref="E105" si="403">SUM(E106,E109,E111,E120)</f>
        <v>0</v>
      </c>
      <c r="F105" s="168">
        <f t="shared" ref="F105" si="404">SUM(F106,F109,F111,F120)</f>
        <v>0</v>
      </c>
      <c r="G105" s="168">
        <f t="shared" ref="G105" si="405">SUM(G106,G109,G111,G120)</f>
        <v>0</v>
      </c>
      <c r="H105" s="168">
        <f t="shared" ref="H105" si="406">SUM(H106,H109,H111,H120)</f>
        <v>0</v>
      </c>
      <c r="I105" s="168">
        <f t="shared" ref="I105" si="407">SUM(I106,I109,I111,I120)</f>
        <v>0</v>
      </c>
      <c r="J105" s="168">
        <f t="shared" ref="J105" si="408">SUM(J106,J109,J111,J120)</f>
        <v>0</v>
      </c>
      <c r="K105" s="168">
        <f t="shared" ref="K105" si="409">SUM(K106,K109,K111,K120)</f>
        <v>0</v>
      </c>
      <c r="L105" s="168">
        <f t="shared" ref="L105" si="410">SUM(L106,L109,L111,L120)</f>
        <v>0</v>
      </c>
      <c r="M105" s="168">
        <f t="shared" ref="M105" si="411">SUM(M106,M109,M111,M120)</f>
        <v>0</v>
      </c>
      <c r="N105" s="168">
        <f t="shared" ref="N105" si="412">SUM(N106,N109,N111,N120)</f>
        <v>0</v>
      </c>
      <c r="O105" s="168">
        <f t="shared" ref="O105" si="413">SUM(O106,O109,O111,O120)</f>
        <v>0</v>
      </c>
      <c r="P105" s="168">
        <f t="shared" ref="P105" si="414">SUM(P106,P109,P111,P120)</f>
        <v>0</v>
      </c>
      <c r="Q105" s="168">
        <f t="shared" ref="Q105" si="415">SUM(Q106,Q109,Q111,Q120)</f>
        <v>0</v>
      </c>
    </row>
    <row r="106" spans="1:17" ht="12.95" customHeight="1" x14ac:dyDescent="0.25">
      <c r="A106" s="158" t="s">
        <v>65</v>
      </c>
      <c r="B106" s="157"/>
      <c r="C106" s="157">
        <f t="shared" ref="C106:Q106" si="416">SUM(C107:C108)</f>
        <v>0</v>
      </c>
      <c r="D106" s="157">
        <f t="shared" si="416"/>
        <v>0</v>
      </c>
      <c r="E106" s="157">
        <f t="shared" si="416"/>
        <v>0</v>
      </c>
      <c r="F106" s="157">
        <f t="shared" si="416"/>
        <v>0</v>
      </c>
      <c r="G106" s="157">
        <f t="shared" si="416"/>
        <v>0</v>
      </c>
      <c r="H106" s="157">
        <f t="shared" si="416"/>
        <v>0</v>
      </c>
      <c r="I106" s="157">
        <f t="shared" si="416"/>
        <v>0</v>
      </c>
      <c r="J106" s="157">
        <f t="shared" si="416"/>
        <v>0</v>
      </c>
      <c r="K106" s="157">
        <f t="shared" si="416"/>
        <v>0</v>
      </c>
      <c r="L106" s="157">
        <f t="shared" si="416"/>
        <v>0</v>
      </c>
      <c r="M106" s="157">
        <f t="shared" si="416"/>
        <v>0</v>
      </c>
      <c r="N106" s="157">
        <f t="shared" si="416"/>
        <v>0</v>
      </c>
      <c r="O106" s="157">
        <f t="shared" si="416"/>
        <v>0</v>
      </c>
      <c r="P106" s="157">
        <f t="shared" si="416"/>
        <v>0</v>
      </c>
      <c r="Q106" s="157">
        <f t="shared" si="416"/>
        <v>0</v>
      </c>
    </row>
    <row r="107" spans="1:17" ht="12" customHeight="1" x14ac:dyDescent="0.25">
      <c r="A107" s="23" t="s">
        <v>153</v>
      </c>
      <c r="B107" s="156"/>
      <c r="C107" s="156">
        <v>0</v>
      </c>
      <c r="D107" s="156">
        <v>0</v>
      </c>
      <c r="E107" s="156">
        <v>0</v>
      </c>
      <c r="F107" s="156">
        <v>0</v>
      </c>
      <c r="G107" s="156">
        <v>0</v>
      </c>
      <c r="H107" s="156">
        <v>0</v>
      </c>
      <c r="I107" s="156">
        <v>0</v>
      </c>
      <c r="J107" s="156">
        <v>0</v>
      </c>
      <c r="K107" s="156">
        <v>0</v>
      </c>
      <c r="L107" s="156">
        <v>0</v>
      </c>
      <c r="M107" s="156">
        <v>0</v>
      </c>
      <c r="N107" s="156">
        <v>0</v>
      </c>
      <c r="O107" s="156">
        <v>0</v>
      </c>
      <c r="P107" s="156">
        <v>0</v>
      </c>
      <c r="Q107" s="156">
        <v>0</v>
      </c>
    </row>
    <row r="108" spans="1:17" ht="12" customHeight="1" x14ac:dyDescent="0.25">
      <c r="A108" s="23" t="s">
        <v>60</v>
      </c>
      <c r="B108" s="156"/>
      <c r="C108" s="156">
        <v>0</v>
      </c>
      <c r="D108" s="156">
        <v>0</v>
      </c>
      <c r="E108" s="156">
        <v>0</v>
      </c>
      <c r="F108" s="156">
        <v>0</v>
      </c>
      <c r="G108" s="156">
        <v>0</v>
      </c>
      <c r="H108" s="156">
        <v>0</v>
      </c>
      <c r="I108" s="156">
        <v>0</v>
      </c>
      <c r="J108" s="156">
        <v>0</v>
      </c>
      <c r="K108" s="156">
        <v>0</v>
      </c>
      <c r="L108" s="156">
        <v>0</v>
      </c>
      <c r="M108" s="156">
        <v>0</v>
      </c>
      <c r="N108" s="156">
        <v>0</v>
      </c>
      <c r="O108" s="156">
        <v>0</v>
      </c>
      <c r="P108" s="156">
        <v>0</v>
      </c>
      <c r="Q108" s="156">
        <v>0</v>
      </c>
    </row>
    <row r="109" spans="1:17" ht="12.95" customHeight="1" x14ac:dyDescent="0.25">
      <c r="A109" s="158" t="s">
        <v>112</v>
      </c>
      <c r="B109" s="157"/>
      <c r="C109" s="157">
        <f t="shared" ref="C109:Q109" si="417">C110</f>
        <v>0</v>
      </c>
      <c r="D109" s="157">
        <f t="shared" si="417"/>
        <v>0</v>
      </c>
      <c r="E109" s="157">
        <f t="shared" si="417"/>
        <v>0</v>
      </c>
      <c r="F109" s="157">
        <f t="shared" si="417"/>
        <v>0</v>
      </c>
      <c r="G109" s="157">
        <f t="shared" si="417"/>
        <v>0</v>
      </c>
      <c r="H109" s="157">
        <f t="shared" si="417"/>
        <v>0</v>
      </c>
      <c r="I109" s="157">
        <f t="shared" si="417"/>
        <v>0</v>
      </c>
      <c r="J109" s="157">
        <f t="shared" si="417"/>
        <v>0</v>
      </c>
      <c r="K109" s="157">
        <f t="shared" si="417"/>
        <v>0</v>
      </c>
      <c r="L109" s="157">
        <f t="shared" si="417"/>
        <v>0</v>
      </c>
      <c r="M109" s="157">
        <f t="shared" si="417"/>
        <v>0</v>
      </c>
      <c r="N109" s="157">
        <f t="shared" si="417"/>
        <v>0</v>
      </c>
      <c r="O109" s="157">
        <f t="shared" si="417"/>
        <v>0</v>
      </c>
      <c r="P109" s="157">
        <f t="shared" si="417"/>
        <v>0</v>
      </c>
      <c r="Q109" s="157">
        <f t="shared" si="417"/>
        <v>0</v>
      </c>
    </row>
    <row r="110" spans="1:17" ht="12" customHeight="1" x14ac:dyDescent="0.25">
      <c r="A110" s="23" t="s">
        <v>60</v>
      </c>
      <c r="B110" s="156"/>
      <c r="C110" s="156">
        <v>0</v>
      </c>
      <c r="D110" s="156">
        <v>0</v>
      </c>
      <c r="E110" s="156">
        <v>0</v>
      </c>
      <c r="F110" s="156">
        <v>0</v>
      </c>
      <c r="G110" s="156">
        <v>0</v>
      </c>
      <c r="H110" s="156">
        <v>0</v>
      </c>
      <c r="I110" s="156">
        <v>0</v>
      </c>
      <c r="J110" s="156">
        <v>0</v>
      </c>
      <c r="K110" s="156">
        <v>0</v>
      </c>
      <c r="L110" s="156">
        <v>0</v>
      </c>
      <c r="M110" s="156">
        <v>0</v>
      </c>
      <c r="N110" s="156">
        <v>0</v>
      </c>
      <c r="O110" s="156">
        <v>0</v>
      </c>
      <c r="P110" s="156">
        <v>0</v>
      </c>
      <c r="Q110" s="156">
        <v>0</v>
      </c>
    </row>
    <row r="111" spans="1:17" ht="12" customHeight="1" x14ac:dyDescent="0.25">
      <c r="A111" s="158" t="s">
        <v>63</v>
      </c>
      <c r="B111" s="157"/>
      <c r="C111" s="157">
        <f t="shared" ref="C111" si="418">SUM(C112:C113,C116:C117)</f>
        <v>0</v>
      </c>
      <c r="D111" s="157">
        <f t="shared" ref="D111" si="419">SUM(D112:D113,D116:D117)</f>
        <v>0</v>
      </c>
      <c r="E111" s="157">
        <f t="shared" ref="E111" si="420">SUM(E112:E113,E116:E117)</f>
        <v>0</v>
      </c>
      <c r="F111" s="157">
        <f t="shared" ref="F111" si="421">SUM(F112:F113,F116:F117)</f>
        <v>0</v>
      </c>
      <c r="G111" s="157">
        <f t="shared" ref="G111" si="422">SUM(G112:G113,G116:G117)</f>
        <v>0</v>
      </c>
      <c r="H111" s="157">
        <f t="shared" ref="H111" si="423">SUM(H112:H113,H116:H117)</f>
        <v>0</v>
      </c>
      <c r="I111" s="157">
        <f t="shared" ref="I111" si="424">SUM(I112:I113,I116:I117)</f>
        <v>0</v>
      </c>
      <c r="J111" s="157">
        <f t="shared" ref="J111" si="425">SUM(J112:J113,J116:J117)</f>
        <v>0</v>
      </c>
      <c r="K111" s="157">
        <f t="shared" ref="K111" si="426">SUM(K112:K113,K116:K117)</f>
        <v>0</v>
      </c>
      <c r="L111" s="157">
        <f t="shared" ref="L111" si="427">SUM(L112:L113,L116:L117)</f>
        <v>0</v>
      </c>
      <c r="M111" s="157">
        <f t="shared" ref="M111" si="428">SUM(M112:M113,M116:M117)</f>
        <v>0</v>
      </c>
      <c r="N111" s="157">
        <f t="shared" ref="N111" si="429">SUM(N112:N113,N116:N117)</f>
        <v>0</v>
      </c>
      <c r="O111" s="157">
        <f t="shared" ref="O111" si="430">SUM(O112:O113,O116:O117)</f>
        <v>0</v>
      </c>
      <c r="P111" s="157">
        <f t="shared" ref="P111" si="431">SUM(P112:P113,P116:P117)</f>
        <v>0</v>
      </c>
      <c r="Q111" s="157">
        <f t="shared" ref="Q111" si="432">SUM(Q112:Q113,Q116:Q117)</f>
        <v>0</v>
      </c>
    </row>
    <row r="112" spans="1:17" ht="12" customHeight="1" x14ac:dyDescent="0.25">
      <c r="A112" s="167" t="s">
        <v>152</v>
      </c>
      <c r="B112" s="132"/>
      <c r="C112" s="132">
        <v>0</v>
      </c>
      <c r="D112" s="132">
        <v>0</v>
      </c>
      <c r="E112" s="132">
        <v>0</v>
      </c>
      <c r="F112" s="132">
        <v>0</v>
      </c>
      <c r="G112" s="132">
        <v>0</v>
      </c>
      <c r="H112" s="132">
        <v>0</v>
      </c>
      <c r="I112" s="132">
        <v>0</v>
      </c>
      <c r="J112" s="132">
        <v>0</v>
      </c>
      <c r="K112" s="132">
        <v>0</v>
      </c>
      <c r="L112" s="132">
        <v>0</v>
      </c>
      <c r="M112" s="132">
        <v>0</v>
      </c>
      <c r="N112" s="132">
        <v>0</v>
      </c>
      <c r="O112" s="132">
        <v>0</v>
      </c>
      <c r="P112" s="132">
        <v>0</v>
      </c>
      <c r="Q112" s="132">
        <v>0</v>
      </c>
    </row>
    <row r="113" spans="1:17" ht="12" customHeight="1" x14ac:dyDescent="0.25">
      <c r="A113" s="167" t="s">
        <v>151</v>
      </c>
      <c r="B113" s="132"/>
      <c r="C113" s="132">
        <f t="shared" ref="C113" si="433">SUM(C114:C115)</f>
        <v>0</v>
      </c>
      <c r="D113" s="132">
        <f t="shared" ref="D113" si="434">SUM(D114:D115)</f>
        <v>0</v>
      </c>
      <c r="E113" s="132">
        <f t="shared" ref="E113" si="435">SUM(E114:E115)</f>
        <v>0</v>
      </c>
      <c r="F113" s="132">
        <f t="shared" ref="F113" si="436">SUM(F114:F115)</f>
        <v>0</v>
      </c>
      <c r="G113" s="132">
        <f t="shared" ref="G113" si="437">SUM(G114:G115)</f>
        <v>0</v>
      </c>
      <c r="H113" s="132">
        <f t="shared" ref="H113" si="438">SUM(H114:H115)</f>
        <v>0</v>
      </c>
      <c r="I113" s="132">
        <f t="shared" ref="I113" si="439">SUM(I114:I115)</f>
        <v>0</v>
      </c>
      <c r="J113" s="132">
        <f t="shared" ref="J113" si="440">SUM(J114:J115)</f>
        <v>0</v>
      </c>
      <c r="K113" s="132">
        <f t="shared" ref="K113" si="441">SUM(K114:K115)</f>
        <v>0</v>
      </c>
      <c r="L113" s="132">
        <f t="shared" ref="L113" si="442">SUM(L114:L115)</f>
        <v>0</v>
      </c>
      <c r="M113" s="132">
        <f t="shared" ref="M113" si="443">SUM(M114:M115)</f>
        <v>0</v>
      </c>
      <c r="N113" s="132">
        <f t="shared" ref="N113" si="444">SUM(N114:N115)</f>
        <v>0</v>
      </c>
      <c r="O113" s="132">
        <f t="shared" ref="O113" si="445">SUM(O114:O115)</f>
        <v>0</v>
      </c>
      <c r="P113" s="132">
        <f t="shared" ref="P113" si="446">SUM(P114:P115)</f>
        <v>0</v>
      </c>
      <c r="Q113" s="132">
        <f t="shared" ref="Q113" si="447">SUM(Q114:Q115)</f>
        <v>0</v>
      </c>
    </row>
    <row r="114" spans="1:17" ht="12" customHeight="1" x14ac:dyDescent="0.25">
      <c r="A114" s="166" t="s">
        <v>79</v>
      </c>
      <c r="B114" s="165"/>
      <c r="C114" s="165">
        <v>0</v>
      </c>
      <c r="D114" s="165">
        <v>0</v>
      </c>
      <c r="E114" s="165">
        <v>0</v>
      </c>
      <c r="F114" s="165">
        <v>0</v>
      </c>
      <c r="G114" s="165">
        <v>0</v>
      </c>
      <c r="H114" s="165">
        <v>0</v>
      </c>
      <c r="I114" s="165">
        <v>0</v>
      </c>
      <c r="J114" s="165">
        <v>0</v>
      </c>
      <c r="K114" s="165">
        <v>0</v>
      </c>
      <c r="L114" s="165">
        <v>0</v>
      </c>
      <c r="M114" s="165">
        <v>0</v>
      </c>
      <c r="N114" s="165">
        <v>0</v>
      </c>
      <c r="O114" s="165">
        <v>0</v>
      </c>
      <c r="P114" s="165">
        <v>0</v>
      </c>
      <c r="Q114" s="165">
        <v>0</v>
      </c>
    </row>
    <row r="115" spans="1:17" ht="12" customHeight="1" x14ac:dyDescent="0.25">
      <c r="A115" s="147" t="s">
        <v>59</v>
      </c>
      <c r="B115" s="164"/>
      <c r="C115" s="164">
        <v>0</v>
      </c>
      <c r="D115" s="164">
        <v>0</v>
      </c>
      <c r="E115" s="164">
        <v>0</v>
      </c>
      <c r="F115" s="164">
        <v>0</v>
      </c>
      <c r="G115" s="164">
        <v>0</v>
      </c>
      <c r="H115" s="164">
        <v>0</v>
      </c>
      <c r="I115" s="164">
        <v>0</v>
      </c>
      <c r="J115" s="164">
        <v>0</v>
      </c>
      <c r="K115" s="164">
        <v>0</v>
      </c>
      <c r="L115" s="164">
        <v>0</v>
      </c>
      <c r="M115" s="164">
        <v>0</v>
      </c>
      <c r="N115" s="164">
        <v>0</v>
      </c>
      <c r="O115" s="164">
        <v>0</v>
      </c>
      <c r="P115" s="164">
        <v>0</v>
      </c>
      <c r="Q115" s="164">
        <v>0</v>
      </c>
    </row>
    <row r="116" spans="1:17" ht="12" customHeight="1" x14ac:dyDescent="0.25">
      <c r="A116" s="163" t="s">
        <v>142</v>
      </c>
      <c r="B116" s="162"/>
      <c r="C116" s="162">
        <v>0</v>
      </c>
      <c r="D116" s="162">
        <v>0</v>
      </c>
      <c r="E116" s="162">
        <v>0</v>
      </c>
      <c r="F116" s="162">
        <v>0</v>
      </c>
      <c r="G116" s="162">
        <v>0</v>
      </c>
      <c r="H116" s="162">
        <v>0</v>
      </c>
      <c r="I116" s="162">
        <v>0</v>
      </c>
      <c r="J116" s="162">
        <v>0</v>
      </c>
      <c r="K116" s="162">
        <v>0</v>
      </c>
      <c r="L116" s="162">
        <v>0</v>
      </c>
      <c r="M116" s="162">
        <v>0</v>
      </c>
      <c r="N116" s="162">
        <v>0</v>
      </c>
      <c r="O116" s="162">
        <v>0</v>
      </c>
      <c r="P116" s="162">
        <v>0</v>
      </c>
      <c r="Q116" s="162">
        <v>0</v>
      </c>
    </row>
    <row r="117" spans="1:17" ht="12" customHeight="1" x14ac:dyDescent="0.25">
      <c r="A117" s="161" t="s">
        <v>141</v>
      </c>
      <c r="B117" s="160"/>
      <c r="C117" s="160">
        <f t="shared" ref="C117" si="448">SUM(C118:C119)</f>
        <v>0</v>
      </c>
      <c r="D117" s="160">
        <f t="shared" ref="D117" si="449">SUM(D118:D119)</f>
        <v>0</v>
      </c>
      <c r="E117" s="160">
        <f t="shared" ref="E117" si="450">SUM(E118:E119)</f>
        <v>0</v>
      </c>
      <c r="F117" s="160">
        <f t="shared" ref="F117" si="451">SUM(F118:F119)</f>
        <v>0</v>
      </c>
      <c r="G117" s="160">
        <f t="shared" ref="G117" si="452">SUM(G118:G119)</f>
        <v>0</v>
      </c>
      <c r="H117" s="160">
        <f t="shared" ref="H117" si="453">SUM(H118:H119)</f>
        <v>0</v>
      </c>
      <c r="I117" s="160">
        <f t="shared" ref="I117" si="454">SUM(I118:I119)</f>
        <v>0</v>
      </c>
      <c r="J117" s="160">
        <f t="shared" ref="J117" si="455">SUM(J118:J119)</f>
        <v>0</v>
      </c>
      <c r="K117" s="160">
        <f t="shared" ref="K117" si="456">SUM(K118:K119)</f>
        <v>0</v>
      </c>
      <c r="L117" s="160">
        <f t="shared" ref="L117" si="457">SUM(L118:L119)</f>
        <v>0</v>
      </c>
      <c r="M117" s="160">
        <f t="shared" ref="M117" si="458">SUM(M118:M119)</f>
        <v>0</v>
      </c>
      <c r="N117" s="160">
        <f t="shared" ref="N117" si="459">SUM(N118:N119)</f>
        <v>0</v>
      </c>
      <c r="O117" s="160">
        <f t="shared" ref="O117" si="460">SUM(O118:O119)</f>
        <v>0</v>
      </c>
      <c r="P117" s="160">
        <f t="shared" ref="P117" si="461">SUM(P118:P119)</f>
        <v>0</v>
      </c>
      <c r="Q117" s="160">
        <f t="shared" ref="Q117" si="462">SUM(Q118:Q119)</f>
        <v>0</v>
      </c>
    </row>
    <row r="118" spans="1:17" ht="12" customHeight="1" x14ac:dyDescent="0.25">
      <c r="A118" s="148" t="s">
        <v>60</v>
      </c>
      <c r="B118" s="156"/>
      <c r="C118" s="156">
        <v>0</v>
      </c>
      <c r="D118" s="156">
        <v>0</v>
      </c>
      <c r="E118" s="156">
        <v>0</v>
      </c>
      <c r="F118" s="156">
        <v>0</v>
      </c>
      <c r="G118" s="156">
        <v>0</v>
      </c>
      <c r="H118" s="156">
        <v>0</v>
      </c>
      <c r="I118" s="156">
        <v>0</v>
      </c>
      <c r="J118" s="156">
        <v>0</v>
      </c>
      <c r="K118" s="156">
        <v>0</v>
      </c>
      <c r="L118" s="156">
        <v>0</v>
      </c>
      <c r="M118" s="156">
        <v>0</v>
      </c>
      <c r="N118" s="156">
        <v>0</v>
      </c>
      <c r="O118" s="156">
        <v>0</v>
      </c>
      <c r="P118" s="156">
        <v>0</v>
      </c>
      <c r="Q118" s="156">
        <v>0</v>
      </c>
    </row>
    <row r="119" spans="1:17" ht="12" customHeight="1" x14ac:dyDescent="0.25">
      <c r="A119" s="148" t="s">
        <v>59</v>
      </c>
      <c r="B119" s="156"/>
      <c r="C119" s="156">
        <v>0</v>
      </c>
      <c r="D119" s="156">
        <v>0</v>
      </c>
      <c r="E119" s="156">
        <v>0</v>
      </c>
      <c r="F119" s="156">
        <v>0</v>
      </c>
      <c r="G119" s="156">
        <v>0</v>
      </c>
      <c r="H119" s="156">
        <v>0</v>
      </c>
      <c r="I119" s="156">
        <v>0</v>
      </c>
      <c r="J119" s="156">
        <v>0</v>
      </c>
      <c r="K119" s="156">
        <v>0</v>
      </c>
      <c r="L119" s="156">
        <v>0</v>
      </c>
      <c r="M119" s="156">
        <v>0</v>
      </c>
      <c r="N119" s="156">
        <v>0</v>
      </c>
      <c r="O119" s="156">
        <v>0</v>
      </c>
      <c r="P119" s="156">
        <v>0</v>
      </c>
      <c r="Q119" s="156">
        <v>0</v>
      </c>
    </row>
    <row r="120" spans="1:17" ht="12" customHeight="1" x14ac:dyDescent="0.25">
      <c r="A120" s="158" t="s">
        <v>62</v>
      </c>
      <c r="B120" s="157"/>
      <c r="C120" s="157">
        <f t="shared" ref="C120" si="463">SUM(C121:C122)</f>
        <v>0</v>
      </c>
      <c r="D120" s="157">
        <f t="shared" ref="D120" si="464">SUM(D121:D122)</f>
        <v>0</v>
      </c>
      <c r="E120" s="157">
        <f t="shared" ref="E120" si="465">SUM(E121:E122)</f>
        <v>0</v>
      </c>
      <c r="F120" s="157">
        <f t="shared" ref="F120" si="466">SUM(F121:F122)</f>
        <v>0</v>
      </c>
      <c r="G120" s="157">
        <f t="shared" ref="G120" si="467">SUM(G121:G122)</f>
        <v>0</v>
      </c>
      <c r="H120" s="157">
        <f t="shared" ref="H120" si="468">SUM(H121:H122)</f>
        <v>0</v>
      </c>
      <c r="I120" s="157">
        <f t="shared" ref="I120" si="469">SUM(I121:I122)</f>
        <v>0</v>
      </c>
      <c r="J120" s="157">
        <f t="shared" ref="J120" si="470">SUM(J121:J122)</f>
        <v>0</v>
      </c>
      <c r="K120" s="157">
        <f t="shared" ref="K120" si="471">SUM(K121:K122)</f>
        <v>0</v>
      </c>
      <c r="L120" s="157">
        <f t="shared" ref="L120" si="472">SUM(L121:L122)</f>
        <v>0</v>
      </c>
      <c r="M120" s="157">
        <f t="shared" ref="M120" si="473">SUM(M121:M122)</f>
        <v>0</v>
      </c>
      <c r="N120" s="157">
        <f t="shared" ref="N120" si="474">SUM(N121:N122)</f>
        <v>0</v>
      </c>
      <c r="O120" s="157">
        <f t="shared" ref="O120" si="475">SUM(O121:O122)</f>
        <v>0</v>
      </c>
      <c r="P120" s="157">
        <f t="shared" ref="P120" si="476">SUM(P121:P122)</f>
        <v>0</v>
      </c>
      <c r="Q120" s="157">
        <f t="shared" ref="Q120" si="477">SUM(Q121:Q122)</f>
        <v>0</v>
      </c>
    </row>
    <row r="121" spans="1:17" ht="12" customHeight="1" x14ac:dyDescent="0.25">
      <c r="A121" s="23" t="s">
        <v>57</v>
      </c>
      <c r="B121" s="156"/>
      <c r="C121" s="156">
        <v>0</v>
      </c>
      <c r="D121" s="156">
        <v>0</v>
      </c>
      <c r="E121" s="156">
        <v>0</v>
      </c>
      <c r="F121" s="156">
        <v>0</v>
      </c>
      <c r="G121" s="156">
        <v>0</v>
      </c>
      <c r="H121" s="156">
        <v>0</v>
      </c>
      <c r="I121" s="156">
        <v>0</v>
      </c>
      <c r="J121" s="156">
        <v>0</v>
      </c>
      <c r="K121" s="156">
        <v>0</v>
      </c>
      <c r="L121" s="156">
        <v>0</v>
      </c>
      <c r="M121" s="156">
        <v>0</v>
      </c>
      <c r="N121" s="156">
        <v>0</v>
      </c>
      <c r="O121" s="156">
        <v>0</v>
      </c>
      <c r="P121" s="156">
        <v>0</v>
      </c>
      <c r="Q121" s="156">
        <v>0</v>
      </c>
    </row>
    <row r="122" spans="1:17" ht="12" customHeight="1" x14ac:dyDescent="0.25">
      <c r="A122" s="29" t="s">
        <v>140</v>
      </c>
      <c r="B122" s="57"/>
      <c r="C122" s="57">
        <v>0</v>
      </c>
      <c r="D122" s="57">
        <v>0</v>
      </c>
      <c r="E122" s="57">
        <v>0</v>
      </c>
      <c r="F122" s="57">
        <v>0</v>
      </c>
      <c r="G122" s="57">
        <v>0</v>
      </c>
      <c r="H122" s="57">
        <v>0</v>
      </c>
      <c r="I122" s="57">
        <v>0</v>
      </c>
      <c r="J122" s="57">
        <v>0</v>
      </c>
      <c r="K122" s="57">
        <v>0</v>
      </c>
      <c r="L122" s="57">
        <v>0</v>
      </c>
      <c r="M122" s="57">
        <v>0</v>
      </c>
      <c r="N122" s="57">
        <v>0</v>
      </c>
      <c r="O122" s="57">
        <v>0</v>
      </c>
      <c r="P122" s="57">
        <v>0</v>
      </c>
      <c r="Q122" s="57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68">
        <f t="shared" ref="C124" si="478">SUM(C125,C128,C130,C139)</f>
        <v>62.709105753134338</v>
      </c>
      <c r="D124" s="168">
        <f t="shared" ref="D124" si="479">SUM(D125,D128,D130,D139)</f>
        <v>63.614079980367769</v>
      </c>
      <c r="E124" s="168">
        <f t="shared" ref="E124" si="480">SUM(E125,E128,E130,E139)</f>
        <v>53.034784108868706</v>
      </c>
      <c r="F124" s="168">
        <f t="shared" ref="F124" si="481">SUM(F125,F128,F130,F139)</f>
        <v>52.839706019670992</v>
      </c>
      <c r="G124" s="168">
        <f t="shared" ref="G124" si="482">SUM(G125,G128,G130,G139)</f>
        <v>45.596918155490307</v>
      </c>
      <c r="H124" s="168">
        <f t="shared" ref="H124" si="483">SUM(H125,H128,H130,H139)</f>
        <v>38.861366327258374</v>
      </c>
      <c r="I124" s="168">
        <f t="shared" ref="I124" si="484">SUM(I125,I128,I130,I139)</f>
        <v>47.600230897480095</v>
      </c>
      <c r="J124" s="168">
        <f t="shared" ref="J124" si="485">SUM(J125,J128,J130,J139)</f>
        <v>95.424294684390773</v>
      </c>
      <c r="K124" s="168">
        <f t="shared" ref="K124" si="486">SUM(K125,K128,K130,K139)</f>
        <v>73.196438555122597</v>
      </c>
      <c r="L124" s="168">
        <f t="shared" ref="L124" si="487">SUM(L125,L128,L130,L139)</f>
        <v>62.283991139731363</v>
      </c>
      <c r="M124" s="168">
        <f t="shared" ref="M124" si="488">SUM(M125,M128,M130,M139)</f>
        <v>30.894729320439165</v>
      </c>
      <c r="N124" s="168">
        <f t="shared" ref="N124" si="489">SUM(N125,N128,N130,N139)</f>
        <v>75.377584394862154</v>
      </c>
      <c r="O124" s="168">
        <f t="shared" ref="O124" si="490">SUM(O125,O128,O130,O139)</f>
        <v>86.741323545359293</v>
      </c>
      <c r="P124" s="168">
        <f t="shared" ref="P124" si="491">SUM(P125,P128,P130,P139)</f>
        <v>48.598042951578641</v>
      </c>
      <c r="Q124" s="168">
        <f t="shared" ref="Q124" si="492">SUM(Q125,Q128,Q130,Q139)</f>
        <v>25.667119869711136</v>
      </c>
    </row>
    <row r="125" spans="1:17" ht="12.95" customHeight="1" x14ac:dyDescent="0.25">
      <c r="A125" s="158" t="s">
        <v>65</v>
      </c>
      <c r="B125" s="157"/>
      <c r="C125" s="157">
        <f t="shared" ref="C125:Q125" si="493">SUM(C126:C127)</f>
        <v>50.60487716535301</v>
      </c>
      <c r="D125" s="157">
        <f t="shared" si="493"/>
        <v>50.782082120127477</v>
      </c>
      <c r="E125" s="157">
        <f t="shared" si="493"/>
        <v>42.786897769490295</v>
      </c>
      <c r="F125" s="157">
        <f t="shared" si="493"/>
        <v>42.532205680922736</v>
      </c>
      <c r="G125" s="157">
        <f t="shared" si="493"/>
        <v>36.293089306443193</v>
      </c>
      <c r="H125" s="157">
        <f t="shared" si="493"/>
        <v>31.176217561017911</v>
      </c>
      <c r="I125" s="157">
        <f t="shared" si="493"/>
        <v>37.473028278964215</v>
      </c>
      <c r="J125" s="157">
        <f t="shared" si="493"/>
        <v>76.794009926890197</v>
      </c>
      <c r="K125" s="157">
        <f t="shared" si="493"/>
        <v>59.02227987348013</v>
      </c>
      <c r="L125" s="157">
        <f t="shared" si="493"/>
        <v>51.631842227502126</v>
      </c>
      <c r="M125" s="157">
        <f t="shared" si="493"/>
        <v>25.112786231706984</v>
      </c>
      <c r="N125" s="157">
        <f t="shared" si="493"/>
        <v>61.265860075109586</v>
      </c>
      <c r="O125" s="157">
        <f t="shared" si="493"/>
        <v>69.46746961706782</v>
      </c>
      <c r="P125" s="157">
        <f t="shared" si="493"/>
        <v>37.766181252101454</v>
      </c>
      <c r="Q125" s="157">
        <f t="shared" si="493"/>
        <v>20.132862118661482</v>
      </c>
    </row>
    <row r="126" spans="1:17" ht="12" customHeight="1" x14ac:dyDescent="0.25">
      <c r="A126" s="23" t="s">
        <v>149</v>
      </c>
      <c r="B126" s="156"/>
      <c r="C126" s="156">
        <v>50.433843222498403</v>
      </c>
      <c r="D126" s="156">
        <v>50.610428820371069</v>
      </c>
      <c r="E126" s="156">
        <v>42.637627768322261</v>
      </c>
      <c r="F126" s="156">
        <v>42.368553958165947</v>
      </c>
      <c r="G126" s="156">
        <v>36.139484635652465</v>
      </c>
      <c r="H126" s="156">
        <v>31.011055541948991</v>
      </c>
      <c r="I126" s="156">
        <v>37.309928980279608</v>
      </c>
      <c r="J126" s="156">
        <v>76.498354437745434</v>
      </c>
      <c r="K126" s="156">
        <v>58.83542962940389</v>
      </c>
      <c r="L126" s="156">
        <v>51.450708850113983</v>
      </c>
      <c r="M126" s="156">
        <v>25.011529370517316</v>
      </c>
      <c r="N126" s="156">
        <v>61.008792519359538</v>
      </c>
      <c r="O126" s="156">
        <v>68.99082473434396</v>
      </c>
      <c r="P126" s="156">
        <v>37.451501309954494</v>
      </c>
      <c r="Q126" s="156">
        <v>19.951795176361873</v>
      </c>
    </row>
    <row r="127" spans="1:17" ht="12" customHeight="1" x14ac:dyDescent="0.25">
      <c r="A127" s="23" t="s">
        <v>60</v>
      </c>
      <c r="B127" s="156"/>
      <c r="C127" s="156">
        <v>0.17103394285460932</v>
      </c>
      <c r="D127" s="156">
        <v>0.17165329975640489</v>
      </c>
      <c r="E127" s="156">
        <v>0.14927000116803282</v>
      </c>
      <c r="F127" s="156">
        <v>0.16365172275678985</v>
      </c>
      <c r="G127" s="156">
        <v>0.1536046707907259</v>
      </c>
      <c r="H127" s="156">
        <v>0.16516201906891881</v>
      </c>
      <c r="I127" s="156">
        <v>0.16309929868460341</v>
      </c>
      <c r="J127" s="156">
        <v>0.2956554891447678</v>
      </c>
      <c r="K127" s="156">
        <v>0.18685024407624273</v>
      </c>
      <c r="L127" s="156">
        <v>0.18113337738814084</v>
      </c>
      <c r="M127" s="156">
        <v>0.10125686118966844</v>
      </c>
      <c r="N127" s="156">
        <v>0.25706755575004647</v>
      </c>
      <c r="O127" s="156">
        <v>0.47664488272386418</v>
      </c>
      <c r="P127" s="156">
        <v>0.31467994214695633</v>
      </c>
      <c r="Q127" s="156">
        <v>0.18106694229960899</v>
      </c>
    </row>
    <row r="128" spans="1:17" ht="12.95" customHeight="1" x14ac:dyDescent="0.25">
      <c r="A128" s="158" t="s">
        <v>112</v>
      </c>
      <c r="B128" s="157"/>
      <c r="C128" s="157">
        <f t="shared" ref="C128:Q128" si="494">C129</f>
        <v>4.1770502099866484E-2</v>
      </c>
      <c r="D128" s="157">
        <f t="shared" si="494"/>
        <v>1.2948002133195458E-2</v>
      </c>
      <c r="E128" s="157">
        <f t="shared" si="494"/>
        <v>2.6655807741384874E-2</v>
      </c>
      <c r="F128" s="157">
        <f t="shared" si="494"/>
        <v>4.2458584891764864E-2</v>
      </c>
      <c r="G128" s="157">
        <f t="shared" si="494"/>
        <v>3.3800591831097931E-2</v>
      </c>
      <c r="H128" s="157">
        <f t="shared" si="494"/>
        <v>4.3644071790086052E-2</v>
      </c>
      <c r="I128" s="157">
        <f t="shared" si="494"/>
        <v>5.5688383422038246E-2</v>
      </c>
      <c r="J128" s="157">
        <f t="shared" si="494"/>
        <v>7.9928009675105272E-2</v>
      </c>
      <c r="K128" s="157">
        <f t="shared" si="494"/>
        <v>6.1400414136115654E-2</v>
      </c>
      <c r="L128" s="157">
        <f t="shared" si="494"/>
        <v>5.2159641826785688E-2</v>
      </c>
      <c r="M128" s="157">
        <f t="shared" si="494"/>
        <v>0.10701891683378242</v>
      </c>
      <c r="N128" s="157">
        <f t="shared" si="494"/>
        <v>0.13782650948603645</v>
      </c>
      <c r="O128" s="157">
        <f t="shared" si="494"/>
        <v>0.13436795143305935</v>
      </c>
      <c r="P128" s="157">
        <f t="shared" si="494"/>
        <v>0.11410737115232431</v>
      </c>
      <c r="Q128" s="157">
        <f t="shared" si="494"/>
        <v>0.10695108322898103</v>
      </c>
    </row>
    <row r="129" spans="1:17" ht="12" customHeight="1" x14ac:dyDescent="0.25">
      <c r="A129" s="23" t="s">
        <v>60</v>
      </c>
      <c r="B129" s="156"/>
      <c r="C129" s="156">
        <v>4.1770502099866484E-2</v>
      </c>
      <c r="D129" s="156">
        <v>1.2948002133195458E-2</v>
      </c>
      <c r="E129" s="156">
        <v>2.6655807741384874E-2</v>
      </c>
      <c r="F129" s="156">
        <v>4.2458584891764864E-2</v>
      </c>
      <c r="G129" s="156">
        <v>3.3800591831097931E-2</v>
      </c>
      <c r="H129" s="156">
        <v>4.3644071790086052E-2</v>
      </c>
      <c r="I129" s="156">
        <v>5.5688383422038246E-2</v>
      </c>
      <c r="J129" s="156">
        <v>7.9928009675105272E-2</v>
      </c>
      <c r="K129" s="156">
        <v>6.1400414136115654E-2</v>
      </c>
      <c r="L129" s="156">
        <v>5.2159641826785688E-2</v>
      </c>
      <c r="M129" s="156">
        <v>0.10701891683378242</v>
      </c>
      <c r="N129" s="156">
        <v>0.13782650948603645</v>
      </c>
      <c r="O129" s="156">
        <v>0.13436795143305935</v>
      </c>
      <c r="P129" s="156">
        <v>0.11410737115232431</v>
      </c>
      <c r="Q129" s="156">
        <v>0.10695108322898103</v>
      </c>
    </row>
    <row r="130" spans="1:17" ht="12" customHeight="1" x14ac:dyDescent="0.25">
      <c r="A130" s="158" t="s">
        <v>63</v>
      </c>
      <c r="B130" s="157"/>
      <c r="C130" s="157">
        <f t="shared" ref="C130" si="495">SUM(C131:C132,C135:C136)</f>
        <v>8.5377252508174042</v>
      </c>
      <c r="D130" s="157">
        <f t="shared" ref="D130" si="496">SUM(D131:D132,D135:D136)</f>
        <v>9.1071695502687486</v>
      </c>
      <c r="E130" s="157">
        <f t="shared" ref="E130" si="497">SUM(E131:E132,E135:E136)</f>
        <v>7.1495564904756819</v>
      </c>
      <c r="F130" s="157">
        <f t="shared" ref="F130" si="498">SUM(F131:F132,F135:F136)</f>
        <v>7.2134290721284469</v>
      </c>
      <c r="G130" s="157">
        <f t="shared" ref="G130" si="499">SUM(G131:G132,G135:G136)</f>
        <v>6.6196726579363432</v>
      </c>
      <c r="H130" s="157">
        <f t="shared" ref="H130" si="500">SUM(H131:H132,H135:H136)</f>
        <v>5.3200307737019266</v>
      </c>
      <c r="I130" s="157">
        <f t="shared" ref="I130" si="501">SUM(I131:I132,I135:I136)</f>
        <v>7.2252829564905126</v>
      </c>
      <c r="J130" s="157">
        <f t="shared" ref="J130" si="502">SUM(J131:J132,J135:J136)</f>
        <v>12.743776615395856</v>
      </c>
      <c r="K130" s="157">
        <f t="shared" ref="K130" si="503">SUM(K131:K132,K135:K136)</f>
        <v>9.6855372483716433</v>
      </c>
      <c r="L130" s="157">
        <f t="shared" ref="L130" si="504">SUM(L131:L132,L135:L136)</f>
        <v>7.1423349335218553</v>
      </c>
      <c r="M130" s="157">
        <f t="shared" ref="M130" si="505">SUM(M131:M132,M135:M136)</f>
        <v>3.8202193456019846</v>
      </c>
      <c r="N130" s="157">
        <f t="shared" ref="N130" si="506">SUM(N131:N132,N135:N136)</f>
        <v>9.4364256326439957</v>
      </c>
      <c r="O130" s="157">
        <f t="shared" ref="O130" si="507">SUM(O131:O132,O135:O136)</f>
        <v>11.502526533403254</v>
      </c>
      <c r="P130" s="157">
        <f t="shared" ref="P130" si="508">SUM(P131:P132,P135:P136)</f>
        <v>7.2012445957281059</v>
      </c>
      <c r="Q130" s="157">
        <f t="shared" ref="Q130" si="509">SUM(Q131:Q132,Q135:Q136)</f>
        <v>3.6828527406901483</v>
      </c>
    </row>
    <row r="131" spans="1:17" ht="12" customHeight="1" x14ac:dyDescent="0.25">
      <c r="A131" s="167" t="s">
        <v>148</v>
      </c>
      <c r="B131" s="132"/>
      <c r="C131" s="132">
        <v>7.7381562394567514</v>
      </c>
      <c r="D131" s="132">
        <v>7.2861668566279629</v>
      </c>
      <c r="E131" s="132">
        <v>6.5524478860935673</v>
      </c>
      <c r="F131" s="132">
        <v>5.4128239393634789</v>
      </c>
      <c r="G131" s="132">
        <v>3.2561163220228133</v>
      </c>
      <c r="H131" s="132">
        <v>3.2882810728621261</v>
      </c>
      <c r="I131" s="132">
        <v>3.0994474284259459</v>
      </c>
      <c r="J131" s="132">
        <v>10.432710192399821</v>
      </c>
      <c r="K131" s="132">
        <v>7.6941758675836613</v>
      </c>
      <c r="L131" s="132">
        <v>5.4244619847107938</v>
      </c>
      <c r="M131" s="132">
        <v>3.5601048944552294</v>
      </c>
      <c r="N131" s="132">
        <v>7.8926832765625052</v>
      </c>
      <c r="O131" s="132">
        <v>8.8164676486170013</v>
      </c>
      <c r="P131" s="132">
        <v>4.9402632736891752</v>
      </c>
      <c r="Q131" s="132">
        <v>2.2859525140883279</v>
      </c>
    </row>
    <row r="132" spans="1:17" ht="12" customHeight="1" x14ac:dyDescent="0.25">
      <c r="A132" s="167" t="s">
        <v>147</v>
      </c>
      <c r="B132" s="132"/>
      <c r="C132" s="132">
        <f t="shared" ref="C132" si="510">SUM(C133:C134)</f>
        <v>0.79956901136065262</v>
      </c>
      <c r="D132" s="132">
        <f t="shared" ref="D132" si="511">SUM(D133:D134)</f>
        <v>0.65362371166967626</v>
      </c>
      <c r="E132" s="132">
        <f t="shared" ref="E132" si="512">SUM(E133:E134)</f>
        <v>0.59710860438211488</v>
      </c>
      <c r="F132" s="132">
        <f t="shared" ref="F132" si="513">SUM(F133:F134)</f>
        <v>0.79275156930591761</v>
      </c>
      <c r="G132" s="132">
        <f t="shared" ref="G132" si="514">SUM(G133:G134)</f>
        <v>0.67138292786292786</v>
      </c>
      <c r="H132" s="132">
        <f t="shared" ref="H132" si="515">SUM(H133:H134)</f>
        <v>0.88403836613850861</v>
      </c>
      <c r="I132" s="132">
        <f t="shared" ref="I132" si="516">SUM(I133:I134)</f>
        <v>0.66484247755402015</v>
      </c>
      <c r="J132" s="132">
        <f t="shared" ref="J132" si="517">SUM(J133:J134)</f>
        <v>2.311066422996034</v>
      </c>
      <c r="K132" s="132">
        <f t="shared" ref="K132" si="518">SUM(K133:K134)</f>
        <v>1.9913613807879824</v>
      </c>
      <c r="L132" s="132">
        <f t="shared" ref="L132" si="519">SUM(L133:L134)</f>
        <v>1.717872948811062</v>
      </c>
      <c r="M132" s="132">
        <f t="shared" ref="M132" si="520">SUM(M133:M134)</f>
        <v>0.2601144511467553</v>
      </c>
      <c r="N132" s="132">
        <f t="shared" ref="N132" si="521">SUM(N133:N134)</f>
        <v>1.5437423560814909</v>
      </c>
      <c r="O132" s="132">
        <f t="shared" ref="O132" si="522">SUM(O133:O134)</f>
        <v>1.2027945073342445</v>
      </c>
      <c r="P132" s="132">
        <f t="shared" ref="P132" si="523">SUM(P133:P134)</f>
        <v>1.1694313331038446</v>
      </c>
      <c r="Q132" s="132">
        <f t="shared" ref="Q132" si="524">SUM(Q133:Q134)</f>
        <v>0.27682716823111647</v>
      </c>
    </row>
    <row r="133" spans="1:17" ht="12" customHeight="1" x14ac:dyDescent="0.25">
      <c r="A133" s="166" t="s">
        <v>61</v>
      </c>
      <c r="B133" s="165"/>
      <c r="C133" s="165">
        <v>0.54208080922802349</v>
      </c>
      <c r="D133" s="165">
        <v>0.44243894650656451</v>
      </c>
      <c r="E133" s="165">
        <v>0.40153067319508023</v>
      </c>
      <c r="F133" s="165">
        <v>0.53229419025286551</v>
      </c>
      <c r="G133" s="165">
        <v>0.45047110684358421</v>
      </c>
      <c r="H133" s="165">
        <v>0.59375666964330909</v>
      </c>
      <c r="I133" s="165">
        <v>0.44873670034456076</v>
      </c>
      <c r="J133" s="165">
        <v>1.5512787023632337</v>
      </c>
      <c r="K133" s="165">
        <v>1.3335866284590998</v>
      </c>
      <c r="L133" s="165">
        <v>1.1462790985078992</v>
      </c>
      <c r="M133" s="165">
        <v>0.17395373259636437</v>
      </c>
      <c r="N133" s="165">
        <v>1.0322838077698016</v>
      </c>
      <c r="O133" s="165">
        <v>0.80416344891917502</v>
      </c>
      <c r="P133" s="165">
        <v>0.78169782928815135</v>
      </c>
      <c r="Q133" s="165">
        <v>0.1849988724180259</v>
      </c>
    </row>
    <row r="134" spans="1:17" ht="12" customHeight="1" x14ac:dyDescent="0.25">
      <c r="A134" s="147" t="s">
        <v>59</v>
      </c>
      <c r="B134" s="164"/>
      <c r="C134" s="164">
        <v>0.25748820213262918</v>
      </c>
      <c r="D134" s="164">
        <v>0.21118476516311172</v>
      </c>
      <c r="E134" s="164">
        <v>0.19557793118703465</v>
      </c>
      <c r="F134" s="164">
        <v>0.26045737905305211</v>
      </c>
      <c r="G134" s="164">
        <v>0.22091182101934362</v>
      </c>
      <c r="H134" s="164">
        <v>0.29028169649519953</v>
      </c>
      <c r="I134" s="164">
        <v>0.21610577720945939</v>
      </c>
      <c r="J134" s="164">
        <v>0.7597877206328002</v>
      </c>
      <c r="K134" s="164">
        <v>0.65777475232888272</v>
      </c>
      <c r="L134" s="164">
        <v>0.5715938503031629</v>
      </c>
      <c r="M134" s="164">
        <v>8.6160718550390925E-2</v>
      </c>
      <c r="N134" s="164">
        <v>0.51145854831168935</v>
      </c>
      <c r="O134" s="164">
        <v>0.39863105841506957</v>
      </c>
      <c r="P134" s="164">
        <v>0.38773350381569327</v>
      </c>
      <c r="Q134" s="164">
        <v>9.1828295813090585E-2</v>
      </c>
    </row>
    <row r="135" spans="1:17" ht="12" customHeight="1" x14ac:dyDescent="0.25">
      <c r="A135" s="163" t="s">
        <v>142</v>
      </c>
      <c r="B135" s="162"/>
      <c r="C135" s="162">
        <v>0</v>
      </c>
      <c r="D135" s="162">
        <v>1.1218405804004927</v>
      </c>
      <c r="E135" s="162">
        <v>0</v>
      </c>
      <c r="F135" s="162">
        <v>0.9668741973129642</v>
      </c>
      <c r="G135" s="162">
        <v>2.3828660966058477</v>
      </c>
      <c r="H135" s="162">
        <v>1.0233401286202317</v>
      </c>
      <c r="I135" s="162">
        <v>2.7406898224413676</v>
      </c>
      <c r="J135" s="162">
        <v>0</v>
      </c>
      <c r="K135" s="162">
        <v>0</v>
      </c>
      <c r="L135" s="162">
        <v>0</v>
      </c>
      <c r="M135" s="162">
        <v>0</v>
      </c>
      <c r="N135" s="162">
        <v>0</v>
      </c>
      <c r="O135" s="162">
        <v>1.0295416248824154</v>
      </c>
      <c r="P135" s="162">
        <v>1.0244146342625562</v>
      </c>
      <c r="Q135" s="162">
        <v>1.0279015848381801</v>
      </c>
    </row>
    <row r="136" spans="1:17" ht="12" customHeight="1" x14ac:dyDescent="0.25">
      <c r="A136" s="161" t="s">
        <v>141</v>
      </c>
      <c r="B136" s="160"/>
      <c r="C136" s="160">
        <f t="shared" ref="C136" si="525">SUM(C137:C138)</f>
        <v>0</v>
      </c>
      <c r="D136" s="160">
        <f t="shared" ref="D136" si="526">SUM(D137:D138)</f>
        <v>4.5538401570615811E-2</v>
      </c>
      <c r="E136" s="160">
        <f t="shared" ref="E136" si="527">SUM(E137:E138)</f>
        <v>0</v>
      </c>
      <c r="F136" s="160">
        <f t="shared" ref="F136" si="528">SUM(F137:F138)</f>
        <v>4.0979366146085827E-2</v>
      </c>
      <c r="G136" s="160">
        <f t="shared" ref="G136" si="529">SUM(G137:G138)</f>
        <v>0.30930731144475526</v>
      </c>
      <c r="H136" s="160">
        <f t="shared" ref="H136" si="530">SUM(H137:H138)</f>
        <v>0.12437120608105993</v>
      </c>
      <c r="I136" s="160">
        <f t="shared" ref="I136" si="531">SUM(I137:I138)</f>
        <v>0.7203032280691789</v>
      </c>
      <c r="J136" s="160">
        <f t="shared" ref="J136" si="532">SUM(J137:J138)</f>
        <v>0</v>
      </c>
      <c r="K136" s="160">
        <f t="shared" ref="K136" si="533">SUM(K137:K138)</f>
        <v>0</v>
      </c>
      <c r="L136" s="160">
        <f t="shared" ref="L136" si="534">SUM(L137:L138)</f>
        <v>0</v>
      </c>
      <c r="M136" s="160">
        <f t="shared" ref="M136" si="535">SUM(M137:M138)</f>
        <v>0</v>
      </c>
      <c r="N136" s="160">
        <f t="shared" ref="N136" si="536">SUM(N137:N138)</f>
        <v>0</v>
      </c>
      <c r="O136" s="160">
        <f t="shared" ref="O136" si="537">SUM(O137:O138)</f>
        <v>0.45372275256959105</v>
      </c>
      <c r="P136" s="160">
        <f t="shared" ref="P136" si="538">SUM(P137:P138)</f>
        <v>6.7135354672529804E-2</v>
      </c>
      <c r="Q136" s="160">
        <f t="shared" ref="Q136" si="539">SUM(Q137:Q138)</f>
        <v>9.2171473532523709E-2</v>
      </c>
    </row>
    <row r="137" spans="1:17" ht="12" customHeight="1" x14ac:dyDescent="0.25">
      <c r="A137" s="148" t="s">
        <v>60</v>
      </c>
      <c r="B137" s="156"/>
      <c r="C137" s="156">
        <v>0</v>
      </c>
      <c r="D137" s="156">
        <v>3.3333268139419295E-2</v>
      </c>
      <c r="E137" s="156">
        <v>0</v>
      </c>
      <c r="F137" s="156">
        <v>3.0081205441546896E-2</v>
      </c>
      <c r="G137" s="156">
        <v>0.22776414590232763</v>
      </c>
      <c r="H137" s="156">
        <v>9.2382130426609615E-2</v>
      </c>
      <c r="I137" s="156">
        <v>0.53120091142686221</v>
      </c>
      <c r="J137" s="156">
        <v>0</v>
      </c>
      <c r="K137" s="156">
        <v>0</v>
      </c>
      <c r="L137" s="156">
        <v>0</v>
      </c>
      <c r="M137" s="156">
        <v>0</v>
      </c>
      <c r="N137" s="156">
        <v>0</v>
      </c>
      <c r="O137" s="156">
        <v>0.3433292961582512</v>
      </c>
      <c r="P137" s="156">
        <v>5.072401457691144E-2</v>
      </c>
      <c r="Q137" s="156">
        <v>7.0321555694541099E-2</v>
      </c>
    </row>
    <row r="138" spans="1:17" ht="12" customHeight="1" x14ac:dyDescent="0.25">
      <c r="A138" s="148" t="s">
        <v>59</v>
      </c>
      <c r="B138" s="156"/>
      <c r="C138" s="156">
        <v>0</v>
      </c>
      <c r="D138" s="156">
        <v>1.2205133431196514E-2</v>
      </c>
      <c r="E138" s="156">
        <v>0</v>
      </c>
      <c r="F138" s="156">
        <v>1.0898160704538933E-2</v>
      </c>
      <c r="G138" s="156">
        <v>8.1543165542427631E-2</v>
      </c>
      <c r="H138" s="156">
        <v>3.1989075654450319E-2</v>
      </c>
      <c r="I138" s="156">
        <v>0.18910231664231666</v>
      </c>
      <c r="J138" s="156">
        <v>0</v>
      </c>
      <c r="K138" s="156">
        <v>0</v>
      </c>
      <c r="L138" s="156">
        <v>0</v>
      </c>
      <c r="M138" s="156">
        <v>0</v>
      </c>
      <c r="N138" s="156">
        <v>0</v>
      </c>
      <c r="O138" s="156">
        <v>0.11039345641133987</v>
      </c>
      <c r="P138" s="156">
        <v>1.6411340095618367E-2</v>
      </c>
      <c r="Q138" s="156">
        <v>2.1849917837982614E-2</v>
      </c>
    </row>
    <row r="139" spans="1:17" ht="12" customHeight="1" x14ac:dyDescent="0.25">
      <c r="A139" s="158" t="s">
        <v>62</v>
      </c>
      <c r="B139" s="157"/>
      <c r="C139" s="157">
        <f t="shared" ref="C139" si="540">SUM(C140:C141)</f>
        <v>3.5247328348640621</v>
      </c>
      <c r="D139" s="157">
        <f t="shared" ref="D139" si="541">SUM(D140:D141)</f>
        <v>3.7118803078383507</v>
      </c>
      <c r="E139" s="157">
        <f t="shared" ref="E139" si="542">SUM(E140:E141)</f>
        <v>3.0716740411613452</v>
      </c>
      <c r="F139" s="157">
        <f t="shared" ref="F139" si="543">SUM(F140:F141)</f>
        <v>3.0516126817280465</v>
      </c>
      <c r="G139" s="157">
        <f t="shared" ref="G139" si="544">SUM(G140:G141)</f>
        <v>2.6503555992796786</v>
      </c>
      <c r="H139" s="157">
        <f t="shared" ref="H139" si="545">SUM(H140:H141)</f>
        <v>2.3214739207484518</v>
      </c>
      <c r="I139" s="157">
        <f t="shared" ref="I139" si="546">SUM(I140:I141)</f>
        <v>2.8462312786033324</v>
      </c>
      <c r="J139" s="157">
        <f t="shared" ref="J139" si="547">SUM(J140:J141)</f>
        <v>5.8065801324296116</v>
      </c>
      <c r="K139" s="157">
        <f t="shared" ref="K139" si="548">SUM(K140:K141)</f>
        <v>4.4272210191347119</v>
      </c>
      <c r="L139" s="157">
        <f t="shared" ref="L139" si="549">SUM(L140:L141)</f>
        <v>3.4576543368805996</v>
      </c>
      <c r="M139" s="157">
        <f t="shared" ref="M139" si="550">SUM(M140:M141)</f>
        <v>1.854704826296413</v>
      </c>
      <c r="N139" s="157">
        <f t="shared" ref="N139" si="551">SUM(N140:N141)</f>
        <v>4.5374721776225311</v>
      </c>
      <c r="O139" s="157">
        <f t="shared" ref="O139" si="552">SUM(O140:O141)</f>
        <v>5.6369594434551553</v>
      </c>
      <c r="P139" s="157">
        <f t="shared" ref="P139" si="553">SUM(P140:P141)</f>
        <v>3.5165097325967625</v>
      </c>
      <c r="Q139" s="157">
        <f t="shared" ref="Q139" si="554">SUM(Q140:Q141)</f>
        <v>1.744453927130527</v>
      </c>
    </row>
    <row r="140" spans="1:17" ht="12" customHeight="1" x14ac:dyDescent="0.25">
      <c r="A140" s="23" t="s">
        <v>57</v>
      </c>
      <c r="B140" s="156"/>
      <c r="C140" s="156">
        <v>0</v>
      </c>
      <c r="D140" s="156">
        <v>0</v>
      </c>
      <c r="E140" s="156">
        <v>8.5850357832232549E-3</v>
      </c>
      <c r="F140" s="156">
        <v>0</v>
      </c>
      <c r="G140" s="156">
        <v>0</v>
      </c>
      <c r="H140" s="156">
        <v>1.9947357069693915E-3</v>
      </c>
      <c r="I140" s="156">
        <v>0</v>
      </c>
      <c r="J140" s="156">
        <v>0</v>
      </c>
      <c r="K140" s="156">
        <v>0</v>
      </c>
      <c r="L140" s="156">
        <v>0</v>
      </c>
      <c r="M140" s="156">
        <v>0</v>
      </c>
      <c r="N140" s="156">
        <v>0</v>
      </c>
      <c r="O140" s="156">
        <v>0</v>
      </c>
      <c r="P140" s="156">
        <v>0</v>
      </c>
      <c r="Q140" s="156">
        <v>0</v>
      </c>
    </row>
    <row r="141" spans="1:17" ht="12" customHeight="1" x14ac:dyDescent="0.25">
      <c r="A141" s="29" t="s">
        <v>140</v>
      </c>
      <c r="B141" s="57"/>
      <c r="C141" s="57">
        <v>3.5247328348640621</v>
      </c>
      <c r="D141" s="57">
        <v>3.7118803078383507</v>
      </c>
      <c r="E141" s="57">
        <v>3.0630890053781221</v>
      </c>
      <c r="F141" s="57">
        <v>3.0516126817280465</v>
      </c>
      <c r="G141" s="57">
        <v>2.6503555992796786</v>
      </c>
      <c r="H141" s="57">
        <v>2.3194791850414824</v>
      </c>
      <c r="I141" s="57">
        <v>2.8462312786033324</v>
      </c>
      <c r="J141" s="57">
        <v>5.8065801324296116</v>
      </c>
      <c r="K141" s="57">
        <v>4.4272210191347119</v>
      </c>
      <c r="L141" s="57">
        <v>3.4576543368805996</v>
      </c>
      <c r="M141" s="57">
        <v>1.854704826296413</v>
      </c>
      <c r="N141" s="57">
        <v>4.5374721776225311</v>
      </c>
      <c r="O141" s="57">
        <v>5.6369594434551553</v>
      </c>
      <c r="P141" s="57">
        <v>3.5165097325967625</v>
      </c>
      <c r="Q141" s="57">
        <v>1.744453927130527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68">
        <f t="shared" ref="C143" si="555">SUM(C144,C146,C148,C157)</f>
        <v>1.5467231916831761</v>
      </c>
      <c r="D143" s="168">
        <f t="shared" ref="D143" si="556">SUM(D144,D146,D148,D157)</f>
        <v>1.6574685771540647</v>
      </c>
      <c r="E143" s="168">
        <f t="shared" ref="E143" si="557">SUM(E144,E146,E148,E157)</f>
        <v>1.8130211750628964</v>
      </c>
      <c r="F143" s="168">
        <f t="shared" ref="F143" si="558">SUM(F144,F146,F148,F157)</f>
        <v>1.957952069051534</v>
      </c>
      <c r="G143" s="168">
        <f t="shared" ref="G143" si="559">SUM(G144,G146,G148,G157)</f>
        <v>2.2320863749338136</v>
      </c>
      <c r="H143" s="168">
        <f t="shared" ref="H143" si="560">SUM(H144,H146,H148,H157)</f>
        <v>2.0446502831080453</v>
      </c>
      <c r="I143" s="168">
        <f t="shared" ref="I143" si="561">SUM(I144,I146,I148,I157)</f>
        <v>2.6768026455936758</v>
      </c>
      <c r="J143" s="168">
        <f t="shared" ref="J143" si="562">SUM(J144,J146,J148,J157)</f>
        <v>3.5923252133315113</v>
      </c>
      <c r="K143" s="168">
        <f t="shared" ref="K143" si="563">SUM(K144,K146,K148,K157)</f>
        <v>3.6031159484477819</v>
      </c>
      <c r="L143" s="168">
        <f t="shared" ref="L143" si="564">SUM(L144,L146,L148,L157)</f>
        <v>3.4452133515115517</v>
      </c>
      <c r="M143" s="168">
        <f t="shared" ref="M143" si="565">SUM(M144,M146,M148,M157)</f>
        <v>2.8757277110547079</v>
      </c>
      <c r="N143" s="168">
        <f t="shared" ref="N143" si="566">SUM(N144,N146,N148,N157)</f>
        <v>1.3253487238359543</v>
      </c>
      <c r="O143" s="168">
        <f t="shared" ref="O143" si="567">SUM(O144,O146,O148,O157)</f>
        <v>2.5119964122241045</v>
      </c>
      <c r="P143" s="168">
        <f t="shared" ref="P143" si="568">SUM(P144,P146,P148,P157)</f>
        <v>2.2516108286016467</v>
      </c>
      <c r="Q143" s="168">
        <f t="shared" ref="Q143" si="569">SUM(Q144,Q146,Q148,Q157)</f>
        <v>2.6609139531917192</v>
      </c>
    </row>
    <row r="144" spans="1:17" ht="12.95" customHeight="1" x14ac:dyDescent="0.25">
      <c r="A144" s="158" t="s">
        <v>65</v>
      </c>
      <c r="B144" s="157"/>
      <c r="C144" s="157">
        <f t="shared" ref="C144:Q144" si="570">C145</f>
        <v>1.0273090306865562</v>
      </c>
      <c r="D144" s="157">
        <f t="shared" si="570"/>
        <v>1.0726870329284448</v>
      </c>
      <c r="E144" s="157">
        <f t="shared" si="570"/>
        <v>1.1637837476064752</v>
      </c>
      <c r="F144" s="157">
        <f t="shared" si="570"/>
        <v>1.2359138396137854</v>
      </c>
      <c r="G144" s="157">
        <f t="shared" si="570"/>
        <v>1.3857161988401703</v>
      </c>
      <c r="H144" s="157">
        <f t="shared" si="570"/>
        <v>1.230130706132216</v>
      </c>
      <c r="I144" s="157">
        <f t="shared" si="570"/>
        <v>1.5725892803789463</v>
      </c>
      <c r="J144" s="157">
        <f t="shared" si="570"/>
        <v>2.0153146727618418</v>
      </c>
      <c r="K144" s="157">
        <f t="shared" si="570"/>
        <v>1.9574160553635327</v>
      </c>
      <c r="L144" s="157">
        <f t="shared" si="570"/>
        <v>1.884968453232472</v>
      </c>
      <c r="M144" s="157">
        <f t="shared" si="570"/>
        <v>1.4400530795687474</v>
      </c>
      <c r="N144" s="157">
        <f t="shared" si="570"/>
        <v>0.65105252517344425</v>
      </c>
      <c r="O144" s="157">
        <f t="shared" si="570"/>
        <v>1.1698500286397597</v>
      </c>
      <c r="P144" s="157">
        <f t="shared" si="570"/>
        <v>0.9733613657190866</v>
      </c>
      <c r="Q144" s="157">
        <f t="shared" si="570"/>
        <v>1.1985462180576929</v>
      </c>
    </row>
    <row r="145" spans="1:17" ht="12" customHeight="1" x14ac:dyDescent="0.25">
      <c r="A145" s="23" t="s">
        <v>60</v>
      </c>
      <c r="B145" s="156"/>
      <c r="C145" s="156">
        <v>1.0273090306865562</v>
      </c>
      <c r="D145" s="156">
        <v>1.0726870329284448</v>
      </c>
      <c r="E145" s="156">
        <v>1.1637837476064752</v>
      </c>
      <c r="F145" s="156">
        <v>1.2359138396137854</v>
      </c>
      <c r="G145" s="156">
        <v>1.3857161988401703</v>
      </c>
      <c r="H145" s="156">
        <v>1.230130706132216</v>
      </c>
      <c r="I145" s="156">
        <v>1.5725892803789463</v>
      </c>
      <c r="J145" s="156">
        <v>2.0153146727618418</v>
      </c>
      <c r="K145" s="156">
        <v>1.9574160553635327</v>
      </c>
      <c r="L145" s="156">
        <v>1.884968453232472</v>
      </c>
      <c r="M145" s="156">
        <v>1.4400530795687474</v>
      </c>
      <c r="N145" s="156">
        <v>0.65105252517344425</v>
      </c>
      <c r="O145" s="156">
        <v>1.1698500286397597</v>
      </c>
      <c r="P145" s="156">
        <v>0.9733613657190866</v>
      </c>
      <c r="Q145" s="156">
        <v>1.1985462180576929</v>
      </c>
    </row>
    <row r="146" spans="1:17" ht="12.95" customHeight="1" x14ac:dyDescent="0.25">
      <c r="A146" s="158" t="s">
        <v>112</v>
      </c>
      <c r="B146" s="157"/>
      <c r="C146" s="157">
        <f t="shared" ref="C146:Q146" si="571">C147</f>
        <v>5.9745194101044806E-2</v>
      </c>
      <c r="D146" s="157">
        <f t="shared" si="571"/>
        <v>6.4799205579990055E-2</v>
      </c>
      <c r="E146" s="157">
        <f t="shared" si="571"/>
        <v>6.8998570612912757E-2</v>
      </c>
      <c r="F146" s="157">
        <f t="shared" si="571"/>
        <v>7.5067047964859579E-2</v>
      </c>
      <c r="G146" s="157">
        <f t="shared" si="571"/>
        <v>8.4910835176267935E-2</v>
      </c>
      <c r="H146" s="157">
        <f t="shared" si="571"/>
        <v>7.7164515529605515E-2</v>
      </c>
      <c r="I146" s="157">
        <f t="shared" si="571"/>
        <v>0.10151387285823323</v>
      </c>
      <c r="J146" s="157">
        <f t="shared" si="571"/>
        <v>0.1577003245655591</v>
      </c>
      <c r="K146" s="157">
        <f t="shared" si="571"/>
        <v>0.15875708033112812</v>
      </c>
      <c r="L146" s="157">
        <f t="shared" si="571"/>
        <v>0.13383832856436284</v>
      </c>
      <c r="M146" s="157">
        <f t="shared" si="571"/>
        <v>0.11923163960116875</v>
      </c>
      <c r="N146" s="157">
        <f t="shared" si="571"/>
        <v>5.5575643049115997E-2</v>
      </c>
      <c r="O146" s="157">
        <f t="shared" si="571"/>
        <v>0.10032563916585335</v>
      </c>
      <c r="P146" s="157">
        <f t="shared" si="571"/>
        <v>9.4959396943921179E-2</v>
      </c>
      <c r="Q146" s="157">
        <f t="shared" si="571"/>
        <v>0.10065254767671687</v>
      </c>
    </row>
    <row r="147" spans="1:17" ht="12" customHeight="1" x14ac:dyDescent="0.25">
      <c r="A147" s="23" t="s">
        <v>60</v>
      </c>
      <c r="B147" s="156"/>
      <c r="C147" s="156">
        <v>5.9745194101044806E-2</v>
      </c>
      <c r="D147" s="156">
        <v>6.4799205579990055E-2</v>
      </c>
      <c r="E147" s="156">
        <v>6.8998570612912757E-2</v>
      </c>
      <c r="F147" s="156">
        <v>7.5067047964859579E-2</v>
      </c>
      <c r="G147" s="156">
        <v>8.4910835176267935E-2</v>
      </c>
      <c r="H147" s="156">
        <v>7.7164515529605515E-2</v>
      </c>
      <c r="I147" s="156">
        <v>0.10151387285823323</v>
      </c>
      <c r="J147" s="156">
        <v>0.1577003245655591</v>
      </c>
      <c r="K147" s="156">
        <v>0.15875708033112812</v>
      </c>
      <c r="L147" s="156">
        <v>0.13383832856436284</v>
      </c>
      <c r="M147" s="156">
        <v>0.11923163960116875</v>
      </c>
      <c r="N147" s="156">
        <v>5.5575643049115997E-2</v>
      </c>
      <c r="O147" s="156">
        <v>0.10032563916585335</v>
      </c>
      <c r="P147" s="156">
        <v>9.4959396943921179E-2</v>
      </c>
      <c r="Q147" s="156">
        <v>0.10065254767671687</v>
      </c>
    </row>
    <row r="148" spans="1:17" ht="12" customHeight="1" x14ac:dyDescent="0.25">
      <c r="A148" s="158" t="s">
        <v>63</v>
      </c>
      <c r="B148" s="157"/>
      <c r="C148" s="157">
        <f t="shared" ref="C148" si="572">SUM(C149:C150,C153:C154)</f>
        <v>0.34694311744201028</v>
      </c>
      <c r="D148" s="157">
        <f t="shared" ref="D148" si="573">SUM(D149:D150,D153:D154)</f>
        <v>0.39131054059151782</v>
      </c>
      <c r="E148" s="157">
        <f t="shared" ref="E148" si="574">SUM(E149:E150,E153:E154)</f>
        <v>0.43688655722103609</v>
      </c>
      <c r="F148" s="157">
        <f t="shared" ref="F148" si="575">SUM(F149:F150,F153:F154)</f>
        <v>0.48636419147280008</v>
      </c>
      <c r="G148" s="157">
        <f t="shared" ref="G148" si="576">SUM(G149:G150,G153:G154)</f>
        <v>0.57108624255846741</v>
      </c>
      <c r="H148" s="157">
        <f t="shared" ref="H148" si="577">SUM(H149:H150,H153:H154)</f>
        <v>0.5514743751586737</v>
      </c>
      <c r="I148" s="157">
        <f t="shared" ref="I148" si="578">SUM(I149:I150,I153:I154)</f>
        <v>0.74873770633073378</v>
      </c>
      <c r="J148" s="157">
        <f t="shared" ref="J148" si="579">SUM(J149:J150,J153:J154)</f>
        <v>1.0569260675662999</v>
      </c>
      <c r="K148" s="157">
        <f t="shared" ref="K148" si="580">SUM(K149:K150,K153:K154)</f>
        <v>1.1047693932940921</v>
      </c>
      <c r="L148" s="157">
        <f t="shared" ref="L148" si="581">SUM(L149:L150,L153:L154)</f>
        <v>1.0602580172155709</v>
      </c>
      <c r="M148" s="157">
        <f t="shared" ref="M148" si="582">SUM(M149:M150,M153:M154)</f>
        <v>0.97836336818937841</v>
      </c>
      <c r="N148" s="157">
        <f t="shared" ref="N148" si="583">SUM(N149:N150,N153:N154)</f>
        <v>0.46007922601096685</v>
      </c>
      <c r="O148" s="157">
        <f t="shared" ref="O148" si="584">SUM(O149:O150,O153:O154)</f>
        <v>0.9266337098550399</v>
      </c>
      <c r="P148" s="157">
        <f t="shared" ref="P148" si="585">SUM(P149:P150,P153:P154)</f>
        <v>0.87891052507977185</v>
      </c>
      <c r="Q148" s="157">
        <f t="shared" ref="Q148" si="586">SUM(Q149:Q150,Q153:Q154)</f>
        <v>1.0125992598850166</v>
      </c>
    </row>
    <row r="149" spans="1:17" ht="12" customHeight="1" x14ac:dyDescent="0.25">
      <c r="A149" s="167" t="s">
        <v>144</v>
      </c>
      <c r="B149" s="132"/>
      <c r="C149" s="132">
        <v>0</v>
      </c>
      <c r="D149" s="132">
        <v>0</v>
      </c>
      <c r="E149" s="132">
        <v>0</v>
      </c>
      <c r="F149" s="132">
        <v>0</v>
      </c>
      <c r="G149" s="132">
        <v>0</v>
      </c>
      <c r="H149" s="132">
        <v>0</v>
      </c>
      <c r="I149" s="132">
        <v>0</v>
      </c>
      <c r="J149" s="132">
        <v>0</v>
      </c>
      <c r="K149" s="132">
        <v>0</v>
      </c>
      <c r="L149" s="132">
        <v>0</v>
      </c>
      <c r="M149" s="132">
        <v>0</v>
      </c>
      <c r="N149" s="132">
        <v>0</v>
      </c>
      <c r="O149" s="132">
        <v>0</v>
      </c>
      <c r="P149" s="132">
        <v>0</v>
      </c>
      <c r="Q149" s="132">
        <v>0</v>
      </c>
    </row>
    <row r="150" spans="1:17" ht="12" customHeight="1" x14ac:dyDescent="0.25">
      <c r="A150" s="167" t="s">
        <v>143</v>
      </c>
      <c r="B150" s="132"/>
      <c r="C150" s="132">
        <f t="shared" ref="C150" si="587">SUM(C151:C152)</f>
        <v>0</v>
      </c>
      <c r="D150" s="132">
        <f t="shared" ref="D150" si="588">SUM(D151:D152)</f>
        <v>0</v>
      </c>
      <c r="E150" s="132">
        <f t="shared" ref="E150" si="589">SUM(E151:E152)</f>
        <v>0</v>
      </c>
      <c r="F150" s="132">
        <f t="shared" ref="F150" si="590">SUM(F151:F152)</f>
        <v>0</v>
      </c>
      <c r="G150" s="132">
        <f t="shared" ref="G150" si="591">SUM(G151:G152)</f>
        <v>0</v>
      </c>
      <c r="H150" s="132">
        <f t="shared" ref="H150" si="592">SUM(H151:H152)</f>
        <v>0</v>
      </c>
      <c r="I150" s="132">
        <f t="shared" ref="I150" si="593">SUM(I151:I152)</f>
        <v>0</v>
      </c>
      <c r="J150" s="132">
        <f t="shared" ref="J150" si="594">SUM(J151:J152)</f>
        <v>0</v>
      </c>
      <c r="K150" s="132">
        <f t="shared" ref="K150" si="595">SUM(K151:K152)</f>
        <v>0</v>
      </c>
      <c r="L150" s="132">
        <f t="shared" ref="L150" si="596">SUM(L151:L152)</f>
        <v>0</v>
      </c>
      <c r="M150" s="132">
        <f t="shared" ref="M150" si="597">SUM(M151:M152)</f>
        <v>0</v>
      </c>
      <c r="N150" s="132">
        <f t="shared" ref="N150" si="598">SUM(N151:N152)</f>
        <v>0</v>
      </c>
      <c r="O150" s="132">
        <f t="shared" ref="O150" si="599">SUM(O151:O152)</f>
        <v>0</v>
      </c>
      <c r="P150" s="132">
        <f t="shared" ref="P150" si="600">SUM(P151:P152)</f>
        <v>0</v>
      </c>
      <c r="Q150" s="132">
        <f t="shared" ref="Q150" si="601">SUM(Q151:Q152)</f>
        <v>0</v>
      </c>
    </row>
    <row r="151" spans="1:17" ht="12" customHeight="1" x14ac:dyDescent="0.25">
      <c r="A151" s="166" t="s">
        <v>57</v>
      </c>
      <c r="B151" s="165"/>
      <c r="C151" s="165">
        <v>0</v>
      </c>
      <c r="D151" s="165">
        <v>0</v>
      </c>
      <c r="E151" s="165">
        <v>0</v>
      </c>
      <c r="F151" s="165">
        <v>0</v>
      </c>
      <c r="G151" s="165">
        <v>0</v>
      </c>
      <c r="H151" s="165">
        <v>0</v>
      </c>
      <c r="I151" s="165">
        <v>0</v>
      </c>
      <c r="J151" s="165">
        <v>0</v>
      </c>
      <c r="K151" s="165">
        <v>0</v>
      </c>
      <c r="L151" s="165">
        <v>0</v>
      </c>
      <c r="M151" s="165">
        <v>0</v>
      </c>
      <c r="N151" s="165">
        <v>0</v>
      </c>
      <c r="O151" s="165">
        <v>0</v>
      </c>
      <c r="P151" s="165">
        <v>0</v>
      </c>
      <c r="Q151" s="165">
        <v>0</v>
      </c>
    </row>
    <row r="152" spans="1:17" ht="12" customHeight="1" x14ac:dyDescent="0.25">
      <c r="A152" s="147" t="s">
        <v>59</v>
      </c>
      <c r="B152" s="164"/>
      <c r="C152" s="164">
        <v>0</v>
      </c>
      <c r="D152" s="164">
        <v>0</v>
      </c>
      <c r="E152" s="164">
        <v>0</v>
      </c>
      <c r="F152" s="164">
        <v>0</v>
      </c>
      <c r="G152" s="164">
        <v>0</v>
      </c>
      <c r="H152" s="164">
        <v>0</v>
      </c>
      <c r="I152" s="164">
        <v>0</v>
      </c>
      <c r="J152" s="164">
        <v>0</v>
      </c>
      <c r="K152" s="164">
        <v>0</v>
      </c>
      <c r="L152" s="164">
        <v>0</v>
      </c>
      <c r="M152" s="164">
        <v>0</v>
      </c>
      <c r="N152" s="164">
        <v>0</v>
      </c>
      <c r="O152" s="164">
        <v>0</v>
      </c>
      <c r="P152" s="164">
        <v>0</v>
      </c>
      <c r="Q152" s="164">
        <v>0</v>
      </c>
    </row>
    <row r="153" spans="1:17" ht="12" customHeight="1" x14ac:dyDescent="0.25">
      <c r="A153" s="163" t="s">
        <v>142</v>
      </c>
      <c r="B153" s="162"/>
      <c r="C153" s="162">
        <v>0.31044245275720028</v>
      </c>
      <c r="D153" s="162">
        <v>0.34930177599552259</v>
      </c>
      <c r="E153" s="162">
        <v>0.38805508448410547</v>
      </c>
      <c r="F153" s="162">
        <v>0.42100366656052518</v>
      </c>
      <c r="G153" s="162">
        <v>0.4825831392388838</v>
      </c>
      <c r="H153" s="162">
        <v>0.44454070068753515</v>
      </c>
      <c r="I153" s="162">
        <v>0.6009824386940692</v>
      </c>
      <c r="J153" s="162">
        <v>0.88102760014325376</v>
      </c>
      <c r="K153" s="162">
        <v>0.88523707069584145</v>
      </c>
      <c r="L153" s="162">
        <v>0.82674585752498331</v>
      </c>
      <c r="M153" s="162">
        <v>0.81134621524563355</v>
      </c>
      <c r="N153" s="162">
        <v>0.35584267861618002</v>
      </c>
      <c r="O153" s="162">
        <v>0.75103226515568522</v>
      </c>
      <c r="P153" s="162">
        <v>0.66797161767113489</v>
      </c>
      <c r="Q153" s="162">
        <v>0.7797151691740406</v>
      </c>
    </row>
    <row r="154" spans="1:17" ht="12" customHeight="1" x14ac:dyDescent="0.25">
      <c r="A154" s="161" t="s">
        <v>141</v>
      </c>
      <c r="B154" s="160"/>
      <c r="C154" s="160">
        <f t="shared" ref="C154" si="602">SUM(C155:C156)</f>
        <v>3.6500664684810009E-2</v>
      </c>
      <c r="D154" s="160">
        <f t="shared" ref="D154" si="603">SUM(D155:D156)</f>
        <v>4.2008764595995216E-2</v>
      </c>
      <c r="E154" s="160">
        <f t="shared" ref="E154" si="604">SUM(E155:E156)</f>
        <v>4.8831472736930587E-2</v>
      </c>
      <c r="F154" s="160">
        <f t="shared" ref="F154" si="605">SUM(F155:F156)</f>
        <v>6.5360524912274898E-2</v>
      </c>
      <c r="G154" s="160">
        <f t="shared" ref="G154" si="606">SUM(G155:G156)</f>
        <v>8.8503103319583609E-2</v>
      </c>
      <c r="H154" s="160">
        <f t="shared" ref="H154" si="607">SUM(H155:H156)</f>
        <v>0.10693367447113855</v>
      </c>
      <c r="I154" s="160">
        <f t="shared" ref="I154" si="608">SUM(I155:I156)</f>
        <v>0.14775526763666461</v>
      </c>
      <c r="J154" s="160">
        <f t="shared" ref="J154" si="609">SUM(J155:J156)</f>
        <v>0.17589846742304624</v>
      </c>
      <c r="K154" s="160">
        <f t="shared" ref="K154" si="610">SUM(K155:K156)</f>
        <v>0.21953232259825051</v>
      </c>
      <c r="L154" s="160">
        <f t="shared" ref="L154" si="611">SUM(L155:L156)</f>
        <v>0.23351215969058761</v>
      </c>
      <c r="M154" s="160">
        <f t="shared" ref="M154" si="612">SUM(M155:M156)</f>
        <v>0.16701715294374486</v>
      </c>
      <c r="N154" s="160">
        <f t="shared" ref="N154" si="613">SUM(N155:N156)</f>
        <v>0.10423654739478685</v>
      </c>
      <c r="O154" s="160">
        <f t="shared" ref="O154" si="614">SUM(O155:O156)</f>
        <v>0.17560144469935468</v>
      </c>
      <c r="P154" s="160">
        <f t="shared" ref="P154" si="615">SUM(P155:P156)</f>
        <v>0.21093890740863697</v>
      </c>
      <c r="Q154" s="160">
        <f t="shared" ref="Q154" si="616">SUM(Q155:Q156)</f>
        <v>0.23288409071097607</v>
      </c>
    </row>
    <row r="155" spans="1:17" ht="12" customHeight="1" x14ac:dyDescent="0.25">
      <c r="A155" s="148" t="s">
        <v>60</v>
      </c>
      <c r="B155" s="156"/>
      <c r="C155" s="156">
        <v>2.6776516154225057E-2</v>
      </c>
      <c r="D155" s="156">
        <v>3.0749639121887978E-2</v>
      </c>
      <c r="E155" s="156">
        <v>3.5770112839767637E-2</v>
      </c>
      <c r="F155" s="156">
        <v>4.797837454694942E-2</v>
      </c>
      <c r="G155" s="156">
        <v>6.5170893126109519E-2</v>
      </c>
      <c r="H155" s="156">
        <v>7.9429644314543149E-2</v>
      </c>
      <c r="I155" s="156">
        <v>0.10896484949416073</v>
      </c>
      <c r="J155" s="156">
        <v>0.12928457293654838</v>
      </c>
      <c r="K155" s="156">
        <v>0.16080452891597957</v>
      </c>
      <c r="L155" s="156">
        <v>0.17337858753989915</v>
      </c>
      <c r="M155" s="156">
        <v>0.1240995123107025</v>
      </c>
      <c r="N155" s="156">
        <v>7.7407702412967766E-2</v>
      </c>
      <c r="O155" s="156">
        <v>0.13287656409462184</v>
      </c>
      <c r="P155" s="156">
        <v>0.15937456897969624</v>
      </c>
      <c r="Q155" s="156">
        <v>0.17767722406570555</v>
      </c>
    </row>
    <row r="156" spans="1:17" ht="12" customHeight="1" x14ac:dyDescent="0.25">
      <c r="A156" s="148" t="s">
        <v>59</v>
      </c>
      <c r="B156" s="156"/>
      <c r="C156" s="156">
        <v>9.7241485305849529E-3</v>
      </c>
      <c r="D156" s="156">
        <v>1.1259125474107241E-2</v>
      </c>
      <c r="E156" s="156">
        <v>1.306135989716295E-2</v>
      </c>
      <c r="F156" s="156">
        <v>1.7382150365325477E-2</v>
      </c>
      <c r="G156" s="156">
        <v>2.3332210193474083E-2</v>
      </c>
      <c r="H156" s="156">
        <v>2.7504030156595402E-2</v>
      </c>
      <c r="I156" s="156">
        <v>3.8790418142503884E-2</v>
      </c>
      <c r="J156" s="156">
        <v>4.6613894486497852E-2</v>
      </c>
      <c r="K156" s="156">
        <v>5.8727793682270921E-2</v>
      </c>
      <c r="L156" s="156">
        <v>6.0133572150688451E-2</v>
      </c>
      <c r="M156" s="156">
        <v>4.2917640633042348E-2</v>
      </c>
      <c r="N156" s="156">
        <v>2.6828844981819082E-2</v>
      </c>
      <c r="O156" s="156">
        <v>4.2724880604732847E-2</v>
      </c>
      <c r="P156" s="156">
        <v>5.1564338428940731E-2</v>
      </c>
      <c r="Q156" s="156">
        <v>5.5206866645270532E-2</v>
      </c>
    </row>
    <row r="157" spans="1:17" ht="12" customHeight="1" x14ac:dyDescent="0.25">
      <c r="A157" s="158" t="s">
        <v>62</v>
      </c>
      <c r="B157" s="157"/>
      <c r="C157" s="157">
        <f t="shared" ref="C157" si="617">SUM(C158:C159)</f>
        <v>0.1127258494535647</v>
      </c>
      <c r="D157" s="157">
        <f t="shared" ref="D157" si="618">SUM(D158:D159)</f>
        <v>0.12867179805411222</v>
      </c>
      <c r="E157" s="157">
        <f t="shared" ref="E157" si="619">SUM(E158:E159)</f>
        <v>0.14335229962247223</v>
      </c>
      <c r="F157" s="157">
        <f t="shared" ref="F157" si="620">SUM(F158:F159)</f>
        <v>0.16060699000008877</v>
      </c>
      <c r="G157" s="157">
        <f t="shared" ref="G157" si="621">SUM(G158:G159)</f>
        <v>0.19037309835890787</v>
      </c>
      <c r="H157" s="157">
        <f t="shared" ref="H157" si="622">SUM(H158:H159)</f>
        <v>0.18588068628755011</v>
      </c>
      <c r="I157" s="157">
        <f t="shared" ref="I157" si="623">SUM(I158:I159)</f>
        <v>0.25396178602576264</v>
      </c>
      <c r="J157" s="157">
        <f t="shared" ref="J157" si="624">SUM(J158:J159)</f>
        <v>0.36238414843781069</v>
      </c>
      <c r="K157" s="157">
        <f t="shared" ref="K157" si="625">SUM(K158:K159)</f>
        <v>0.38217341945902922</v>
      </c>
      <c r="L157" s="157">
        <f t="shared" ref="L157" si="626">SUM(L158:L159)</f>
        <v>0.36614855249914591</v>
      </c>
      <c r="M157" s="157">
        <f t="shared" ref="M157" si="627">SUM(M158:M159)</f>
        <v>0.33807962369541322</v>
      </c>
      <c r="N157" s="157">
        <f t="shared" ref="N157" si="628">SUM(N158:N159)</f>
        <v>0.15864132960242724</v>
      </c>
      <c r="O157" s="157">
        <f t="shared" ref="O157" si="629">SUM(O158:O159)</f>
        <v>0.31518703456345154</v>
      </c>
      <c r="P157" s="157">
        <f t="shared" ref="P157" si="630">SUM(P158:P159)</f>
        <v>0.30437954085886693</v>
      </c>
      <c r="Q157" s="157">
        <f t="shared" ref="Q157" si="631">SUM(Q158:Q159)</f>
        <v>0.34911592757229309</v>
      </c>
    </row>
    <row r="158" spans="1:17" ht="12" customHeight="1" x14ac:dyDescent="0.25">
      <c r="A158" s="23" t="s">
        <v>57</v>
      </c>
      <c r="B158" s="156"/>
      <c r="C158" s="156">
        <v>0</v>
      </c>
      <c r="D158" s="156">
        <v>0</v>
      </c>
      <c r="E158" s="156">
        <v>0</v>
      </c>
      <c r="F158" s="156">
        <v>0</v>
      </c>
      <c r="G158" s="156">
        <v>0</v>
      </c>
      <c r="H158" s="156">
        <v>0</v>
      </c>
      <c r="I158" s="156">
        <v>0</v>
      </c>
      <c r="J158" s="156">
        <v>0</v>
      </c>
      <c r="K158" s="156">
        <v>0</v>
      </c>
      <c r="L158" s="156">
        <v>0</v>
      </c>
      <c r="M158" s="156">
        <v>0</v>
      </c>
      <c r="N158" s="156">
        <v>0</v>
      </c>
      <c r="O158" s="156">
        <v>0</v>
      </c>
      <c r="P158" s="156">
        <v>0</v>
      </c>
      <c r="Q158" s="156">
        <v>0</v>
      </c>
    </row>
    <row r="159" spans="1:17" ht="12" customHeight="1" x14ac:dyDescent="0.25">
      <c r="A159" s="29" t="s">
        <v>140</v>
      </c>
      <c r="B159" s="57"/>
      <c r="C159" s="57">
        <v>0.1127258494535647</v>
      </c>
      <c r="D159" s="57">
        <v>0.12867179805411222</v>
      </c>
      <c r="E159" s="57">
        <v>0.14335229962247223</v>
      </c>
      <c r="F159" s="57">
        <v>0.16060699000008877</v>
      </c>
      <c r="G159" s="57">
        <v>0.19037309835890787</v>
      </c>
      <c r="H159" s="57">
        <v>0.18588068628755011</v>
      </c>
      <c r="I159" s="57">
        <v>0.25396178602576264</v>
      </c>
      <c r="J159" s="57">
        <v>0.36238414843781069</v>
      </c>
      <c r="K159" s="57">
        <v>0.38217341945902922</v>
      </c>
      <c r="L159" s="57">
        <v>0.36614855249914591</v>
      </c>
      <c r="M159" s="57">
        <v>0.33807962369541322</v>
      </c>
      <c r="N159" s="57">
        <v>0.15864132960242724</v>
      </c>
      <c r="O159" s="57">
        <v>0.31518703456345154</v>
      </c>
      <c r="P159" s="57">
        <v>0.30437954085886693</v>
      </c>
      <c r="Q159" s="57">
        <v>0.34911592757229309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68">
        <f t="shared" ref="C161" si="632">SUM(C162,C164,C166,C175)</f>
        <v>0.10373962349690333</v>
      </c>
      <c r="D161" s="168">
        <f t="shared" ref="D161" si="633">SUM(D162,D164,D166,D175)</f>
        <v>0.21161839976905336</v>
      </c>
      <c r="E161" s="168">
        <f t="shared" ref="E161" si="634">SUM(E162,E164,E166,E175)</f>
        <v>0.19019926270593995</v>
      </c>
      <c r="F161" s="168">
        <f t="shared" ref="F161" si="635">SUM(F162,F164,F166,F175)</f>
        <v>0</v>
      </c>
      <c r="G161" s="168">
        <f t="shared" ref="G161" si="636">SUM(G162,G164,G166,G175)</f>
        <v>0</v>
      </c>
      <c r="H161" s="168">
        <f t="shared" ref="H161" si="637">SUM(H162,H164,H166,H175)</f>
        <v>0</v>
      </c>
      <c r="I161" s="168">
        <f t="shared" ref="I161" si="638">SUM(I162,I164,I166,I175)</f>
        <v>0</v>
      </c>
      <c r="J161" s="168">
        <f t="shared" ref="J161" si="639">SUM(J162,J164,J166,J175)</f>
        <v>0</v>
      </c>
      <c r="K161" s="168">
        <f t="shared" ref="K161" si="640">SUM(K162,K164,K166,K175)</f>
        <v>0</v>
      </c>
      <c r="L161" s="168">
        <f t="shared" ref="L161" si="641">SUM(L162,L164,L166,L175)</f>
        <v>0.20720198220617761</v>
      </c>
      <c r="M161" s="168">
        <f t="shared" ref="M161" si="642">SUM(M162,M164,M166,M175)</f>
        <v>5.4287017260049018</v>
      </c>
      <c r="N161" s="168">
        <f t="shared" ref="N161" si="643">SUM(N162,N164,N166,N175)</f>
        <v>3.8789211495106679</v>
      </c>
      <c r="O161" s="168">
        <f t="shared" ref="O161" si="644">SUM(O162,O164,O166,O175)</f>
        <v>4.8643781880033297</v>
      </c>
      <c r="P161" s="168">
        <f t="shared" ref="P161" si="645">SUM(P162,P164,P166,P175)</f>
        <v>2.1874343452964409</v>
      </c>
      <c r="Q161" s="168">
        <f t="shared" ref="Q161" si="646">SUM(Q162,Q164,Q166,Q175)</f>
        <v>0</v>
      </c>
    </row>
    <row r="162" spans="1:17" ht="12.95" customHeight="1" x14ac:dyDescent="0.25">
      <c r="A162" s="158" t="s">
        <v>65</v>
      </c>
      <c r="B162" s="157"/>
      <c r="C162" s="157">
        <f t="shared" ref="C162:Q162" si="647">C163</f>
        <v>8.1781409956007023E-2</v>
      </c>
      <c r="D162" s="157">
        <f t="shared" si="647"/>
        <v>0.16901520214718585</v>
      </c>
      <c r="E162" s="157">
        <f t="shared" si="647"/>
        <v>0.152553951974262</v>
      </c>
      <c r="F162" s="157">
        <f t="shared" si="647"/>
        <v>0</v>
      </c>
      <c r="G162" s="157">
        <f t="shared" si="647"/>
        <v>0</v>
      </c>
      <c r="H162" s="157">
        <f t="shared" si="647"/>
        <v>0</v>
      </c>
      <c r="I162" s="157">
        <f t="shared" si="647"/>
        <v>0</v>
      </c>
      <c r="J162" s="157">
        <f t="shared" si="647"/>
        <v>0</v>
      </c>
      <c r="K162" s="157">
        <f t="shared" si="647"/>
        <v>0</v>
      </c>
      <c r="L162" s="157">
        <f t="shared" si="647"/>
        <v>0.17161310481437395</v>
      </c>
      <c r="M162" s="157">
        <f t="shared" si="647"/>
        <v>4.3339633953397456</v>
      </c>
      <c r="N162" s="157">
        <f t="shared" si="647"/>
        <v>3.0640467471712811</v>
      </c>
      <c r="O162" s="157">
        <f t="shared" si="647"/>
        <v>3.8065182777094977</v>
      </c>
      <c r="P162" s="157">
        <f t="shared" si="647"/>
        <v>1.6607950644602696</v>
      </c>
      <c r="Q162" s="157">
        <f t="shared" si="647"/>
        <v>0</v>
      </c>
    </row>
    <row r="163" spans="1:17" ht="12" customHeight="1" x14ac:dyDescent="0.25">
      <c r="A163" s="23" t="s">
        <v>60</v>
      </c>
      <c r="B163" s="57"/>
      <c r="C163" s="57">
        <v>8.1781409956007023E-2</v>
      </c>
      <c r="D163" s="57">
        <v>0.16901520214718585</v>
      </c>
      <c r="E163" s="57">
        <v>0.152553951974262</v>
      </c>
      <c r="F163" s="57">
        <v>0</v>
      </c>
      <c r="G163" s="57">
        <v>0</v>
      </c>
      <c r="H163" s="57">
        <v>0</v>
      </c>
      <c r="I163" s="57">
        <v>0</v>
      </c>
      <c r="J163" s="57">
        <v>0</v>
      </c>
      <c r="K163" s="57">
        <v>0</v>
      </c>
      <c r="L163" s="57">
        <v>0.17161310481437395</v>
      </c>
      <c r="M163" s="57">
        <v>4.3339633953397456</v>
      </c>
      <c r="N163" s="57">
        <v>3.0640467471712811</v>
      </c>
      <c r="O163" s="57">
        <v>3.8065182777094977</v>
      </c>
      <c r="P163" s="57">
        <v>1.6607950644602696</v>
      </c>
      <c r="Q163" s="57">
        <v>0</v>
      </c>
    </row>
    <row r="164" spans="1:17" ht="12.95" customHeight="1" x14ac:dyDescent="0.25">
      <c r="A164" s="158" t="s">
        <v>112</v>
      </c>
      <c r="B164" s="157"/>
      <c r="C164" s="157">
        <f t="shared" ref="C164:Q164" si="648">C165</f>
        <v>2.3981175948664599E-3</v>
      </c>
      <c r="D164" s="157">
        <f t="shared" si="648"/>
        <v>7.7558910219726284E-4</v>
      </c>
      <c r="E164" s="157">
        <f t="shared" si="648"/>
        <v>1.010239840838802E-3</v>
      </c>
      <c r="F164" s="157">
        <f t="shared" si="648"/>
        <v>0</v>
      </c>
      <c r="G164" s="157">
        <f t="shared" si="648"/>
        <v>0</v>
      </c>
      <c r="H164" s="157">
        <f t="shared" si="648"/>
        <v>0</v>
      </c>
      <c r="I164" s="157">
        <f t="shared" si="648"/>
        <v>0</v>
      </c>
      <c r="J164" s="157">
        <f t="shared" si="648"/>
        <v>0</v>
      </c>
      <c r="K164" s="157">
        <f t="shared" si="648"/>
        <v>0</v>
      </c>
      <c r="L164" s="157">
        <f t="shared" si="648"/>
        <v>2.0387989720511613E-4</v>
      </c>
      <c r="M164" s="157">
        <f t="shared" si="648"/>
        <v>2.399085052364025E-3</v>
      </c>
      <c r="N164" s="157">
        <f t="shared" si="648"/>
        <v>2.4651056077309888E-3</v>
      </c>
      <c r="O164" s="157">
        <f t="shared" si="648"/>
        <v>2.0348143090497821E-3</v>
      </c>
      <c r="P164" s="157">
        <f t="shared" si="648"/>
        <v>1.9628418872980362E-3</v>
      </c>
      <c r="Q164" s="157">
        <f t="shared" si="648"/>
        <v>0</v>
      </c>
    </row>
    <row r="165" spans="1:17" ht="12" customHeight="1" x14ac:dyDescent="0.25">
      <c r="A165" s="23" t="s">
        <v>60</v>
      </c>
      <c r="B165" s="156"/>
      <c r="C165" s="156">
        <v>2.3981175948664599E-3</v>
      </c>
      <c r="D165" s="156">
        <v>7.7558910219726284E-4</v>
      </c>
      <c r="E165" s="156">
        <v>1.010239840838802E-3</v>
      </c>
      <c r="F165" s="156">
        <v>0</v>
      </c>
      <c r="G165" s="156">
        <v>0</v>
      </c>
      <c r="H165" s="156">
        <v>0</v>
      </c>
      <c r="I165" s="156">
        <v>0</v>
      </c>
      <c r="J165" s="156">
        <v>0</v>
      </c>
      <c r="K165" s="156">
        <v>0</v>
      </c>
      <c r="L165" s="156">
        <v>2.0387989720511613E-4</v>
      </c>
      <c r="M165" s="156">
        <v>2.399085052364025E-3</v>
      </c>
      <c r="N165" s="156">
        <v>2.4651056077309888E-3</v>
      </c>
      <c r="O165" s="156">
        <v>2.0348143090497821E-3</v>
      </c>
      <c r="P165" s="156">
        <v>1.9628418872980362E-3</v>
      </c>
      <c r="Q165" s="156">
        <v>0</v>
      </c>
    </row>
    <row r="166" spans="1:17" ht="12" customHeight="1" x14ac:dyDescent="0.25">
      <c r="A166" s="158" t="s">
        <v>63</v>
      </c>
      <c r="B166" s="157"/>
      <c r="C166" s="157">
        <f t="shared" ref="C166" si="649">SUM(C167:C168,C171:C172)</f>
        <v>1.4752505399040576E-2</v>
      </c>
      <c r="D166" s="157">
        <f t="shared" ref="D166" si="650">SUM(D167:D168,D171:D172)</f>
        <v>3.1392501068384544E-2</v>
      </c>
      <c r="E166" s="157">
        <f t="shared" ref="E166" si="651">SUM(E167:E168,E171:E172)</f>
        <v>2.7475200198811139E-2</v>
      </c>
      <c r="F166" s="157">
        <f t="shared" ref="F166" si="652">SUM(F167:F168,F171:F172)</f>
        <v>0</v>
      </c>
      <c r="G166" s="157">
        <f t="shared" ref="G166" si="653">SUM(G167:G168,G171:G172)</f>
        <v>0</v>
      </c>
      <c r="H166" s="157">
        <f t="shared" ref="H166" si="654">SUM(H167:H168,H171:H172)</f>
        <v>0</v>
      </c>
      <c r="I166" s="157">
        <f t="shared" ref="I166" si="655">SUM(I167:I168,I171:I172)</f>
        <v>0</v>
      </c>
      <c r="J166" s="157">
        <f t="shared" ref="J166" si="656">SUM(J167:J168,J171:J172)</f>
        <v>0</v>
      </c>
      <c r="K166" s="157">
        <f t="shared" ref="K166" si="657">SUM(K167:K168,K171:K172)</f>
        <v>0</v>
      </c>
      <c r="L166" s="157">
        <f t="shared" ref="L166" si="658">SUM(L167:L168,L171:L172)</f>
        <v>2.6344090253997716E-2</v>
      </c>
      <c r="M166" s="157">
        <f t="shared" ref="M166" si="659">SUM(M167:M168,M171:M172)</f>
        <v>0.81604793168199685</v>
      </c>
      <c r="N166" s="157">
        <f t="shared" ref="N166" si="660">SUM(N167:N168,N171:N172)</f>
        <v>0.60907881892040439</v>
      </c>
      <c r="O166" s="157">
        <f t="shared" ref="O166" si="661">SUM(O167:O168,O171:O172)</f>
        <v>0.79217722611568231</v>
      </c>
      <c r="P166" s="157">
        <f t="shared" ref="P166" si="662">SUM(P167:P168,P171:P172)</f>
        <v>0.39241582206371367</v>
      </c>
      <c r="Q166" s="157">
        <f t="shared" ref="Q166" si="663">SUM(Q167:Q168,Q171:Q172)</f>
        <v>0</v>
      </c>
    </row>
    <row r="167" spans="1:17" ht="12" customHeight="1" x14ac:dyDescent="0.25">
      <c r="A167" s="167" t="s">
        <v>144</v>
      </c>
      <c r="B167" s="132"/>
      <c r="C167" s="132">
        <v>0</v>
      </c>
      <c r="D167" s="132">
        <v>0</v>
      </c>
      <c r="E167" s="132">
        <v>0</v>
      </c>
      <c r="F167" s="132">
        <v>0</v>
      </c>
      <c r="G167" s="132">
        <v>0</v>
      </c>
      <c r="H167" s="132">
        <v>0</v>
      </c>
      <c r="I167" s="132">
        <v>0</v>
      </c>
      <c r="J167" s="132">
        <v>0</v>
      </c>
      <c r="K167" s="132">
        <v>0</v>
      </c>
      <c r="L167" s="132">
        <v>0</v>
      </c>
      <c r="M167" s="132">
        <v>0</v>
      </c>
      <c r="N167" s="132">
        <v>0</v>
      </c>
      <c r="O167" s="132">
        <v>0</v>
      </c>
      <c r="P167" s="132">
        <v>0</v>
      </c>
      <c r="Q167" s="132">
        <v>0</v>
      </c>
    </row>
    <row r="168" spans="1:17" ht="12" customHeight="1" x14ac:dyDescent="0.25">
      <c r="A168" s="167" t="s">
        <v>143</v>
      </c>
      <c r="B168" s="132"/>
      <c r="C168" s="132">
        <f t="shared" ref="C168" si="664">SUM(C169:C170)</f>
        <v>0</v>
      </c>
      <c r="D168" s="132">
        <f t="shared" ref="D168" si="665">SUM(D169:D170)</f>
        <v>0</v>
      </c>
      <c r="E168" s="132">
        <f t="shared" ref="E168" si="666">SUM(E169:E170)</f>
        <v>0</v>
      </c>
      <c r="F168" s="132">
        <f t="shared" ref="F168" si="667">SUM(F169:F170)</f>
        <v>0</v>
      </c>
      <c r="G168" s="132">
        <f t="shared" ref="G168" si="668">SUM(G169:G170)</f>
        <v>0</v>
      </c>
      <c r="H168" s="132">
        <f t="shared" ref="H168" si="669">SUM(H169:H170)</f>
        <v>0</v>
      </c>
      <c r="I168" s="132">
        <f t="shared" ref="I168" si="670">SUM(I169:I170)</f>
        <v>0</v>
      </c>
      <c r="J168" s="132">
        <f t="shared" ref="J168" si="671">SUM(J169:J170)</f>
        <v>0</v>
      </c>
      <c r="K168" s="132">
        <f t="shared" ref="K168" si="672">SUM(K169:K170)</f>
        <v>0</v>
      </c>
      <c r="L168" s="132">
        <f t="shared" ref="L168" si="673">SUM(L169:L170)</f>
        <v>0</v>
      </c>
      <c r="M168" s="132">
        <f t="shared" ref="M168" si="674">SUM(M169:M170)</f>
        <v>0</v>
      </c>
      <c r="N168" s="132">
        <f t="shared" ref="N168" si="675">SUM(N169:N170)</f>
        <v>0</v>
      </c>
      <c r="O168" s="132">
        <f t="shared" ref="O168" si="676">SUM(O169:O170)</f>
        <v>0</v>
      </c>
      <c r="P168" s="132">
        <f t="shared" ref="P168" si="677">SUM(P169:P170)</f>
        <v>0</v>
      </c>
      <c r="Q168" s="132">
        <f t="shared" ref="Q168" si="678">SUM(Q169:Q170)</f>
        <v>0</v>
      </c>
    </row>
    <row r="169" spans="1:17" ht="12" customHeight="1" x14ac:dyDescent="0.25">
      <c r="A169" s="166" t="s">
        <v>57</v>
      </c>
      <c r="B169" s="165"/>
      <c r="C169" s="165">
        <v>0</v>
      </c>
      <c r="D169" s="165">
        <v>0</v>
      </c>
      <c r="E169" s="165">
        <v>0</v>
      </c>
      <c r="F169" s="165">
        <v>0</v>
      </c>
      <c r="G169" s="165">
        <v>0</v>
      </c>
      <c r="H169" s="165">
        <v>0</v>
      </c>
      <c r="I169" s="165">
        <v>0</v>
      </c>
      <c r="J169" s="165">
        <v>0</v>
      </c>
      <c r="K169" s="165">
        <v>0</v>
      </c>
      <c r="L169" s="165">
        <v>0</v>
      </c>
      <c r="M169" s="165">
        <v>0</v>
      </c>
      <c r="N169" s="165">
        <v>0</v>
      </c>
      <c r="O169" s="165">
        <v>0</v>
      </c>
      <c r="P169" s="165">
        <v>0</v>
      </c>
      <c r="Q169" s="165">
        <v>0</v>
      </c>
    </row>
    <row r="170" spans="1:17" ht="12" customHeight="1" x14ac:dyDescent="0.25">
      <c r="A170" s="147" t="s">
        <v>59</v>
      </c>
      <c r="B170" s="164"/>
      <c r="C170" s="164">
        <v>0</v>
      </c>
      <c r="D170" s="164">
        <v>0</v>
      </c>
      <c r="E170" s="164">
        <v>0</v>
      </c>
      <c r="F170" s="164">
        <v>0</v>
      </c>
      <c r="G170" s="164">
        <v>0</v>
      </c>
      <c r="H170" s="164">
        <v>0</v>
      </c>
      <c r="I170" s="164">
        <v>0</v>
      </c>
      <c r="J170" s="164">
        <v>0</v>
      </c>
      <c r="K170" s="164">
        <v>0</v>
      </c>
      <c r="L170" s="164">
        <v>0</v>
      </c>
      <c r="M170" s="164">
        <v>0</v>
      </c>
      <c r="N170" s="164">
        <v>0</v>
      </c>
      <c r="O170" s="164">
        <v>0</v>
      </c>
      <c r="P170" s="164">
        <v>0</v>
      </c>
      <c r="Q170" s="164">
        <v>0</v>
      </c>
    </row>
    <row r="171" spans="1:17" ht="12" customHeight="1" x14ac:dyDescent="0.25">
      <c r="A171" s="163" t="s">
        <v>142</v>
      </c>
      <c r="B171" s="162"/>
      <c r="C171" s="162">
        <v>1.4182953072738222E-2</v>
      </c>
      <c r="D171" s="162">
        <v>3.0167387406022286E-2</v>
      </c>
      <c r="E171" s="162">
        <v>2.6398526834879487E-2</v>
      </c>
      <c r="F171" s="162">
        <v>0</v>
      </c>
      <c r="G171" s="162">
        <v>0</v>
      </c>
      <c r="H171" s="162">
        <v>0</v>
      </c>
      <c r="I171" s="162">
        <v>0</v>
      </c>
      <c r="J171" s="162">
        <v>0</v>
      </c>
      <c r="K171" s="162">
        <v>0</v>
      </c>
      <c r="L171" s="162">
        <v>2.4829216709356148E-2</v>
      </c>
      <c r="M171" s="162">
        <v>0.76328032538503232</v>
      </c>
      <c r="N171" s="162">
        <v>0.56318109029259145</v>
      </c>
      <c r="O171" s="162">
        <v>0.7253889074668235</v>
      </c>
      <c r="P171" s="162">
        <v>0.35703568075265774</v>
      </c>
      <c r="Q171" s="162">
        <v>0</v>
      </c>
    </row>
    <row r="172" spans="1:17" ht="12" customHeight="1" x14ac:dyDescent="0.25">
      <c r="A172" s="161" t="s">
        <v>141</v>
      </c>
      <c r="B172" s="160"/>
      <c r="C172" s="160">
        <f t="shared" ref="C172" si="679">SUM(C173:C174)</f>
        <v>5.6955232630235468E-4</v>
      </c>
      <c r="D172" s="160">
        <f t="shared" ref="D172" si="680">SUM(D173:D174)</f>
        <v>1.2251136623622572E-3</v>
      </c>
      <c r="E172" s="160">
        <f t="shared" ref="E172" si="681">SUM(E173:E174)</f>
        <v>1.0766733639316541E-3</v>
      </c>
      <c r="F172" s="160">
        <f t="shared" ref="F172" si="682">SUM(F173:F174)</f>
        <v>0</v>
      </c>
      <c r="G172" s="160">
        <f t="shared" ref="G172" si="683">SUM(G173:G174)</f>
        <v>0</v>
      </c>
      <c r="H172" s="160">
        <f t="shared" ref="H172" si="684">SUM(H173:H174)</f>
        <v>0</v>
      </c>
      <c r="I172" s="160">
        <f t="shared" ref="I172" si="685">SUM(I173:I174)</f>
        <v>0</v>
      </c>
      <c r="J172" s="160">
        <f t="shared" ref="J172" si="686">SUM(J173:J174)</f>
        <v>0</v>
      </c>
      <c r="K172" s="160">
        <f t="shared" ref="K172" si="687">SUM(K173:K174)</f>
        <v>0</v>
      </c>
      <c r="L172" s="160">
        <f t="shared" ref="L172" si="688">SUM(L173:L174)</f>
        <v>1.5148735446415666E-3</v>
      </c>
      <c r="M172" s="160">
        <f t="shared" ref="M172" si="689">SUM(M173:M174)</f>
        <v>5.2767606296964482E-2</v>
      </c>
      <c r="N172" s="160">
        <f t="shared" ref="N172" si="690">SUM(N173:N174)</f>
        <v>4.5897728627812925E-2</v>
      </c>
      <c r="O172" s="160">
        <f t="shared" ref="O172" si="691">SUM(O173:O174)</f>
        <v>6.6788318648858772E-2</v>
      </c>
      <c r="P172" s="160">
        <f t="shared" ref="P172" si="692">SUM(P173:P174)</f>
        <v>3.5380141311055928E-2</v>
      </c>
      <c r="Q172" s="160">
        <f t="shared" ref="Q172" si="693">SUM(Q173:Q174)</f>
        <v>0</v>
      </c>
    </row>
    <row r="173" spans="1:17" ht="12" customHeight="1" x14ac:dyDescent="0.25">
      <c r="A173" s="148" t="s">
        <v>60</v>
      </c>
      <c r="B173" s="156"/>
      <c r="C173" s="156">
        <v>4.1781779037733825E-4</v>
      </c>
      <c r="D173" s="156">
        <v>8.9676055373752288E-4</v>
      </c>
      <c r="E173" s="156">
        <v>7.88686590037675E-4</v>
      </c>
      <c r="F173" s="156">
        <v>0</v>
      </c>
      <c r="G173" s="156">
        <v>0</v>
      </c>
      <c r="H173" s="156">
        <v>0</v>
      </c>
      <c r="I173" s="156">
        <v>0</v>
      </c>
      <c r="J173" s="156">
        <v>0</v>
      </c>
      <c r="K173" s="156">
        <v>0</v>
      </c>
      <c r="L173" s="156">
        <v>1.124766418243623E-3</v>
      </c>
      <c r="M173" s="156">
        <v>3.9208153724558506E-2</v>
      </c>
      <c r="N173" s="156">
        <v>3.4084376428900998E-2</v>
      </c>
      <c r="O173" s="156">
        <v>5.0538321702940543E-2</v>
      </c>
      <c r="P173" s="156">
        <v>2.6731411673460697E-2</v>
      </c>
      <c r="Q173" s="156">
        <v>0</v>
      </c>
    </row>
    <row r="174" spans="1:17" ht="12" customHeight="1" x14ac:dyDescent="0.25">
      <c r="A174" s="159" t="s">
        <v>59</v>
      </c>
      <c r="B174" s="57"/>
      <c r="C174" s="57">
        <v>1.5173453592501646E-4</v>
      </c>
      <c r="D174" s="57">
        <v>3.2835310862473435E-4</v>
      </c>
      <c r="E174" s="57">
        <v>2.8798677389397918E-4</v>
      </c>
      <c r="F174" s="57">
        <v>0</v>
      </c>
      <c r="G174" s="57">
        <v>0</v>
      </c>
      <c r="H174" s="57">
        <v>0</v>
      </c>
      <c r="I174" s="57">
        <v>0</v>
      </c>
      <c r="J174" s="57">
        <v>0</v>
      </c>
      <c r="K174" s="57">
        <v>0</v>
      </c>
      <c r="L174" s="57">
        <v>3.9010712639794343E-4</v>
      </c>
      <c r="M174" s="57">
        <v>1.3559452572405978E-2</v>
      </c>
      <c r="N174" s="57">
        <v>1.1813352198911926E-2</v>
      </c>
      <c r="O174" s="57">
        <v>1.6249996945918232E-2</v>
      </c>
      <c r="P174" s="57">
        <v>8.6487296375952309E-3</v>
      </c>
      <c r="Q174" s="57">
        <v>0</v>
      </c>
    </row>
    <row r="175" spans="1:17" ht="12" customHeight="1" x14ac:dyDescent="0.25">
      <c r="A175" s="158" t="s">
        <v>62</v>
      </c>
      <c r="B175" s="157"/>
      <c r="C175" s="157">
        <f t="shared" ref="C175" si="694">SUM(C176:C177)</f>
        <v>4.8075905469892547E-3</v>
      </c>
      <c r="D175" s="157">
        <f t="shared" ref="D175" si="695">SUM(D176:D177)</f>
        <v>1.0435107451285699E-2</v>
      </c>
      <c r="E175" s="157">
        <f t="shared" ref="E175" si="696">SUM(E176:E177)</f>
        <v>9.1598706920280118E-3</v>
      </c>
      <c r="F175" s="157">
        <f t="shared" ref="F175" si="697">SUM(F176:F177)</f>
        <v>0</v>
      </c>
      <c r="G175" s="157">
        <f t="shared" ref="G175" si="698">SUM(G176:G177)</f>
        <v>0</v>
      </c>
      <c r="H175" s="157">
        <f t="shared" ref="H175" si="699">SUM(H176:H177)</f>
        <v>0</v>
      </c>
      <c r="I175" s="157">
        <f t="shared" ref="I175" si="700">SUM(I176:I177)</f>
        <v>0</v>
      </c>
      <c r="J175" s="157">
        <f t="shared" ref="J175" si="701">SUM(J176:J177)</f>
        <v>0</v>
      </c>
      <c r="K175" s="157">
        <f t="shared" ref="K175" si="702">SUM(K176:K177)</f>
        <v>0</v>
      </c>
      <c r="L175" s="157">
        <f t="shared" ref="L175" si="703">SUM(L176:L177)</f>
        <v>9.04090724060083E-3</v>
      </c>
      <c r="M175" s="157">
        <f t="shared" ref="M175" si="704">SUM(M176:M177)</f>
        <v>0.27629131393079587</v>
      </c>
      <c r="N175" s="157">
        <f t="shared" ref="N175" si="705">SUM(N176:N177)</f>
        <v>0.2033304778112511</v>
      </c>
      <c r="O175" s="157">
        <f t="shared" ref="O175" si="706">SUM(O176:O177)</f>
        <v>0.26364786986909966</v>
      </c>
      <c r="P175" s="157">
        <f t="shared" ref="P175" si="707">SUM(P176:P177)</f>
        <v>0.13226061688515967</v>
      </c>
      <c r="Q175" s="157">
        <f t="shared" ref="Q175" si="708">SUM(Q176:Q177)</f>
        <v>0</v>
      </c>
    </row>
    <row r="176" spans="1:17" ht="12" customHeight="1" x14ac:dyDescent="0.25">
      <c r="A176" s="23" t="s">
        <v>57</v>
      </c>
      <c r="B176" s="156"/>
      <c r="C176" s="156">
        <v>0</v>
      </c>
      <c r="D176" s="156">
        <v>0</v>
      </c>
      <c r="E176" s="156">
        <v>0</v>
      </c>
      <c r="F176" s="156">
        <v>0</v>
      </c>
      <c r="G176" s="156">
        <v>0</v>
      </c>
      <c r="H176" s="156">
        <v>0</v>
      </c>
      <c r="I176" s="156">
        <v>0</v>
      </c>
      <c r="J176" s="156">
        <v>0</v>
      </c>
      <c r="K176" s="156">
        <v>0</v>
      </c>
      <c r="L176" s="156">
        <v>0</v>
      </c>
      <c r="M176" s="156">
        <v>0</v>
      </c>
      <c r="N176" s="156">
        <v>0</v>
      </c>
      <c r="O176" s="156">
        <v>0</v>
      </c>
      <c r="P176" s="156">
        <v>0</v>
      </c>
      <c r="Q176" s="156">
        <v>0</v>
      </c>
    </row>
    <row r="177" spans="1:17" ht="12" customHeight="1" x14ac:dyDescent="0.25">
      <c r="A177" s="29" t="s">
        <v>140</v>
      </c>
      <c r="B177" s="57"/>
      <c r="C177" s="57">
        <v>4.8075905469892547E-3</v>
      </c>
      <c r="D177" s="57">
        <v>1.0435107451285699E-2</v>
      </c>
      <c r="E177" s="57">
        <v>9.1598706920280118E-3</v>
      </c>
      <c r="F177" s="57">
        <v>0</v>
      </c>
      <c r="G177" s="57">
        <v>0</v>
      </c>
      <c r="H177" s="57">
        <v>0</v>
      </c>
      <c r="I177" s="57">
        <v>0</v>
      </c>
      <c r="J177" s="57">
        <v>0</v>
      </c>
      <c r="K177" s="57">
        <v>0</v>
      </c>
      <c r="L177" s="57">
        <v>9.04090724060083E-3</v>
      </c>
      <c r="M177" s="57">
        <v>0.27629131393079587</v>
      </c>
      <c r="N177" s="57">
        <v>0.2033304778112511</v>
      </c>
      <c r="O177" s="57">
        <v>0.26364786986909966</v>
      </c>
      <c r="P177" s="57">
        <v>0.13226061688515967</v>
      </c>
      <c r="Q177" s="57"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272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175</v>
      </c>
    </row>
    <row r="3" spans="1:17" ht="12" customHeight="1" x14ac:dyDescent="0.25">
      <c r="A3" s="152" t="s">
        <v>172</v>
      </c>
      <c r="B3" s="168"/>
      <c r="C3" s="168">
        <f t="shared" ref="C3" si="0">SUM(C4,C7,C9,C19)</f>
        <v>0</v>
      </c>
      <c r="D3" s="168">
        <f t="shared" ref="D3" si="1">SUM(D4,D7,D9,D19)</f>
        <v>0</v>
      </c>
      <c r="E3" s="168">
        <f t="shared" ref="E3" si="2">SUM(E4,E7,E9,E19)</f>
        <v>0</v>
      </c>
      <c r="F3" s="168">
        <f t="shared" ref="F3" si="3">SUM(F4,F7,F9,F19)</f>
        <v>0</v>
      </c>
      <c r="G3" s="168">
        <f t="shared" ref="G3" si="4">SUM(G4,G7,G9,G19)</f>
        <v>0</v>
      </c>
      <c r="H3" s="168">
        <f t="shared" ref="H3" si="5">SUM(H4,H7,H9,H19)</f>
        <v>0</v>
      </c>
      <c r="I3" s="168">
        <f t="shared" ref="I3" si="6">SUM(I4,I7,I9,I19)</f>
        <v>0</v>
      </c>
      <c r="J3" s="168">
        <f t="shared" ref="J3" si="7">SUM(J4,J7,J9,J19)</f>
        <v>0</v>
      </c>
      <c r="K3" s="168">
        <f t="shared" ref="K3" si="8">SUM(K4,K7,K9,K19)</f>
        <v>0</v>
      </c>
      <c r="L3" s="168">
        <f t="shared" ref="L3" si="9">SUM(L4,L7,L9,L19)</f>
        <v>0</v>
      </c>
      <c r="M3" s="168">
        <f t="shared" ref="M3" si="10">SUM(M4,M7,M9,M19)</f>
        <v>0</v>
      </c>
      <c r="N3" s="168">
        <f t="shared" ref="N3" si="11">SUM(N4,N7,N9,N19)</f>
        <v>0</v>
      </c>
      <c r="O3" s="168">
        <f t="shared" ref="O3" si="12">SUM(O4,O7,O9,O19)</f>
        <v>0</v>
      </c>
      <c r="P3" s="168">
        <f t="shared" ref="P3" si="13">SUM(P4,P7,P9,P19)</f>
        <v>0</v>
      </c>
      <c r="Q3" s="168">
        <f t="shared" ref="Q3" si="14">SUM(Q4,Q7,Q9,Q19)</f>
        <v>0</v>
      </c>
    </row>
    <row r="4" spans="1:17" ht="12.95" customHeight="1" x14ac:dyDescent="0.25">
      <c r="A4" s="158" t="s">
        <v>65</v>
      </c>
      <c r="B4" s="157"/>
      <c r="C4" s="157">
        <f t="shared" ref="C4:Q4" si="15">SUM(C5:C6)</f>
        <v>0</v>
      </c>
      <c r="D4" s="157">
        <f t="shared" si="15"/>
        <v>0</v>
      </c>
      <c r="E4" s="157">
        <f t="shared" si="15"/>
        <v>0</v>
      </c>
      <c r="F4" s="157">
        <f t="shared" si="15"/>
        <v>0</v>
      </c>
      <c r="G4" s="157">
        <f t="shared" si="15"/>
        <v>0</v>
      </c>
      <c r="H4" s="157">
        <f t="shared" si="15"/>
        <v>0</v>
      </c>
      <c r="I4" s="157">
        <f t="shared" si="15"/>
        <v>0</v>
      </c>
      <c r="J4" s="157">
        <f t="shared" si="15"/>
        <v>0</v>
      </c>
      <c r="K4" s="157">
        <f t="shared" si="15"/>
        <v>0</v>
      </c>
      <c r="L4" s="157">
        <f t="shared" si="15"/>
        <v>0</v>
      </c>
      <c r="M4" s="157">
        <f t="shared" si="15"/>
        <v>0</v>
      </c>
      <c r="N4" s="157">
        <f t="shared" si="15"/>
        <v>0</v>
      </c>
      <c r="O4" s="157">
        <f t="shared" si="15"/>
        <v>0</v>
      </c>
      <c r="P4" s="157">
        <f t="shared" si="15"/>
        <v>0</v>
      </c>
      <c r="Q4" s="157">
        <f t="shared" si="15"/>
        <v>0</v>
      </c>
    </row>
    <row r="5" spans="1:17" ht="12" customHeight="1" x14ac:dyDescent="0.25">
      <c r="A5" s="23" t="s">
        <v>58</v>
      </c>
      <c r="B5" s="156"/>
      <c r="C5" s="156">
        <v>0</v>
      </c>
      <c r="D5" s="156">
        <v>0</v>
      </c>
      <c r="E5" s="156">
        <v>0</v>
      </c>
      <c r="F5" s="156">
        <v>0</v>
      </c>
      <c r="G5" s="156">
        <v>0</v>
      </c>
      <c r="H5" s="156">
        <v>0</v>
      </c>
      <c r="I5" s="156">
        <v>0</v>
      </c>
      <c r="J5" s="156">
        <v>0</v>
      </c>
      <c r="K5" s="156">
        <v>0</v>
      </c>
      <c r="L5" s="156">
        <v>0</v>
      </c>
      <c r="M5" s="156">
        <v>0</v>
      </c>
      <c r="N5" s="156">
        <v>0</v>
      </c>
      <c r="O5" s="156">
        <v>0</v>
      </c>
      <c r="P5" s="156">
        <v>0</v>
      </c>
      <c r="Q5" s="156">
        <v>0</v>
      </c>
    </row>
    <row r="6" spans="1:17" ht="12" customHeight="1" x14ac:dyDescent="0.25">
      <c r="A6" s="23" t="s">
        <v>60</v>
      </c>
      <c r="B6" s="156"/>
      <c r="C6" s="156">
        <v>0</v>
      </c>
      <c r="D6" s="156">
        <v>0</v>
      </c>
      <c r="E6" s="156">
        <v>0</v>
      </c>
      <c r="F6" s="156">
        <v>0</v>
      </c>
      <c r="G6" s="156">
        <v>0</v>
      </c>
      <c r="H6" s="156">
        <v>0</v>
      </c>
      <c r="I6" s="156">
        <v>0</v>
      </c>
      <c r="J6" s="156">
        <v>0</v>
      </c>
      <c r="K6" s="156">
        <v>0</v>
      </c>
      <c r="L6" s="156">
        <v>0</v>
      </c>
      <c r="M6" s="156">
        <v>0</v>
      </c>
      <c r="N6" s="156">
        <v>0</v>
      </c>
      <c r="O6" s="156">
        <v>0</v>
      </c>
      <c r="P6" s="156">
        <v>0</v>
      </c>
      <c r="Q6" s="156">
        <v>0</v>
      </c>
    </row>
    <row r="7" spans="1:17" ht="12.95" customHeight="1" x14ac:dyDescent="0.25">
      <c r="A7" s="158" t="s">
        <v>112</v>
      </c>
      <c r="B7" s="157"/>
      <c r="C7" s="157">
        <f t="shared" ref="C7:Q7" si="16">C8</f>
        <v>0</v>
      </c>
      <c r="D7" s="157">
        <f t="shared" si="16"/>
        <v>0</v>
      </c>
      <c r="E7" s="157">
        <f t="shared" si="16"/>
        <v>0</v>
      </c>
      <c r="F7" s="157">
        <f t="shared" si="16"/>
        <v>0</v>
      </c>
      <c r="G7" s="157">
        <f t="shared" si="16"/>
        <v>0</v>
      </c>
      <c r="H7" s="157">
        <f t="shared" si="16"/>
        <v>0</v>
      </c>
      <c r="I7" s="157">
        <f t="shared" si="16"/>
        <v>0</v>
      </c>
      <c r="J7" s="157">
        <f t="shared" si="16"/>
        <v>0</v>
      </c>
      <c r="K7" s="157">
        <f t="shared" si="16"/>
        <v>0</v>
      </c>
      <c r="L7" s="157">
        <f t="shared" si="16"/>
        <v>0</v>
      </c>
      <c r="M7" s="157">
        <f t="shared" si="16"/>
        <v>0</v>
      </c>
      <c r="N7" s="157">
        <f t="shared" si="16"/>
        <v>0</v>
      </c>
      <c r="O7" s="157">
        <f t="shared" si="16"/>
        <v>0</v>
      </c>
      <c r="P7" s="157">
        <f t="shared" si="16"/>
        <v>0</v>
      </c>
      <c r="Q7" s="157">
        <f t="shared" si="16"/>
        <v>0</v>
      </c>
    </row>
    <row r="8" spans="1:17" ht="12" customHeight="1" x14ac:dyDescent="0.25">
      <c r="A8" s="23" t="s">
        <v>60</v>
      </c>
      <c r="B8" s="156"/>
      <c r="C8" s="156">
        <v>0</v>
      </c>
      <c r="D8" s="156">
        <v>0</v>
      </c>
      <c r="E8" s="156">
        <v>0</v>
      </c>
      <c r="F8" s="156">
        <v>0</v>
      </c>
      <c r="G8" s="156">
        <v>0</v>
      </c>
      <c r="H8" s="156">
        <v>0</v>
      </c>
      <c r="I8" s="156">
        <v>0</v>
      </c>
      <c r="J8" s="156">
        <v>0</v>
      </c>
      <c r="K8" s="156">
        <v>0</v>
      </c>
      <c r="L8" s="156">
        <v>0</v>
      </c>
      <c r="M8" s="156">
        <v>0</v>
      </c>
      <c r="N8" s="156">
        <v>0</v>
      </c>
      <c r="O8" s="156">
        <v>0</v>
      </c>
      <c r="P8" s="156">
        <v>0</v>
      </c>
      <c r="Q8" s="156">
        <v>0</v>
      </c>
    </row>
    <row r="9" spans="1:17" ht="12" customHeight="1" x14ac:dyDescent="0.25">
      <c r="A9" s="158" t="s">
        <v>63</v>
      </c>
      <c r="B9" s="157"/>
      <c r="C9" s="157">
        <f t="shared" ref="C9" si="17">SUM(C10:C12,C15:C16)</f>
        <v>0</v>
      </c>
      <c r="D9" s="157">
        <f t="shared" ref="D9" si="18">SUM(D10:D12,D15:D16)</f>
        <v>0</v>
      </c>
      <c r="E9" s="157">
        <f t="shared" ref="E9" si="19">SUM(E10:E12,E15:E16)</f>
        <v>0</v>
      </c>
      <c r="F9" s="157">
        <f t="shared" ref="F9" si="20">SUM(F10:F12,F15:F16)</f>
        <v>0</v>
      </c>
      <c r="G9" s="157">
        <f t="shared" ref="G9" si="21">SUM(G10:G12,G15:G16)</f>
        <v>0</v>
      </c>
      <c r="H9" s="157">
        <f t="shared" ref="H9" si="22">SUM(H10:H12,H15:H16)</f>
        <v>0</v>
      </c>
      <c r="I9" s="157">
        <f t="shared" ref="I9" si="23">SUM(I10:I12,I15:I16)</f>
        <v>0</v>
      </c>
      <c r="J9" s="157">
        <f t="shared" ref="J9" si="24">SUM(J10:J12,J15:J16)</f>
        <v>0</v>
      </c>
      <c r="K9" s="157">
        <f t="shared" ref="K9" si="25">SUM(K10:K12,K15:K16)</f>
        <v>0</v>
      </c>
      <c r="L9" s="157">
        <f t="shared" ref="L9" si="26">SUM(L10:L12,L15:L16)</f>
        <v>0</v>
      </c>
      <c r="M9" s="157">
        <f t="shared" ref="M9" si="27">SUM(M10:M12,M15:M16)</f>
        <v>0</v>
      </c>
      <c r="N9" s="157">
        <f t="shared" ref="N9" si="28">SUM(N10:N12,N15:N16)</f>
        <v>0</v>
      </c>
      <c r="O9" s="157">
        <f t="shared" ref="O9" si="29">SUM(O10:O12,O15:O16)</f>
        <v>0</v>
      </c>
      <c r="P9" s="157">
        <f t="shared" ref="P9" si="30">SUM(P10:P12,P15:P16)</f>
        <v>0</v>
      </c>
      <c r="Q9" s="157">
        <f t="shared" ref="Q9" si="31">SUM(Q10:Q12,Q15:Q16)</f>
        <v>0</v>
      </c>
    </row>
    <row r="10" spans="1:17" ht="12" customHeight="1" x14ac:dyDescent="0.25">
      <c r="A10" s="167" t="s">
        <v>171</v>
      </c>
      <c r="B10" s="132"/>
      <c r="C10" s="132">
        <v>0</v>
      </c>
      <c r="D10" s="132">
        <v>0</v>
      </c>
      <c r="E10" s="132">
        <v>0</v>
      </c>
      <c r="F10" s="132">
        <v>0</v>
      </c>
      <c r="G10" s="132">
        <v>0</v>
      </c>
      <c r="H10" s="132">
        <v>0</v>
      </c>
      <c r="I10" s="132">
        <v>0</v>
      </c>
      <c r="J10" s="132">
        <v>0</v>
      </c>
      <c r="K10" s="132">
        <v>0</v>
      </c>
      <c r="L10" s="132">
        <v>0</v>
      </c>
      <c r="M10" s="132">
        <v>0</v>
      </c>
      <c r="N10" s="132">
        <v>0</v>
      </c>
      <c r="O10" s="132">
        <v>0</v>
      </c>
      <c r="P10" s="132">
        <v>0</v>
      </c>
      <c r="Q10" s="132">
        <v>0</v>
      </c>
    </row>
    <row r="11" spans="1:17" ht="12" customHeight="1" x14ac:dyDescent="0.25">
      <c r="A11" s="167" t="s">
        <v>144</v>
      </c>
      <c r="B11" s="132"/>
      <c r="C11" s="132">
        <v>0</v>
      </c>
      <c r="D11" s="132">
        <v>0</v>
      </c>
      <c r="E11" s="132">
        <v>0</v>
      </c>
      <c r="F11" s="132">
        <v>0</v>
      </c>
      <c r="G11" s="132">
        <v>0</v>
      </c>
      <c r="H11" s="132">
        <v>0</v>
      </c>
      <c r="I11" s="132">
        <v>0</v>
      </c>
      <c r="J11" s="132">
        <v>0</v>
      </c>
      <c r="K11" s="132">
        <v>0</v>
      </c>
      <c r="L11" s="132">
        <v>0</v>
      </c>
      <c r="M11" s="132">
        <v>0</v>
      </c>
      <c r="N11" s="132">
        <v>0</v>
      </c>
      <c r="O11" s="132">
        <v>0</v>
      </c>
      <c r="P11" s="132">
        <v>0</v>
      </c>
      <c r="Q11" s="132">
        <v>0</v>
      </c>
    </row>
    <row r="12" spans="1:17" ht="12" customHeight="1" x14ac:dyDescent="0.25">
      <c r="A12" s="167" t="s">
        <v>143</v>
      </c>
      <c r="B12" s="132"/>
      <c r="C12" s="132">
        <f t="shared" ref="C12" si="32">SUM(C13:C14)</f>
        <v>0</v>
      </c>
      <c r="D12" s="132">
        <f t="shared" ref="D12" si="33">SUM(D13:D14)</f>
        <v>0</v>
      </c>
      <c r="E12" s="132">
        <f t="shared" ref="E12" si="34">SUM(E13:E14)</f>
        <v>0</v>
      </c>
      <c r="F12" s="132">
        <f t="shared" ref="F12" si="35">SUM(F13:F14)</f>
        <v>0</v>
      </c>
      <c r="G12" s="132">
        <f t="shared" ref="G12" si="36">SUM(G13:G14)</f>
        <v>0</v>
      </c>
      <c r="H12" s="132">
        <f t="shared" ref="H12" si="37">SUM(H13:H14)</f>
        <v>0</v>
      </c>
      <c r="I12" s="132">
        <f t="shared" ref="I12" si="38">SUM(I13:I14)</f>
        <v>0</v>
      </c>
      <c r="J12" s="132">
        <f t="shared" ref="J12" si="39">SUM(J13:J14)</f>
        <v>0</v>
      </c>
      <c r="K12" s="132">
        <f t="shared" ref="K12" si="40">SUM(K13:K14)</f>
        <v>0</v>
      </c>
      <c r="L12" s="132">
        <f t="shared" ref="L12" si="41">SUM(L13:L14)</f>
        <v>0</v>
      </c>
      <c r="M12" s="132">
        <f t="shared" ref="M12" si="42">SUM(M13:M14)</f>
        <v>0</v>
      </c>
      <c r="N12" s="132">
        <f t="shared" ref="N12" si="43">SUM(N13:N14)</f>
        <v>0</v>
      </c>
      <c r="O12" s="132">
        <f t="shared" ref="O12" si="44">SUM(O13:O14)</f>
        <v>0</v>
      </c>
      <c r="P12" s="132">
        <f t="shared" ref="P12" si="45">SUM(P13:P14)</f>
        <v>0</v>
      </c>
      <c r="Q12" s="132">
        <f t="shared" ref="Q12" si="46">SUM(Q13:Q14)</f>
        <v>0</v>
      </c>
    </row>
    <row r="13" spans="1:17" ht="12" customHeight="1" x14ac:dyDescent="0.25">
      <c r="A13" s="166" t="s">
        <v>57</v>
      </c>
      <c r="B13" s="165"/>
      <c r="C13" s="165">
        <v>0</v>
      </c>
      <c r="D13" s="165">
        <v>0</v>
      </c>
      <c r="E13" s="165">
        <v>0</v>
      </c>
      <c r="F13" s="165">
        <v>0</v>
      </c>
      <c r="G13" s="165">
        <v>0</v>
      </c>
      <c r="H13" s="165">
        <v>0</v>
      </c>
      <c r="I13" s="165">
        <v>0</v>
      </c>
      <c r="J13" s="165">
        <v>0</v>
      </c>
      <c r="K13" s="165">
        <v>0</v>
      </c>
      <c r="L13" s="165">
        <v>0</v>
      </c>
      <c r="M13" s="165">
        <v>0</v>
      </c>
      <c r="N13" s="165">
        <v>0</v>
      </c>
      <c r="O13" s="165">
        <v>0</v>
      </c>
      <c r="P13" s="165">
        <v>0</v>
      </c>
      <c r="Q13" s="165">
        <v>0</v>
      </c>
    </row>
    <row r="14" spans="1:17" ht="12" customHeight="1" x14ac:dyDescent="0.25">
      <c r="A14" s="147" t="s">
        <v>59</v>
      </c>
      <c r="B14" s="164"/>
      <c r="C14" s="164">
        <v>0</v>
      </c>
      <c r="D14" s="164">
        <v>0</v>
      </c>
      <c r="E14" s="164">
        <v>0</v>
      </c>
      <c r="F14" s="164">
        <v>0</v>
      </c>
      <c r="G14" s="164">
        <v>0</v>
      </c>
      <c r="H14" s="164">
        <v>0</v>
      </c>
      <c r="I14" s="164">
        <v>0</v>
      </c>
      <c r="J14" s="164">
        <v>0</v>
      </c>
      <c r="K14" s="164">
        <v>0</v>
      </c>
      <c r="L14" s="164">
        <v>0</v>
      </c>
      <c r="M14" s="164">
        <v>0</v>
      </c>
      <c r="N14" s="164">
        <v>0</v>
      </c>
      <c r="O14" s="164">
        <v>0</v>
      </c>
      <c r="P14" s="164">
        <v>0</v>
      </c>
      <c r="Q14" s="164">
        <v>0</v>
      </c>
    </row>
    <row r="15" spans="1:17" ht="12" customHeight="1" x14ac:dyDescent="0.25">
      <c r="A15" s="163" t="s">
        <v>142</v>
      </c>
      <c r="B15" s="162"/>
      <c r="C15" s="162">
        <v>0</v>
      </c>
      <c r="D15" s="162">
        <v>0</v>
      </c>
      <c r="E15" s="162">
        <v>0</v>
      </c>
      <c r="F15" s="162">
        <v>0</v>
      </c>
      <c r="G15" s="162">
        <v>0</v>
      </c>
      <c r="H15" s="162">
        <v>0</v>
      </c>
      <c r="I15" s="162">
        <v>0</v>
      </c>
      <c r="J15" s="162">
        <v>0</v>
      </c>
      <c r="K15" s="162">
        <v>0</v>
      </c>
      <c r="L15" s="162">
        <v>0</v>
      </c>
      <c r="M15" s="162">
        <v>0</v>
      </c>
      <c r="N15" s="162">
        <v>0</v>
      </c>
      <c r="O15" s="162">
        <v>0</v>
      </c>
      <c r="P15" s="162">
        <v>0</v>
      </c>
      <c r="Q15" s="162">
        <v>0</v>
      </c>
    </row>
    <row r="16" spans="1:17" ht="12" customHeight="1" x14ac:dyDescent="0.25">
      <c r="A16" s="161" t="s">
        <v>141</v>
      </c>
      <c r="B16" s="160"/>
      <c r="C16" s="160">
        <f t="shared" ref="C16" si="47">SUM(C17:C18)</f>
        <v>0</v>
      </c>
      <c r="D16" s="160">
        <f t="shared" ref="D16" si="48">SUM(D17:D18)</f>
        <v>0</v>
      </c>
      <c r="E16" s="160">
        <f t="shared" ref="E16" si="49">SUM(E17:E18)</f>
        <v>0</v>
      </c>
      <c r="F16" s="160">
        <f t="shared" ref="F16" si="50">SUM(F17:F18)</f>
        <v>0</v>
      </c>
      <c r="G16" s="160">
        <f t="shared" ref="G16" si="51">SUM(G17:G18)</f>
        <v>0</v>
      </c>
      <c r="H16" s="160">
        <f t="shared" ref="H16" si="52">SUM(H17:H18)</f>
        <v>0</v>
      </c>
      <c r="I16" s="160">
        <f t="shared" ref="I16" si="53">SUM(I17:I18)</f>
        <v>0</v>
      </c>
      <c r="J16" s="160">
        <f t="shared" ref="J16" si="54">SUM(J17:J18)</f>
        <v>0</v>
      </c>
      <c r="K16" s="160">
        <f t="shared" ref="K16" si="55">SUM(K17:K18)</f>
        <v>0</v>
      </c>
      <c r="L16" s="160">
        <f t="shared" ref="L16" si="56">SUM(L17:L18)</f>
        <v>0</v>
      </c>
      <c r="M16" s="160">
        <f t="shared" ref="M16" si="57">SUM(M17:M18)</f>
        <v>0</v>
      </c>
      <c r="N16" s="160">
        <f t="shared" ref="N16" si="58">SUM(N17:N18)</f>
        <v>0</v>
      </c>
      <c r="O16" s="160">
        <f t="shared" ref="O16" si="59">SUM(O17:O18)</f>
        <v>0</v>
      </c>
      <c r="P16" s="160">
        <f t="shared" ref="P16" si="60">SUM(P17:P18)</f>
        <v>0</v>
      </c>
      <c r="Q16" s="160">
        <f t="shared" ref="Q16" si="61">SUM(Q17:Q18)</f>
        <v>0</v>
      </c>
    </row>
    <row r="17" spans="1:17" ht="12" customHeight="1" x14ac:dyDescent="0.25">
      <c r="A17" s="148" t="s">
        <v>60</v>
      </c>
      <c r="B17" s="156"/>
      <c r="C17" s="156">
        <v>0</v>
      </c>
      <c r="D17" s="156">
        <v>0</v>
      </c>
      <c r="E17" s="156">
        <v>0</v>
      </c>
      <c r="F17" s="156">
        <v>0</v>
      </c>
      <c r="G17" s="156">
        <v>0</v>
      </c>
      <c r="H17" s="156">
        <v>0</v>
      </c>
      <c r="I17" s="156">
        <v>0</v>
      </c>
      <c r="J17" s="156">
        <v>0</v>
      </c>
      <c r="K17" s="156">
        <v>0</v>
      </c>
      <c r="L17" s="156">
        <v>0</v>
      </c>
      <c r="M17" s="156">
        <v>0</v>
      </c>
      <c r="N17" s="156">
        <v>0</v>
      </c>
      <c r="O17" s="156">
        <v>0</v>
      </c>
      <c r="P17" s="156">
        <v>0</v>
      </c>
      <c r="Q17" s="156">
        <v>0</v>
      </c>
    </row>
    <row r="18" spans="1:17" ht="12" customHeight="1" x14ac:dyDescent="0.25">
      <c r="A18" s="148" t="s">
        <v>59</v>
      </c>
      <c r="B18" s="156"/>
      <c r="C18" s="156">
        <v>0</v>
      </c>
      <c r="D18" s="156">
        <v>0</v>
      </c>
      <c r="E18" s="156">
        <v>0</v>
      </c>
      <c r="F18" s="156">
        <v>0</v>
      </c>
      <c r="G18" s="156">
        <v>0</v>
      </c>
      <c r="H18" s="156">
        <v>0</v>
      </c>
      <c r="I18" s="156">
        <v>0</v>
      </c>
      <c r="J18" s="156">
        <v>0</v>
      </c>
      <c r="K18" s="156">
        <v>0</v>
      </c>
      <c r="L18" s="156">
        <v>0</v>
      </c>
      <c r="M18" s="156">
        <v>0</v>
      </c>
      <c r="N18" s="156">
        <v>0</v>
      </c>
      <c r="O18" s="156">
        <v>0</v>
      </c>
      <c r="P18" s="156">
        <v>0</v>
      </c>
      <c r="Q18" s="156">
        <v>0</v>
      </c>
    </row>
    <row r="19" spans="1:17" ht="12" customHeight="1" x14ac:dyDescent="0.25">
      <c r="A19" s="158" t="s">
        <v>62</v>
      </c>
      <c r="B19" s="157"/>
      <c r="C19" s="157">
        <f t="shared" ref="C19" si="62">SUM(C20:C22)</f>
        <v>0</v>
      </c>
      <c r="D19" s="157">
        <f t="shared" ref="D19" si="63">SUM(D20:D22)</f>
        <v>0</v>
      </c>
      <c r="E19" s="157">
        <f t="shared" ref="E19" si="64">SUM(E20:E22)</f>
        <v>0</v>
      </c>
      <c r="F19" s="157">
        <f t="shared" ref="F19" si="65">SUM(F20:F22)</f>
        <v>0</v>
      </c>
      <c r="G19" s="157">
        <f t="shared" ref="G19" si="66">SUM(G20:G22)</f>
        <v>0</v>
      </c>
      <c r="H19" s="157">
        <f t="shared" ref="H19" si="67">SUM(H20:H22)</f>
        <v>0</v>
      </c>
      <c r="I19" s="157">
        <f t="shared" ref="I19" si="68">SUM(I20:I22)</f>
        <v>0</v>
      </c>
      <c r="J19" s="157">
        <f t="shared" ref="J19" si="69">SUM(J20:J22)</f>
        <v>0</v>
      </c>
      <c r="K19" s="157">
        <f t="shared" ref="K19" si="70">SUM(K20:K22)</f>
        <v>0</v>
      </c>
      <c r="L19" s="157">
        <f t="shared" ref="L19" si="71">SUM(L20:L22)</f>
        <v>0</v>
      </c>
      <c r="M19" s="157">
        <f t="shared" ref="M19" si="72">SUM(M20:M22)</f>
        <v>0</v>
      </c>
      <c r="N19" s="157">
        <f t="shared" ref="N19" si="73">SUM(N20:N22)</f>
        <v>0</v>
      </c>
      <c r="O19" s="157">
        <f t="shared" ref="O19" si="74">SUM(O20:O22)</f>
        <v>0</v>
      </c>
      <c r="P19" s="157">
        <f t="shared" ref="P19" si="75">SUM(P20:P22)</f>
        <v>0</v>
      </c>
      <c r="Q19" s="157">
        <f t="shared" ref="Q19" si="76">SUM(Q20:Q22)</f>
        <v>0</v>
      </c>
    </row>
    <row r="20" spans="1:17" ht="12" customHeight="1" x14ac:dyDescent="0.25">
      <c r="A20" s="23" t="s">
        <v>58</v>
      </c>
      <c r="B20" s="156"/>
      <c r="C20" s="156">
        <v>0</v>
      </c>
      <c r="D20" s="156">
        <v>0</v>
      </c>
      <c r="E20" s="156">
        <v>0</v>
      </c>
      <c r="F20" s="156">
        <v>0</v>
      </c>
      <c r="G20" s="156">
        <v>0</v>
      </c>
      <c r="H20" s="156">
        <v>0</v>
      </c>
      <c r="I20" s="156">
        <v>0</v>
      </c>
      <c r="J20" s="156">
        <v>0</v>
      </c>
      <c r="K20" s="156">
        <v>0</v>
      </c>
      <c r="L20" s="156">
        <v>0</v>
      </c>
      <c r="M20" s="156">
        <v>0</v>
      </c>
      <c r="N20" s="156">
        <v>0</v>
      </c>
      <c r="O20" s="156">
        <v>0</v>
      </c>
      <c r="P20" s="156">
        <v>0</v>
      </c>
      <c r="Q20" s="156">
        <v>0</v>
      </c>
    </row>
    <row r="21" spans="1:17" ht="12" customHeight="1" x14ac:dyDescent="0.25">
      <c r="A21" s="23" t="s">
        <v>57</v>
      </c>
      <c r="B21" s="156"/>
      <c r="C21" s="156">
        <v>0</v>
      </c>
      <c r="D21" s="156">
        <v>0</v>
      </c>
      <c r="E21" s="156">
        <v>0</v>
      </c>
      <c r="F21" s="156">
        <v>0</v>
      </c>
      <c r="G21" s="156">
        <v>0</v>
      </c>
      <c r="H21" s="156">
        <v>0</v>
      </c>
      <c r="I21" s="156">
        <v>0</v>
      </c>
      <c r="J21" s="156">
        <v>0</v>
      </c>
      <c r="K21" s="156">
        <v>0</v>
      </c>
      <c r="L21" s="156">
        <v>0</v>
      </c>
      <c r="M21" s="156">
        <v>0</v>
      </c>
      <c r="N21" s="156">
        <v>0</v>
      </c>
      <c r="O21" s="156">
        <v>0</v>
      </c>
      <c r="P21" s="156">
        <v>0</v>
      </c>
      <c r="Q21" s="156">
        <v>0</v>
      </c>
    </row>
    <row r="22" spans="1:17" ht="12" customHeight="1" x14ac:dyDescent="0.25">
      <c r="A22" s="29" t="s">
        <v>140</v>
      </c>
      <c r="B22" s="57"/>
      <c r="C22" s="57">
        <v>0</v>
      </c>
      <c r="D22" s="57">
        <v>0</v>
      </c>
      <c r="E22" s="57">
        <v>0</v>
      </c>
      <c r="F22" s="57">
        <v>0</v>
      </c>
      <c r="G22" s="57">
        <v>0</v>
      </c>
      <c r="H22" s="57">
        <v>0</v>
      </c>
      <c r="I22" s="57">
        <v>0</v>
      </c>
      <c r="J22" s="57">
        <v>0</v>
      </c>
      <c r="K22" s="57">
        <v>0</v>
      </c>
      <c r="L22" s="57">
        <v>0</v>
      </c>
      <c r="M22" s="57">
        <v>0</v>
      </c>
      <c r="N22" s="57">
        <v>0</v>
      </c>
      <c r="O22" s="57">
        <v>0</v>
      </c>
      <c r="P22" s="57">
        <v>0</v>
      </c>
      <c r="Q22" s="57"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68">
        <f t="shared" ref="C24" si="77">SUM(C25,C28,C30,C39)</f>
        <v>0.10732282221710486</v>
      </c>
      <c r="D24" s="168">
        <f t="shared" ref="D24" si="78">SUM(D25,D28,D30,D39)</f>
        <v>0.12129453592657134</v>
      </c>
      <c r="E24" s="168">
        <f t="shared" ref="E24" si="79">SUM(E25,E28,E30,E39)</f>
        <v>0.1127182193237969</v>
      </c>
      <c r="F24" s="168">
        <f t="shared" ref="F24" si="80">SUM(F25,F28,F30,F39)</f>
        <v>0.11147320440779247</v>
      </c>
      <c r="G24" s="168">
        <f t="shared" ref="G24" si="81">SUM(G25,G28,G30,G39)</f>
        <v>0.11138061916577752</v>
      </c>
      <c r="H24" s="168">
        <f t="shared" ref="H24" si="82">SUM(H25,H28,H30,H39)</f>
        <v>8.8156368137813162E-2</v>
      </c>
      <c r="I24" s="168">
        <f t="shared" ref="I24" si="83">SUM(I25,I28,I30,I39)</f>
        <v>0.10865881064694649</v>
      </c>
      <c r="J24" s="168">
        <f t="shared" ref="J24" si="84">SUM(J25,J28,J30,J39)</f>
        <v>0.13196798036865595</v>
      </c>
      <c r="K24" s="168">
        <f t="shared" ref="K24" si="85">SUM(K25,K28,K30,K39)</f>
        <v>0.11570003775352863</v>
      </c>
      <c r="L24" s="168">
        <f t="shared" ref="L24" si="86">SUM(L25,L28,L30,L39)</f>
        <v>8.6645242490664506E-2</v>
      </c>
      <c r="M24" s="168">
        <f t="shared" ref="M24" si="87">SUM(M25,M28,M30,M39)</f>
        <v>6.0465658144419468E-2</v>
      </c>
      <c r="N24" s="168">
        <f t="shared" ref="N24" si="88">SUM(N25,N28,N30,N39)</f>
        <v>0</v>
      </c>
      <c r="O24" s="168">
        <f t="shared" ref="O24" si="89">SUM(O25,O28,O30,O39)</f>
        <v>0</v>
      </c>
      <c r="P24" s="168">
        <f t="shared" ref="P24" si="90">SUM(P25,P28,P30,P39)</f>
        <v>0</v>
      </c>
      <c r="Q24" s="168">
        <f t="shared" ref="Q24" si="91">SUM(Q25,Q28,Q30,Q39)</f>
        <v>0</v>
      </c>
    </row>
    <row r="25" spans="1:17" ht="12.95" customHeight="1" x14ac:dyDescent="0.25">
      <c r="A25" s="158" t="s">
        <v>65</v>
      </c>
      <c r="B25" s="157"/>
      <c r="C25" s="157">
        <f t="shared" ref="C25:Q25" si="92">SUM(C26:C27)</f>
        <v>8.5922069760255293E-2</v>
      </c>
      <c r="D25" s="157">
        <f t="shared" si="92"/>
        <v>9.5297707379887145E-2</v>
      </c>
      <c r="E25" s="157">
        <f t="shared" si="92"/>
        <v>8.8423782568694681E-2</v>
      </c>
      <c r="F25" s="157">
        <f t="shared" si="92"/>
        <v>8.7412458233605272E-2</v>
      </c>
      <c r="G25" s="157">
        <f t="shared" si="92"/>
        <v>8.777282361479169E-2</v>
      </c>
      <c r="H25" s="157">
        <f t="shared" si="92"/>
        <v>6.9658466013612572E-2</v>
      </c>
      <c r="I25" s="157">
        <f t="shared" si="92"/>
        <v>8.7108823009548947E-2</v>
      </c>
      <c r="J25" s="157">
        <f t="shared" si="92"/>
        <v>0.10298601356106088</v>
      </c>
      <c r="K25" s="157">
        <f t="shared" si="92"/>
        <v>9.0306355631622218E-2</v>
      </c>
      <c r="L25" s="157">
        <f t="shared" si="92"/>
        <v>7.0223386851502673E-2</v>
      </c>
      <c r="M25" s="157">
        <f t="shared" si="92"/>
        <v>4.7512649465881719E-2</v>
      </c>
      <c r="N25" s="157">
        <f t="shared" si="92"/>
        <v>0</v>
      </c>
      <c r="O25" s="157">
        <f t="shared" si="92"/>
        <v>0</v>
      </c>
      <c r="P25" s="157">
        <f t="shared" si="92"/>
        <v>0</v>
      </c>
      <c r="Q25" s="157">
        <f t="shared" si="92"/>
        <v>0</v>
      </c>
    </row>
    <row r="26" spans="1:17" ht="12" customHeight="1" x14ac:dyDescent="0.25">
      <c r="A26" s="23" t="s">
        <v>84</v>
      </c>
      <c r="B26" s="156"/>
      <c r="C26" s="156">
        <v>8.4226978425051516E-2</v>
      </c>
      <c r="D26" s="156">
        <v>9.3422632247403034E-2</v>
      </c>
      <c r="E26" s="156">
        <v>8.6633926992185278E-2</v>
      </c>
      <c r="F26" s="156">
        <v>8.5470296746659707E-2</v>
      </c>
      <c r="G26" s="156">
        <v>8.563807925263521E-2</v>
      </c>
      <c r="H26" s="156">
        <v>6.7555429101777989E-2</v>
      </c>
      <c r="I26" s="156">
        <v>8.4946712495183957E-2</v>
      </c>
      <c r="J26" s="156">
        <v>0.10073215924293358</v>
      </c>
      <c r="K26" s="156">
        <v>8.8684528248732838E-2</v>
      </c>
      <c r="L26" s="156">
        <v>6.8834638946077581E-2</v>
      </c>
      <c r="M26" s="156">
        <v>4.6438753866201735E-2</v>
      </c>
      <c r="N26" s="156">
        <v>0</v>
      </c>
      <c r="O26" s="156">
        <v>0</v>
      </c>
      <c r="P26" s="156">
        <v>0</v>
      </c>
      <c r="Q26" s="156">
        <v>0</v>
      </c>
    </row>
    <row r="27" spans="1:17" ht="12" customHeight="1" x14ac:dyDescent="0.25">
      <c r="A27" s="23" t="s">
        <v>60</v>
      </c>
      <c r="B27" s="156"/>
      <c r="C27" s="156">
        <v>1.6950913352037748E-3</v>
      </c>
      <c r="D27" s="156">
        <v>1.875075132484113E-3</v>
      </c>
      <c r="E27" s="156">
        <v>1.7898555765094074E-3</v>
      </c>
      <c r="F27" s="156">
        <v>1.9421614869455698E-3</v>
      </c>
      <c r="G27" s="156">
        <v>2.1347443621564767E-3</v>
      </c>
      <c r="H27" s="156">
        <v>2.1030369118345857E-3</v>
      </c>
      <c r="I27" s="156">
        <v>2.1621105143649916E-3</v>
      </c>
      <c r="J27" s="156">
        <v>2.253854318127304E-3</v>
      </c>
      <c r="K27" s="156">
        <v>1.6218273828893814E-3</v>
      </c>
      <c r="L27" s="156">
        <v>1.3887479054250865E-3</v>
      </c>
      <c r="M27" s="156">
        <v>1.0738955996799822E-3</v>
      </c>
      <c r="N27" s="156">
        <v>0</v>
      </c>
      <c r="O27" s="156">
        <v>0</v>
      </c>
      <c r="P27" s="156">
        <v>0</v>
      </c>
      <c r="Q27" s="156">
        <v>0</v>
      </c>
    </row>
    <row r="28" spans="1:17" ht="12.95" customHeight="1" x14ac:dyDescent="0.25">
      <c r="A28" s="158" t="s">
        <v>112</v>
      </c>
      <c r="B28" s="157"/>
      <c r="C28" s="157">
        <f t="shared" ref="C28:Q28" si="93">C29</f>
        <v>1.0885160543712497E-4</v>
      </c>
      <c r="D28" s="157">
        <f t="shared" si="93"/>
        <v>0</v>
      </c>
      <c r="E28" s="157">
        <f t="shared" si="93"/>
        <v>1.0226735739656542E-4</v>
      </c>
      <c r="F28" s="157">
        <f t="shared" si="93"/>
        <v>2.0916807348574516E-4</v>
      </c>
      <c r="G28" s="157">
        <f t="shared" si="93"/>
        <v>1.0670460357654503E-4</v>
      </c>
      <c r="H28" s="157">
        <f t="shared" si="93"/>
        <v>2.592942568928145E-4</v>
      </c>
      <c r="I28" s="157">
        <f t="shared" si="93"/>
        <v>3.7787016721897444E-4</v>
      </c>
      <c r="J28" s="157">
        <f t="shared" si="93"/>
        <v>3.8539634330914813E-4</v>
      </c>
      <c r="K28" s="157">
        <f t="shared" si="93"/>
        <v>2.6314384793603153E-4</v>
      </c>
      <c r="L28" s="157">
        <f t="shared" si="93"/>
        <v>2.7530146374287503E-4</v>
      </c>
      <c r="M28" s="157">
        <f t="shared" si="93"/>
        <v>8.215428427482891E-4</v>
      </c>
      <c r="N28" s="157">
        <f t="shared" si="93"/>
        <v>0</v>
      </c>
      <c r="O28" s="157">
        <f t="shared" si="93"/>
        <v>0</v>
      </c>
      <c r="P28" s="157">
        <f t="shared" si="93"/>
        <v>0</v>
      </c>
      <c r="Q28" s="157">
        <f t="shared" si="93"/>
        <v>0</v>
      </c>
    </row>
    <row r="29" spans="1:17" ht="12" customHeight="1" x14ac:dyDescent="0.25">
      <c r="A29" s="23" t="s">
        <v>60</v>
      </c>
      <c r="B29" s="156"/>
      <c r="C29" s="156">
        <v>1.0885160543712497E-4</v>
      </c>
      <c r="D29" s="156">
        <v>0</v>
      </c>
      <c r="E29" s="156">
        <v>1.0226735739656542E-4</v>
      </c>
      <c r="F29" s="156">
        <v>2.0916807348574516E-4</v>
      </c>
      <c r="G29" s="156">
        <v>1.0670460357654503E-4</v>
      </c>
      <c r="H29" s="156">
        <v>2.592942568928145E-4</v>
      </c>
      <c r="I29" s="156">
        <v>3.7787016721897444E-4</v>
      </c>
      <c r="J29" s="156">
        <v>3.8539634330914813E-4</v>
      </c>
      <c r="K29" s="156">
        <v>2.6314384793603153E-4</v>
      </c>
      <c r="L29" s="156">
        <v>2.7530146374287503E-4</v>
      </c>
      <c r="M29" s="156">
        <v>8.215428427482891E-4</v>
      </c>
      <c r="N29" s="156">
        <v>0</v>
      </c>
      <c r="O29" s="156">
        <v>0</v>
      </c>
      <c r="P29" s="156">
        <v>0</v>
      </c>
      <c r="Q29" s="156">
        <v>0</v>
      </c>
    </row>
    <row r="30" spans="1:17" ht="12" customHeight="1" x14ac:dyDescent="0.25">
      <c r="A30" s="158" t="s">
        <v>63</v>
      </c>
      <c r="B30" s="157"/>
      <c r="C30" s="157">
        <f t="shared" ref="C30" si="94">SUM(C31:C32,C35:C36)</f>
        <v>1.5599709937267961E-2</v>
      </c>
      <c r="D30" s="157">
        <f t="shared" ref="D30" si="95">SUM(D31:D32,D35:D36)</f>
        <v>1.8925996404232738E-2</v>
      </c>
      <c r="E30" s="157">
        <f t="shared" ref="E30" si="96">SUM(E31:E32,E35:E36)</f>
        <v>1.7815418073013328E-2</v>
      </c>
      <c r="F30" s="157">
        <f t="shared" ref="F30" si="97">SUM(F31:F32,F35:F36)</f>
        <v>1.7540374554167747E-2</v>
      </c>
      <c r="G30" s="157">
        <f t="shared" ref="G30" si="98">SUM(G31:G32,G35:G36)</f>
        <v>1.7227507843293299E-2</v>
      </c>
      <c r="H30" s="157">
        <f t="shared" ref="H30" si="99">SUM(H31:H32,H35:H36)</f>
        <v>1.3457217329458284E-2</v>
      </c>
      <c r="I30" s="157">
        <f t="shared" ref="I30" si="100">SUM(I31:I32,I35:I36)</f>
        <v>1.6032836674561714E-2</v>
      </c>
      <c r="J30" s="157">
        <f t="shared" ref="J30" si="101">SUM(J31:J32,J35:J36)</f>
        <v>2.0384592108122511E-2</v>
      </c>
      <c r="K30" s="157">
        <f t="shared" ref="K30" si="102">SUM(K31:K32,K35:K36)</f>
        <v>1.7920457109829199E-2</v>
      </c>
      <c r="L30" s="157">
        <f t="shared" ref="L30" si="103">SUM(L31:L32,L35:L36)</f>
        <v>1.1913250111310213E-2</v>
      </c>
      <c r="M30" s="157">
        <f t="shared" ref="M30" si="104">SUM(M31:M32,M35:M36)</f>
        <v>9.0240200280411915E-3</v>
      </c>
      <c r="N30" s="157">
        <f t="shared" ref="N30" si="105">SUM(N31:N32,N35:N36)</f>
        <v>0</v>
      </c>
      <c r="O30" s="157">
        <f t="shared" ref="O30" si="106">SUM(O31:O32,O35:O36)</f>
        <v>0</v>
      </c>
      <c r="P30" s="157">
        <f t="shared" ref="P30" si="107">SUM(P31:P32,P35:P36)</f>
        <v>0</v>
      </c>
      <c r="Q30" s="157">
        <f t="shared" ref="Q30" si="108">SUM(Q31:Q32,Q35:Q36)</f>
        <v>0</v>
      </c>
    </row>
    <row r="31" spans="1:17" ht="12" customHeight="1" x14ac:dyDescent="0.25">
      <c r="A31" s="167" t="s">
        <v>169</v>
      </c>
      <c r="B31" s="132"/>
      <c r="C31" s="132">
        <v>1.476298326167951E-2</v>
      </c>
      <c r="D31" s="132">
        <v>1.7953401204295848E-2</v>
      </c>
      <c r="E31" s="132">
        <v>1.6899005056989488E-2</v>
      </c>
      <c r="F31" s="132">
        <v>1.6432078031597651E-2</v>
      </c>
      <c r="G31" s="132">
        <v>1.609993828884972E-2</v>
      </c>
      <c r="H31" s="132">
        <v>1.228814556006433E-2</v>
      </c>
      <c r="I31" s="132">
        <v>0</v>
      </c>
      <c r="J31" s="132">
        <v>1.8920155269379998E-2</v>
      </c>
      <c r="K31" s="132">
        <v>1.6191849038720341E-2</v>
      </c>
      <c r="L31" s="132">
        <v>1.0665839077312163E-2</v>
      </c>
      <c r="M31" s="132">
        <v>8.2716136343233531E-3</v>
      </c>
      <c r="N31" s="132">
        <v>0</v>
      </c>
      <c r="O31" s="132">
        <v>0</v>
      </c>
      <c r="P31" s="132">
        <v>0</v>
      </c>
      <c r="Q31" s="132">
        <v>0</v>
      </c>
    </row>
    <row r="32" spans="1:17" ht="12" customHeight="1" x14ac:dyDescent="0.25">
      <c r="A32" s="167" t="s">
        <v>168</v>
      </c>
      <c r="B32" s="132"/>
      <c r="C32" s="132">
        <f t="shared" ref="C32" si="109">SUM(C33:C34)</f>
        <v>8.3672667558845159E-4</v>
      </c>
      <c r="D32" s="132">
        <f t="shared" ref="D32" si="110">SUM(D33:D34)</f>
        <v>9.7259519993689075E-4</v>
      </c>
      <c r="E32" s="132">
        <f t="shared" ref="E32" si="111">SUM(E33:E34)</f>
        <v>9.1641301602384093E-4</v>
      </c>
      <c r="F32" s="132">
        <f t="shared" ref="F32" si="112">SUM(F33:F34)</f>
        <v>1.1082965225700965E-3</v>
      </c>
      <c r="G32" s="132">
        <f t="shared" ref="G32" si="113">SUM(G33:G34)</f>
        <v>1.127569554443581E-3</v>
      </c>
      <c r="H32" s="132">
        <f t="shared" ref="H32" si="114">SUM(H33:H34)</f>
        <v>1.169071769393954E-3</v>
      </c>
      <c r="I32" s="132">
        <f t="shared" ref="I32" si="115">SUM(I33:I34)</f>
        <v>0</v>
      </c>
      <c r="J32" s="132">
        <f t="shared" ref="J32" si="116">SUM(J33:J34)</f>
        <v>1.4644368387425138E-3</v>
      </c>
      <c r="K32" s="132">
        <f t="shared" ref="K32" si="117">SUM(K33:K34)</f>
        <v>1.7286080711088579E-3</v>
      </c>
      <c r="L32" s="132">
        <f t="shared" ref="L32" si="118">SUM(L33:L34)</f>
        <v>1.2474110339980495E-3</v>
      </c>
      <c r="M32" s="132">
        <f t="shared" ref="M32" si="119">SUM(M33:M34)</f>
        <v>7.5240639371783888E-4</v>
      </c>
      <c r="N32" s="132">
        <f t="shared" ref="N32" si="120">SUM(N33:N34)</f>
        <v>0</v>
      </c>
      <c r="O32" s="132">
        <f t="shared" ref="O32" si="121">SUM(O33:O34)</f>
        <v>0</v>
      </c>
      <c r="P32" s="132">
        <f t="shared" ref="P32" si="122">SUM(P33:P34)</f>
        <v>0</v>
      </c>
      <c r="Q32" s="132">
        <f t="shared" ref="Q32" si="123">SUM(Q33:Q34)</f>
        <v>0</v>
      </c>
    </row>
    <row r="33" spans="1:17" ht="12" customHeight="1" x14ac:dyDescent="0.25">
      <c r="A33" s="166" t="s">
        <v>57</v>
      </c>
      <c r="B33" s="165"/>
      <c r="C33" s="165">
        <v>5.4875135596876693E-4</v>
      </c>
      <c r="D33" s="165">
        <v>6.4366057376902426E-4</v>
      </c>
      <c r="E33" s="165">
        <v>6.0862649226432915E-4</v>
      </c>
      <c r="F33" s="165">
        <v>7.3543426593832169E-4</v>
      </c>
      <c r="G33" s="165">
        <v>7.4768800401942438E-4</v>
      </c>
      <c r="H33" s="165">
        <v>7.7461327564998478E-4</v>
      </c>
      <c r="I33" s="165">
        <v>0</v>
      </c>
      <c r="J33" s="165">
        <v>9.6765958952010011E-4</v>
      </c>
      <c r="K33" s="165">
        <v>1.1415740558800272E-3</v>
      </c>
      <c r="L33" s="165">
        <v>8.2299589170553393E-4</v>
      </c>
      <c r="M33" s="165">
        <v>4.9685633600376176E-4</v>
      </c>
      <c r="N33" s="165">
        <v>0</v>
      </c>
      <c r="O33" s="165">
        <v>0</v>
      </c>
      <c r="P33" s="165">
        <v>0</v>
      </c>
      <c r="Q33" s="165">
        <v>0</v>
      </c>
    </row>
    <row r="34" spans="1:17" ht="12" customHeight="1" x14ac:dyDescent="0.25">
      <c r="A34" s="147" t="s">
        <v>59</v>
      </c>
      <c r="B34" s="164"/>
      <c r="C34" s="164">
        <v>2.8797531961968461E-4</v>
      </c>
      <c r="D34" s="164">
        <v>3.2893462616786655E-4</v>
      </c>
      <c r="E34" s="164">
        <v>3.0778652375951183E-4</v>
      </c>
      <c r="F34" s="164">
        <v>3.7286225663177492E-4</v>
      </c>
      <c r="G34" s="164">
        <v>3.7988155042415676E-4</v>
      </c>
      <c r="H34" s="164">
        <v>3.9445849374396925E-4</v>
      </c>
      <c r="I34" s="164">
        <v>0</v>
      </c>
      <c r="J34" s="164">
        <v>4.9677724922241365E-4</v>
      </c>
      <c r="K34" s="164">
        <v>5.8703401522883084E-4</v>
      </c>
      <c r="L34" s="164">
        <v>4.244151422925157E-4</v>
      </c>
      <c r="M34" s="164">
        <v>2.5555005771407707E-4</v>
      </c>
      <c r="N34" s="164">
        <v>0</v>
      </c>
      <c r="O34" s="164">
        <v>0</v>
      </c>
      <c r="P34" s="164">
        <v>0</v>
      </c>
      <c r="Q34" s="164">
        <v>0</v>
      </c>
    </row>
    <row r="35" spans="1:17" ht="12" customHeight="1" x14ac:dyDescent="0.25">
      <c r="A35" s="163" t="s">
        <v>142</v>
      </c>
      <c r="B35" s="162"/>
      <c r="C35" s="162">
        <v>0</v>
      </c>
      <c r="D35" s="162">
        <v>0</v>
      </c>
      <c r="E35" s="162">
        <v>0</v>
      </c>
      <c r="F35" s="162">
        <v>0</v>
      </c>
      <c r="G35" s="162">
        <v>0</v>
      </c>
      <c r="H35" s="162">
        <v>0</v>
      </c>
      <c r="I35" s="162">
        <v>1.3081861105040218E-2</v>
      </c>
      <c r="J35" s="162">
        <v>0</v>
      </c>
      <c r="K35" s="162">
        <v>0</v>
      </c>
      <c r="L35" s="162">
        <v>0</v>
      </c>
      <c r="M35" s="162">
        <v>0</v>
      </c>
      <c r="N35" s="162">
        <v>0</v>
      </c>
      <c r="O35" s="162">
        <v>0</v>
      </c>
      <c r="P35" s="162">
        <v>0</v>
      </c>
      <c r="Q35" s="162">
        <v>0</v>
      </c>
    </row>
    <row r="36" spans="1:17" ht="12" customHeight="1" x14ac:dyDescent="0.25">
      <c r="A36" s="161" t="s">
        <v>141</v>
      </c>
      <c r="B36" s="160"/>
      <c r="C36" s="160">
        <f t="shared" ref="C36" si="124">SUM(C37:C38)</f>
        <v>0</v>
      </c>
      <c r="D36" s="160">
        <f t="shared" ref="D36" si="125">SUM(D37:D38)</f>
        <v>0</v>
      </c>
      <c r="E36" s="160">
        <f t="shared" ref="E36" si="126">SUM(E37:E38)</f>
        <v>0</v>
      </c>
      <c r="F36" s="160">
        <f t="shared" ref="F36" si="127">SUM(F37:F38)</f>
        <v>0</v>
      </c>
      <c r="G36" s="160">
        <f t="shared" ref="G36" si="128">SUM(G37:G38)</f>
        <v>0</v>
      </c>
      <c r="H36" s="160">
        <f t="shared" ref="H36" si="129">SUM(H37:H38)</f>
        <v>0</v>
      </c>
      <c r="I36" s="160">
        <f t="shared" ref="I36" si="130">SUM(I37:I38)</f>
        <v>2.9509755695214948E-3</v>
      </c>
      <c r="J36" s="160">
        <f t="shared" ref="J36" si="131">SUM(J37:J38)</f>
        <v>0</v>
      </c>
      <c r="K36" s="160">
        <f t="shared" ref="K36" si="132">SUM(K37:K38)</f>
        <v>0</v>
      </c>
      <c r="L36" s="160">
        <f t="shared" ref="L36" si="133">SUM(L37:L38)</f>
        <v>0</v>
      </c>
      <c r="M36" s="160">
        <f t="shared" ref="M36" si="134">SUM(M37:M38)</f>
        <v>0</v>
      </c>
      <c r="N36" s="160">
        <f t="shared" ref="N36" si="135">SUM(N37:N38)</f>
        <v>0</v>
      </c>
      <c r="O36" s="160">
        <f t="shared" ref="O36" si="136">SUM(O37:O38)</f>
        <v>0</v>
      </c>
      <c r="P36" s="160">
        <f t="shared" ref="P36" si="137">SUM(P37:P38)</f>
        <v>0</v>
      </c>
      <c r="Q36" s="160">
        <f t="shared" ref="Q36" si="138">SUM(Q37:Q38)</f>
        <v>0</v>
      </c>
    </row>
    <row r="37" spans="1:17" ht="12" customHeight="1" x14ac:dyDescent="0.25">
      <c r="A37" s="148" t="s">
        <v>60</v>
      </c>
      <c r="B37" s="156"/>
      <c r="C37" s="156">
        <v>0</v>
      </c>
      <c r="D37" s="156">
        <v>0</v>
      </c>
      <c r="E37" s="156">
        <v>0</v>
      </c>
      <c r="F37" s="156">
        <v>0</v>
      </c>
      <c r="G37" s="156">
        <v>0</v>
      </c>
      <c r="H37" s="156">
        <v>0</v>
      </c>
      <c r="I37" s="156">
        <v>2.0374514498490083E-3</v>
      </c>
      <c r="J37" s="156">
        <v>0</v>
      </c>
      <c r="K37" s="156">
        <v>0</v>
      </c>
      <c r="L37" s="156">
        <v>0</v>
      </c>
      <c r="M37" s="156">
        <v>0</v>
      </c>
      <c r="N37" s="156">
        <v>0</v>
      </c>
      <c r="O37" s="156">
        <v>0</v>
      </c>
      <c r="P37" s="156">
        <v>0</v>
      </c>
      <c r="Q37" s="156">
        <v>0</v>
      </c>
    </row>
    <row r="38" spans="1:17" ht="12" customHeight="1" x14ac:dyDescent="0.25">
      <c r="A38" s="148" t="s">
        <v>59</v>
      </c>
      <c r="B38" s="156"/>
      <c r="C38" s="156">
        <v>0</v>
      </c>
      <c r="D38" s="156">
        <v>0</v>
      </c>
      <c r="E38" s="156">
        <v>0</v>
      </c>
      <c r="F38" s="156">
        <v>0</v>
      </c>
      <c r="G38" s="156">
        <v>0</v>
      </c>
      <c r="H38" s="156">
        <v>0</v>
      </c>
      <c r="I38" s="156">
        <v>9.1352411967248631E-4</v>
      </c>
      <c r="J38" s="156">
        <v>0</v>
      </c>
      <c r="K38" s="156">
        <v>0</v>
      </c>
      <c r="L38" s="156">
        <v>0</v>
      </c>
      <c r="M38" s="156">
        <v>0</v>
      </c>
      <c r="N38" s="156">
        <v>0</v>
      </c>
      <c r="O38" s="156">
        <v>0</v>
      </c>
      <c r="P38" s="156">
        <v>0</v>
      </c>
      <c r="Q38" s="156">
        <v>0</v>
      </c>
    </row>
    <row r="39" spans="1:17" ht="12" customHeight="1" x14ac:dyDescent="0.25">
      <c r="A39" s="158" t="s">
        <v>62</v>
      </c>
      <c r="B39" s="157"/>
      <c r="C39" s="157">
        <f t="shared" ref="C39" si="139">SUM(C40:C41)</f>
        <v>5.6921909141444847E-3</v>
      </c>
      <c r="D39" s="157">
        <f t="shared" ref="D39" si="140">SUM(D40:D41)</f>
        <v>7.0708321424514491E-3</v>
      </c>
      <c r="E39" s="157">
        <f t="shared" ref="E39" si="141">SUM(E40:E41)</f>
        <v>6.3767513246923268E-3</v>
      </c>
      <c r="F39" s="157">
        <f t="shared" ref="F39" si="142">SUM(F40:F41)</f>
        <v>6.3112035465337137E-3</v>
      </c>
      <c r="G39" s="157">
        <f t="shared" ref="G39" si="143">SUM(G40:G41)</f>
        <v>6.273583104115979E-3</v>
      </c>
      <c r="H39" s="157">
        <f t="shared" ref="H39" si="144">SUM(H40:H41)</f>
        <v>4.7813905378494784E-3</v>
      </c>
      <c r="I39" s="157">
        <f t="shared" ref="I39" si="145">SUM(I40:I41)</f>
        <v>5.139280795616848E-3</v>
      </c>
      <c r="J39" s="157">
        <f t="shared" ref="J39" si="146">SUM(J40:J41)</f>
        <v>8.2119783561634008E-3</v>
      </c>
      <c r="K39" s="157">
        <f t="shared" ref="K39" si="147">SUM(K40:K41)</f>
        <v>7.2100811641411773E-3</v>
      </c>
      <c r="L39" s="157">
        <f t="shared" ref="L39" si="148">SUM(L40:L41)</f>
        <v>4.2333040641087524E-3</v>
      </c>
      <c r="M39" s="157">
        <f t="shared" ref="M39" si="149">SUM(M40:M41)</f>
        <v>3.1074458077482705E-3</v>
      </c>
      <c r="N39" s="157">
        <f t="shared" ref="N39" si="150">SUM(N40:N41)</f>
        <v>0</v>
      </c>
      <c r="O39" s="157">
        <f t="shared" ref="O39" si="151">SUM(O40:O41)</f>
        <v>0</v>
      </c>
      <c r="P39" s="157">
        <f t="shared" ref="P39" si="152">SUM(P40:P41)</f>
        <v>0</v>
      </c>
      <c r="Q39" s="157">
        <f t="shared" ref="Q39" si="153">SUM(Q40:Q41)</f>
        <v>0</v>
      </c>
    </row>
    <row r="40" spans="1:17" ht="12" customHeight="1" x14ac:dyDescent="0.25">
      <c r="A40" s="23" t="s">
        <v>57</v>
      </c>
      <c r="B40" s="156"/>
      <c r="C40" s="156">
        <v>1.6735591243261638E-3</v>
      </c>
      <c r="D40" s="156">
        <v>0</v>
      </c>
      <c r="E40" s="156">
        <v>1.9508025953273978E-3</v>
      </c>
      <c r="F40" s="156">
        <v>2.3151149539627071E-3</v>
      </c>
      <c r="G40" s="156">
        <v>2.7110929039602222E-3</v>
      </c>
      <c r="H40" s="156">
        <v>3.6681594708700316E-3</v>
      </c>
      <c r="I40" s="156">
        <v>3.6232473304533865E-3</v>
      </c>
      <c r="J40" s="156">
        <v>0</v>
      </c>
      <c r="K40" s="156">
        <v>0</v>
      </c>
      <c r="L40" s="156">
        <v>3.6136109159338506E-3</v>
      </c>
      <c r="M40" s="156">
        <v>3.1074458077482705E-3</v>
      </c>
      <c r="N40" s="156">
        <v>0</v>
      </c>
      <c r="O40" s="156">
        <v>0</v>
      </c>
      <c r="P40" s="156">
        <v>0</v>
      </c>
      <c r="Q40" s="156">
        <v>0</v>
      </c>
    </row>
    <row r="41" spans="1:17" ht="12" customHeight="1" x14ac:dyDescent="0.25">
      <c r="A41" s="29" t="s">
        <v>140</v>
      </c>
      <c r="B41" s="57"/>
      <c r="C41" s="57">
        <v>4.0186317898183209E-3</v>
      </c>
      <c r="D41" s="57">
        <v>7.0708321424514491E-3</v>
      </c>
      <c r="E41" s="57">
        <v>4.4259487293649286E-3</v>
      </c>
      <c r="F41" s="57">
        <v>3.9960885925710062E-3</v>
      </c>
      <c r="G41" s="57">
        <v>3.5624902001557567E-3</v>
      </c>
      <c r="H41" s="57">
        <v>1.1132310669794471E-3</v>
      </c>
      <c r="I41" s="57">
        <v>1.5160334651634617E-3</v>
      </c>
      <c r="J41" s="57">
        <v>8.2119783561634008E-3</v>
      </c>
      <c r="K41" s="57">
        <v>7.2100811641411773E-3</v>
      </c>
      <c r="L41" s="57">
        <v>6.1969314817490186E-4</v>
      </c>
      <c r="M41" s="57">
        <v>0</v>
      </c>
      <c r="N41" s="57">
        <v>0</v>
      </c>
      <c r="O41" s="57">
        <v>0</v>
      </c>
      <c r="P41" s="57">
        <v>0</v>
      </c>
      <c r="Q41" s="57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68">
        <f t="shared" ref="C43" si="154">SUM(C44,C47,C49,C58)</f>
        <v>10.467144652053273</v>
      </c>
      <c r="D43" s="168">
        <f t="shared" ref="D43" si="155">SUM(D44,D47,D49,D58)</f>
        <v>8.2133859486969794</v>
      </c>
      <c r="E43" s="168">
        <f t="shared" ref="E43" si="156">SUM(E44,E47,E49,E58)</f>
        <v>0</v>
      </c>
      <c r="F43" s="168">
        <f t="shared" ref="F43" si="157">SUM(F44,F47,F49,F58)</f>
        <v>4.6038625864435208</v>
      </c>
      <c r="G43" s="168">
        <f t="shared" ref="G43" si="158">SUM(G44,G47,G49,G58)</f>
        <v>6.2572922015789922</v>
      </c>
      <c r="H43" s="168">
        <f t="shared" ref="H43" si="159">SUM(H44,H47,H49,H58)</f>
        <v>0</v>
      </c>
      <c r="I43" s="168">
        <f t="shared" ref="I43" si="160">SUM(I44,I47,I49,I58)</f>
        <v>1.4462852514411393</v>
      </c>
      <c r="J43" s="168">
        <f t="shared" ref="J43" si="161">SUM(J44,J47,J49,J58)</f>
        <v>12.359021865072648</v>
      </c>
      <c r="K43" s="168">
        <f t="shared" ref="K43" si="162">SUM(K44,K47,K49,K58)</f>
        <v>9.4598777903244731</v>
      </c>
      <c r="L43" s="168">
        <f t="shared" ref="L43" si="163">SUM(L44,L47,L49,L58)</f>
        <v>3.6201648811522347</v>
      </c>
      <c r="M43" s="168">
        <f t="shared" ref="M43" si="164">SUM(M44,M47,M49,M58)</f>
        <v>8.533139879886237</v>
      </c>
      <c r="N43" s="168">
        <f t="shared" ref="N43" si="165">SUM(N44,N47,N49,N58)</f>
        <v>0</v>
      </c>
      <c r="O43" s="168">
        <f t="shared" ref="O43" si="166">SUM(O44,O47,O49,O58)</f>
        <v>13.348553651712697</v>
      </c>
      <c r="P43" s="168">
        <f t="shared" ref="P43" si="167">SUM(P44,P47,P49,P58)</f>
        <v>0</v>
      </c>
      <c r="Q43" s="168">
        <f t="shared" ref="Q43" si="168">SUM(Q44,Q47,Q49,Q58)</f>
        <v>11.534800161386094</v>
      </c>
    </row>
    <row r="44" spans="1:17" ht="12.95" customHeight="1" x14ac:dyDescent="0.25">
      <c r="A44" s="158" t="s">
        <v>65</v>
      </c>
      <c r="B44" s="157"/>
      <c r="C44" s="157">
        <f t="shared" ref="C44:Q44" si="169">SUM(C45:C46)</f>
        <v>8.4363608360484275</v>
      </c>
      <c r="D44" s="157">
        <f t="shared" si="169"/>
        <v>6.5824959536150569</v>
      </c>
      <c r="E44" s="157">
        <f t="shared" si="169"/>
        <v>0</v>
      </c>
      <c r="F44" s="157">
        <f t="shared" si="169"/>
        <v>3.7092253008544391</v>
      </c>
      <c r="G44" s="157">
        <f t="shared" si="169"/>
        <v>5.0823759636152239</v>
      </c>
      <c r="H44" s="157">
        <f t="shared" si="169"/>
        <v>0</v>
      </c>
      <c r="I44" s="157">
        <f t="shared" si="169"/>
        <v>1.1622155500522633</v>
      </c>
      <c r="J44" s="157">
        <f t="shared" si="169"/>
        <v>10.030964135518611</v>
      </c>
      <c r="K44" s="157">
        <f t="shared" si="169"/>
        <v>7.7031293674801704</v>
      </c>
      <c r="L44" s="157">
        <f t="shared" si="169"/>
        <v>3.0094984060471197</v>
      </c>
      <c r="M44" s="157">
        <f t="shared" si="169"/>
        <v>6.9918350463520005</v>
      </c>
      <c r="N44" s="157">
        <f t="shared" si="169"/>
        <v>0</v>
      </c>
      <c r="O44" s="157">
        <f t="shared" si="169"/>
        <v>10.833494329442317</v>
      </c>
      <c r="P44" s="157">
        <f t="shared" si="169"/>
        <v>0</v>
      </c>
      <c r="Q44" s="157">
        <f t="shared" si="169"/>
        <v>9.2033582450531366</v>
      </c>
    </row>
    <row r="45" spans="1:17" ht="12" customHeight="1" x14ac:dyDescent="0.25">
      <c r="A45" s="23" t="s">
        <v>166</v>
      </c>
      <c r="B45" s="156"/>
      <c r="C45" s="156">
        <v>8.2699262728012908</v>
      </c>
      <c r="D45" s="156">
        <v>6.4529789399150417</v>
      </c>
      <c r="E45" s="156">
        <v>0</v>
      </c>
      <c r="F45" s="156">
        <v>3.6268123968897492</v>
      </c>
      <c r="G45" s="156">
        <v>4.9587662517720377</v>
      </c>
      <c r="H45" s="156">
        <v>0</v>
      </c>
      <c r="I45" s="156">
        <v>1.1333684324594675</v>
      </c>
      <c r="J45" s="156">
        <v>9.8114359583412885</v>
      </c>
      <c r="K45" s="156">
        <v>7.5647875414288483</v>
      </c>
      <c r="L45" s="156">
        <v>2.9499821281350891</v>
      </c>
      <c r="M45" s="156">
        <v>6.8338034279435709</v>
      </c>
      <c r="N45" s="156">
        <v>0</v>
      </c>
      <c r="O45" s="156">
        <v>10.426793036625394</v>
      </c>
      <c r="P45" s="156">
        <v>0</v>
      </c>
      <c r="Q45" s="156">
        <v>8.7585177222329147</v>
      </c>
    </row>
    <row r="46" spans="1:17" ht="12" customHeight="1" x14ac:dyDescent="0.25">
      <c r="A46" s="23" t="s">
        <v>60</v>
      </c>
      <c r="B46" s="156"/>
      <c r="C46" s="156">
        <v>0.16643456324713746</v>
      </c>
      <c r="D46" s="156">
        <v>0.12951701370001528</v>
      </c>
      <c r="E46" s="156">
        <v>0</v>
      </c>
      <c r="F46" s="156">
        <v>8.2412903964689962E-2</v>
      </c>
      <c r="G46" s="156">
        <v>0.12360971184318598</v>
      </c>
      <c r="H46" s="156">
        <v>0</v>
      </c>
      <c r="I46" s="156">
        <v>2.8847117592795748E-2</v>
      </c>
      <c r="J46" s="156">
        <v>0.21952817717732279</v>
      </c>
      <c r="K46" s="156">
        <v>0.13834182605132195</v>
      </c>
      <c r="L46" s="156">
        <v>5.9516277912030666E-2</v>
      </c>
      <c r="M46" s="156">
        <v>0.15803161840842966</v>
      </c>
      <c r="N46" s="156">
        <v>0</v>
      </c>
      <c r="O46" s="156">
        <v>0.40670129281692285</v>
      </c>
      <c r="P46" s="156">
        <v>0</v>
      </c>
      <c r="Q46" s="156">
        <v>0.44484052282022168</v>
      </c>
    </row>
    <row r="47" spans="1:17" ht="12.95" customHeight="1" x14ac:dyDescent="0.25">
      <c r="A47" s="158" t="s">
        <v>112</v>
      </c>
      <c r="B47" s="157"/>
      <c r="C47" s="157">
        <f t="shared" ref="C47:Q47" si="170">C48</f>
        <v>2.8187535337982555E-2</v>
      </c>
      <c r="D47" s="157">
        <f t="shared" si="170"/>
        <v>9.0459694549147127E-3</v>
      </c>
      <c r="E47" s="157">
        <f t="shared" si="170"/>
        <v>0</v>
      </c>
      <c r="F47" s="157">
        <f t="shared" si="170"/>
        <v>2.5265215725705729E-2</v>
      </c>
      <c r="G47" s="157">
        <f t="shared" si="170"/>
        <v>1.9211911400168827E-2</v>
      </c>
      <c r="H47" s="157">
        <f t="shared" si="170"/>
        <v>0</v>
      </c>
      <c r="I47" s="157">
        <f t="shared" si="170"/>
        <v>2.8171965683896842E-2</v>
      </c>
      <c r="J47" s="157">
        <f t="shared" si="170"/>
        <v>4.4213859761538729E-2</v>
      </c>
      <c r="K47" s="157">
        <f t="shared" si="170"/>
        <v>2.9847683849864172E-2</v>
      </c>
      <c r="L47" s="157">
        <f t="shared" si="170"/>
        <v>1.6301202346055754E-2</v>
      </c>
      <c r="M47" s="157">
        <f t="shared" si="170"/>
        <v>5.4873229303725908E-2</v>
      </c>
      <c r="N47" s="157">
        <f t="shared" si="170"/>
        <v>0</v>
      </c>
      <c r="O47" s="157">
        <f t="shared" si="170"/>
        <v>5.9814585985650238E-2</v>
      </c>
      <c r="P47" s="157">
        <f t="shared" si="170"/>
        <v>0</v>
      </c>
      <c r="Q47" s="157">
        <f t="shared" si="170"/>
        <v>4.5574024401968991E-2</v>
      </c>
    </row>
    <row r="48" spans="1:17" ht="12" customHeight="1" x14ac:dyDescent="0.25">
      <c r="A48" s="23" t="s">
        <v>60</v>
      </c>
      <c r="B48" s="156"/>
      <c r="C48" s="156">
        <v>2.8187535337982555E-2</v>
      </c>
      <c r="D48" s="156">
        <v>9.0459694549147127E-3</v>
      </c>
      <c r="E48" s="156">
        <v>0</v>
      </c>
      <c r="F48" s="156">
        <v>2.5265215725705729E-2</v>
      </c>
      <c r="G48" s="156">
        <v>1.9211911400168827E-2</v>
      </c>
      <c r="H48" s="156">
        <v>0</v>
      </c>
      <c r="I48" s="156">
        <v>2.8171965683896842E-2</v>
      </c>
      <c r="J48" s="156">
        <v>4.4213859761538729E-2</v>
      </c>
      <c r="K48" s="156">
        <v>2.9847683849864172E-2</v>
      </c>
      <c r="L48" s="156">
        <v>1.6301202346055754E-2</v>
      </c>
      <c r="M48" s="156">
        <v>5.4873229303725908E-2</v>
      </c>
      <c r="N48" s="156">
        <v>0</v>
      </c>
      <c r="O48" s="156">
        <v>5.9814585985650238E-2</v>
      </c>
      <c r="P48" s="156">
        <v>0</v>
      </c>
      <c r="Q48" s="156">
        <v>4.5574024401968991E-2</v>
      </c>
    </row>
    <row r="49" spans="1:17" ht="12" customHeight="1" x14ac:dyDescent="0.25">
      <c r="A49" s="158" t="s">
        <v>63</v>
      </c>
      <c r="B49" s="157"/>
      <c r="C49" s="157">
        <f t="shared" ref="C49" si="171">SUM(C50:C51,C54:C55)</f>
        <v>1.4458198316564863</v>
      </c>
      <c r="D49" s="157">
        <f t="shared" ref="D49" si="172">SUM(D50:D51,D54:D55)</f>
        <v>1.1679064762928508</v>
      </c>
      <c r="E49" s="157">
        <f t="shared" ref="E49" si="173">SUM(E50:E51,E54:E55)</f>
        <v>0</v>
      </c>
      <c r="F49" s="157">
        <f t="shared" ref="F49" si="174">SUM(F50:F51,F54:F55)</f>
        <v>0.62125258454577414</v>
      </c>
      <c r="G49" s="157">
        <f t="shared" ref="G49" si="175">SUM(G50:G51,G54:G55)</f>
        <v>0.8193699106113459</v>
      </c>
      <c r="H49" s="157">
        <f t="shared" ref="H49" si="176">SUM(H50:H51,H54:H55)</f>
        <v>0</v>
      </c>
      <c r="I49" s="157">
        <f t="shared" ref="I49" si="177">SUM(I50:I51,I54:I55)</f>
        <v>0.17856892607982608</v>
      </c>
      <c r="J49" s="157">
        <f t="shared" ref="J49" si="178">SUM(J50:J51,J54:J55)</f>
        <v>1.5993505011442744</v>
      </c>
      <c r="K49" s="157">
        <f t="shared" ref="K49" si="179">SUM(K50:K51,K54:K55)</f>
        <v>1.2091189966545981</v>
      </c>
      <c r="L49" s="157">
        <f t="shared" ref="L49" si="180">SUM(L50:L51,L54:L55)</f>
        <v>0.4134688656564352</v>
      </c>
      <c r="M49" s="157">
        <f t="shared" ref="M49" si="181">SUM(M50:M51,M54:M55)</f>
        <v>1.0170518637940162</v>
      </c>
      <c r="N49" s="157">
        <f t="shared" ref="N49" si="182">SUM(N50:N51,N54:N55)</f>
        <v>0</v>
      </c>
      <c r="O49" s="157">
        <f t="shared" ref="O49" si="183">SUM(O50:O51,O54:O55)</f>
        <v>1.6821904190578323</v>
      </c>
      <c r="P49" s="157">
        <f t="shared" ref="P49" si="184">SUM(P50:P51,P54:P55)</f>
        <v>0</v>
      </c>
      <c r="Q49" s="157">
        <f t="shared" ref="Q49" si="185">SUM(Q50:Q51,Q54:Q55)</f>
        <v>1.5758322616592226</v>
      </c>
    </row>
    <row r="50" spans="1:17" ht="12" customHeight="1" x14ac:dyDescent="0.25">
      <c r="A50" s="167" t="s">
        <v>165</v>
      </c>
      <c r="B50" s="132"/>
      <c r="C50" s="132">
        <v>1.3341146529375429</v>
      </c>
      <c r="D50" s="132">
        <v>1.0043347327902203</v>
      </c>
      <c r="E50" s="132">
        <v>0</v>
      </c>
      <c r="F50" s="132">
        <v>0.50309545070695127</v>
      </c>
      <c r="G50" s="132">
        <v>0.62987707264418658</v>
      </c>
      <c r="H50" s="132">
        <v>0</v>
      </c>
      <c r="I50" s="132">
        <v>0.16867335694117222</v>
      </c>
      <c r="J50" s="132">
        <v>1.2720810229677149</v>
      </c>
      <c r="K50" s="132">
        <v>0.96771986598459636</v>
      </c>
      <c r="L50" s="132">
        <v>0.30727676179123742</v>
      </c>
      <c r="M50" s="132">
        <v>0.94905931650039466</v>
      </c>
      <c r="N50" s="132">
        <v>0</v>
      </c>
      <c r="O50" s="132">
        <v>1.3169747282657056</v>
      </c>
      <c r="P50" s="132">
        <v>0</v>
      </c>
      <c r="Q50" s="132">
        <v>1.0353871798187968</v>
      </c>
    </row>
    <row r="51" spans="1:17" ht="12" customHeight="1" x14ac:dyDescent="0.25">
      <c r="A51" s="167" t="s">
        <v>164</v>
      </c>
      <c r="B51" s="132"/>
      <c r="C51" s="132">
        <f t="shared" ref="C51" si="186">SUM(C52:C53)</f>
        <v>0.11170517871894345</v>
      </c>
      <c r="D51" s="132">
        <f t="shared" ref="D51" si="187">SUM(D52:D53)</f>
        <v>4.5590413429790644E-2</v>
      </c>
      <c r="E51" s="132">
        <f t="shared" ref="E51" si="188">SUM(E52:E53)</f>
        <v>0</v>
      </c>
      <c r="F51" s="132">
        <f t="shared" ref="F51" si="189">SUM(F52:F53)</f>
        <v>2.4012261303006058E-2</v>
      </c>
      <c r="G51" s="132">
        <f t="shared" ref="G51" si="190">SUM(G52:G53)</f>
        <v>8.2816246755336179E-2</v>
      </c>
      <c r="H51" s="132">
        <f t="shared" ref="H51" si="191">SUM(H52:H53)</f>
        <v>0</v>
      </c>
      <c r="I51" s="132">
        <f t="shared" ref="I51" si="192">SUM(I52:I53)</f>
        <v>9.8955691386538591E-3</v>
      </c>
      <c r="J51" s="132">
        <f t="shared" ref="J51" si="193">SUM(J52:J53)</f>
        <v>0.14596315187667927</v>
      </c>
      <c r="K51" s="132">
        <f t="shared" ref="K51" si="194">SUM(K52:K53)</f>
        <v>0.11752878540320287</v>
      </c>
      <c r="L51" s="132">
        <f t="shared" ref="L51" si="195">SUM(L52:L53)</f>
        <v>2.1582017437738882E-2</v>
      </c>
      <c r="M51" s="132">
        <f t="shared" ref="M51" si="196">SUM(M52:M53)</f>
        <v>6.7992547293621697E-2</v>
      </c>
      <c r="N51" s="132">
        <f t="shared" ref="N51" si="197">SUM(N52:N53)</f>
        <v>0</v>
      </c>
      <c r="O51" s="132">
        <f t="shared" ref="O51" si="198">SUM(O52:O53)</f>
        <v>9.7900702069384393E-2</v>
      </c>
      <c r="P51" s="132">
        <f t="shared" ref="P51" si="199">SUM(P52:P53)</f>
        <v>0</v>
      </c>
      <c r="Q51" s="132">
        <f t="shared" ref="Q51" si="200">SUM(Q52:Q53)</f>
        <v>8.1196390897315951E-2</v>
      </c>
    </row>
    <row r="52" spans="1:17" ht="12" customHeight="1" x14ac:dyDescent="0.25">
      <c r="A52" s="166" t="s">
        <v>163</v>
      </c>
      <c r="B52" s="165"/>
      <c r="C52" s="165">
        <v>7.2527871133834826E-2</v>
      </c>
      <c r="D52" s="165">
        <v>2.954346691509644E-2</v>
      </c>
      <c r="E52" s="165">
        <v>0</v>
      </c>
      <c r="F52" s="165">
        <v>1.5485688745682522E-2</v>
      </c>
      <c r="G52" s="165">
        <v>5.3345687455712811E-2</v>
      </c>
      <c r="H52" s="165">
        <v>0</v>
      </c>
      <c r="I52" s="165">
        <v>6.3466397079807663E-3</v>
      </c>
      <c r="J52" s="165">
        <v>9.3549843593655521E-2</v>
      </c>
      <c r="K52" s="165">
        <v>7.5289918711338971E-2</v>
      </c>
      <c r="L52" s="165">
        <v>1.3804807419528838E-2</v>
      </c>
      <c r="M52" s="165">
        <v>4.358346723295748E-2</v>
      </c>
      <c r="N52" s="165">
        <v>0</v>
      </c>
      <c r="O52" s="165">
        <v>6.3041196200343971E-2</v>
      </c>
      <c r="P52" s="165">
        <v>0</v>
      </c>
      <c r="Q52" s="165">
        <v>5.2572461779280322E-2</v>
      </c>
    </row>
    <row r="53" spans="1:17" ht="12" customHeight="1" x14ac:dyDescent="0.25">
      <c r="A53" s="147" t="s">
        <v>59</v>
      </c>
      <c r="B53" s="164"/>
      <c r="C53" s="164">
        <v>3.917730758510863E-2</v>
      </c>
      <c r="D53" s="164">
        <v>1.6046946514694207E-2</v>
      </c>
      <c r="E53" s="164">
        <v>0</v>
      </c>
      <c r="F53" s="164">
        <v>8.5265725573235376E-3</v>
      </c>
      <c r="G53" s="164">
        <v>2.9470559299623372E-2</v>
      </c>
      <c r="H53" s="164">
        <v>0</v>
      </c>
      <c r="I53" s="164">
        <v>3.548929430673092E-3</v>
      </c>
      <c r="J53" s="164">
        <v>5.2413308283023749E-2</v>
      </c>
      <c r="K53" s="164">
        <v>4.2238866691863899E-2</v>
      </c>
      <c r="L53" s="164">
        <v>7.777210018210046E-3</v>
      </c>
      <c r="M53" s="164">
        <v>2.4409080060664223E-2</v>
      </c>
      <c r="N53" s="164">
        <v>0</v>
      </c>
      <c r="O53" s="164">
        <v>3.4859505869040422E-2</v>
      </c>
      <c r="P53" s="164">
        <v>0</v>
      </c>
      <c r="Q53" s="164">
        <v>2.8623929118035626E-2</v>
      </c>
    </row>
    <row r="54" spans="1:17" ht="12" customHeight="1" x14ac:dyDescent="0.25">
      <c r="A54" s="163" t="s">
        <v>142</v>
      </c>
      <c r="B54" s="162"/>
      <c r="C54" s="162">
        <v>0</v>
      </c>
      <c r="D54" s="162">
        <v>0.11302258226089261</v>
      </c>
      <c r="E54" s="162">
        <v>0</v>
      </c>
      <c r="F54" s="162">
        <v>9.0038022531834822E-2</v>
      </c>
      <c r="G54" s="162">
        <v>0.10176780489812431</v>
      </c>
      <c r="H54" s="162">
        <v>0</v>
      </c>
      <c r="I54" s="162">
        <v>0</v>
      </c>
      <c r="J54" s="162">
        <v>0.17142705158501623</v>
      </c>
      <c r="K54" s="162">
        <v>0.11664944111783444</v>
      </c>
      <c r="L54" s="162">
        <v>7.9504389546706966E-2</v>
      </c>
      <c r="M54" s="162">
        <v>0</v>
      </c>
      <c r="N54" s="162">
        <v>0</v>
      </c>
      <c r="O54" s="162">
        <v>0.25052431922895857</v>
      </c>
      <c r="P54" s="162">
        <v>0</v>
      </c>
      <c r="Q54" s="162">
        <v>0.42898616826447067</v>
      </c>
    </row>
    <row r="55" spans="1:17" ht="12" customHeight="1" x14ac:dyDescent="0.25">
      <c r="A55" s="161" t="s">
        <v>141</v>
      </c>
      <c r="B55" s="160"/>
      <c r="C55" s="160">
        <f t="shared" ref="C55" si="201">SUM(C56:C57)</f>
        <v>0</v>
      </c>
      <c r="D55" s="160">
        <f t="shared" ref="D55" si="202">SUM(D56:D57)</f>
        <v>4.9587478119473664E-3</v>
      </c>
      <c r="E55" s="160">
        <f t="shared" ref="E55" si="203">SUM(E56:E57)</f>
        <v>0</v>
      </c>
      <c r="F55" s="160">
        <f t="shared" ref="F55" si="204">SUM(F56:F57)</f>
        <v>4.1068500039820773E-3</v>
      </c>
      <c r="G55" s="160">
        <f t="shared" ref="G55" si="205">SUM(G56:G57)</f>
        <v>4.9087863136988395E-3</v>
      </c>
      <c r="H55" s="160">
        <f t="shared" ref="H55" si="206">SUM(H56:H57)</f>
        <v>0</v>
      </c>
      <c r="I55" s="160">
        <f t="shared" ref="I55" si="207">SUM(I56:I57)</f>
        <v>0</v>
      </c>
      <c r="J55" s="160">
        <f t="shared" ref="J55" si="208">SUM(J56:J57)</f>
        <v>9.8792747148638473E-3</v>
      </c>
      <c r="K55" s="160">
        <f t="shared" ref="K55" si="209">SUM(K56:K57)</f>
        <v>7.2209041489644252E-3</v>
      </c>
      <c r="L55" s="160">
        <f t="shared" ref="L55" si="210">SUM(L56:L57)</f>
        <v>5.1056968807519183E-3</v>
      </c>
      <c r="M55" s="160">
        <f t="shared" ref="M55" si="211">SUM(M56:M57)</f>
        <v>0</v>
      </c>
      <c r="N55" s="160">
        <f t="shared" ref="N55" si="212">SUM(N56:N57)</f>
        <v>0</v>
      </c>
      <c r="O55" s="160">
        <f t="shared" ref="O55" si="213">SUM(O56:O57)</f>
        <v>1.679066949378355E-2</v>
      </c>
      <c r="P55" s="160">
        <f t="shared" ref="P55" si="214">SUM(P56:P57)</f>
        <v>0</v>
      </c>
      <c r="Q55" s="160">
        <f t="shared" ref="Q55" si="215">SUM(Q56:Q57)</f>
        <v>3.0262522678639353E-2</v>
      </c>
    </row>
    <row r="56" spans="1:17" ht="12" customHeight="1" x14ac:dyDescent="0.25">
      <c r="A56" s="148" t="s">
        <v>60</v>
      </c>
      <c r="B56" s="156"/>
      <c r="C56" s="156">
        <v>0</v>
      </c>
      <c r="D56" s="156">
        <v>3.3220730937637091E-3</v>
      </c>
      <c r="E56" s="156">
        <v>0</v>
      </c>
      <c r="F56" s="156">
        <v>2.7678758981836966E-3</v>
      </c>
      <c r="G56" s="156">
        <v>3.329952530774968E-3</v>
      </c>
      <c r="H56" s="156">
        <v>0</v>
      </c>
      <c r="I56" s="156">
        <v>0</v>
      </c>
      <c r="J56" s="156">
        <v>6.7799083742689737E-3</v>
      </c>
      <c r="K56" s="156">
        <v>4.9483227911209819E-3</v>
      </c>
      <c r="L56" s="156">
        <v>3.5613451519447932E-3</v>
      </c>
      <c r="M56" s="156">
        <v>0</v>
      </c>
      <c r="N56" s="156">
        <v>0</v>
      </c>
      <c r="O56" s="156">
        <v>1.2012665390513726E-2</v>
      </c>
      <c r="P56" s="156">
        <v>0</v>
      </c>
      <c r="Q56" s="156">
        <v>2.1954471709523443E-2</v>
      </c>
    </row>
    <row r="57" spans="1:17" ht="12" customHeight="1" x14ac:dyDescent="0.25">
      <c r="A57" s="148" t="s">
        <v>59</v>
      </c>
      <c r="B57" s="156"/>
      <c r="C57" s="156">
        <v>0</v>
      </c>
      <c r="D57" s="156">
        <v>1.6366747181836574E-3</v>
      </c>
      <c r="E57" s="156">
        <v>0</v>
      </c>
      <c r="F57" s="156">
        <v>1.3389741057983804E-3</v>
      </c>
      <c r="G57" s="156">
        <v>1.578833782923872E-3</v>
      </c>
      <c r="H57" s="156">
        <v>0</v>
      </c>
      <c r="I57" s="156">
        <v>0</v>
      </c>
      <c r="J57" s="156">
        <v>3.099366340594874E-3</v>
      </c>
      <c r="K57" s="156">
        <v>2.2725813578434433E-3</v>
      </c>
      <c r="L57" s="156">
        <v>1.5443517288071253E-3</v>
      </c>
      <c r="M57" s="156">
        <v>0</v>
      </c>
      <c r="N57" s="156">
        <v>0</v>
      </c>
      <c r="O57" s="156">
        <v>4.778004103269823E-3</v>
      </c>
      <c r="P57" s="156">
        <v>0</v>
      </c>
      <c r="Q57" s="156">
        <v>8.3080509691159116E-3</v>
      </c>
    </row>
    <row r="58" spans="1:17" ht="12" customHeight="1" x14ac:dyDescent="0.25">
      <c r="A58" s="158" t="s">
        <v>62</v>
      </c>
      <c r="B58" s="157"/>
      <c r="C58" s="157">
        <f t="shared" ref="C58" si="216">SUM(C59:C60)</f>
        <v>0.55677644901037693</v>
      </c>
      <c r="D58" s="157">
        <f t="shared" ref="D58" si="217">SUM(D59:D60)</f>
        <v>0.45393754933415686</v>
      </c>
      <c r="E58" s="157">
        <f t="shared" ref="E58" si="218">SUM(E59:E60)</f>
        <v>0</v>
      </c>
      <c r="F58" s="157">
        <f t="shared" ref="F58" si="219">SUM(F59:F60)</f>
        <v>0.24811948531760189</v>
      </c>
      <c r="G58" s="157">
        <f t="shared" ref="G58" si="220">SUM(G59:G60)</f>
        <v>0.33633441595225394</v>
      </c>
      <c r="H58" s="157">
        <f t="shared" ref="H58" si="221">SUM(H59:H60)</f>
        <v>0</v>
      </c>
      <c r="I58" s="157">
        <f t="shared" ref="I58" si="222">SUM(I59:I60)</f>
        <v>7.7328809625153191E-2</v>
      </c>
      <c r="J58" s="157">
        <f t="shared" ref="J58" si="223">SUM(J59:J60)</f>
        <v>0.68449336864822385</v>
      </c>
      <c r="K58" s="157">
        <f t="shared" ref="K58" si="224">SUM(K59:K60)</f>
        <v>0.51778174233984031</v>
      </c>
      <c r="L58" s="157">
        <f t="shared" ref="L58" si="225">SUM(L59:L60)</f>
        <v>0.18089640710262381</v>
      </c>
      <c r="M58" s="157">
        <f t="shared" ref="M58" si="226">SUM(M59:M60)</f>
        <v>0.46937974043649378</v>
      </c>
      <c r="N58" s="157">
        <f t="shared" ref="N58" si="227">SUM(N59:N60)</f>
        <v>0</v>
      </c>
      <c r="O58" s="157">
        <f t="shared" ref="O58" si="228">SUM(O59:O60)</f>
        <v>0.77305431722689755</v>
      </c>
      <c r="P58" s="157">
        <f t="shared" ref="P58" si="229">SUM(P59:P60)</f>
        <v>0</v>
      </c>
      <c r="Q58" s="157">
        <f t="shared" ref="Q58" si="230">SUM(Q59:Q60)</f>
        <v>0.71003563027176719</v>
      </c>
    </row>
    <row r="59" spans="1:17" ht="12" customHeight="1" x14ac:dyDescent="0.25">
      <c r="A59" s="23" t="s">
        <v>57</v>
      </c>
      <c r="B59" s="156"/>
      <c r="C59" s="156">
        <v>3.6221087081554503E-3</v>
      </c>
      <c r="D59" s="156">
        <v>0</v>
      </c>
      <c r="E59" s="156">
        <v>0</v>
      </c>
      <c r="F59" s="156">
        <v>3.5521173205022333E-3</v>
      </c>
      <c r="G59" s="156">
        <v>3.1226423432275953E-3</v>
      </c>
      <c r="H59" s="156">
        <v>0</v>
      </c>
      <c r="I59" s="156">
        <v>1.3110463193912868E-3</v>
      </c>
      <c r="J59" s="156">
        <v>0</v>
      </c>
      <c r="K59" s="156">
        <v>0</v>
      </c>
      <c r="L59" s="156">
        <v>5.0624280473461169E-4</v>
      </c>
      <c r="M59" s="156">
        <v>0</v>
      </c>
      <c r="N59" s="156">
        <v>0</v>
      </c>
      <c r="O59" s="156">
        <v>0</v>
      </c>
      <c r="P59" s="156">
        <v>0</v>
      </c>
      <c r="Q59" s="156">
        <v>0</v>
      </c>
    </row>
    <row r="60" spans="1:17" ht="12" customHeight="1" x14ac:dyDescent="0.25">
      <c r="A60" s="29" t="s">
        <v>140</v>
      </c>
      <c r="B60" s="57"/>
      <c r="C60" s="57">
        <v>0.55315434030222144</v>
      </c>
      <c r="D60" s="57">
        <v>0.45393754933415686</v>
      </c>
      <c r="E60" s="57">
        <v>0</v>
      </c>
      <c r="F60" s="57">
        <v>0.24456736799709966</v>
      </c>
      <c r="G60" s="57">
        <v>0.33321177360902632</v>
      </c>
      <c r="H60" s="57">
        <v>0</v>
      </c>
      <c r="I60" s="57">
        <v>7.6017763305761904E-2</v>
      </c>
      <c r="J60" s="57">
        <v>0.68449336864822385</v>
      </c>
      <c r="K60" s="57">
        <v>0.51778174233984031</v>
      </c>
      <c r="L60" s="57">
        <v>0.18039016429788921</v>
      </c>
      <c r="M60" s="57">
        <v>0.46937974043649378</v>
      </c>
      <c r="N60" s="57">
        <v>0</v>
      </c>
      <c r="O60" s="57">
        <v>0.77305431722689755</v>
      </c>
      <c r="P60" s="57">
        <v>0</v>
      </c>
      <c r="Q60" s="57">
        <v>0.71003563027176719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68">
        <f t="shared" ref="C62" si="231">SUM(C63,C66,C68,C77)</f>
        <v>14.736761761068875</v>
      </c>
      <c r="D62" s="168">
        <f t="shared" ref="D62" si="232">SUM(D63,D66,D68,D77)</f>
        <v>14.009445988458323</v>
      </c>
      <c r="E62" s="168">
        <f t="shared" ref="E62" si="233">SUM(E63,E66,E68,E77)</f>
        <v>25.934488876402611</v>
      </c>
      <c r="F62" s="168">
        <f t="shared" ref="F62" si="234">SUM(F63,F66,F68,F77)</f>
        <v>15.859272328558713</v>
      </c>
      <c r="G62" s="168">
        <f t="shared" ref="G62" si="235">SUM(G63,G66,G68,G77)</f>
        <v>11.897516492536722</v>
      </c>
      <c r="H62" s="168">
        <f t="shared" ref="H62" si="236">SUM(H63,H66,H68,H77)</f>
        <v>7.4109857579042471</v>
      </c>
      <c r="I62" s="168">
        <f t="shared" ref="I62" si="237">SUM(I63,I66,I68,I77)</f>
        <v>0</v>
      </c>
      <c r="J62" s="168">
        <f t="shared" ref="J62" si="238">SUM(J63,J66,J68,J77)</f>
        <v>21.696267141900943</v>
      </c>
      <c r="K62" s="168">
        <f t="shared" ref="K62" si="239">SUM(K63,K66,K68,K77)</f>
        <v>17.267593175880716</v>
      </c>
      <c r="L62" s="168">
        <f t="shared" ref="L62" si="240">SUM(L63,L66,L68,L77)</f>
        <v>21.920579753308768</v>
      </c>
      <c r="M62" s="168">
        <f t="shared" ref="M62" si="241">SUM(M63,M66,M68,M77)</f>
        <v>18.995028547171628</v>
      </c>
      <c r="N62" s="168">
        <f t="shared" ref="N62" si="242">SUM(N63,N66,N68,N77)</f>
        <v>14.46672483684843</v>
      </c>
      <c r="O62" s="168">
        <f t="shared" ref="O62" si="243">SUM(O63,O66,O68,O77)</f>
        <v>17.066657379781915</v>
      </c>
      <c r="P62" s="168">
        <f t="shared" ref="P62" si="244">SUM(P63,P66,P68,P77)</f>
        <v>9.0356053861097951</v>
      </c>
      <c r="Q62" s="168">
        <f t="shared" ref="Q62" si="245">SUM(Q63,Q66,Q68,Q77)</f>
        <v>10.996711785089659</v>
      </c>
    </row>
    <row r="63" spans="1:17" ht="12.95" customHeight="1" x14ac:dyDescent="0.25">
      <c r="A63" s="158" t="s">
        <v>65</v>
      </c>
      <c r="B63" s="157"/>
      <c r="C63" s="157">
        <f t="shared" ref="C63:Q63" si="246">SUM(C64:C65)</f>
        <v>11.947155749097405</v>
      </c>
      <c r="D63" s="157">
        <f t="shared" si="246"/>
        <v>11.274991666221116</v>
      </c>
      <c r="E63" s="157">
        <f t="shared" si="246"/>
        <v>20.723398616195748</v>
      </c>
      <c r="F63" s="157">
        <f t="shared" si="246"/>
        <v>12.785605013574344</v>
      </c>
      <c r="G63" s="157">
        <f t="shared" si="246"/>
        <v>9.6904044308294193</v>
      </c>
      <c r="H63" s="157">
        <f t="shared" si="246"/>
        <v>6.0628883801330984</v>
      </c>
      <c r="I63" s="157">
        <f t="shared" si="246"/>
        <v>0</v>
      </c>
      <c r="J63" s="157">
        <f t="shared" si="246"/>
        <v>17.515428684264894</v>
      </c>
      <c r="K63" s="157">
        <f t="shared" si="246"/>
        <v>14.139679887211981</v>
      </c>
      <c r="L63" s="157">
        <f t="shared" si="246"/>
        <v>18.288695820325756</v>
      </c>
      <c r="M63" s="157">
        <f t="shared" si="246"/>
        <v>15.608479102783209</v>
      </c>
      <c r="N63" s="157">
        <f t="shared" si="246"/>
        <v>11.866017772314922</v>
      </c>
      <c r="O63" s="157">
        <f t="shared" si="246"/>
        <v>14.072237081499336</v>
      </c>
      <c r="P63" s="157">
        <f t="shared" si="246"/>
        <v>6.9976198208021341</v>
      </c>
      <c r="Q63" s="157">
        <f t="shared" si="246"/>
        <v>8.7333273783788581</v>
      </c>
    </row>
    <row r="64" spans="1:17" ht="12" customHeight="1" x14ac:dyDescent="0.25">
      <c r="A64" s="23" t="s">
        <v>161</v>
      </c>
      <c r="B64" s="156"/>
      <c r="C64" s="156">
        <v>11.71145937624312</v>
      </c>
      <c r="D64" s="156">
        <v>11.053145232832952</v>
      </c>
      <c r="E64" s="156">
        <v>20.303919947675666</v>
      </c>
      <c r="F64" s="156">
        <v>12.501529835430963</v>
      </c>
      <c r="G64" s="156">
        <v>9.4547217288974839</v>
      </c>
      <c r="H64" s="156">
        <v>5.8798456175597567</v>
      </c>
      <c r="I64" s="156">
        <v>0</v>
      </c>
      <c r="J64" s="156">
        <v>17.132102607171181</v>
      </c>
      <c r="K64" s="156">
        <v>13.885742942619562</v>
      </c>
      <c r="L64" s="156">
        <v>17.927015913500092</v>
      </c>
      <c r="M64" s="156">
        <v>15.255691430140109</v>
      </c>
      <c r="N64" s="156">
        <v>11.588749595998975</v>
      </c>
      <c r="O64" s="156">
        <v>13.543949823498192</v>
      </c>
      <c r="P64" s="156">
        <v>6.682195071555582</v>
      </c>
      <c r="Q64" s="156">
        <v>8.3112056035314659</v>
      </c>
    </row>
    <row r="65" spans="1:17" ht="12" customHeight="1" x14ac:dyDescent="0.25">
      <c r="A65" s="23" t="s">
        <v>60</v>
      </c>
      <c r="B65" s="156"/>
      <c r="C65" s="156">
        <v>0.23569637285428455</v>
      </c>
      <c r="D65" s="156">
        <v>0.22184643338816343</v>
      </c>
      <c r="E65" s="156">
        <v>0.4194786685200822</v>
      </c>
      <c r="F65" s="156">
        <v>0.28407517814338112</v>
      </c>
      <c r="G65" s="156">
        <v>0.23568270193193486</v>
      </c>
      <c r="H65" s="156">
        <v>0.18304276257334207</v>
      </c>
      <c r="I65" s="156">
        <v>0</v>
      </c>
      <c r="J65" s="156">
        <v>0.38332607709371186</v>
      </c>
      <c r="K65" s="156">
        <v>0.25393694459241994</v>
      </c>
      <c r="L65" s="156">
        <v>0.36167990682566231</v>
      </c>
      <c r="M65" s="156">
        <v>0.35278767264310024</v>
      </c>
      <c r="N65" s="156">
        <v>0.27726817631594747</v>
      </c>
      <c r="O65" s="156">
        <v>0.52828725800114384</v>
      </c>
      <c r="P65" s="156">
        <v>0.31542474924655212</v>
      </c>
      <c r="Q65" s="156">
        <v>0.42212177484739183</v>
      </c>
    </row>
    <row r="66" spans="1:17" ht="12.95" customHeight="1" x14ac:dyDescent="0.25">
      <c r="A66" s="158" t="s">
        <v>112</v>
      </c>
      <c r="B66" s="157"/>
      <c r="C66" s="157">
        <f t="shared" ref="C66:Q66" si="247">C67</f>
        <v>2.633368110644551E-2</v>
      </c>
      <c r="D66" s="157">
        <f t="shared" si="247"/>
        <v>8.1871341276509163E-3</v>
      </c>
      <c r="E66" s="157">
        <f t="shared" si="247"/>
        <v>2.1970045109134063E-2</v>
      </c>
      <c r="F66" s="157">
        <f t="shared" si="247"/>
        <v>3.1341924435912806E-2</v>
      </c>
      <c r="G66" s="157">
        <f t="shared" si="247"/>
        <v>2.4918866858432111E-2</v>
      </c>
      <c r="H66" s="157">
        <f t="shared" si="247"/>
        <v>3.1834922279913885E-2</v>
      </c>
      <c r="I66" s="157">
        <f t="shared" si="247"/>
        <v>0</v>
      </c>
      <c r="J66" s="157">
        <f t="shared" si="247"/>
        <v>5.7236039603320236E-2</v>
      </c>
      <c r="K66" s="157">
        <f t="shared" si="247"/>
        <v>4.4123189362454414E-2</v>
      </c>
      <c r="L66" s="157">
        <f t="shared" si="247"/>
        <v>4.8881411284718075E-2</v>
      </c>
      <c r="M66" s="157">
        <f t="shared" si="247"/>
        <v>0.12836713316139273</v>
      </c>
      <c r="N66" s="157">
        <f t="shared" si="247"/>
        <v>0.13828900060038266</v>
      </c>
      <c r="O66" s="157">
        <f t="shared" si="247"/>
        <v>0.12646645107980148</v>
      </c>
      <c r="P66" s="157">
        <f t="shared" si="247"/>
        <v>0.11269898070667399</v>
      </c>
      <c r="Q66" s="157">
        <f t="shared" si="247"/>
        <v>0.11115485214927034</v>
      </c>
    </row>
    <row r="67" spans="1:17" ht="12" customHeight="1" x14ac:dyDescent="0.25">
      <c r="A67" s="23" t="s">
        <v>60</v>
      </c>
      <c r="B67" s="156"/>
      <c r="C67" s="156">
        <v>2.633368110644551E-2</v>
      </c>
      <c r="D67" s="156">
        <v>8.1871341276509163E-3</v>
      </c>
      <c r="E67" s="156">
        <v>2.1970045109134063E-2</v>
      </c>
      <c r="F67" s="156">
        <v>3.1341924435912806E-2</v>
      </c>
      <c r="G67" s="156">
        <v>2.4918866858432111E-2</v>
      </c>
      <c r="H67" s="156">
        <v>3.1834922279913885E-2</v>
      </c>
      <c r="I67" s="156">
        <v>0</v>
      </c>
      <c r="J67" s="156">
        <v>5.7236039603320236E-2</v>
      </c>
      <c r="K67" s="156">
        <v>4.4123189362454414E-2</v>
      </c>
      <c r="L67" s="156">
        <v>4.8881411284718075E-2</v>
      </c>
      <c r="M67" s="156">
        <v>0.12836713316139273</v>
      </c>
      <c r="N67" s="156">
        <v>0.13828900060038266</v>
      </c>
      <c r="O67" s="156">
        <v>0.12646645107980148</v>
      </c>
      <c r="P67" s="156">
        <v>0.11269898070667399</v>
      </c>
      <c r="Q67" s="156">
        <v>0.11115485214927034</v>
      </c>
    </row>
    <row r="68" spans="1:17" ht="12" customHeight="1" x14ac:dyDescent="0.25">
      <c r="A68" s="158" t="s">
        <v>63</v>
      </c>
      <c r="B68" s="157"/>
      <c r="C68" s="157">
        <f t="shared" ref="C68" si="248">SUM(C69:C70,C73:C74)</f>
        <v>2.047242145088664</v>
      </c>
      <c r="D68" s="157">
        <f t="shared" ref="D68" si="249">SUM(D69:D70,D73:D74)</f>
        <v>2.0129687132454315</v>
      </c>
      <c r="E68" s="157">
        <f t="shared" ref="E68" si="250">SUM(E69:E70,E73:E74)</f>
        <v>3.8807928845875406</v>
      </c>
      <c r="F68" s="157">
        <f t="shared" ref="F68" si="251">SUM(F69:F70,F73:F74)</f>
        <v>2.2660295675281512</v>
      </c>
      <c r="G68" s="157">
        <f t="shared" ref="G68" si="252">SUM(G69:G70,G73:G74)</f>
        <v>1.6142777796865522</v>
      </c>
      <c r="H68" s="157">
        <f t="shared" ref="H68" si="253">SUM(H69:H70,H73:H74)</f>
        <v>0.96554384997772669</v>
      </c>
      <c r="I68" s="157">
        <f t="shared" ref="I68" si="254">SUM(I69:I70,I73:I74)</f>
        <v>0</v>
      </c>
      <c r="J68" s="157">
        <f t="shared" ref="J68" si="255">SUM(J69:J70,J73:J74)</f>
        <v>3.0312526647843296</v>
      </c>
      <c r="K68" s="157">
        <f t="shared" ref="K68" si="256">SUM(K69:K70,K73:K74)</f>
        <v>2.2360808442263349</v>
      </c>
      <c r="L68" s="157">
        <f t="shared" ref="L68" si="257">SUM(L69:L70,L73:L74)</f>
        <v>2.5972879446703905</v>
      </c>
      <c r="M68" s="157">
        <f t="shared" ref="M68" si="258">SUM(M69:M70,M73:M74)</f>
        <v>2.3432876157591611</v>
      </c>
      <c r="N68" s="157">
        <f t="shared" ref="N68" si="259">SUM(N69:N70,N73:N74)</f>
        <v>1.7888581505914625</v>
      </c>
      <c r="O68" s="157">
        <f t="shared" ref="O68" si="260">SUM(O69:O70,O73:O74)</f>
        <v>2.0925084976828994</v>
      </c>
      <c r="P68" s="157">
        <f t="shared" ref="P68" si="261">SUM(P69:P70,P73:P74)</f>
        <v>1.4155463717669501</v>
      </c>
      <c r="Q68" s="157">
        <f t="shared" ref="Q68" si="262">SUM(Q69:Q70,Q73:Q74)</f>
        <v>1.5163698821472416</v>
      </c>
    </row>
    <row r="69" spans="1:17" ht="12" customHeight="1" x14ac:dyDescent="0.25">
      <c r="A69" s="167" t="s">
        <v>160</v>
      </c>
      <c r="B69" s="132"/>
      <c r="C69" s="132">
        <v>1.8574718879761196</v>
      </c>
      <c r="D69" s="132">
        <v>1.593174125256271</v>
      </c>
      <c r="E69" s="132">
        <v>1.8514949928388416</v>
      </c>
      <c r="F69" s="132">
        <v>1.59484998474107</v>
      </c>
      <c r="G69" s="132">
        <v>1.293218405023113</v>
      </c>
      <c r="H69" s="132">
        <v>0.71210068018375849</v>
      </c>
      <c r="I69" s="132">
        <v>0</v>
      </c>
      <c r="J69" s="132">
        <v>1.7151940286686418</v>
      </c>
      <c r="K69" s="132">
        <v>1.7519896031686399</v>
      </c>
      <c r="L69" s="132">
        <v>1.7361514304388486</v>
      </c>
      <c r="M69" s="132">
        <v>2.0761268063071809</v>
      </c>
      <c r="N69" s="132">
        <v>1.5562912472852759</v>
      </c>
      <c r="O69" s="132">
        <v>1.7827224662973056</v>
      </c>
      <c r="P69" s="132">
        <v>0.74371423094963029</v>
      </c>
      <c r="Q69" s="132">
        <v>0.92270785567384206</v>
      </c>
    </row>
    <row r="70" spans="1:17" ht="12" customHeight="1" x14ac:dyDescent="0.25">
      <c r="A70" s="167" t="s">
        <v>159</v>
      </c>
      <c r="B70" s="132"/>
      <c r="C70" s="132">
        <f t="shared" ref="C70" si="263">SUM(C71:C72)</f>
        <v>0.1897702571125443</v>
      </c>
      <c r="D70" s="132">
        <f t="shared" ref="D70" si="264">SUM(D71:D72)</f>
        <v>0.10572123420470389</v>
      </c>
      <c r="E70" s="132">
        <f t="shared" ref="E70" si="265">SUM(E71:E72)</f>
        <v>0.13283767229136373</v>
      </c>
      <c r="F70" s="132">
        <f t="shared" ref="F70" si="266">SUM(F71:F72)</f>
        <v>0.22703797731801817</v>
      </c>
      <c r="G70" s="132">
        <f t="shared" ref="G70" si="267">SUM(G71:G72)</f>
        <v>0.26342080744877483</v>
      </c>
      <c r="H70" s="132">
        <f t="shared" ref="H70" si="268">SUM(H71:H72)</f>
        <v>0.25344316979396825</v>
      </c>
      <c r="I70" s="132">
        <f t="shared" ref="I70" si="269">SUM(I71:I72)</f>
        <v>0</v>
      </c>
      <c r="J70" s="132">
        <f t="shared" ref="J70" si="270">SUM(J71:J72)</f>
        <v>0.33501909946805219</v>
      </c>
      <c r="K70" s="132">
        <f t="shared" ref="K70" si="271">SUM(K71:K72)</f>
        <v>0.42339563198928643</v>
      </c>
      <c r="L70" s="132">
        <f t="shared" ref="L70" si="272">SUM(L71:L72)</f>
        <v>0.40695463878203308</v>
      </c>
      <c r="M70" s="132">
        <f t="shared" ref="M70" si="273">SUM(M71:M72)</f>
        <v>0.26716080945198029</v>
      </c>
      <c r="N70" s="132">
        <f t="shared" ref="N70" si="274">SUM(N71:N72)</f>
        <v>0.23256690330618662</v>
      </c>
      <c r="O70" s="132">
        <f t="shared" ref="O70" si="275">SUM(O71:O72)</f>
        <v>0.30978603138559374</v>
      </c>
      <c r="P70" s="132">
        <f t="shared" ref="P70" si="276">SUM(P71:P72)</f>
        <v>8.4380468706753642E-2</v>
      </c>
      <c r="Q70" s="132">
        <f t="shared" ref="Q70" si="277">SUM(Q71:Q72)</f>
        <v>0.12653402177047521</v>
      </c>
    </row>
    <row r="71" spans="1:17" ht="12" customHeight="1" x14ac:dyDescent="0.25">
      <c r="A71" s="166" t="s">
        <v>109</v>
      </c>
      <c r="B71" s="165"/>
      <c r="C71" s="165">
        <v>0.12315247881450508</v>
      </c>
      <c r="D71" s="165">
        <v>6.8475873641282617E-2</v>
      </c>
      <c r="E71" s="165">
        <v>8.7350592221969031E-2</v>
      </c>
      <c r="F71" s="165">
        <v>0.14911350919855268</v>
      </c>
      <c r="G71" s="165">
        <v>0.17246624933207436</v>
      </c>
      <c r="H71" s="165">
        <v>0.16465381158128858</v>
      </c>
      <c r="I71" s="165">
        <v>0</v>
      </c>
      <c r="J71" s="165">
        <v>0.21524799051183524</v>
      </c>
      <c r="K71" s="165">
        <v>0.27268526349009631</v>
      </c>
      <c r="L71" s="165">
        <v>0.26534705092104216</v>
      </c>
      <c r="M71" s="165">
        <v>0.17171559319870935</v>
      </c>
      <c r="N71" s="165">
        <v>0.15034498068596386</v>
      </c>
      <c r="O71" s="165">
        <v>0.20056603846890356</v>
      </c>
      <c r="P71" s="165">
        <v>5.4647386453462565E-2</v>
      </c>
      <c r="Q71" s="165">
        <v>8.1978510522261253E-2</v>
      </c>
    </row>
    <row r="72" spans="1:17" ht="12" customHeight="1" x14ac:dyDescent="0.25">
      <c r="A72" s="147" t="s">
        <v>59</v>
      </c>
      <c r="B72" s="164"/>
      <c r="C72" s="164">
        <v>6.6617778298039207E-2</v>
      </c>
      <c r="D72" s="164">
        <v>3.7245360563421273E-2</v>
      </c>
      <c r="E72" s="164">
        <v>4.5487080069394684E-2</v>
      </c>
      <c r="F72" s="164">
        <v>7.792446811946549E-2</v>
      </c>
      <c r="G72" s="164">
        <v>9.0954558116700446E-2</v>
      </c>
      <c r="H72" s="164">
        <v>8.878935821267965E-2</v>
      </c>
      <c r="I72" s="164">
        <v>0</v>
      </c>
      <c r="J72" s="164">
        <v>0.11977110895621697</v>
      </c>
      <c r="K72" s="164">
        <v>0.15071036849919012</v>
      </c>
      <c r="L72" s="164">
        <v>0.14160758786099095</v>
      </c>
      <c r="M72" s="164">
        <v>9.5445216253270945E-2</v>
      </c>
      <c r="N72" s="164">
        <v>8.2221922620222751E-2</v>
      </c>
      <c r="O72" s="164">
        <v>0.10921999291669018</v>
      </c>
      <c r="P72" s="164">
        <v>2.973308225329107E-2</v>
      </c>
      <c r="Q72" s="164">
        <v>4.4555511248213962E-2</v>
      </c>
    </row>
    <row r="73" spans="1:17" ht="12" customHeight="1" x14ac:dyDescent="0.25">
      <c r="A73" s="163" t="s">
        <v>142</v>
      </c>
      <c r="B73" s="162"/>
      <c r="C73" s="162">
        <v>0</v>
      </c>
      <c r="D73" s="162">
        <v>0.30088791528314007</v>
      </c>
      <c r="E73" s="162">
        <v>1.6728168339563547</v>
      </c>
      <c r="F73" s="162">
        <v>0.40778424583161815</v>
      </c>
      <c r="G73" s="162">
        <v>5.4966439525592402E-2</v>
      </c>
      <c r="H73" s="162">
        <v>0</v>
      </c>
      <c r="I73" s="162">
        <v>0</v>
      </c>
      <c r="J73" s="162">
        <v>0.8696157915953312</v>
      </c>
      <c r="K73" s="162">
        <v>5.7122728390038305E-2</v>
      </c>
      <c r="L73" s="162">
        <v>0.37334551679930922</v>
      </c>
      <c r="M73" s="162">
        <v>0</v>
      </c>
      <c r="N73" s="162">
        <v>0</v>
      </c>
      <c r="O73" s="162">
        <v>0</v>
      </c>
      <c r="P73" s="162">
        <v>0.51125014495941501</v>
      </c>
      <c r="Q73" s="162">
        <v>0.42507722844219792</v>
      </c>
    </row>
    <row r="74" spans="1:17" ht="12" customHeight="1" x14ac:dyDescent="0.25">
      <c r="A74" s="161" t="s">
        <v>141</v>
      </c>
      <c r="B74" s="160"/>
      <c r="C74" s="160">
        <f t="shared" ref="C74" si="278">SUM(C75:C76)</f>
        <v>0</v>
      </c>
      <c r="D74" s="160">
        <f t="shared" ref="D74" si="279">SUM(D75:D76)</f>
        <v>1.318543850131661E-2</v>
      </c>
      <c r="E74" s="160">
        <f t="shared" ref="E74" si="280">SUM(E75:E76)</f>
        <v>0.22364338550098031</v>
      </c>
      <c r="F74" s="160">
        <f t="shared" ref="F74" si="281">SUM(F75:F76)</f>
        <v>3.6357359637445061E-2</v>
      </c>
      <c r="G74" s="160">
        <f t="shared" ref="G74" si="282">SUM(G75:G76)</f>
        <v>2.6721276890720501E-3</v>
      </c>
      <c r="H74" s="160">
        <f t="shared" ref="H74" si="283">SUM(H75:H76)</f>
        <v>0</v>
      </c>
      <c r="I74" s="160">
        <f t="shared" ref="I74" si="284">SUM(I75:I76)</f>
        <v>0</v>
      </c>
      <c r="J74" s="160">
        <f t="shared" ref="J74" si="285">SUM(J75:J76)</f>
        <v>0.11142374505230468</v>
      </c>
      <c r="K74" s="160">
        <f t="shared" ref="K74" si="286">SUM(K75:K76)</f>
        <v>3.5728806783702945E-3</v>
      </c>
      <c r="L74" s="160">
        <f t="shared" ref="L74" si="287">SUM(L75:L76)</f>
        <v>8.0836358650199322E-2</v>
      </c>
      <c r="M74" s="160">
        <f t="shared" ref="M74" si="288">SUM(M75:M76)</f>
        <v>0</v>
      </c>
      <c r="N74" s="160">
        <f t="shared" ref="N74" si="289">SUM(N75:N76)</f>
        <v>0</v>
      </c>
      <c r="O74" s="160">
        <f t="shared" ref="O74" si="290">SUM(O75:O76)</f>
        <v>0</v>
      </c>
      <c r="P74" s="160">
        <f t="shared" ref="P74" si="291">SUM(P75:P76)</f>
        <v>7.6201527151151249E-2</v>
      </c>
      <c r="Q74" s="160">
        <f t="shared" ref="Q74" si="292">SUM(Q75:Q76)</f>
        <v>4.2050776260726369E-2</v>
      </c>
    </row>
    <row r="75" spans="1:17" ht="12" customHeight="1" x14ac:dyDescent="0.25">
      <c r="A75" s="148" t="s">
        <v>60</v>
      </c>
      <c r="B75" s="156"/>
      <c r="C75" s="156">
        <v>0</v>
      </c>
      <c r="D75" s="156">
        <v>8.840640450634249E-3</v>
      </c>
      <c r="E75" s="156">
        <v>0.15234670621616175</v>
      </c>
      <c r="F75" s="156">
        <v>2.4880167893394246E-2</v>
      </c>
      <c r="G75" s="156">
        <v>1.8361380306760552E-3</v>
      </c>
      <c r="H75" s="156">
        <v>0</v>
      </c>
      <c r="I75" s="156">
        <v>0</v>
      </c>
      <c r="J75" s="156">
        <v>7.6895266179814598E-2</v>
      </c>
      <c r="K75" s="156">
        <v>2.4571512984823515E-3</v>
      </c>
      <c r="L75" s="156">
        <v>5.6636008953393067E-2</v>
      </c>
      <c r="M75" s="156">
        <v>0</v>
      </c>
      <c r="N75" s="156">
        <v>0</v>
      </c>
      <c r="O75" s="156">
        <v>0</v>
      </c>
      <c r="P75" s="156">
        <v>5.4764983173710251E-2</v>
      </c>
      <c r="Q75" s="156">
        <v>3.0585161166022497E-2</v>
      </c>
    </row>
    <row r="76" spans="1:17" ht="12" customHeight="1" x14ac:dyDescent="0.25">
      <c r="A76" s="148" t="s">
        <v>59</v>
      </c>
      <c r="B76" s="156"/>
      <c r="C76" s="156">
        <v>0</v>
      </c>
      <c r="D76" s="156">
        <v>4.3447980506823615E-3</v>
      </c>
      <c r="E76" s="156">
        <v>7.1296679284818559E-2</v>
      </c>
      <c r="F76" s="156">
        <v>1.1477191744050812E-2</v>
      </c>
      <c r="G76" s="156">
        <v>8.3598965839599482E-4</v>
      </c>
      <c r="H76" s="156">
        <v>0</v>
      </c>
      <c r="I76" s="156">
        <v>0</v>
      </c>
      <c r="J76" s="156">
        <v>3.4528478872490075E-2</v>
      </c>
      <c r="K76" s="156">
        <v>1.1157293798879429E-3</v>
      </c>
      <c r="L76" s="156">
        <v>2.4200349696806251E-2</v>
      </c>
      <c r="M76" s="156">
        <v>0</v>
      </c>
      <c r="N76" s="156">
        <v>0</v>
      </c>
      <c r="O76" s="156">
        <v>0</v>
      </c>
      <c r="P76" s="156">
        <v>2.1436543977441005E-2</v>
      </c>
      <c r="Q76" s="156">
        <v>1.1465615094703868E-2</v>
      </c>
    </row>
    <row r="77" spans="1:17" ht="12" customHeight="1" x14ac:dyDescent="0.25">
      <c r="A77" s="158" t="s">
        <v>62</v>
      </c>
      <c r="B77" s="157"/>
      <c r="C77" s="157">
        <f t="shared" ref="C77" si="293">SUM(C78:C79)</f>
        <v>0.7160301857763619</v>
      </c>
      <c r="D77" s="157">
        <f t="shared" ref="D77" si="294">SUM(D78:D79)</f>
        <v>0.71329847486412512</v>
      </c>
      <c r="E77" s="157">
        <f t="shared" ref="E77" si="295">SUM(E78:E79)</f>
        <v>1.3083273305101881</v>
      </c>
      <c r="F77" s="157">
        <f t="shared" ref="F77" si="296">SUM(F78:F79)</f>
        <v>0.77629582302030609</v>
      </c>
      <c r="G77" s="157">
        <f t="shared" ref="G77" si="297">SUM(G78:G79)</f>
        <v>0.56791541516231958</v>
      </c>
      <c r="H77" s="157">
        <f t="shared" ref="H77" si="298">SUM(H78:H79)</f>
        <v>0.35071860551350825</v>
      </c>
      <c r="I77" s="157">
        <f t="shared" ref="I77" si="299">SUM(I78:I79)</f>
        <v>0</v>
      </c>
      <c r="J77" s="157">
        <f t="shared" ref="J77" si="300">SUM(J78:J79)</f>
        <v>1.0923497532483977</v>
      </c>
      <c r="K77" s="157">
        <f t="shared" ref="K77" si="301">SUM(K78:K79)</f>
        <v>0.84770925507994632</v>
      </c>
      <c r="L77" s="157">
        <f t="shared" ref="L77" si="302">SUM(L78:L79)</f>
        <v>0.98571457702790188</v>
      </c>
      <c r="M77" s="157">
        <f t="shared" ref="M77" si="303">SUM(M78:M79)</f>
        <v>0.91489469546786328</v>
      </c>
      <c r="N77" s="157">
        <f t="shared" ref="N77" si="304">SUM(N78:N79)</f>
        <v>0.67355991334166232</v>
      </c>
      <c r="O77" s="157">
        <f t="shared" ref="O77" si="305">SUM(O78:O79)</f>
        <v>0.77544534951987609</v>
      </c>
      <c r="P77" s="157">
        <f t="shared" ref="P77" si="306">SUM(P78:P79)</f>
        <v>0.50974021283403748</v>
      </c>
      <c r="Q77" s="157">
        <f t="shared" ref="Q77" si="307">SUM(Q78:Q79)</f>
        <v>0.63585967241428842</v>
      </c>
    </row>
    <row r="78" spans="1:17" ht="12" customHeight="1" x14ac:dyDescent="0.25">
      <c r="A78" s="23" t="s">
        <v>109</v>
      </c>
      <c r="B78" s="156"/>
      <c r="C78" s="156">
        <v>0.7160301857763619</v>
      </c>
      <c r="D78" s="156">
        <v>0.65303425417916405</v>
      </c>
      <c r="E78" s="156">
        <v>1.0096466126488628</v>
      </c>
      <c r="F78" s="156">
        <v>0.73007655410894523</v>
      </c>
      <c r="G78" s="156">
        <v>0.56791541516231958</v>
      </c>
      <c r="H78" s="156">
        <v>0.35071860551350825</v>
      </c>
      <c r="I78" s="156">
        <v>0</v>
      </c>
      <c r="J78" s="156">
        <v>1.0549751584483364</v>
      </c>
      <c r="K78" s="156">
        <v>0.83603783085378136</v>
      </c>
      <c r="L78" s="156">
        <v>0.69009660186147748</v>
      </c>
      <c r="M78" s="156">
        <v>0.77709376386617668</v>
      </c>
      <c r="N78" s="156">
        <v>0.67355991334166232</v>
      </c>
      <c r="O78" s="156">
        <v>0.77544534951987609</v>
      </c>
      <c r="P78" s="156">
        <v>0.32728299202400479</v>
      </c>
      <c r="Q78" s="156">
        <v>0.14696432766102677</v>
      </c>
    </row>
    <row r="79" spans="1:17" ht="12" customHeight="1" x14ac:dyDescent="0.25">
      <c r="A79" s="29" t="s">
        <v>140</v>
      </c>
      <c r="B79" s="57"/>
      <c r="C79" s="57">
        <v>0</v>
      </c>
      <c r="D79" s="57">
        <v>6.0264220684961012E-2</v>
      </c>
      <c r="E79" s="57">
        <v>0.29868071786132533</v>
      </c>
      <c r="F79" s="57">
        <v>4.6219268911360897E-2</v>
      </c>
      <c r="G79" s="57">
        <v>0</v>
      </c>
      <c r="H79" s="57">
        <v>0</v>
      </c>
      <c r="I79" s="57">
        <v>0</v>
      </c>
      <c r="J79" s="57">
        <v>3.7374594800061195E-2</v>
      </c>
      <c r="K79" s="57">
        <v>1.1671424226164911E-2</v>
      </c>
      <c r="L79" s="57">
        <v>0.29561797516642441</v>
      </c>
      <c r="M79" s="57">
        <v>0.13780093160168658</v>
      </c>
      <c r="N79" s="57">
        <v>0</v>
      </c>
      <c r="O79" s="57">
        <v>0</v>
      </c>
      <c r="P79" s="57">
        <v>0.18245722081003266</v>
      </c>
      <c r="Q79" s="57">
        <v>0.48889534475326168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68">
        <f t="shared" ref="C81" si="308">SUM(C82,C85,C87,C100)</f>
        <v>17.435726549120961</v>
      </c>
      <c r="D81" s="168">
        <f t="shared" ref="D81" si="309">SUM(D82,D85,D87,D100)</f>
        <v>17.641254531769381</v>
      </c>
      <c r="E81" s="168">
        <f t="shared" ref="E81" si="310">SUM(E82,E85,E87,E100)</f>
        <v>24.09717815958912</v>
      </c>
      <c r="F81" s="168">
        <f t="shared" ref="F81" si="311">SUM(F82,F85,F87,F100)</f>
        <v>21.074801143094547</v>
      </c>
      <c r="G81" s="168">
        <f t="shared" ref="G81" si="312">SUM(G82,G85,G87,G100)</f>
        <v>29.31166071856207</v>
      </c>
      <c r="H81" s="168">
        <f t="shared" ref="H81" si="313">SUM(H82,H85,H87,H100)</f>
        <v>28.586426422693062</v>
      </c>
      <c r="I81" s="168">
        <f t="shared" ref="I81" si="314">SUM(I82,I85,I87,I100)</f>
        <v>40.38756289279263</v>
      </c>
      <c r="J81" s="168">
        <f t="shared" ref="J81" si="315">SUM(J82,J85,J87,J100)</f>
        <v>15.625996179124151</v>
      </c>
      <c r="K81" s="168">
        <f t="shared" ref="K81" si="316">SUM(K82,K85,K87,K100)</f>
        <v>10.125848655085516</v>
      </c>
      <c r="L81" s="168">
        <f t="shared" ref="L81" si="317">SUM(L82,L85,L87,L100)</f>
        <v>9.4067536816280963</v>
      </c>
      <c r="M81" s="168">
        <f t="shared" ref="M81" si="318">SUM(M82,M85,M87,M100)</f>
        <v>10.9474195109884</v>
      </c>
      <c r="N81" s="168">
        <f t="shared" ref="N81" si="319">SUM(N82,N85,N87,N100)</f>
        <v>8.3751236168570387</v>
      </c>
      <c r="O81" s="168">
        <f t="shared" ref="O81" si="320">SUM(O82,O85,O87,O100)</f>
        <v>10.255327310692756</v>
      </c>
      <c r="P81" s="168">
        <f t="shared" ref="P81" si="321">SUM(P82,P85,P87,P100)</f>
        <v>23.041971858380894</v>
      </c>
      <c r="Q81" s="168">
        <f t="shared" ref="Q81" si="322">SUM(Q82,Q85,Q87,Q100)</f>
        <v>49.308041148350362</v>
      </c>
    </row>
    <row r="82" spans="1:17" ht="12.95" customHeight="1" x14ac:dyDescent="0.25">
      <c r="A82" s="158" t="s">
        <v>65</v>
      </c>
      <c r="B82" s="157"/>
      <c r="C82" s="157">
        <f t="shared" ref="C82:Q82" si="323">SUM(C83:C84)</f>
        <v>14.03845733068556</v>
      </c>
      <c r="D82" s="157">
        <f t="shared" si="323"/>
        <v>14.104196849847433</v>
      </c>
      <c r="E82" s="157">
        <f t="shared" si="323"/>
        <v>19.376167396530068</v>
      </c>
      <c r="F82" s="157">
        <f t="shared" si="323"/>
        <v>16.919412806999325</v>
      </c>
      <c r="G82" s="157">
        <f t="shared" si="323"/>
        <v>23.923634993020571</v>
      </c>
      <c r="H82" s="157">
        <f t="shared" si="323"/>
        <v>23.108833779473251</v>
      </c>
      <c r="I82" s="157">
        <f t="shared" si="323"/>
        <v>33.123895217425726</v>
      </c>
      <c r="J82" s="157">
        <f t="shared" si="323"/>
        <v>12.5946884287664</v>
      </c>
      <c r="K82" s="157">
        <f t="shared" si="323"/>
        <v>8.2442423727837433</v>
      </c>
      <c r="L82" s="157">
        <f t="shared" si="323"/>
        <v>7.5047768412791411</v>
      </c>
      <c r="M82" s="157">
        <f t="shared" si="323"/>
        <v>8.726659496465194</v>
      </c>
      <c r="N82" s="157">
        <f t="shared" si="323"/>
        <v>6.6474246813264122</v>
      </c>
      <c r="O82" s="157">
        <f t="shared" si="323"/>
        <v>8.2359519631835809</v>
      </c>
      <c r="P82" s="157">
        <f t="shared" si="323"/>
        <v>17.97197234347637</v>
      </c>
      <c r="Q82" s="157">
        <f t="shared" si="323"/>
        <v>39.270626891490835</v>
      </c>
    </row>
    <row r="83" spans="1:17" ht="12" customHeight="1" x14ac:dyDescent="0.25">
      <c r="A83" s="23" t="s">
        <v>157</v>
      </c>
      <c r="B83" s="156"/>
      <c r="C83" s="156">
        <v>13.926348676598039</v>
      </c>
      <c r="D83" s="156">
        <v>13.991865189551159</v>
      </c>
      <c r="E83" s="156">
        <v>19.217355292632785</v>
      </c>
      <c r="F83" s="156">
        <v>16.767012512661985</v>
      </c>
      <c r="G83" s="156">
        <v>23.687447329394303</v>
      </c>
      <c r="H83" s="156">
        <v>22.824616732084017</v>
      </c>
      <c r="I83" s="156">
        <v>32.790058960960081</v>
      </c>
      <c r="J83" s="156">
        <v>12.482967247191125</v>
      </c>
      <c r="K83" s="156">
        <v>8.1843733468428432</v>
      </c>
      <c r="L83" s="156">
        <v>7.4446977383798183</v>
      </c>
      <c r="M83" s="156">
        <v>8.6466777705438549</v>
      </c>
      <c r="N83" s="156">
        <v>6.5844102069835806</v>
      </c>
      <c r="O83" s="156">
        <v>8.1094273614079633</v>
      </c>
      <c r="P83" s="156">
        <v>17.638922931828116</v>
      </c>
      <c r="Q83" s="156">
        <v>38.488698563674653</v>
      </c>
    </row>
    <row r="84" spans="1:17" ht="12" customHeight="1" x14ac:dyDescent="0.25">
      <c r="A84" s="23" t="s">
        <v>60</v>
      </c>
      <c r="B84" s="156"/>
      <c r="C84" s="156">
        <v>0.11210865408752056</v>
      </c>
      <c r="D84" s="156">
        <v>0.11233166029627381</v>
      </c>
      <c r="E84" s="156">
        <v>0.15881210389728281</v>
      </c>
      <c r="F84" s="156">
        <v>0.15240029433733879</v>
      </c>
      <c r="G84" s="156">
        <v>0.23618766362626931</v>
      </c>
      <c r="H84" s="156">
        <v>0.28421704738923281</v>
      </c>
      <c r="I84" s="156">
        <v>0.3338362564656483</v>
      </c>
      <c r="J84" s="156">
        <v>0.11172118157527566</v>
      </c>
      <c r="K84" s="156">
        <v>5.9869025940900295E-2</v>
      </c>
      <c r="L84" s="156">
        <v>6.0079102899322979E-2</v>
      </c>
      <c r="M84" s="156">
        <v>7.99817259213398E-2</v>
      </c>
      <c r="N84" s="156">
        <v>6.301447434283175E-2</v>
      </c>
      <c r="O84" s="156">
        <v>0.12652460177561839</v>
      </c>
      <c r="P84" s="156">
        <v>0.33304941164825513</v>
      </c>
      <c r="Q84" s="156">
        <v>0.78192832781618238</v>
      </c>
    </row>
    <row r="85" spans="1:17" ht="12.95" customHeight="1" x14ac:dyDescent="0.25">
      <c r="A85" s="158" t="s">
        <v>112</v>
      </c>
      <c r="B85" s="157"/>
      <c r="C85" s="157">
        <f t="shared" ref="C85:Q85" si="324">C86</f>
        <v>1.7796655685878807E-2</v>
      </c>
      <c r="D85" s="157">
        <f t="shared" si="324"/>
        <v>7.6919237014029494E-3</v>
      </c>
      <c r="E85" s="157">
        <f t="shared" si="324"/>
        <v>1.7341574464467397E-2</v>
      </c>
      <c r="F85" s="157">
        <f t="shared" si="324"/>
        <v>2.6980380076608412E-2</v>
      </c>
      <c r="G85" s="157">
        <f t="shared" si="324"/>
        <v>3.063857863770298E-2</v>
      </c>
      <c r="H85" s="157">
        <f t="shared" si="324"/>
        <v>4.4446757346156565E-2</v>
      </c>
      <c r="I85" s="157">
        <f t="shared" si="324"/>
        <v>7.6546804214462055E-2</v>
      </c>
      <c r="J85" s="157">
        <f t="shared" si="324"/>
        <v>4.972782341921602E-2</v>
      </c>
      <c r="K85" s="157">
        <f t="shared" si="324"/>
        <v>3.7359467141596492E-2</v>
      </c>
      <c r="L85" s="157">
        <f t="shared" si="324"/>
        <v>4.7614085917578423E-2</v>
      </c>
      <c r="M85" s="157">
        <f t="shared" si="324"/>
        <v>0.13069241422252262</v>
      </c>
      <c r="N85" s="157">
        <f t="shared" si="324"/>
        <v>0.14241273694772022</v>
      </c>
      <c r="O85" s="157">
        <f t="shared" si="324"/>
        <v>0.14346775846019932</v>
      </c>
      <c r="P85" s="157">
        <f t="shared" si="324"/>
        <v>0.18975972368307006</v>
      </c>
      <c r="Q85" s="157">
        <f t="shared" si="324"/>
        <v>0.29386440726702234</v>
      </c>
    </row>
    <row r="86" spans="1:17" ht="12" customHeight="1" x14ac:dyDescent="0.25">
      <c r="A86" s="23" t="s">
        <v>60</v>
      </c>
      <c r="B86" s="156"/>
      <c r="C86" s="156">
        <v>1.7796655685878807E-2</v>
      </c>
      <c r="D86" s="156">
        <v>7.6919237014029494E-3</v>
      </c>
      <c r="E86" s="156">
        <v>1.7341574464467397E-2</v>
      </c>
      <c r="F86" s="156">
        <v>2.6980380076608412E-2</v>
      </c>
      <c r="G86" s="156">
        <v>3.063857863770298E-2</v>
      </c>
      <c r="H86" s="156">
        <v>4.4446757346156565E-2</v>
      </c>
      <c r="I86" s="156">
        <v>7.6546804214462055E-2</v>
      </c>
      <c r="J86" s="156">
        <v>4.972782341921602E-2</v>
      </c>
      <c r="K86" s="156">
        <v>3.7359467141596492E-2</v>
      </c>
      <c r="L86" s="156">
        <v>4.7614085917578423E-2</v>
      </c>
      <c r="M86" s="156">
        <v>0.13069241422252262</v>
      </c>
      <c r="N86" s="156">
        <v>0.14241273694772022</v>
      </c>
      <c r="O86" s="156">
        <v>0.14346775846019932</v>
      </c>
      <c r="P86" s="156">
        <v>0.18975972368307006</v>
      </c>
      <c r="Q86" s="156">
        <v>0.29386440726702234</v>
      </c>
    </row>
    <row r="87" spans="1:17" ht="12" customHeight="1" x14ac:dyDescent="0.25">
      <c r="A87" s="158" t="s">
        <v>63</v>
      </c>
      <c r="B87" s="157"/>
      <c r="C87" s="157">
        <f t="shared" ref="C87" si="325">SUM(C88:C89,C92:C93,C96:C97)</f>
        <v>2.4491281862124641</v>
      </c>
      <c r="D87" s="157">
        <f t="shared" ref="D87" si="326">SUM(D88:D89,D92:D93,D96:D97)</f>
        <v>2.5611596157392182</v>
      </c>
      <c r="E87" s="157">
        <f t="shared" ref="E87" si="327">SUM(E88:E89,E92:E93,E96:E97)</f>
        <v>3.4135379363359615</v>
      </c>
      <c r="F87" s="157">
        <f t="shared" ref="F87" si="328">SUM(F88:F89,F92:F93,F96:F97)</f>
        <v>2.9956555733934498</v>
      </c>
      <c r="G87" s="157">
        <f t="shared" ref="G87" si="329">SUM(G88:G89,G92:G93,G96:G97)</f>
        <v>3.8440699334658568</v>
      </c>
      <c r="H87" s="157">
        <f t="shared" ref="H87" si="330">SUM(H88:H89,H92:H93,H96:H97)</f>
        <v>3.8966715876025328</v>
      </c>
      <c r="I87" s="157">
        <f t="shared" ref="I87" si="331">SUM(I88:I89,I92:I93,I96:I97)</f>
        <v>5.1310628593623697</v>
      </c>
      <c r="J87" s="157">
        <f t="shared" ref="J87" si="332">SUM(J88:J89,J92:J93,J96:J97)</f>
        <v>2.1441155360754394</v>
      </c>
      <c r="K87" s="157">
        <f t="shared" ref="K87" si="333">SUM(K88:K89,K92:K93,K96:K97)</f>
        <v>1.3141709264279759</v>
      </c>
      <c r="L87" s="157">
        <f t="shared" ref="L87" si="334">SUM(L88:L89,L92:L93,L96:L97)</f>
        <v>1.3684814858265326</v>
      </c>
      <c r="M87" s="157">
        <f t="shared" ref="M87" si="335">SUM(M88:M89,M92:M93,M96:M97)</f>
        <v>1.496187391646721</v>
      </c>
      <c r="N87" s="157">
        <f t="shared" ref="N87" si="336">SUM(N88:N89,N92:N93,N96:N97)</f>
        <v>1.1291566539568079</v>
      </c>
      <c r="O87" s="157">
        <f t="shared" ref="O87" si="337">SUM(O88:O89,O92:O93,O96:O97)</f>
        <v>1.292509704898291</v>
      </c>
      <c r="P87" s="157">
        <f t="shared" ref="P87" si="338">SUM(P88:P89,P92:P93,P96:P97)</f>
        <v>3.4024991410766168</v>
      </c>
      <c r="Q87" s="157">
        <f t="shared" ref="Q87" si="339">SUM(Q88:Q89,Q92:Q93,Q96:Q97)</f>
        <v>6.7251471231407569</v>
      </c>
    </row>
    <row r="88" spans="1:17" ht="12" customHeight="1" x14ac:dyDescent="0.25">
      <c r="A88" s="167" t="s">
        <v>156</v>
      </c>
      <c r="B88" s="132"/>
      <c r="C88" s="132">
        <v>2.1423901872188713</v>
      </c>
      <c r="D88" s="132">
        <v>1.8984036471640113</v>
      </c>
      <c r="E88" s="132">
        <v>2.5359338968533187</v>
      </c>
      <c r="F88" s="132">
        <v>1.8616689434468905</v>
      </c>
      <c r="G88" s="132">
        <v>3.115692783537142</v>
      </c>
      <c r="H88" s="132">
        <v>2.2371135056144236</v>
      </c>
      <c r="I88" s="132">
        <v>3.9057663783115704</v>
      </c>
      <c r="J88" s="132">
        <v>1.1669516109289459</v>
      </c>
      <c r="K88" s="132">
        <v>0.88186451375365849</v>
      </c>
      <c r="L88" s="132">
        <v>0</v>
      </c>
      <c r="M88" s="132">
        <v>0.77701630109027064</v>
      </c>
      <c r="N88" s="132">
        <v>0.66835995108949731</v>
      </c>
      <c r="O88" s="132">
        <v>0.91161478168931742</v>
      </c>
      <c r="P88" s="132">
        <v>2.0762641573872589</v>
      </c>
      <c r="Q88" s="132">
        <v>4.2704172473011246</v>
      </c>
    </row>
    <row r="89" spans="1:17" ht="12" customHeight="1" x14ac:dyDescent="0.25">
      <c r="A89" s="167" t="s">
        <v>155</v>
      </c>
      <c r="B89" s="132"/>
      <c r="C89" s="132">
        <f t="shared" ref="C89" si="340">SUM(C90:C91)</f>
        <v>0.29032468100918307</v>
      </c>
      <c r="D89" s="132">
        <f t="shared" ref="D89" si="341">SUM(D90:D91)</f>
        <v>0.2394233389217103</v>
      </c>
      <c r="E89" s="132">
        <f t="shared" ref="E89" si="342">SUM(E90:E91)</f>
        <v>0.35232493478716975</v>
      </c>
      <c r="F89" s="132">
        <f t="shared" ref="F89" si="343">SUM(F90:F91)</f>
        <v>0.3433484969670243</v>
      </c>
      <c r="G89" s="132">
        <f t="shared" ref="G89" si="344">SUM(G90:G91)</f>
        <v>0.72837714992871505</v>
      </c>
      <c r="H89" s="132">
        <f t="shared" ref="H89" si="345">SUM(H90:H91)</f>
        <v>0.67178571412273214</v>
      </c>
      <c r="I89" s="132">
        <f t="shared" ref="I89" si="346">SUM(I90:I91)</f>
        <v>1.2252964810507996</v>
      </c>
      <c r="J89" s="132">
        <f t="shared" ref="J89" si="347">SUM(J90:J91)</f>
        <v>0.38226905581871384</v>
      </c>
      <c r="K89" s="132">
        <f t="shared" ref="K89" si="348">SUM(K90:K91)</f>
        <v>0.40164676257684623</v>
      </c>
      <c r="L89" s="132">
        <f t="shared" ref="L89" si="349">SUM(L90:L91)</f>
        <v>0</v>
      </c>
      <c r="M89" s="132">
        <f t="shared" ref="M89" si="350">SUM(M90:M91)</f>
        <v>0.10521130463743589</v>
      </c>
      <c r="N89" s="132">
        <f t="shared" ref="N89" si="351">SUM(N90:N91)</f>
        <v>0.1336942089705212</v>
      </c>
      <c r="O89" s="132">
        <f t="shared" ref="O89" si="352">SUM(O90:O91)</f>
        <v>0.38089492320897356</v>
      </c>
      <c r="P89" s="132">
        <f t="shared" ref="P89" si="353">SUM(P90:P91)</f>
        <v>0.71098564406376474</v>
      </c>
      <c r="Q89" s="132">
        <f t="shared" ref="Q89" si="354">SUM(Q90:Q91)</f>
        <v>1.3599212382901715</v>
      </c>
    </row>
    <row r="90" spans="1:17" ht="12" customHeight="1" x14ac:dyDescent="0.25">
      <c r="A90" s="166" t="s">
        <v>55</v>
      </c>
      <c r="B90" s="165"/>
      <c r="C90" s="165">
        <v>0.19016542201802009</v>
      </c>
      <c r="D90" s="165">
        <v>0.1575430765932132</v>
      </c>
      <c r="E90" s="165">
        <v>0.23321755800808561</v>
      </c>
      <c r="F90" s="165">
        <v>0.22808281834619035</v>
      </c>
      <c r="G90" s="165">
        <v>0.48676002688655157</v>
      </c>
      <c r="H90" s="165">
        <v>0.44877135680164143</v>
      </c>
      <c r="I90" s="165">
        <v>0.81847704896977969</v>
      </c>
      <c r="J90" s="165">
        <v>0.2546531306089283</v>
      </c>
      <c r="K90" s="165">
        <v>0.26701154640377089</v>
      </c>
      <c r="L90" s="165">
        <v>0</v>
      </c>
      <c r="M90" s="165">
        <v>7.005452557438796E-2</v>
      </c>
      <c r="N90" s="165">
        <v>8.8697891032084322E-2</v>
      </c>
      <c r="O90" s="165">
        <v>0.25288172840174178</v>
      </c>
      <c r="P90" s="165">
        <v>0.47261604704075511</v>
      </c>
      <c r="Q90" s="165">
        <v>0.90571392585441113</v>
      </c>
    </row>
    <row r="91" spans="1:17" ht="12" customHeight="1" x14ac:dyDescent="0.25">
      <c r="A91" s="147" t="s">
        <v>59</v>
      </c>
      <c r="B91" s="164"/>
      <c r="C91" s="164">
        <v>0.10015925899116297</v>
      </c>
      <c r="D91" s="164">
        <v>8.18802623284971E-2</v>
      </c>
      <c r="E91" s="164">
        <v>0.11910737677908415</v>
      </c>
      <c r="F91" s="164">
        <v>0.11526567862083396</v>
      </c>
      <c r="G91" s="164">
        <v>0.24161712304216343</v>
      </c>
      <c r="H91" s="164">
        <v>0.22301435732109071</v>
      </c>
      <c r="I91" s="164">
        <v>0.40681943208101984</v>
      </c>
      <c r="J91" s="164">
        <v>0.12761592520978551</v>
      </c>
      <c r="K91" s="164">
        <v>0.13463521617307533</v>
      </c>
      <c r="L91" s="164">
        <v>0</v>
      </c>
      <c r="M91" s="164">
        <v>3.5156779063047927E-2</v>
      </c>
      <c r="N91" s="164">
        <v>4.4996317938436878E-2</v>
      </c>
      <c r="O91" s="164">
        <v>0.12801319480723181</v>
      </c>
      <c r="P91" s="164">
        <v>0.23836959702300969</v>
      </c>
      <c r="Q91" s="164">
        <v>0.4542073124357604</v>
      </c>
    </row>
    <row r="92" spans="1:17" ht="12" customHeight="1" x14ac:dyDescent="0.25">
      <c r="A92" s="163" t="s">
        <v>144</v>
      </c>
      <c r="B92" s="162"/>
      <c r="C92" s="162">
        <v>0</v>
      </c>
      <c r="D92" s="162">
        <v>0</v>
      </c>
      <c r="E92" s="162">
        <v>0</v>
      </c>
      <c r="F92" s="162">
        <v>0</v>
      </c>
      <c r="G92" s="162">
        <v>0</v>
      </c>
      <c r="H92" s="162">
        <v>0</v>
      </c>
      <c r="I92" s="162">
        <v>0</v>
      </c>
      <c r="J92" s="162">
        <v>0</v>
      </c>
      <c r="K92" s="162">
        <v>0</v>
      </c>
      <c r="L92" s="162">
        <v>0</v>
      </c>
      <c r="M92" s="162">
        <v>0</v>
      </c>
      <c r="N92" s="162">
        <v>0</v>
      </c>
      <c r="O92" s="162">
        <v>0</v>
      </c>
      <c r="P92" s="162">
        <v>0</v>
      </c>
      <c r="Q92" s="162">
        <v>0</v>
      </c>
    </row>
    <row r="93" spans="1:17" ht="12" customHeight="1" x14ac:dyDescent="0.25">
      <c r="A93" s="161" t="s">
        <v>143</v>
      </c>
      <c r="B93" s="160"/>
      <c r="C93" s="160">
        <f t="shared" ref="C93" si="355">SUM(C94:C95)</f>
        <v>0</v>
      </c>
      <c r="D93" s="160">
        <f t="shared" ref="D93" si="356">SUM(D94:D95)</f>
        <v>0</v>
      </c>
      <c r="E93" s="160">
        <f t="shared" ref="E93" si="357">SUM(E94:E95)</f>
        <v>0</v>
      </c>
      <c r="F93" s="160">
        <f t="shared" ref="F93" si="358">SUM(F94:F95)</f>
        <v>0</v>
      </c>
      <c r="G93" s="160">
        <f t="shared" ref="G93" si="359">SUM(G94:G95)</f>
        <v>0</v>
      </c>
      <c r="H93" s="160">
        <f t="shared" ref="H93" si="360">SUM(H94:H95)</f>
        <v>0</v>
      </c>
      <c r="I93" s="160">
        <f t="shared" ref="I93" si="361">SUM(I94:I95)</f>
        <v>0</v>
      </c>
      <c r="J93" s="160">
        <f t="shared" ref="J93" si="362">SUM(J94:J95)</f>
        <v>0</v>
      </c>
      <c r="K93" s="160">
        <f t="shared" ref="K93" si="363">SUM(K94:K95)</f>
        <v>0</v>
      </c>
      <c r="L93" s="160">
        <f t="shared" ref="L93" si="364">SUM(L94:L95)</f>
        <v>0</v>
      </c>
      <c r="M93" s="160">
        <f t="shared" ref="M93" si="365">SUM(M94:M95)</f>
        <v>0</v>
      </c>
      <c r="N93" s="160">
        <f t="shared" ref="N93" si="366">SUM(N94:N95)</f>
        <v>0</v>
      </c>
      <c r="O93" s="160">
        <f t="shared" ref="O93" si="367">SUM(O94:O95)</f>
        <v>0</v>
      </c>
      <c r="P93" s="160">
        <f t="shared" ref="P93" si="368">SUM(P94:P95)</f>
        <v>0</v>
      </c>
      <c r="Q93" s="160">
        <f t="shared" ref="Q93" si="369">SUM(Q94:Q95)</f>
        <v>0</v>
      </c>
    </row>
    <row r="94" spans="1:17" ht="12" customHeight="1" x14ac:dyDescent="0.25">
      <c r="A94" s="148" t="s">
        <v>57</v>
      </c>
      <c r="B94" s="156"/>
      <c r="C94" s="156">
        <v>0</v>
      </c>
      <c r="D94" s="156">
        <v>0</v>
      </c>
      <c r="E94" s="156">
        <v>0</v>
      </c>
      <c r="F94" s="156">
        <v>0</v>
      </c>
      <c r="G94" s="156">
        <v>0</v>
      </c>
      <c r="H94" s="156">
        <v>0</v>
      </c>
      <c r="I94" s="156">
        <v>0</v>
      </c>
      <c r="J94" s="156">
        <v>0</v>
      </c>
      <c r="K94" s="156">
        <v>0</v>
      </c>
      <c r="L94" s="156">
        <v>0</v>
      </c>
      <c r="M94" s="156">
        <v>0</v>
      </c>
      <c r="N94" s="156">
        <v>0</v>
      </c>
      <c r="O94" s="156">
        <v>0</v>
      </c>
      <c r="P94" s="156">
        <v>0</v>
      </c>
      <c r="Q94" s="156">
        <v>0</v>
      </c>
    </row>
    <row r="95" spans="1:17" ht="12" customHeight="1" x14ac:dyDescent="0.25">
      <c r="A95" s="148" t="s">
        <v>59</v>
      </c>
      <c r="B95" s="156"/>
      <c r="C95" s="156">
        <v>0</v>
      </c>
      <c r="D95" s="156">
        <v>0</v>
      </c>
      <c r="E95" s="156">
        <v>0</v>
      </c>
      <c r="F95" s="156">
        <v>0</v>
      </c>
      <c r="G95" s="156">
        <v>0</v>
      </c>
      <c r="H95" s="156">
        <v>0</v>
      </c>
      <c r="I95" s="156">
        <v>0</v>
      </c>
      <c r="J95" s="156">
        <v>0</v>
      </c>
      <c r="K95" s="156">
        <v>0</v>
      </c>
      <c r="L95" s="156">
        <v>0</v>
      </c>
      <c r="M95" s="156">
        <v>0</v>
      </c>
      <c r="N95" s="156">
        <v>0</v>
      </c>
      <c r="O95" s="156">
        <v>0</v>
      </c>
      <c r="P95" s="156">
        <v>0</v>
      </c>
      <c r="Q95" s="156">
        <v>0</v>
      </c>
    </row>
    <row r="96" spans="1:17" ht="12" customHeight="1" x14ac:dyDescent="0.25">
      <c r="A96" s="163" t="s">
        <v>142</v>
      </c>
      <c r="B96" s="162"/>
      <c r="C96" s="162">
        <v>1.5730165463670388E-2</v>
      </c>
      <c r="D96" s="162">
        <v>0.40250460055021625</v>
      </c>
      <c r="E96" s="162">
        <v>0.49445127763087138</v>
      </c>
      <c r="F96" s="162">
        <v>0.71278066490757364</v>
      </c>
      <c r="G96" s="162">
        <v>0</v>
      </c>
      <c r="H96" s="162">
        <v>0.84857947686125856</v>
      </c>
      <c r="I96" s="162">
        <v>0</v>
      </c>
      <c r="J96" s="162">
        <v>0.5266919778205843</v>
      </c>
      <c r="K96" s="162">
        <v>2.8862995765508048E-2</v>
      </c>
      <c r="L96" s="162">
        <v>1.0188614935263927</v>
      </c>
      <c r="M96" s="162">
        <v>0.50196576613137933</v>
      </c>
      <c r="N96" s="162">
        <v>0.25745574945771049</v>
      </c>
      <c r="O96" s="162">
        <v>0</v>
      </c>
      <c r="P96" s="162">
        <v>0.55479594718383929</v>
      </c>
      <c r="Q96" s="162">
        <v>0.98535554580134177</v>
      </c>
    </row>
    <row r="97" spans="1:17" ht="12" customHeight="1" x14ac:dyDescent="0.25">
      <c r="A97" s="161" t="s">
        <v>141</v>
      </c>
      <c r="B97" s="160"/>
      <c r="C97" s="160">
        <f t="shared" ref="C97" si="370">SUM(C98:C99)</f>
        <v>6.831525207392008E-4</v>
      </c>
      <c r="D97" s="160">
        <f t="shared" ref="D97" si="371">SUM(D98:D99)</f>
        <v>2.0828029103280563E-2</v>
      </c>
      <c r="E97" s="160">
        <f t="shared" ref="E97" si="372">SUM(E98:E99)</f>
        <v>3.0827827064601809E-2</v>
      </c>
      <c r="F97" s="160">
        <f t="shared" ref="F97" si="373">SUM(F98:F99)</f>
        <v>7.7857468071961228E-2</v>
      </c>
      <c r="G97" s="160">
        <f t="shared" ref="G97" si="374">SUM(G98:G99)</f>
        <v>0</v>
      </c>
      <c r="H97" s="160">
        <f t="shared" ref="H97" si="375">SUM(H98:H99)</f>
        <v>0.13919289100411872</v>
      </c>
      <c r="I97" s="160">
        <f t="shared" ref="I97" si="376">SUM(I98:I99)</f>
        <v>0</v>
      </c>
      <c r="J97" s="160">
        <f t="shared" ref="J97" si="377">SUM(J98:J99)</f>
        <v>6.8202891507195329E-2</v>
      </c>
      <c r="K97" s="160">
        <f t="shared" ref="K97" si="378">SUM(K98:K99)</f>
        <v>1.7966543319632641E-3</v>
      </c>
      <c r="L97" s="160">
        <f t="shared" ref="L97" si="379">SUM(L98:L99)</f>
        <v>0.34961999230014001</v>
      </c>
      <c r="M97" s="160">
        <f t="shared" ref="M97" si="380">SUM(M98:M99)</f>
        <v>0.11199401978763494</v>
      </c>
      <c r="N97" s="160">
        <f t="shared" ref="N97" si="381">SUM(N98:N99)</f>
        <v>6.964674443907895E-2</v>
      </c>
      <c r="O97" s="160">
        <f t="shared" ref="O97" si="382">SUM(O98:O99)</f>
        <v>0</v>
      </c>
      <c r="P97" s="160">
        <f t="shared" ref="P97" si="383">SUM(P98:P99)</f>
        <v>6.0453392441753552E-2</v>
      </c>
      <c r="Q97" s="160">
        <f t="shared" ref="Q97" si="384">SUM(Q98:Q99)</f>
        <v>0.109453091748119</v>
      </c>
    </row>
    <row r="98" spans="1:17" ht="12" customHeight="1" x14ac:dyDescent="0.25">
      <c r="A98" s="148" t="s">
        <v>60</v>
      </c>
      <c r="B98" s="156"/>
      <c r="C98" s="156">
        <v>4.5838648688815981E-4</v>
      </c>
      <c r="D98" s="156">
        <v>1.3980808787072176E-2</v>
      </c>
      <c r="E98" s="156">
        <v>2.0803798909067011E-2</v>
      </c>
      <c r="F98" s="156">
        <v>5.3120993816836284E-2</v>
      </c>
      <c r="G98" s="156">
        <v>0</v>
      </c>
      <c r="H98" s="156">
        <v>9.6994779664903261E-2</v>
      </c>
      <c r="I98" s="156">
        <v>0</v>
      </c>
      <c r="J98" s="156">
        <v>4.7076530463083979E-2</v>
      </c>
      <c r="K98" s="156">
        <v>1.2354926527824647E-3</v>
      </c>
      <c r="L98" s="156">
        <v>0.24533373910645276</v>
      </c>
      <c r="M98" s="156">
        <v>7.8686600574529711E-2</v>
      </c>
      <c r="N98" s="156">
        <v>4.8920369036030385E-2</v>
      </c>
      <c r="O98" s="156">
        <v>0</v>
      </c>
      <c r="P98" s="156">
        <v>4.3372071033865027E-2</v>
      </c>
      <c r="Q98" s="156">
        <v>7.9502932014996655E-2</v>
      </c>
    </row>
    <row r="99" spans="1:17" ht="12" customHeight="1" x14ac:dyDescent="0.25">
      <c r="A99" s="148" t="s">
        <v>59</v>
      </c>
      <c r="B99" s="156"/>
      <c r="C99" s="156">
        <v>2.2476603385104097E-4</v>
      </c>
      <c r="D99" s="156">
        <v>6.8472203162083852E-3</v>
      </c>
      <c r="E99" s="156">
        <v>1.0024028155534798E-2</v>
      </c>
      <c r="F99" s="156">
        <v>2.4736474255124947E-2</v>
      </c>
      <c r="G99" s="156">
        <v>0</v>
      </c>
      <c r="H99" s="156">
        <v>4.2198111339215451E-2</v>
      </c>
      <c r="I99" s="156">
        <v>0</v>
      </c>
      <c r="J99" s="156">
        <v>2.1126361044111353E-2</v>
      </c>
      <c r="K99" s="156">
        <v>5.611616791807994E-4</v>
      </c>
      <c r="L99" s="156">
        <v>0.10428625319368724</v>
      </c>
      <c r="M99" s="156">
        <v>3.3307419213105233E-2</v>
      </c>
      <c r="N99" s="156">
        <v>2.0726375403048568E-2</v>
      </c>
      <c r="O99" s="156">
        <v>0</v>
      </c>
      <c r="P99" s="156">
        <v>1.7081321407888525E-2</v>
      </c>
      <c r="Q99" s="156">
        <v>2.9950159733122341E-2</v>
      </c>
    </row>
    <row r="100" spans="1:17" ht="12" customHeight="1" x14ac:dyDescent="0.25">
      <c r="A100" s="158" t="s">
        <v>62</v>
      </c>
      <c r="B100" s="157"/>
      <c r="C100" s="157">
        <f t="shared" ref="C100" si="385">SUM(C101:C103)</f>
        <v>0.93034437653705637</v>
      </c>
      <c r="D100" s="157">
        <f t="shared" ref="D100" si="386">SUM(D101:D103)</f>
        <v>0.96820614248132408</v>
      </c>
      <c r="E100" s="157">
        <f t="shared" ref="E100" si="387">SUM(E101:E103)</f>
        <v>1.2901312522586266</v>
      </c>
      <c r="F100" s="157">
        <f t="shared" ref="F100" si="388">SUM(F101:F103)</f>
        <v>1.1327523826251635</v>
      </c>
      <c r="G100" s="157">
        <f t="shared" ref="G100" si="389">SUM(G101:G103)</f>
        <v>1.5133172134379391</v>
      </c>
      <c r="H100" s="157">
        <f t="shared" ref="H100" si="390">SUM(H101:H103)</f>
        <v>1.5364742982711199</v>
      </c>
      <c r="I100" s="157">
        <f t="shared" ref="I100" si="391">SUM(I101:I103)</f>
        <v>2.0560580117900686</v>
      </c>
      <c r="J100" s="157">
        <f t="shared" ref="J100" si="392">SUM(J101:J103)</f>
        <v>0.83746439086309532</v>
      </c>
      <c r="K100" s="157">
        <f t="shared" ref="K100" si="393">SUM(K101:K103)</f>
        <v>0.53007588873219957</v>
      </c>
      <c r="L100" s="157">
        <f t="shared" ref="L100" si="394">SUM(L101:L103)</f>
        <v>0.48588126860484393</v>
      </c>
      <c r="M100" s="157">
        <f t="shared" ref="M100" si="395">SUM(M101:M103)</f>
        <v>0.59388020865396285</v>
      </c>
      <c r="N100" s="157">
        <f t="shared" ref="N100" si="396">SUM(N101:N103)</f>
        <v>0.45612954462609917</v>
      </c>
      <c r="O100" s="157">
        <f t="shared" ref="O100" si="397">SUM(O101:O103)</f>
        <v>0.5833978841506855</v>
      </c>
      <c r="P100" s="157">
        <f t="shared" ref="P100" si="398">SUM(P101:P103)</f>
        <v>1.4777406501448342</v>
      </c>
      <c r="Q100" s="157">
        <f t="shared" ref="Q100" si="399">SUM(Q101:Q103)</f>
        <v>3.0184027264517446</v>
      </c>
    </row>
    <row r="101" spans="1:17" ht="12" customHeight="1" x14ac:dyDescent="0.25">
      <c r="A101" s="23" t="s">
        <v>55</v>
      </c>
      <c r="B101" s="156"/>
      <c r="C101" s="156">
        <v>0</v>
      </c>
      <c r="D101" s="156">
        <v>0</v>
      </c>
      <c r="E101" s="156">
        <v>0</v>
      </c>
      <c r="F101" s="156">
        <v>0</v>
      </c>
      <c r="G101" s="156">
        <v>0</v>
      </c>
      <c r="H101" s="156">
        <v>0</v>
      </c>
      <c r="I101" s="156">
        <v>0</v>
      </c>
      <c r="J101" s="156">
        <v>0</v>
      </c>
      <c r="K101" s="156">
        <v>0</v>
      </c>
      <c r="L101" s="156">
        <v>0</v>
      </c>
      <c r="M101" s="156">
        <v>0</v>
      </c>
      <c r="N101" s="156">
        <v>0</v>
      </c>
      <c r="O101" s="156">
        <v>0</v>
      </c>
      <c r="P101" s="156">
        <v>0</v>
      </c>
      <c r="Q101" s="156">
        <v>0</v>
      </c>
    </row>
    <row r="102" spans="1:17" ht="12" customHeight="1" x14ac:dyDescent="0.25">
      <c r="A102" s="23" t="s">
        <v>57</v>
      </c>
      <c r="B102" s="156"/>
      <c r="C102" s="156">
        <v>0</v>
      </c>
      <c r="D102" s="156">
        <v>0</v>
      </c>
      <c r="E102" s="156">
        <v>0</v>
      </c>
      <c r="F102" s="156">
        <v>0</v>
      </c>
      <c r="G102" s="156">
        <v>0</v>
      </c>
      <c r="H102" s="156">
        <v>0</v>
      </c>
      <c r="I102" s="156">
        <v>0</v>
      </c>
      <c r="J102" s="156">
        <v>0</v>
      </c>
      <c r="K102" s="156">
        <v>0</v>
      </c>
      <c r="L102" s="156">
        <v>0</v>
      </c>
      <c r="M102" s="156">
        <v>0</v>
      </c>
      <c r="N102" s="156">
        <v>0</v>
      </c>
      <c r="O102" s="156">
        <v>0</v>
      </c>
      <c r="P102" s="156">
        <v>0</v>
      </c>
      <c r="Q102" s="156">
        <v>0</v>
      </c>
    </row>
    <row r="103" spans="1:17" ht="12" customHeight="1" x14ac:dyDescent="0.25">
      <c r="A103" s="29" t="s">
        <v>140</v>
      </c>
      <c r="B103" s="57"/>
      <c r="C103" s="57">
        <v>0.93034437653705637</v>
      </c>
      <c r="D103" s="57">
        <v>0.96820614248132408</v>
      </c>
      <c r="E103" s="57">
        <v>1.2901312522586266</v>
      </c>
      <c r="F103" s="57">
        <v>1.1327523826251635</v>
      </c>
      <c r="G103" s="57">
        <v>1.5133172134379391</v>
      </c>
      <c r="H103" s="57">
        <v>1.5364742982711199</v>
      </c>
      <c r="I103" s="57">
        <v>2.0560580117900686</v>
      </c>
      <c r="J103" s="57">
        <v>0.83746439086309532</v>
      </c>
      <c r="K103" s="57">
        <v>0.53007588873219957</v>
      </c>
      <c r="L103" s="57">
        <v>0.48588126860484393</v>
      </c>
      <c r="M103" s="57">
        <v>0.59388020865396285</v>
      </c>
      <c r="N103" s="57">
        <v>0.45612954462609917</v>
      </c>
      <c r="O103" s="57">
        <v>0.5833978841506855</v>
      </c>
      <c r="P103" s="57">
        <v>1.4777406501448342</v>
      </c>
      <c r="Q103" s="57">
        <v>3.0184027264517446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68">
        <f t="shared" ref="C105" si="400">SUM(C106,C109,C111,C120)</f>
        <v>0</v>
      </c>
      <c r="D105" s="168">
        <f t="shared" ref="D105" si="401">SUM(D106,D109,D111,D120)</f>
        <v>0</v>
      </c>
      <c r="E105" s="168">
        <f t="shared" ref="E105" si="402">SUM(E106,E109,E111,E120)</f>
        <v>0</v>
      </c>
      <c r="F105" s="168">
        <f t="shared" ref="F105" si="403">SUM(F106,F109,F111,F120)</f>
        <v>0</v>
      </c>
      <c r="G105" s="168">
        <f t="shared" ref="G105" si="404">SUM(G106,G109,G111,G120)</f>
        <v>0</v>
      </c>
      <c r="H105" s="168">
        <f t="shared" ref="H105" si="405">SUM(H106,H109,H111,H120)</f>
        <v>0</v>
      </c>
      <c r="I105" s="168">
        <f t="shared" ref="I105" si="406">SUM(I106,I109,I111,I120)</f>
        <v>0</v>
      </c>
      <c r="J105" s="168">
        <f t="shared" ref="J105" si="407">SUM(J106,J109,J111,J120)</f>
        <v>0</v>
      </c>
      <c r="K105" s="168">
        <f t="shared" ref="K105" si="408">SUM(K106,K109,K111,K120)</f>
        <v>0</v>
      </c>
      <c r="L105" s="168">
        <f t="shared" ref="L105" si="409">SUM(L106,L109,L111,L120)</f>
        <v>0</v>
      </c>
      <c r="M105" s="168">
        <f t="shared" ref="M105" si="410">SUM(M106,M109,M111,M120)</f>
        <v>0</v>
      </c>
      <c r="N105" s="168">
        <f t="shared" ref="N105" si="411">SUM(N106,N109,N111,N120)</f>
        <v>0</v>
      </c>
      <c r="O105" s="168">
        <f t="shared" ref="O105" si="412">SUM(O106,O109,O111,O120)</f>
        <v>0</v>
      </c>
      <c r="P105" s="168">
        <f t="shared" ref="P105" si="413">SUM(P106,P109,P111,P120)</f>
        <v>0</v>
      </c>
      <c r="Q105" s="168">
        <f t="shared" ref="Q105" si="414">SUM(Q106,Q109,Q111,Q120)</f>
        <v>0</v>
      </c>
    </row>
    <row r="106" spans="1:17" ht="12.95" customHeight="1" x14ac:dyDescent="0.25">
      <c r="A106" s="158" t="s">
        <v>65</v>
      </c>
      <c r="B106" s="157"/>
      <c r="C106" s="157">
        <f t="shared" ref="C106:Q106" si="415">SUM(C107:C108)</f>
        <v>0</v>
      </c>
      <c r="D106" s="157">
        <f t="shared" si="415"/>
        <v>0</v>
      </c>
      <c r="E106" s="157">
        <f t="shared" si="415"/>
        <v>0</v>
      </c>
      <c r="F106" s="157">
        <f t="shared" si="415"/>
        <v>0</v>
      </c>
      <c r="G106" s="157">
        <f t="shared" si="415"/>
        <v>0</v>
      </c>
      <c r="H106" s="157">
        <f t="shared" si="415"/>
        <v>0</v>
      </c>
      <c r="I106" s="157">
        <f t="shared" si="415"/>
        <v>0</v>
      </c>
      <c r="J106" s="157">
        <f t="shared" si="415"/>
        <v>0</v>
      </c>
      <c r="K106" s="157">
        <f t="shared" si="415"/>
        <v>0</v>
      </c>
      <c r="L106" s="157">
        <f t="shared" si="415"/>
        <v>0</v>
      </c>
      <c r="M106" s="157">
        <f t="shared" si="415"/>
        <v>0</v>
      </c>
      <c r="N106" s="157">
        <f t="shared" si="415"/>
        <v>0</v>
      </c>
      <c r="O106" s="157">
        <f t="shared" si="415"/>
        <v>0</v>
      </c>
      <c r="P106" s="157">
        <f t="shared" si="415"/>
        <v>0</v>
      </c>
      <c r="Q106" s="157">
        <f t="shared" si="415"/>
        <v>0</v>
      </c>
    </row>
    <row r="107" spans="1:17" ht="12" customHeight="1" x14ac:dyDescent="0.25">
      <c r="A107" s="23" t="s">
        <v>153</v>
      </c>
      <c r="B107" s="156"/>
      <c r="C107" s="156">
        <v>0</v>
      </c>
      <c r="D107" s="156">
        <v>0</v>
      </c>
      <c r="E107" s="156">
        <v>0</v>
      </c>
      <c r="F107" s="156">
        <v>0</v>
      </c>
      <c r="G107" s="156">
        <v>0</v>
      </c>
      <c r="H107" s="156">
        <v>0</v>
      </c>
      <c r="I107" s="156">
        <v>0</v>
      </c>
      <c r="J107" s="156">
        <v>0</v>
      </c>
      <c r="K107" s="156">
        <v>0</v>
      </c>
      <c r="L107" s="156">
        <v>0</v>
      </c>
      <c r="M107" s="156">
        <v>0</v>
      </c>
      <c r="N107" s="156">
        <v>0</v>
      </c>
      <c r="O107" s="156">
        <v>0</v>
      </c>
      <c r="P107" s="156">
        <v>0</v>
      </c>
      <c r="Q107" s="156">
        <v>0</v>
      </c>
    </row>
    <row r="108" spans="1:17" ht="12" customHeight="1" x14ac:dyDescent="0.25">
      <c r="A108" s="23" t="s">
        <v>60</v>
      </c>
      <c r="B108" s="156"/>
      <c r="C108" s="156">
        <v>0</v>
      </c>
      <c r="D108" s="156">
        <v>0</v>
      </c>
      <c r="E108" s="156">
        <v>0</v>
      </c>
      <c r="F108" s="156">
        <v>0</v>
      </c>
      <c r="G108" s="156">
        <v>0</v>
      </c>
      <c r="H108" s="156">
        <v>0</v>
      </c>
      <c r="I108" s="156">
        <v>0</v>
      </c>
      <c r="J108" s="156">
        <v>0</v>
      </c>
      <c r="K108" s="156">
        <v>0</v>
      </c>
      <c r="L108" s="156">
        <v>0</v>
      </c>
      <c r="M108" s="156">
        <v>0</v>
      </c>
      <c r="N108" s="156">
        <v>0</v>
      </c>
      <c r="O108" s="156">
        <v>0</v>
      </c>
      <c r="P108" s="156">
        <v>0</v>
      </c>
      <c r="Q108" s="156">
        <v>0</v>
      </c>
    </row>
    <row r="109" spans="1:17" ht="12.95" customHeight="1" x14ac:dyDescent="0.25">
      <c r="A109" s="158" t="s">
        <v>112</v>
      </c>
      <c r="B109" s="157"/>
      <c r="C109" s="157">
        <f t="shared" ref="C109:Q109" si="416">C110</f>
        <v>0</v>
      </c>
      <c r="D109" s="157">
        <f t="shared" si="416"/>
        <v>0</v>
      </c>
      <c r="E109" s="157">
        <f t="shared" si="416"/>
        <v>0</v>
      </c>
      <c r="F109" s="157">
        <f t="shared" si="416"/>
        <v>0</v>
      </c>
      <c r="G109" s="157">
        <f t="shared" si="416"/>
        <v>0</v>
      </c>
      <c r="H109" s="157">
        <f t="shared" si="416"/>
        <v>0</v>
      </c>
      <c r="I109" s="157">
        <f t="shared" si="416"/>
        <v>0</v>
      </c>
      <c r="J109" s="157">
        <f t="shared" si="416"/>
        <v>0</v>
      </c>
      <c r="K109" s="157">
        <f t="shared" si="416"/>
        <v>0</v>
      </c>
      <c r="L109" s="157">
        <f t="shared" si="416"/>
        <v>0</v>
      </c>
      <c r="M109" s="157">
        <f t="shared" si="416"/>
        <v>0</v>
      </c>
      <c r="N109" s="157">
        <f t="shared" si="416"/>
        <v>0</v>
      </c>
      <c r="O109" s="157">
        <f t="shared" si="416"/>
        <v>0</v>
      </c>
      <c r="P109" s="157">
        <f t="shared" si="416"/>
        <v>0</v>
      </c>
      <c r="Q109" s="157">
        <f t="shared" si="416"/>
        <v>0</v>
      </c>
    </row>
    <row r="110" spans="1:17" ht="12" customHeight="1" x14ac:dyDescent="0.25">
      <c r="A110" s="23" t="s">
        <v>60</v>
      </c>
      <c r="B110" s="156"/>
      <c r="C110" s="156">
        <v>0</v>
      </c>
      <c r="D110" s="156">
        <v>0</v>
      </c>
      <c r="E110" s="156">
        <v>0</v>
      </c>
      <c r="F110" s="156">
        <v>0</v>
      </c>
      <c r="G110" s="156">
        <v>0</v>
      </c>
      <c r="H110" s="156">
        <v>0</v>
      </c>
      <c r="I110" s="156">
        <v>0</v>
      </c>
      <c r="J110" s="156">
        <v>0</v>
      </c>
      <c r="K110" s="156">
        <v>0</v>
      </c>
      <c r="L110" s="156">
        <v>0</v>
      </c>
      <c r="M110" s="156">
        <v>0</v>
      </c>
      <c r="N110" s="156">
        <v>0</v>
      </c>
      <c r="O110" s="156">
        <v>0</v>
      </c>
      <c r="P110" s="156">
        <v>0</v>
      </c>
      <c r="Q110" s="156">
        <v>0</v>
      </c>
    </row>
    <row r="111" spans="1:17" ht="12" customHeight="1" x14ac:dyDescent="0.25">
      <c r="A111" s="158" t="s">
        <v>63</v>
      </c>
      <c r="B111" s="157"/>
      <c r="C111" s="157">
        <f t="shared" ref="C111" si="417">SUM(C112:C113,C116:C117)</f>
        <v>0</v>
      </c>
      <c r="D111" s="157">
        <f t="shared" ref="D111" si="418">SUM(D112:D113,D116:D117)</f>
        <v>0</v>
      </c>
      <c r="E111" s="157">
        <f t="shared" ref="E111" si="419">SUM(E112:E113,E116:E117)</f>
        <v>0</v>
      </c>
      <c r="F111" s="157">
        <f t="shared" ref="F111" si="420">SUM(F112:F113,F116:F117)</f>
        <v>0</v>
      </c>
      <c r="G111" s="157">
        <f t="shared" ref="G111" si="421">SUM(G112:G113,G116:G117)</f>
        <v>0</v>
      </c>
      <c r="H111" s="157">
        <f t="shared" ref="H111" si="422">SUM(H112:H113,H116:H117)</f>
        <v>0</v>
      </c>
      <c r="I111" s="157">
        <f t="shared" ref="I111" si="423">SUM(I112:I113,I116:I117)</f>
        <v>0</v>
      </c>
      <c r="J111" s="157">
        <f t="shared" ref="J111" si="424">SUM(J112:J113,J116:J117)</f>
        <v>0</v>
      </c>
      <c r="K111" s="157">
        <f t="shared" ref="K111" si="425">SUM(K112:K113,K116:K117)</f>
        <v>0</v>
      </c>
      <c r="L111" s="157">
        <f t="shared" ref="L111" si="426">SUM(L112:L113,L116:L117)</f>
        <v>0</v>
      </c>
      <c r="M111" s="157">
        <f t="shared" ref="M111" si="427">SUM(M112:M113,M116:M117)</f>
        <v>0</v>
      </c>
      <c r="N111" s="157">
        <f t="shared" ref="N111" si="428">SUM(N112:N113,N116:N117)</f>
        <v>0</v>
      </c>
      <c r="O111" s="157">
        <f t="shared" ref="O111" si="429">SUM(O112:O113,O116:O117)</f>
        <v>0</v>
      </c>
      <c r="P111" s="157">
        <f t="shared" ref="P111" si="430">SUM(P112:P113,P116:P117)</f>
        <v>0</v>
      </c>
      <c r="Q111" s="157">
        <f t="shared" ref="Q111" si="431">SUM(Q112:Q113,Q116:Q117)</f>
        <v>0</v>
      </c>
    </row>
    <row r="112" spans="1:17" ht="12" customHeight="1" x14ac:dyDescent="0.25">
      <c r="A112" s="167" t="s">
        <v>152</v>
      </c>
      <c r="B112" s="132"/>
      <c r="C112" s="132">
        <v>0</v>
      </c>
      <c r="D112" s="132">
        <v>0</v>
      </c>
      <c r="E112" s="132">
        <v>0</v>
      </c>
      <c r="F112" s="132">
        <v>0</v>
      </c>
      <c r="G112" s="132">
        <v>0</v>
      </c>
      <c r="H112" s="132">
        <v>0</v>
      </c>
      <c r="I112" s="132">
        <v>0</v>
      </c>
      <c r="J112" s="132">
        <v>0</v>
      </c>
      <c r="K112" s="132">
        <v>0</v>
      </c>
      <c r="L112" s="132">
        <v>0</v>
      </c>
      <c r="M112" s="132">
        <v>0</v>
      </c>
      <c r="N112" s="132">
        <v>0</v>
      </c>
      <c r="O112" s="132">
        <v>0</v>
      </c>
      <c r="P112" s="132">
        <v>0</v>
      </c>
      <c r="Q112" s="132">
        <v>0</v>
      </c>
    </row>
    <row r="113" spans="1:17" ht="12" customHeight="1" x14ac:dyDescent="0.25">
      <c r="A113" s="167" t="s">
        <v>151</v>
      </c>
      <c r="B113" s="132"/>
      <c r="C113" s="132">
        <f t="shared" ref="C113" si="432">SUM(C114:C115)</f>
        <v>0</v>
      </c>
      <c r="D113" s="132">
        <f t="shared" ref="D113" si="433">SUM(D114:D115)</f>
        <v>0</v>
      </c>
      <c r="E113" s="132">
        <f t="shared" ref="E113" si="434">SUM(E114:E115)</f>
        <v>0</v>
      </c>
      <c r="F113" s="132">
        <f t="shared" ref="F113" si="435">SUM(F114:F115)</f>
        <v>0</v>
      </c>
      <c r="G113" s="132">
        <f t="shared" ref="G113" si="436">SUM(G114:G115)</f>
        <v>0</v>
      </c>
      <c r="H113" s="132">
        <f t="shared" ref="H113" si="437">SUM(H114:H115)</f>
        <v>0</v>
      </c>
      <c r="I113" s="132">
        <f t="shared" ref="I113" si="438">SUM(I114:I115)</f>
        <v>0</v>
      </c>
      <c r="J113" s="132">
        <f t="shared" ref="J113" si="439">SUM(J114:J115)</f>
        <v>0</v>
      </c>
      <c r="K113" s="132">
        <f t="shared" ref="K113" si="440">SUM(K114:K115)</f>
        <v>0</v>
      </c>
      <c r="L113" s="132">
        <f t="shared" ref="L113" si="441">SUM(L114:L115)</f>
        <v>0</v>
      </c>
      <c r="M113" s="132">
        <f t="shared" ref="M113" si="442">SUM(M114:M115)</f>
        <v>0</v>
      </c>
      <c r="N113" s="132">
        <f t="shared" ref="N113" si="443">SUM(N114:N115)</f>
        <v>0</v>
      </c>
      <c r="O113" s="132">
        <f t="shared" ref="O113" si="444">SUM(O114:O115)</f>
        <v>0</v>
      </c>
      <c r="P113" s="132">
        <f t="shared" ref="P113" si="445">SUM(P114:P115)</f>
        <v>0</v>
      </c>
      <c r="Q113" s="132">
        <f t="shared" ref="Q113" si="446">SUM(Q114:Q115)</f>
        <v>0</v>
      </c>
    </row>
    <row r="114" spans="1:17" ht="12" customHeight="1" x14ac:dyDescent="0.25">
      <c r="A114" s="166" t="s">
        <v>79</v>
      </c>
      <c r="B114" s="165"/>
      <c r="C114" s="165">
        <v>0</v>
      </c>
      <c r="D114" s="165">
        <v>0</v>
      </c>
      <c r="E114" s="165">
        <v>0</v>
      </c>
      <c r="F114" s="165">
        <v>0</v>
      </c>
      <c r="G114" s="165">
        <v>0</v>
      </c>
      <c r="H114" s="165">
        <v>0</v>
      </c>
      <c r="I114" s="165">
        <v>0</v>
      </c>
      <c r="J114" s="165">
        <v>0</v>
      </c>
      <c r="K114" s="165">
        <v>0</v>
      </c>
      <c r="L114" s="165">
        <v>0</v>
      </c>
      <c r="M114" s="165">
        <v>0</v>
      </c>
      <c r="N114" s="165">
        <v>0</v>
      </c>
      <c r="O114" s="165">
        <v>0</v>
      </c>
      <c r="P114" s="165">
        <v>0</v>
      </c>
      <c r="Q114" s="165">
        <v>0</v>
      </c>
    </row>
    <row r="115" spans="1:17" ht="12" customHeight="1" x14ac:dyDescent="0.25">
      <c r="A115" s="147" t="s">
        <v>59</v>
      </c>
      <c r="B115" s="164"/>
      <c r="C115" s="164">
        <v>0</v>
      </c>
      <c r="D115" s="164">
        <v>0</v>
      </c>
      <c r="E115" s="164">
        <v>0</v>
      </c>
      <c r="F115" s="164">
        <v>0</v>
      </c>
      <c r="G115" s="164">
        <v>0</v>
      </c>
      <c r="H115" s="164">
        <v>0</v>
      </c>
      <c r="I115" s="164">
        <v>0</v>
      </c>
      <c r="J115" s="164">
        <v>0</v>
      </c>
      <c r="K115" s="164">
        <v>0</v>
      </c>
      <c r="L115" s="164">
        <v>0</v>
      </c>
      <c r="M115" s="164">
        <v>0</v>
      </c>
      <c r="N115" s="164">
        <v>0</v>
      </c>
      <c r="O115" s="164">
        <v>0</v>
      </c>
      <c r="P115" s="164">
        <v>0</v>
      </c>
      <c r="Q115" s="164">
        <v>0</v>
      </c>
    </row>
    <row r="116" spans="1:17" ht="12" customHeight="1" x14ac:dyDescent="0.25">
      <c r="A116" s="163" t="s">
        <v>142</v>
      </c>
      <c r="B116" s="162"/>
      <c r="C116" s="162">
        <v>0</v>
      </c>
      <c r="D116" s="162">
        <v>0</v>
      </c>
      <c r="E116" s="162">
        <v>0</v>
      </c>
      <c r="F116" s="162">
        <v>0</v>
      </c>
      <c r="G116" s="162">
        <v>0</v>
      </c>
      <c r="H116" s="162">
        <v>0</v>
      </c>
      <c r="I116" s="162">
        <v>0</v>
      </c>
      <c r="J116" s="162">
        <v>0</v>
      </c>
      <c r="K116" s="162">
        <v>0</v>
      </c>
      <c r="L116" s="162">
        <v>0</v>
      </c>
      <c r="M116" s="162">
        <v>0</v>
      </c>
      <c r="N116" s="162">
        <v>0</v>
      </c>
      <c r="O116" s="162">
        <v>0</v>
      </c>
      <c r="P116" s="162">
        <v>0</v>
      </c>
      <c r="Q116" s="162">
        <v>0</v>
      </c>
    </row>
    <row r="117" spans="1:17" ht="12" customHeight="1" x14ac:dyDescent="0.25">
      <c r="A117" s="161" t="s">
        <v>141</v>
      </c>
      <c r="B117" s="160"/>
      <c r="C117" s="160">
        <f t="shared" ref="C117" si="447">SUM(C118:C119)</f>
        <v>0</v>
      </c>
      <c r="D117" s="160">
        <f t="shared" ref="D117" si="448">SUM(D118:D119)</f>
        <v>0</v>
      </c>
      <c r="E117" s="160">
        <f t="shared" ref="E117" si="449">SUM(E118:E119)</f>
        <v>0</v>
      </c>
      <c r="F117" s="160">
        <f t="shared" ref="F117" si="450">SUM(F118:F119)</f>
        <v>0</v>
      </c>
      <c r="G117" s="160">
        <f t="shared" ref="G117" si="451">SUM(G118:G119)</f>
        <v>0</v>
      </c>
      <c r="H117" s="160">
        <f t="shared" ref="H117" si="452">SUM(H118:H119)</f>
        <v>0</v>
      </c>
      <c r="I117" s="160">
        <f t="shared" ref="I117" si="453">SUM(I118:I119)</f>
        <v>0</v>
      </c>
      <c r="J117" s="160">
        <f t="shared" ref="J117" si="454">SUM(J118:J119)</f>
        <v>0</v>
      </c>
      <c r="K117" s="160">
        <f t="shared" ref="K117" si="455">SUM(K118:K119)</f>
        <v>0</v>
      </c>
      <c r="L117" s="160">
        <f t="shared" ref="L117" si="456">SUM(L118:L119)</f>
        <v>0</v>
      </c>
      <c r="M117" s="160">
        <f t="shared" ref="M117" si="457">SUM(M118:M119)</f>
        <v>0</v>
      </c>
      <c r="N117" s="160">
        <f t="shared" ref="N117" si="458">SUM(N118:N119)</f>
        <v>0</v>
      </c>
      <c r="O117" s="160">
        <f t="shared" ref="O117" si="459">SUM(O118:O119)</f>
        <v>0</v>
      </c>
      <c r="P117" s="160">
        <f t="shared" ref="P117" si="460">SUM(P118:P119)</f>
        <v>0</v>
      </c>
      <c r="Q117" s="160">
        <f t="shared" ref="Q117" si="461">SUM(Q118:Q119)</f>
        <v>0</v>
      </c>
    </row>
    <row r="118" spans="1:17" ht="12" customHeight="1" x14ac:dyDescent="0.25">
      <c r="A118" s="148" t="s">
        <v>60</v>
      </c>
      <c r="B118" s="156"/>
      <c r="C118" s="156">
        <v>0</v>
      </c>
      <c r="D118" s="156">
        <v>0</v>
      </c>
      <c r="E118" s="156">
        <v>0</v>
      </c>
      <c r="F118" s="156">
        <v>0</v>
      </c>
      <c r="G118" s="156">
        <v>0</v>
      </c>
      <c r="H118" s="156">
        <v>0</v>
      </c>
      <c r="I118" s="156">
        <v>0</v>
      </c>
      <c r="J118" s="156">
        <v>0</v>
      </c>
      <c r="K118" s="156">
        <v>0</v>
      </c>
      <c r="L118" s="156">
        <v>0</v>
      </c>
      <c r="M118" s="156">
        <v>0</v>
      </c>
      <c r="N118" s="156">
        <v>0</v>
      </c>
      <c r="O118" s="156">
        <v>0</v>
      </c>
      <c r="P118" s="156">
        <v>0</v>
      </c>
      <c r="Q118" s="156">
        <v>0</v>
      </c>
    </row>
    <row r="119" spans="1:17" ht="12" customHeight="1" x14ac:dyDescent="0.25">
      <c r="A119" s="148" t="s">
        <v>59</v>
      </c>
      <c r="B119" s="156"/>
      <c r="C119" s="156">
        <v>0</v>
      </c>
      <c r="D119" s="156">
        <v>0</v>
      </c>
      <c r="E119" s="156">
        <v>0</v>
      </c>
      <c r="F119" s="156">
        <v>0</v>
      </c>
      <c r="G119" s="156">
        <v>0</v>
      </c>
      <c r="H119" s="156">
        <v>0</v>
      </c>
      <c r="I119" s="156">
        <v>0</v>
      </c>
      <c r="J119" s="156">
        <v>0</v>
      </c>
      <c r="K119" s="156">
        <v>0</v>
      </c>
      <c r="L119" s="156">
        <v>0</v>
      </c>
      <c r="M119" s="156">
        <v>0</v>
      </c>
      <c r="N119" s="156">
        <v>0</v>
      </c>
      <c r="O119" s="156">
        <v>0</v>
      </c>
      <c r="P119" s="156">
        <v>0</v>
      </c>
      <c r="Q119" s="156">
        <v>0</v>
      </c>
    </row>
    <row r="120" spans="1:17" ht="12" customHeight="1" x14ac:dyDescent="0.25">
      <c r="A120" s="158" t="s">
        <v>62</v>
      </c>
      <c r="B120" s="157"/>
      <c r="C120" s="157">
        <f t="shared" ref="C120" si="462">SUM(C121:C122)</f>
        <v>0</v>
      </c>
      <c r="D120" s="157">
        <f t="shared" ref="D120" si="463">SUM(D121:D122)</f>
        <v>0</v>
      </c>
      <c r="E120" s="157">
        <f t="shared" ref="E120" si="464">SUM(E121:E122)</f>
        <v>0</v>
      </c>
      <c r="F120" s="157">
        <f t="shared" ref="F120" si="465">SUM(F121:F122)</f>
        <v>0</v>
      </c>
      <c r="G120" s="157">
        <f t="shared" ref="G120" si="466">SUM(G121:G122)</f>
        <v>0</v>
      </c>
      <c r="H120" s="157">
        <f t="shared" ref="H120" si="467">SUM(H121:H122)</f>
        <v>0</v>
      </c>
      <c r="I120" s="157">
        <f t="shared" ref="I120" si="468">SUM(I121:I122)</f>
        <v>0</v>
      </c>
      <c r="J120" s="157">
        <f t="shared" ref="J120" si="469">SUM(J121:J122)</f>
        <v>0</v>
      </c>
      <c r="K120" s="157">
        <f t="shared" ref="K120" si="470">SUM(K121:K122)</f>
        <v>0</v>
      </c>
      <c r="L120" s="157">
        <f t="shared" ref="L120" si="471">SUM(L121:L122)</f>
        <v>0</v>
      </c>
      <c r="M120" s="157">
        <f t="shared" ref="M120" si="472">SUM(M121:M122)</f>
        <v>0</v>
      </c>
      <c r="N120" s="157">
        <f t="shared" ref="N120" si="473">SUM(N121:N122)</f>
        <v>0</v>
      </c>
      <c r="O120" s="157">
        <f t="shared" ref="O120" si="474">SUM(O121:O122)</f>
        <v>0</v>
      </c>
      <c r="P120" s="157">
        <f t="shared" ref="P120" si="475">SUM(P121:P122)</f>
        <v>0</v>
      </c>
      <c r="Q120" s="157">
        <f t="shared" ref="Q120" si="476">SUM(Q121:Q122)</f>
        <v>0</v>
      </c>
    </row>
    <row r="121" spans="1:17" ht="12" customHeight="1" x14ac:dyDescent="0.25">
      <c r="A121" s="23" t="s">
        <v>57</v>
      </c>
      <c r="B121" s="156"/>
      <c r="C121" s="156">
        <v>0</v>
      </c>
      <c r="D121" s="156">
        <v>0</v>
      </c>
      <c r="E121" s="156">
        <v>0</v>
      </c>
      <c r="F121" s="156">
        <v>0</v>
      </c>
      <c r="G121" s="156">
        <v>0</v>
      </c>
      <c r="H121" s="156">
        <v>0</v>
      </c>
      <c r="I121" s="156">
        <v>0</v>
      </c>
      <c r="J121" s="156">
        <v>0</v>
      </c>
      <c r="K121" s="156">
        <v>0</v>
      </c>
      <c r="L121" s="156">
        <v>0</v>
      </c>
      <c r="M121" s="156">
        <v>0</v>
      </c>
      <c r="N121" s="156">
        <v>0</v>
      </c>
      <c r="O121" s="156">
        <v>0</v>
      </c>
      <c r="P121" s="156">
        <v>0</v>
      </c>
      <c r="Q121" s="156">
        <v>0</v>
      </c>
    </row>
    <row r="122" spans="1:17" ht="12" customHeight="1" x14ac:dyDescent="0.25">
      <c r="A122" s="29" t="s">
        <v>140</v>
      </c>
      <c r="B122" s="57"/>
      <c r="C122" s="57">
        <v>0</v>
      </c>
      <c r="D122" s="57">
        <v>0</v>
      </c>
      <c r="E122" s="57">
        <v>0</v>
      </c>
      <c r="F122" s="57">
        <v>0</v>
      </c>
      <c r="G122" s="57">
        <v>0</v>
      </c>
      <c r="H122" s="57">
        <v>0</v>
      </c>
      <c r="I122" s="57">
        <v>0</v>
      </c>
      <c r="J122" s="57">
        <v>0</v>
      </c>
      <c r="K122" s="57">
        <v>0</v>
      </c>
      <c r="L122" s="57">
        <v>0</v>
      </c>
      <c r="M122" s="57">
        <v>0</v>
      </c>
      <c r="N122" s="57">
        <v>0</v>
      </c>
      <c r="O122" s="57">
        <v>0</v>
      </c>
      <c r="P122" s="57">
        <v>0</v>
      </c>
      <c r="Q122" s="57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68">
        <f t="shared" ref="C124" si="477">SUM(C125,C128,C130,C139)</f>
        <v>54.45783434934566</v>
      </c>
      <c r="D124" s="168">
        <f t="shared" ref="D124" si="478">SUM(D125,D128,D130,D139)</f>
        <v>55.372493837576116</v>
      </c>
      <c r="E124" s="168">
        <f t="shared" ref="E124" si="479">SUM(E125,E128,E130,E139)</f>
        <v>46.529872426624479</v>
      </c>
      <c r="F124" s="168">
        <f t="shared" ref="F124" si="480">SUM(F125,F128,F130,F139)</f>
        <v>46.486057395245545</v>
      </c>
      <c r="G124" s="168">
        <f t="shared" ref="G124" si="481">SUM(G125,G128,G130,G139)</f>
        <v>40.01980643641155</v>
      </c>
      <c r="H124" s="168">
        <f t="shared" ref="H124" si="482">SUM(H125,H128,H130,H139)</f>
        <v>34.451597476727244</v>
      </c>
      <c r="I124" s="168">
        <f t="shared" ref="I124" si="483">SUM(I125,I128,I130,I139)</f>
        <v>42.143231193981364</v>
      </c>
      <c r="J124" s="168">
        <f t="shared" ref="J124" si="484">SUM(J125,J128,J130,J139)</f>
        <v>85.904585263960584</v>
      </c>
      <c r="K124" s="168">
        <f t="shared" ref="K124" si="485">SUM(K125,K128,K130,K139)</f>
        <v>66.20139690304589</v>
      </c>
      <c r="L124" s="168">
        <f t="shared" ref="L124" si="486">SUM(L125,L128,L130,L139)</f>
        <v>56.543638816397696</v>
      </c>
      <c r="M124" s="168">
        <f t="shared" ref="M124" si="487">SUM(M125,M128,M130,M139)</f>
        <v>28.377948127984602</v>
      </c>
      <c r="N124" s="168">
        <f t="shared" ref="N124" si="488">SUM(N125,N128,N130,N139)</f>
        <v>69.123135357668588</v>
      </c>
      <c r="O124" s="168">
        <f t="shared" ref="O124" si="489">SUM(O125,O128,O130,O139)</f>
        <v>79.366581498047822</v>
      </c>
      <c r="P124" s="168">
        <f t="shared" ref="P124" si="490">SUM(P125,P128,P130,P139)</f>
        <v>44.6460398756548</v>
      </c>
      <c r="Q124" s="168">
        <f t="shared" ref="Q124" si="491">SUM(Q125,Q128,Q130,Q139)</f>
        <v>23.687955181363947</v>
      </c>
    </row>
    <row r="125" spans="1:17" ht="12.95" customHeight="1" x14ac:dyDescent="0.25">
      <c r="A125" s="158" t="s">
        <v>65</v>
      </c>
      <c r="B125" s="157"/>
      <c r="C125" s="157">
        <f t="shared" ref="C125:Q125" si="492">SUM(C126:C127)</f>
        <v>43.771696266325812</v>
      </c>
      <c r="D125" s="157">
        <f t="shared" si="492"/>
        <v>44.174693579331759</v>
      </c>
      <c r="E125" s="157">
        <f t="shared" si="492"/>
        <v>37.431718505078081</v>
      </c>
      <c r="F125" s="157">
        <f t="shared" si="492"/>
        <v>37.383621763324847</v>
      </c>
      <c r="G125" s="157">
        <f t="shared" si="492"/>
        <v>31.963766251023269</v>
      </c>
      <c r="H125" s="157">
        <f t="shared" si="492"/>
        <v>27.626406272312273</v>
      </c>
      <c r="I125" s="157">
        <f t="shared" si="492"/>
        <v>33.299621482351625</v>
      </c>
      <c r="J125" s="157">
        <f t="shared" si="492"/>
        <v>68.964732531752517</v>
      </c>
      <c r="K125" s="157">
        <f t="shared" si="492"/>
        <v>53.263847458966687</v>
      </c>
      <c r="L125" s="157">
        <f t="shared" si="492"/>
        <v>46.778669814625289</v>
      </c>
      <c r="M125" s="157">
        <f t="shared" si="492"/>
        <v>22.897497018064222</v>
      </c>
      <c r="N125" s="157">
        <f t="shared" si="492"/>
        <v>55.967112475610172</v>
      </c>
      <c r="O125" s="157">
        <f t="shared" si="492"/>
        <v>63.475888523096742</v>
      </c>
      <c r="P125" s="157">
        <f t="shared" si="492"/>
        <v>34.583007377967917</v>
      </c>
      <c r="Q125" s="157">
        <f t="shared" si="492"/>
        <v>18.442718226421302</v>
      </c>
    </row>
    <row r="126" spans="1:17" ht="12" customHeight="1" x14ac:dyDescent="0.25">
      <c r="A126" s="23" t="s">
        <v>149</v>
      </c>
      <c r="B126" s="156"/>
      <c r="C126" s="156">
        <v>43.596219062791221</v>
      </c>
      <c r="D126" s="156">
        <v>43.998077487514799</v>
      </c>
      <c r="E126" s="156">
        <v>37.277687218114181</v>
      </c>
      <c r="F126" s="156">
        <v>37.214495033312289</v>
      </c>
      <c r="G126" s="156">
        <v>31.805201334972807</v>
      </c>
      <c r="H126" s="156">
        <v>27.455465584572813</v>
      </c>
      <c r="I126" s="156">
        <v>33.130967953429568</v>
      </c>
      <c r="J126" s="156">
        <v>68.657494028081018</v>
      </c>
      <c r="K126" s="156">
        <v>53.069743785251596</v>
      </c>
      <c r="L126" s="156">
        <v>46.590675213055121</v>
      </c>
      <c r="M126" s="156">
        <v>22.792083688279781</v>
      </c>
      <c r="N126" s="156">
        <v>55.700578151164173</v>
      </c>
      <c r="O126" s="156">
        <v>62.984541007798924</v>
      </c>
      <c r="P126" s="156">
        <v>34.259571244975021</v>
      </c>
      <c r="Q126" s="156">
        <v>18.257262864781296</v>
      </c>
    </row>
    <row r="127" spans="1:17" ht="12" customHeight="1" x14ac:dyDescent="0.25">
      <c r="A127" s="23" t="s">
        <v>60</v>
      </c>
      <c r="B127" s="156"/>
      <c r="C127" s="156">
        <v>0.17547720353459384</v>
      </c>
      <c r="D127" s="156">
        <v>0.17661609181696203</v>
      </c>
      <c r="E127" s="156">
        <v>0.15403128696390198</v>
      </c>
      <c r="F127" s="156">
        <v>0.16912673001255485</v>
      </c>
      <c r="G127" s="156">
        <v>0.15856491605046269</v>
      </c>
      <c r="H127" s="156">
        <v>0.17094068773945842</v>
      </c>
      <c r="I127" s="156">
        <v>0.16865352892205426</v>
      </c>
      <c r="J127" s="156">
        <v>0.3072385036714983</v>
      </c>
      <c r="K127" s="156">
        <v>0.19410367371509221</v>
      </c>
      <c r="L127" s="156">
        <v>0.18799460157016704</v>
      </c>
      <c r="M127" s="156">
        <v>0.10541332978443894</v>
      </c>
      <c r="N127" s="156">
        <v>0.26653432444599984</v>
      </c>
      <c r="O127" s="156">
        <v>0.49134751529781651</v>
      </c>
      <c r="P127" s="156">
        <v>0.32343613299289625</v>
      </c>
      <c r="Q127" s="156">
        <v>0.18545536164000598</v>
      </c>
    </row>
    <row r="128" spans="1:17" ht="12.95" customHeight="1" x14ac:dyDescent="0.25">
      <c r="A128" s="158" t="s">
        <v>112</v>
      </c>
      <c r="B128" s="157"/>
      <c r="C128" s="157">
        <f t="shared" ref="C128:Q128" si="493">C129</f>
        <v>8.223192580387749E-2</v>
      </c>
      <c r="D128" s="157">
        <f t="shared" si="493"/>
        <v>2.6258534037704728E-2</v>
      </c>
      <c r="E128" s="157">
        <f t="shared" si="493"/>
        <v>5.6116916204557998E-2</v>
      </c>
      <c r="F128" s="157">
        <f t="shared" si="493"/>
        <v>9.3162916371795204E-2</v>
      </c>
      <c r="G128" s="157">
        <f t="shared" si="493"/>
        <v>7.7573531729314985E-2</v>
      </c>
      <c r="H128" s="157">
        <f t="shared" si="493"/>
        <v>0.10525913880790233</v>
      </c>
      <c r="I128" s="157">
        <f t="shared" si="493"/>
        <v>0.14174645452286747</v>
      </c>
      <c r="J128" s="157">
        <f t="shared" si="493"/>
        <v>0.2087665366381872</v>
      </c>
      <c r="K128" s="157">
        <f t="shared" si="493"/>
        <v>0.17180701273380528</v>
      </c>
      <c r="L128" s="157">
        <f t="shared" si="493"/>
        <v>0.15810185142767202</v>
      </c>
      <c r="M128" s="157">
        <f t="shared" si="493"/>
        <v>0.34969825146059297</v>
      </c>
      <c r="N128" s="157">
        <f t="shared" si="493"/>
        <v>0.48199437544344975</v>
      </c>
      <c r="O128" s="157">
        <f t="shared" si="493"/>
        <v>0.49032909450577516</v>
      </c>
      <c r="P128" s="157">
        <f t="shared" si="493"/>
        <v>0.43580742695177321</v>
      </c>
      <c r="Q128" s="157">
        <f t="shared" si="493"/>
        <v>0.4251132906045319</v>
      </c>
    </row>
    <row r="129" spans="1:17" ht="12" customHeight="1" x14ac:dyDescent="0.25">
      <c r="A129" s="23" t="s">
        <v>60</v>
      </c>
      <c r="B129" s="156"/>
      <c r="C129" s="156">
        <v>8.223192580387749E-2</v>
      </c>
      <c r="D129" s="156">
        <v>2.6258534037704728E-2</v>
      </c>
      <c r="E129" s="156">
        <v>5.6116916204557998E-2</v>
      </c>
      <c r="F129" s="156">
        <v>9.3162916371795204E-2</v>
      </c>
      <c r="G129" s="156">
        <v>7.7573531729314985E-2</v>
      </c>
      <c r="H129" s="156">
        <v>0.10525913880790233</v>
      </c>
      <c r="I129" s="156">
        <v>0.14174645452286747</v>
      </c>
      <c r="J129" s="156">
        <v>0.2087665366381872</v>
      </c>
      <c r="K129" s="156">
        <v>0.17180701273380528</v>
      </c>
      <c r="L129" s="156">
        <v>0.15810185142767202</v>
      </c>
      <c r="M129" s="156">
        <v>0.34969825146059297</v>
      </c>
      <c r="N129" s="156">
        <v>0.48199437544344975</v>
      </c>
      <c r="O129" s="156">
        <v>0.49032909450577516</v>
      </c>
      <c r="P129" s="156">
        <v>0.43580742695177321</v>
      </c>
      <c r="Q129" s="156">
        <v>0.4251132906045319</v>
      </c>
    </row>
    <row r="130" spans="1:17" ht="12" customHeight="1" x14ac:dyDescent="0.25">
      <c r="A130" s="158" t="s">
        <v>63</v>
      </c>
      <c r="B130" s="157"/>
      <c r="C130" s="157">
        <f t="shared" ref="C130" si="494">SUM(C131:C132,C135:C136)</f>
        <v>7.6562394495980701</v>
      </c>
      <c r="D130" s="157">
        <f t="shared" ref="D130" si="495">SUM(D131:D132,D135:D136)</f>
        <v>8.0544426702079051</v>
      </c>
      <c r="E130" s="157">
        <f t="shared" ref="E130" si="496">SUM(E131:E132,E135:E136)</f>
        <v>6.4547059666783051</v>
      </c>
      <c r="F130" s="157">
        <f t="shared" ref="F130" si="497">SUM(F131:F132,F135:F136)</f>
        <v>6.4241144703638975</v>
      </c>
      <c r="G130" s="157">
        <f t="shared" ref="G130" si="498">SUM(G131:G132,G135:G136)</f>
        <v>5.7232939541930676</v>
      </c>
      <c r="H130" s="157">
        <f t="shared" ref="H130" si="499">SUM(H131:H132,H135:H136)</f>
        <v>4.736800301117861</v>
      </c>
      <c r="I130" s="157">
        <f t="shared" ref="I130" si="500">SUM(I131:I132,I135:I136)</f>
        <v>6.2582324229685282</v>
      </c>
      <c r="J130" s="157">
        <f t="shared" ref="J130" si="501">SUM(J131:J132,J135:J136)</f>
        <v>11.719629602425123</v>
      </c>
      <c r="K130" s="157">
        <f t="shared" ref="K130" si="502">SUM(K131:K132,K135:K136)</f>
        <v>8.9444942075182237</v>
      </c>
      <c r="L130" s="157">
        <f t="shared" ref="L130" si="503">SUM(L131:L132,L135:L136)</f>
        <v>6.6216903838071381</v>
      </c>
      <c r="M130" s="157">
        <f t="shared" ref="M130" si="504">SUM(M131:M132,M135:M136)</f>
        <v>3.5292712279516607</v>
      </c>
      <c r="N130" s="157">
        <f t="shared" ref="N130" si="505">SUM(N131:N132,N135:N136)</f>
        <v>8.7575306910171395</v>
      </c>
      <c r="O130" s="157">
        <f t="shared" ref="O130" si="506">SUM(O131:O132,O135:O136)</f>
        <v>10.535807472028418</v>
      </c>
      <c r="P130" s="157">
        <f t="shared" ref="P130" si="507">SUM(P131:P132,P135:P136)</f>
        <v>6.592556538500955</v>
      </c>
      <c r="Q130" s="157">
        <f t="shared" ref="Q130" si="508">SUM(Q131:Q132,Q135:Q136)</f>
        <v>3.313925954794815</v>
      </c>
    </row>
    <row r="131" spans="1:17" ht="12" customHeight="1" x14ac:dyDescent="0.25">
      <c r="A131" s="167" t="s">
        <v>148</v>
      </c>
      <c r="B131" s="132"/>
      <c r="C131" s="132">
        <v>6.9140478453014431</v>
      </c>
      <c r="D131" s="132">
        <v>6.5332626864105183</v>
      </c>
      <c r="E131" s="132">
        <v>5.8971135764520071</v>
      </c>
      <c r="F131" s="132">
        <v>4.8883400612507257</v>
      </c>
      <c r="G131" s="132">
        <v>2.9490162430452487</v>
      </c>
      <c r="H131" s="132">
        <v>2.9860369093406152</v>
      </c>
      <c r="I131" s="132">
        <v>2.8204117271494349</v>
      </c>
      <c r="J131" s="132">
        <v>9.5370839510489986</v>
      </c>
      <c r="K131" s="132">
        <v>7.0582190699950926</v>
      </c>
      <c r="L131" s="132">
        <v>4.9896263585164276</v>
      </c>
      <c r="M131" s="132">
        <v>3.2819046261158933</v>
      </c>
      <c r="N131" s="132">
        <v>7.2877918541487166</v>
      </c>
      <c r="O131" s="132">
        <v>8.1460940618982711</v>
      </c>
      <c r="P131" s="132">
        <v>4.5701883498024847</v>
      </c>
      <c r="Q131" s="132">
        <v>2.1164769468891955</v>
      </c>
    </row>
    <row r="132" spans="1:17" ht="12" customHeight="1" x14ac:dyDescent="0.25">
      <c r="A132" s="167" t="s">
        <v>147</v>
      </c>
      <c r="B132" s="132"/>
      <c r="C132" s="132">
        <f t="shared" ref="C132" si="509">SUM(C133:C134)</f>
        <v>0.74219160429662667</v>
      </c>
      <c r="D132" s="132">
        <f t="shared" ref="D132" si="510">SUM(D133:D134)</f>
        <v>0.60827502014055046</v>
      </c>
      <c r="E132" s="132">
        <f t="shared" ref="E132" si="511">SUM(E133:E134)</f>
        <v>0.55759239022629803</v>
      </c>
      <c r="F132" s="132">
        <f t="shared" ref="F132" si="512">SUM(F133:F134)</f>
        <v>0.74209206233602054</v>
      </c>
      <c r="G132" s="132">
        <f t="shared" ref="G132" si="513">SUM(G133:G134)</f>
        <v>0.62971529889022548</v>
      </c>
      <c r="H132" s="132">
        <f t="shared" ref="H132" si="514">SUM(H133:H134)</f>
        <v>0.83051962463388107</v>
      </c>
      <c r="I132" s="132">
        <f t="shared" ref="I132" si="515">SUM(I133:I134)</f>
        <v>0.62511473078795832</v>
      </c>
      <c r="J132" s="132">
        <f t="shared" ref="J132" si="516">SUM(J133:J134)</f>
        <v>2.182545651376123</v>
      </c>
      <c r="K132" s="132">
        <f t="shared" ref="K132" si="517">SUM(K133:K134)</f>
        <v>1.886275137523131</v>
      </c>
      <c r="L132" s="132">
        <f t="shared" ref="L132" si="518">SUM(L133:L134)</f>
        <v>1.6320640252907102</v>
      </c>
      <c r="M132" s="132">
        <f t="shared" ref="M132" si="519">SUM(M133:M134)</f>
        <v>0.24736660183576747</v>
      </c>
      <c r="N132" s="132">
        <f t="shared" ref="N132" si="520">SUM(N133:N134)</f>
        <v>1.4697388368684228</v>
      </c>
      <c r="O132" s="132">
        <f t="shared" ref="O132" si="521">SUM(O133:O134)</f>
        <v>1.1459217729192233</v>
      </c>
      <c r="P132" s="132">
        <f t="shared" ref="P132" si="522">SUM(P133:P134)</f>
        <v>1.1154395210853476</v>
      </c>
      <c r="Q132" s="132">
        <f t="shared" ref="Q132" si="523">SUM(Q133:Q134)</f>
        <v>0.26426045803840154</v>
      </c>
    </row>
    <row r="133" spans="1:17" ht="12" customHeight="1" x14ac:dyDescent="0.25">
      <c r="A133" s="166" t="s">
        <v>61</v>
      </c>
      <c r="B133" s="165"/>
      <c r="C133" s="165">
        <v>0.48202392827382823</v>
      </c>
      <c r="D133" s="165">
        <v>0.39470631055049554</v>
      </c>
      <c r="E133" s="165">
        <v>0.35957368779494153</v>
      </c>
      <c r="F133" s="165">
        <v>0.47827331062953016</v>
      </c>
      <c r="G133" s="165">
        <v>0.40585358742898958</v>
      </c>
      <c r="H133" s="165">
        <v>0.53644168107358015</v>
      </c>
      <c r="I133" s="165">
        <v>0.40618744840524307</v>
      </c>
      <c r="J133" s="165">
        <v>1.4135938210524537</v>
      </c>
      <c r="K133" s="165">
        <v>1.2210944506031072</v>
      </c>
      <c r="L133" s="165">
        <v>1.0542609981630415</v>
      </c>
      <c r="M133" s="165">
        <v>0.16022605616065508</v>
      </c>
      <c r="N133" s="165">
        <v>0.95299794523012815</v>
      </c>
      <c r="O133" s="165">
        <v>0.74345547285143276</v>
      </c>
      <c r="P133" s="165">
        <v>0.72405722908874404</v>
      </c>
      <c r="Q133" s="165">
        <v>0.17153537263155785</v>
      </c>
    </row>
    <row r="134" spans="1:17" ht="12" customHeight="1" x14ac:dyDescent="0.25">
      <c r="A134" s="147" t="s">
        <v>59</v>
      </c>
      <c r="B134" s="164"/>
      <c r="C134" s="164">
        <v>0.26016767602279844</v>
      </c>
      <c r="D134" s="164">
        <v>0.21356870959005494</v>
      </c>
      <c r="E134" s="164">
        <v>0.1980187024313565</v>
      </c>
      <c r="F134" s="164">
        <v>0.26381875170649044</v>
      </c>
      <c r="G134" s="164">
        <v>0.22386171146123587</v>
      </c>
      <c r="H134" s="164">
        <v>0.29407794356030093</v>
      </c>
      <c r="I134" s="164">
        <v>0.21892728238271525</v>
      </c>
      <c r="J134" s="164">
        <v>0.76895183032366921</v>
      </c>
      <c r="K134" s="164">
        <v>0.66518068692002397</v>
      </c>
      <c r="L134" s="164">
        <v>0.57780302712766862</v>
      </c>
      <c r="M134" s="164">
        <v>8.7140545675112396E-2</v>
      </c>
      <c r="N134" s="164">
        <v>0.51674089163829462</v>
      </c>
      <c r="O134" s="164">
        <v>0.40246630006779044</v>
      </c>
      <c r="P134" s="164">
        <v>0.39138229199660346</v>
      </c>
      <c r="Q134" s="164">
        <v>9.2725085406843669E-2</v>
      </c>
    </row>
    <row r="135" spans="1:17" ht="12" customHeight="1" x14ac:dyDescent="0.25">
      <c r="A135" s="163" t="s">
        <v>142</v>
      </c>
      <c r="B135" s="162"/>
      <c r="C135" s="162">
        <v>0</v>
      </c>
      <c r="D135" s="162">
        <v>0.87455854805275368</v>
      </c>
      <c r="E135" s="162">
        <v>0</v>
      </c>
      <c r="F135" s="162">
        <v>0.75909824534524595</v>
      </c>
      <c r="G135" s="162">
        <v>1.8801828189127467</v>
      </c>
      <c r="H135" s="162">
        <v>0.81426078491101295</v>
      </c>
      <c r="I135" s="162">
        <v>2.1962124070142854</v>
      </c>
      <c r="J135" s="162">
        <v>0</v>
      </c>
      <c r="K135" s="162">
        <v>0</v>
      </c>
      <c r="L135" s="162">
        <v>0</v>
      </c>
      <c r="M135" s="162">
        <v>0</v>
      </c>
      <c r="N135" s="162">
        <v>0</v>
      </c>
      <c r="O135" s="162">
        <v>0.84993013589567057</v>
      </c>
      <c r="P135" s="162">
        <v>0.84848792672458007</v>
      </c>
      <c r="Q135" s="162">
        <v>0.85299870049909943</v>
      </c>
    </row>
    <row r="136" spans="1:17" ht="12" customHeight="1" x14ac:dyDescent="0.25">
      <c r="A136" s="161" t="s">
        <v>141</v>
      </c>
      <c r="B136" s="160"/>
      <c r="C136" s="160">
        <f t="shared" ref="C136" si="524">SUM(C137:C138)</f>
        <v>0</v>
      </c>
      <c r="D136" s="160">
        <f t="shared" ref="D136" si="525">SUM(D137:D138)</f>
        <v>3.8346415604082536E-2</v>
      </c>
      <c r="E136" s="160">
        <f t="shared" ref="E136" si="526">SUM(E137:E138)</f>
        <v>0</v>
      </c>
      <c r="F136" s="160">
        <f t="shared" ref="F136" si="527">SUM(F137:F138)</f>
        <v>3.4584101431905642E-2</v>
      </c>
      <c r="G136" s="160">
        <f t="shared" ref="G136" si="528">SUM(G137:G138)</f>
        <v>0.26437959334484701</v>
      </c>
      <c r="H136" s="160">
        <f t="shared" ref="H136" si="529">SUM(H137:H138)</f>
        <v>0.10598298223235206</v>
      </c>
      <c r="I136" s="160">
        <f t="shared" ref="I136" si="530">SUM(I137:I138)</f>
        <v>0.61649355801684946</v>
      </c>
      <c r="J136" s="160">
        <f t="shared" ref="J136" si="531">SUM(J137:J138)</f>
        <v>0</v>
      </c>
      <c r="K136" s="160">
        <f t="shared" ref="K136" si="532">SUM(K137:K138)</f>
        <v>0</v>
      </c>
      <c r="L136" s="160">
        <f t="shared" ref="L136" si="533">SUM(L137:L138)</f>
        <v>0</v>
      </c>
      <c r="M136" s="160">
        <f t="shared" ref="M136" si="534">SUM(M137:M138)</f>
        <v>0</v>
      </c>
      <c r="N136" s="160">
        <f t="shared" ref="N136" si="535">SUM(N137:N138)</f>
        <v>0</v>
      </c>
      <c r="O136" s="160">
        <f t="shared" ref="O136" si="536">SUM(O137:O138)</f>
        <v>0.3938615013152536</v>
      </c>
      <c r="P136" s="160">
        <f t="shared" ref="P136" si="537">SUM(P137:P138)</f>
        <v>5.844074088854298E-2</v>
      </c>
      <c r="Q136" s="160">
        <f t="shared" ref="Q136" si="538">SUM(Q137:Q138)</f>
        <v>8.0189849368118543E-2</v>
      </c>
    </row>
    <row r="137" spans="1:17" ht="12" customHeight="1" x14ac:dyDescent="0.25">
      <c r="A137" s="148" t="s">
        <v>60</v>
      </c>
      <c r="B137" s="156"/>
      <c r="C137" s="156">
        <v>0</v>
      </c>
      <c r="D137" s="156">
        <v>2.5697527364860653E-2</v>
      </c>
      <c r="E137" s="156">
        <v>0</v>
      </c>
      <c r="F137" s="156">
        <v>2.3338991460139246E-2</v>
      </c>
      <c r="G137" s="156">
        <v>0.18194834868920992</v>
      </c>
      <c r="H137" s="156">
        <v>7.3834467302180878E-2</v>
      </c>
      <c r="I137" s="156">
        <v>0.42691675142955327</v>
      </c>
      <c r="J137" s="156">
        <v>0</v>
      </c>
      <c r="K137" s="156">
        <v>0</v>
      </c>
      <c r="L137" s="156">
        <v>0</v>
      </c>
      <c r="M137" s="156">
        <v>0</v>
      </c>
      <c r="N137" s="156">
        <v>0</v>
      </c>
      <c r="O137" s="156">
        <v>0.2834680449039137</v>
      </c>
      <c r="P137" s="156">
        <v>4.1993880247846116E-2</v>
      </c>
      <c r="Q137" s="156">
        <v>5.8293118954906145E-2</v>
      </c>
    </row>
    <row r="138" spans="1:17" ht="12" customHeight="1" x14ac:dyDescent="0.25">
      <c r="A138" s="148" t="s">
        <v>59</v>
      </c>
      <c r="B138" s="156"/>
      <c r="C138" s="156">
        <v>0</v>
      </c>
      <c r="D138" s="156">
        <v>1.2648888239221882E-2</v>
      </c>
      <c r="E138" s="156">
        <v>0</v>
      </c>
      <c r="F138" s="156">
        <v>1.1245109971766394E-2</v>
      </c>
      <c r="G138" s="156">
        <v>8.2431244655637101E-2</v>
      </c>
      <c r="H138" s="156">
        <v>3.2148514930171172E-2</v>
      </c>
      <c r="I138" s="156">
        <v>0.1895768065872962</v>
      </c>
      <c r="J138" s="156">
        <v>0</v>
      </c>
      <c r="K138" s="156">
        <v>0</v>
      </c>
      <c r="L138" s="156">
        <v>0</v>
      </c>
      <c r="M138" s="156">
        <v>0</v>
      </c>
      <c r="N138" s="156">
        <v>0</v>
      </c>
      <c r="O138" s="156">
        <v>0.11039345641133989</v>
      </c>
      <c r="P138" s="156">
        <v>1.6446860640696861E-2</v>
      </c>
      <c r="Q138" s="156">
        <v>2.1896730413212401E-2</v>
      </c>
    </row>
    <row r="139" spans="1:17" ht="12" customHeight="1" x14ac:dyDescent="0.25">
      <c r="A139" s="158" t="s">
        <v>62</v>
      </c>
      <c r="B139" s="157"/>
      <c r="C139" s="157">
        <f t="shared" ref="C139" si="539">SUM(C140:C141)</f>
        <v>2.9476667076179077</v>
      </c>
      <c r="D139" s="157">
        <f t="shared" ref="D139" si="540">SUM(D140:D141)</f>
        <v>3.11709905399875</v>
      </c>
      <c r="E139" s="157">
        <f t="shared" ref="E139" si="541">SUM(E140:E141)</f>
        <v>2.5873310386635344</v>
      </c>
      <c r="F139" s="157">
        <f t="shared" ref="F139" si="542">SUM(F140:F141)</f>
        <v>2.585158245185009</v>
      </c>
      <c r="G139" s="157">
        <f t="shared" ref="G139" si="543">SUM(G140:G141)</f>
        <v>2.2551726994658976</v>
      </c>
      <c r="H139" s="157">
        <f t="shared" ref="H139" si="544">SUM(H140:H141)</f>
        <v>1.9831317644892117</v>
      </c>
      <c r="I139" s="157">
        <f t="shared" ref="I139" si="545">SUM(I140:I141)</f>
        <v>2.4436308341383461</v>
      </c>
      <c r="J139" s="157">
        <f t="shared" ref="J139" si="546">SUM(J140:J141)</f>
        <v>5.0114565931447546</v>
      </c>
      <c r="K139" s="157">
        <f t="shared" ref="K139" si="547">SUM(K140:K141)</f>
        <v>3.8212482238271619</v>
      </c>
      <c r="L139" s="157">
        <f t="shared" ref="L139" si="548">SUM(L140:L141)</f>
        <v>2.9851767665375983</v>
      </c>
      <c r="M139" s="157">
        <f t="shared" ref="M139" si="549">SUM(M140:M141)</f>
        <v>1.6014816305081239</v>
      </c>
      <c r="N139" s="157">
        <f t="shared" ref="N139" si="550">SUM(N140:N141)</f>
        <v>3.9164978155978201</v>
      </c>
      <c r="O139" s="157">
        <f t="shared" ref="O139" si="551">SUM(O140:O141)</f>
        <v>4.864556408416882</v>
      </c>
      <c r="P139" s="157">
        <f t="shared" ref="P139" si="552">SUM(P140:P141)</f>
        <v>3.0346685322341522</v>
      </c>
      <c r="Q139" s="157">
        <f t="shared" ref="Q139" si="553">SUM(Q140:Q141)</f>
        <v>1.5061977095432977</v>
      </c>
    </row>
    <row r="140" spans="1:17" ht="12" customHeight="1" x14ac:dyDescent="0.25">
      <c r="A140" s="23" t="s">
        <v>57</v>
      </c>
      <c r="B140" s="156"/>
      <c r="C140" s="156">
        <v>0</v>
      </c>
      <c r="D140" s="156">
        <v>0</v>
      </c>
      <c r="E140" s="156">
        <v>3.9634212374257283E-3</v>
      </c>
      <c r="F140" s="156">
        <v>0</v>
      </c>
      <c r="G140" s="156">
        <v>0</v>
      </c>
      <c r="H140" s="156">
        <v>9.4324244108076854E-4</v>
      </c>
      <c r="I140" s="156">
        <v>0</v>
      </c>
      <c r="J140" s="156">
        <v>0</v>
      </c>
      <c r="K140" s="156">
        <v>0</v>
      </c>
      <c r="L140" s="156">
        <v>0</v>
      </c>
      <c r="M140" s="156">
        <v>0</v>
      </c>
      <c r="N140" s="156">
        <v>0</v>
      </c>
      <c r="O140" s="156">
        <v>0</v>
      </c>
      <c r="P140" s="156">
        <v>0</v>
      </c>
      <c r="Q140" s="156">
        <v>0</v>
      </c>
    </row>
    <row r="141" spans="1:17" ht="12" customHeight="1" x14ac:dyDescent="0.25">
      <c r="A141" s="29" t="s">
        <v>140</v>
      </c>
      <c r="B141" s="57"/>
      <c r="C141" s="57">
        <v>2.9476667076179077</v>
      </c>
      <c r="D141" s="57">
        <v>3.11709905399875</v>
      </c>
      <c r="E141" s="57">
        <v>2.5833676174261089</v>
      </c>
      <c r="F141" s="57">
        <v>2.585158245185009</v>
      </c>
      <c r="G141" s="57">
        <v>2.2551726994658976</v>
      </c>
      <c r="H141" s="57">
        <v>1.982188522048131</v>
      </c>
      <c r="I141" s="57">
        <v>2.4436308341383461</v>
      </c>
      <c r="J141" s="57">
        <v>5.0114565931447546</v>
      </c>
      <c r="K141" s="57">
        <v>3.8212482238271619</v>
      </c>
      <c r="L141" s="57">
        <v>2.9851767665375983</v>
      </c>
      <c r="M141" s="57">
        <v>1.6014816305081239</v>
      </c>
      <c r="N141" s="57">
        <v>3.9164978155978201</v>
      </c>
      <c r="O141" s="57">
        <v>4.864556408416882</v>
      </c>
      <c r="P141" s="57">
        <v>3.0346685322341522</v>
      </c>
      <c r="Q141" s="57">
        <v>1.5061977095432977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68">
        <f t="shared" ref="C143" si="554">SUM(C144,C146,C148,C157)</f>
        <v>2.0237923463493841</v>
      </c>
      <c r="D143" s="168">
        <f t="shared" ref="D143" si="555">SUM(D144,D146,D148,D157)</f>
        <v>2.2214015645684895</v>
      </c>
      <c r="E143" s="168">
        <f t="shared" ref="E143" si="556">SUM(E144,E146,E148,E157)</f>
        <v>2.514581315029687</v>
      </c>
      <c r="F143" s="168">
        <f t="shared" ref="F143" si="557">SUM(F144,F146,F148,F157)</f>
        <v>2.8166248719211375</v>
      </c>
      <c r="G143" s="168">
        <f t="shared" ref="G143" si="558">SUM(G144,G146,G148,G157)</f>
        <v>3.348903427096646</v>
      </c>
      <c r="H143" s="168">
        <f t="shared" ref="H143" si="559">SUM(H144,H146,H148,H157)</f>
        <v>3.1972089970330924</v>
      </c>
      <c r="I143" s="168">
        <f t="shared" ref="I143" si="560">SUM(I144,I146,I148,I157)</f>
        <v>4.4164864630228511</v>
      </c>
      <c r="J143" s="168">
        <f t="shared" ref="J143" si="561">SUM(J144,J146,J148,J157)</f>
        <v>6.2556976344839432</v>
      </c>
      <c r="K143" s="168">
        <f t="shared" ref="K143" si="562">SUM(K144,K146,K148,K157)</f>
        <v>6.6571108489223008</v>
      </c>
      <c r="L143" s="168">
        <f t="shared" ref="L143" si="563">SUM(L144,L146,L148,L157)</f>
        <v>6.9130225537043799</v>
      </c>
      <c r="M143" s="168">
        <f t="shared" ref="M143" si="564">SUM(M144,M146,M148,M157)</f>
        <v>5.8902386864187495</v>
      </c>
      <c r="N143" s="168">
        <f t="shared" ref="N143" si="565">SUM(N144,N146,N148,N157)</f>
        <v>2.7890249012769122</v>
      </c>
      <c r="O143" s="168">
        <f t="shared" ref="O143" si="566">SUM(O144,O146,O148,O157)</f>
        <v>5.3075456829875414</v>
      </c>
      <c r="P143" s="168">
        <f t="shared" ref="P143" si="567">SUM(P144,P146,P148,P157)</f>
        <v>4.657807201738942</v>
      </c>
      <c r="Q143" s="168">
        <f t="shared" ref="Q143" si="568">SUM(Q144,Q146,Q148,Q157)</f>
        <v>5.6768583586501027</v>
      </c>
    </row>
    <row r="144" spans="1:17" ht="12.95" customHeight="1" x14ac:dyDescent="0.25">
      <c r="A144" s="158" t="s">
        <v>65</v>
      </c>
      <c r="B144" s="157"/>
      <c r="C144" s="157">
        <f t="shared" ref="C144:Q144" si="569">C145</f>
        <v>1.5399629799273726</v>
      </c>
      <c r="D144" s="157">
        <f t="shared" si="569"/>
        <v>1.6732016470070465</v>
      </c>
      <c r="E144" s="157">
        <f t="shared" si="569"/>
        <v>1.9020574274791586</v>
      </c>
      <c r="F144" s="157">
        <f t="shared" si="569"/>
        <v>2.1281085714188963</v>
      </c>
      <c r="G144" s="157">
        <f t="shared" si="569"/>
        <v>2.5341616254206021</v>
      </c>
      <c r="H144" s="157">
        <f t="shared" si="569"/>
        <v>2.407075799488839</v>
      </c>
      <c r="I144" s="157">
        <f t="shared" si="569"/>
        <v>3.3315398371253657</v>
      </c>
      <c r="J144" s="157">
        <f t="shared" si="569"/>
        <v>4.6679867281598089</v>
      </c>
      <c r="K144" s="157">
        <f t="shared" si="569"/>
        <v>4.9723118377576849</v>
      </c>
      <c r="L144" s="157">
        <f t="shared" si="569"/>
        <v>5.3128193439815581</v>
      </c>
      <c r="M144" s="157">
        <f t="shared" si="569"/>
        <v>4.3995581938143156</v>
      </c>
      <c r="N144" s="157">
        <f t="shared" si="569"/>
        <v>2.0756943330138369</v>
      </c>
      <c r="O144" s="157">
        <f t="shared" si="569"/>
        <v>3.8945541692617849</v>
      </c>
      <c r="P144" s="157">
        <f t="shared" si="569"/>
        <v>3.2901779543497254</v>
      </c>
      <c r="Q144" s="157">
        <f t="shared" si="569"/>
        <v>4.113032916816346</v>
      </c>
    </row>
    <row r="145" spans="1:17" ht="12" customHeight="1" x14ac:dyDescent="0.25">
      <c r="A145" s="23" t="s">
        <v>60</v>
      </c>
      <c r="B145" s="156"/>
      <c r="C145" s="156">
        <v>1.5399629799273726</v>
      </c>
      <c r="D145" s="156">
        <v>1.6732016470070465</v>
      </c>
      <c r="E145" s="156">
        <v>1.9020574274791586</v>
      </c>
      <c r="F145" s="156">
        <v>2.1281085714188963</v>
      </c>
      <c r="G145" s="156">
        <v>2.5341616254206021</v>
      </c>
      <c r="H145" s="156">
        <v>2.407075799488839</v>
      </c>
      <c r="I145" s="156">
        <v>3.3315398371253657</v>
      </c>
      <c r="J145" s="156">
        <v>4.6679867281598089</v>
      </c>
      <c r="K145" s="156">
        <v>4.9723118377576849</v>
      </c>
      <c r="L145" s="156">
        <v>5.3128193439815581</v>
      </c>
      <c r="M145" s="156">
        <v>4.3995581938143156</v>
      </c>
      <c r="N145" s="156">
        <v>2.0756943330138369</v>
      </c>
      <c r="O145" s="156">
        <v>3.8945541692617849</v>
      </c>
      <c r="P145" s="156">
        <v>3.2901779543497254</v>
      </c>
      <c r="Q145" s="156">
        <v>4.113032916816346</v>
      </c>
    </row>
    <row r="146" spans="1:17" ht="12.95" customHeight="1" x14ac:dyDescent="0.25">
      <c r="A146" s="158" t="s">
        <v>112</v>
      </c>
      <c r="B146" s="157"/>
      <c r="C146" s="157">
        <f t="shared" ref="C146:Q146" si="570">C147</f>
        <v>0.11732499216865212</v>
      </c>
      <c r="D146" s="157">
        <f t="shared" si="570"/>
        <v>0.13105902575065784</v>
      </c>
      <c r="E146" s="157">
        <f t="shared" si="570"/>
        <v>0.14441848464800347</v>
      </c>
      <c r="F146" s="157">
        <f t="shared" si="570"/>
        <v>0.16340326412398826</v>
      </c>
      <c r="G146" s="157">
        <f t="shared" si="570"/>
        <v>0.19335902026287649</v>
      </c>
      <c r="H146" s="157">
        <f t="shared" si="570"/>
        <v>0.18509480404944603</v>
      </c>
      <c r="I146" s="157">
        <f t="shared" si="570"/>
        <v>0.25838807679298431</v>
      </c>
      <c r="J146" s="157">
        <f t="shared" si="570"/>
        <v>0.41261619108126835</v>
      </c>
      <c r="K146" s="157">
        <f t="shared" si="570"/>
        <v>0.44605340864006954</v>
      </c>
      <c r="L146" s="157">
        <f t="shared" si="570"/>
        <v>0.4077232335024733</v>
      </c>
      <c r="M146" s="157">
        <f t="shared" si="570"/>
        <v>0.38907887984637179</v>
      </c>
      <c r="N146" s="157">
        <f t="shared" si="570"/>
        <v>0.19279460789271377</v>
      </c>
      <c r="O146" s="157">
        <f t="shared" si="570"/>
        <v>0.36813276382895832</v>
      </c>
      <c r="P146" s="157">
        <f t="shared" si="570"/>
        <v>0.36768218065888425</v>
      </c>
      <c r="Q146" s="157">
        <f t="shared" si="570"/>
        <v>0.41175103033044191</v>
      </c>
    </row>
    <row r="147" spans="1:17" ht="12" customHeight="1" x14ac:dyDescent="0.25">
      <c r="A147" s="23" t="s">
        <v>60</v>
      </c>
      <c r="B147" s="156"/>
      <c r="C147" s="156">
        <v>0.11732499216865212</v>
      </c>
      <c r="D147" s="156">
        <v>0.13105902575065784</v>
      </c>
      <c r="E147" s="156">
        <v>0.14441848464800347</v>
      </c>
      <c r="F147" s="156">
        <v>0.16340326412398826</v>
      </c>
      <c r="G147" s="156">
        <v>0.19335902026287649</v>
      </c>
      <c r="H147" s="156">
        <v>0.18509480404944603</v>
      </c>
      <c r="I147" s="156">
        <v>0.25838807679298431</v>
      </c>
      <c r="J147" s="156">
        <v>0.41261619108126835</v>
      </c>
      <c r="K147" s="156">
        <v>0.44605340864006954</v>
      </c>
      <c r="L147" s="156">
        <v>0.4077232335024733</v>
      </c>
      <c r="M147" s="156">
        <v>0.38907887984637179</v>
      </c>
      <c r="N147" s="156">
        <v>0.19279460789271377</v>
      </c>
      <c r="O147" s="156">
        <v>0.36813276382895832</v>
      </c>
      <c r="P147" s="156">
        <v>0.36768218065888425</v>
      </c>
      <c r="Q147" s="156">
        <v>0.41175103033044191</v>
      </c>
    </row>
    <row r="148" spans="1:17" ht="12" customHeight="1" x14ac:dyDescent="0.25">
      <c r="A148" s="158" t="s">
        <v>63</v>
      </c>
      <c r="B148" s="157"/>
      <c r="C148" s="157">
        <f t="shared" ref="C148" si="571">SUM(C149:C150,C153:C154)</f>
        <v>0.27223890987349697</v>
      </c>
      <c r="D148" s="157">
        <f t="shared" ref="D148" si="572">SUM(D149:D150,D153:D154)</f>
        <v>0.30914016100059932</v>
      </c>
      <c r="E148" s="157">
        <f t="shared" ref="E148" si="573">SUM(E149:E150,E153:E154)</f>
        <v>0.34736122293431543</v>
      </c>
      <c r="F148" s="157">
        <f t="shared" ref="F148" si="574">SUM(F149:F150,F153:F154)</f>
        <v>0.38938663567770687</v>
      </c>
      <c r="G148" s="157">
        <f t="shared" ref="G148" si="575">SUM(G149:G150,G153:G154)</f>
        <v>0.46003341873358139</v>
      </c>
      <c r="H148" s="157">
        <f t="shared" ref="H148" si="576">SUM(H149:H150,H153:H154)</f>
        <v>0.44710082058791467</v>
      </c>
      <c r="I148" s="157">
        <f t="shared" ref="I148" si="577">SUM(I149:I150,I153:I154)</f>
        <v>0.61021682728717619</v>
      </c>
      <c r="J148" s="157">
        <f t="shared" ref="J148" si="578">SUM(J149:J150,J153:J154)</f>
        <v>0.86530216355966227</v>
      </c>
      <c r="K148" s="157">
        <f t="shared" ref="K148" si="579">SUM(K149:K150,K153:K154)</f>
        <v>0.91151651948445012</v>
      </c>
      <c r="L148" s="157">
        <f t="shared" ref="L148" si="580">SUM(L149:L150,L153:L154)</f>
        <v>0.8784685506242752</v>
      </c>
      <c r="M148" s="157">
        <f t="shared" ref="M148" si="581">SUM(M149:M150,M153:M154)</f>
        <v>0.81121009458941462</v>
      </c>
      <c r="N148" s="157">
        <f t="shared" ref="N148" si="582">SUM(N149:N150,N153:N154)</f>
        <v>0.38407087451998234</v>
      </c>
      <c r="O148" s="157">
        <f t="shared" ref="O148" si="583">SUM(O149:O150,O153:O154)</f>
        <v>0.77336406881170627</v>
      </c>
      <c r="P148" s="157">
        <f t="shared" ref="P148" si="584">SUM(P149:P150,P153:P154)</f>
        <v>0.73742896158141935</v>
      </c>
      <c r="Q148" s="157">
        <f t="shared" ref="Q148" si="585">SUM(Q149:Q150,Q153:Q154)</f>
        <v>0.85058786546403009</v>
      </c>
    </row>
    <row r="149" spans="1:17" ht="12" customHeight="1" x14ac:dyDescent="0.25">
      <c r="A149" s="167" t="s">
        <v>144</v>
      </c>
      <c r="B149" s="132"/>
      <c r="C149" s="132">
        <v>0</v>
      </c>
      <c r="D149" s="132">
        <v>0</v>
      </c>
      <c r="E149" s="132">
        <v>0</v>
      </c>
      <c r="F149" s="132">
        <v>0</v>
      </c>
      <c r="G149" s="132">
        <v>0</v>
      </c>
      <c r="H149" s="132">
        <v>0</v>
      </c>
      <c r="I149" s="132">
        <v>0</v>
      </c>
      <c r="J149" s="132">
        <v>0</v>
      </c>
      <c r="K149" s="132">
        <v>0</v>
      </c>
      <c r="L149" s="132">
        <v>0</v>
      </c>
      <c r="M149" s="132">
        <v>0</v>
      </c>
      <c r="N149" s="132">
        <v>0</v>
      </c>
      <c r="O149" s="132">
        <v>0</v>
      </c>
      <c r="P149" s="132">
        <v>0</v>
      </c>
      <c r="Q149" s="132">
        <v>0</v>
      </c>
    </row>
    <row r="150" spans="1:17" ht="12" customHeight="1" x14ac:dyDescent="0.25">
      <c r="A150" s="167" t="s">
        <v>143</v>
      </c>
      <c r="B150" s="132"/>
      <c r="C150" s="132">
        <f t="shared" ref="C150" si="586">SUM(C151:C152)</f>
        <v>0</v>
      </c>
      <c r="D150" s="132">
        <f t="shared" ref="D150" si="587">SUM(D151:D152)</f>
        <v>0</v>
      </c>
      <c r="E150" s="132">
        <f t="shared" ref="E150" si="588">SUM(E151:E152)</f>
        <v>0</v>
      </c>
      <c r="F150" s="132">
        <f t="shared" ref="F150" si="589">SUM(F151:F152)</f>
        <v>0</v>
      </c>
      <c r="G150" s="132">
        <f t="shared" ref="G150" si="590">SUM(G151:G152)</f>
        <v>0</v>
      </c>
      <c r="H150" s="132">
        <f t="shared" ref="H150" si="591">SUM(H151:H152)</f>
        <v>0</v>
      </c>
      <c r="I150" s="132">
        <f t="shared" ref="I150" si="592">SUM(I151:I152)</f>
        <v>0</v>
      </c>
      <c r="J150" s="132">
        <f t="shared" ref="J150" si="593">SUM(J151:J152)</f>
        <v>0</v>
      </c>
      <c r="K150" s="132">
        <f t="shared" ref="K150" si="594">SUM(K151:K152)</f>
        <v>0</v>
      </c>
      <c r="L150" s="132">
        <f t="shared" ref="L150" si="595">SUM(L151:L152)</f>
        <v>0</v>
      </c>
      <c r="M150" s="132">
        <f t="shared" ref="M150" si="596">SUM(M151:M152)</f>
        <v>0</v>
      </c>
      <c r="N150" s="132">
        <f t="shared" ref="N150" si="597">SUM(N151:N152)</f>
        <v>0</v>
      </c>
      <c r="O150" s="132">
        <f t="shared" ref="O150" si="598">SUM(O151:O152)</f>
        <v>0</v>
      </c>
      <c r="P150" s="132">
        <f t="shared" ref="P150" si="599">SUM(P151:P152)</f>
        <v>0</v>
      </c>
      <c r="Q150" s="132">
        <f t="shared" ref="Q150" si="600">SUM(Q151:Q152)</f>
        <v>0</v>
      </c>
    </row>
    <row r="151" spans="1:17" ht="12" customHeight="1" x14ac:dyDescent="0.25">
      <c r="A151" s="166" t="s">
        <v>57</v>
      </c>
      <c r="B151" s="165"/>
      <c r="C151" s="165">
        <v>0</v>
      </c>
      <c r="D151" s="165">
        <v>0</v>
      </c>
      <c r="E151" s="165">
        <v>0</v>
      </c>
      <c r="F151" s="165">
        <v>0</v>
      </c>
      <c r="G151" s="165">
        <v>0</v>
      </c>
      <c r="H151" s="165">
        <v>0</v>
      </c>
      <c r="I151" s="165">
        <v>0</v>
      </c>
      <c r="J151" s="165">
        <v>0</v>
      </c>
      <c r="K151" s="165">
        <v>0</v>
      </c>
      <c r="L151" s="165">
        <v>0</v>
      </c>
      <c r="M151" s="165">
        <v>0</v>
      </c>
      <c r="N151" s="165">
        <v>0</v>
      </c>
      <c r="O151" s="165">
        <v>0</v>
      </c>
      <c r="P151" s="165">
        <v>0</v>
      </c>
      <c r="Q151" s="165">
        <v>0</v>
      </c>
    </row>
    <row r="152" spans="1:17" ht="12" customHeight="1" x14ac:dyDescent="0.25">
      <c r="A152" s="147" t="s">
        <v>59</v>
      </c>
      <c r="B152" s="164"/>
      <c r="C152" s="164">
        <v>0</v>
      </c>
      <c r="D152" s="164">
        <v>0</v>
      </c>
      <c r="E152" s="164">
        <v>0</v>
      </c>
      <c r="F152" s="164">
        <v>0</v>
      </c>
      <c r="G152" s="164">
        <v>0</v>
      </c>
      <c r="H152" s="164">
        <v>0</v>
      </c>
      <c r="I152" s="164">
        <v>0</v>
      </c>
      <c r="J152" s="164">
        <v>0</v>
      </c>
      <c r="K152" s="164">
        <v>0</v>
      </c>
      <c r="L152" s="164">
        <v>0</v>
      </c>
      <c r="M152" s="164">
        <v>0</v>
      </c>
      <c r="N152" s="164">
        <v>0</v>
      </c>
      <c r="O152" s="164">
        <v>0</v>
      </c>
      <c r="P152" s="164">
        <v>0</v>
      </c>
      <c r="Q152" s="164">
        <v>0</v>
      </c>
    </row>
    <row r="153" spans="1:17" ht="12" customHeight="1" x14ac:dyDescent="0.25">
      <c r="A153" s="163" t="s">
        <v>142</v>
      </c>
      <c r="B153" s="162"/>
      <c r="C153" s="162">
        <v>0.24155697270620183</v>
      </c>
      <c r="D153" s="162">
        <v>0.27360797965913825</v>
      </c>
      <c r="E153" s="162">
        <v>0.30588602225908651</v>
      </c>
      <c r="F153" s="162">
        <v>0.33387844331438904</v>
      </c>
      <c r="G153" s="162">
        <v>0.38476813776926105</v>
      </c>
      <c r="H153" s="162">
        <v>0.35606249331663442</v>
      </c>
      <c r="I153" s="162">
        <v>0.48364335420248877</v>
      </c>
      <c r="J153" s="162">
        <v>0.71377560736641577</v>
      </c>
      <c r="K153" s="162">
        <v>0.7213878618446794</v>
      </c>
      <c r="L153" s="162">
        <v>0.67624791531605677</v>
      </c>
      <c r="M153" s="162">
        <v>0.66610251129863984</v>
      </c>
      <c r="N153" s="162">
        <v>0.293167884572612</v>
      </c>
      <c r="O153" s="162">
        <v>0.62060927532294252</v>
      </c>
      <c r="P153" s="162">
        <v>0.55340050440035149</v>
      </c>
      <c r="Q153" s="162">
        <v>0.64757990122848963</v>
      </c>
    </row>
    <row r="154" spans="1:17" ht="12" customHeight="1" x14ac:dyDescent="0.25">
      <c r="A154" s="161" t="s">
        <v>141</v>
      </c>
      <c r="B154" s="160"/>
      <c r="C154" s="160">
        <f t="shared" ref="C154" si="601">SUM(C155:C156)</f>
        <v>3.0681937167295153E-2</v>
      </c>
      <c r="D154" s="160">
        <f t="shared" ref="D154" si="602">SUM(D155:D156)</f>
        <v>3.5532181341461092E-2</v>
      </c>
      <c r="E154" s="160">
        <f t="shared" ref="E154" si="603">SUM(E155:E156)</f>
        <v>4.1475200675228925E-2</v>
      </c>
      <c r="F154" s="160">
        <f t="shared" ref="F154" si="604">SUM(F155:F156)</f>
        <v>5.5508192363317818E-2</v>
      </c>
      <c r="G154" s="160">
        <f t="shared" ref="G154" si="605">SUM(G155:G156)</f>
        <v>7.5265280964320364E-2</v>
      </c>
      <c r="H154" s="160">
        <f t="shared" ref="H154" si="606">SUM(H155:H156)</f>
        <v>9.1038327271280264E-2</v>
      </c>
      <c r="I154" s="160">
        <f t="shared" ref="I154" si="607">SUM(I155:I156)</f>
        <v>0.12657347308468736</v>
      </c>
      <c r="J154" s="160">
        <f t="shared" ref="J154" si="608">SUM(J155:J156)</f>
        <v>0.15152655619324656</v>
      </c>
      <c r="K154" s="160">
        <f t="shared" ref="K154" si="609">SUM(K155:K156)</f>
        <v>0.19012865763977072</v>
      </c>
      <c r="L154" s="160">
        <f t="shared" ref="L154" si="610">SUM(L155:L156)</f>
        <v>0.2022206353082184</v>
      </c>
      <c r="M154" s="160">
        <f t="shared" ref="M154" si="611">SUM(M155:M156)</f>
        <v>0.14510758329077481</v>
      </c>
      <c r="N154" s="160">
        <f t="shared" ref="N154" si="612">SUM(N155:N156)</f>
        <v>9.0902989947370352E-2</v>
      </c>
      <c r="O154" s="160">
        <f t="shared" ref="O154" si="613">SUM(O155:O156)</f>
        <v>0.1527547934887637</v>
      </c>
      <c r="P154" s="160">
        <f t="shared" ref="P154" si="614">SUM(P155:P156)</f>
        <v>0.18402845718106783</v>
      </c>
      <c r="Q154" s="160">
        <f t="shared" ref="Q154" si="615">SUM(Q155:Q156)</f>
        <v>0.20300796423554043</v>
      </c>
    </row>
    <row r="155" spans="1:17" ht="12" customHeight="1" x14ac:dyDescent="0.25">
      <c r="A155" s="148" t="s">
        <v>60</v>
      </c>
      <c r="B155" s="156"/>
      <c r="C155" s="156">
        <v>2.0732929643100556E-2</v>
      </c>
      <c r="D155" s="156">
        <v>2.4093251467227763E-2</v>
      </c>
      <c r="E155" s="156">
        <v>2.8274850270751134E-2</v>
      </c>
      <c r="F155" s="156">
        <v>3.8002755776188009E-2</v>
      </c>
      <c r="G155" s="156">
        <v>5.181024930727085E-2</v>
      </c>
      <c r="H155" s="156">
        <v>6.3408132899083813E-2</v>
      </c>
      <c r="I155" s="156">
        <v>8.7547954760472946E-2</v>
      </c>
      <c r="J155" s="156">
        <v>0.10455969645973931</v>
      </c>
      <c r="K155" s="156">
        <v>0.13092931076345954</v>
      </c>
      <c r="L155" s="156">
        <v>0.14169304608888425</v>
      </c>
      <c r="M155" s="156">
        <v>0.10186320273505735</v>
      </c>
      <c r="N155" s="156">
        <v>6.3822376846972201E-2</v>
      </c>
      <c r="O155" s="156">
        <v>0.10971175451788588</v>
      </c>
      <c r="P155" s="156">
        <v>0.13208663079413724</v>
      </c>
      <c r="Q155" s="156">
        <v>0.14750869590409293</v>
      </c>
    </row>
    <row r="156" spans="1:17" ht="12" customHeight="1" x14ac:dyDescent="0.25">
      <c r="A156" s="148" t="s">
        <v>59</v>
      </c>
      <c r="B156" s="156"/>
      <c r="C156" s="156">
        <v>9.9490075241945967E-3</v>
      </c>
      <c r="D156" s="156">
        <v>1.1438929874233329E-2</v>
      </c>
      <c r="E156" s="156">
        <v>1.3200350404477791E-2</v>
      </c>
      <c r="F156" s="156">
        <v>1.7505436587129813E-2</v>
      </c>
      <c r="G156" s="156">
        <v>2.3455031657049506E-2</v>
      </c>
      <c r="H156" s="156">
        <v>2.7630194372196454E-2</v>
      </c>
      <c r="I156" s="156">
        <v>3.9025518324214407E-2</v>
      </c>
      <c r="J156" s="156">
        <v>4.6966859733507241E-2</v>
      </c>
      <c r="K156" s="156">
        <v>5.919934687631119E-2</v>
      </c>
      <c r="L156" s="156">
        <v>6.0527589219334155E-2</v>
      </c>
      <c r="M156" s="156">
        <v>4.324438055571745E-2</v>
      </c>
      <c r="N156" s="156">
        <v>2.7080613100398155E-2</v>
      </c>
      <c r="O156" s="156">
        <v>4.3043038970877814E-2</v>
      </c>
      <c r="P156" s="156">
        <v>5.1941826386930588E-2</v>
      </c>
      <c r="Q156" s="156">
        <v>5.5499268331447492E-2</v>
      </c>
    </row>
    <row r="157" spans="1:17" ht="12" customHeight="1" x14ac:dyDescent="0.25">
      <c r="A157" s="158" t="s">
        <v>62</v>
      </c>
      <c r="B157" s="157"/>
      <c r="C157" s="157">
        <f t="shared" ref="C157" si="616">SUM(C158:C159)</f>
        <v>9.4265464379862385E-2</v>
      </c>
      <c r="D157" s="157">
        <f t="shared" ref="D157" si="617">SUM(D158:D159)</f>
        <v>0.10800073081018577</v>
      </c>
      <c r="E157" s="157">
        <f t="shared" ref="E157" si="618">SUM(E158:E159)</f>
        <v>0.12074417996820951</v>
      </c>
      <c r="F157" s="157">
        <f t="shared" ref="F157" si="619">SUM(F158:F159)</f>
        <v>0.13572640070054601</v>
      </c>
      <c r="G157" s="157">
        <f t="shared" ref="G157" si="620">SUM(G158:G159)</f>
        <v>0.16134936267958647</v>
      </c>
      <c r="H157" s="157">
        <f t="shared" ref="H157" si="621">SUM(H158:H159)</f>
        <v>0.15793757290689273</v>
      </c>
      <c r="I157" s="157">
        <f t="shared" ref="I157" si="622">SUM(I158:I159)</f>
        <v>0.21634172181732528</v>
      </c>
      <c r="J157" s="157">
        <f t="shared" ref="J157" si="623">SUM(J158:J159)</f>
        <v>0.30979255168320419</v>
      </c>
      <c r="K157" s="157">
        <f t="shared" ref="K157" si="624">SUM(K158:K159)</f>
        <v>0.32722908304009674</v>
      </c>
      <c r="L157" s="157">
        <f t="shared" ref="L157" si="625">SUM(L158:L159)</f>
        <v>0.31401142559607403</v>
      </c>
      <c r="M157" s="157">
        <f t="shared" ref="M157" si="626">SUM(M158:M159)</f>
        <v>0.29039151816864683</v>
      </c>
      <c r="N157" s="157">
        <f t="shared" ref="N157" si="627">SUM(N158:N159)</f>
        <v>0.1364650858503795</v>
      </c>
      <c r="O157" s="157">
        <f t="shared" ref="O157" si="628">SUM(O158:O159)</f>
        <v>0.27149468108509173</v>
      </c>
      <c r="P157" s="157">
        <f t="shared" ref="P157" si="629">SUM(P158:P159)</f>
        <v>0.26251810514891344</v>
      </c>
      <c r="Q157" s="157">
        <f t="shared" ref="Q157" si="630">SUM(Q158:Q159)</f>
        <v>0.30148654603928499</v>
      </c>
    </row>
    <row r="158" spans="1:17" ht="12" customHeight="1" x14ac:dyDescent="0.25">
      <c r="A158" s="23" t="s">
        <v>57</v>
      </c>
      <c r="B158" s="156"/>
      <c r="C158" s="156">
        <v>0</v>
      </c>
      <c r="D158" s="156">
        <v>0</v>
      </c>
      <c r="E158" s="156">
        <v>0</v>
      </c>
      <c r="F158" s="156">
        <v>0</v>
      </c>
      <c r="G158" s="156">
        <v>0</v>
      </c>
      <c r="H158" s="156">
        <v>0</v>
      </c>
      <c r="I158" s="156">
        <v>0</v>
      </c>
      <c r="J158" s="156">
        <v>0</v>
      </c>
      <c r="K158" s="156">
        <v>0</v>
      </c>
      <c r="L158" s="156">
        <v>0</v>
      </c>
      <c r="M158" s="156">
        <v>0</v>
      </c>
      <c r="N158" s="156">
        <v>0</v>
      </c>
      <c r="O158" s="156">
        <v>0</v>
      </c>
      <c r="P158" s="156">
        <v>0</v>
      </c>
      <c r="Q158" s="156">
        <v>0</v>
      </c>
    </row>
    <row r="159" spans="1:17" ht="12" customHeight="1" x14ac:dyDescent="0.25">
      <c r="A159" s="29" t="s">
        <v>140</v>
      </c>
      <c r="B159" s="57"/>
      <c r="C159" s="57">
        <v>9.4265464379862385E-2</v>
      </c>
      <c r="D159" s="57">
        <v>0.10800073081018577</v>
      </c>
      <c r="E159" s="57">
        <v>0.12074417996820951</v>
      </c>
      <c r="F159" s="57">
        <v>0.13572640070054601</v>
      </c>
      <c r="G159" s="57">
        <v>0.16134936267958647</v>
      </c>
      <c r="H159" s="57">
        <v>0.15793757290689273</v>
      </c>
      <c r="I159" s="57">
        <v>0.21634172181732528</v>
      </c>
      <c r="J159" s="57">
        <v>0.30979255168320419</v>
      </c>
      <c r="K159" s="57">
        <v>0.32722908304009674</v>
      </c>
      <c r="L159" s="57">
        <v>0.31401142559607403</v>
      </c>
      <c r="M159" s="57">
        <v>0.29039151816864683</v>
      </c>
      <c r="N159" s="57">
        <v>0.1364650858503795</v>
      </c>
      <c r="O159" s="57">
        <v>0.27149468108509173</v>
      </c>
      <c r="P159" s="57">
        <v>0.26251810514891344</v>
      </c>
      <c r="Q159" s="57">
        <v>0.30148654603928499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68">
        <f t="shared" ref="C161" si="631">SUM(C162,C164,C166,C175)</f>
        <v>8.7461123421901391E-2</v>
      </c>
      <c r="D161" s="168">
        <f t="shared" ref="D161" si="632">SUM(D162,D164,D166,D175)</f>
        <v>0.17467904637043358</v>
      </c>
      <c r="E161" s="168">
        <f t="shared" ref="E161" si="633">SUM(E162,E164,E166,E175)</f>
        <v>0.15836583686858724</v>
      </c>
      <c r="F161" s="168">
        <f t="shared" ref="F161" si="634">SUM(F162,F164,F166,F175)</f>
        <v>0</v>
      </c>
      <c r="G161" s="168">
        <f t="shared" ref="G161" si="635">SUM(G162,G164,G166,G175)</f>
        <v>0</v>
      </c>
      <c r="H161" s="168">
        <f t="shared" ref="H161" si="636">SUM(H162,H164,H166,H175)</f>
        <v>0</v>
      </c>
      <c r="I161" s="168">
        <f t="shared" ref="I161" si="637">SUM(I162,I164,I166,I175)</f>
        <v>0</v>
      </c>
      <c r="J161" s="168">
        <f t="shared" ref="J161" si="638">SUM(J162,J164,J166,J175)</f>
        <v>0</v>
      </c>
      <c r="K161" s="168">
        <f t="shared" ref="K161" si="639">SUM(K162,K164,K166,K175)</f>
        <v>0</v>
      </c>
      <c r="L161" s="168">
        <f t="shared" ref="L161" si="640">SUM(L162,L164,L166,L175)</f>
        <v>0.17878411025253782</v>
      </c>
      <c r="M161" s="168">
        <f t="shared" ref="M161" si="641">SUM(M162,M164,M166,M175)</f>
        <v>4.6314437124007712</v>
      </c>
      <c r="N161" s="168">
        <f t="shared" ref="N161" si="642">SUM(N162,N164,N166,N175)</f>
        <v>3.3123270563490874</v>
      </c>
      <c r="O161" s="168">
        <f t="shared" ref="O161" si="643">SUM(O162,O164,O166,O175)</f>
        <v>4.1827476868307958</v>
      </c>
      <c r="P161" s="168">
        <f t="shared" ref="P161" si="644">SUM(P162,P164,P166,P175)</f>
        <v>1.9015063040358531</v>
      </c>
      <c r="Q161" s="168">
        <f t="shared" ref="Q161" si="645">SUM(Q162,Q164,Q166,Q175)</f>
        <v>0</v>
      </c>
    </row>
    <row r="162" spans="1:17" ht="12.95" customHeight="1" x14ac:dyDescent="0.25">
      <c r="A162" s="158" t="s">
        <v>65</v>
      </c>
      <c r="B162" s="157"/>
      <c r="C162" s="157">
        <f t="shared" ref="C162:Q162" si="646">C163</f>
        <v>6.72259899154736E-2</v>
      </c>
      <c r="D162" s="157">
        <f t="shared" si="646"/>
        <v>0.13972204510831795</v>
      </c>
      <c r="E162" s="157">
        <f t="shared" si="646"/>
        <v>0.12681851484684592</v>
      </c>
      <c r="F162" s="157">
        <f t="shared" si="646"/>
        <v>0</v>
      </c>
      <c r="G162" s="157">
        <f t="shared" si="646"/>
        <v>0</v>
      </c>
      <c r="H162" s="157">
        <f t="shared" si="646"/>
        <v>0</v>
      </c>
      <c r="I162" s="157">
        <f t="shared" si="646"/>
        <v>0</v>
      </c>
      <c r="J162" s="157">
        <f t="shared" si="646"/>
        <v>0</v>
      </c>
      <c r="K162" s="157">
        <f t="shared" si="646"/>
        <v>0</v>
      </c>
      <c r="L162" s="157">
        <f t="shared" si="646"/>
        <v>0.14798813439997172</v>
      </c>
      <c r="M162" s="157">
        <f t="shared" si="646"/>
        <v>3.711063415187275</v>
      </c>
      <c r="N162" s="157">
        <f t="shared" si="646"/>
        <v>2.6308364507245399</v>
      </c>
      <c r="O162" s="157">
        <f t="shared" si="646"/>
        <v>3.2976086790654566</v>
      </c>
      <c r="P162" s="157">
        <f t="shared" si="646"/>
        <v>1.4555832841830945</v>
      </c>
      <c r="Q162" s="157">
        <f t="shared" si="646"/>
        <v>0</v>
      </c>
    </row>
    <row r="163" spans="1:17" ht="12" customHeight="1" x14ac:dyDescent="0.25">
      <c r="A163" s="23" t="s">
        <v>60</v>
      </c>
      <c r="B163" s="57"/>
      <c r="C163" s="57">
        <v>6.72259899154736E-2</v>
      </c>
      <c r="D163" s="57">
        <v>0.13972204510831795</v>
      </c>
      <c r="E163" s="57">
        <v>0.12681851484684592</v>
      </c>
      <c r="F163" s="57">
        <v>0</v>
      </c>
      <c r="G163" s="57">
        <v>0</v>
      </c>
      <c r="H163" s="57">
        <v>0</v>
      </c>
      <c r="I163" s="57">
        <v>0</v>
      </c>
      <c r="J163" s="57">
        <v>0</v>
      </c>
      <c r="K163" s="57">
        <v>0</v>
      </c>
      <c r="L163" s="57">
        <v>0.14798813439997172</v>
      </c>
      <c r="M163" s="57">
        <v>3.711063415187275</v>
      </c>
      <c r="N163" s="57">
        <v>2.6308364507245399</v>
      </c>
      <c r="O163" s="57">
        <v>3.2976086790654566</v>
      </c>
      <c r="P163" s="57">
        <v>1.4555832841830945</v>
      </c>
      <c r="Q163" s="57">
        <v>0</v>
      </c>
    </row>
    <row r="164" spans="1:17" ht="12.95" customHeight="1" x14ac:dyDescent="0.25">
      <c r="A164" s="158" t="s">
        <v>112</v>
      </c>
      <c r="B164" s="157"/>
      <c r="C164" s="157">
        <f t="shared" ref="C164:Q164" si="647">C165</f>
        <v>4.7174140165721868E-3</v>
      </c>
      <c r="D164" s="157">
        <f t="shared" si="647"/>
        <v>1.5793496871662567E-3</v>
      </c>
      <c r="E164" s="157">
        <f t="shared" si="647"/>
        <v>2.13626915320141E-3</v>
      </c>
      <c r="F164" s="157">
        <f t="shared" si="647"/>
        <v>0</v>
      </c>
      <c r="G164" s="157">
        <f t="shared" si="647"/>
        <v>0</v>
      </c>
      <c r="H164" s="157">
        <f t="shared" si="647"/>
        <v>0</v>
      </c>
      <c r="I164" s="157">
        <f t="shared" si="647"/>
        <v>0</v>
      </c>
      <c r="J164" s="157">
        <f t="shared" si="647"/>
        <v>0</v>
      </c>
      <c r="K164" s="157">
        <f t="shared" si="647"/>
        <v>0</v>
      </c>
      <c r="L164" s="157">
        <f t="shared" si="647"/>
        <v>6.4825464377673853E-4</v>
      </c>
      <c r="M164" s="157">
        <f t="shared" si="647"/>
        <v>8.350326420068761E-3</v>
      </c>
      <c r="N164" s="157">
        <f t="shared" si="647"/>
        <v>9.2997433089491276E-3</v>
      </c>
      <c r="O164" s="157">
        <f t="shared" si="647"/>
        <v>7.6933857798065419E-3</v>
      </c>
      <c r="P164" s="157">
        <f t="shared" si="647"/>
        <v>7.468520276710881E-3</v>
      </c>
      <c r="Q164" s="157">
        <f t="shared" si="647"/>
        <v>0</v>
      </c>
    </row>
    <row r="165" spans="1:17" ht="12" customHeight="1" x14ac:dyDescent="0.25">
      <c r="A165" s="23" t="s">
        <v>60</v>
      </c>
      <c r="B165" s="156"/>
      <c r="C165" s="156">
        <v>4.7174140165721868E-3</v>
      </c>
      <c r="D165" s="156">
        <v>1.5793496871662567E-3</v>
      </c>
      <c r="E165" s="156">
        <v>2.13626915320141E-3</v>
      </c>
      <c r="F165" s="156">
        <v>0</v>
      </c>
      <c r="G165" s="156">
        <v>0</v>
      </c>
      <c r="H165" s="156">
        <v>0</v>
      </c>
      <c r="I165" s="156">
        <v>0</v>
      </c>
      <c r="J165" s="156">
        <v>0</v>
      </c>
      <c r="K165" s="156">
        <v>0</v>
      </c>
      <c r="L165" s="156">
        <v>6.4825464377673853E-4</v>
      </c>
      <c r="M165" s="156">
        <v>8.350326420068761E-3</v>
      </c>
      <c r="N165" s="156">
        <v>9.2997433089491276E-3</v>
      </c>
      <c r="O165" s="156">
        <v>7.6933857798065419E-3</v>
      </c>
      <c r="P165" s="156">
        <v>7.468520276710881E-3</v>
      </c>
      <c r="Q165" s="156">
        <v>0</v>
      </c>
    </row>
    <row r="166" spans="1:17" ht="12" customHeight="1" x14ac:dyDescent="0.25">
      <c r="A166" s="158" t="s">
        <v>63</v>
      </c>
      <c r="B166" s="157"/>
      <c r="C166" s="157">
        <f t="shared" ref="C166" si="648">SUM(C167:C168,C171:C172)</f>
        <v>1.1501549918644974E-2</v>
      </c>
      <c r="D166" s="157">
        <f t="shared" ref="D166" si="649">SUM(D167:D168,D171:D172)</f>
        <v>2.4630762999826718E-2</v>
      </c>
      <c r="E166" s="157">
        <f t="shared" ref="E166" si="650">SUM(E167:E168,E171:E172)</f>
        <v>2.1703830654233244E-2</v>
      </c>
      <c r="F166" s="157">
        <f t="shared" ref="F166" si="651">SUM(F167:F168,F171:F172)</f>
        <v>0</v>
      </c>
      <c r="G166" s="157">
        <f t="shared" ref="G166" si="652">SUM(G167:G168,G171:G172)</f>
        <v>0</v>
      </c>
      <c r="H166" s="157">
        <f t="shared" ref="H166" si="653">SUM(H167:H168,H171:H172)</f>
        <v>0</v>
      </c>
      <c r="I166" s="157">
        <f t="shared" ref="I166" si="654">SUM(I167:I168,I171:I172)</f>
        <v>0</v>
      </c>
      <c r="J166" s="157">
        <f t="shared" ref="J166" si="655">SUM(J167:J168,J171:J172)</f>
        <v>0</v>
      </c>
      <c r="K166" s="157">
        <f t="shared" ref="K166" si="656">SUM(K167:K168,K171:K172)</f>
        <v>0</v>
      </c>
      <c r="L166" s="157">
        <f t="shared" ref="L166" si="657">SUM(L167:L168,L171:L172)</f>
        <v>2.2248207773597879E-2</v>
      </c>
      <c r="M166" s="157">
        <f t="shared" ref="M166" si="658">SUM(M167:M168,M171:M172)</f>
        <v>0.67285735552373005</v>
      </c>
      <c r="N166" s="157">
        <f t="shared" ref="N166" si="659">SUM(N167:N168,N171:N172)</f>
        <v>0.49754506518242442</v>
      </c>
      <c r="O166" s="157">
        <f t="shared" ref="O166" si="660">SUM(O167:O168,O171:O172)</f>
        <v>0.65162731766291926</v>
      </c>
      <c r="P166" s="157">
        <f t="shared" ref="P166" si="661">SUM(P167:P168,P171:P172)</f>
        <v>0.3246935573262606</v>
      </c>
      <c r="Q166" s="157">
        <f t="shared" ref="Q166" si="662">SUM(Q167:Q168,Q171:Q172)</f>
        <v>0</v>
      </c>
    </row>
    <row r="167" spans="1:17" ht="12" customHeight="1" x14ac:dyDescent="0.25">
      <c r="A167" s="167" t="s">
        <v>144</v>
      </c>
      <c r="B167" s="132"/>
      <c r="C167" s="132">
        <v>0</v>
      </c>
      <c r="D167" s="132">
        <v>0</v>
      </c>
      <c r="E167" s="132">
        <v>0</v>
      </c>
      <c r="F167" s="132">
        <v>0</v>
      </c>
      <c r="G167" s="132">
        <v>0</v>
      </c>
      <c r="H167" s="132">
        <v>0</v>
      </c>
      <c r="I167" s="132">
        <v>0</v>
      </c>
      <c r="J167" s="132">
        <v>0</v>
      </c>
      <c r="K167" s="132">
        <v>0</v>
      </c>
      <c r="L167" s="132">
        <v>0</v>
      </c>
      <c r="M167" s="132">
        <v>0</v>
      </c>
      <c r="N167" s="132">
        <v>0</v>
      </c>
      <c r="O167" s="132">
        <v>0</v>
      </c>
      <c r="P167" s="132">
        <v>0</v>
      </c>
      <c r="Q167" s="132">
        <v>0</v>
      </c>
    </row>
    <row r="168" spans="1:17" ht="12" customHeight="1" x14ac:dyDescent="0.25">
      <c r="A168" s="167" t="s">
        <v>143</v>
      </c>
      <c r="B168" s="132"/>
      <c r="C168" s="132">
        <f t="shared" ref="C168" si="663">SUM(C169:C170)</f>
        <v>0</v>
      </c>
      <c r="D168" s="132">
        <f t="shared" ref="D168" si="664">SUM(D169:D170)</f>
        <v>0</v>
      </c>
      <c r="E168" s="132">
        <f t="shared" ref="E168" si="665">SUM(E169:E170)</f>
        <v>0</v>
      </c>
      <c r="F168" s="132">
        <f t="shared" ref="F168" si="666">SUM(F169:F170)</f>
        <v>0</v>
      </c>
      <c r="G168" s="132">
        <f t="shared" ref="G168" si="667">SUM(G169:G170)</f>
        <v>0</v>
      </c>
      <c r="H168" s="132">
        <f t="shared" ref="H168" si="668">SUM(H169:H170)</f>
        <v>0</v>
      </c>
      <c r="I168" s="132">
        <f t="shared" ref="I168" si="669">SUM(I169:I170)</f>
        <v>0</v>
      </c>
      <c r="J168" s="132">
        <f t="shared" ref="J168" si="670">SUM(J169:J170)</f>
        <v>0</v>
      </c>
      <c r="K168" s="132">
        <f t="shared" ref="K168" si="671">SUM(K169:K170)</f>
        <v>0</v>
      </c>
      <c r="L168" s="132">
        <f t="shared" ref="L168" si="672">SUM(L169:L170)</f>
        <v>0</v>
      </c>
      <c r="M168" s="132">
        <f t="shared" ref="M168" si="673">SUM(M169:M170)</f>
        <v>0</v>
      </c>
      <c r="N168" s="132">
        <f t="shared" ref="N168" si="674">SUM(N169:N170)</f>
        <v>0</v>
      </c>
      <c r="O168" s="132">
        <f t="shared" ref="O168" si="675">SUM(O169:O170)</f>
        <v>0</v>
      </c>
      <c r="P168" s="132">
        <f t="shared" ref="P168" si="676">SUM(P169:P170)</f>
        <v>0</v>
      </c>
      <c r="Q168" s="132">
        <f t="shared" ref="Q168" si="677">SUM(Q169:Q170)</f>
        <v>0</v>
      </c>
    </row>
    <row r="169" spans="1:17" ht="12" customHeight="1" x14ac:dyDescent="0.25">
      <c r="A169" s="166" t="s">
        <v>57</v>
      </c>
      <c r="B169" s="165"/>
      <c r="C169" s="165">
        <v>0</v>
      </c>
      <c r="D169" s="165">
        <v>0</v>
      </c>
      <c r="E169" s="165">
        <v>0</v>
      </c>
      <c r="F169" s="165">
        <v>0</v>
      </c>
      <c r="G169" s="165">
        <v>0</v>
      </c>
      <c r="H169" s="165">
        <v>0</v>
      </c>
      <c r="I169" s="165">
        <v>0</v>
      </c>
      <c r="J169" s="165">
        <v>0</v>
      </c>
      <c r="K169" s="165">
        <v>0</v>
      </c>
      <c r="L169" s="165">
        <v>0</v>
      </c>
      <c r="M169" s="165">
        <v>0</v>
      </c>
      <c r="N169" s="165">
        <v>0</v>
      </c>
      <c r="O169" s="165">
        <v>0</v>
      </c>
      <c r="P169" s="165">
        <v>0</v>
      </c>
      <c r="Q169" s="165">
        <v>0</v>
      </c>
    </row>
    <row r="170" spans="1:17" ht="12" customHeight="1" x14ac:dyDescent="0.25">
      <c r="A170" s="147" t="s">
        <v>59</v>
      </c>
      <c r="B170" s="164"/>
      <c r="C170" s="164">
        <v>0</v>
      </c>
      <c r="D170" s="164">
        <v>0</v>
      </c>
      <c r="E170" s="164">
        <v>0</v>
      </c>
      <c r="F170" s="164">
        <v>0</v>
      </c>
      <c r="G170" s="164">
        <v>0</v>
      </c>
      <c r="H170" s="164">
        <v>0</v>
      </c>
      <c r="I170" s="164">
        <v>0</v>
      </c>
      <c r="J170" s="164">
        <v>0</v>
      </c>
      <c r="K170" s="164">
        <v>0</v>
      </c>
      <c r="L170" s="164">
        <v>0</v>
      </c>
      <c r="M170" s="164">
        <v>0</v>
      </c>
      <c r="N170" s="164">
        <v>0</v>
      </c>
      <c r="O170" s="164">
        <v>0</v>
      </c>
      <c r="P170" s="164">
        <v>0</v>
      </c>
      <c r="Q170" s="164">
        <v>0</v>
      </c>
    </row>
    <row r="171" spans="1:17" ht="12" customHeight="1" x14ac:dyDescent="0.25">
      <c r="A171" s="163" t="s">
        <v>142</v>
      </c>
      <c r="B171" s="162"/>
      <c r="C171" s="162">
        <v>1.1023141670949255E-2</v>
      </c>
      <c r="D171" s="162">
        <v>2.3596534749942902E-2</v>
      </c>
      <c r="E171" s="162">
        <v>2.0791234408012681E-2</v>
      </c>
      <c r="F171" s="162">
        <v>0</v>
      </c>
      <c r="G171" s="162">
        <v>0</v>
      </c>
      <c r="H171" s="162">
        <v>0</v>
      </c>
      <c r="I171" s="162">
        <v>0</v>
      </c>
      <c r="J171" s="162">
        <v>0</v>
      </c>
      <c r="K171" s="162">
        <v>0</v>
      </c>
      <c r="L171" s="162">
        <v>2.0904941559468544E-2</v>
      </c>
      <c r="M171" s="162">
        <v>0.62654751607097103</v>
      </c>
      <c r="N171" s="162">
        <v>0.45768106468767605</v>
      </c>
      <c r="O171" s="162">
        <v>0.59395518871925523</v>
      </c>
      <c r="P171" s="162">
        <v>0.29400061004541789</v>
      </c>
      <c r="Q171" s="162">
        <v>0</v>
      </c>
    </row>
    <row r="172" spans="1:17" ht="12" customHeight="1" x14ac:dyDescent="0.25">
      <c r="A172" s="161" t="s">
        <v>141</v>
      </c>
      <c r="B172" s="160"/>
      <c r="C172" s="160">
        <f t="shared" ref="C172" si="678">SUM(C173:C174)</f>
        <v>4.7840824769571999E-4</v>
      </c>
      <c r="D172" s="160">
        <f t="shared" ref="D172" si="679">SUM(D173:D174)</f>
        <v>1.0342282498838153E-3</v>
      </c>
      <c r="E172" s="160">
        <f t="shared" ref="E172" si="680">SUM(E173:E174)</f>
        <v>9.1259624622056336E-4</v>
      </c>
      <c r="F172" s="160">
        <f t="shared" ref="F172" si="681">SUM(F173:F174)</f>
        <v>0</v>
      </c>
      <c r="G172" s="160">
        <f t="shared" ref="G172" si="682">SUM(G173:G174)</f>
        <v>0</v>
      </c>
      <c r="H172" s="160">
        <f t="shared" ref="H172" si="683">SUM(H173:H174)</f>
        <v>0</v>
      </c>
      <c r="I172" s="160">
        <f t="shared" ref="I172" si="684">SUM(I173:I174)</f>
        <v>0</v>
      </c>
      <c r="J172" s="160">
        <f t="shared" ref="J172" si="685">SUM(J173:J174)</f>
        <v>0</v>
      </c>
      <c r="K172" s="160">
        <f t="shared" ref="K172" si="686">SUM(K173:K174)</f>
        <v>0</v>
      </c>
      <c r="L172" s="160">
        <f t="shared" ref="L172" si="687">SUM(L173:L174)</f>
        <v>1.3432662141293335E-3</v>
      </c>
      <c r="M172" s="160">
        <f t="shared" ref="M172" si="688">SUM(M173:M174)</f>
        <v>4.6309839452758982E-2</v>
      </c>
      <c r="N172" s="160">
        <f t="shared" ref="N172" si="689">SUM(N173:N174)</f>
        <v>3.9864000494748343E-2</v>
      </c>
      <c r="O172" s="160">
        <f t="shared" ref="O172" si="690">SUM(O173:O174)</f>
        <v>5.767212894366406E-2</v>
      </c>
      <c r="P172" s="160">
        <f t="shared" ref="P172" si="691">SUM(P173:P174)</f>
        <v>3.0692947280842705E-2</v>
      </c>
      <c r="Q172" s="160">
        <f t="shared" ref="Q172" si="692">SUM(Q173:Q174)</f>
        <v>0</v>
      </c>
    </row>
    <row r="173" spans="1:17" ht="12" customHeight="1" x14ac:dyDescent="0.25">
      <c r="A173" s="148" t="s">
        <v>60</v>
      </c>
      <c r="B173" s="156"/>
      <c r="C173" s="156">
        <v>3.2125470881398747E-4</v>
      </c>
      <c r="D173" s="156">
        <v>6.9346937279271797E-4</v>
      </c>
      <c r="E173" s="156">
        <v>6.1341532477439376E-4</v>
      </c>
      <c r="F173" s="156">
        <v>0</v>
      </c>
      <c r="G173" s="156">
        <v>0</v>
      </c>
      <c r="H173" s="156">
        <v>0</v>
      </c>
      <c r="I173" s="156">
        <v>0</v>
      </c>
      <c r="J173" s="156">
        <v>0</v>
      </c>
      <c r="K173" s="156">
        <v>0</v>
      </c>
      <c r="L173" s="156">
        <v>9.3669358236683992E-4</v>
      </c>
      <c r="M173" s="156">
        <v>3.2415215293666748E-2</v>
      </c>
      <c r="N173" s="156">
        <v>2.7944661542719764E-2</v>
      </c>
      <c r="O173" s="156">
        <v>4.1411124057187935E-2</v>
      </c>
      <c r="P173" s="156">
        <v>2.202201523549625E-2</v>
      </c>
      <c r="Q173" s="156">
        <v>0</v>
      </c>
    </row>
    <row r="174" spans="1:17" ht="12" customHeight="1" x14ac:dyDescent="0.25">
      <c r="A174" s="159" t="s">
        <v>59</v>
      </c>
      <c r="B174" s="57"/>
      <c r="C174" s="57">
        <v>1.5715353888173255E-4</v>
      </c>
      <c r="D174" s="57">
        <v>3.4075887709109727E-4</v>
      </c>
      <c r="E174" s="57">
        <v>2.991809214461696E-4</v>
      </c>
      <c r="F174" s="57">
        <v>0</v>
      </c>
      <c r="G174" s="57">
        <v>0</v>
      </c>
      <c r="H174" s="57">
        <v>0</v>
      </c>
      <c r="I174" s="57">
        <v>0</v>
      </c>
      <c r="J174" s="57">
        <v>0</v>
      </c>
      <c r="K174" s="57">
        <v>0</v>
      </c>
      <c r="L174" s="57">
        <v>4.0657263176249362E-4</v>
      </c>
      <c r="M174" s="57">
        <v>1.3894624159092235E-2</v>
      </c>
      <c r="N174" s="57">
        <v>1.1919338952028577E-2</v>
      </c>
      <c r="O174" s="57">
        <v>1.6261004886476124E-2</v>
      </c>
      <c r="P174" s="57">
        <v>8.670932045346455E-3</v>
      </c>
      <c r="Q174" s="57">
        <v>0</v>
      </c>
    </row>
    <row r="175" spans="1:17" ht="12" customHeight="1" x14ac:dyDescent="0.25">
      <c r="A175" s="158" t="s">
        <v>62</v>
      </c>
      <c r="B175" s="157"/>
      <c r="C175" s="157">
        <f t="shared" ref="C175" si="693">SUM(C176:C177)</f>
        <v>4.0161695712106196E-3</v>
      </c>
      <c r="D175" s="157">
        <f t="shared" ref="D175" si="694">SUM(D176:D177)</f>
        <v>8.7468885751226591E-3</v>
      </c>
      <c r="E175" s="157">
        <f t="shared" ref="E175" si="695">SUM(E176:E177)</f>
        <v>7.7072222143066364E-3</v>
      </c>
      <c r="F175" s="157">
        <f t="shared" ref="F175" si="696">SUM(F176:F177)</f>
        <v>0</v>
      </c>
      <c r="G175" s="157">
        <f t="shared" ref="G175" si="697">SUM(G176:G177)</f>
        <v>0</v>
      </c>
      <c r="H175" s="157">
        <f t="shared" ref="H175" si="698">SUM(H176:H177)</f>
        <v>0</v>
      </c>
      <c r="I175" s="157">
        <f t="shared" ref="I175" si="699">SUM(I176:I177)</f>
        <v>0</v>
      </c>
      <c r="J175" s="157">
        <f t="shared" ref="J175" si="700">SUM(J176:J177)</f>
        <v>0</v>
      </c>
      <c r="K175" s="157">
        <f t="shared" ref="K175" si="701">SUM(K176:K177)</f>
        <v>0</v>
      </c>
      <c r="L175" s="157">
        <f t="shared" ref="L175" si="702">SUM(L176:L177)</f>
        <v>7.8995134351914943E-3</v>
      </c>
      <c r="M175" s="157">
        <f t="shared" ref="M175" si="703">SUM(M176:M177)</f>
        <v>0.23917261526969749</v>
      </c>
      <c r="N175" s="157">
        <f t="shared" ref="N175" si="704">SUM(N176:N177)</f>
        <v>0.17464579713317419</v>
      </c>
      <c r="O175" s="157">
        <f t="shared" ref="O175" si="705">SUM(O176:O177)</f>
        <v>0.22581830432261321</v>
      </c>
      <c r="P175" s="157">
        <f t="shared" ref="P175" si="706">SUM(P176:P177)</f>
        <v>0.11376094224978722</v>
      </c>
      <c r="Q175" s="157">
        <f t="shared" ref="Q175" si="707">SUM(Q176:Q177)</f>
        <v>0</v>
      </c>
    </row>
    <row r="176" spans="1:17" ht="12" customHeight="1" x14ac:dyDescent="0.25">
      <c r="A176" s="23" t="s">
        <v>57</v>
      </c>
      <c r="B176" s="156"/>
      <c r="C176" s="156">
        <v>0</v>
      </c>
      <c r="D176" s="156">
        <v>0</v>
      </c>
      <c r="E176" s="156">
        <v>0</v>
      </c>
      <c r="F176" s="156">
        <v>0</v>
      </c>
      <c r="G176" s="156">
        <v>0</v>
      </c>
      <c r="H176" s="156">
        <v>0</v>
      </c>
      <c r="I176" s="156">
        <v>0</v>
      </c>
      <c r="J176" s="156">
        <v>0</v>
      </c>
      <c r="K176" s="156">
        <v>0</v>
      </c>
      <c r="L176" s="156">
        <v>0</v>
      </c>
      <c r="M176" s="156">
        <v>0</v>
      </c>
      <c r="N176" s="156">
        <v>0</v>
      </c>
      <c r="O176" s="156">
        <v>0</v>
      </c>
      <c r="P176" s="156">
        <v>0</v>
      </c>
      <c r="Q176" s="156">
        <v>0</v>
      </c>
    </row>
    <row r="177" spans="1:17" ht="12" customHeight="1" x14ac:dyDescent="0.25">
      <c r="A177" s="29" t="s">
        <v>140</v>
      </c>
      <c r="B177" s="57"/>
      <c r="C177" s="57">
        <v>4.0161695712106196E-3</v>
      </c>
      <c r="D177" s="57">
        <v>8.7468885751226591E-3</v>
      </c>
      <c r="E177" s="57">
        <v>7.7072222143066364E-3</v>
      </c>
      <c r="F177" s="57">
        <v>0</v>
      </c>
      <c r="G177" s="57">
        <v>0</v>
      </c>
      <c r="H177" s="57">
        <v>0</v>
      </c>
      <c r="I177" s="57">
        <v>0</v>
      </c>
      <c r="J177" s="57">
        <v>0</v>
      </c>
      <c r="K177" s="57">
        <v>0</v>
      </c>
      <c r="L177" s="57">
        <v>7.8995134351914943E-3</v>
      </c>
      <c r="M177" s="57">
        <v>0.23917261526969749</v>
      </c>
      <c r="N177" s="57">
        <v>0.17464579713317419</v>
      </c>
      <c r="O177" s="57">
        <v>0.22581830432261321</v>
      </c>
      <c r="P177" s="57">
        <v>0.11376094224978722</v>
      </c>
      <c r="Q177" s="57"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176</v>
      </c>
    </row>
    <row r="3" spans="1:17" ht="12" customHeight="1" x14ac:dyDescent="0.25">
      <c r="A3" s="152" t="s">
        <v>172</v>
      </c>
      <c r="B3" s="175"/>
      <c r="C3" s="175" t="str">
        <f>IF(RES_hhdet_in_tes!C3=0,"",RES_hhdet_in_tes!C3/RES_hhdet_in_fec!C3)</f>
        <v/>
      </c>
      <c r="D3" s="175" t="str">
        <f>IF(RES_hhdet_in_tes!D3=0,"",RES_hhdet_in_tes!D3/RES_hhdet_in_fec!D3)</f>
        <v/>
      </c>
      <c r="E3" s="175" t="str">
        <f>IF(RES_hhdet_in_tes!E3=0,"",RES_hhdet_in_tes!E3/RES_hhdet_in_fec!E3)</f>
        <v/>
      </c>
      <c r="F3" s="175" t="str">
        <f>IF(RES_hhdet_in_tes!F3=0,"",RES_hhdet_in_tes!F3/RES_hhdet_in_fec!F3)</f>
        <v/>
      </c>
      <c r="G3" s="175" t="str">
        <f>IF(RES_hhdet_in_tes!G3=0,"",RES_hhdet_in_tes!G3/RES_hhdet_in_fec!G3)</f>
        <v/>
      </c>
      <c r="H3" s="175" t="str">
        <f>IF(RES_hhdet_in_tes!H3=0,"",RES_hhdet_in_tes!H3/RES_hhdet_in_fec!H3)</f>
        <v/>
      </c>
      <c r="I3" s="175" t="str">
        <f>IF(RES_hhdet_in_tes!I3=0,"",RES_hhdet_in_tes!I3/RES_hhdet_in_fec!I3)</f>
        <v/>
      </c>
      <c r="J3" s="175" t="str">
        <f>IF(RES_hhdet_in_tes!J3=0,"",RES_hhdet_in_tes!J3/RES_hhdet_in_fec!J3)</f>
        <v/>
      </c>
      <c r="K3" s="175" t="str">
        <f>IF(RES_hhdet_in_tes!K3=0,"",RES_hhdet_in_tes!K3/RES_hhdet_in_fec!K3)</f>
        <v/>
      </c>
      <c r="L3" s="175" t="str">
        <f>IF(RES_hhdet_in_tes!L3=0,"",RES_hhdet_in_tes!L3/RES_hhdet_in_fec!L3)</f>
        <v/>
      </c>
      <c r="M3" s="175" t="str">
        <f>IF(RES_hhdet_in_tes!M3=0,"",RES_hhdet_in_tes!M3/RES_hhdet_in_fec!M3)</f>
        <v/>
      </c>
      <c r="N3" s="175" t="str">
        <f>IF(RES_hhdet_in_tes!N3=0,"",RES_hhdet_in_tes!N3/RES_hhdet_in_fec!N3)</f>
        <v/>
      </c>
      <c r="O3" s="175" t="str">
        <f>IF(RES_hhdet_in_tes!O3=0,"",RES_hhdet_in_tes!O3/RES_hhdet_in_fec!O3)</f>
        <v/>
      </c>
      <c r="P3" s="175" t="str">
        <f>IF(RES_hhdet_in_tes!P3=0,"",RES_hhdet_in_tes!P3/RES_hhdet_in_fec!P3)</f>
        <v/>
      </c>
      <c r="Q3" s="175" t="str">
        <f>IF(RES_hhdet_in_tes!Q3=0,"",RES_hhdet_in_tes!Q3/RES_hhdet_in_fec!Q3)</f>
        <v/>
      </c>
    </row>
    <row r="4" spans="1:17" ht="12.95" customHeight="1" x14ac:dyDescent="0.25">
      <c r="A4" s="158" t="s">
        <v>65</v>
      </c>
      <c r="B4" s="169"/>
      <c r="C4" s="169" t="str">
        <f>IF(RES_hhdet_in_tes!C4=0,"",RES_hhdet_in_tes!C4/RES_hhdet_in_fec!C4)</f>
        <v/>
      </c>
      <c r="D4" s="169" t="str">
        <f>IF(RES_hhdet_in_tes!D4=0,"",RES_hhdet_in_tes!D4/RES_hhdet_in_fec!D4)</f>
        <v/>
      </c>
      <c r="E4" s="169" t="str">
        <f>IF(RES_hhdet_in_tes!E4=0,"",RES_hhdet_in_tes!E4/RES_hhdet_in_fec!E4)</f>
        <v/>
      </c>
      <c r="F4" s="169" t="str">
        <f>IF(RES_hhdet_in_tes!F4=0,"",RES_hhdet_in_tes!F4/RES_hhdet_in_fec!F4)</f>
        <v/>
      </c>
      <c r="G4" s="169" t="str">
        <f>IF(RES_hhdet_in_tes!G4=0,"",RES_hhdet_in_tes!G4/RES_hhdet_in_fec!G4)</f>
        <v/>
      </c>
      <c r="H4" s="169" t="str">
        <f>IF(RES_hhdet_in_tes!H4=0,"",RES_hhdet_in_tes!H4/RES_hhdet_in_fec!H4)</f>
        <v/>
      </c>
      <c r="I4" s="169" t="str">
        <f>IF(RES_hhdet_in_tes!I4=0,"",RES_hhdet_in_tes!I4/RES_hhdet_in_fec!I4)</f>
        <v/>
      </c>
      <c r="J4" s="169" t="str">
        <f>IF(RES_hhdet_in_tes!J4=0,"",RES_hhdet_in_tes!J4/RES_hhdet_in_fec!J4)</f>
        <v/>
      </c>
      <c r="K4" s="169" t="str">
        <f>IF(RES_hhdet_in_tes!K4=0,"",RES_hhdet_in_tes!K4/RES_hhdet_in_fec!K4)</f>
        <v/>
      </c>
      <c r="L4" s="169" t="str">
        <f>IF(RES_hhdet_in_tes!L4=0,"",RES_hhdet_in_tes!L4/RES_hhdet_in_fec!L4)</f>
        <v/>
      </c>
      <c r="M4" s="169" t="str">
        <f>IF(RES_hhdet_in_tes!M4=0,"",RES_hhdet_in_tes!M4/RES_hhdet_in_fec!M4)</f>
        <v/>
      </c>
      <c r="N4" s="169" t="str">
        <f>IF(RES_hhdet_in_tes!N4=0,"",RES_hhdet_in_tes!N4/RES_hhdet_in_fec!N4)</f>
        <v/>
      </c>
      <c r="O4" s="169" t="str">
        <f>IF(RES_hhdet_in_tes!O4=0,"",RES_hhdet_in_tes!O4/RES_hhdet_in_fec!O4)</f>
        <v/>
      </c>
      <c r="P4" s="169" t="str">
        <f>IF(RES_hhdet_in_tes!P4=0,"",RES_hhdet_in_tes!P4/RES_hhdet_in_fec!P4)</f>
        <v/>
      </c>
      <c r="Q4" s="169" t="str">
        <f>IF(RES_hhdet_in_tes!Q4=0,"",RES_hhdet_in_tes!Q4/RES_hhdet_in_fec!Q4)</f>
        <v/>
      </c>
    </row>
    <row r="5" spans="1:17" ht="12" customHeight="1" x14ac:dyDescent="0.25">
      <c r="A5" s="23" t="s">
        <v>58</v>
      </c>
      <c r="B5" s="73"/>
      <c r="C5" s="73" t="str">
        <f>IF(RES_hhdet_in_tes!C5=0,"",RES_hhdet_in_tes!C5/RES_hhdet_in_fec!C5)</f>
        <v/>
      </c>
      <c r="D5" s="73" t="str">
        <f>IF(RES_hhdet_in_tes!D5=0,"",RES_hhdet_in_tes!D5/RES_hhdet_in_fec!D5)</f>
        <v/>
      </c>
      <c r="E5" s="73" t="str">
        <f>IF(RES_hhdet_in_tes!E5=0,"",RES_hhdet_in_tes!E5/RES_hhdet_in_fec!E5)</f>
        <v/>
      </c>
      <c r="F5" s="73" t="str">
        <f>IF(RES_hhdet_in_tes!F5=0,"",RES_hhdet_in_tes!F5/RES_hhdet_in_fec!F5)</f>
        <v/>
      </c>
      <c r="G5" s="73" t="str">
        <f>IF(RES_hhdet_in_tes!G5=0,"",RES_hhdet_in_tes!G5/RES_hhdet_in_fec!G5)</f>
        <v/>
      </c>
      <c r="H5" s="73" t="str">
        <f>IF(RES_hhdet_in_tes!H5=0,"",RES_hhdet_in_tes!H5/RES_hhdet_in_fec!H5)</f>
        <v/>
      </c>
      <c r="I5" s="73" t="str">
        <f>IF(RES_hhdet_in_tes!I5=0,"",RES_hhdet_in_tes!I5/RES_hhdet_in_fec!I5)</f>
        <v/>
      </c>
      <c r="J5" s="73" t="str">
        <f>IF(RES_hhdet_in_tes!J5=0,"",RES_hhdet_in_tes!J5/RES_hhdet_in_fec!J5)</f>
        <v/>
      </c>
      <c r="K5" s="73" t="str">
        <f>IF(RES_hhdet_in_tes!K5=0,"",RES_hhdet_in_tes!K5/RES_hhdet_in_fec!K5)</f>
        <v/>
      </c>
      <c r="L5" s="73" t="str">
        <f>IF(RES_hhdet_in_tes!L5=0,"",RES_hhdet_in_tes!L5/RES_hhdet_in_fec!L5)</f>
        <v/>
      </c>
      <c r="M5" s="73" t="str">
        <f>IF(RES_hhdet_in_tes!M5=0,"",RES_hhdet_in_tes!M5/RES_hhdet_in_fec!M5)</f>
        <v/>
      </c>
      <c r="N5" s="73" t="str">
        <f>IF(RES_hhdet_in_tes!N5=0,"",RES_hhdet_in_tes!N5/RES_hhdet_in_fec!N5)</f>
        <v/>
      </c>
      <c r="O5" s="73" t="str">
        <f>IF(RES_hhdet_in_tes!O5=0,"",RES_hhdet_in_tes!O5/RES_hhdet_in_fec!O5)</f>
        <v/>
      </c>
      <c r="P5" s="73" t="str">
        <f>IF(RES_hhdet_in_tes!P5=0,"",RES_hhdet_in_tes!P5/RES_hhdet_in_fec!P5)</f>
        <v/>
      </c>
      <c r="Q5" s="73" t="str">
        <f>IF(RES_hhdet_in_tes!Q5=0,"",RES_hhdet_in_tes!Q5/RES_hhdet_in_fec!Q5)</f>
        <v/>
      </c>
    </row>
    <row r="6" spans="1:17" ht="12" customHeight="1" x14ac:dyDescent="0.25">
      <c r="A6" s="23" t="s">
        <v>60</v>
      </c>
      <c r="B6" s="73"/>
      <c r="C6" s="73" t="str">
        <f>IF(RES_hhdet_in_tes!C6=0,"",RES_hhdet_in_tes!C6/RES_hhdet_in_fec!C6)</f>
        <v/>
      </c>
      <c r="D6" s="73" t="str">
        <f>IF(RES_hhdet_in_tes!D6=0,"",RES_hhdet_in_tes!D6/RES_hhdet_in_fec!D6)</f>
        <v/>
      </c>
      <c r="E6" s="73" t="str">
        <f>IF(RES_hhdet_in_tes!E6=0,"",RES_hhdet_in_tes!E6/RES_hhdet_in_fec!E6)</f>
        <v/>
      </c>
      <c r="F6" s="73" t="str">
        <f>IF(RES_hhdet_in_tes!F6=0,"",RES_hhdet_in_tes!F6/RES_hhdet_in_fec!F6)</f>
        <v/>
      </c>
      <c r="G6" s="73" t="str">
        <f>IF(RES_hhdet_in_tes!G6=0,"",RES_hhdet_in_tes!G6/RES_hhdet_in_fec!G6)</f>
        <v/>
      </c>
      <c r="H6" s="73" t="str">
        <f>IF(RES_hhdet_in_tes!H6=0,"",RES_hhdet_in_tes!H6/RES_hhdet_in_fec!H6)</f>
        <v/>
      </c>
      <c r="I6" s="73" t="str">
        <f>IF(RES_hhdet_in_tes!I6=0,"",RES_hhdet_in_tes!I6/RES_hhdet_in_fec!I6)</f>
        <v/>
      </c>
      <c r="J6" s="73" t="str">
        <f>IF(RES_hhdet_in_tes!J6=0,"",RES_hhdet_in_tes!J6/RES_hhdet_in_fec!J6)</f>
        <v/>
      </c>
      <c r="K6" s="73" t="str">
        <f>IF(RES_hhdet_in_tes!K6=0,"",RES_hhdet_in_tes!K6/RES_hhdet_in_fec!K6)</f>
        <v/>
      </c>
      <c r="L6" s="73" t="str">
        <f>IF(RES_hhdet_in_tes!L6=0,"",RES_hhdet_in_tes!L6/RES_hhdet_in_fec!L6)</f>
        <v/>
      </c>
      <c r="M6" s="73" t="str">
        <f>IF(RES_hhdet_in_tes!M6=0,"",RES_hhdet_in_tes!M6/RES_hhdet_in_fec!M6)</f>
        <v/>
      </c>
      <c r="N6" s="73" t="str">
        <f>IF(RES_hhdet_in_tes!N6=0,"",RES_hhdet_in_tes!N6/RES_hhdet_in_fec!N6)</f>
        <v/>
      </c>
      <c r="O6" s="73" t="str">
        <f>IF(RES_hhdet_in_tes!O6=0,"",RES_hhdet_in_tes!O6/RES_hhdet_in_fec!O6)</f>
        <v/>
      </c>
      <c r="P6" s="73" t="str">
        <f>IF(RES_hhdet_in_tes!P6=0,"",RES_hhdet_in_tes!P6/RES_hhdet_in_fec!P6)</f>
        <v/>
      </c>
      <c r="Q6" s="73" t="str">
        <f>IF(RES_hhdet_in_tes!Q6=0,"",RES_hhdet_in_tes!Q6/RES_hhdet_in_fec!Q6)</f>
        <v/>
      </c>
    </row>
    <row r="7" spans="1:17" ht="12.95" customHeight="1" x14ac:dyDescent="0.25">
      <c r="A7" s="158" t="s">
        <v>112</v>
      </c>
      <c r="B7" s="169"/>
      <c r="C7" s="169" t="str">
        <f>IF(RES_hhdet_in_tes!C7=0,"",RES_hhdet_in_tes!C7/RES_hhdet_in_fec!C7)</f>
        <v/>
      </c>
      <c r="D7" s="169" t="str">
        <f>IF(RES_hhdet_in_tes!D7=0,"",RES_hhdet_in_tes!D7/RES_hhdet_in_fec!D7)</f>
        <v/>
      </c>
      <c r="E7" s="169" t="str">
        <f>IF(RES_hhdet_in_tes!E7=0,"",RES_hhdet_in_tes!E7/RES_hhdet_in_fec!E7)</f>
        <v/>
      </c>
      <c r="F7" s="169" t="str">
        <f>IF(RES_hhdet_in_tes!F7=0,"",RES_hhdet_in_tes!F7/RES_hhdet_in_fec!F7)</f>
        <v/>
      </c>
      <c r="G7" s="169" t="str">
        <f>IF(RES_hhdet_in_tes!G7=0,"",RES_hhdet_in_tes!G7/RES_hhdet_in_fec!G7)</f>
        <v/>
      </c>
      <c r="H7" s="169" t="str">
        <f>IF(RES_hhdet_in_tes!H7=0,"",RES_hhdet_in_tes!H7/RES_hhdet_in_fec!H7)</f>
        <v/>
      </c>
      <c r="I7" s="169" t="str">
        <f>IF(RES_hhdet_in_tes!I7=0,"",RES_hhdet_in_tes!I7/RES_hhdet_in_fec!I7)</f>
        <v/>
      </c>
      <c r="J7" s="169" t="str">
        <f>IF(RES_hhdet_in_tes!J7=0,"",RES_hhdet_in_tes!J7/RES_hhdet_in_fec!J7)</f>
        <v/>
      </c>
      <c r="K7" s="169" t="str">
        <f>IF(RES_hhdet_in_tes!K7=0,"",RES_hhdet_in_tes!K7/RES_hhdet_in_fec!K7)</f>
        <v/>
      </c>
      <c r="L7" s="169" t="str">
        <f>IF(RES_hhdet_in_tes!L7=0,"",RES_hhdet_in_tes!L7/RES_hhdet_in_fec!L7)</f>
        <v/>
      </c>
      <c r="M7" s="169" t="str">
        <f>IF(RES_hhdet_in_tes!M7=0,"",RES_hhdet_in_tes!M7/RES_hhdet_in_fec!M7)</f>
        <v/>
      </c>
      <c r="N7" s="169" t="str">
        <f>IF(RES_hhdet_in_tes!N7=0,"",RES_hhdet_in_tes!N7/RES_hhdet_in_fec!N7)</f>
        <v/>
      </c>
      <c r="O7" s="169" t="str">
        <f>IF(RES_hhdet_in_tes!O7=0,"",RES_hhdet_in_tes!O7/RES_hhdet_in_fec!O7)</f>
        <v/>
      </c>
      <c r="P7" s="169" t="str">
        <f>IF(RES_hhdet_in_tes!P7=0,"",RES_hhdet_in_tes!P7/RES_hhdet_in_fec!P7)</f>
        <v/>
      </c>
      <c r="Q7" s="169" t="str">
        <f>IF(RES_hhdet_in_tes!Q7=0,"",RES_hhdet_in_tes!Q7/RES_hhdet_in_fec!Q7)</f>
        <v/>
      </c>
    </row>
    <row r="8" spans="1:17" ht="12" customHeight="1" x14ac:dyDescent="0.25">
      <c r="A8" s="23" t="s">
        <v>60</v>
      </c>
      <c r="B8" s="73"/>
      <c r="C8" s="73" t="str">
        <f>IF(RES_hhdet_in_tes!C8=0,"",RES_hhdet_in_tes!C8/RES_hhdet_in_fec!C8)</f>
        <v/>
      </c>
      <c r="D8" s="73" t="str">
        <f>IF(RES_hhdet_in_tes!D8=0,"",RES_hhdet_in_tes!D8/RES_hhdet_in_fec!D8)</f>
        <v/>
      </c>
      <c r="E8" s="73" t="str">
        <f>IF(RES_hhdet_in_tes!E8=0,"",RES_hhdet_in_tes!E8/RES_hhdet_in_fec!E8)</f>
        <v/>
      </c>
      <c r="F8" s="73" t="str">
        <f>IF(RES_hhdet_in_tes!F8=0,"",RES_hhdet_in_tes!F8/RES_hhdet_in_fec!F8)</f>
        <v/>
      </c>
      <c r="G8" s="73" t="str">
        <f>IF(RES_hhdet_in_tes!G8=0,"",RES_hhdet_in_tes!G8/RES_hhdet_in_fec!G8)</f>
        <v/>
      </c>
      <c r="H8" s="73" t="str">
        <f>IF(RES_hhdet_in_tes!H8=0,"",RES_hhdet_in_tes!H8/RES_hhdet_in_fec!H8)</f>
        <v/>
      </c>
      <c r="I8" s="73" t="str">
        <f>IF(RES_hhdet_in_tes!I8=0,"",RES_hhdet_in_tes!I8/RES_hhdet_in_fec!I8)</f>
        <v/>
      </c>
      <c r="J8" s="73" t="str">
        <f>IF(RES_hhdet_in_tes!J8=0,"",RES_hhdet_in_tes!J8/RES_hhdet_in_fec!J8)</f>
        <v/>
      </c>
      <c r="K8" s="73" t="str">
        <f>IF(RES_hhdet_in_tes!K8=0,"",RES_hhdet_in_tes!K8/RES_hhdet_in_fec!K8)</f>
        <v/>
      </c>
      <c r="L8" s="73" t="str">
        <f>IF(RES_hhdet_in_tes!L8=0,"",RES_hhdet_in_tes!L8/RES_hhdet_in_fec!L8)</f>
        <v/>
      </c>
      <c r="M8" s="73" t="str">
        <f>IF(RES_hhdet_in_tes!M8=0,"",RES_hhdet_in_tes!M8/RES_hhdet_in_fec!M8)</f>
        <v/>
      </c>
      <c r="N8" s="73" t="str">
        <f>IF(RES_hhdet_in_tes!N8=0,"",RES_hhdet_in_tes!N8/RES_hhdet_in_fec!N8)</f>
        <v/>
      </c>
      <c r="O8" s="73" t="str">
        <f>IF(RES_hhdet_in_tes!O8=0,"",RES_hhdet_in_tes!O8/RES_hhdet_in_fec!O8)</f>
        <v/>
      </c>
      <c r="P8" s="73" t="str">
        <f>IF(RES_hhdet_in_tes!P8=0,"",RES_hhdet_in_tes!P8/RES_hhdet_in_fec!P8)</f>
        <v/>
      </c>
      <c r="Q8" s="73" t="str">
        <f>IF(RES_hhdet_in_tes!Q8=0,"",RES_hhdet_in_tes!Q8/RES_hhdet_in_fec!Q8)</f>
        <v/>
      </c>
    </row>
    <row r="9" spans="1:17" ht="12" customHeight="1" x14ac:dyDescent="0.25">
      <c r="A9" s="158" t="s">
        <v>63</v>
      </c>
      <c r="B9" s="169"/>
      <c r="C9" s="169" t="str">
        <f>IF(RES_hhdet_in_tes!C9=0,"",RES_hhdet_in_tes!C9/RES_hhdet_in_fec!C9)</f>
        <v/>
      </c>
      <c r="D9" s="169" t="str">
        <f>IF(RES_hhdet_in_tes!D9=0,"",RES_hhdet_in_tes!D9/RES_hhdet_in_fec!D9)</f>
        <v/>
      </c>
      <c r="E9" s="169" t="str">
        <f>IF(RES_hhdet_in_tes!E9=0,"",RES_hhdet_in_tes!E9/RES_hhdet_in_fec!E9)</f>
        <v/>
      </c>
      <c r="F9" s="169" t="str">
        <f>IF(RES_hhdet_in_tes!F9=0,"",RES_hhdet_in_tes!F9/RES_hhdet_in_fec!F9)</f>
        <v/>
      </c>
      <c r="G9" s="169" t="str">
        <f>IF(RES_hhdet_in_tes!G9=0,"",RES_hhdet_in_tes!G9/RES_hhdet_in_fec!G9)</f>
        <v/>
      </c>
      <c r="H9" s="169" t="str">
        <f>IF(RES_hhdet_in_tes!H9=0,"",RES_hhdet_in_tes!H9/RES_hhdet_in_fec!H9)</f>
        <v/>
      </c>
      <c r="I9" s="169" t="str">
        <f>IF(RES_hhdet_in_tes!I9=0,"",RES_hhdet_in_tes!I9/RES_hhdet_in_fec!I9)</f>
        <v/>
      </c>
      <c r="J9" s="169" t="str">
        <f>IF(RES_hhdet_in_tes!J9=0,"",RES_hhdet_in_tes!J9/RES_hhdet_in_fec!J9)</f>
        <v/>
      </c>
      <c r="K9" s="169" t="str">
        <f>IF(RES_hhdet_in_tes!K9=0,"",RES_hhdet_in_tes!K9/RES_hhdet_in_fec!K9)</f>
        <v/>
      </c>
      <c r="L9" s="169" t="str">
        <f>IF(RES_hhdet_in_tes!L9=0,"",RES_hhdet_in_tes!L9/RES_hhdet_in_fec!L9)</f>
        <v/>
      </c>
      <c r="M9" s="169" t="str">
        <f>IF(RES_hhdet_in_tes!M9=0,"",RES_hhdet_in_tes!M9/RES_hhdet_in_fec!M9)</f>
        <v/>
      </c>
      <c r="N9" s="169" t="str">
        <f>IF(RES_hhdet_in_tes!N9=0,"",RES_hhdet_in_tes!N9/RES_hhdet_in_fec!N9)</f>
        <v/>
      </c>
      <c r="O9" s="169" t="str">
        <f>IF(RES_hhdet_in_tes!O9=0,"",RES_hhdet_in_tes!O9/RES_hhdet_in_fec!O9)</f>
        <v/>
      </c>
      <c r="P9" s="169" t="str">
        <f>IF(RES_hhdet_in_tes!P9=0,"",RES_hhdet_in_tes!P9/RES_hhdet_in_fec!P9)</f>
        <v/>
      </c>
      <c r="Q9" s="169" t="str">
        <f>IF(RES_hhdet_in_tes!Q9=0,"",RES_hhdet_in_tes!Q9/RES_hhdet_in_fec!Q9)</f>
        <v/>
      </c>
    </row>
    <row r="10" spans="1:17" ht="12" customHeight="1" x14ac:dyDescent="0.25">
      <c r="A10" s="167" t="s">
        <v>171</v>
      </c>
      <c r="B10" s="174"/>
      <c r="C10" s="174" t="str">
        <f>IF(RES_hhdet_in_tes!C10=0,"",RES_hhdet_in_tes!C10/RES_hhdet_in_fec!C10)</f>
        <v/>
      </c>
      <c r="D10" s="174" t="str">
        <f>IF(RES_hhdet_in_tes!D10=0,"",RES_hhdet_in_tes!D10/RES_hhdet_in_fec!D10)</f>
        <v/>
      </c>
      <c r="E10" s="174" t="str">
        <f>IF(RES_hhdet_in_tes!E10=0,"",RES_hhdet_in_tes!E10/RES_hhdet_in_fec!E10)</f>
        <v/>
      </c>
      <c r="F10" s="174" t="str">
        <f>IF(RES_hhdet_in_tes!F10=0,"",RES_hhdet_in_tes!F10/RES_hhdet_in_fec!F10)</f>
        <v/>
      </c>
      <c r="G10" s="174" t="str">
        <f>IF(RES_hhdet_in_tes!G10=0,"",RES_hhdet_in_tes!G10/RES_hhdet_in_fec!G10)</f>
        <v/>
      </c>
      <c r="H10" s="174" t="str">
        <f>IF(RES_hhdet_in_tes!H10=0,"",RES_hhdet_in_tes!H10/RES_hhdet_in_fec!H10)</f>
        <v/>
      </c>
      <c r="I10" s="174" t="str">
        <f>IF(RES_hhdet_in_tes!I10=0,"",RES_hhdet_in_tes!I10/RES_hhdet_in_fec!I10)</f>
        <v/>
      </c>
      <c r="J10" s="174" t="str">
        <f>IF(RES_hhdet_in_tes!J10=0,"",RES_hhdet_in_tes!J10/RES_hhdet_in_fec!J10)</f>
        <v/>
      </c>
      <c r="K10" s="174" t="str">
        <f>IF(RES_hhdet_in_tes!K10=0,"",RES_hhdet_in_tes!K10/RES_hhdet_in_fec!K10)</f>
        <v/>
      </c>
      <c r="L10" s="174" t="str">
        <f>IF(RES_hhdet_in_tes!L10=0,"",RES_hhdet_in_tes!L10/RES_hhdet_in_fec!L10)</f>
        <v/>
      </c>
      <c r="M10" s="174" t="str">
        <f>IF(RES_hhdet_in_tes!M10=0,"",RES_hhdet_in_tes!M10/RES_hhdet_in_fec!M10)</f>
        <v/>
      </c>
      <c r="N10" s="174" t="str">
        <f>IF(RES_hhdet_in_tes!N10=0,"",RES_hhdet_in_tes!N10/RES_hhdet_in_fec!N10)</f>
        <v/>
      </c>
      <c r="O10" s="174" t="str">
        <f>IF(RES_hhdet_in_tes!O10=0,"",RES_hhdet_in_tes!O10/RES_hhdet_in_fec!O10)</f>
        <v/>
      </c>
      <c r="P10" s="174" t="str">
        <f>IF(RES_hhdet_in_tes!P10=0,"",RES_hhdet_in_tes!P10/RES_hhdet_in_fec!P10)</f>
        <v/>
      </c>
      <c r="Q10" s="174" t="str">
        <f>IF(RES_hhdet_in_tes!Q10=0,"",RES_hhdet_in_tes!Q10/RES_hhdet_in_fec!Q10)</f>
        <v/>
      </c>
    </row>
    <row r="11" spans="1:17" ht="12" customHeight="1" x14ac:dyDescent="0.25">
      <c r="A11" s="167" t="s">
        <v>144</v>
      </c>
      <c r="B11" s="174"/>
      <c r="C11" s="174" t="str">
        <f>IF(RES_hhdet_in_tes!C11=0,"",RES_hhdet_in_tes!C11/RES_hhdet_in_fec!C11)</f>
        <v/>
      </c>
      <c r="D11" s="174" t="str">
        <f>IF(RES_hhdet_in_tes!D11=0,"",RES_hhdet_in_tes!D11/RES_hhdet_in_fec!D11)</f>
        <v/>
      </c>
      <c r="E11" s="174" t="str">
        <f>IF(RES_hhdet_in_tes!E11=0,"",RES_hhdet_in_tes!E11/RES_hhdet_in_fec!E11)</f>
        <v/>
      </c>
      <c r="F11" s="174" t="str">
        <f>IF(RES_hhdet_in_tes!F11=0,"",RES_hhdet_in_tes!F11/RES_hhdet_in_fec!F11)</f>
        <v/>
      </c>
      <c r="G11" s="174" t="str">
        <f>IF(RES_hhdet_in_tes!G11=0,"",RES_hhdet_in_tes!G11/RES_hhdet_in_fec!G11)</f>
        <v/>
      </c>
      <c r="H11" s="174" t="str">
        <f>IF(RES_hhdet_in_tes!H11=0,"",RES_hhdet_in_tes!H11/RES_hhdet_in_fec!H11)</f>
        <v/>
      </c>
      <c r="I11" s="174" t="str">
        <f>IF(RES_hhdet_in_tes!I11=0,"",RES_hhdet_in_tes!I11/RES_hhdet_in_fec!I11)</f>
        <v/>
      </c>
      <c r="J11" s="174" t="str">
        <f>IF(RES_hhdet_in_tes!J11=0,"",RES_hhdet_in_tes!J11/RES_hhdet_in_fec!J11)</f>
        <v/>
      </c>
      <c r="K11" s="174" t="str">
        <f>IF(RES_hhdet_in_tes!K11=0,"",RES_hhdet_in_tes!K11/RES_hhdet_in_fec!K11)</f>
        <v/>
      </c>
      <c r="L11" s="174" t="str">
        <f>IF(RES_hhdet_in_tes!L11=0,"",RES_hhdet_in_tes!L11/RES_hhdet_in_fec!L11)</f>
        <v/>
      </c>
      <c r="M11" s="174" t="str">
        <f>IF(RES_hhdet_in_tes!M11=0,"",RES_hhdet_in_tes!M11/RES_hhdet_in_fec!M11)</f>
        <v/>
      </c>
      <c r="N11" s="174" t="str">
        <f>IF(RES_hhdet_in_tes!N11=0,"",RES_hhdet_in_tes!N11/RES_hhdet_in_fec!N11)</f>
        <v/>
      </c>
      <c r="O11" s="174" t="str">
        <f>IF(RES_hhdet_in_tes!O11=0,"",RES_hhdet_in_tes!O11/RES_hhdet_in_fec!O11)</f>
        <v/>
      </c>
      <c r="P11" s="174" t="str">
        <f>IF(RES_hhdet_in_tes!P11=0,"",RES_hhdet_in_tes!P11/RES_hhdet_in_fec!P11)</f>
        <v/>
      </c>
      <c r="Q11" s="174" t="str">
        <f>IF(RES_hhdet_in_tes!Q11=0,"",RES_hhdet_in_tes!Q11/RES_hhdet_in_fec!Q11)</f>
        <v/>
      </c>
    </row>
    <row r="12" spans="1:17" ht="12" customHeight="1" x14ac:dyDescent="0.25">
      <c r="A12" s="167" t="s">
        <v>143</v>
      </c>
      <c r="B12" s="174"/>
      <c r="C12" s="174" t="str">
        <f>IF(RES_hhdet_in_tes!C12=0,"",RES_hhdet_in_tes!C12/RES_hhdet_in_fec!C12)</f>
        <v/>
      </c>
      <c r="D12" s="174" t="str">
        <f>IF(RES_hhdet_in_tes!D12=0,"",RES_hhdet_in_tes!D12/RES_hhdet_in_fec!D12)</f>
        <v/>
      </c>
      <c r="E12" s="174" t="str">
        <f>IF(RES_hhdet_in_tes!E12=0,"",RES_hhdet_in_tes!E12/RES_hhdet_in_fec!E12)</f>
        <v/>
      </c>
      <c r="F12" s="174" t="str">
        <f>IF(RES_hhdet_in_tes!F12=0,"",RES_hhdet_in_tes!F12/RES_hhdet_in_fec!F12)</f>
        <v/>
      </c>
      <c r="G12" s="174" t="str">
        <f>IF(RES_hhdet_in_tes!G12=0,"",RES_hhdet_in_tes!G12/RES_hhdet_in_fec!G12)</f>
        <v/>
      </c>
      <c r="H12" s="174" t="str">
        <f>IF(RES_hhdet_in_tes!H12=0,"",RES_hhdet_in_tes!H12/RES_hhdet_in_fec!H12)</f>
        <v/>
      </c>
      <c r="I12" s="174" t="str">
        <f>IF(RES_hhdet_in_tes!I12=0,"",RES_hhdet_in_tes!I12/RES_hhdet_in_fec!I12)</f>
        <v/>
      </c>
      <c r="J12" s="174" t="str">
        <f>IF(RES_hhdet_in_tes!J12=0,"",RES_hhdet_in_tes!J12/RES_hhdet_in_fec!J12)</f>
        <v/>
      </c>
      <c r="K12" s="174" t="str">
        <f>IF(RES_hhdet_in_tes!K12=0,"",RES_hhdet_in_tes!K12/RES_hhdet_in_fec!K12)</f>
        <v/>
      </c>
      <c r="L12" s="174" t="str">
        <f>IF(RES_hhdet_in_tes!L12=0,"",RES_hhdet_in_tes!L12/RES_hhdet_in_fec!L12)</f>
        <v/>
      </c>
      <c r="M12" s="174" t="str">
        <f>IF(RES_hhdet_in_tes!M12=0,"",RES_hhdet_in_tes!M12/RES_hhdet_in_fec!M12)</f>
        <v/>
      </c>
      <c r="N12" s="174" t="str">
        <f>IF(RES_hhdet_in_tes!N12=0,"",RES_hhdet_in_tes!N12/RES_hhdet_in_fec!N12)</f>
        <v/>
      </c>
      <c r="O12" s="174" t="str">
        <f>IF(RES_hhdet_in_tes!O12=0,"",RES_hhdet_in_tes!O12/RES_hhdet_in_fec!O12)</f>
        <v/>
      </c>
      <c r="P12" s="174" t="str">
        <f>IF(RES_hhdet_in_tes!P12=0,"",RES_hhdet_in_tes!P12/RES_hhdet_in_fec!P12)</f>
        <v/>
      </c>
      <c r="Q12" s="174" t="str">
        <f>IF(RES_hhdet_in_tes!Q12=0,"",RES_hhdet_in_tes!Q12/RES_hhdet_in_fec!Q12)</f>
        <v/>
      </c>
    </row>
    <row r="13" spans="1:17" ht="12" customHeight="1" x14ac:dyDescent="0.25">
      <c r="A13" s="166" t="s">
        <v>57</v>
      </c>
      <c r="B13" s="173"/>
      <c r="C13" s="173" t="str">
        <f>IF(RES_hhdet_in_tes!C13=0,"",RES_hhdet_in_tes!C13/RES_hhdet_in_fec!C13)</f>
        <v/>
      </c>
      <c r="D13" s="173" t="str">
        <f>IF(RES_hhdet_in_tes!D13=0,"",RES_hhdet_in_tes!D13/RES_hhdet_in_fec!D13)</f>
        <v/>
      </c>
      <c r="E13" s="173" t="str">
        <f>IF(RES_hhdet_in_tes!E13=0,"",RES_hhdet_in_tes!E13/RES_hhdet_in_fec!E13)</f>
        <v/>
      </c>
      <c r="F13" s="173" t="str">
        <f>IF(RES_hhdet_in_tes!F13=0,"",RES_hhdet_in_tes!F13/RES_hhdet_in_fec!F13)</f>
        <v/>
      </c>
      <c r="G13" s="173" t="str">
        <f>IF(RES_hhdet_in_tes!G13=0,"",RES_hhdet_in_tes!G13/RES_hhdet_in_fec!G13)</f>
        <v/>
      </c>
      <c r="H13" s="173" t="str">
        <f>IF(RES_hhdet_in_tes!H13=0,"",RES_hhdet_in_tes!H13/RES_hhdet_in_fec!H13)</f>
        <v/>
      </c>
      <c r="I13" s="173" t="str">
        <f>IF(RES_hhdet_in_tes!I13=0,"",RES_hhdet_in_tes!I13/RES_hhdet_in_fec!I13)</f>
        <v/>
      </c>
      <c r="J13" s="173" t="str">
        <f>IF(RES_hhdet_in_tes!J13=0,"",RES_hhdet_in_tes!J13/RES_hhdet_in_fec!J13)</f>
        <v/>
      </c>
      <c r="K13" s="173" t="str">
        <f>IF(RES_hhdet_in_tes!K13=0,"",RES_hhdet_in_tes!K13/RES_hhdet_in_fec!K13)</f>
        <v/>
      </c>
      <c r="L13" s="173" t="str">
        <f>IF(RES_hhdet_in_tes!L13=0,"",RES_hhdet_in_tes!L13/RES_hhdet_in_fec!L13)</f>
        <v/>
      </c>
      <c r="M13" s="173" t="str">
        <f>IF(RES_hhdet_in_tes!M13=0,"",RES_hhdet_in_tes!M13/RES_hhdet_in_fec!M13)</f>
        <v/>
      </c>
      <c r="N13" s="173" t="str">
        <f>IF(RES_hhdet_in_tes!N13=0,"",RES_hhdet_in_tes!N13/RES_hhdet_in_fec!N13)</f>
        <v/>
      </c>
      <c r="O13" s="173" t="str">
        <f>IF(RES_hhdet_in_tes!O13=0,"",RES_hhdet_in_tes!O13/RES_hhdet_in_fec!O13)</f>
        <v/>
      </c>
      <c r="P13" s="173" t="str">
        <f>IF(RES_hhdet_in_tes!P13=0,"",RES_hhdet_in_tes!P13/RES_hhdet_in_fec!P13)</f>
        <v/>
      </c>
      <c r="Q13" s="173" t="str">
        <f>IF(RES_hhdet_in_tes!Q13=0,"",RES_hhdet_in_tes!Q13/RES_hhdet_in_fec!Q13)</f>
        <v/>
      </c>
    </row>
    <row r="14" spans="1:17" ht="12" customHeight="1" x14ac:dyDescent="0.25">
      <c r="A14" s="147" t="s">
        <v>59</v>
      </c>
      <c r="B14" s="172"/>
      <c r="C14" s="172" t="str">
        <f>IF(RES_hhdet_in_tes!C14=0,"",RES_hhdet_in_tes!C14/RES_hhdet_in_fec!C14)</f>
        <v/>
      </c>
      <c r="D14" s="172" t="str">
        <f>IF(RES_hhdet_in_tes!D14=0,"",RES_hhdet_in_tes!D14/RES_hhdet_in_fec!D14)</f>
        <v/>
      </c>
      <c r="E14" s="172" t="str">
        <f>IF(RES_hhdet_in_tes!E14=0,"",RES_hhdet_in_tes!E14/RES_hhdet_in_fec!E14)</f>
        <v/>
      </c>
      <c r="F14" s="172" t="str">
        <f>IF(RES_hhdet_in_tes!F14=0,"",RES_hhdet_in_tes!F14/RES_hhdet_in_fec!F14)</f>
        <v/>
      </c>
      <c r="G14" s="172" t="str">
        <f>IF(RES_hhdet_in_tes!G14=0,"",RES_hhdet_in_tes!G14/RES_hhdet_in_fec!G14)</f>
        <v/>
      </c>
      <c r="H14" s="172" t="str">
        <f>IF(RES_hhdet_in_tes!H14=0,"",RES_hhdet_in_tes!H14/RES_hhdet_in_fec!H14)</f>
        <v/>
      </c>
      <c r="I14" s="172" t="str">
        <f>IF(RES_hhdet_in_tes!I14=0,"",RES_hhdet_in_tes!I14/RES_hhdet_in_fec!I14)</f>
        <v/>
      </c>
      <c r="J14" s="172" t="str">
        <f>IF(RES_hhdet_in_tes!J14=0,"",RES_hhdet_in_tes!J14/RES_hhdet_in_fec!J14)</f>
        <v/>
      </c>
      <c r="K14" s="172" t="str">
        <f>IF(RES_hhdet_in_tes!K14=0,"",RES_hhdet_in_tes!K14/RES_hhdet_in_fec!K14)</f>
        <v/>
      </c>
      <c r="L14" s="172" t="str">
        <f>IF(RES_hhdet_in_tes!L14=0,"",RES_hhdet_in_tes!L14/RES_hhdet_in_fec!L14)</f>
        <v/>
      </c>
      <c r="M14" s="172" t="str">
        <f>IF(RES_hhdet_in_tes!M14=0,"",RES_hhdet_in_tes!M14/RES_hhdet_in_fec!M14)</f>
        <v/>
      </c>
      <c r="N14" s="172" t="str">
        <f>IF(RES_hhdet_in_tes!N14=0,"",RES_hhdet_in_tes!N14/RES_hhdet_in_fec!N14)</f>
        <v/>
      </c>
      <c r="O14" s="172" t="str">
        <f>IF(RES_hhdet_in_tes!O14=0,"",RES_hhdet_in_tes!O14/RES_hhdet_in_fec!O14)</f>
        <v/>
      </c>
      <c r="P14" s="172" t="str">
        <f>IF(RES_hhdet_in_tes!P14=0,"",RES_hhdet_in_tes!P14/RES_hhdet_in_fec!P14)</f>
        <v/>
      </c>
      <c r="Q14" s="172" t="str">
        <f>IF(RES_hhdet_in_tes!Q14=0,"",RES_hhdet_in_tes!Q14/RES_hhdet_in_fec!Q14)</f>
        <v/>
      </c>
    </row>
    <row r="15" spans="1:17" ht="12" customHeight="1" x14ac:dyDescent="0.25">
      <c r="A15" s="163" t="s">
        <v>142</v>
      </c>
      <c r="B15" s="171"/>
      <c r="C15" s="171" t="str">
        <f>IF(RES_hhdet_in_tes!C15=0,"",RES_hhdet_in_tes!C15/RES_hhdet_in_fec!C15)</f>
        <v/>
      </c>
      <c r="D15" s="171" t="str">
        <f>IF(RES_hhdet_in_tes!D15=0,"",RES_hhdet_in_tes!D15/RES_hhdet_in_fec!D15)</f>
        <v/>
      </c>
      <c r="E15" s="171" t="str">
        <f>IF(RES_hhdet_in_tes!E15=0,"",RES_hhdet_in_tes!E15/RES_hhdet_in_fec!E15)</f>
        <v/>
      </c>
      <c r="F15" s="171" t="str">
        <f>IF(RES_hhdet_in_tes!F15=0,"",RES_hhdet_in_tes!F15/RES_hhdet_in_fec!F15)</f>
        <v/>
      </c>
      <c r="G15" s="171" t="str">
        <f>IF(RES_hhdet_in_tes!G15=0,"",RES_hhdet_in_tes!G15/RES_hhdet_in_fec!G15)</f>
        <v/>
      </c>
      <c r="H15" s="171" t="str">
        <f>IF(RES_hhdet_in_tes!H15=0,"",RES_hhdet_in_tes!H15/RES_hhdet_in_fec!H15)</f>
        <v/>
      </c>
      <c r="I15" s="171" t="str">
        <f>IF(RES_hhdet_in_tes!I15=0,"",RES_hhdet_in_tes!I15/RES_hhdet_in_fec!I15)</f>
        <v/>
      </c>
      <c r="J15" s="171" t="str">
        <f>IF(RES_hhdet_in_tes!J15=0,"",RES_hhdet_in_tes!J15/RES_hhdet_in_fec!J15)</f>
        <v/>
      </c>
      <c r="K15" s="171" t="str">
        <f>IF(RES_hhdet_in_tes!K15=0,"",RES_hhdet_in_tes!K15/RES_hhdet_in_fec!K15)</f>
        <v/>
      </c>
      <c r="L15" s="171" t="str">
        <f>IF(RES_hhdet_in_tes!L15=0,"",RES_hhdet_in_tes!L15/RES_hhdet_in_fec!L15)</f>
        <v/>
      </c>
      <c r="M15" s="171" t="str">
        <f>IF(RES_hhdet_in_tes!M15=0,"",RES_hhdet_in_tes!M15/RES_hhdet_in_fec!M15)</f>
        <v/>
      </c>
      <c r="N15" s="171" t="str">
        <f>IF(RES_hhdet_in_tes!N15=0,"",RES_hhdet_in_tes!N15/RES_hhdet_in_fec!N15)</f>
        <v/>
      </c>
      <c r="O15" s="171" t="str">
        <f>IF(RES_hhdet_in_tes!O15=0,"",RES_hhdet_in_tes!O15/RES_hhdet_in_fec!O15)</f>
        <v/>
      </c>
      <c r="P15" s="171" t="str">
        <f>IF(RES_hhdet_in_tes!P15=0,"",RES_hhdet_in_tes!P15/RES_hhdet_in_fec!P15)</f>
        <v/>
      </c>
      <c r="Q15" s="171" t="str">
        <f>IF(RES_hhdet_in_tes!Q15=0,"",RES_hhdet_in_tes!Q15/RES_hhdet_in_fec!Q15)</f>
        <v/>
      </c>
    </row>
    <row r="16" spans="1:17" ht="12" customHeight="1" x14ac:dyDescent="0.25">
      <c r="A16" s="161" t="s">
        <v>141</v>
      </c>
      <c r="B16" s="170"/>
      <c r="C16" s="170" t="str">
        <f>IF(RES_hhdet_in_tes!C16=0,"",RES_hhdet_in_tes!C16/RES_hhdet_in_fec!C16)</f>
        <v/>
      </c>
      <c r="D16" s="170" t="str">
        <f>IF(RES_hhdet_in_tes!D16=0,"",RES_hhdet_in_tes!D16/RES_hhdet_in_fec!D16)</f>
        <v/>
      </c>
      <c r="E16" s="170" t="str">
        <f>IF(RES_hhdet_in_tes!E16=0,"",RES_hhdet_in_tes!E16/RES_hhdet_in_fec!E16)</f>
        <v/>
      </c>
      <c r="F16" s="170" t="str">
        <f>IF(RES_hhdet_in_tes!F16=0,"",RES_hhdet_in_tes!F16/RES_hhdet_in_fec!F16)</f>
        <v/>
      </c>
      <c r="G16" s="170" t="str">
        <f>IF(RES_hhdet_in_tes!G16=0,"",RES_hhdet_in_tes!G16/RES_hhdet_in_fec!G16)</f>
        <v/>
      </c>
      <c r="H16" s="170" t="str">
        <f>IF(RES_hhdet_in_tes!H16=0,"",RES_hhdet_in_tes!H16/RES_hhdet_in_fec!H16)</f>
        <v/>
      </c>
      <c r="I16" s="170" t="str">
        <f>IF(RES_hhdet_in_tes!I16=0,"",RES_hhdet_in_tes!I16/RES_hhdet_in_fec!I16)</f>
        <v/>
      </c>
      <c r="J16" s="170" t="str">
        <f>IF(RES_hhdet_in_tes!J16=0,"",RES_hhdet_in_tes!J16/RES_hhdet_in_fec!J16)</f>
        <v/>
      </c>
      <c r="K16" s="170" t="str">
        <f>IF(RES_hhdet_in_tes!K16=0,"",RES_hhdet_in_tes!K16/RES_hhdet_in_fec!K16)</f>
        <v/>
      </c>
      <c r="L16" s="170" t="str">
        <f>IF(RES_hhdet_in_tes!L16=0,"",RES_hhdet_in_tes!L16/RES_hhdet_in_fec!L16)</f>
        <v/>
      </c>
      <c r="M16" s="170" t="str">
        <f>IF(RES_hhdet_in_tes!M16=0,"",RES_hhdet_in_tes!M16/RES_hhdet_in_fec!M16)</f>
        <v/>
      </c>
      <c r="N16" s="170" t="str">
        <f>IF(RES_hhdet_in_tes!N16=0,"",RES_hhdet_in_tes!N16/RES_hhdet_in_fec!N16)</f>
        <v/>
      </c>
      <c r="O16" s="170" t="str">
        <f>IF(RES_hhdet_in_tes!O16=0,"",RES_hhdet_in_tes!O16/RES_hhdet_in_fec!O16)</f>
        <v/>
      </c>
      <c r="P16" s="170" t="str">
        <f>IF(RES_hhdet_in_tes!P16=0,"",RES_hhdet_in_tes!P16/RES_hhdet_in_fec!P16)</f>
        <v/>
      </c>
      <c r="Q16" s="170" t="str">
        <f>IF(RES_hhdet_in_tes!Q16=0,"",RES_hhdet_in_tes!Q16/RES_hhdet_in_fec!Q16)</f>
        <v/>
      </c>
    </row>
    <row r="17" spans="1:17" ht="12" customHeight="1" x14ac:dyDescent="0.25">
      <c r="A17" s="148" t="s">
        <v>60</v>
      </c>
      <c r="B17" s="73"/>
      <c r="C17" s="73" t="str">
        <f>IF(RES_hhdet_in_tes!C17=0,"",RES_hhdet_in_tes!C17/RES_hhdet_in_fec!C17)</f>
        <v/>
      </c>
      <c r="D17" s="73" t="str">
        <f>IF(RES_hhdet_in_tes!D17=0,"",RES_hhdet_in_tes!D17/RES_hhdet_in_fec!D17)</f>
        <v/>
      </c>
      <c r="E17" s="73" t="str">
        <f>IF(RES_hhdet_in_tes!E17=0,"",RES_hhdet_in_tes!E17/RES_hhdet_in_fec!E17)</f>
        <v/>
      </c>
      <c r="F17" s="73" t="str">
        <f>IF(RES_hhdet_in_tes!F17=0,"",RES_hhdet_in_tes!F17/RES_hhdet_in_fec!F17)</f>
        <v/>
      </c>
      <c r="G17" s="73" t="str">
        <f>IF(RES_hhdet_in_tes!G17=0,"",RES_hhdet_in_tes!G17/RES_hhdet_in_fec!G17)</f>
        <v/>
      </c>
      <c r="H17" s="73" t="str">
        <f>IF(RES_hhdet_in_tes!H17=0,"",RES_hhdet_in_tes!H17/RES_hhdet_in_fec!H17)</f>
        <v/>
      </c>
      <c r="I17" s="73" t="str">
        <f>IF(RES_hhdet_in_tes!I17=0,"",RES_hhdet_in_tes!I17/RES_hhdet_in_fec!I17)</f>
        <v/>
      </c>
      <c r="J17" s="73" t="str">
        <f>IF(RES_hhdet_in_tes!J17=0,"",RES_hhdet_in_tes!J17/RES_hhdet_in_fec!J17)</f>
        <v/>
      </c>
      <c r="K17" s="73" t="str">
        <f>IF(RES_hhdet_in_tes!K17=0,"",RES_hhdet_in_tes!K17/RES_hhdet_in_fec!K17)</f>
        <v/>
      </c>
      <c r="L17" s="73" t="str">
        <f>IF(RES_hhdet_in_tes!L17=0,"",RES_hhdet_in_tes!L17/RES_hhdet_in_fec!L17)</f>
        <v/>
      </c>
      <c r="M17" s="73" t="str">
        <f>IF(RES_hhdet_in_tes!M17=0,"",RES_hhdet_in_tes!M17/RES_hhdet_in_fec!M17)</f>
        <v/>
      </c>
      <c r="N17" s="73" t="str">
        <f>IF(RES_hhdet_in_tes!N17=0,"",RES_hhdet_in_tes!N17/RES_hhdet_in_fec!N17)</f>
        <v/>
      </c>
      <c r="O17" s="73" t="str">
        <f>IF(RES_hhdet_in_tes!O17=0,"",RES_hhdet_in_tes!O17/RES_hhdet_in_fec!O17)</f>
        <v/>
      </c>
      <c r="P17" s="73" t="str">
        <f>IF(RES_hhdet_in_tes!P17=0,"",RES_hhdet_in_tes!P17/RES_hhdet_in_fec!P17)</f>
        <v/>
      </c>
      <c r="Q17" s="73" t="str">
        <f>IF(RES_hhdet_in_tes!Q17=0,"",RES_hhdet_in_tes!Q17/RES_hhdet_in_fec!Q17)</f>
        <v/>
      </c>
    </row>
    <row r="18" spans="1:17" ht="12" customHeight="1" x14ac:dyDescent="0.25">
      <c r="A18" s="148" t="s">
        <v>59</v>
      </c>
      <c r="B18" s="73"/>
      <c r="C18" s="73" t="str">
        <f>IF(RES_hhdet_in_tes!C18=0,"",RES_hhdet_in_tes!C18/RES_hhdet_in_fec!C18)</f>
        <v/>
      </c>
      <c r="D18" s="73" t="str">
        <f>IF(RES_hhdet_in_tes!D18=0,"",RES_hhdet_in_tes!D18/RES_hhdet_in_fec!D18)</f>
        <v/>
      </c>
      <c r="E18" s="73" t="str">
        <f>IF(RES_hhdet_in_tes!E18=0,"",RES_hhdet_in_tes!E18/RES_hhdet_in_fec!E18)</f>
        <v/>
      </c>
      <c r="F18" s="73" t="str">
        <f>IF(RES_hhdet_in_tes!F18=0,"",RES_hhdet_in_tes!F18/RES_hhdet_in_fec!F18)</f>
        <v/>
      </c>
      <c r="G18" s="73" t="str">
        <f>IF(RES_hhdet_in_tes!G18=0,"",RES_hhdet_in_tes!G18/RES_hhdet_in_fec!G18)</f>
        <v/>
      </c>
      <c r="H18" s="73" t="str">
        <f>IF(RES_hhdet_in_tes!H18=0,"",RES_hhdet_in_tes!H18/RES_hhdet_in_fec!H18)</f>
        <v/>
      </c>
      <c r="I18" s="73" t="str">
        <f>IF(RES_hhdet_in_tes!I18=0,"",RES_hhdet_in_tes!I18/RES_hhdet_in_fec!I18)</f>
        <v/>
      </c>
      <c r="J18" s="73" t="str">
        <f>IF(RES_hhdet_in_tes!J18=0,"",RES_hhdet_in_tes!J18/RES_hhdet_in_fec!J18)</f>
        <v/>
      </c>
      <c r="K18" s="73" t="str">
        <f>IF(RES_hhdet_in_tes!K18=0,"",RES_hhdet_in_tes!K18/RES_hhdet_in_fec!K18)</f>
        <v/>
      </c>
      <c r="L18" s="73" t="str">
        <f>IF(RES_hhdet_in_tes!L18=0,"",RES_hhdet_in_tes!L18/RES_hhdet_in_fec!L18)</f>
        <v/>
      </c>
      <c r="M18" s="73" t="str">
        <f>IF(RES_hhdet_in_tes!M18=0,"",RES_hhdet_in_tes!M18/RES_hhdet_in_fec!M18)</f>
        <v/>
      </c>
      <c r="N18" s="73" t="str">
        <f>IF(RES_hhdet_in_tes!N18=0,"",RES_hhdet_in_tes!N18/RES_hhdet_in_fec!N18)</f>
        <v/>
      </c>
      <c r="O18" s="73" t="str">
        <f>IF(RES_hhdet_in_tes!O18=0,"",RES_hhdet_in_tes!O18/RES_hhdet_in_fec!O18)</f>
        <v/>
      </c>
      <c r="P18" s="73" t="str">
        <f>IF(RES_hhdet_in_tes!P18=0,"",RES_hhdet_in_tes!P18/RES_hhdet_in_fec!P18)</f>
        <v/>
      </c>
      <c r="Q18" s="73" t="str">
        <f>IF(RES_hhdet_in_tes!Q18=0,"",RES_hhdet_in_tes!Q18/RES_hhdet_in_fec!Q18)</f>
        <v/>
      </c>
    </row>
    <row r="19" spans="1:17" ht="12" customHeight="1" x14ac:dyDescent="0.25">
      <c r="A19" s="158" t="s">
        <v>62</v>
      </c>
      <c r="B19" s="169"/>
      <c r="C19" s="169" t="str">
        <f>IF(RES_hhdet_in_tes!C19=0,"",RES_hhdet_in_tes!C19/RES_hhdet_in_fec!C19)</f>
        <v/>
      </c>
      <c r="D19" s="169" t="str">
        <f>IF(RES_hhdet_in_tes!D19=0,"",RES_hhdet_in_tes!D19/RES_hhdet_in_fec!D19)</f>
        <v/>
      </c>
      <c r="E19" s="169" t="str">
        <f>IF(RES_hhdet_in_tes!E19=0,"",RES_hhdet_in_tes!E19/RES_hhdet_in_fec!E19)</f>
        <v/>
      </c>
      <c r="F19" s="169" t="str">
        <f>IF(RES_hhdet_in_tes!F19=0,"",RES_hhdet_in_tes!F19/RES_hhdet_in_fec!F19)</f>
        <v/>
      </c>
      <c r="G19" s="169" t="str">
        <f>IF(RES_hhdet_in_tes!G19=0,"",RES_hhdet_in_tes!G19/RES_hhdet_in_fec!G19)</f>
        <v/>
      </c>
      <c r="H19" s="169" t="str">
        <f>IF(RES_hhdet_in_tes!H19=0,"",RES_hhdet_in_tes!H19/RES_hhdet_in_fec!H19)</f>
        <v/>
      </c>
      <c r="I19" s="169" t="str">
        <f>IF(RES_hhdet_in_tes!I19=0,"",RES_hhdet_in_tes!I19/RES_hhdet_in_fec!I19)</f>
        <v/>
      </c>
      <c r="J19" s="169" t="str">
        <f>IF(RES_hhdet_in_tes!J19=0,"",RES_hhdet_in_tes!J19/RES_hhdet_in_fec!J19)</f>
        <v/>
      </c>
      <c r="K19" s="169" t="str">
        <f>IF(RES_hhdet_in_tes!K19=0,"",RES_hhdet_in_tes!K19/RES_hhdet_in_fec!K19)</f>
        <v/>
      </c>
      <c r="L19" s="169" t="str">
        <f>IF(RES_hhdet_in_tes!L19=0,"",RES_hhdet_in_tes!L19/RES_hhdet_in_fec!L19)</f>
        <v/>
      </c>
      <c r="M19" s="169" t="str">
        <f>IF(RES_hhdet_in_tes!M19=0,"",RES_hhdet_in_tes!M19/RES_hhdet_in_fec!M19)</f>
        <v/>
      </c>
      <c r="N19" s="169" t="str">
        <f>IF(RES_hhdet_in_tes!N19=0,"",RES_hhdet_in_tes!N19/RES_hhdet_in_fec!N19)</f>
        <v/>
      </c>
      <c r="O19" s="169" t="str">
        <f>IF(RES_hhdet_in_tes!O19=0,"",RES_hhdet_in_tes!O19/RES_hhdet_in_fec!O19)</f>
        <v/>
      </c>
      <c r="P19" s="169" t="str">
        <f>IF(RES_hhdet_in_tes!P19=0,"",RES_hhdet_in_tes!P19/RES_hhdet_in_fec!P19)</f>
        <v/>
      </c>
      <c r="Q19" s="169" t="str">
        <f>IF(RES_hhdet_in_tes!Q19=0,"",RES_hhdet_in_tes!Q19/RES_hhdet_in_fec!Q19)</f>
        <v/>
      </c>
    </row>
    <row r="20" spans="1:17" ht="12" customHeight="1" x14ac:dyDescent="0.25">
      <c r="A20" s="23" t="s">
        <v>58</v>
      </c>
      <c r="B20" s="73"/>
      <c r="C20" s="73" t="str">
        <f>IF(RES_hhdet_in_tes!C20=0,"",RES_hhdet_in_tes!C20/RES_hhdet_in_fec!C20)</f>
        <v/>
      </c>
      <c r="D20" s="73" t="str">
        <f>IF(RES_hhdet_in_tes!D20=0,"",RES_hhdet_in_tes!D20/RES_hhdet_in_fec!D20)</f>
        <v/>
      </c>
      <c r="E20" s="73" t="str">
        <f>IF(RES_hhdet_in_tes!E20=0,"",RES_hhdet_in_tes!E20/RES_hhdet_in_fec!E20)</f>
        <v/>
      </c>
      <c r="F20" s="73" t="str">
        <f>IF(RES_hhdet_in_tes!F20=0,"",RES_hhdet_in_tes!F20/RES_hhdet_in_fec!F20)</f>
        <v/>
      </c>
      <c r="G20" s="73" t="str">
        <f>IF(RES_hhdet_in_tes!G20=0,"",RES_hhdet_in_tes!G20/RES_hhdet_in_fec!G20)</f>
        <v/>
      </c>
      <c r="H20" s="73" t="str">
        <f>IF(RES_hhdet_in_tes!H20=0,"",RES_hhdet_in_tes!H20/RES_hhdet_in_fec!H20)</f>
        <v/>
      </c>
      <c r="I20" s="73" t="str">
        <f>IF(RES_hhdet_in_tes!I20=0,"",RES_hhdet_in_tes!I20/RES_hhdet_in_fec!I20)</f>
        <v/>
      </c>
      <c r="J20" s="73" t="str">
        <f>IF(RES_hhdet_in_tes!J20=0,"",RES_hhdet_in_tes!J20/RES_hhdet_in_fec!J20)</f>
        <v/>
      </c>
      <c r="K20" s="73" t="str">
        <f>IF(RES_hhdet_in_tes!K20=0,"",RES_hhdet_in_tes!K20/RES_hhdet_in_fec!K20)</f>
        <v/>
      </c>
      <c r="L20" s="73" t="str">
        <f>IF(RES_hhdet_in_tes!L20=0,"",RES_hhdet_in_tes!L20/RES_hhdet_in_fec!L20)</f>
        <v/>
      </c>
      <c r="M20" s="73" t="str">
        <f>IF(RES_hhdet_in_tes!M20=0,"",RES_hhdet_in_tes!M20/RES_hhdet_in_fec!M20)</f>
        <v/>
      </c>
      <c r="N20" s="73" t="str">
        <f>IF(RES_hhdet_in_tes!N20=0,"",RES_hhdet_in_tes!N20/RES_hhdet_in_fec!N20)</f>
        <v/>
      </c>
      <c r="O20" s="73" t="str">
        <f>IF(RES_hhdet_in_tes!O20=0,"",RES_hhdet_in_tes!O20/RES_hhdet_in_fec!O20)</f>
        <v/>
      </c>
      <c r="P20" s="73" t="str">
        <f>IF(RES_hhdet_in_tes!P20=0,"",RES_hhdet_in_tes!P20/RES_hhdet_in_fec!P20)</f>
        <v/>
      </c>
      <c r="Q20" s="73" t="str">
        <f>IF(RES_hhdet_in_tes!Q20=0,"",RES_hhdet_in_tes!Q20/RES_hhdet_in_fec!Q20)</f>
        <v/>
      </c>
    </row>
    <row r="21" spans="1:17" ht="12" customHeight="1" x14ac:dyDescent="0.25">
      <c r="A21" s="23" t="s">
        <v>57</v>
      </c>
      <c r="B21" s="73"/>
      <c r="C21" s="73" t="str">
        <f>IF(RES_hhdet_in_tes!C21=0,"",RES_hhdet_in_tes!C21/RES_hhdet_in_fec!C21)</f>
        <v/>
      </c>
      <c r="D21" s="73" t="str">
        <f>IF(RES_hhdet_in_tes!D21=0,"",RES_hhdet_in_tes!D21/RES_hhdet_in_fec!D21)</f>
        <v/>
      </c>
      <c r="E21" s="73" t="str">
        <f>IF(RES_hhdet_in_tes!E21=0,"",RES_hhdet_in_tes!E21/RES_hhdet_in_fec!E21)</f>
        <v/>
      </c>
      <c r="F21" s="73" t="str">
        <f>IF(RES_hhdet_in_tes!F21=0,"",RES_hhdet_in_tes!F21/RES_hhdet_in_fec!F21)</f>
        <v/>
      </c>
      <c r="G21" s="73" t="str">
        <f>IF(RES_hhdet_in_tes!G21=0,"",RES_hhdet_in_tes!G21/RES_hhdet_in_fec!G21)</f>
        <v/>
      </c>
      <c r="H21" s="73" t="str">
        <f>IF(RES_hhdet_in_tes!H21=0,"",RES_hhdet_in_tes!H21/RES_hhdet_in_fec!H21)</f>
        <v/>
      </c>
      <c r="I21" s="73" t="str">
        <f>IF(RES_hhdet_in_tes!I21=0,"",RES_hhdet_in_tes!I21/RES_hhdet_in_fec!I21)</f>
        <v/>
      </c>
      <c r="J21" s="73" t="str">
        <f>IF(RES_hhdet_in_tes!J21=0,"",RES_hhdet_in_tes!J21/RES_hhdet_in_fec!J21)</f>
        <v/>
      </c>
      <c r="K21" s="73" t="str">
        <f>IF(RES_hhdet_in_tes!K21=0,"",RES_hhdet_in_tes!K21/RES_hhdet_in_fec!K21)</f>
        <v/>
      </c>
      <c r="L21" s="73" t="str">
        <f>IF(RES_hhdet_in_tes!L21=0,"",RES_hhdet_in_tes!L21/RES_hhdet_in_fec!L21)</f>
        <v/>
      </c>
      <c r="M21" s="73" t="str">
        <f>IF(RES_hhdet_in_tes!M21=0,"",RES_hhdet_in_tes!M21/RES_hhdet_in_fec!M21)</f>
        <v/>
      </c>
      <c r="N21" s="73" t="str">
        <f>IF(RES_hhdet_in_tes!N21=0,"",RES_hhdet_in_tes!N21/RES_hhdet_in_fec!N21)</f>
        <v/>
      </c>
      <c r="O21" s="73" t="str">
        <f>IF(RES_hhdet_in_tes!O21=0,"",RES_hhdet_in_tes!O21/RES_hhdet_in_fec!O21)</f>
        <v/>
      </c>
      <c r="P21" s="73" t="str">
        <f>IF(RES_hhdet_in_tes!P21=0,"",RES_hhdet_in_tes!P21/RES_hhdet_in_fec!P21)</f>
        <v/>
      </c>
      <c r="Q21" s="73" t="str">
        <f>IF(RES_hhdet_in_tes!Q21=0,"",RES_hhdet_in_tes!Q21/RES_hhdet_in_fec!Q21)</f>
        <v/>
      </c>
    </row>
    <row r="22" spans="1:17" ht="12" customHeight="1" x14ac:dyDescent="0.25">
      <c r="A22" s="29" t="s">
        <v>140</v>
      </c>
      <c r="B22" s="65"/>
      <c r="C22" s="65" t="str">
        <f>IF(RES_hhdet_in_tes!C22=0,"",RES_hhdet_in_tes!C22/RES_hhdet_in_fec!C22)</f>
        <v/>
      </c>
      <c r="D22" s="65" t="str">
        <f>IF(RES_hhdet_in_tes!D22=0,"",RES_hhdet_in_tes!D22/RES_hhdet_in_fec!D22)</f>
        <v/>
      </c>
      <c r="E22" s="65" t="str">
        <f>IF(RES_hhdet_in_tes!E22=0,"",RES_hhdet_in_tes!E22/RES_hhdet_in_fec!E22)</f>
        <v/>
      </c>
      <c r="F22" s="65" t="str">
        <f>IF(RES_hhdet_in_tes!F22=0,"",RES_hhdet_in_tes!F22/RES_hhdet_in_fec!F22)</f>
        <v/>
      </c>
      <c r="G22" s="65" t="str">
        <f>IF(RES_hhdet_in_tes!G22=0,"",RES_hhdet_in_tes!G22/RES_hhdet_in_fec!G22)</f>
        <v/>
      </c>
      <c r="H22" s="65" t="str">
        <f>IF(RES_hhdet_in_tes!H22=0,"",RES_hhdet_in_tes!H22/RES_hhdet_in_fec!H22)</f>
        <v/>
      </c>
      <c r="I22" s="65" t="str">
        <f>IF(RES_hhdet_in_tes!I22=0,"",RES_hhdet_in_tes!I22/RES_hhdet_in_fec!I22)</f>
        <v/>
      </c>
      <c r="J22" s="65" t="str">
        <f>IF(RES_hhdet_in_tes!J22=0,"",RES_hhdet_in_tes!J22/RES_hhdet_in_fec!J22)</f>
        <v/>
      </c>
      <c r="K22" s="65" t="str">
        <f>IF(RES_hhdet_in_tes!K22=0,"",RES_hhdet_in_tes!K22/RES_hhdet_in_fec!K22)</f>
        <v/>
      </c>
      <c r="L22" s="65" t="str">
        <f>IF(RES_hhdet_in_tes!L22=0,"",RES_hhdet_in_tes!L22/RES_hhdet_in_fec!L22)</f>
        <v/>
      </c>
      <c r="M22" s="65" t="str">
        <f>IF(RES_hhdet_in_tes!M22=0,"",RES_hhdet_in_tes!M22/RES_hhdet_in_fec!M22)</f>
        <v/>
      </c>
      <c r="N22" s="65" t="str">
        <f>IF(RES_hhdet_in_tes!N22=0,"",RES_hhdet_in_tes!N22/RES_hhdet_in_fec!N22)</f>
        <v/>
      </c>
      <c r="O22" s="65" t="str">
        <f>IF(RES_hhdet_in_tes!O22=0,"",RES_hhdet_in_tes!O22/RES_hhdet_in_fec!O22)</f>
        <v/>
      </c>
      <c r="P22" s="65" t="str">
        <f>IF(RES_hhdet_in_tes!P22=0,"",RES_hhdet_in_tes!P22/RES_hhdet_in_fec!P22)</f>
        <v/>
      </c>
      <c r="Q22" s="65" t="str">
        <f>IF(RES_hhdet_in_tes!Q22=0,"",RES_hhdet_in_tes!Q22/RES_hhdet_in_fec!Q22)</f>
        <v/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75"/>
      <c r="C24" s="175">
        <f>IF(RES_hhdet_in_tes!C24=0,"",RES_hhdet_in_tes!C24/RES_hhdet_in_fec!C24)</f>
        <v>0.67210607329780214</v>
      </c>
      <c r="D24" s="175">
        <f>IF(RES_hhdet_in_tes!D24=0,"",RES_hhdet_in_tes!D24/RES_hhdet_in_fec!D24)</f>
        <v>0.67509784296378939</v>
      </c>
      <c r="E24" s="175">
        <f>IF(RES_hhdet_in_tes!E24=0,"",RES_hhdet_in_tes!E24/RES_hhdet_in_fec!E24)</f>
        <v>0.66652806878084547</v>
      </c>
      <c r="F24" s="175">
        <f>IF(RES_hhdet_in_tes!F24=0,"",RES_hhdet_in_tes!F24/RES_hhdet_in_fec!F24)</f>
        <v>0.67116086191298319</v>
      </c>
      <c r="G24" s="175">
        <f>IF(RES_hhdet_in_tes!G24=0,"",RES_hhdet_in_tes!G24/RES_hhdet_in_fec!G24)</f>
        <v>0.67441439748026277</v>
      </c>
      <c r="H24" s="175">
        <f>IF(RES_hhdet_in_tes!H24=0,"",RES_hhdet_in_tes!H24/RES_hhdet_in_fec!H24)</f>
        <v>0.67339954864669482</v>
      </c>
      <c r="I24" s="175">
        <f>IF(RES_hhdet_in_tes!I24=0,"",RES_hhdet_in_tes!I24/RES_hhdet_in_fec!I24)</f>
        <v>0.72325544901392758</v>
      </c>
      <c r="J24" s="175">
        <f>IF(RES_hhdet_in_tes!J24=0,"",RES_hhdet_in_tes!J24/RES_hhdet_in_fec!J24)</f>
        <v>0.70301324767423456</v>
      </c>
      <c r="K24" s="175">
        <f>IF(RES_hhdet_in_tes!K24=0,"",RES_hhdet_in_tes!K24/RES_hhdet_in_fec!K24)</f>
        <v>0.70628606360371904</v>
      </c>
      <c r="L24" s="175">
        <f>IF(RES_hhdet_in_tes!L24=0,"",RES_hhdet_in_tes!L24/RES_hhdet_in_fec!L24)</f>
        <v>0.69117893161253752</v>
      </c>
      <c r="M24" s="175">
        <f>IF(RES_hhdet_in_tes!M24=0,"",RES_hhdet_in_tes!M24/RES_hhdet_in_fec!M24)</f>
        <v>0.69587657536907888</v>
      </c>
      <c r="N24" s="175" t="str">
        <f>IF(RES_hhdet_in_tes!N24=0,"",RES_hhdet_in_tes!N24/RES_hhdet_in_fec!N24)</f>
        <v/>
      </c>
      <c r="O24" s="175" t="str">
        <f>IF(RES_hhdet_in_tes!O24=0,"",RES_hhdet_in_tes!O24/RES_hhdet_in_fec!O24)</f>
        <v/>
      </c>
      <c r="P24" s="175" t="str">
        <f>IF(RES_hhdet_in_tes!P24=0,"",RES_hhdet_in_tes!P24/RES_hhdet_in_fec!P24)</f>
        <v/>
      </c>
      <c r="Q24" s="175" t="str">
        <f>IF(RES_hhdet_in_tes!Q24=0,"",RES_hhdet_in_tes!Q24/RES_hhdet_in_fec!Q24)</f>
        <v/>
      </c>
    </row>
    <row r="25" spans="1:17" ht="12.95" customHeight="1" x14ac:dyDescent="0.25">
      <c r="A25" s="158" t="s">
        <v>65</v>
      </c>
      <c r="B25" s="169"/>
      <c r="C25" s="169">
        <f>IF(RES_hhdet_in_tes!C25=0,"",RES_hhdet_in_tes!C25/RES_hhdet_in_fec!C25)</f>
        <v>0.67970844648877071</v>
      </c>
      <c r="D25" s="169">
        <f>IF(RES_hhdet_in_tes!D25=0,"",RES_hhdet_in_tes!D25/RES_hhdet_in_fec!D25)</f>
        <v>0.67415513529946058</v>
      </c>
      <c r="E25" s="169">
        <f>IF(RES_hhdet_in_tes!E25=0,"",RES_hhdet_in_tes!E25/RES_hhdet_in_fec!E25)</f>
        <v>0.67208040333726893</v>
      </c>
      <c r="F25" s="169">
        <f>IF(RES_hhdet_in_tes!F25=0,"",RES_hhdet_in_tes!F25/RES_hhdet_in_fec!F25)</f>
        <v>0.67757945264539587</v>
      </c>
      <c r="G25" s="169">
        <f>IF(RES_hhdet_in_tes!G25=0,"",RES_hhdet_in_tes!G25/RES_hhdet_in_fec!G25)</f>
        <v>0.68332183921519341</v>
      </c>
      <c r="H25" s="169">
        <f>IF(RES_hhdet_in_tes!H25=0,"",RES_hhdet_in_tes!H25/RES_hhdet_in_fec!H25)</f>
        <v>0.68982812424072359</v>
      </c>
      <c r="I25" s="169">
        <f>IF(RES_hhdet_in_tes!I25=0,"",RES_hhdet_in_tes!I25/RES_hhdet_in_fec!I25)</f>
        <v>0.71944297877205199</v>
      </c>
      <c r="J25" s="169">
        <f>IF(RES_hhdet_in_tes!J25=0,"",RES_hhdet_in_tes!J25/RES_hhdet_in_fec!J25)</f>
        <v>0.70019750667848613</v>
      </c>
      <c r="K25" s="169">
        <f>IF(RES_hhdet_in_tes!K25=0,"",RES_hhdet_in_tes!K25/RES_hhdet_in_fec!K25)</f>
        <v>0.70350043637475201</v>
      </c>
      <c r="L25" s="169">
        <f>IF(RES_hhdet_in_tes!L25=0,"",RES_hhdet_in_tes!L25/RES_hhdet_in_fec!L25)</f>
        <v>0.70834630190929482</v>
      </c>
      <c r="M25" s="169">
        <f>IF(RES_hhdet_in_tes!M25=0,"",RES_hhdet_in_tes!M25/RES_hhdet_in_fec!M25)</f>
        <v>0.71273002234854976</v>
      </c>
      <c r="N25" s="169" t="str">
        <f>IF(RES_hhdet_in_tes!N25=0,"",RES_hhdet_in_tes!N25/RES_hhdet_in_fec!N25)</f>
        <v/>
      </c>
      <c r="O25" s="169" t="str">
        <f>IF(RES_hhdet_in_tes!O25=0,"",RES_hhdet_in_tes!O25/RES_hhdet_in_fec!O25)</f>
        <v/>
      </c>
      <c r="P25" s="169" t="str">
        <f>IF(RES_hhdet_in_tes!P25=0,"",RES_hhdet_in_tes!P25/RES_hhdet_in_fec!P25)</f>
        <v/>
      </c>
      <c r="Q25" s="169" t="str">
        <f>IF(RES_hhdet_in_tes!Q25=0,"",RES_hhdet_in_tes!Q25/RES_hhdet_in_fec!Q25)</f>
        <v/>
      </c>
    </row>
    <row r="26" spans="1:17" ht="12" customHeight="1" x14ac:dyDescent="0.25">
      <c r="A26" s="23" t="s">
        <v>84</v>
      </c>
      <c r="B26" s="73"/>
      <c r="C26" s="73">
        <f>IF(RES_hhdet_in_tes!C26=0,"",RES_hhdet_in_tes!C26/RES_hhdet_in_fec!C26)</f>
        <v>0.67504424386959849</v>
      </c>
      <c r="D26" s="73">
        <f>IF(RES_hhdet_in_tes!D26=0,"",RES_hhdet_in_tes!D26/RES_hhdet_in_fec!D26)</f>
        <v>0.66961566618043067</v>
      </c>
      <c r="E26" s="73">
        <f>IF(RES_hhdet_in_tes!E26=0,"",RES_hhdet_in_tes!E26/RES_hhdet_in_fec!E26)</f>
        <v>0.66749520339271862</v>
      </c>
      <c r="F26" s="73">
        <f>IF(RES_hhdet_in_tes!F26=0,"",RES_hhdet_in_tes!F26/RES_hhdet_in_fec!F26)</f>
        <v>0.67258127358548514</v>
      </c>
      <c r="G26" s="73">
        <f>IF(RES_hhdet_in_tes!G26=0,"",RES_hhdet_in_tes!G26/RES_hhdet_in_fec!G26)</f>
        <v>0.67788533510277826</v>
      </c>
      <c r="H26" s="73">
        <f>IF(RES_hhdet_in_tes!H26=0,"",RES_hhdet_in_tes!H26/RES_hhdet_in_fec!H26)</f>
        <v>0.68310916436675473</v>
      </c>
      <c r="I26" s="73">
        <f>IF(RES_hhdet_in_tes!I26=0,"",RES_hhdet_in_tes!I26/RES_hhdet_in_fec!I26)</f>
        <v>0.71375748222738944</v>
      </c>
      <c r="J26" s="73">
        <f>IF(RES_hhdet_in_tes!J26=0,"",RES_hhdet_in_tes!J26/RES_hhdet_in_fec!J26)</f>
        <v>0.69538744578044787</v>
      </c>
      <c r="K26" s="73">
        <f>IF(RES_hhdet_in_tes!K26=0,"",RES_hhdet_in_tes!K26/RES_hhdet_in_fec!K26)</f>
        <v>0.69959160942726406</v>
      </c>
      <c r="L26" s="73">
        <f>IF(RES_hhdet_in_tes!L26=0,"",RES_hhdet_in_tes!L26/RES_hhdet_in_fec!L26)</f>
        <v>0.70406493457760766</v>
      </c>
      <c r="M26" s="73">
        <f>IF(RES_hhdet_in_tes!M26=0,"",RES_hhdet_in_tes!M26/RES_hhdet_in_fec!M26)</f>
        <v>0.70785463481123023</v>
      </c>
      <c r="N26" s="73" t="str">
        <f>IF(RES_hhdet_in_tes!N26=0,"",RES_hhdet_in_tes!N26/RES_hhdet_in_fec!N26)</f>
        <v/>
      </c>
      <c r="O26" s="73" t="str">
        <f>IF(RES_hhdet_in_tes!O26=0,"",RES_hhdet_in_tes!O26/RES_hhdet_in_fec!O26)</f>
        <v/>
      </c>
      <c r="P26" s="73" t="str">
        <f>IF(RES_hhdet_in_tes!P26=0,"",RES_hhdet_in_tes!P26/RES_hhdet_in_fec!P26)</f>
        <v/>
      </c>
      <c r="Q26" s="73" t="str">
        <f>IF(RES_hhdet_in_tes!Q26=0,"",RES_hhdet_in_tes!Q26/RES_hhdet_in_fec!Q26)</f>
        <v/>
      </c>
    </row>
    <row r="27" spans="1:17" ht="12" customHeight="1" x14ac:dyDescent="0.25">
      <c r="A27" s="23" t="s">
        <v>60</v>
      </c>
      <c r="B27" s="73"/>
      <c r="C27" s="73">
        <f>IF(RES_hhdet_in_tes!C27=0,"",RES_hhdet_in_tes!C27/RES_hhdet_in_fec!C27)</f>
        <v>1.035073200875491</v>
      </c>
      <c r="D27" s="73">
        <f>IF(RES_hhdet_in_tes!D27=0,"",RES_hhdet_in_tes!D27/RES_hhdet_in_fec!D27)</f>
        <v>1.017997753818991</v>
      </c>
      <c r="E27" s="73">
        <f>IF(RES_hhdet_in_tes!E27=0,"",RES_hhdet_in_tes!E27/RES_hhdet_in_fec!E27)</f>
        <v>1.0068487369423325</v>
      </c>
      <c r="F27" s="73">
        <f>IF(RES_hhdet_in_tes!F27=0,"",RES_hhdet_in_tes!F27/RES_hhdet_in_fec!F27)</f>
        <v>1.0068599168419896</v>
      </c>
      <c r="G27" s="73">
        <f>IF(RES_hhdet_in_tes!G27=0,"",RES_hhdet_in_tes!G27/RES_hhdet_in_fec!G27)</f>
        <v>1.0074403845007589</v>
      </c>
      <c r="H27" s="73">
        <f>IF(RES_hhdet_in_tes!H27=0,"",RES_hhdet_in_tes!H27/RES_hhdet_in_fec!H27)</f>
        <v>1.0084543733035389</v>
      </c>
      <c r="I27" s="73">
        <f>IF(RES_hhdet_in_tes!I27=0,"",RES_hhdet_in_tes!I27/RES_hhdet_in_fec!I27)</f>
        <v>1.0471605040902903</v>
      </c>
      <c r="J27" s="73">
        <f>IF(RES_hhdet_in_tes!J27=0,"",RES_hhdet_in_tes!J27/RES_hhdet_in_fec!J27)</f>
        <v>1.0135270807503698</v>
      </c>
      <c r="K27" s="73">
        <f>IF(RES_hhdet_in_tes!K27=0,"",RES_hhdet_in_tes!K27/RES_hhdet_in_fec!K27)</f>
        <v>1.0129943430737978</v>
      </c>
      <c r="L27" s="73">
        <f>IF(RES_hhdet_in_tes!L27=0,"",RES_hhdet_in_tes!L27/RES_hhdet_in_fec!L27)</f>
        <v>1.0139614145184936</v>
      </c>
      <c r="M27" s="73">
        <f>IF(RES_hhdet_in_tes!M27=0,"",RES_hhdet_in_tes!M27/RES_hhdet_in_fec!M27)</f>
        <v>1.0150541104272279</v>
      </c>
      <c r="N27" s="73" t="str">
        <f>IF(RES_hhdet_in_tes!N27=0,"",RES_hhdet_in_tes!N27/RES_hhdet_in_fec!N27)</f>
        <v/>
      </c>
      <c r="O27" s="73" t="str">
        <f>IF(RES_hhdet_in_tes!O27=0,"",RES_hhdet_in_tes!O27/RES_hhdet_in_fec!O27)</f>
        <v/>
      </c>
      <c r="P27" s="73" t="str">
        <f>IF(RES_hhdet_in_tes!P27=0,"",RES_hhdet_in_tes!P27/RES_hhdet_in_fec!P27)</f>
        <v/>
      </c>
      <c r="Q27" s="73" t="str">
        <f>IF(RES_hhdet_in_tes!Q27=0,"",RES_hhdet_in_tes!Q27/RES_hhdet_in_fec!Q27)</f>
        <v/>
      </c>
    </row>
    <row r="28" spans="1:17" ht="12.95" customHeight="1" x14ac:dyDescent="0.25">
      <c r="A28" s="158" t="s">
        <v>112</v>
      </c>
      <c r="B28" s="169"/>
      <c r="C28" s="169">
        <f>IF(RES_hhdet_in_tes!C28=0,"",RES_hhdet_in_tes!C28/RES_hhdet_in_fec!C28)</f>
        <v>1.9721536660932681</v>
      </c>
      <c r="D28" s="169" t="str">
        <f>IF(RES_hhdet_in_tes!D28=0,"",RES_hhdet_in_tes!D28/RES_hhdet_in_fec!D28)</f>
        <v/>
      </c>
      <c r="E28" s="169">
        <f>IF(RES_hhdet_in_tes!E28=0,"",RES_hhdet_in_tes!E28/RES_hhdet_in_fec!E28)</f>
        <v>2.1191223271231121</v>
      </c>
      <c r="F28" s="169">
        <f>IF(RES_hhdet_in_tes!F28=0,"",RES_hhdet_in_tes!F28/RES_hhdet_in_fec!F28)</f>
        <v>2.2063607073749769</v>
      </c>
      <c r="G28" s="169">
        <f>IF(RES_hhdet_in_tes!G28=0,"",RES_hhdet_in_tes!G28/RES_hhdet_in_fec!G28)</f>
        <v>2.311541692100644</v>
      </c>
      <c r="H28" s="169">
        <f>IF(RES_hhdet_in_tes!H28=0,"",RES_hhdet_in_tes!H28/RES_hhdet_in_fec!H28)</f>
        <v>2.3299487976503706</v>
      </c>
      <c r="I28" s="169">
        <f>IF(RES_hhdet_in_tes!I28=0,"",RES_hhdet_in_tes!I28/RES_hhdet_in_fec!I28)</f>
        <v>2.4691426994941383</v>
      </c>
      <c r="J28" s="169">
        <f>IF(RES_hhdet_in_tes!J28=0,"",RES_hhdet_in_tes!J28/RES_hhdet_in_fec!J28)</f>
        <v>2.6211243718992732</v>
      </c>
      <c r="K28" s="169">
        <f>IF(RES_hhdet_in_tes!K28=0,"",RES_hhdet_in_tes!K28/RES_hhdet_in_fec!K28)</f>
        <v>2.8064996656195169</v>
      </c>
      <c r="L28" s="169">
        <f>IF(RES_hhdet_in_tes!L28=0,"",RES_hhdet_in_tes!L28/RES_hhdet_in_fec!L28)</f>
        <v>3.0240139717663861</v>
      </c>
      <c r="M28" s="169">
        <f>IF(RES_hhdet_in_tes!M28=0,"",RES_hhdet_in_tes!M28/RES_hhdet_in_fec!M28)</f>
        <v>3.2545430215458389</v>
      </c>
      <c r="N28" s="169" t="str">
        <f>IF(RES_hhdet_in_tes!N28=0,"",RES_hhdet_in_tes!N28/RES_hhdet_in_fec!N28)</f>
        <v/>
      </c>
      <c r="O28" s="169" t="str">
        <f>IF(RES_hhdet_in_tes!O28=0,"",RES_hhdet_in_tes!O28/RES_hhdet_in_fec!O28)</f>
        <v/>
      </c>
      <c r="P28" s="169" t="str">
        <f>IF(RES_hhdet_in_tes!P28=0,"",RES_hhdet_in_tes!P28/RES_hhdet_in_fec!P28)</f>
        <v/>
      </c>
      <c r="Q28" s="169" t="str">
        <f>IF(RES_hhdet_in_tes!Q28=0,"",RES_hhdet_in_tes!Q28/RES_hhdet_in_fec!Q28)</f>
        <v/>
      </c>
    </row>
    <row r="29" spans="1:17" ht="12" customHeight="1" x14ac:dyDescent="0.25">
      <c r="A29" s="23" t="s">
        <v>60</v>
      </c>
      <c r="B29" s="73"/>
      <c r="C29" s="73">
        <f>IF(RES_hhdet_in_tes!C29=0,"",RES_hhdet_in_tes!C29/RES_hhdet_in_fec!C29)</f>
        <v>1.9721536660932681</v>
      </c>
      <c r="D29" s="73" t="str">
        <f>IF(RES_hhdet_in_tes!D29=0,"",RES_hhdet_in_tes!D29/RES_hhdet_in_fec!D29)</f>
        <v/>
      </c>
      <c r="E29" s="73">
        <f>IF(RES_hhdet_in_tes!E29=0,"",RES_hhdet_in_tes!E29/RES_hhdet_in_fec!E29)</f>
        <v>2.1191223271231121</v>
      </c>
      <c r="F29" s="73">
        <f>IF(RES_hhdet_in_tes!F29=0,"",RES_hhdet_in_tes!F29/RES_hhdet_in_fec!F29)</f>
        <v>2.2063607073749769</v>
      </c>
      <c r="G29" s="73">
        <f>IF(RES_hhdet_in_tes!G29=0,"",RES_hhdet_in_tes!G29/RES_hhdet_in_fec!G29)</f>
        <v>2.311541692100644</v>
      </c>
      <c r="H29" s="73">
        <f>IF(RES_hhdet_in_tes!H29=0,"",RES_hhdet_in_tes!H29/RES_hhdet_in_fec!H29)</f>
        <v>2.3299487976503706</v>
      </c>
      <c r="I29" s="73">
        <f>IF(RES_hhdet_in_tes!I29=0,"",RES_hhdet_in_tes!I29/RES_hhdet_in_fec!I29)</f>
        <v>2.4691426994941383</v>
      </c>
      <c r="J29" s="73">
        <f>IF(RES_hhdet_in_tes!J29=0,"",RES_hhdet_in_tes!J29/RES_hhdet_in_fec!J29)</f>
        <v>2.6211243718992732</v>
      </c>
      <c r="K29" s="73">
        <f>IF(RES_hhdet_in_tes!K29=0,"",RES_hhdet_in_tes!K29/RES_hhdet_in_fec!K29)</f>
        <v>2.8064996656195169</v>
      </c>
      <c r="L29" s="73">
        <f>IF(RES_hhdet_in_tes!L29=0,"",RES_hhdet_in_tes!L29/RES_hhdet_in_fec!L29)</f>
        <v>3.0240139717663861</v>
      </c>
      <c r="M29" s="73">
        <f>IF(RES_hhdet_in_tes!M29=0,"",RES_hhdet_in_tes!M29/RES_hhdet_in_fec!M29)</f>
        <v>3.2545430215458389</v>
      </c>
      <c r="N29" s="73" t="str">
        <f>IF(RES_hhdet_in_tes!N29=0,"",RES_hhdet_in_tes!N29/RES_hhdet_in_fec!N29)</f>
        <v/>
      </c>
      <c r="O29" s="73" t="str">
        <f>IF(RES_hhdet_in_tes!O29=0,"",RES_hhdet_in_tes!O29/RES_hhdet_in_fec!O29)</f>
        <v/>
      </c>
      <c r="P29" s="73" t="str">
        <f>IF(RES_hhdet_in_tes!P29=0,"",RES_hhdet_in_tes!P29/RES_hhdet_in_fec!P29)</f>
        <v/>
      </c>
      <c r="Q29" s="73" t="str">
        <f>IF(RES_hhdet_in_tes!Q29=0,"",RES_hhdet_in_tes!Q29/RES_hhdet_in_fec!Q29)</f>
        <v/>
      </c>
    </row>
    <row r="30" spans="1:17" ht="12" customHeight="1" x14ac:dyDescent="0.25">
      <c r="A30" s="158" t="s">
        <v>63</v>
      </c>
      <c r="B30" s="169"/>
      <c r="C30" s="169">
        <f>IF(RES_hhdet_in_tes!C30=0,"",RES_hhdet_in_tes!C30/RES_hhdet_in_fec!C30)</f>
        <v>0.63101054838559589</v>
      </c>
      <c r="D30" s="169">
        <f>IF(RES_hhdet_in_tes!D30=0,"",RES_hhdet_in_tes!D30/RES_hhdet_in_fec!D30)</f>
        <v>0.63318928146804954</v>
      </c>
      <c r="E30" s="169">
        <f>IF(RES_hhdet_in_tes!E30=0,"",RES_hhdet_in_tes!E30/RES_hhdet_in_fec!E30)</f>
        <v>0.63622166293539073</v>
      </c>
      <c r="F30" s="169">
        <f>IF(RES_hhdet_in_tes!F30=0,"",RES_hhdet_in_tes!F30/RES_hhdet_in_fec!F30)</f>
        <v>0.64355119658674909</v>
      </c>
      <c r="G30" s="169">
        <f>IF(RES_hhdet_in_tes!G30=0,"",RES_hhdet_in_tes!G30/RES_hhdet_in_fec!G30)</f>
        <v>0.6470818056397486</v>
      </c>
      <c r="H30" s="169">
        <f>IF(RES_hhdet_in_tes!H30=0,"",RES_hhdet_in_tes!H30/RES_hhdet_in_fec!H30)</f>
        <v>0.65165720573934627</v>
      </c>
      <c r="I30" s="169">
        <f>IF(RES_hhdet_in_tes!I30=0,"",RES_hhdet_in_tes!I30/RES_hhdet_in_fec!I30)</f>
        <v>0.82207464127793117</v>
      </c>
      <c r="J30" s="169">
        <f>IF(RES_hhdet_in_tes!J30=0,"",RES_hhdet_in_tes!J30/RES_hhdet_in_fec!J30)</f>
        <v>0.658772161056565</v>
      </c>
      <c r="K30" s="169">
        <f>IF(RES_hhdet_in_tes!K30=0,"",RES_hhdet_in_tes!K30/RES_hhdet_in_fec!K30)</f>
        <v>0.6641997383229381</v>
      </c>
      <c r="L30" s="169">
        <f>IF(RES_hhdet_in_tes!L30=0,"",RES_hhdet_in_tes!L30/RES_hhdet_in_fec!L30)</f>
        <v>0.66798779455682644</v>
      </c>
      <c r="M30" s="169">
        <f>IF(RES_hhdet_in_tes!M30=0,"",RES_hhdet_in_tes!M30/RES_hhdet_in_fec!M30)</f>
        <v>0.66901890461579727</v>
      </c>
      <c r="N30" s="169" t="str">
        <f>IF(RES_hhdet_in_tes!N30=0,"",RES_hhdet_in_tes!N30/RES_hhdet_in_fec!N30)</f>
        <v/>
      </c>
      <c r="O30" s="169" t="str">
        <f>IF(RES_hhdet_in_tes!O30=0,"",RES_hhdet_in_tes!O30/RES_hhdet_in_fec!O30)</f>
        <v/>
      </c>
      <c r="P30" s="169" t="str">
        <f>IF(RES_hhdet_in_tes!P30=0,"",RES_hhdet_in_tes!P30/RES_hhdet_in_fec!P30)</f>
        <v/>
      </c>
      <c r="Q30" s="169" t="str">
        <f>IF(RES_hhdet_in_tes!Q30=0,"",RES_hhdet_in_tes!Q30/RES_hhdet_in_fec!Q30)</f>
        <v/>
      </c>
    </row>
    <row r="31" spans="1:17" ht="12" customHeight="1" x14ac:dyDescent="0.25">
      <c r="A31" s="167" t="s">
        <v>169</v>
      </c>
      <c r="B31" s="174"/>
      <c r="C31" s="174">
        <f>IF(RES_hhdet_in_tes!C31=0,"",RES_hhdet_in_tes!C31/RES_hhdet_in_fec!C31)</f>
        <v>0.62669803856175876</v>
      </c>
      <c r="D31" s="174">
        <f>IF(RES_hhdet_in_tes!D31=0,"",RES_hhdet_in_tes!D31/RES_hhdet_in_fec!D31)</f>
        <v>0.62914290834855269</v>
      </c>
      <c r="E31" s="174">
        <f>IF(RES_hhdet_in_tes!E31=0,"",RES_hhdet_in_tes!E31/RES_hhdet_in_fec!E31)</f>
        <v>0.63210846619068506</v>
      </c>
      <c r="F31" s="174">
        <f>IF(RES_hhdet_in_tes!F31=0,"",RES_hhdet_in_tes!F31/RES_hhdet_in_fec!F31)</f>
        <v>0.63860809607850388</v>
      </c>
      <c r="G31" s="174">
        <f>IF(RES_hhdet_in_tes!G31=0,"",RES_hhdet_in_tes!G31/RES_hhdet_in_fec!G31)</f>
        <v>0.64196622979723927</v>
      </c>
      <c r="H31" s="174">
        <f>IF(RES_hhdet_in_tes!H31=0,"",RES_hhdet_in_tes!H31/RES_hhdet_in_fec!H31)</f>
        <v>0.64486284888874834</v>
      </c>
      <c r="I31" s="174" t="str">
        <f>IF(RES_hhdet_in_tes!I31=0,"",RES_hhdet_in_tes!I31/RES_hhdet_in_fec!I31)</f>
        <v/>
      </c>
      <c r="J31" s="174">
        <f>IF(RES_hhdet_in_tes!J31=0,"",RES_hhdet_in_tes!J31/RES_hhdet_in_fec!J31)</f>
        <v>0.6531411126261627</v>
      </c>
      <c r="K31" s="174">
        <f>IF(RES_hhdet_in_tes!K31=0,"",RES_hhdet_in_tes!K31/RES_hhdet_in_fec!K31)</f>
        <v>0.65668324637440212</v>
      </c>
      <c r="L31" s="174">
        <f>IF(RES_hhdet_in_tes!L31=0,"",RES_hhdet_in_tes!L31/RES_hhdet_in_fec!L31)</f>
        <v>0.65987053257537387</v>
      </c>
      <c r="M31" s="174">
        <f>IF(RES_hhdet_in_tes!M31=0,"",RES_hhdet_in_tes!M31/RES_hhdet_in_fec!M31)</f>
        <v>0.66262249678848995</v>
      </c>
      <c r="N31" s="174" t="str">
        <f>IF(RES_hhdet_in_tes!N31=0,"",RES_hhdet_in_tes!N31/RES_hhdet_in_fec!N31)</f>
        <v/>
      </c>
      <c r="O31" s="174" t="str">
        <f>IF(RES_hhdet_in_tes!O31=0,"",RES_hhdet_in_tes!O31/RES_hhdet_in_fec!O31)</f>
        <v/>
      </c>
      <c r="P31" s="174" t="str">
        <f>IF(RES_hhdet_in_tes!P31=0,"",RES_hhdet_in_tes!P31/RES_hhdet_in_fec!P31)</f>
        <v/>
      </c>
      <c r="Q31" s="174" t="str">
        <f>IF(RES_hhdet_in_tes!Q31=0,"",RES_hhdet_in_tes!Q31/RES_hhdet_in_fec!Q31)</f>
        <v/>
      </c>
    </row>
    <row r="32" spans="1:17" ht="12" customHeight="1" x14ac:dyDescent="0.25">
      <c r="A32" s="167" t="s">
        <v>168</v>
      </c>
      <c r="B32" s="174"/>
      <c r="C32" s="174">
        <f>IF(RES_hhdet_in_tes!C32=0,"",RES_hhdet_in_tes!C32/RES_hhdet_in_fec!C32)</f>
        <v>0.71820999278127773</v>
      </c>
      <c r="D32" s="174">
        <f>IF(RES_hhdet_in_tes!D32=0,"",RES_hhdet_in_tes!D32/RES_hhdet_in_fec!D32)</f>
        <v>0.71848983822092682</v>
      </c>
      <c r="E32" s="174">
        <f>IF(RES_hhdet_in_tes!E32=0,"",RES_hhdet_in_tes!E32/RES_hhdet_in_fec!E32)</f>
        <v>0.72297383184546404</v>
      </c>
      <c r="F32" s="174">
        <f>IF(RES_hhdet_in_tes!F32=0,"",RES_hhdet_in_tes!F32/RES_hhdet_in_fec!F32)</f>
        <v>0.72698173333484173</v>
      </c>
      <c r="G32" s="174">
        <f>IF(RES_hhdet_in_tes!G32=0,"",RES_hhdet_in_tes!G32/RES_hhdet_in_fec!G32)</f>
        <v>0.73015874890574728</v>
      </c>
      <c r="H32" s="174">
        <f>IF(RES_hhdet_in_tes!H32=0,"",RES_hhdet_in_tes!H32/RES_hhdet_in_fec!H32)</f>
        <v>0.73281295835146243</v>
      </c>
      <c r="I32" s="174" t="str">
        <f>IF(RES_hhdet_in_tes!I32=0,"",RES_hhdet_in_tes!I32/RES_hhdet_in_fec!I32)</f>
        <v/>
      </c>
      <c r="J32" s="174">
        <f>IF(RES_hhdet_in_tes!J32=0,"",RES_hhdet_in_tes!J32/RES_hhdet_in_fec!J32)</f>
        <v>0.7413491591525363</v>
      </c>
      <c r="K32" s="174">
        <f>IF(RES_hhdet_in_tes!K32=0,"",RES_hhdet_in_tes!K32/RES_hhdet_in_fec!K32)</f>
        <v>0.74396456387757914</v>
      </c>
      <c r="L32" s="174">
        <f>IF(RES_hhdet_in_tes!L32=0,"",RES_hhdet_in_tes!L32/RES_hhdet_in_fec!L32)</f>
        <v>0.74650584064429326</v>
      </c>
      <c r="M32" s="174">
        <f>IF(RES_hhdet_in_tes!M32=0,"",RES_hhdet_in_tes!M32/RES_hhdet_in_fec!M32)</f>
        <v>0.7484459024634984</v>
      </c>
      <c r="N32" s="174" t="str">
        <f>IF(RES_hhdet_in_tes!N32=0,"",RES_hhdet_in_tes!N32/RES_hhdet_in_fec!N32)</f>
        <v/>
      </c>
      <c r="O32" s="174" t="str">
        <f>IF(RES_hhdet_in_tes!O32=0,"",RES_hhdet_in_tes!O32/RES_hhdet_in_fec!O32)</f>
        <v/>
      </c>
      <c r="P32" s="174" t="str">
        <f>IF(RES_hhdet_in_tes!P32=0,"",RES_hhdet_in_tes!P32/RES_hhdet_in_fec!P32)</f>
        <v/>
      </c>
      <c r="Q32" s="174" t="str">
        <f>IF(RES_hhdet_in_tes!Q32=0,"",RES_hhdet_in_tes!Q32/RES_hhdet_in_fec!Q32)</f>
        <v/>
      </c>
    </row>
    <row r="33" spans="1:17" ht="12" customHeight="1" x14ac:dyDescent="0.25">
      <c r="A33" s="166" t="s">
        <v>57</v>
      </c>
      <c r="B33" s="173"/>
      <c r="C33" s="173">
        <f>IF(RES_hhdet_in_tes!C33=0,"",RES_hhdet_in_tes!C33/RES_hhdet_in_fec!C33)</f>
        <v>0.61919600349767434</v>
      </c>
      <c r="D33" s="173">
        <f>IF(RES_hhdet_in_tes!D33=0,"",RES_hhdet_in_tes!D33/RES_hhdet_in_fec!D33)</f>
        <v>0.62628870924714775</v>
      </c>
      <c r="E33" s="173">
        <f>IF(RES_hhdet_in_tes!E33=0,"",RES_hhdet_in_tes!E33/RES_hhdet_in_fec!E33)</f>
        <v>0.63365065850108859</v>
      </c>
      <c r="F33" s="173">
        <f>IF(RES_hhdet_in_tes!F33=0,"",RES_hhdet_in_tes!F33/RES_hhdet_in_fec!F33)</f>
        <v>0.63785932670495094</v>
      </c>
      <c r="G33" s="173">
        <f>IF(RES_hhdet_in_tes!G33=0,"",RES_hhdet_in_tes!G33/RES_hhdet_in_fec!G33)</f>
        <v>0.64132847653427683</v>
      </c>
      <c r="H33" s="173">
        <f>IF(RES_hhdet_in_tes!H33=0,"",RES_hhdet_in_tes!H33/RES_hhdet_in_fec!H33)</f>
        <v>0.64417794744845969</v>
      </c>
      <c r="I33" s="173" t="str">
        <f>IF(RES_hhdet_in_tes!I33=0,"",RES_hhdet_in_tes!I33/RES_hhdet_in_fec!I33)</f>
        <v/>
      </c>
      <c r="J33" s="173">
        <f>IF(RES_hhdet_in_tes!J33=0,"",RES_hhdet_in_tes!J33/RES_hhdet_in_fec!J33)</f>
        <v>0.65262604762466747</v>
      </c>
      <c r="K33" s="173">
        <f>IF(RES_hhdet_in_tes!K33=0,"",RES_hhdet_in_tes!K33/RES_hhdet_in_fec!K33)</f>
        <v>0.65588266823864017</v>
      </c>
      <c r="L33" s="173">
        <f>IF(RES_hhdet_in_tes!L33=0,"",RES_hhdet_in_tes!L33/RES_hhdet_in_fec!L33)</f>
        <v>0.65863196446233918</v>
      </c>
      <c r="M33" s="173">
        <f>IF(RES_hhdet_in_tes!M33=0,"",RES_hhdet_in_tes!M33/RES_hhdet_in_fec!M33)</f>
        <v>0.66098736200338992</v>
      </c>
      <c r="N33" s="173" t="str">
        <f>IF(RES_hhdet_in_tes!N33=0,"",RES_hhdet_in_tes!N33/RES_hhdet_in_fec!N33)</f>
        <v/>
      </c>
      <c r="O33" s="173" t="str">
        <f>IF(RES_hhdet_in_tes!O33=0,"",RES_hhdet_in_tes!O33/RES_hhdet_in_fec!O33)</f>
        <v/>
      </c>
      <c r="P33" s="173" t="str">
        <f>IF(RES_hhdet_in_tes!P33=0,"",RES_hhdet_in_tes!P33/RES_hhdet_in_fec!P33)</f>
        <v/>
      </c>
      <c r="Q33" s="173" t="str">
        <f>IF(RES_hhdet_in_tes!Q33=0,"",RES_hhdet_in_tes!Q33/RES_hhdet_in_fec!Q33)</f>
        <v/>
      </c>
    </row>
    <row r="34" spans="1:17" ht="12" customHeight="1" x14ac:dyDescent="0.25">
      <c r="A34" s="147" t="s">
        <v>59</v>
      </c>
      <c r="B34" s="172"/>
      <c r="C34" s="172">
        <f>IF(RES_hhdet_in_tes!C34=0,"",RES_hhdet_in_tes!C34/RES_hhdet_in_fec!C34)</f>
        <v>1.0329667827625293</v>
      </c>
      <c r="D34" s="172">
        <f>IF(RES_hhdet_in_tes!D34=0,"",RES_hhdet_in_tes!D34/RES_hhdet_in_fec!D34)</f>
        <v>1.0092244478072379</v>
      </c>
      <c r="E34" s="172">
        <f>IF(RES_hhdet_in_tes!E34=0,"",RES_hhdet_in_tes!E34/RES_hhdet_in_fec!E34)</f>
        <v>1.0023906224440198</v>
      </c>
      <c r="F34" s="172">
        <f>IF(RES_hhdet_in_tes!F34=0,"",RES_hhdet_in_tes!F34/RES_hhdet_in_fec!F34)</f>
        <v>1.0035448135600675</v>
      </c>
      <c r="G34" s="172">
        <f>IF(RES_hhdet_in_tes!G34=0,"",RES_hhdet_in_tes!G34/RES_hhdet_in_fec!G34)</f>
        <v>1.003815856409952</v>
      </c>
      <c r="H34" s="172">
        <f>IF(RES_hhdet_in_tes!H34=0,"",RES_hhdet_in_tes!H34/RES_hhdet_in_fec!H34)</f>
        <v>1.0041265266997312</v>
      </c>
      <c r="I34" s="172" t="str">
        <f>IF(RES_hhdet_in_tes!I34=0,"",RES_hhdet_in_tes!I34/RES_hhdet_in_fec!I34)</f>
        <v/>
      </c>
      <c r="J34" s="172">
        <f>IF(RES_hhdet_in_tes!J34=0,"",RES_hhdet_in_tes!J34/RES_hhdet_in_fec!J34)</f>
        <v>1.0083767110299926</v>
      </c>
      <c r="K34" s="172">
        <f>IF(RES_hhdet_in_tes!K34=0,"",RES_hhdet_in_tes!K34/RES_hhdet_in_fec!K34)</f>
        <v>1.0069315836227306</v>
      </c>
      <c r="L34" s="172">
        <f>IF(RES_hhdet_in_tes!L34=0,"",RES_hhdet_in_tes!L34/RES_hhdet_in_fec!L34)</f>
        <v>1.0070447142937555</v>
      </c>
      <c r="M34" s="172">
        <f>IF(RES_hhdet_in_tes!M34=0,"",RES_hhdet_in_tes!M34/RES_hhdet_in_fec!M34)</f>
        <v>1.0076755260723915</v>
      </c>
      <c r="N34" s="172" t="str">
        <f>IF(RES_hhdet_in_tes!N34=0,"",RES_hhdet_in_tes!N34/RES_hhdet_in_fec!N34)</f>
        <v/>
      </c>
      <c r="O34" s="172" t="str">
        <f>IF(RES_hhdet_in_tes!O34=0,"",RES_hhdet_in_tes!O34/RES_hhdet_in_fec!O34)</f>
        <v/>
      </c>
      <c r="P34" s="172" t="str">
        <f>IF(RES_hhdet_in_tes!P34=0,"",RES_hhdet_in_tes!P34/RES_hhdet_in_fec!P34)</f>
        <v/>
      </c>
      <c r="Q34" s="172" t="str">
        <f>IF(RES_hhdet_in_tes!Q34=0,"",RES_hhdet_in_tes!Q34/RES_hhdet_in_fec!Q34)</f>
        <v/>
      </c>
    </row>
    <row r="35" spans="1:17" ht="12" customHeight="1" x14ac:dyDescent="0.25">
      <c r="A35" s="163" t="s">
        <v>142</v>
      </c>
      <c r="B35" s="171"/>
      <c r="C35" s="171" t="str">
        <f>IF(RES_hhdet_in_tes!C35=0,"",RES_hhdet_in_tes!C35/RES_hhdet_in_fec!C35)</f>
        <v/>
      </c>
      <c r="D35" s="171" t="str">
        <f>IF(RES_hhdet_in_tes!D35=0,"",RES_hhdet_in_tes!D35/RES_hhdet_in_fec!D35)</f>
        <v/>
      </c>
      <c r="E35" s="171" t="str">
        <f>IF(RES_hhdet_in_tes!E35=0,"",RES_hhdet_in_tes!E35/RES_hhdet_in_fec!E35)</f>
        <v/>
      </c>
      <c r="F35" s="171" t="str">
        <f>IF(RES_hhdet_in_tes!F35=0,"",RES_hhdet_in_tes!F35/RES_hhdet_in_fec!F35)</f>
        <v/>
      </c>
      <c r="G35" s="171" t="str">
        <f>IF(RES_hhdet_in_tes!G35=0,"",RES_hhdet_in_tes!G35/RES_hhdet_in_fec!G35)</f>
        <v/>
      </c>
      <c r="H35" s="171" t="str">
        <f>IF(RES_hhdet_in_tes!H35=0,"",RES_hhdet_in_tes!H35/RES_hhdet_in_fec!H35)</f>
        <v/>
      </c>
      <c r="I35" s="171">
        <f>IF(RES_hhdet_in_tes!I35=0,"",RES_hhdet_in_tes!I35/RES_hhdet_in_fec!I35)</f>
        <v>0.81321619400703926</v>
      </c>
      <c r="J35" s="171" t="str">
        <f>IF(RES_hhdet_in_tes!J35=0,"",RES_hhdet_in_tes!J35/RES_hhdet_in_fec!J35)</f>
        <v/>
      </c>
      <c r="K35" s="171" t="str">
        <f>IF(RES_hhdet_in_tes!K35=0,"",RES_hhdet_in_tes!K35/RES_hhdet_in_fec!K35)</f>
        <v/>
      </c>
      <c r="L35" s="171" t="str">
        <f>IF(RES_hhdet_in_tes!L35=0,"",RES_hhdet_in_tes!L35/RES_hhdet_in_fec!L35)</f>
        <v/>
      </c>
      <c r="M35" s="171" t="str">
        <f>IF(RES_hhdet_in_tes!M35=0,"",RES_hhdet_in_tes!M35/RES_hhdet_in_fec!M35)</f>
        <v/>
      </c>
      <c r="N35" s="171" t="str">
        <f>IF(RES_hhdet_in_tes!N35=0,"",RES_hhdet_in_tes!N35/RES_hhdet_in_fec!N35)</f>
        <v/>
      </c>
      <c r="O35" s="171" t="str">
        <f>IF(RES_hhdet_in_tes!O35=0,"",RES_hhdet_in_tes!O35/RES_hhdet_in_fec!O35)</f>
        <v/>
      </c>
      <c r="P35" s="171" t="str">
        <f>IF(RES_hhdet_in_tes!P35=0,"",RES_hhdet_in_tes!P35/RES_hhdet_in_fec!P35)</f>
        <v/>
      </c>
      <c r="Q35" s="171" t="str">
        <f>IF(RES_hhdet_in_tes!Q35=0,"",RES_hhdet_in_tes!Q35/RES_hhdet_in_fec!Q35)</f>
        <v/>
      </c>
    </row>
    <row r="36" spans="1:17" ht="12" customHeight="1" x14ac:dyDescent="0.25">
      <c r="A36" s="161" t="s">
        <v>141</v>
      </c>
      <c r="B36" s="170"/>
      <c r="C36" s="170" t="str">
        <f>IF(RES_hhdet_in_tes!C36=0,"",RES_hhdet_in_tes!C36/RES_hhdet_in_fec!C36)</f>
        <v/>
      </c>
      <c r="D36" s="170" t="str">
        <f>IF(RES_hhdet_in_tes!D36=0,"",RES_hhdet_in_tes!D36/RES_hhdet_in_fec!D36)</f>
        <v/>
      </c>
      <c r="E36" s="170" t="str">
        <f>IF(RES_hhdet_in_tes!E36=0,"",RES_hhdet_in_tes!E36/RES_hhdet_in_fec!E36)</f>
        <v/>
      </c>
      <c r="F36" s="170" t="str">
        <f>IF(RES_hhdet_in_tes!F36=0,"",RES_hhdet_in_tes!F36/RES_hhdet_in_fec!F36)</f>
        <v/>
      </c>
      <c r="G36" s="170" t="str">
        <f>IF(RES_hhdet_in_tes!G36=0,"",RES_hhdet_in_tes!G36/RES_hhdet_in_fec!G36)</f>
        <v/>
      </c>
      <c r="H36" s="170" t="str">
        <f>IF(RES_hhdet_in_tes!H36=0,"",RES_hhdet_in_tes!H36/RES_hhdet_in_fec!H36)</f>
        <v/>
      </c>
      <c r="I36" s="170">
        <f>IF(RES_hhdet_in_tes!I36=0,"",RES_hhdet_in_tes!I36/RES_hhdet_in_fec!I36)</f>
        <v>0.86378673968803776</v>
      </c>
      <c r="J36" s="170" t="str">
        <f>IF(RES_hhdet_in_tes!J36=0,"",RES_hhdet_in_tes!J36/RES_hhdet_in_fec!J36)</f>
        <v/>
      </c>
      <c r="K36" s="170" t="str">
        <f>IF(RES_hhdet_in_tes!K36=0,"",RES_hhdet_in_tes!K36/RES_hhdet_in_fec!K36)</f>
        <v/>
      </c>
      <c r="L36" s="170" t="str">
        <f>IF(RES_hhdet_in_tes!L36=0,"",RES_hhdet_in_tes!L36/RES_hhdet_in_fec!L36)</f>
        <v/>
      </c>
      <c r="M36" s="170" t="str">
        <f>IF(RES_hhdet_in_tes!M36=0,"",RES_hhdet_in_tes!M36/RES_hhdet_in_fec!M36)</f>
        <v/>
      </c>
      <c r="N36" s="170" t="str">
        <f>IF(RES_hhdet_in_tes!N36=0,"",RES_hhdet_in_tes!N36/RES_hhdet_in_fec!N36)</f>
        <v/>
      </c>
      <c r="O36" s="170" t="str">
        <f>IF(RES_hhdet_in_tes!O36=0,"",RES_hhdet_in_tes!O36/RES_hhdet_in_fec!O36)</f>
        <v/>
      </c>
      <c r="P36" s="170" t="str">
        <f>IF(RES_hhdet_in_tes!P36=0,"",RES_hhdet_in_tes!P36/RES_hhdet_in_fec!P36)</f>
        <v/>
      </c>
      <c r="Q36" s="170" t="str">
        <f>IF(RES_hhdet_in_tes!Q36=0,"",RES_hhdet_in_tes!Q36/RES_hhdet_in_fec!Q36)</f>
        <v/>
      </c>
    </row>
    <row r="37" spans="1:17" ht="12" customHeight="1" x14ac:dyDescent="0.25">
      <c r="A37" s="148" t="s">
        <v>60</v>
      </c>
      <c r="B37" s="73"/>
      <c r="C37" s="73" t="str">
        <f>IF(RES_hhdet_in_tes!C37=0,"",RES_hhdet_in_tes!C37/RES_hhdet_in_fec!C37)</f>
        <v/>
      </c>
      <c r="D37" s="73" t="str">
        <f>IF(RES_hhdet_in_tes!D37=0,"",RES_hhdet_in_tes!D37/RES_hhdet_in_fec!D37)</f>
        <v/>
      </c>
      <c r="E37" s="73" t="str">
        <f>IF(RES_hhdet_in_tes!E37=0,"",RES_hhdet_in_tes!E37/RES_hhdet_in_fec!E37)</f>
        <v/>
      </c>
      <c r="F37" s="73" t="str">
        <f>IF(RES_hhdet_in_tes!F37=0,"",RES_hhdet_in_tes!F37/RES_hhdet_in_fec!F37)</f>
        <v/>
      </c>
      <c r="G37" s="73" t="str">
        <f>IF(RES_hhdet_in_tes!G37=0,"",RES_hhdet_in_tes!G37/RES_hhdet_in_fec!G37)</f>
        <v/>
      </c>
      <c r="H37" s="73" t="str">
        <f>IF(RES_hhdet_in_tes!H37=0,"",RES_hhdet_in_tes!H37/RES_hhdet_in_fec!H37)</f>
        <v/>
      </c>
      <c r="I37" s="73">
        <f>IF(RES_hhdet_in_tes!I37=0,"",RES_hhdet_in_tes!I37/RES_hhdet_in_fec!I37)</f>
        <v>0.80869496101212768</v>
      </c>
      <c r="J37" s="73" t="str">
        <f>IF(RES_hhdet_in_tes!J37=0,"",RES_hhdet_in_tes!J37/RES_hhdet_in_fec!J37)</f>
        <v/>
      </c>
      <c r="K37" s="73" t="str">
        <f>IF(RES_hhdet_in_tes!K37=0,"",RES_hhdet_in_tes!K37/RES_hhdet_in_fec!K37)</f>
        <v/>
      </c>
      <c r="L37" s="73" t="str">
        <f>IF(RES_hhdet_in_tes!L37=0,"",RES_hhdet_in_tes!L37/RES_hhdet_in_fec!L37)</f>
        <v/>
      </c>
      <c r="M37" s="73" t="str">
        <f>IF(RES_hhdet_in_tes!M37=0,"",RES_hhdet_in_tes!M37/RES_hhdet_in_fec!M37)</f>
        <v/>
      </c>
      <c r="N37" s="73" t="str">
        <f>IF(RES_hhdet_in_tes!N37=0,"",RES_hhdet_in_tes!N37/RES_hhdet_in_fec!N37)</f>
        <v/>
      </c>
      <c r="O37" s="73" t="str">
        <f>IF(RES_hhdet_in_tes!O37=0,"",RES_hhdet_in_tes!O37/RES_hhdet_in_fec!O37)</f>
        <v/>
      </c>
      <c r="P37" s="73" t="str">
        <f>IF(RES_hhdet_in_tes!P37=0,"",RES_hhdet_in_tes!P37/RES_hhdet_in_fec!P37)</f>
        <v/>
      </c>
      <c r="Q37" s="73" t="str">
        <f>IF(RES_hhdet_in_tes!Q37=0,"",RES_hhdet_in_tes!Q37/RES_hhdet_in_fec!Q37)</f>
        <v/>
      </c>
    </row>
    <row r="38" spans="1:17" ht="12" customHeight="1" x14ac:dyDescent="0.25">
      <c r="A38" s="148" t="s">
        <v>59</v>
      </c>
      <c r="B38" s="73"/>
      <c r="C38" s="73" t="str">
        <f>IF(RES_hhdet_in_tes!C38=0,"",RES_hhdet_in_tes!C38/RES_hhdet_in_fec!C38)</f>
        <v/>
      </c>
      <c r="D38" s="73" t="str">
        <f>IF(RES_hhdet_in_tes!D38=0,"",RES_hhdet_in_tes!D38/RES_hhdet_in_fec!D38)</f>
        <v/>
      </c>
      <c r="E38" s="73" t="str">
        <f>IF(RES_hhdet_in_tes!E38=0,"",RES_hhdet_in_tes!E38/RES_hhdet_in_fec!E38)</f>
        <v/>
      </c>
      <c r="F38" s="73" t="str">
        <f>IF(RES_hhdet_in_tes!F38=0,"",RES_hhdet_in_tes!F38/RES_hhdet_in_fec!F38)</f>
        <v/>
      </c>
      <c r="G38" s="73" t="str">
        <f>IF(RES_hhdet_in_tes!G38=0,"",RES_hhdet_in_tes!G38/RES_hhdet_in_fec!G38)</f>
        <v/>
      </c>
      <c r="H38" s="73" t="str">
        <f>IF(RES_hhdet_in_tes!H38=0,"",RES_hhdet_in_tes!H38/RES_hhdet_in_fec!H38)</f>
        <v/>
      </c>
      <c r="I38" s="73">
        <f>IF(RES_hhdet_in_tes!I38=0,"",RES_hhdet_in_tes!I38/RES_hhdet_in_fec!I38)</f>
        <v>1.0185431888124776</v>
      </c>
      <c r="J38" s="73" t="str">
        <f>IF(RES_hhdet_in_tes!J38=0,"",RES_hhdet_in_tes!J38/RES_hhdet_in_fec!J38)</f>
        <v/>
      </c>
      <c r="K38" s="73" t="str">
        <f>IF(RES_hhdet_in_tes!K38=0,"",RES_hhdet_in_tes!K38/RES_hhdet_in_fec!K38)</f>
        <v/>
      </c>
      <c r="L38" s="73" t="str">
        <f>IF(RES_hhdet_in_tes!L38=0,"",RES_hhdet_in_tes!L38/RES_hhdet_in_fec!L38)</f>
        <v/>
      </c>
      <c r="M38" s="73" t="str">
        <f>IF(RES_hhdet_in_tes!M38=0,"",RES_hhdet_in_tes!M38/RES_hhdet_in_fec!M38)</f>
        <v/>
      </c>
      <c r="N38" s="73" t="str">
        <f>IF(RES_hhdet_in_tes!N38=0,"",RES_hhdet_in_tes!N38/RES_hhdet_in_fec!N38)</f>
        <v/>
      </c>
      <c r="O38" s="73" t="str">
        <f>IF(RES_hhdet_in_tes!O38=0,"",RES_hhdet_in_tes!O38/RES_hhdet_in_fec!O38)</f>
        <v/>
      </c>
      <c r="P38" s="73" t="str">
        <f>IF(RES_hhdet_in_tes!P38=0,"",RES_hhdet_in_tes!P38/RES_hhdet_in_fec!P38)</f>
        <v/>
      </c>
      <c r="Q38" s="73" t="str">
        <f>IF(RES_hhdet_in_tes!Q38=0,"",RES_hhdet_in_tes!Q38/RES_hhdet_in_fec!Q38)</f>
        <v/>
      </c>
    </row>
    <row r="39" spans="1:17" ht="12" customHeight="1" x14ac:dyDescent="0.25">
      <c r="A39" s="158" t="s">
        <v>62</v>
      </c>
      <c r="B39" s="169"/>
      <c r="C39" s="169">
        <f>IF(RES_hhdet_in_tes!C39=0,"",RES_hhdet_in_tes!C39/RES_hhdet_in_fec!C39)</f>
        <v>0.6701261745168734</v>
      </c>
      <c r="D39" s="169">
        <f>IF(RES_hhdet_in_tes!D39=0,"",RES_hhdet_in_tes!D39/RES_hhdet_in_fec!D39)</f>
        <v>0.83967713712604997</v>
      </c>
      <c r="E39" s="169">
        <f>IF(RES_hhdet_in_tes!E39=0,"",RES_hhdet_in_tes!E39/RES_hhdet_in_fec!E39)</f>
        <v>0.67158653374424748</v>
      </c>
      <c r="F39" s="169">
        <f>IF(RES_hhdet_in_tes!F39=0,"",RES_hhdet_in_tes!F39/RES_hhdet_in_fec!F39)</f>
        <v>0.64844741241047832</v>
      </c>
      <c r="G39" s="169">
        <f>IF(RES_hhdet_in_tes!G39=0,"",RES_hhdet_in_tes!G39/RES_hhdet_in_fec!G39)</f>
        <v>0.62536577233766777</v>
      </c>
      <c r="H39" s="169">
        <f>IF(RES_hhdet_in_tes!H39=0,"",RES_hhdet_in_tes!H39/RES_hhdet_in_fec!H39)</f>
        <v>0.52136406897855414</v>
      </c>
      <c r="I39" s="169">
        <f>IF(RES_hhdet_in_tes!I39=0,"",RES_hhdet_in_tes!I39/RES_hhdet_in_fec!I39)</f>
        <v>0.54088301155828156</v>
      </c>
      <c r="J39" s="169">
        <f>IF(RES_hhdet_in_tes!J39=0,"",RES_hhdet_in_tes!J39/RES_hhdet_in_fec!J39)</f>
        <v>0.86026178673229703</v>
      </c>
      <c r="K39" s="169">
        <f>IF(RES_hhdet_in_tes!K39=0,"",RES_hhdet_in_tes!K39/RES_hhdet_in_fec!K39)</f>
        <v>0.86108542661668241</v>
      </c>
      <c r="L39" s="169">
        <f>IF(RES_hhdet_in_tes!L39=0,"",RES_hhdet_in_tes!L39/RES_hhdet_in_fec!L39)</f>
        <v>0.51028422548520436</v>
      </c>
      <c r="M39" s="169">
        <f>IF(RES_hhdet_in_tes!M39=0,"",RES_hhdet_in_tes!M39/RES_hhdet_in_fec!M39)</f>
        <v>0.47898323085409167</v>
      </c>
      <c r="N39" s="169" t="str">
        <f>IF(RES_hhdet_in_tes!N39=0,"",RES_hhdet_in_tes!N39/RES_hhdet_in_fec!N39)</f>
        <v/>
      </c>
      <c r="O39" s="169" t="str">
        <f>IF(RES_hhdet_in_tes!O39=0,"",RES_hhdet_in_tes!O39/RES_hhdet_in_fec!O39)</f>
        <v/>
      </c>
      <c r="P39" s="169" t="str">
        <f>IF(RES_hhdet_in_tes!P39=0,"",RES_hhdet_in_tes!P39/RES_hhdet_in_fec!P39)</f>
        <v/>
      </c>
      <c r="Q39" s="169" t="str">
        <f>IF(RES_hhdet_in_tes!Q39=0,"",RES_hhdet_in_tes!Q39/RES_hhdet_in_fec!Q39)</f>
        <v/>
      </c>
    </row>
    <row r="40" spans="1:17" ht="12" customHeight="1" x14ac:dyDescent="0.25">
      <c r="A40" s="23" t="s">
        <v>57</v>
      </c>
      <c r="B40" s="73"/>
      <c r="C40" s="73">
        <f>IF(RES_hhdet_in_tes!C40=0,"",RES_hhdet_in_tes!C40/RES_hhdet_in_fec!C40)</f>
        <v>0.45368796140321832</v>
      </c>
      <c r="D40" s="73" t="str">
        <f>IF(RES_hhdet_in_tes!D40=0,"",RES_hhdet_in_tes!D40/RES_hhdet_in_fec!D40)</f>
        <v/>
      </c>
      <c r="E40" s="73">
        <f>IF(RES_hhdet_in_tes!E40=0,"",RES_hhdet_in_tes!E40/RES_hhdet_in_fec!E40)</f>
        <v>0.45951743787342036</v>
      </c>
      <c r="F40" s="73">
        <f>IF(RES_hhdet_in_tes!F40=0,"",RES_hhdet_in_tes!F40/RES_hhdet_in_fec!F40)</f>
        <v>0.46189842367319217</v>
      </c>
      <c r="G40" s="73">
        <f>IF(RES_hhdet_in_tes!G40=0,"",RES_hhdet_in_tes!G40/RES_hhdet_in_fec!G40)</f>
        <v>0.46426361348230027</v>
      </c>
      <c r="H40" s="73">
        <f>IF(RES_hhdet_in_tes!H40=0,"",RES_hhdet_in_tes!H40/RES_hhdet_in_fec!H40)</f>
        <v>0.46635495147042089</v>
      </c>
      <c r="I40" s="73">
        <f>IF(RES_hhdet_in_tes!I40=0,"",RES_hhdet_in_tes!I40/RES_hhdet_in_fec!I40)</f>
        <v>0.46867050098526786</v>
      </c>
      <c r="J40" s="73" t="str">
        <f>IF(RES_hhdet_in_tes!J40=0,"",RES_hhdet_in_tes!J40/RES_hhdet_in_fec!J40)</f>
        <v/>
      </c>
      <c r="K40" s="73" t="str">
        <f>IF(RES_hhdet_in_tes!K40=0,"",RES_hhdet_in_tes!K40/RES_hhdet_in_fec!K40)</f>
        <v/>
      </c>
      <c r="L40" s="73">
        <f>IF(RES_hhdet_in_tes!L40=0,"",RES_hhdet_in_tes!L40/RES_hhdet_in_fec!L40)</f>
        <v>0.47692823013839714</v>
      </c>
      <c r="M40" s="73">
        <f>IF(RES_hhdet_in_tes!M40=0,"",RES_hhdet_in_tes!M40/RES_hhdet_in_fec!M40)</f>
        <v>0.47898323085409167</v>
      </c>
      <c r="N40" s="73" t="str">
        <f>IF(RES_hhdet_in_tes!N40=0,"",RES_hhdet_in_tes!N40/RES_hhdet_in_fec!N40)</f>
        <v/>
      </c>
      <c r="O40" s="73" t="str">
        <f>IF(RES_hhdet_in_tes!O40=0,"",RES_hhdet_in_tes!O40/RES_hhdet_in_fec!O40)</f>
        <v/>
      </c>
      <c r="P40" s="73" t="str">
        <f>IF(RES_hhdet_in_tes!P40=0,"",RES_hhdet_in_tes!P40/RES_hhdet_in_fec!P40)</f>
        <v/>
      </c>
      <c r="Q40" s="73" t="str">
        <f>IF(RES_hhdet_in_tes!Q40=0,"",RES_hhdet_in_tes!Q40/RES_hhdet_in_fec!Q40)</f>
        <v/>
      </c>
    </row>
    <row r="41" spans="1:17" ht="12" customHeight="1" x14ac:dyDescent="0.25">
      <c r="A41" s="29" t="s">
        <v>140</v>
      </c>
      <c r="B41" s="65"/>
      <c r="C41" s="65">
        <f>IF(RES_hhdet_in_tes!C41=0,"",RES_hhdet_in_tes!C41/RES_hhdet_in_fec!C41)</f>
        <v>0.83627087856932669</v>
      </c>
      <c r="D41" s="65">
        <f>IF(RES_hhdet_in_tes!D41=0,"",RES_hhdet_in_tes!D41/RES_hhdet_in_fec!D41)</f>
        <v>0.83967713712604997</v>
      </c>
      <c r="E41" s="65">
        <f>IF(RES_hhdet_in_tes!E41=0,"",RES_hhdet_in_tes!E41/RES_hhdet_in_fec!E41)</f>
        <v>0.8430817560532271</v>
      </c>
      <c r="F41" s="65">
        <f>IF(RES_hhdet_in_tes!F41=0,"",RES_hhdet_in_tes!F41/RES_hhdet_in_fec!F41)</f>
        <v>0.84651804677131215</v>
      </c>
      <c r="G41" s="65">
        <f>IF(RES_hhdet_in_tes!G41=0,"",RES_hhdet_in_tes!G41/RES_hhdet_in_fec!G41)</f>
        <v>0.84976845192853923</v>
      </c>
      <c r="H41" s="65">
        <f>IF(RES_hhdet_in_tes!H41=0,"",RES_hhdet_in_tes!H41/RES_hhdet_in_fec!H41)</f>
        <v>0.85283567811580685</v>
      </c>
      <c r="I41" s="65">
        <f>IF(RES_hhdet_in_tes!I41=0,"",RES_hhdet_in_tes!I41/RES_hhdet_in_fec!I41)</f>
        <v>0.85615618278410655</v>
      </c>
      <c r="J41" s="65">
        <f>IF(RES_hhdet_in_tes!J41=0,"",RES_hhdet_in_tes!J41/RES_hhdet_in_fec!J41)</f>
        <v>0.86026178673229703</v>
      </c>
      <c r="K41" s="65">
        <f>IF(RES_hhdet_in_tes!K41=0,"",RES_hhdet_in_tes!K41/RES_hhdet_in_fec!K41)</f>
        <v>0.86108542661668241</v>
      </c>
      <c r="L41" s="65">
        <f>IF(RES_hhdet_in_tes!L41=0,"",RES_hhdet_in_tes!L41/RES_hhdet_in_fec!L41)</f>
        <v>0.86172789071386147</v>
      </c>
      <c r="M41" s="65" t="str">
        <f>IF(RES_hhdet_in_tes!M41=0,"",RES_hhdet_in_tes!M41/RES_hhdet_in_fec!M41)</f>
        <v/>
      </c>
      <c r="N41" s="65" t="str">
        <f>IF(RES_hhdet_in_tes!N41=0,"",RES_hhdet_in_tes!N41/RES_hhdet_in_fec!N41)</f>
        <v/>
      </c>
      <c r="O41" s="65" t="str">
        <f>IF(RES_hhdet_in_tes!O41=0,"",RES_hhdet_in_tes!O41/RES_hhdet_in_fec!O41)</f>
        <v/>
      </c>
      <c r="P41" s="65" t="str">
        <f>IF(RES_hhdet_in_tes!P41=0,"",RES_hhdet_in_tes!P41/RES_hhdet_in_fec!P41)</f>
        <v/>
      </c>
      <c r="Q41" s="65" t="str">
        <f>IF(RES_hhdet_in_tes!Q41=0,"",RES_hhdet_in_tes!Q41/RES_hhdet_in_fec!Q41)</f>
        <v/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75"/>
      <c r="C43" s="175">
        <f>IF(RES_hhdet_in_tes!C43=0,"",RES_hhdet_in_tes!C43/RES_hhdet_in_fec!C43)</f>
        <v>0.67679749216876328</v>
      </c>
      <c r="D43" s="175">
        <f>IF(RES_hhdet_in_tes!D43=0,"",RES_hhdet_in_tes!D43/RES_hhdet_in_fec!D43)</f>
        <v>0.68228669189364366</v>
      </c>
      <c r="E43" s="175" t="str">
        <f>IF(RES_hhdet_in_tes!E43=0,"",RES_hhdet_in_tes!E43/RES_hhdet_in_fec!E43)</f>
        <v/>
      </c>
      <c r="F43" s="175">
        <f>IF(RES_hhdet_in_tes!F43=0,"",RES_hhdet_in_tes!F43/RES_hhdet_in_fec!F43)</f>
        <v>0.69388921669653325</v>
      </c>
      <c r="G43" s="175">
        <f>IF(RES_hhdet_in_tes!G43=0,"",RES_hhdet_in_tes!G43/RES_hhdet_in_fec!G43)</f>
        <v>0.69763353424245933</v>
      </c>
      <c r="H43" s="175" t="str">
        <f>IF(RES_hhdet_in_tes!H43=0,"",RES_hhdet_in_tes!H43/RES_hhdet_in_fec!H43)</f>
        <v/>
      </c>
      <c r="I43" s="175">
        <f>IF(RES_hhdet_in_tes!I43=0,"",RES_hhdet_in_tes!I43/RES_hhdet_in_fec!I43)</f>
        <v>0.70968252700572654</v>
      </c>
      <c r="J43" s="175">
        <f>IF(RES_hhdet_in_tes!J43=0,"",RES_hhdet_in_tes!J43/RES_hhdet_in_fec!J43)</f>
        <v>0.7095125302023032</v>
      </c>
      <c r="K43" s="175">
        <f>IF(RES_hhdet_in_tes!K43=0,"",RES_hhdet_in_tes!K43/RES_hhdet_in_fec!K43)</f>
        <v>0.71221209239399286</v>
      </c>
      <c r="L43" s="175">
        <f>IF(RES_hhdet_in_tes!L43=0,"",RES_hhdet_in_tes!L43/RES_hhdet_in_fec!L43)</f>
        <v>0.71734855064919212</v>
      </c>
      <c r="M43" s="175">
        <f>IF(RES_hhdet_in_tes!M43=0,"",RES_hhdet_in_tes!M43/RES_hhdet_in_fec!M43)</f>
        <v>0.72059883707387762</v>
      </c>
      <c r="N43" s="175" t="str">
        <f>IF(RES_hhdet_in_tes!N43=0,"",RES_hhdet_in_tes!N43/RES_hhdet_in_fec!N43)</f>
        <v/>
      </c>
      <c r="O43" s="175">
        <f>IF(RES_hhdet_in_tes!O43=0,"",RES_hhdet_in_tes!O43/RES_hhdet_in_fec!O43)</f>
        <v>0.72895115757980389</v>
      </c>
      <c r="P43" s="175" t="str">
        <f>IF(RES_hhdet_in_tes!P43=0,"",RES_hhdet_in_tes!P43/RES_hhdet_in_fec!P43)</f>
        <v/>
      </c>
      <c r="Q43" s="175">
        <f>IF(RES_hhdet_in_tes!Q43=0,"",RES_hhdet_in_tes!Q43/RES_hhdet_in_fec!Q43)</f>
        <v>0.73741183771356633</v>
      </c>
    </row>
    <row r="44" spans="1:17" ht="12.95" customHeight="1" x14ac:dyDescent="0.25">
      <c r="A44" s="158" t="s">
        <v>65</v>
      </c>
      <c r="B44" s="169"/>
      <c r="C44" s="169">
        <f>IF(RES_hhdet_in_tes!C44=0,"",RES_hhdet_in_tes!C44/RES_hhdet_in_fec!C44)</f>
        <v>0.68058551473266027</v>
      </c>
      <c r="D44" s="169">
        <f>IF(RES_hhdet_in_tes!D44=0,"",RES_hhdet_in_tes!D44/RES_hhdet_in_fec!D44)</f>
        <v>0.68480925250241098</v>
      </c>
      <c r="E44" s="169" t="str">
        <f>IF(RES_hhdet_in_tes!E44=0,"",RES_hhdet_in_tes!E44/RES_hhdet_in_fec!E44)</f>
        <v/>
      </c>
      <c r="F44" s="169">
        <f>IF(RES_hhdet_in_tes!F44=0,"",RES_hhdet_in_tes!F44/RES_hhdet_in_fec!F44)</f>
        <v>0.69335784189661021</v>
      </c>
      <c r="G44" s="169">
        <f>IF(RES_hhdet_in_tes!G44=0,"",RES_hhdet_in_tes!G44/RES_hhdet_in_fec!G44)</f>
        <v>0.69752234296483162</v>
      </c>
      <c r="H44" s="169" t="str">
        <f>IF(RES_hhdet_in_tes!H44=0,"",RES_hhdet_in_tes!H44/RES_hhdet_in_fec!H44)</f>
        <v/>
      </c>
      <c r="I44" s="169">
        <f>IF(RES_hhdet_in_tes!I44=0,"",RES_hhdet_in_tes!I44/RES_hhdet_in_fec!I44)</f>
        <v>0.70484613685527364</v>
      </c>
      <c r="J44" s="169">
        <f>IF(RES_hhdet_in_tes!J44=0,"",RES_hhdet_in_tes!J44/RES_hhdet_in_fec!J44)</f>
        <v>0.70861095844346766</v>
      </c>
      <c r="K44" s="169">
        <f>IF(RES_hhdet_in_tes!K44=0,"",RES_hhdet_in_tes!K44/RES_hhdet_in_fec!K44)</f>
        <v>0.71184070085527551</v>
      </c>
      <c r="L44" s="169">
        <f>IF(RES_hhdet_in_tes!L44=0,"",RES_hhdet_in_tes!L44/RES_hhdet_in_fec!L44)</f>
        <v>0.7144840142353196</v>
      </c>
      <c r="M44" s="169">
        <f>IF(RES_hhdet_in_tes!M44=0,"",RES_hhdet_in_tes!M44/RES_hhdet_in_fec!M44)</f>
        <v>0.7214545095078434</v>
      </c>
      <c r="N44" s="169" t="str">
        <f>IF(RES_hhdet_in_tes!N44=0,"",RES_hhdet_in_tes!N44/RES_hhdet_in_fec!N44)</f>
        <v/>
      </c>
      <c r="O44" s="169">
        <f>IF(RES_hhdet_in_tes!O44=0,"",RES_hhdet_in_tes!O44/RES_hhdet_in_fec!O44)</f>
        <v>0.72838296025043681</v>
      </c>
      <c r="P44" s="169" t="str">
        <f>IF(RES_hhdet_in_tes!P44=0,"",RES_hhdet_in_tes!P44/RES_hhdet_in_fec!P44)</f>
        <v/>
      </c>
      <c r="Q44" s="169">
        <f>IF(RES_hhdet_in_tes!Q44=0,"",RES_hhdet_in_tes!Q44/RES_hhdet_in_fec!Q44)</f>
        <v>0.73584458852562418</v>
      </c>
    </row>
    <row r="45" spans="1:17" ht="12" customHeight="1" x14ac:dyDescent="0.25">
      <c r="A45" s="23" t="s">
        <v>166</v>
      </c>
      <c r="B45" s="73"/>
      <c r="C45" s="73">
        <f>IF(RES_hhdet_in_tes!C45=0,"",RES_hhdet_in_tes!C45/RES_hhdet_in_fec!C45)</f>
        <v>0.67565114469735443</v>
      </c>
      <c r="D45" s="73">
        <f>IF(RES_hhdet_in_tes!D45=0,"",RES_hhdet_in_tes!D45/RES_hhdet_in_fec!D45)</f>
        <v>0.67988335117699927</v>
      </c>
      <c r="E45" s="73" t="str">
        <f>IF(RES_hhdet_in_tes!E45=0,"",RES_hhdet_in_tes!E45/RES_hhdet_in_fec!E45)</f>
        <v/>
      </c>
      <c r="F45" s="73">
        <f>IF(RES_hhdet_in_tes!F45=0,"",RES_hhdet_in_tes!F45/RES_hhdet_in_fec!F45)</f>
        <v>0.68775609840945928</v>
      </c>
      <c r="G45" s="73">
        <f>IF(RES_hhdet_in_tes!G45=0,"",RES_hhdet_in_tes!G45/RES_hhdet_in_fec!G45)</f>
        <v>0.69139331847219587</v>
      </c>
      <c r="H45" s="73" t="str">
        <f>IF(RES_hhdet_in_tes!H45=0,"",RES_hhdet_in_tes!H45/RES_hhdet_in_fec!H45)</f>
        <v/>
      </c>
      <c r="I45" s="73">
        <f>IF(RES_hhdet_in_tes!I45=0,"",RES_hhdet_in_tes!I45/RES_hhdet_in_fec!I45)</f>
        <v>0.69856579585403877</v>
      </c>
      <c r="J45" s="73">
        <f>IF(RES_hhdet_in_tes!J45=0,"",RES_hhdet_in_tes!J45/RES_hhdet_in_fec!J45)</f>
        <v>0.70312276543104335</v>
      </c>
      <c r="K45" s="73">
        <f>IF(RES_hhdet_in_tes!K45=0,"",RES_hhdet_in_tes!K45/RES_hhdet_in_fec!K45)</f>
        <v>0.70738423496133485</v>
      </c>
      <c r="L45" s="73">
        <f>IF(RES_hhdet_in_tes!L45=0,"",RES_hhdet_in_tes!L45/RES_hhdet_in_fec!L45)</f>
        <v>0.70961221602406399</v>
      </c>
      <c r="M45" s="73">
        <f>IF(RES_hhdet_in_tes!M45=0,"",RES_hhdet_in_tes!M45/RES_hhdet_in_fec!M45)</f>
        <v>0.71592912249885909</v>
      </c>
      <c r="N45" s="73" t="str">
        <f>IF(RES_hhdet_in_tes!N45=0,"",RES_hhdet_in_tes!N45/RES_hhdet_in_fec!N45)</f>
        <v/>
      </c>
      <c r="O45" s="73">
        <f>IF(RES_hhdet_in_tes!O45=0,"",RES_hhdet_in_tes!O45/RES_hhdet_in_fec!O45)</f>
        <v>0.71954116120664313</v>
      </c>
      <c r="P45" s="73" t="str">
        <f>IF(RES_hhdet_in_tes!P45=0,"",RES_hhdet_in_tes!P45/RES_hhdet_in_fec!P45)</f>
        <v/>
      </c>
      <c r="Q45" s="73">
        <f>IF(RES_hhdet_in_tes!Q45=0,"",RES_hhdet_in_tes!Q45/RES_hhdet_in_fec!Q45)</f>
        <v>0.72529655234532464</v>
      </c>
    </row>
    <row r="46" spans="1:17" ht="12" customHeight="1" x14ac:dyDescent="0.25">
      <c r="A46" s="23" t="s">
        <v>60</v>
      </c>
      <c r="B46" s="73"/>
      <c r="C46" s="73">
        <f>IF(RES_hhdet_in_tes!C46=0,"",RES_hhdet_in_tes!C46/RES_hhdet_in_fec!C46)</f>
        <v>1.0682278641354004</v>
      </c>
      <c r="D46" s="73">
        <f>IF(RES_hhdet_in_tes!D46=0,"",RES_hhdet_in_tes!D46/RES_hhdet_in_fec!D46)</f>
        <v>1.071657640718086</v>
      </c>
      <c r="E46" s="73" t="str">
        <f>IF(RES_hhdet_in_tes!E46=0,"",RES_hhdet_in_tes!E46/RES_hhdet_in_fec!E46)</f>
        <v/>
      </c>
      <c r="F46" s="73">
        <f>IF(RES_hhdet_in_tes!F46=0,"",RES_hhdet_in_tes!F46/RES_hhdet_in_fec!F46)</f>
        <v>1.0807403522070647</v>
      </c>
      <c r="G46" s="73">
        <f>IF(RES_hhdet_in_tes!G46=0,"",RES_hhdet_in_tes!G46/RES_hhdet_in_fec!G46)</f>
        <v>1.0824719391886795</v>
      </c>
      <c r="H46" s="73" t="str">
        <f>IF(RES_hhdet_in_tes!H46=0,"",RES_hhdet_in_tes!H46/RES_hhdet_in_fec!H46)</f>
        <v/>
      </c>
      <c r="I46" s="73">
        <f>IF(RES_hhdet_in_tes!I46=0,"",RES_hhdet_in_tes!I46/RES_hhdet_in_fec!I46)</f>
        <v>1.089776313817544</v>
      </c>
      <c r="J46" s="73">
        <f>IF(RES_hhdet_in_tes!J46=0,"",RES_hhdet_in_tes!J46/RES_hhdet_in_fec!J46)</f>
        <v>1.0882477535306871</v>
      </c>
      <c r="K46" s="73">
        <f>IF(RES_hhdet_in_tes!K46=0,"",RES_hhdet_in_tes!K46/RES_hhdet_in_fec!K46)</f>
        <v>1.0859365540380475</v>
      </c>
      <c r="L46" s="73">
        <f>IF(RES_hhdet_in_tes!L46=0,"",RES_hhdet_in_tes!L46/RES_hhdet_in_fec!L46)</f>
        <v>1.0830308126656545</v>
      </c>
      <c r="M46" s="73">
        <f>IF(RES_hhdet_in_tes!M46=0,"",RES_hhdet_in_tes!M46/RES_hhdet_in_fec!M46)</f>
        <v>1.0828459278376796</v>
      </c>
      <c r="N46" s="73" t="str">
        <f>IF(RES_hhdet_in_tes!N46=0,"",RES_hhdet_in_tes!N46/RES_hhdet_in_fec!N46)</f>
        <v/>
      </c>
      <c r="O46" s="73">
        <f>IF(RES_hhdet_in_tes!O46=0,"",RES_hhdet_in_tes!O46/RES_hhdet_in_fec!O46)</f>
        <v>1.06338868947414</v>
      </c>
      <c r="P46" s="73" t="str">
        <f>IF(RES_hhdet_in_tes!P46=0,"",RES_hhdet_in_tes!P46/RES_hhdet_in_fec!P46)</f>
        <v/>
      </c>
      <c r="Q46" s="73">
        <f>IF(RES_hhdet_in_tes!Q46=0,"",RES_hhdet_in_tes!Q46/RES_hhdet_in_fec!Q46)</f>
        <v>1.0310858908742706</v>
      </c>
    </row>
    <row r="47" spans="1:17" ht="12.95" customHeight="1" x14ac:dyDescent="0.25">
      <c r="A47" s="158" t="s">
        <v>112</v>
      </c>
      <c r="B47" s="169"/>
      <c r="C47" s="169">
        <f>IF(RES_hhdet_in_tes!C47=0,"",RES_hhdet_in_tes!C47/RES_hhdet_in_fec!C47)</f>
        <v>1.967995121394313</v>
      </c>
      <c r="D47" s="169">
        <f>IF(RES_hhdet_in_tes!D47=0,"",RES_hhdet_in_tes!D47/RES_hhdet_in_fec!D47)</f>
        <v>2.0337451727849505</v>
      </c>
      <c r="E47" s="169" t="str">
        <f>IF(RES_hhdet_in_tes!E47=0,"",RES_hhdet_in_tes!E47/RES_hhdet_in_fec!E47)</f>
        <v/>
      </c>
      <c r="F47" s="169">
        <f>IF(RES_hhdet_in_tes!F47=0,"",RES_hhdet_in_tes!F47/RES_hhdet_in_fec!F47)</f>
        <v>2.1378427912911246</v>
      </c>
      <c r="G47" s="169">
        <f>IF(RES_hhdet_in_tes!G47=0,"",RES_hhdet_in_tes!G47/RES_hhdet_in_fec!G47)</f>
        <v>2.2066313856953643</v>
      </c>
      <c r="H47" s="169" t="str">
        <f>IF(RES_hhdet_in_tes!H47=0,"",RES_hhdet_in_tes!H47/RES_hhdet_in_fec!H47)</f>
        <v/>
      </c>
      <c r="I47" s="169">
        <f>IF(RES_hhdet_in_tes!I47=0,"",RES_hhdet_in_tes!I47/RES_hhdet_in_fec!I47)</f>
        <v>2.3717981811043218</v>
      </c>
      <c r="J47" s="169">
        <f>IF(RES_hhdet_in_tes!J47=0,"",RES_hhdet_in_tes!J47/RES_hhdet_in_fec!J47)</f>
        <v>2.5526739992096976</v>
      </c>
      <c r="K47" s="169">
        <f>IF(RES_hhdet_in_tes!K47=0,"",RES_hhdet_in_tes!K47/RES_hhdet_in_fec!K47)</f>
        <v>2.8138368690135032</v>
      </c>
      <c r="L47" s="169">
        <f>IF(RES_hhdet_in_tes!L47=0,"",RES_hhdet_in_tes!L47/RES_hhdet_in_fec!L47)</f>
        <v>3.1370032561373615</v>
      </c>
      <c r="M47" s="169">
        <f>IF(RES_hhdet_in_tes!M47=0,"",RES_hhdet_in_tes!M47/RES_hhdet_in_fec!M47)</f>
        <v>3.3070606303524719</v>
      </c>
      <c r="N47" s="169" t="str">
        <f>IF(RES_hhdet_in_tes!N47=0,"",RES_hhdet_in_tes!N47/RES_hhdet_in_fec!N47)</f>
        <v/>
      </c>
      <c r="O47" s="169">
        <f>IF(RES_hhdet_in_tes!O47=0,"",RES_hhdet_in_tes!O47/RES_hhdet_in_fec!O47)</f>
        <v>3.8979588054477934</v>
      </c>
      <c r="P47" s="169" t="str">
        <f>IF(RES_hhdet_in_tes!P47=0,"",RES_hhdet_in_tes!P47/RES_hhdet_in_fec!P47)</f>
        <v/>
      </c>
      <c r="Q47" s="169">
        <f>IF(RES_hhdet_in_tes!Q47=0,"",RES_hhdet_in_tes!Q47/RES_hhdet_in_fec!Q47)</f>
        <v>4.2584574585308133</v>
      </c>
    </row>
    <row r="48" spans="1:17" ht="12" customHeight="1" x14ac:dyDescent="0.25">
      <c r="A48" s="23" t="s">
        <v>60</v>
      </c>
      <c r="B48" s="73"/>
      <c r="C48" s="73">
        <f>IF(RES_hhdet_in_tes!C48=0,"",RES_hhdet_in_tes!C48/RES_hhdet_in_fec!C48)</f>
        <v>1.967995121394313</v>
      </c>
      <c r="D48" s="73">
        <f>IF(RES_hhdet_in_tes!D48=0,"",RES_hhdet_in_tes!D48/RES_hhdet_in_fec!D48)</f>
        <v>2.0337451727849505</v>
      </c>
      <c r="E48" s="73" t="str">
        <f>IF(RES_hhdet_in_tes!E48=0,"",RES_hhdet_in_tes!E48/RES_hhdet_in_fec!E48)</f>
        <v/>
      </c>
      <c r="F48" s="73">
        <f>IF(RES_hhdet_in_tes!F48=0,"",RES_hhdet_in_tes!F48/RES_hhdet_in_fec!F48)</f>
        <v>2.1378427912911246</v>
      </c>
      <c r="G48" s="73">
        <f>IF(RES_hhdet_in_tes!G48=0,"",RES_hhdet_in_tes!G48/RES_hhdet_in_fec!G48)</f>
        <v>2.2066313856953643</v>
      </c>
      <c r="H48" s="73" t="str">
        <f>IF(RES_hhdet_in_tes!H48=0,"",RES_hhdet_in_tes!H48/RES_hhdet_in_fec!H48)</f>
        <v/>
      </c>
      <c r="I48" s="73">
        <f>IF(RES_hhdet_in_tes!I48=0,"",RES_hhdet_in_tes!I48/RES_hhdet_in_fec!I48)</f>
        <v>2.3717981811043218</v>
      </c>
      <c r="J48" s="73">
        <f>IF(RES_hhdet_in_tes!J48=0,"",RES_hhdet_in_tes!J48/RES_hhdet_in_fec!J48)</f>
        <v>2.5526739992096976</v>
      </c>
      <c r="K48" s="73">
        <f>IF(RES_hhdet_in_tes!K48=0,"",RES_hhdet_in_tes!K48/RES_hhdet_in_fec!K48)</f>
        <v>2.8138368690135032</v>
      </c>
      <c r="L48" s="73">
        <f>IF(RES_hhdet_in_tes!L48=0,"",RES_hhdet_in_tes!L48/RES_hhdet_in_fec!L48)</f>
        <v>3.1370032561373615</v>
      </c>
      <c r="M48" s="73">
        <f>IF(RES_hhdet_in_tes!M48=0,"",RES_hhdet_in_tes!M48/RES_hhdet_in_fec!M48)</f>
        <v>3.3070606303524719</v>
      </c>
      <c r="N48" s="73" t="str">
        <f>IF(RES_hhdet_in_tes!N48=0,"",RES_hhdet_in_tes!N48/RES_hhdet_in_fec!N48)</f>
        <v/>
      </c>
      <c r="O48" s="73">
        <f>IF(RES_hhdet_in_tes!O48=0,"",RES_hhdet_in_tes!O48/RES_hhdet_in_fec!O48)</f>
        <v>3.8979588054477934</v>
      </c>
      <c r="P48" s="73" t="str">
        <f>IF(RES_hhdet_in_tes!P48=0,"",RES_hhdet_in_tes!P48/RES_hhdet_in_fec!P48)</f>
        <v/>
      </c>
      <c r="Q48" s="73">
        <f>IF(RES_hhdet_in_tes!Q48=0,"",RES_hhdet_in_tes!Q48/RES_hhdet_in_fec!Q48)</f>
        <v>4.2584574585308133</v>
      </c>
    </row>
    <row r="49" spans="1:17" ht="12" customHeight="1" x14ac:dyDescent="0.25">
      <c r="A49" s="158" t="s">
        <v>63</v>
      </c>
      <c r="B49" s="169"/>
      <c r="C49" s="169">
        <f>IF(RES_hhdet_in_tes!C49=0,"",RES_hhdet_in_tes!C49/RES_hhdet_in_fec!C49)</f>
        <v>0.60589961290184202</v>
      </c>
      <c r="D49" s="169">
        <f>IF(RES_hhdet_in_tes!D49=0,"",RES_hhdet_in_tes!D49/RES_hhdet_in_fec!D49)</f>
        <v>0.62090961387724042</v>
      </c>
      <c r="E49" s="169" t="str">
        <f>IF(RES_hhdet_in_tes!E49=0,"",RES_hhdet_in_tes!E49/RES_hhdet_in_fec!E49)</f>
        <v/>
      </c>
      <c r="F49" s="169">
        <f>IF(RES_hhdet_in_tes!F49=0,"",RES_hhdet_in_tes!F49/RES_hhdet_in_fec!F49)</f>
        <v>0.6359227515502196</v>
      </c>
      <c r="G49" s="169">
        <f>IF(RES_hhdet_in_tes!G49=0,"",RES_hhdet_in_tes!G49/RES_hhdet_in_fec!G49)</f>
        <v>0.64205907301049092</v>
      </c>
      <c r="H49" s="169" t="str">
        <f>IF(RES_hhdet_in_tes!H49=0,"",RES_hhdet_in_tes!H49/RES_hhdet_in_fec!H49)</f>
        <v/>
      </c>
      <c r="I49" s="169">
        <f>IF(RES_hhdet_in_tes!I49=0,"",RES_hhdet_in_tes!I49/RES_hhdet_in_fec!I49)</f>
        <v>0.62420688468293728</v>
      </c>
      <c r="J49" s="169">
        <f>IF(RES_hhdet_in_tes!J49=0,"",RES_hhdet_in_tes!J49/RES_hhdet_in_fec!J49)</f>
        <v>0.65083670957524131</v>
      </c>
      <c r="K49" s="169">
        <f>IF(RES_hhdet_in_tes!K49=0,"",RES_hhdet_in_tes!K49/RES_hhdet_in_fec!K49)</f>
        <v>0.65219517695410578</v>
      </c>
      <c r="L49" s="169">
        <f>IF(RES_hhdet_in_tes!L49=0,"",RES_hhdet_in_tes!L49/RES_hhdet_in_fec!L49)</f>
        <v>0.66633146971614354</v>
      </c>
      <c r="M49" s="169">
        <f>IF(RES_hhdet_in_tes!M49=0,"",RES_hhdet_in_tes!M49/RES_hhdet_in_fec!M49)</f>
        <v>0.63856023620461155</v>
      </c>
      <c r="N49" s="169" t="str">
        <f>IF(RES_hhdet_in_tes!N49=0,"",RES_hhdet_in_tes!N49/RES_hhdet_in_fec!N49)</f>
        <v/>
      </c>
      <c r="O49" s="169">
        <f>IF(RES_hhdet_in_tes!O49=0,"",RES_hhdet_in_tes!O49/RES_hhdet_in_fec!O49)</f>
        <v>0.6651973225849217</v>
      </c>
      <c r="P49" s="169" t="str">
        <f>IF(RES_hhdet_in_tes!P49=0,"",RES_hhdet_in_tes!P49/RES_hhdet_in_fec!P49)</f>
        <v/>
      </c>
      <c r="Q49" s="169">
        <f>IF(RES_hhdet_in_tes!Q49=0,"",RES_hhdet_in_tes!Q49/RES_hhdet_in_fec!Q49)</f>
        <v>0.68506807714257856</v>
      </c>
    </row>
    <row r="50" spans="1:17" ht="12" customHeight="1" x14ac:dyDescent="0.25">
      <c r="A50" s="167" t="s">
        <v>165</v>
      </c>
      <c r="B50" s="174"/>
      <c r="C50" s="174">
        <f>IF(RES_hhdet_in_tes!C50=0,"",RES_hhdet_in_tes!C50/RES_hhdet_in_fec!C50)</f>
        <v>0.5993026618167594</v>
      </c>
      <c r="D50" s="174">
        <f>IF(RES_hhdet_in_tes!D50=0,"",RES_hhdet_in_tes!D50/RES_hhdet_in_fec!D50)</f>
        <v>0.60296082494092351</v>
      </c>
      <c r="E50" s="174" t="str">
        <f>IF(RES_hhdet_in_tes!E50=0,"",RES_hhdet_in_tes!E50/RES_hhdet_in_fec!E50)</f>
        <v/>
      </c>
      <c r="F50" s="174">
        <f>IF(RES_hhdet_in_tes!F50=0,"",RES_hhdet_in_tes!F50/RES_hhdet_in_fec!F50)</f>
        <v>0.6099975235659757</v>
      </c>
      <c r="G50" s="174">
        <f>IF(RES_hhdet_in_tes!G50=0,"",RES_hhdet_in_tes!G50/RES_hhdet_in_fec!G50)</f>
        <v>0.61337657192290473</v>
      </c>
      <c r="H50" s="174" t="str">
        <f>IF(RES_hhdet_in_tes!H50=0,"",RES_hhdet_in_tes!H50/RES_hhdet_in_fec!H50)</f>
        <v/>
      </c>
      <c r="I50" s="174">
        <f>IF(RES_hhdet_in_tes!I50=0,"",RES_hhdet_in_tes!I50/RES_hhdet_in_fec!I50)</f>
        <v>0.61952841448486873</v>
      </c>
      <c r="J50" s="174">
        <f>IF(RES_hhdet_in_tes!J50=0,"",RES_hhdet_in_tes!J50/RES_hhdet_in_fec!J50)</f>
        <v>0.62411698255389791</v>
      </c>
      <c r="K50" s="174">
        <f>IF(RES_hhdet_in_tes!K50=0,"",RES_hhdet_in_tes!K50/RES_hhdet_in_fec!K50)</f>
        <v>0.62765220670275657</v>
      </c>
      <c r="L50" s="174">
        <f>IF(RES_hhdet_in_tes!L50=0,"",RES_hhdet_in_tes!L50/RES_hhdet_in_fec!L50)</f>
        <v>0.63056154692425437</v>
      </c>
      <c r="M50" s="174">
        <f>IF(RES_hhdet_in_tes!M50=0,"",RES_hhdet_in_tes!M50/RES_hhdet_in_fec!M50)</f>
        <v>0.6329749454831135</v>
      </c>
      <c r="N50" s="174" t="str">
        <f>IF(RES_hhdet_in_tes!N50=0,"",RES_hhdet_in_tes!N50/RES_hhdet_in_fec!N50)</f>
        <v/>
      </c>
      <c r="O50" s="174">
        <f>IF(RES_hhdet_in_tes!O50=0,"",RES_hhdet_in_tes!O50/RES_hhdet_in_fec!O50)</f>
        <v>0.63627152959557853</v>
      </c>
      <c r="P50" s="174" t="str">
        <f>IF(RES_hhdet_in_tes!P50=0,"",RES_hhdet_in_tes!P50/RES_hhdet_in_fec!P50)</f>
        <v/>
      </c>
      <c r="Q50" s="174">
        <f>IF(RES_hhdet_in_tes!Q50=0,"",RES_hhdet_in_tes!Q50/RES_hhdet_in_fec!Q50)</f>
        <v>0.63284238362200573</v>
      </c>
    </row>
    <row r="51" spans="1:17" ht="12" customHeight="1" x14ac:dyDescent="0.25">
      <c r="A51" s="167" t="s">
        <v>164</v>
      </c>
      <c r="B51" s="174"/>
      <c r="C51" s="174">
        <f>IF(RES_hhdet_in_tes!C51=0,"",RES_hhdet_in_tes!C51/RES_hhdet_in_fec!C51)</f>
        <v>0.69761269265441261</v>
      </c>
      <c r="D51" s="174">
        <f>IF(RES_hhdet_in_tes!D51=0,"",RES_hhdet_in_tes!D51/RES_hhdet_in_fec!D51)</f>
        <v>0.70166783662201604</v>
      </c>
      <c r="E51" s="174" t="str">
        <f>IF(RES_hhdet_in_tes!E51=0,"",RES_hhdet_in_tes!E51/RES_hhdet_in_fec!E51)</f>
        <v/>
      </c>
      <c r="F51" s="174">
        <f>IF(RES_hhdet_in_tes!F51=0,"",RES_hhdet_in_tes!F51/RES_hhdet_in_fec!F51)</f>
        <v>0.70899255124141203</v>
      </c>
      <c r="G51" s="174">
        <f>IF(RES_hhdet_in_tes!G51=0,"",RES_hhdet_in_tes!G51/RES_hhdet_in_fec!G51)</f>
        <v>0.71144899608844214</v>
      </c>
      <c r="H51" s="174" t="str">
        <f>IF(RES_hhdet_in_tes!H51=0,"",RES_hhdet_in_tes!H51/RES_hhdet_in_fec!H51)</f>
        <v/>
      </c>
      <c r="I51" s="174">
        <f>IF(RES_hhdet_in_tes!I51=0,"",RES_hhdet_in_tes!I51/RES_hhdet_in_fec!I51)</f>
        <v>0.71642569175859294</v>
      </c>
      <c r="J51" s="174">
        <f>IF(RES_hhdet_in_tes!J51=0,"",RES_hhdet_in_tes!J51/RES_hhdet_in_fec!J51)</f>
        <v>0.7207690293370973</v>
      </c>
      <c r="K51" s="174">
        <f>IF(RES_hhdet_in_tes!K51=0,"",RES_hhdet_in_tes!K51/RES_hhdet_in_fec!K51)</f>
        <v>0.7240352921668205</v>
      </c>
      <c r="L51" s="174">
        <f>IF(RES_hhdet_in_tes!L51=0,"",RES_hhdet_in_tes!L51/RES_hhdet_in_fec!L51)</f>
        <v>0.72709613498051651</v>
      </c>
      <c r="M51" s="174">
        <f>IF(RES_hhdet_in_tes!M51=0,"",RES_hhdet_in_tes!M51/RES_hhdet_in_fec!M51)</f>
        <v>0.72825681200662684</v>
      </c>
      <c r="N51" s="174" t="str">
        <f>IF(RES_hhdet_in_tes!N51=0,"",RES_hhdet_in_tes!N51/RES_hhdet_in_fec!N51)</f>
        <v/>
      </c>
      <c r="O51" s="174">
        <f>IF(RES_hhdet_in_tes!O51=0,"",RES_hhdet_in_tes!O51/RES_hhdet_in_fec!O51)</f>
        <v>0.72914150138962008</v>
      </c>
      <c r="P51" s="174" t="str">
        <f>IF(RES_hhdet_in_tes!P51=0,"",RES_hhdet_in_tes!P51/RES_hhdet_in_fec!P51)</f>
        <v/>
      </c>
      <c r="Q51" s="174">
        <f>IF(RES_hhdet_in_tes!Q51=0,"",RES_hhdet_in_tes!Q51/RES_hhdet_in_fec!Q51)</f>
        <v>0.72151643315635527</v>
      </c>
    </row>
    <row r="52" spans="1:17" ht="12" customHeight="1" x14ac:dyDescent="0.25">
      <c r="A52" s="166" t="s">
        <v>163</v>
      </c>
      <c r="B52" s="173"/>
      <c r="C52" s="173">
        <f>IF(RES_hhdet_in_tes!C52=0,"",RES_hhdet_in_tes!C52/RES_hhdet_in_fec!C52)</f>
        <v>0.59147198142166368</v>
      </c>
      <c r="D52" s="173">
        <f>IF(RES_hhdet_in_tes!D52=0,"",RES_hhdet_in_tes!D52/RES_hhdet_in_fec!D52)</f>
        <v>0.5948885945455531</v>
      </c>
      <c r="E52" s="173" t="str">
        <f>IF(RES_hhdet_in_tes!E52=0,"",RES_hhdet_in_tes!E52/RES_hhdet_in_fec!E52)</f>
        <v/>
      </c>
      <c r="F52" s="173">
        <f>IF(RES_hhdet_in_tes!F52=0,"",RES_hhdet_in_tes!F52/RES_hhdet_in_fec!F52)</f>
        <v>0.60048299653956605</v>
      </c>
      <c r="G52" s="173">
        <f>IF(RES_hhdet_in_tes!G52=0,"",RES_hhdet_in_tes!G52/RES_hhdet_in_fec!G52)</f>
        <v>0.60290126495772278</v>
      </c>
      <c r="H52" s="173" t="str">
        <f>IF(RES_hhdet_in_tes!H52=0,"",RES_hhdet_in_tes!H52/RES_hhdet_in_fec!H52)</f>
        <v/>
      </c>
      <c r="I52" s="173">
        <f>IF(RES_hhdet_in_tes!I52=0,"",RES_hhdet_in_tes!I52/RES_hhdet_in_fec!I52)</f>
        <v>0.60646351678901167</v>
      </c>
      <c r="J52" s="173">
        <f>IF(RES_hhdet_in_tes!J52=0,"",RES_hhdet_in_tes!J52/RES_hhdet_in_fec!J52)</f>
        <v>0.61117538565551333</v>
      </c>
      <c r="K52" s="173">
        <f>IF(RES_hhdet_in_tes!K52=0,"",RES_hhdet_in_tes!K52/RES_hhdet_in_fec!K52)</f>
        <v>0.61486920394823241</v>
      </c>
      <c r="L52" s="173">
        <f>IF(RES_hhdet_in_tes!L52=0,"",RES_hhdet_in_tes!L52/RES_hhdet_in_fec!L52)</f>
        <v>0.61759319411289293</v>
      </c>
      <c r="M52" s="173">
        <f>IF(RES_hhdet_in_tes!M52=0,"",RES_hhdet_in_tes!M52/RES_hhdet_in_fec!M52)</f>
        <v>0.61990881513819796</v>
      </c>
      <c r="N52" s="173" t="str">
        <f>IF(RES_hhdet_in_tes!N52=0,"",RES_hhdet_in_tes!N52/RES_hhdet_in_fec!N52)</f>
        <v/>
      </c>
      <c r="O52" s="173">
        <f>IF(RES_hhdet_in_tes!O52=0,"",RES_hhdet_in_tes!O52/RES_hhdet_in_fec!O52)</f>
        <v>0.62386970319438084</v>
      </c>
      <c r="P52" s="173" t="str">
        <f>IF(RES_hhdet_in_tes!P52=0,"",RES_hhdet_in_tes!P52/RES_hhdet_in_fec!P52)</f>
        <v/>
      </c>
      <c r="Q52" s="173">
        <f>IF(RES_hhdet_in_tes!Q52=0,"",RES_hhdet_in_tes!Q52/RES_hhdet_in_fec!Q52)</f>
        <v>0.621335063526265</v>
      </c>
    </row>
    <row r="53" spans="1:17" ht="12" customHeight="1" x14ac:dyDescent="0.25">
      <c r="A53" s="147" t="s">
        <v>59</v>
      </c>
      <c r="B53" s="172"/>
      <c r="C53" s="172">
        <f>IF(RES_hhdet_in_tes!C53=0,"",RES_hhdet_in_tes!C53/RES_hhdet_in_fec!C53)</f>
        <v>1.0446653220427533</v>
      </c>
      <c r="D53" s="172">
        <f>IF(RES_hhdet_in_tes!D53=0,"",RES_hhdet_in_tes!D53/RES_hhdet_in_fec!D53)</f>
        <v>1.047986542955164</v>
      </c>
      <c r="E53" s="172" t="str">
        <f>IF(RES_hhdet_in_tes!E53=0,"",RES_hhdet_in_tes!E53/RES_hhdet_in_fec!E53)</f>
        <v/>
      </c>
      <c r="F53" s="172">
        <f>IF(RES_hhdet_in_tes!F53=0,"",RES_hhdet_in_tes!F53/RES_hhdet_in_fec!F53)</f>
        <v>1.0553444007370374</v>
      </c>
      <c r="G53" s="172">
        <f>IF(RES_hhdet_in_tes!G53=0,"",RES_hhdet_in_tes!G53/RES_hhdet_in_fec!G53)</f>
        <v>1.0554070512696114</v>
      </c>
      <c r="H53" s="172" t="str">
        <f>IF(RES_hhdet_in_tes!H53=0,"",RES_hhdet_in_tes!H53/RES_hhdet_in_fec!H53)</f>
        <v/>
      </c>
      <c r="I53" s="172">
        <f>IF(RES_hhdet_in_tes!I53=0,"",RES_hhdet_in_tes!I53/RES_hhdet_in_fec!I53)</f>
        <v>1.0601994204812348</v>
      </c>
      <c r="J53" s="172">
        <f>IF(RES_hhdet_in_tes!J53=0,"",RES_hhdet_in_tes!J53/RES_hhdet_in_fec!J53)</f>
        <v>1.0600360431517439</v>
      </c>
      <c r="K53" s="172">
        <f>IF(RES_hhdet_in_tes!K53=0,"",RES_hhdet_in_tes!K53/RES_hhdet_in_fec!K53)</f>
        <v>1.0592556292115061</v>
      </c>
      <c r="L53" s="172">
        <f>IF(RES_hhdet_in_tes!L53=0,"",RES_hhdet_in_tes!L53/RES_hhdet_in_fec!L53)</f>
        <v>1.0610266411625877</v>
      </c>
      <c r="M53" s="172">
        <f>IF(RES_hhdet_in_tes!M53=0,"",RES_hhdet_in_tes!M53/RES_hhdet_in_fec!M53)</f>
        <v>1.0586331433793263</v>
      </c>
      <c r="N53" s="172" t="str">
        <f>IF(RES_hhdet_in_tes!N53=0,"",RES_hhdet_in_tes!N53/RES_hhdet_in_fec!N53)</f>
        <v/>
      </c>
      <c r="O53" s="172">
        <f>IF(RES_hhdet_in_tes!O53=0,"",RES_hhdet_in_tes!O53/RES_hhdet_in_fec!O53)</f>
        <v>1.0493594194253884</v>
      </c>
      <c r="P53" s="172" t="str">
        <f>IF(RES_hhdet_in_tes!P53=0,"",RES_hhdet_in_tes!P53/RES_hhdet_in_fec!P53)</f>
        <v/>
      </c>
      <c r="Q53" s="172">
        <f>IF(RES_hhdet_in_tes!Q53=0,"",RES_hhdet_in_tes!Q53/RES_hhdet_in_fec!Q53)</f>
        <v>1.0250782934172664</v>
      </c>
    </row>
    <row r="54" spans="1:17" ht="12" customHeight="1" x14ac:dyDescent="0.25">
      <c r="A54" s="163" t="s">
        <v>142</v>
      </c>
      <c r="B54" s="171"/>
      <c r="C54" s="171" t="str">
        <f>IF(RES_hhdet_in_tes!C54=0,"",RES_hhdet_in_tes!C54/RES_hhdet_in_fec!C54)</f>
        <v/>
      </c>
      <c r="D54" s="171">
        <f>IF(RES_hhdet_in_tes!D54=0,"",RES_hhdet_in_tes!D54/RES_hhdet_in_fec!D54)</f>
        <v>0.7824743661517134</v>
      </c>
      <c r="E54" s="171" t="str">
        <f>IF(RES_hhdet_in_tes!E54=0,"",RES_hhdet_in_tes!E54/RES_hhdet_in_fec!E54)</f>
        <v/>
      </c>
      <c r="F54" s="171">
        <f>IF(RES_hhdet_in_tes!F54=0,"",RES_hhdet_in_tes!F54/RES_hhdet_in_fec!F54)</f>
        <v>0.79341798564627364</v>
      </c>
      <c r="G54" s="171">
        <f>IF(RES_hhdet_in_tes!G54=0,"",RES_hhdet_in_tes!G54/RES_hhdet_in_fec!G54)</f>
        <v>0.80074490419971456</v>
      </c>
      <c r="H54" s="171" t="str">
        <f>IF(RES_hhdet_in_tes!H54=0,"",RES_hhdet_in_tes!H54/RES_hhdet_in_fec!H54)</f>
        <v/>
      </c>
      <c r="I54" s="171" t="str">
        <f>IF(RES_hhdet_in_tes!I54=0,"",RES_hhdet_in_tes!I54/RES_hhdet_in_fec!I54)</f>
        <v/>
      </c>
      <c r="J54" s="171">
        <f>IF(RES_hhdet_in_tes!J54=0,"",RES_hhdet_in_tes!J54/RES_hhdet_in_fec!J54)</f>
        <v>0.83480578441075681</v>
      </c>
      <c r="K54" s="171">
        <f>IF(RES_hhdet_in_tes!K54=0,"",RES_hhdet_in_tes!K54/RES_hhdet_in_fec!K54)</f>
        <v>0.8242804083932187</v>
      </c>
      <c r="L54" s="171">
        <f>IF(RES_hhdet_in_tes!L54=0,"",RES_hhdet_in_tes!L54/RES_hhdet_in_fec!L54)</f>
        <v>0.8142622464530137</v>
      </c>
      <c r="M54" s="171" t="str">
        <f>IF(RES_hhdet_in_tes!M54=0,"",RES_hhdet_in_tes!M54/RES_hhdet_in_fec!M54)</f>
        <v/>
      </c>
      <c r="N54" s="171" t="str">
        <f>IF(RES_hhdet_in_tes!N54=0,"",RES_hhdet_in_tes!N54/RES_hhdet_in_fec!N54)</f>
        <v/>
      </c>
      <c r="O54" s="171">
        <f>IF(RES_hhdet_in_tes!O54=0,"",RES_hhdet_in_tes!O54/RES_hhdet_in_fec!O54)</f>
        <v>0.82077770357062707</v>
      </c>
      <c r="P54" s="171" t="str">
        <f>IF(RES_hhdet_in_tes!P54=0,"",RES_hhdet_in_tes!P54/RES_hhdet_in_fec!P54)</f>
        <v/>
      </c>
      <c r="Q54" s="171">
        <f>IF(RES_hhdet_in_tes!Q54=0,"",RES_hhdet_in_tes!Q54/RES_hhdet_in_fec!Q54)</f>
        <v>0.83016941799932764</v>
      </c>
    </row>
    <row r="55" spans="1:17" ht="12" customHeight="1" x14ac:dyDescent="0.25">
      <c r="A55" s="161" t="s">
        <v>141</v>
      </c>
      <c r="B55" s="170"/>
      <c r="C55" s="170" t="str">
        <f>IF(RES_hhdet_in_tes!C55=0,"",RES_hhdet_in_tes!C55/RES_hhdet_in_fec!C55)</f>
        <v/>
      </c>
      <c r="D55" s="170">
        <f>IF(RES_hhdet_in_tes!D55=0,"",RES_hhdet_in_tes!D55/RES_hhdet_in_fec!D55)</f>
        <v>0.8444701273185522</v>
      </c>
      <c r="E55" s="170" t="str">
        <f>IF(RES_hhdet_in_tes!E55=0,"",RES_hhdet_in_tes!E55/RES_hhdet_in_fec!E55)</f>
        <v/>
      </c>
      <c r="F55" s="170">
        <f>IF(RES_hhdet_in_tes!F55=0,"",RES_hhdet_in_tes!F55/RES_hhdet_in_fec!F55)</f>
        <v>0.85000339744546249</v>
      </c>
      <c r="G55" s="170">
        <f>IF(RES_hhdet_in_tes!G55=0,"",RES_hhdet_in_tes!G55/RES_hhdet_in_fec!G55)</f>
        <v>0.85190239863431805</v>
      </c>
      <c r="H55" s="170" t="str">
        <f>IF(RES_hhdet_in_tes!H55=0,"",RES_hhdet_in_tes!H55/RES_hhdet_in_fec!H55)</f>
        <v/>
      </c>
      <c r="I55" s="170" t="str">
        <f>IF(RES_hhdet_in_tes!I55=0,"",RES_hhdet_in_tes!I55/RES_hhdet_in_fec!I55)</f>
        <v/>
      </c>
      <c r="J55" s="170">
        <f>IF(RES_hhdet_in_tes!J55=0,"",RES_hhdet_in_tes!J55/RES_hhdet_in_fec!J55)</f>
        <v>0.87374706656255352</v>
      </c>
      <c r="K55" s="170">
        <f>IF(RES_hhdet_in_tes!K55=0,"",RES_hhdet_in_tes!K55/RES_hhdet_in_fec!K55)</f>
        <v>0.87297735735938398</v>
      </c>
      <c r="L55" s="170">
        <f>IF(RES_hhdet_in_tes!L55=0,"",RES_hhdet_in_tes!L55/RES_hhdet_in_fec!L55)</f>
        <v>0.86735816285449774</v>
      </c>
      <c r="M55" s="170" t="str">
        <f>IF(RES_hhdet_in_tes!M55=0,"",RES_hhdet_in_tes!M55/RES_hhdet_in_fec!M55)</f>
        <v/>
      </c>
      <c r="N55" s="170" t="str">
        <f>IF(RES_hhdet_in_tes!N55=0,"",RES_hhdet_in_tes!N55/RES_hhdet_in_fec!N55)</f>
        <v/>
      </c>
      <c r="O55" s="170">
        <f>IF(RES_hhdet_in_tes!O55=0,"",RES_hhdet_in_tes!O55/RES_hhdet_in_fec!O55)</f>
        <v>0.85966945889243918</v>
      </c>
      <c r="P55" s="170" t="str">
        <f>IF(RES_hhdet_in_tes!P55=0,"",RES_hhdet_in_tes!P55/RES_hhdet_in_fec!P55)</f>
        <v/>
      </c>
      <c r="Q55" s="170">
        <f>IF(RES_hhdet_in_tes!Q55=0,"",RES_hhdet_in_tes!Q55/RES_hhdet_in_fec!Q55)</f>
        <v>0.86748789291397799</v>
      </c>
    </row>
    <row r="56" spans="1:17" ht="12" customHeight="1" x14ac:dyDescent="0.25">
      <c r="A56" s="148" t="s">
        <v>60</v>
      </c>
      <c r="B56" s="73"/>
      <c r="C56" s="73" t="str">
        <f>IF(RES_hhdet_in_tes!C56=0,"",RES_hhdet_in_tes!C56/RES_hhdet_in_fec!C56)</f>
        <v/>
      </c>
      <c r="D56" s="73">
        <f>IF(RES_hhdet_in_tes!D56=0,"",RES_hhdet_in_tes!D56/RES_hhdet_in_fec!D56)</f>
        <v>0.77289649849648501</v>
      </c>
      <c r="E56" s="73" t="str">
        <f>IF(RES_hhdet_in_tes!E56=0,"",RES_hhdet_in_tes!E56/RES_hhdet_in_fec!E56)</f>
        <v/>
      </c>
      <c r="F56" s="73">
        <f>IF(RES_hhdet_in_tes!F56=0,"",RES_hhdet_in_tes!F56/RES_hhdet_in_fec!F56)</f>
        <v>0.78042008012978104</v>
      </c>
      <c r="G56" s="73">
        <f>IF(RES_hhdet_in_tes!G56=0,"",RES_hhdet_in_tes!G56/RES_hhdet_in_fec!G56)</f>
        <v>0.78479925680039353</v>
      </c>
      <c r="H56" s="73" t="str">
        <f>IF(RES_hhdet_in_tes!H56=0,"",RES_hhdet_in_tes!H56/RES_hhdet_in_fec!H56)</f>
        <v/>
      </c>
      <c r="I56" s="73" t="str">
        <f>IF(RES_hhdet_in_tes!I56=0,"",RES_hhdet_in_tes!I56/RES_hhdet_in_fec!I56)</f>
        <v/>
      </c>
      <c r="J56" s="73">
        <f>IF(RES_hhdet_in_tes!J56=0,"",RES_hhdet_in_tes!J56/RES_hhdet_in_fec!J56)</f>
        <v>0.81583032377348663</v>
      </c>
      <c r="K56" s="73">
        <f>IF(RES_hhdet_in_tes!K56=0,"",RES_hhdet_in_tes!K56/RES_hhdet_in_fec!K56)</f>
        <v>0.81671327980163078</v>
      </c>
      <c r="L56" s="73">
        <f>IF(RES_hhdet_in_tes!L56=0,"",RES_hhdet_in_tes!L56/RES_hhdet_in_fec!L56)</f>
        <v>0.81483851422936715</v>
      </c>
      <c r="M56" s="73" t="str">
        <f>IF(RES_hhdet_in_tes!M56=0,"",RES_hhdet_in_tes!M56/RES_hhdet_in_fec!M56)</f>
        <v/>
      </c>
      <c r="N56" s="73" t="str">
        <f>IF(RES_hhdet_in_tes!N56=0,"",RES_hhdet_in_tes!N56/RES_hhdet_in_fec!N56)</f>
        <v/>
      </c>
      <c r="O56" s="73">
        <f>IF(RES_hhdet_in_tes!O56=0,"",RES_hhdet_in_tes!O56/RES_hhdet_in_fec!O56)</f>
        <v>0.81279787582162888</v>
      </c>
      <c r="P56" s="73" t="str">
        <f>IF(RES_hhdet_in_tes!P56=0,"",RES_hhdet_in_tes!P56/RES_hhdet_in_fec!P56)</f>
        <v/>
      </c>
      <c r="Q56" s="73">
        <f>IF(RES_hhdet_in_tes!Q56=0,"",RES_hhdet_in_tes!Q56/RES_hhdet_in_fec!Q56)</f>
        <v>0.82487728833349705</v>
      </c>
    </row>
    <row r="57" spans="1:17" ht="12" customHeight="1" x14ac:dyDescent="0.25">
      <c r="A57" s="148" t="s">
        <v>59</v>
      </c>
      <c r="B57" s="73"/>
      <c r="C57" s="73" t="str">
        <f>IF(RES_hhdet_in_tes!C57=0,"",RES_hhdet_in_tes!C57/RES_hhdet_in_fec!C57)</f>
        <v/>
      </c>
      <c r="D57" s="73">
        <f>IF(RES_hhdet_in_tes!D57=0,"",RES_hhdet_in_tes!D57/RES_hhdet_in_fec!D57)</f>
        <v>1.0399438576703348</v>
      </c>
      <c r="E57" s="73" t="str">
        <f>IF(RES_hhdet_in_tes!E57=0,"",RES_hhdet_in_tes!E57/RES_hhdet_in_fec!E57)</f>
        <v/>
      </c>
      <c r="F57" s="73">
        <f>IF(RES_hhdet_in_tes!F57=0,"",RES_hhdet_in_tes!F57/RES_hhdet_in_fec!F57)</f>
        <v>1.0420679228479544</v>
      </c>
      <c r="G57" s="73">
        <f>IF(RES_hhdet_in_tes!G57=0,"",RES_hhdet_in_tes!G57/RES_hhdet_in_fec!G57)</f>
        <v>1.0393330641658682</v>
      </c>
      <c r="H57" s="73" t="str">
        <f>IF(RES_hhdet_in_tes!H57=0,"",RES_hhdet_in_tes!H57/RES_hhdet_in_fec!H57)</f>
        <v/>
      </c>
      <c r="I57" s="73" t="str">
        <f>IF(RES_hhdet_in_tes!I57=0,"",RES_hhdet_in_tes!I57/RES_hhdet_in_fec!I57)</f>
        <v/>
      </c>
      <c r="J57" s="73">
        <f>IF(RES_hhdet_in_tes!J57=0,"",RES_hhdet_in_tes!J57/RES_hhdet_in_fec!J57)</f>
        <v>1.0343803163659859</v>
      </c>
      <c r="K57" s="73">
        <f>IF(RES_hhdet_in_tes!K57=0,"",RES_hhdet_in_tes!K57/RES_hhdet_in_fec!K57)</f>
        <v>1.0270359030543841</v>
      </c>
      <c r="L57" s="73">
        <f>IF(RES_hhdet_in_tes!L57=0,"",RES_hhdet_in_tes!L57/RES_hhdet_in_fec!L57)</f>
        <v>1.0187840996656157</v>
      </c>
      <c r="M57" s="73" t="str">
        <f>IF(RES_hhdet_in_tes!M57=0,"",RES_hhdet_in_tes!M57/RES_hhdet_in_fec!M57)</f>
        <v/>
      </c>
      <c r="N57" s="73" t="str">
        <f>IF(RES_hhdet_in_tes!N57=0,"",RES_hhdet_in_tes!N57/RES_hhdet_in_fec!N57)</f>
        <v/>
      </c>
      <c r="O57" s="73">
        <f>IF(RES_hhdet_in_tes!O57=0,"",RES_hhdet_in_tes!O57/RES_hhdet_in_fec!O57)</f>
        <v>1.0054424797639121</v>
      </c>
      <c r="P57" s="73" t="str">
        <f>IF(RES_hhdet_in_tes!P57=0,"",RES_hhdet_in_tes!P57/RES_hhdet_in_fec!P57)</f>
        <v/>
      </c>
      <c r="Q57" s="73">
        <f>IF(RES_hhdet_in_tes!Q57=0,"",RES_hhdet_in_tes!Q57/RES_hhdet_in_fec!Q57)</f>
        <v>1.004625433906261</v>
      </c>
    </row>
    <row r="58" spans="1:17" ht="12" customHeight="1" x14ac:dyDescent="0.25">
      <c r="A58" s="158" t="s">
        <v>62</v>
      </c>
      <c r="B58" s="169"/>
      <c r="C58" s="169">
        <f>IF(RES_hhdet_in_tes!C58=0,"",RES_hhdet_in_tes!C58/RES_hhdet_in_fec!C58)</f>
        <v>0.83175774819055137</v>
      </c>
      <c r="D58" s="169">
        <f>IF(RES_hhdet_in_tes!D58=0,"",RES_hhdet_in_tes!D58/RES_hhdet_in_fec!D58)</f>
        <v>0.83991079761997067</v>
      </c>
      <c r="E58" s="169" t="str">
        <f>IF(RES_hhdet_in_tes!E58=0,"",RES_hhdet_in_tes!E58/RES_hhdet_in_fec!E58)</f>
        <v/>
      </c>
      <c r="F58" s="169">
        <f>IF(RES_hhdet_in_tes!F58=0,"",RES_hhdet_in_tes!F58/RES_hhdet_in_fec!F58)</f>
        <v>0.83693289178857799</v>
      </c>
      <c r="G58" s="169">
        <f>IF(RES_hhdet_in_tes!G58=0,"",RES_hhdet_in_tes!G58/RES_hhdet_in_fec!G58)</f>
        <v>0.84481121103112855</v>
      </c>
      <c r="H58" s="169" t="str">
        <f>IF(RES_hhdet_in_tes!H58=0,"",RES_hhdet_in_tes!H58/RES_hhdet_in_fec!H58)</f>
        <v/>
      </c>
      <c r="I58" s="169">
        <f>IF(RES_hhdet_in_tes!I58=0,"",RES_hhdet_in_tes!I58/RES_hhdet_in_fec!I58)</f>
        <v>0.8489370815302173</v>
      </c>
      <c r="J58" s="169">
        <f>IF(RES_hhdet_in_tes!J58=0,"",RES_hhdet_in_tes!J58/RES_hhdet_in_fec!J58)</f>
        <v>0.86807017214767446</v>
      </c>
      <c r="K58" s="169">
        <f>IF(RES_hhdet_in_tes!K58=0,"",RES_hhdet_in_tes!K58/RES_hhdet_in_fec!K58)</f>
        <v>0.86812611356068525</v>
      </c>
      <c r="L58" s="169">
        <f>IF(RES_hhdet_in_tes!L58=0,"",RES_hhdet_in_tes!L58/RES_hhdet_in_fec!L58)</f>
        <v>0.86656511539109615</v>
      </c>
      <c r="M58" s="169">
        <f>IF(RES_hhdet_in_tes!M58=0,"",RES_hhdet_in_tes!M58/RES_hhdet_in_fec!M58)</f>
        <v>0.86743747607817834</v>
      </c>
      <c r="N58" s="169" t="str">
        <f>IF(RES_hhdet_in_tes!N58=0,"",RES_hhdet_in_tes!N58/RES_hhdet_in_fec!N58)</f>
        <v/>
      </c>
      <c r="O58" s="169">
        <f>IF(RES_hhdet_in_tes!O58=0,"",RES_hhdet_in_tes!O58/RES_hhdet_in_fec!O58)</f>
        <v>0.86428262805352885</v>
      </c>
      <c r="P58" s="169" t="str">
        <f>IF(RES_hhdet_in_tes!P58=0,"",RES_hhdet_in_tes!P58/RES_hhdet_in_fec!P58)</f>
        <v/>
      </c>
      <c r="Q58" s="169">
        <f>IF(RES_hhdet_in_tes!Q58=0,"",RES_hhdet_in_tes!Q58/RES_hhdet_in_fec!Q58)</f>
        <v>0.86157385565584987</v>
      </c>
    </row>
    <row r="59" spans="1:17" ht="12" customHeight="1" x14ac:dyDescent="0.25">
      <c r="A59" s="23" t="s">
        <v>57</v>
      </c>
      <c r="B59" s="73"/>
      <c r="C59" s="73">
        <f>IF(RES_hhdet_in_tes!C59=0,"",RES_hhdet_in_tes!C59/RES_hhdet_in_fec!C59)</f>
        <v>0.45512590606023001</v>
      </c>
      <c r="D59" s="73" t="str">
        <f>IF(RES_hhdet_in_tes!D59=0,"",RES_hhdet_in_tes!D59/RES_hhdet_in_fec!D59)</f>
        <v/>
      </c>
      <c r="E59" s="73" t="str">
        <f>IF(RES_hhdet_in_tes!E59=0,"",RES_hhdet_in_tes!E59/RES_hhdet_in_fec!E59)</f>
        <v/>
      </c>
      <c r="F59" s="73">
        <f>IF(RES_hhdet_in_tes!F59=0,"",RES_hhdet_in_tes!F59/RES_hhdet_in_fec!F59)</f>
        <v>0.46514117104124764</v>
      </c>
      <c r="G59" s="73">
        <f>IF(RES_hhdet_in_tes!G59=0,"",RES_hhdet_in_tes!G59/RES_hhdet_in_fec!G59)</f>
        <v>0.46966317224775161</v>
      </c>
      <c r="H59" s="73" t="str">
        <f>IF(RES_hhdet_in_tes!H59=0,"",RES_hhdet_in_tes!H59/RES_hhdet_in_fec!H59)</f>
        <v/>
      </c>
      <c r="I59" s="73">
        <f>IF(RES_hhdet_in_tes!I59=0,"",RES_hhdet_in_tes!I59/RES_hhdet_in_fec!I59)</f>
        <v>0.47921782086813036</v>
      </c>
      <c r="J59" s="73" t="str">
        <f>IF(RES_hhdet_in_tes!J59=0,"",RES_hhdet_in_tes!J59/RES_hhdet_in_fec!J59)</f>
        <v/>
      </c>
      <c r="K59" s="73" t="str">
        <f>IF(RES_hhdet_in_tes!K59=0,"",RES_hhdet_in_tes!K59/RES_hhdet_in_fec!K59)</f>
        <v/>
      </c>
      <c r="L59" s="73">
        <f>IF(RES_hhdet_in_tes!L59=0,"",RES_hhdet_in_tes!L59/RES_hhdet_in_fec!L59)</f>
        <v>0.48563316766343284</v>
      </c>
      <c r="M59" s="73" t="str">
        <f>IF(RES_hhdet_in_tes!M59=0,"",RES_hhdet_in_tes!M59/RES_hhdet_in_fec!M59)</f>
        <v/>
      </c>
      <c r="N59" s="73" t="str">
        <f>IF(RES_hhdet_in_tes!N59=0,"",RES_hhdet_in_tes!N59/RES_hhdet_in_fec!N59)</f>
        <v/>
      </c>
      <c r="O59" s="73" t="str">
        <f>IF(RES_hhdet_in_tes!O59=0,"",RES_hhdet_in_tes!O59/RES_hhdet_in_fec!O59)</f>
        <v/>
      </c>
      <c r="P59" s="73" t="str">
        <f>IF(RES_hhdet_in_tes!P59=0,"",RES_hhdet_in_tes!P59/RES_hhdet_in_fec!P59)</f>
        <v/>
      </c>
      <c r="Q59" s="73" t="str">
        <f>IF(RES_hhdet_in_tes!Q59=0,"",RES_hhdet_in_tes!Q59/RES_hhdet_in_fec!Q59)</f>
        <v/>
      </c>
    </row>
    <row r="60" spans="1:17" ht="12" customHeight="1" x14ac:dyDescent="0.25">
      <c r="A60" s="29" t="s">
        <v>140</v>
      </c>
      <c r="B60" s="65"/>
      <c r="C60" s="65">
        <f>IF(RES_hhdet_in_tes!C60=0,"",RES_hhdet_in_tes!C60/RES_hhdet_in_fec!C60)</f>
        <v>0.83628940726665579</v>
      </c>
      <c r="D60" s="65">
        <f>IF(RES_hhdet_in_tes!D60=0,"",RES_hhdet_in_tes!D60/RES_hhdet_in_fec!D60)</f>
        <v>0.83991079761997067</v>
      </c>
      <c r="E60" s="65" t="str">
        <f>IF(RES_hhdet_in_tes!E60=0,"",RES_hhdet_in_tes!E60/RES_hhdet_in_fec!E60)</f>
        <v/>
      </c>
      <c r="F60" s="65">
        <f>IF(RES_hhdet_in_tes!F60=0,"",RES_hhdet_in_tes!F60/RES_hhdet_in_fec!F60)</f>
        <v>0.84676316713860467</v>
      </c>
      <c r="G60" s="65">
        <f>IF(RES_hhdet_in_tes!G60=0,"",RES_hhdet_in_tes!G60/RES_hhdet_in_fec!G60)</f>
        <v>0.85118269899601273</v>
      </c>
      <c r="H60" s="65" t="str">
        <f>IF(RES_hhdet_in_tes!H60=0,"",RES_hhdet_in_tes!H60/RES_hhdet_in_fec!H60)</f>
        <v/>
      </c>
      <c r="I60" s="65">
        <f>IF(RES_hhdet_in_tes!I60=0,"",RES_hhdet_in_tes!I60/RES_hhdet_in_fec!I60)</f>
        <v>0.86038522352778146</v>
      </c>
      <c r="J60" s="65">
        <f>IF(RES_hhdet_in_tes!J60=0,"",RES_hhdet_in_tes!J60/RES_hhdet_in_fec!J60)</f>
        <v>0.86807017214767446</v>
      </c>
      <c r="K60" s="65">
        <f>IF(RES_hhdet_in_tes!K60=0,"",RES_hhdet_in_tes!K60/RES_hhdet_in_fec!K60)</f>
        <v>0.86812611356068525</v>
      </c>
      <c r="L60" s="65">
        <f>IF(RES_hhdet_in_tes!L60=0,"",RES_hhdet_in_tes!L60/RES_hhdet_in_fec!L60)</f>
        <v>0.86847691930976079</v>
      </c>
      <c r="M60" s="65">
        <f>IF(RES_hhdet_in_tes!M60=0,"",RES_hhdet_in_tes!M60/RES_hhdet_in_fec!M60)</f>
        <v>0.86743747607817834</v>
      </c>
      <c r="N60" s="65" t="str">
        <f>IF(RES_hhdet_in_tes!N60=0,"",RES_hhdet_in_tes!N60/RES_hhdet_in_fec!N60)</f>
        <v/>
      </c>
      <c r="O60" s="65">
        <f>IF(RES_hhdet_in_tes!O60=0,"",RES_hhdet_in_tes!O60/RES_hhdet_in_fec!O60)</f>
        <v>0.86428262805352885</v>
      </c>
      <c r="P60" s="65" t="str">
        <f>IF(RES_hhdet_in_tes!P60=0,"",RES_hhdet_in_tes!P60/RES_hhdet_in_fec!P60)</f>
        <v/>
      </c>
      <c r="Q60" s="65">
        <f>IF(RES_hhdet_in_tes!Q60=0,"",RES_hhdet_in_tes!Q60/RES_hhdet_in_fec!Q60)</f>
        <v>0.86157385565584987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75"/>
      <c r="C62" s="175">
        <f>IF(RES_hhdet_in_tes!C62=0,"",RES_hhdet_in_tes!C62/RES_hhdet_in_fec!C62)</f>
        <v>0.68377718312125035</v>
      </c>
      <c r="D62" s="175">
        <f>IF(RES_hhdet_in_tes!D62=0,"",RES_hhdet_in_tes!D62/RES_hhdet_in_fec!D62)</f>
        <v>0.69114690782776378</v>
      </c>
      <c r="E62" s="175">
        <f>IF(RES_hhdet_in_tes!E62=0,"",RES_hhdet_in_tes!E62/RES_hhdet_in_fec!E62)</f>
        <v>0.70431579089416563</v>
      </c>
      <c r="F62" s="175">
        <f>IF(RES_hhdet_in_tes!F62=0,"",RES_hhdet_in_tes!F62/RES_hhdet_in_fec!F62)</f>
        <v>0.70214201521792752</v>
      </c>
      <c r="G62" s="175">
        <f>IF(RES_hhdet_in_tes!G62=0,"",RES_hhdet_in_tes!G62/RES_hhdet_in_fec!G62)</f>
        <v>0.70399579274869384</v>
      </c>
      <c r="H62" s="175">
        <f>IF(RES_hhdet_in_tes!H62=0,"",RES_hhdet_in_tes!H62/RES_hhdet_in_fec!H62)</f>
        <v>0.71050850789402231</v>
      </c>
      <c r="I62" s="175" t="str">
        <f>IF(RES_hhdet_in_tes!I62=0,"",RES_hhdet_in_tes!I62/RES_hhdet_in_fec!I62)</f>
        <v/>
      </c>
      <c r="J62" s="175">
        <f>IF(RES_hhdet_in_tes!J62=0,"",RES_hhdet_in_tes!J62/RES_hhdet_in_fec!J62)</f>
        <v>0.71663786729224588</v>
      </c>
      <c r="K62" s="175">
        <f>IF(RES_hhdet_in_tes!K62=0,"",RES_hhdet_in_tes!K62/RES_hhdet_in_fec!K62)</f>
        <v>0.71992850648467865</v>
      </c>
      <c r="L62" s="175">
        <f>IF(RES_hhdet_in_tes!L62=0,"",RES_hhdet_in_tes!L62/RES_hhdet_in_fec!L62)</f>
        <v>0.73066616149707486</v>
      </c>
      <c r="M62" s="175">
        <f>IF(RES_hhdet_in_tes!M62=0,"",RES_hhdet_in_tes!M62/RES_hhdet_in_fec!M62)</f>
        <v>0.73281461281155613</v>
      </c>
      <c r="N62" s="175">
        <f>IF(RES_hhdet_in_tes!N62=0,"",RES_hhdet_in_tes!N62/RES_hhdet_in_fec!N62)</f>
        <v>0.73586983723755095</v>
      </c>
      <c r="O62" s="175">
        <f>IF(RES_hhdet_in_tes!O62=0,"",RES_hhdet_in_tes!O62/RES_hhdet_in_fec!O62)</f>
        <v>0.74112005401871961</v>
      </c>
      <c r="P62" s="175">
        <f>IF(RES_hhdet_in_tes!P62=0,"",RES_hhdet_in_tes!P62/RES_hhdet_in_fec!P62)</f>
        <v>0.75594019306216087</v>
      </c>
      <c r="Q62" s="175">
        <f>IF(RES_hhdet_in_tes!Q62=0,"",RES_hhdet_in_tes!Q62/RES_hhdet_in_fec!Q62)</f>
        <v>0.76857885433400697</v>
      </c>
    </row>
    <row r="63" spans="1:17" ht="12.95" customHeight="1" x14ac:dyDescent="0.25">
      <c r="A63" s="158" t="s">
        <v>65</v>
      </c>
      <c r="B63" s="169"/>
      <c r="C63" s="169">
        <f>IF(RES_hhdet_in_tes!C63=0,"",RES_hhdet_in_tes!C63/RES_hhdet_in_fec!C63)</f>
        <v>0.7092057846226737</v>
      </c>
      <c r="D63" s="169">
        <f>IF(RES_hhdet_in_tes!D63=0,"",RES_hhdet_in_tes!D63/RES_hhdet_in_fec!D63)</f>
        <v>0.71369575917215733</v>
      </c>
      <c r="E63" s="169">
        <f>IF(RES_hhdet_in_tes!E63=0,"",RES_hhdet_in_tes!E63/RES_hhdet_in_fec!E63)</f>
        <v>0.71599548506916844</v>
      </c>
      <c r="F63" s="169">
        <f>IF(RES_hhdet_in_tes!F63=0,"",RES_hhdet_in_tes!F63/RES_hhdet_in_fec!F63)</f>
        <v>0.72253785734912968</v>
      </c>
      <c r="G63" s="169">
        <f>IF(RES_hhdet_in_tes!G63=0,"",RES_hhdet_in_tes!G63/RES_hhdet_in_fec!G63)</f>
        <v>0.72753552268344912</v>
      </c>
      <c r="H63" s="169">
        <f>IF(RES_hhdet_in_tes!H63=0,"",RES_hhdet_in_tes!H63/RES_hhdet_in_fec!H63)</f>
        <v>0.73188018773958152</v>
      </c>
      <c r="I63" s="169" t="str">
        <f>IF(RES_hhdet_in_tes!I63=0,"",RES_hhdet_in_tes!I63/RES_hhdet_in_fec!I63)</f>
        <v/>
      </c>
      <c r="J63" s="169">
        <f>IF(RES_hhdet_in_tes!J63=0,"",RES_hhdet_in_tes!J63/RES_hhdet_in_fec!J63)</f>
        <v>0.73234895716762594</v>
      </c>
      <c r="K63" s="169">
        <f>IF(RES_hhdet_in_tes!K63=0,"",RES_hhdet_in_tes!K63/RES_hhdet_in_fec!K63)</f>
        <v>0.74230752830668434</v>
      </c>
      <c r="L63" s="169">
        <f>IF(RES_hhdet_in_tes!L63=0,"",RES_hhdet_in_tes!L63/RES_hhdet_in_fec!L63)</f>
        <v>0.74385131539317817</v>
      </c>
      <c r="M63" s="169">
        <f>IF(RES_hhdet_in_tes!M63=0,"",RES_hhdet_in_tes!M63/RES_hhdet_in_fec!M63)</f>
        <v>0.75254383134638025</v>
      </c>
      <c r="N63" s="169">
        <f>IF(RES_hhdet_in_tes!N63=0,"",RES_hhdet_in_tes!N63/RES_hhdet_in_fec!N63)</f>
        <v>0.75650955432641409</v>
      </c>
      <c r="O63" s="169">
        <f>IF(RES_hhdet_in_tes!O63=0,"",RES_hhdet_in_tes!O63/RES_hhdet_in_fec!O63)</f>
        <v>0.76331225708639561</v>
      </c>
      <c r="P63" s="169">
        <f>IF(RES_hhdet_in_tes!P63=0,"",RES_hhdet_in_tes!P63/RES_hhdet_in_fec!P63)</f>
        <v>0.76326547871526751</v>
      </c>
      <c r="Q63" s="169">
        <f>IF(RES_hhdet_in_tes!Q63=0,"",RES_hhdet_in_tes!Q63/RES_hhdet_in_fec!Q63)</f>
        <v>0.77046353176152382</v>
      </c>
    </row>
    <row r="64" spans="1:17" ht="12" customHeight="1" x14ac:dyDescent="0.25">
      <c r="A64" s="23" t="s">
        <v>161</v>
      </c>
      <c r="B64" s="73"/>
      <c r="C64" s="73">
        <f>IF(RES_hhdet_in_tes!C64=0,"",RES_hhdet_in_tes!C64/RES_hhdet_in_fec!C64)</f>
        <v>0.70465746059875045</v>
      </c>
      <c r="D64" s="73">
        <f>IF(RES_hhdet_in_tes!D64=0,"",RES_hhdet_in_tes!D64/RES_hhdet_in_fec!D64)</f>
        <v>0.7091681016130631</v>
      </c>
      <c r="E64" s="73">
        <f>IF(RES_hhdet_in_tes!E64=0,"",RES_hhdet_in_tes!E64/RES_hhdet_in_fec!E64)</f>
        <v>0.71139335237229662</v>
      </c>
      <c r="F64" s="73">
        <f>IF(RES_hhdet_in_tes!F64=0,"",RES_hhdet_in_tes!F64/RES_hhdet_in_fec!F64)</f>
        <v>0.71749346994164731</v>
      </c>
      <c r="G64" s="73">
        <f>IF(RES_hhdet_in_tes!G64=0,"",RES_hhdet_in_tes!G64/RES_hhdet_in_fec!G64)</f>
        <v>0.72202612426184232</v>
      </c>
      <c r="H64" s="73">
        <f>IF(RES_hhdet_in_tes!H64=0,"",RES_hhdet_in_tes!H64/RES_hhdet_in_fec!H64)</f>
        <v>0.72505684170143581</v>
      </c>
      <c r="I64" s="73" t="str">
        <f>IF(RES_hhdet_in_tes!I64=0,"",RES_hhdet_in_tes!I64/RES_hhdet_in_fec!I64)</f>
        <v/>
      </c>
      <c r="J64" s="73">
        <f>IF(RES_hhdet_in_tes!J64=0,"",RES_hhdet_in_tes!J64/RES_hhdet_in_fec!J64)</f>
        <v>0.72749917395478336</v>
      </c>
      <c r="K64" s="73">
        <f>IF(RES_hhdet_in_tes!K64=0,"",RES_hhdet_in_tes!K64/RES_hhdet_in_fec!K64)</f>
        <v>0.73833788364702402</v>
      </c>
      <c r="L64" s="73">
        <f>IF(RES_hhdet_in_tes!L64=0,"",RES_hhdet_in_tes!L64/RES_hhdet_in_fec!L64)</f>
        <v>0.73955252243173708</v>
      </c>
      <c r="M64" s="73">
        <f>IF(RES_hhdet_in_tes!M64=0,"",RES_hhdet_in_tes!M64/RES_hhdet_in_fec!M64)</f>
        <v>0.74765419057426896</v>
      </c>
      <c r="N64" s="73">
        <f>IF(RES_hhdet_in_tes!N64=0,"",RES_hhdet_in_tes!N64/RES_hhdet_in_fec!N64)</f>
        <v>0.75151512255878739</v>
      </c>
      <c r="O64" s="73">
        <f>IF(RES_hhdet_in_tes!O64=0,"",RES_hhdet_in_tes!O64/RES_hhdet_in_fec!O64)</f>
        <v>0.7553634353688492</v>
      </c>
      <c r="P64" s="73">
        <f>IF(RES_hhdet_in_tes!P64=0,"",RES_hhdet_in_tes!P64/RES_hhdet_in_fec!P64)</f>
        <v>0.75388981792248022</v>
      </c>
      <c r="Q64" s="73">
        <f>IF(RES_hhdet_in_tes!Q64=0,"",RES_hhdet_in_tes!Q64/RES_hhdet_in_fec!Q64)</f>
        <v>0.76050885921664324</v>
      </c>
    </row>
    <row r="65" spans="1:17" ht="12" customHeight="1" x14ac:dyDescent="0.25">
      <c r="A65" s="23" t="s">
        <v>60</v>
      </c>
      <c r="B65" s="73"/>
      <c r="C65" s="73">
        <f>IF(RES_hhdet_in_tes!C65=0,"",RES_hhdet_in_tes!C65/RES_hhdet_in_fec!C65)</f>
        <v>1.0440613007761967</v>
      </c>
      <c r="D65" s="73">
        <f>IF(RES_hhdet_in_tes!D65=0,"",RES_hhdet_in_tes!D65/RES_hhdet_in_fec!D65)</f>
        <v>1.0466215923518853</v>
      </c>
      <c r="E65" s="73">
        <f>IF(RES_hhdet_in_tes!E65=0,"",RES_hhdet_in_tes!E65/RES_hhdet_in_fec!E65)</f>
        <v>1.0423973642900362</v>
      </c>
      <c r="F65" s="73">
        <f>IF(RES_hhdet_in_tes!F65=0,"",RES_hhdet_in_tes!F65/RES_hhdet_in_fec!F65)</f>
        <v>1.0462465836217283</v>
      </c>
      <c r="G65" s="73">
        <f>IF(RES_hhdet_in_tes!G65=0,"",RES_hhdet_in_tes!G65/RES_hhdet_in_fec!G65)</f>
        <v>1.0484827214586292</v>
      </c>
      <c r="H65" s="73">
        <f>IF(RES_hhdet_in_tes!H65=0,"",RES_hhdet_in_tes!H65/RES_hhdet_in_fec!H65)</f>
        <v>1.0489903880221612</v>
      </c>
      <c r="I65" s="73" t="str">
        <f>IF(RES_hhdet_in_tes!I65=0,"",RES_hhdet_in_tes!I65/RES_hhdet_in_fec!I65)</f>
        <v/>
      </c>
      <c r="J65" s="73">
        <f>IF(RES_hhdet_in_tes!J65=0,"",RES_hhdet_in_tes!J65/RES_hhdet_in_fec!J65)</f>
        <v>1.0431463492844073</v>
      </c>
      <c r="K65" s="73">
        <f>IF(RES_hhdet_in_tes!K65=0,"",RES_hhdet_in_tes!K65/RES_hhdet_in_fec!K65)</f>
        <v>1.051419413255295</v>
      </c>
      <c r="L65" s="73">
        <f>IF(RES_hhdet_in_tes!L65=0,"",RES_hhdet_in_tes!L65/RES_hhdet_in_fec!L65)</f>
        <v>1.0448991465427933</v>
      </c>
      <c r="M65" s="73">
        <f>IF(RES_hhdet_in_tes!M65=0,"",RES_hhdet_in_tes!M65/RES_hhdet_in_fec!M65)</f>
        <v>1.0492948495398677</v>
      </c>
      <c r="N65" s="73">
        <f>IF(RES_hhdet_in_tes!N65=0,"",RES_hhdet_in_tes!N65/RES_hhdet_in_fec!N65)</f>
        <v>1.0474630922629504</v>
      </c>
      <c r="O65" s="73">
        <f>IF(RES_hhdet_in_tes!O65=0,"",RES_hhdet_in_tes!O65/RES_hhdet_in_fec!O65)</f>
        <v>1.045329093287465</v>
      </c>
      <c r="P65" s="73">
        <f>IF(RES_hhdet_in_tes!P65=0,"",RES_hhdet_in_tes!P65/RES_hhdet_in_fec!P65)</f>
        <v>1.0362874777267979</v>
      </c>
      <c r="Q65" s="73">
        <f>IF(RES_hhdet_in_tes!Q65=0,"",RES_hhdet_in_tes!Q65/RES_hhdet_in_fec!Q65)</f>
        <v>1.0379695730819394</v>
      </c>
    </row>
    <row r="66" spans="1:17" ht="12.95" customHeight="1" x14ac:dyDescent="0.25">
      <c r="A66" s="158" t="s">
        <v>112</v>
      </c>
      <c r="B66" s="169"/>
      <c r="C66" s="169">
        <f>IF(RES_hhdet_in_tes!C66=0,"",RES_hhdet_in_tes!C66/RES_hhdet_in_fec!C66)</f>
        <v>1.9684307384770297</v>
      </c>
      <c r="D66" s="169">
        <f>IF(RES_hhdet_in_tes!D66=0,"",RES_hhdet_in_tes!D66/RES_hhdet_in_fec!D66)</f>
        <v>2.0299139367021533</v>
      </c>
      <c r="E66" s="169">
        <f>IF(RES_hhdet_in_tes!E66=0,"",RES_hhdet_in_tes!E66/RES_hhdet_in_fec!E66)</f>
        <v>2.1079234099168462</v>
      </c>
      <c r="F66" s="169">
        <f>IF(RES_hhdet_in_tes!F66=0,"",RES_hhdet_in_tes!F66/RES_hhdet_in_fec!F66)</f>
        <v>2.1967336287742962</v>
      </c>
      <c r="G66" s="169">
        <f>IF(RES_hhdet_in_tes!G66=0,"",RES_hhdet_in_tes!G66/RES_hhdet_in_fec!G66)</f>
        <v>2.2977827053294377</v>
      </c>
      <c r="H66" s="169">
        <f>IF(RES_hhdet_in_tes!H66=0,"",RES_hhdet_in_tes!H66/RES_hhdet_in_fec!H66)</f>
        <v>2.4151265291191559</v>
      </c>
      <c r="I66" s="169" t="str">
        <f>IF(RES_hhdet_in_tes!I66=0,"",RES_hhdet_in_tes!I66/RES_hhdet_in_fec!I66)</f>
        <v/>
      </c>
      <c r="J66" s="169">
        <f>IF(RES_hhdet_in_tes!J66=0,"",RES_hhdet_in_tes!J66/RES_hhdet_in_fec!J66)</f>
        <v>2.5998722628244364</v>
      </c>
      <c r="K66" s="169">
        <f>IF(RES_hhdet_in_tes!K66=0,"",RES_hhdet_in_tes!K66/RES_hhdet_in_fec!K66)</f>
        <v>2.8337222367861901</v>
      </c>
      <c r="L66" s="169">
        <f>IF(RES_hhdet_in_tes!L66=0,"",RES_hhdet_in_tes!L66/RES_hhdet_in_fec!L66)</f>
        <v>3.1399444700172179</v>
      </c>
      <c r="M66" s="169">
        <f>IF(RES_hhdet_in_tes!M66=0,"",RES_hhdet_in_tes!M66/RES_hhdet_in_fec!M66)</f>
        <v>3.3087163404229409</v>
      </c>
      <c r="N66" s="169">
        <f>IF(RES_hhdet_in_tes!N66=0,"",RES_hhdet_in_tes!N66/RES_hhdet_in_fec!N66)</f>
        <v>3.5063493423184471</v>
      </c>
      <c r="O66" s="169">
        <f>IF(RES_hhdet_in_tes!O66=0,"",RES_hhdet_in_tes!O66/RES_hhdet_in_fec!O66)</f>
        <v>3.6647877958330057</v>
      </c>
      <c r="P66" s="169">
        <f>IF(RES_hhdet_in_tes!P66=0,"",RES_hhdet_in_tes!P66/RES_hhdet_in_fec!P66)</f>
        <v>3.8088536945763987</v>
      </c>
      <c r="Q66" s="169">
        <f>IF(RES_hhdet_in_tes!Q66=0,"",RES_hhdet_in_tes!Q66/RES_hhdet_in_fec!Q66)</f>
        <v>3.9771606804205075</v>
      </c>
    </row>
    <row r="67" spans="1:17" ht="12" customHeight="1" x14ac:dyDescent="0.25">
      <c r="A67" s="23" t="s">
        <v>60</v>
      </c>
      <c r="B67" s="73"/>
      <c r="C67" s="73">
        <f>IF(RES_hhdet_in_tes!C67=0,"",RES_hhdet_in_tes!C67/RES_hhdet_in_fec!C67)</f>
        <v>1.9684307384770297</v>
      </c>
      <c r="D67" s="73">
        <f>IF(RES_hhdet_in_tes!D67=0,"",RES_hhdet_in_tes!D67/RES_hhdet_in_fec!D67)</f>
        <v>2.0299139367021533</v>
      </c>
      <c r="E67" s="73">
        <f>IF(RES_hhdet_in_tes!E67=0,"",RES_hhdet_in_tes!E67/RES_hhdet_in_fec!E67)</f>
        <v>2.1079234099168462</v>
      </c>
      <c r="F67" s="73">
        <f>IF(RES_hhdet_in_tes!F67=0,"",RES_hhdet_in_tes!F67/RES_hhdet_in_fec!F67)</f>
        <v>2.1967336287742962</v>
      </c>
      <c r="G67" s="73">
        <f>IF(RES_hhdet_in_tes!G67=0,"",RES_hhdet_in_tes!G67/RES_hhdet_in_fec!G67)</f>
        <v>2.2977827053294377</v>
      </c>
      <c r="H67" s="73">
        <f>IF(RES_hhdet_in_tes!H67=0,"",RES_hhdet_in_tes!H67/RES_hhdet_in_fec!H67)</f>
        <v>2.4151265291191559</v>
      </c>
      <c r="I67" s="73" t="str">
        <f>IF(RES_hhdet_in_tes!I67=0,"",RES_hhdet_in_tes!I67/RES_hhdet_in_fec!I67)</f>
        <v/>
      </c>
      <c r="J67" s="73">
        <f>IF(RES_hhdet_in_tes!J67=0,"",RES_hhdet_in_tes!J67/RES_hhdet_in_fec!J67)</f>
        <v>2.5998722628244364</v>
      </c>
      <c r="K67" s="73">
        <f>IF(RES_hhdet_in_tes!K67=0,"",RES_hhdet_in_tes!K67/RES_hhdet_in_fec!K67)</f>
        <v>2.8337222367861901</v>
      </c>
      <c r="L67" s="73">
        <f>IF(RES_hhdet_in_tes!L67=0,"",RES_hhdet_in_tes!L67/RES_hhdet_in_fec!L67)</f>
        <v>3.1399444700172179</v>
      </c>
      <c r="M67" s="73">
        <f>IF(RES_hhdet_in_tes!M67=0,"",RES_hhdet_in_tes!M67/RES_hhdet_in_fec!M67)</f>
        <v>3.3087163404229409</v>
      </c>
      <c r="N67" s="73">
        <f>IF(RES_hhdet_in_tes!N67=0,"",RES_hhdet_in_tes!N67/RES_hhdet_in_fec!N67)</f>
        <v>3.5063493423184471</v>
      </c>
      <c r="O67" s="73">
        <f>IF(RES_hhdet_in_tes!O67=0,"",RES_hhdet_in_tes!O67/RES_hhdet_in_fec!O67)</f>
        <v>3.6647877958330057</v>
      </c>
      <c r="P67" s="73">
        <f>IF(RES_hhdet_in_tes!P67=0,"",RES_hhdet_in_tes!P67/RES_hhdet_in_fec!P67)</f>
        <v>3.8088536945763987</v>
      </c>
      <c r="Q67" s="73">
        <f>IF(RES_hhdet_in_tes!Q67=0,"",RES_hhdet_in_tes!Q67/RES_hhdet_in_fec!Q67)</f>
        <v>3.9771606804205075</v>
      </c>
    </row>
    <row r="68" spans="1:17" ht="12" customHeight="1" x14ac:dyDescent="0.25">
      <c r="A68" s="158" t="s">
        <v>63</v>
      </c>
      <c r="B68" s="169"/>
      <c r="C68" s="169">
        <f>IF(RES_hhdet_in_tes!C68=0,"",RES_hhdet_in_tes!C68/RES_hhdet_in_fec!C68)</f>
        <v>0.62948640968100955</v>
      </c>
      <c r="D68" s="169">
        <f>IF(RES_hhdet_in_tes!D68=0,"",RES_hhdet_in_tes!D68/RES_hhdet_in_fec!D68)</f>
        <v>0.65052324126613192</v>
      </c>
      <c r="E68" s="169">
        <f>IF(RES_hhdet_in_tes!E68=0,"",RES_hhdet_in_tes!E68/RES_hhdet_in_fec!E68)</f>
        <v>0.70314948271118072</v>
      </c>
      <c r="F68" s="169">
        <f>IF(RES_hhdet_in_tes!F68=0,"",RES_hhdet_in_tes!F68/RES_hhdet_in_fec!F68)</f>
        <v>0.66762241578428294</v>
      </c>
      <c r="G68" s="169">
        <f>IF(RES_hhdet_in_tes!G68=0,"",RES_hhdet_in_tes!G68/RES_hhdet_in_fec!G68)</f>
        <v>0.65377469562336554</v>
      </c>
      <c r="H68" s="169">
        <f>IF(RES_hhdet_in_tes!H68=0,"",RES_hhdet_in_tes!H68/RES_hhdet_in_fec!H68)</f>
        <v>0.66122953761483383</v>
      </c>
      <c r="I68" s="169" t="str">
        <f>IF(RES_hhdet_in_tes!I68=0,"",RES_hhdet_in_tes!I68/RES_hhdet_in_fec!I68)</f>
        <v/>
      </c>
      <c r="J68" s="169">
        <f>IF(RES_hhdet_in_tes!J68=0,"",RES_hhdet_in_tes!J68/RES_hhdet_in_fec!J68)</f>
        <v>0.70316786520280528</v>
      </c>
      <c r="K68" s="169">
        <f>IF(RES_hhdet_in_tes!K68=0,"",RES_hhdet_in_tes!K68/RES_hhdet_in_fec!K68)</f>
        <v>0.67004620001583248</v>
      </c>
      <c r="L68" s="169">
        <f>IF(RES_hhdet_in_tes!L68=0,"",RES_hhdet_in_tes!L68/RES_hhdet_in_fec!L68)</f>
        <v>0.69129158691113368</v>
      </c>
      <c r="M68" s="169">
        <f>IF(RES_hhdet_in_tes!M68=0,"",RES_hhdet_in_tes!M68/RES_hhdet_in_fec!M68)</f>
        <v>0.66586704357655879</v>
      </c>
      <c r="N68" s="169">
        <f>IF(RES_hhdet_in_tes!N68=0,"",RES_hhdet_in_tes!N68/RES_hhdet_in_fec!N68)</f>
        <v>0.6700799123760508</v>
      </c>
      <c r="O68" s="169">
        <f>IF(RES_hhdet_in_tes!O68=0,"",RES_hhdet_in_tes!O68/RES_hhdet_in_fec!O68)</f>
        <v>0.67459484473109266</v>
      </c>
      <c r="P68" s="169">
        <f>IF(RES_hhdet_in_tes!P68=0,"",RES_hhdet_in_tes!P68/RES_hhdet_in_fec!P68)</f>
        <v>0.73363527747639778</v>
      </c>
      <c r="Q68" s="169">
        <f>IF(RES_hhdet_in_tes!Q68=0,"",RES_hhdet_in_tes!Q68/RES_hhdet_in_fec!Q68)</f>
        <v>0.72065191344286361</v>
      </c>
    </row>
    <row r="69" spans="1:17" ht="12" customHeight="1" x14ac:dyDescent="0.25">
      <c r="A69" s="167" t="s">
        <v>160</v>
      </c>
      <c r="B69" s="174"/>
      <c r="C69" s="174">
        <f>IF(RES_hhdet_in_tes!C69=0,"",RES_hhdet_in_tes!C69/RES_hhdet_in_fec!C69)</f>
        <v>0.62171103812376449</v>
      </c>
      <c r="D69" s="174">
        <f>IF(RES_hhdet_in_tes!D69=0,"",RES_hhdet_in_tes!D69/RES_hhdet_in_fec!D69)</f>
        <v>0.62536598146362743</v>
      </c>
      <c r="E69" s="174">
        <f>IF(RES_hhdet_in_tes!E69=0,"",RES_hhdet_in_tes!E69/RES_hhdet_in_fec!E69)</f>
        <v>0.62840958050407159</v>
      </c>
      <c r="F69" s="174">
        <f>IF(RES_hhdet_in_tes!F69=0,"",RES_hhdet_in_tes!F69/RES_hhdet_in_fec!F69)</f>
        <v>0.63207087723676703</v>
      </c>
      <c r="G69" s="174">
        <f>IF(RES_hhdet_in_tes!G69=0,"",RES_hhdet_in_tes!G69/RES_hhdet_in_fec!G69)</f>
        <v>0.63560842177235555</v>
      </c>
      <c r="H69" s="174">
        <f>IF(RES_hhdet_in_tes!H69=0,"",RES_hhdet_in_tes!H69/RES_hhdet_in_fec!H69)</f>
        <v>0.63903747684934442</v>
      </c>
      <c r="I69" s="174" t="str">
        <f>IF(RES_hhdet_in_tes!I69=0,"",RES_hhdet_in_tes!I69/RES_hhdet_in_fec!I69)</f>
        <v/>
      </c>
      <c r="J69" s="174">
        <f>IF(RES_hhdet_in_tes!J69=0,"",RES_hhdet_in_tes!J69/RES_hhdet_in_fec!J69)</f>
        <v>0.64659770407654427</v>
      </c>
      <c r="K69" s="174">
        <f>IF(RES_hhdet_in_tes!K69=0,"",RES_hhdet_in_tes!K69/RES_hhdet_in_fec!K69)</f>
        <v>0.65012107284203335</v>
      </c>
      <c r="L69" s="174">
        <f>IF(RES_hhdet_in_tes!L69=0,"",RES_hhdet_in_tes!L69/RES_hhdet_in_fec!L69)</f>
        <v>0.65289988571785018</v>
      </c>
      <c r="M69" s="174">
        <f>IF(RES_hhdet_in_tes!M69=0,"",RES_hhdet_in_tes!M69/RES_hhdet_in_fec!M69)</f>
        <v>0.65608978944107865</v>
      </c>
      <c r="N69" s="174">
        <f>IF(RES_hhdet_in_tes!N69=0,"",RES_hhdet_in_tes!N69/RES_hhdet_in_fec!N69)</f>
        <v>0.65910680947544287</v>
      </c>
      <c r="O69" s="174">
        <f>IF(RES_hhdet_in_tes!O69=0,"",RES_hhdet_in_tes!O69/RES_hhdet_in_fec!O69)</f>
        <v>0.66212968214613965</v>
      </c>
      <c r="P69" s="174">
        <f>IF(RES_hhdet_in_tes!P69=0,"",RES_hhdet_in_tes!P69/RES_hhdet_in_fec!P69)</f>
        <v>0.66517735874526096</v>
      </c>
      <c r="Q69" s="174">
        <f>IF(RES_hhdet_in_tes!Q69=0,"",RES_hhdet_in_tes!Q69/RES_hhdet_in_fec!Q69)</f>
        <v>0.66827100382206883</v>
      </c>
    </row>
    <row r="70" spans="1:17" ht="12" customHeight="1" x14ac:dyDescent="0.25">
      <c r="A70" s="167" t="s">
        <v>159</v>
      </c>
      <c r="B70" s="174"/>
      <c r="C70" s="174">
        <f>IF(RES_hhdet_in_tes!C70=0,"",RES_hhdet_in_tes!C70/RES_hhdet_in_fec!C70)</f>
        <v>0.71729211455655362</v>
      </c>
      <c r="D70" s="174">
        <f>IF(RES_hhdet_in_tes!D70=0,"",RES_hhdet_in_tes!D70/RES_hhdet_in_fec!D70)</f>
        <v>0.7212272784527175</v>
      </c>
      <c r="E70" s="174">
        <f>IF(RES_hhdet_in_tes!E70=0,"",RES_hhdet_in_tes!E70/RES_hhdet_in_fec!E70)</f>
        <v>0.71791996293060878</v>
      </c>
      <c r="F70" s="174">
        <f>IF(RES_hhdet_in_tes!F70=0,"",RES_hhdet_in_tes!F70/RES_hhdet_in_fec!F70)</f>
        <v>0.72193089928063481</v>
      </c>
      <c r="G70" s="174">
        <f>IF(RES_hhdet_in_tes!G70=0,"",RES_hhdet_in_tes!G70/RES_hhdet_in_fec!G70)</f>
        <v>0.72654764166623964</v>
      </c>
      <c r="H70" s="174">
        <f>IF(RES_hhdet_in_tes!H70=0,"",RES_hhdet_in_tes!H70/RES_hhdet_in_fec!H70)</f>
        <v>0.73272402290036376</v>
      </c>
      <c r="I70" s="174" t="str">
        <f>IF(RES_hhdet_in_tes!I70=0,"",RES_hhdet_in_tes!I70/RES_hhdet_in_fec!I70)</f>
        <v/>
      </c>
      <c r="J70" s="174">
        <f>IF(RES_hhdet_in_tes!J70=0,"",RES_hhdet_in_tes!J70/RES_hhdet_in_fec!J70)</f>
        <v>0.74309559129205871</v>
      </c>
      <c r="K70" s="174">
        <f>IF(RES_hhdet_in_tes!K70=0,"",RES_hhdet_in_tes!K70/RES_hhdet_in_fec!K70)</f>
        <v>0.7456220067625472</v>
      </c>
      <c r="L70" s="174">
        <f>IF(RES_hhdet_in_tes!L70=0,"",RES_hhdet_in_tes!L70/RES_hhdet_in_fec!L70)</f>
        <v>0.74420297656121237</v>
      </c>
      <c r="M70" s="174">
        <f>IF(RES_hhdet_in_tes!M70=0,"",RES_hhdet_in_tes!M70/RES_hhdet_in_fec!M70)</f>
        <v>0.75307883152572486</v>
      </c>
      <c r="N70" s="174">
        <f>IF(RES_hhdet_in_tes!N70=0,"",RES_hhdet_in_tes!N70/RES_hhdet_in_fec!N70)</f>
        <v>0.75409182037933109</v>
      </c>
      <c r="O70" s="174">
        <f>IF(RES_hhdet_in_tes!O70=0,"",RES_hhdet_in_tes!O70/RES_hhdet_in_fec!O70)</f>
        <v>0.7565580754019211</v>
      </c>
      <c r="P70" s="174">
        <f>IF(RES_hhdet_in_tes!P70=0,"",RES_hhdet_in_tes!P70/RES_hhdet_in_fec!P70)</f>
        <v>0.75914523073708062</v>
      </c>
      <c r="Q70" s="174">
        <f>IF(RES_hhdet_in_tes!Q70=0,"",RES_hhdet_in_tes!Q70/RES_hhdet_in_fec!Q70)</f>
        <v>0.76195942465703836</v>
      </c>
    </row>
    <row r="71" spans="1:17" ht="12" customHeight="1" x14ac:dyDescent="0.25">
      <c r="A71" s="166" t="s">
        <v>109</v>
      </c>
      <c r="B71" s="173"/>
      <c r="C71" s="173">
        <f>IF(RES_hhdet_in_tes!C71=0,"",RES_hhdet_in_tes!C71/RES_hhdet_in_fec!C71)</f>
        <v>0.61802272842050843</v>
      </c>
      <c r="D71" s="173">
        <f>IF(RES_hhdet_in_tes!D71=0,"",RES_hhdet_in_tes!D71/RES_hhdet_in_fec!D71)</f>
        <v>0.6214601319420785</v>
      </c>
      <c r="E71" s="173">
        <f>IF(RES_hhdet_in_tes!E71=0,"",RES_hhdet_in_tes!E71/RES_hhdet_in_fec!E71)</f>
        <v>0.62191813424753284</v>
      </c>
      <c r="F71" s="173">
        <f>IF(RES_hhdet_in_tes!F71=0,"",RES_hhdet_in_tes!F71/RES_hhdet_in_fec!F71)</f>
        <v>0.62591248200496663</v>
      </c>
      <c r="G71" s="173">
        <f>IF(RES_hhdet_in_tes!G71=0,"",RES_hhdet_in_tes!G71/RES_hhdet_in_fec!G71)</f>
        <v>0.63014062903520718</v>
      </c>
      <c r="H71" s="173">
        <f>IF(RES_hhdet_in_tes!H71=0,"",RES_hhdet_in_tes!H71/RES_hhdet_in_fec!H71)</f>
        <v>0.63493144932057588</v>
      </c>
      <c r="I71" s="173" t="str">
        <f>IF(RES_hhdet_in_tes!I71=0,"",RES_hhdet_in_tes!I71/RES_hhdet_in_fec!I71)</f>
        <v/>
      </c>
      <c r="J71" s="173">
        <f>IF(RES_hhdet_in_tes!J71=0,"",RES_hhdet_in_tes!J71/RES_hhdet_in_fec!J71)</f>
        <v>0.64388355406379461</v>
      </c>
      <c r="K71" s="173">
        <f>IF(RES_hhdet_in_tes!K71=0,"",RES_hhdet_in_tes!K71/RES_hhdet_in_fec!K71)</f>
        <v>0.64776678691090261</v>
      </c>
      <c r="L71" s="173">
        <f>IF(RES_hhdet_in_tes!L71=0,"",RES_hhdet_in_tes!L71/RES_hhdet_in_fec!L71)</f>
        <v>0.64993624676119333</v>
      </c>
      <c r="M71" s="173">
        <f>IF(RES_hhdet_in_tes!M71=0,"",RES_hhdet_in_tes!M71/RES_hhdet_in_fec!M71)</f>
        <v>0.65611608943475919</v>
      </c>
      <c r="N71" s="173">
        <f>IF(RES_hhdet_in_tes!N71=0,"",RES_hhdet_in_tes!N71/RES_hhdet_in_fec!N71)</f>
        <v>0.65889482056316762</v>
      </c>
      <c r="O71" s="173">
        <f>IF(RES_hhdet_in_tes!O71=0,"",RES_hhdet_in_tes!O71/RES_hhdet_in_fec!O71)</f>
        <v>0.66225493623478704</v>
      </c>
      <c r="P71" s="173">
        <f>IF(RES_hhdet_in_tes!P71=0,"",RES_hhdet_in_tes!P71/RES_hhdet_in_fec!P71)</f>
        <v>0.66495366297720548</v>
      </c>
      <c r="Q71" s="173">
        <f>IF(RES_hhdet_in_tes!Q71=0,"",RES_hhdet_in_tes!Q71/RES_hhdet_in_fec!Q71)</f>
        <v>0.66795989209715778</v>
      </c>
    </row>
    <row r="72" spans="1:17" ht="12" customHeight="1" x14ac:dyDescent="0.25">
      <c r="A72" s="147" t="s">
        <v>59</v>
      </c>
      <c r="B72" s="172"/>
      <c r="C72" s="172">
        <f>IF(RES_hhdet_in_tes!C72=0,"",RES_hhdet_in_tes!C72/RES_hhdet_in_fec!C72)</f>
        <v>1.0202383364491627</v>
      </c>
      <c r="D72" s="172">
        <f>IF(RES_hhdet_in_tes!D72=0,"",RES_hhdet_in_tes!D72/RES_hhdet_in_fec!D72)</f>
        <v>1.0232320569599849</v>
      </c>
      <c r="E72" s="172">
        <f>IF(RES_hhdet_in_tes!E72=0,"",RES_hhdet_in_tes!E72/RES_hhdet_in_fec!E72)</f>
        <v>1.0203978342301456</v>
      </c>
      <c r="F72" s="172">
        <f>IF(RES_hhdet_in_tes!F72=0,"",RES_hhdet_in_tes!F72/RES_hhdet_in_fec!F72)</f>
        <v>1.0219155976347698</v>
      </c>
      <c r="G72" s="172">
        <f>IF(RES_hhdet_in_tes!G72=0,"",RES_hhdet_in_tes!G72/RES_hhdet_in_fec!G72)</f>
        <v>1.0234536372920511</v>
      </c>
      <c r="H72" s="172">
        <f>IF(RES_hhdet_in_tes!H72=0,"",RES_hhdet_in_tes!H72/RES_hhdet_in_fec!H72)</f>
        <v>1.025679463919801</v>
      </c>
      <c r="I72" s="172" t="str">
        <f>IF(RES_hhdet_in_tes!I72=0,"",RES_hhdet_in_tes!I72/RES_hhdet_in_fec!I72)</f>
        <v/>
      </c>
      <c r="J72" s="172">
        <f>IF(RES_hhdet_in_tes!J72=0,"",RES_hhdet_in_tes!J72/RES_hhdet_in_fec!J72)</f>
        <v>1.0276717277011174</v>
      </c>
      <c r="K72" s="172">
        <f>IF(RES_hhdet_in_tes!K72=0,"",RES_hhdet_in_tes!K72/RES_hhdet_in_fec!K72)</f>
        <v>1.026077562748789</v>
      </c>
      <c r="L72" s="172">
        <f>IF(RES_hhdet_in_tes!L72=0,"",RES_hhdet_in_tes!L72/RES_hhdet_in_fec!L72)</f>
        <v>1.0219461866997308</v>
      </c>
      <c r="M72" s="172">
        <f>IF(RES_hhdet_in_tes!M72=0,"",RES_hhdet_in_tes!M72/RES_hhdet_in_fec!M72)</f>
        <v>1.0258202006262094</v>
      </c>
      <c r="N72" s="172">
        <f>IF(RES_hhdet_in_tes!N72=0,"",RES_hhdet_in_tes!N72/RES_hhdet_in_fec!N72)</f>
        <v>1.0248391495344615</v>
      </c>
      <c r="O72" s="172">
        <f>IF(RES_hhdet_in_tes!O72=0,"",RES_hhdet_in_tes!O72/RES_hhdet_in_fec!O72)</f>
        <v>1.0244394280390796</v>
      </c>
      <c r="P72" s="172">
        <f>IF(RES_hhdet_in_tes!P72=0,"",RES_hhdet_in_tes!P72/RES_hhdet_in_fec!P72)</f>
        <v>1.0263511546168533</v>
      </c>
      <c r="Q72" s="172">
        <f>IF(RES_hhdet_in_tes!Q72=0,"",RES_hhdet_in_tes!Q72/RES_hhdet_in_fec!Q72)</f>
        <v>1.0281811863038379</v>
      </c>
    </row>
    <row r="73" spans="1:17" ht="12" customHeight="1" x14ac:dyDescent="0.25">
      <c r="A73" s="163" t="s">
        <v>142</v>
      </c>
      <c r="B73" s="171"/>
      <c r="C73" s="171" t="str">
        <f>IF(RES_hhdet_in_tes!C73=0,"",RES_hhdet_in_tes!C73/RES_hhdet_in_fec!C73)</f>
        <v/>
      </c>
      <c r="D73" s="171">
        <f>IF(RES_hhdet_in_tes!D73=0,"",RES_hhdet_in_tes!D73/RES_hhdet_in_fec!D73)</f>
        <v>0.78235306888131795</v>
      </c>
      <c r="E73" s="171">
        <f>IF(RES_hhdet_in_tes!E73=0,"",RES_hhdet_in_tes!E73/RES_hhdet_in_fec!E73)</f>
        <v>0.78706341141973468</v>
      </c>
      <c r="F73" s="171">
        <f>IF(RES_hhdet_in_tes!F73=0,"",RES_hhdet_in_tes!F73/RES_hhdet_in_fec!F73)</f>
        <v>0.79341552057713149</v>
      </c>
      <c r="G73" s="171">
        <f>IF(RES_hhdet_in_tes!G73=0,"",RES_hhdet_in_tes!G73/RES_hhdet_in_fec!G73)</f>
        <v>0.79821404345148583</v>
      </c>
      <c r="H73" s="171" t="str">
        <f>IF(RES_hhdet_in_tes!H73=0,"",RES_hhdet_in_tes!H73/RES_hhdet_in_fec!H73)</f>
        <v/>
      </c>
      <c r="I73" s="171" t="str">
        <f>IF(RES_hhdet_in_tes!I73=0,"",RES_hhdet_in_tes!I73/RES_hhdet_in_fec!I73)</f>
        <v/>
      </c>
      <c r="J73" s="171">
        <f>IF(RES_hhdet_in_tes!J73=0,"",RES_hhdet_in_tes!J73/RES_hhdet_in_fec!J73)</f>
        <v>0.80702314326998903</v>
      </c>
      <c r="K73" s="171">
        <f>IF(RES_hhdet_in_tes!K73=0,"",RES_hhdet_in_tes!K73/RES_hhdet_in_fec!K73)</f>
        <v>0.81192770607197917</v>
      </c>
      <c r="L73" s="171">
        <f>IF(RES_hhdet_in_tes!L73=0,"",RES_hhdet_in_tes!L73/RES_hhdet_in_fec!L73)</f>
        <v>0.81596735170770229</v>
      </c>
      <c r="M73" s="171" t="str">
        <f>IF(RES_hhdet_in_tes!M73=0,"",RES_hhdet_in_tes!M73/RES_hhdet_in_fec!M73)</f>
        <v/>
      </c>
      <c r="N73" s="171" t="str">
        <f>IF(RES_hhdet_in_tes!N73=0,"",RES_hhdet_in_tes!N73/RES_hhdet_in_fec!N73)</f>
        <v/>
      </c>
      <c r="O73" s="171" t="str">
        <f>IF(RES_hhdet_in_tes!O73=0,"",RES_hhdet_in_tes!O73/RES_hhdet_in_fec!O73)</f>
        <v/>
      </c>
      <c r="P73" s="171">
        <f>IF(RES_hhdet_in_tes!P73=0,"",RES_hhdet_in_tes!P73/RES_hhdet_in_fec!P73)</f>
        <v>0.83428541482700425</v>
      </c>
      <c r="Q73" s="171">
        <f>IF(RES_hhdet_in_tes!Q73=0,"",RES_hhdet_in_tes!Q73/RES_hhdet_in_fec!Q73)</f>
        <v>0.83506861549755973</v>
      </c>
    </row>
    <row r="74" spans="1:17" ht="12" customHeight="1" x14ac:dyDescent="0.25">
      <c r="A74" s="161" t="s">
        <v>141</v>
      </c>
      <c r="B74" s="170"/>
      <c r="C74" s="170" t="str">
        <f>IF(RES_hhdet_in_tes!C74=0,"",RES_hhdet_in_tes!C74/RES_hhdet_in_fec!C74)</f>
        <v/>
      </c>
      <c r="D74" s="170">
        <f>IF(RES_hhdet_in_tes!D74=0,"",RES_hhdet_in_tes!D74/RES_hhdet_in_fec!D74)</f>
        <v>0.84421934583162717</v>
      </c>
      <c r="E74" s="170">
        <f>IF(RES_hhdet_in_tes!E74=0,"",RES_hhdet_in_tes!E74/RES_hhdet_in_fec!E74)</f>
        <v>0.85224304917178717</v>
      </c>
      <c r="F74" s="170">
        <f>IF(RES_hhdet_in_tes!F74=0,"",RES_hhdet_in_tes!F74/RES_hhdet_in_fec!F74)</f>
        <v>0.85512731967297162</v>
      </c>
      <c r="G74" s="170">
        <f>IF(RES_hhdet_in_tes!G74=0,"",RES_hhdet_in_tes!G74/RES_hhdet_in_fec!G74)</f>
        <v>0.85550417182693039</v>
      </c>
      <c r="H74" s="170" t="str">
        <f>IF(RES_hhdet_in_tes!H74=0,"",RES_hhdet_in_tes!H74/RES_hhdet_in_fec!H74)</f>
        <v/>
      </c>
      <c r="I74" s="170" t="str">
        <f>IF(RES_hhdet_in_tes!I74=0,"",RES_hhdet_in_tes!I74/RES_hhdet_in_fec!I74)</f>
        <v/>
      </c>
      <c r="J74" s="170">
        <f>IF(RES_hhdet_in_tes!J74=0,"",RES_hhdet_in_tes!J74/RES_hhdet_in_fec!J74)</f>
        <v>0.85839426730325741</v>
      </c>
      <c r="K74" s="170">
        <f>IF(RES_hhdet_in_tes!K74=0,"",RES_hhdet_in_tes!K74/RES_hhdet_in_fec!K74)</f>
        <v>0.86287295599051606</v>
      </c>
      <c r="L74" s="170">
        <f>IF(RES_hhdet_in_tes!L74=0,"",RES_hhdet_in_tes!L74/RES_hhdet_in_fec!L74)</f>
        <v>0.86334766522183704</v>
      </c>
      <c r="M74" s="170" t="str">
        <f>IF(RES_hhdet_in_tes!M74=0,"",RES_hhdet_in_tes!M74/RES_hhdet_in_fec!M74)</f>
        <v/>
      </c>
      <c r="N74" s="170" t="str">
        <f>IF(RES_hhdet_in_tes!N74=0,"",RES_hhdet_in_tes!N74/RES_hhdet_in_fec!N74)</f>
        <v/>
      </c>
      <c r="O74" s="170" t="str">
        <f>IF(RES_hhdet_in_tes!O74=0,"",RES_hhdet_in_tes!O74/RES_hhdet_in_fec!O74)</f>
        <v/>
      </c>
      <c r="P74" s="170">
        <f>IF(RES_hhdet_in_tes!P74=0,"",RES_hhdet_in_tes!P74/RES_hhdet_in_fec!P74)</f>
        <v>0.87112362476340366</v>
      </c>
      <c r="Q74" s="170">
        <f>IF(RES_hhdet_in_tes!Q74=0,"",RES_hhdet_in_tes!Q74/RES_hhdet_in_fec!Q74)</f>
        <v>0.87010515809519307</v>
      </c>
    </row>
    <row r="75" spans="1:17" ht="12" customHeight="1" x14ac:dyDescent="0.25">
      <c r="A75" s="148" t="s">
        <v>60</v>
      </c>
      <c r="B75" s="73"/>
      <c r="C75" s="73" t="str">
        <f>IF(RES_hhdet_in_tes!C75=0,"",RES_hhdet_in_tes!C75/RES_hhdet_in_fec!C75)</f>
        <v/>
      </c>
      <c r="D75" s="73">
        <f>IF(RES_hhdet_in_tes!D75=0,"",RES_hhdet_in_tes!D75/RES_hhdet_in_fec!D75)</f>
        <v>0.77329346026956913</v>
      </c>
      <c r="E75" s="73">
        <f>IF(RES_hhdet_in_tes!E75=0,"",RES_hhdet_in_tes!E75/RES_hhdet_in_fec!E75)</f>
        <v>0.79253781168353743</v>
      </c>
      <c r="F75" s="73">
        <f>IF(RES_hhdet_in_tes!F75=0,"",RES_hhdet_in_tes!F75/RES_hhdet_in_fec!F75)</f>
        <v>0.79718983611621241</v>
      </c>
      <c r="G75" s="73">
        <f>IF(RES_hhdet_in_tes!G75=0,"",RES_hhdet_in_tes!G75/RES_hhdet_in_fec!G75)</f>
        <v>0.79831644723663842</v>
      </c>
      <c r="H75" s="73" t="str">
        <f>IF(RES_hhdet_in_tes!H75=0,"",RES_hhdet_in_tes!H75/RES_hhdet_in_fec!H75)</f>
        <v/>
      </c>
      <c r="I75" s="73" t="str">
        <f>IF(RES_hhdet_in_tes!I75=0,"",RES_hhdet_in_tes!I75/RES_hhdet_in_fec!I75)</f>
        <v/>
      </c>
      <c r="J75" s="73">
        <f>IF(RES_hhdet_in_tes!J75=0,"",RES_hhdet_in_tes!J75/RES_hhdet_in_fec!J75)</f>
        <v>0.80597953052546256</v>
      </c>
      <c r="K75" s="73">
        <f>IF(RES_hhdet_in_tes!K75=0,"",RES_hhdet_in_tes!K75/RES_hhdet_in_fec!K75)</f>
        <v>0.81014067971691095</v>
      </c>
      <c r="L75" s="73">
        <f>IF(RES_hhdet_in_tes!L75=0,"",RES_hhdet_in_tes!L75/RES_hhdet_in_fec!L75)</f>
        <v>0.81467738085071251</v>
      </c>
      <c r="M75" s="73" t="str">
        <f>IF(RES_hhdet_in_tes!M75=0,"",RES_hhdet_in_tes!M75/RES_hhdet_in_fec!M75)</f>
        <v/>
      </c>
      <c r="N75" s="73" t="str">
        <f>IF(RES_hhdet_in_tes!N75=0,"",RES_hhdet_in_tes!N75/RES_hhdet_in_fec!N75)</f>
        <v/>
      </c>
      <c r="O75" s="73" t="str">
        <f>IF(RES_hhdet_in_tes!O75=0,"",RES_hhdet_in_tes!O75/RES_hhdet_in_fec!O75)</f>
        <v/>
      </c>
      <c r="P75" s="73">
        <f>IF(RES_hhdet_in_tes!P75=0,"",RES_hhdet_in_tes!P75/RES_hhdet_in_fec!P75)</f>
        <v>0.82862254306969108</v>
      </c>
      <c r="Q75" s="73">
        <f>IF(RES_hhdet_in_tes!Q75=0,"",RES_hhdet_in_tes!Q75/RES_hhdet_in_fec!Q75)</f>
        <v>0.8295003237812647</v>
      </c>
    </row>
    <row r="76" spans="1:17" ht="12" customHeight="1" x14ac:dyDescent="0.25">
      <c r="A76" s="148" t="s">
        <v>59</v>
      </c>
      <c r="B76" s="73"/>
      <c r="C76" s="73" t="str">
        <f>IF(RES_hhdet_in_tes!C76=0,"",RES_hhdet_in_tes!C76/RES_hhdet_in_fec!C76)</f>
        <v/>
      </c>
      <c r="D76" s="73">
        <f>IF(RES_hhdet_in_tes!D76=0,"",RES_hhdet_in_tes!D76/RES_hhdet_in_fec!D76)</f>
        <v>1.0379240336823097</v>
      </c>
      <c r="E76" s="73">
        <f>IF(RES_hhdet_in_tes!E76=0,"",RES_hhdet_in_tes!E76/RES_hhdet_in_fec!E76)</f>
        <v>1.0157530587645636</v>
      </c>
      <c r="F76" s="73">
        <f>IF(RES_hhdet_in_tes!F76=0,"",RES_hhdet_in_tes!F76/RES_hhdet_in_fec!F76)</f>
        <v>1.0150469054532814</v>
      </c>
      <c r="G76" s="73">
        <f>IF(RES_hhdet_in_tes!G76=0,"",RES_hhdet_in_tes!G76/RES_hhdet_in_fec!G76)</f>
        <v>1.0152393643566855</v>
      </c>
      <c r="H76" s="73" t="str">
        <f>IF(RES_hhdet_in_tes!H76=0,"",RES_hhdet_in_tes!H76/RES_hhdet_in_fec!H76)</f>
        <v/>
      </c>
      <c r="I76" s="73" t="str">
        <f>IF(RES_hhdet_in_tes!I76=0,"",RES_hhdet_in_tes!I76/RES_hhdet_in_fec!I76)</f>
        <v/>
      </c>
      <c r="J76" s="73">
        <f>IF(RES_hhdet_in_tes!J76=0,"",RES_hhdet_in_tes!J76/RES_hhdet_in_fec!J76)</f>
        <v>1.0037675928867196</v>
      </c>
      <c r="K76" s="73">
        <f>IF(RES_hhdet_in_tes!K76=0,"",RES_hhdet_in_tes!K76/RES_hhdet_in_fec!K76)</f>
        <v>1.0072609588962718</v>
      </c>
      <c r="L76" s="73">
        <f>IF(RES_hhdet_in_tes!L76=0,"",RES_hhdet_in_tes!L76/RES_hhdet_in_fec!L76)</f>
        <v>1.0036750207676721</v>
      </c>
      <c r="M76" s="73" t="str">
        <f>IF(RES_hhdet_in_tes!M76=0,"",RES_hhdet_in_tes!M76/RES_hhdet_in_fec!M76)</f>
        <v/>
      </c>
      <c r="N76" s="73" t="str">
        <f>IF(RES_hhdet_in_tes!N76=0,"",RES_hhdet_in_tes!N76/RES_hhdet_in_fec!N76)</f>
        <v/>
      </c>
      <c r="O76" s="73" t="str">
        <f>IF(RES_hhdet_in_tes!O76=0,"",RES_hhdet_in_tes!O76/RES_hhdet_in_fec!O76)</f>
        <v/>
      </c>
      <c r="P76" s="73">
        <f>IF(RES_hhdet_in_tes!P76=0,"",RES_hhdet_in_tes!P76/RES_hhdet_in_fec!P76)</f>
        <v>1.0024855656412219</v>
      </c>
      <c r="Q76" s="73">
        <f>IF(RES_hhdet_in_tes!Q76=0,"",RES_hhdet_in_tes!Q76/RES_hhdet_in_fec!Q76)</f>
        <v>1.0007873482456233</v>
      </c>
    </row>
    <row r="77" spans="1:17" ht="12" customHeight="1" x14ac:dyDescent="0.25">
      <c r="A77" s="158" t="s">
        <v>62</v>
      </c>
      <c r="B77" s="169"/>
      <c r="C77" s="169">
        <f>IF(RES_hhdet_in_tes!C77=0,"",RES_hhdet_in_tes!C77/RES_hhdet_in_fec!C77)</f>
        <v>0.49705329839943047</v>
      </c>
      <c r="D77" s="169">
        <f>IF(RES_hhdet_in_tes!D77=0,"",RES_hhdet_in_tes!D77/RES_hhdet_in_fec!D77)</f>
        <v>0.519367299407831</v>
      </c>
      <c r="E77" s="169">
        <f>IF(RES_hhdet_in_tes!E77=0,"",RES_hhdet_in_tes!E77/RES_hhdet_in_fec!E77)</f>
        <v>0.55692737425387484</v>
      </c>
      <c r="F77" s="169">
        <f>IF(RES_hhdet_in_tes!F77=0,"",RES_hhdet_in_tes!F77/RES_hhdet_in_fec!F77)</f>
        <v>0.52341765488969416</v>
      </c>
      <c r="G77" s="169">
        <f>IF(RES_hhdet_in_tes!G77=0,"",RES_hhdet_in_tes!G77/RES_hhdet_in_fec!G77)</f>
        <v>0.51606193673569101</v>
      </c>
      <c r="H77" s="169">
        <f>IF(RES_hhdet_in_tes!H77=0,"",RES_hhdet_in_tes!H77/RES_hhdet_in_fec!H77)</f>
        <v>0.5210180627668245</v>
      </c>
      <c r="I77" s="169" t="str">
        <f>IF(RES_hhdet_in_tes!I77=0,"",RES_hhdet_in_tes!I77/RES_hhdet_in_fec!I77)</f>
        <v/>
      </c>
      <c r="J77" s="169">
        <f>IF(RES_hhdet_in_tes!J77=0,"",RES_hhdet_in_tes!J77/RES_hhdet_in_fec!J77)</f>
        <v>0.53931719343611206</v>
      </c>
      <c r="K77" s="169">
        <f>IF(RES_hhdet_in_tes!K77=0,"",RES_hhdet_in_tes!K77/RES_hhdet_in_fec!K77)</f>
        <v>0.53513701807122449</v>
      </c>
      <c r="L77" s="169">
        <f>IF(RES_hhdet_in_tes!L77=0,"",RES_hhdet_in_tes!L77/RES_hhdet_in_fec!L77)</f>
        <v>0.60045959995701781</v>
      </c>
      <c r="M77" s="169">
        <f>IF(RES_hhdet_in_tes!M77=0,"",RES_hhdet_in_tes!M77/RES_hhdet_in_fec!M77)</f>
        <v>0.56414365628619911</v>
      </c>
      <c r="N77" s="169">
        <f>IF(RES_hhdet_in_tes!N77=0,"",RES_hhdet_in_tes!N77/RES_hhdet_in_fec!N77)</f>
        <v>0.53242663142175672</v>
      </c>
      <c r="O77" s="169">
        <f>IF(RES_hhdet_in_tes!O77=0,"",RES_hhdet_in_tes!O77/RES_hhdet_in_fec!O77)</f>
        <v>0.53256477595958374</v>
      </c>
      <c r="P77" s="169">
        <f>IF(RES_hhdet_in_tes!P77=0,"",RES_hhdet_in_tes!P77/RES_hhdet_in_fec!P77)</f>
        <v>0.61733017316801364</v>
      </c>
      <c r="Q77" s="169">
        <f>IF(RES_hhdet_in_tes!Q77=0,"",RES_hhdet_in_tes!Q77/RES_hhdet_in_fec!Q77)</f>
        <v>0.75645463952530012</v>
      </c>
    </row>
    <row r="78" spans="1:17" ht="12" customHeight="1" x14ac:dyDescent="0.25">
      <c r="A78" s="23" t="s">
        <v>109</v>
      </c>
      <c r="B78" s="73"/>
      <c r="C78" s="73">
        <f>IF(RES_hhdet_in_tes!C78=0,"",RES_hhdet_in_tes!C78/RES_hhdet_in_fec!C78)</f>
        <v>0.49705329839943047</v>
      </c>
      <c r="D78" s="73">
        <f>IF(RES_hhdet_in_tes!D78=0,"",RES_hhdet_in_tes!D78/RES_hhdet_in_fec!D78)</f>
        <v>0.5017139795570813</v>
      </c>
      <c r="E78" s="73">
        <f>IF(RES_hhdet_in_tes!E78=0,"",RES_hhdet_in_tes!E78/RES_hhdet_in_fec!E78)</f>
        <v>0.5063274455451191</v>
      </c>
      <c r="F78" s="73">
        <f>IF(RES_hhdet_in_tes!F78=0,"",RES_hhdet_in_tes!F78/RES_hhdet_in_fec!F78)</f>
        <v>0.51113389408942411</v>
      </c>
      <c r="G78" s="73">
        <f>IF(RES_hhdet_in_tes!G78=0,"",RES_hhdet_in_tes!G78/RES_hhdet_in_fec!G78)</f>
        <v>0.51606193673569101</v>
      </c>
      <c r="H78" s="73">
        <f>IF(RES_hhdet_in_tes!H78=0,"",RES_hhdet_in_tes!H78/RES_hhdet_in_fec!H78)</f>
        <v>0.5210180627668245</v>
      </c>
      <c r="I78" s="73" t="str">
        <f>IF(RES_hhdet_in_tes!I78=0,"",RES_hhdet_in_tes!I78/RES_hhdet_in_fec!I78)</f>
        <v/>
      </c>
      <c r="J78" s="73">
        <f>IF(RES_hhdet_in_tes!J78=0,"",RES_hhdet_in_tes!J78/RES_hhdet_in_fec!J78)</f>
        <v>0.53224547366727892</v>
      </c>
      <c r="K78" s="73">
        <f>IF(RES_hhdet_in_tes!K78=0,"",RES_hhdet_in_tes!K78/RES_hhdet_in_fec!K78)</f>
        <v>0.53231807348712534</v>
      </c>
      <c r="L78" s="73">
        <f>IF(RES_hhdet_in_tes!L78=0,"",RES_hhdet_in_tes!L78/RES_hhdet_in_fec!L78)</f>
        <v>0.53181119769077367</v>
      </c>
      <c r="M78" s="73">
        <f>IF(RES_hhdet_in_tes!M78=0,"",RES_hhdet_in_tes!M78/RES_hhdet_in_fec!M78)</f>
        <v>0.53212011150263216</v>
      </c>
      <c r="N78" s="73">
        <f>IF(RES_hhdet_in_tes!N78=0,"",RES_hhdet_in_tes!N78/RES_hhdet_in_fec!N78)</f>
        <v>0.53242663142175672</v>
      </c>
      <c r="O78" s="73">
        <f>IF(RES_hhdet_in_tes!O78=0,"",RES_hhdet_in_tes!O78/RES_hhdet_in_fec!O78)</f>
        <v>0.53256477595958374</v>
      </c>
      <c r="P78" s="73">
        <f>IF(RES_hhdet_in_tes!P78=0,"",RES_hhdet_in_tes!P78/RES_hhdet_in_fec!P78)</f>
        <v>0.53318315860729715</v>
      </c>
      <c r="Q78" s="73">
        <f>IF(RES_hhdet_in_tes!Q78=0,"",RES_hhdet_in_tes!Q78/RES_hhdet_in_fec!Q78)</f>
        <v>0.53407088985629969</v>
      </c>
    </row>
    <row r="79" spans="1:17" ht="12" customHeight="1" x14ac:dyDescent="0.25">
      <c r="A79" s="29" t="s">
        <v>140</v>
      </c>
      <c r="B79" s="65"/>
      <c r="C79" s="65" t="str">
        <f>IF(RES_hhdet_in_tes!C79=0,"",RES_hhdet_in_tes!C79/RES_hhdet_in_fec!C79)</f>
        <v/>
      </c>
      <c r="D79" s="65">
        <f>IF(RES_hhdet_in_tes!D79=0,"",RES_hhdet_in_tes!D79/RES_hhdet_in_fec!D79)</f>
        <v>0.83942526667955297</v>
      </c>
      <c r="E79" s="65">
        <f>IF(RES_hhdet_in_tes!E79=0,"",RES_hhdet_in_tes!E79/RES_hhdet_in_fec!E79)</f>
        <v>0.84104667807444433</v>
      </c>
      <c r="F79" s="65">
        <f>IF(RES_hhdet_in_tes!F79=0,"",RES_hhdet_in_tes!F79/RES_hhdet_in_fec!F79)</f>
        <v>0.84369649276214242</v>
      </c>
      <c r="G79" s="65" t="str">
        <f>IF(RES_hhdet_in_tes!G79=0,"",RES_hhdet_in_tes!G79/RES_hhdet_in_fec!G79)</f>
        <v/>
      </c>
      <c r="H79" s="65" t="str">
        <f>IF(RES_hhdet_in_tes!H79=0,"",RES_hhdet_in_tes!H79/RES_hhdet_in_fec!H79)</f>
        <v/>
      </c>
      <c r="I79" s="65" t="str">
        <f>IF(RES_hhdet_in_tes!I79=0,"",RES_hhdet_in_tes!I79/RES_hhdet_in_fec!I79)</f>
        <v/>
      </c>
      <c r="J79" s="65">
        <f>IF(RES_hhdet_in_tes!J79=0,"",RES_hhdet_in_tes!J79/RES_hhdet_in_fec!J79)</f>
        <v>0.86296418940276209</v>
      </c>
      <c r="K79" s="65">
        <f>IF(RES_hhdet_in_tes!K79=0,"",RES_hhdet_in_tes!K79/RES_hhdet_in_fec!K79)</f>
        <v>0.86219275404596474</v>
      </c>
      <c r="L79" s="65">
        <f>IF(RES_hhdet_in_tes!L79=0,"",RES_hhdet_in_tes!L79/RES_hhdet_in_fec!L79)</f>
        <v>0.85944057408757568</v>
      </c>
      <c r="M79" s="65">
        <f>IF(RES_hhdet_in_tes!M79=0,"",RES_hhdet_in_tes!M79/RES_hhdet_in_fec!M79)</f>
        <v>0.85395561171896095</v>
      </c>
      <c r="N79" s="65" t="str">
        <f>IF(RES_hhdet_in_tes!N79=0,"",RES_hhdet_in_tes!N79/RES_hhdet_in_fec!N79)</f>
        <v/>
      </c>
      <c r="O79" s="65" t="str">
        <f>IF(RES_hhdet_in_tes!O79=0,"",RES_hhdet_in_tes!O79/RES_hhdet_in_fec!O79)</f>
        <v/>
      </c>
      <c r="P79" s="65">
        <f>IF(RES_hhdet_in_tes!P79=0,"",RES_hhdet_in_tes!P79/RES_hhdet_in_fec!P79)</f>
        <v>0.86109867764808334</v>
      </c>
      <c r="Q79" s="65">
        <f>IF(RES_hhdet_in_tes!Q79=0,"",RES_hhdet_in_tes!Q79/RES_hhdet_in_fec!Q79)</f>
        <v>0.86468756162574179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75"/>
      <c r="C81" s="175">
        <f>IF(RES_hhdet_in_tes!C81=0,"",RES_hhdet_in_tes!C81/RES_hhdet_in_fec!C81)</f>
        <v>0.59755612152749737</v>
      </c>
      <c r="D81" s="175">
        <f>IF(RES_hhdet_in_tes!D81=0,"",RES_hhdet_in_tes!D81/RES_hhdet_in_fec!D81)</f>
        <v>0.60583371473056358</v>
      </c>
      <c r="E81" s="175">
        <f>IF(RES_hhdet_in_tes!E81=0,"",RES_hhdet_in_tes!E81/RES_hhdet_in_fec!E81)</f>
        <v>0.60890797849421463</v>
      </c>
      <c r="F81" s="175">
        <f>IF(RES_hhdet_in_tes!F81=0,"",RES_hhdet_in_tes!F81/RES_hhdet_in_fec!F81)</f>
        <v>0.61472410839958824</v>
      </c>
      <c r="G81" s="175">
        <f>IF(RES_hhdet_in_tes!G81=0,"",RES_hhdet_in_tes!G81/RES_hhdet_in_fec!G81)</f>
        <v>0.61295714003975421</v>
      </c>
      <c r="H81" s="175">
        <f>IF(RES_hhdet_in_tes!H81=0,"",RES_hhdet_in_tes!H81/RES_hhdet_in_fec!H81)</f>
        <v>0.61963089200131283</v>
      </c>
      <c r="I81" s="175">
        <f>IF(RES_hhdet_in_tes!I81=0,"",RES_hhdet_in_tes!I81/RES_hhdet_in_fec!I81)</f>
        <v>0.61822034156564187</v>
      </c>
      <c r="J81" s="175">
        <f>IF(RES_hhdet_in_tes!J81=0,"",RES_hhdet_in_tes!J81/RES_hhdet_in_fec!J81)</f>
        <v>0.62615027570066184</v>
      </c>
      <c r="K81" s="175">
        <f>IF(RES_hhdet_in_tes!K81=0,"",RES_hhdet_in_tes!K81/RES_hhdet_in_fec!K81)</f>
        <v>0.62697224441004462</v>
      </c>
      <c r="L81" s="175">
        <f>IF(RES_hhdet_in_tes!L81=0,"",RES_hhdet_in_tes!L81/RES_hhdet_in_fec!L81)</f>
        <v>0.6368131057468307</v>
      </c>
      <c r="M81" s="175">
        <f>IF(RES_hhdet_in_tes!M81=0,"",RES_hhdet_in_tes!M81/RES_hhdet_in_fec!M81)</f>
        <v>0.6406019929032104</v>
      </c>
      <c r="N81" s="175">
        <f>IF(RES_hhdet_in_tes!N81=0,"",RES_hhdet_in_tes!N81/RES_hhdet_in_fec!N81)</f>
        <v>0.64506542189050098</v>
      </c>
      <c r="O81" s="175">
        <f>IF(RES_hhdet_in_tes!O81=0,"",RES_hhdet_in_tes!O81/RES_hhdet_in_fec!O81)</f>
        <v>0.64563227614150343</v>
      </c>
      <c r="P81" s="175">
        <f>IF(RES_hhdet_in_tes!P81=0,"",RES_hhdet_in_tes!P81/RES_hhdet_in_fec!P81)</f>
        <v>0.64811638144911621</v>
      </c>
      <c r="Q81" s="175">
        <f>IF(RES_hhdet_in_tes!Q81=0,"",RES_hhdet_in_tes!Q81/RES_hhdet_in_fec!Q81)</f>
        <v>0.64763276000809999</v>
      </c>
    </row>
    <row r="82" spans="1:17" ht="12.95" customHeight="1" x14ac:dyDescent="0.25">
      <c r="A82" s="158" t="s">
        <v>65</v>
      </c>
      <c r="B82" s="169"/>
      <c r="C82" s="169">
        <f>IF(RES_hhdet_in_tes!C82=0,"",RES_hhdet_in_tes!C82/RES_hhdet_in_fec!C82)</f>
        <v>0.59470138293387786</v>
      </c>
      <c r="D82" s="169">
        <f>IF(RES_hhdet_in_tes!D82=0,"",RES_hhdet_in_tes!D82/RES_hhdet_in_fec!D82)</f>
        <v>0.59891516323553984</v>
      </c>
      <c r="E82" s="169">
        <f>IF(RES_hhdet_in_tes!E82=0,"",RES_hhdet_in_tes!E82/RES_hhdet_in_fec!E82)</f>
        <v>0.60211645104441147</v>
      </c>
      <c r="F82" s="169">
        <f>IF(RES_hhdet_in_tes!F82=0,"",RES_hhdet_in_tes!F82/RES_hhdet_in_fec!F82)</f>
        <v>0.60387632050610662</v>
      </c>
      <c r="G82" s="169">
        <f>IF(RES_hhdet_in_tes!G82=0,"",RES_hhdet_in_tes!G82/RES_hhdet_in_fec!G82)</f>
        <v>0.60923973079670801</v>
      </c>
      <c r="H82" s="169">
        <f>IF(RES_hhdet_in_tes!H82=0,"",RES_hhdet_in_tes!H82/RES_hhdet_in_fec!H82)</f>
        <v>0.60794222727050329</v>
      </c>
      <c r="I82" s="169">
        <f>IF(RES_hhdet_in_tes!I82=0,"",RES_hhdet_in_tes!I82/RES_hhdet_in_fec!I82)</f>
        <v>0.61350774885729609</v>
      </c>
      <c r="J82" s="169">
        <f>IF(RES_hhdet_in_tes!J82=0,"",RES_hhdet_in_tes!J82/RES_hhdet_in_fec!J82)</f>
        <v>0.61248034927236283</v>
      </c>
      <c r="K82" s="169">
        <f>IF(RES_hhdet_in_tes!K82=0,"",RES_hhdet_in_tes!K82/RES_hhdet_in_fec!K82)</f>
        <v>0.61953902892435553</v>
      </c>
      <c r="L82" s="169">
        <f>IF(RES_hhdet_in_tes!L82=0,"",RES_hhdet_in_tes!L82/RES_hhdet_in_fec!L82)</f>
        <v>0.59856970891379857</v>
      </c>
      <c r="M82" s="169">
        <f>IF(RES_hhdet_in_tes!M82=0,"",RES_hhdet_in_tes!M82/RES_hhdet_in_fec!M82)</f>
        <v>0.61960170362889477</v>
      </c>
      <c r="N82" s="169">
        <f>IF(RES_hhdet_in_tes!N82=0,"",RES_hhdet_in_tes!N82/RES_hhdet_in_fec!N82)</f>
        <v>0.6247868481951937</v>
      </c>
      <c r="O82" s="169">
        <f>IF(RES_hhdet_in_tes!O82=0,"",RES_hhdet_in_tes!O82/RES_hhdet_in_fec!O82)</f>
        <v>0.6337822828795342</v>
      </c>
      <c r="P82" s="169">
        <f>IF(RES_hhdet_in_tes!P82=0,"",RES_hhdet_in_tes!P82/RES_hhdet_in_fec!P82)</f>
        <v>0.63419389607917731</v>
      </c>
      <c r="Q82" s="169">
        <f>IF(RES_hhdet_in_tes!Q82=0,"",RES_hhdet_in_tes!Q82/RES_hhdet_in_fec!Q82)</f>
        <v>0.63624815775590693</v>
      </c>
    </row>
    <row r="83" spans="1:17" ht="12" customHeight="1" x14ac:dyDescent="0.25">
      <c r="A83" s="23" t="s">
        <v>157</v>
      </c>
      <c r="B83" s="73"/>
      <c r="C83" s="73">
        <f>IF(RES_hhdet_in_tes!C83=0,"",RES_hhdet_in_tes!C83/RES_hhdet_in_fec!C83)</f>
        <v>0.59247341836470835</v>
      </c>
      <c r="D83" s="73">
        <f>IF(RES_hhdet_in_tes!D83=0,"",RES_hhdet_in_tes!D83/RES_hhdet_in_fec!D83)</f>
        <v>0.59672028034404501</v>
      </c>
      <c r="E83" s="73">
        <f>IF(RES_hhdet_in_tes!E83=0,"",RES_hhdet_in_tes!E83/RES_hhdet_in_fec!E83)</f>
        <v>0.59989703371136927</v>
      </c>
      <c r="F83" s="73">
        <f>IF(RES_hhdet_in_tes!F83=0,"",RES_hhdet_in_tes!F83/RES_hhdet_in_fec!F83)</f>
        <v>0.60147460795586083</v>
      </c>
      <c r="G83" s="73">
        <f>IF(RES_hhdet_in_tes!G83=0,"",RES_hhdet_in_tes!G83/RES_hhdet_in_fec!G83)</f>
        <v>0.60663749913328346</v>
      </c>
      <c r="H83" s="73">
        <f>IF(RES_hhdet_in_tes!H83=0,"",RES_hhdet_in_tes!H83/RES_hhdet_in_fec!H83)</f>
        <v>0.60476968959635691</v>
      </c>
      <c r="I83" s="73">
        <f>IF(RES_hhdet_in_tes!I83=0,"",RES_hhdet_in_tes!I83/RES_hhdet_in_fec!I83)</f>
        <v>0.61093255904982258</v>
      </c>
      <c r="J83" s="73">
        <f>IF(RES_hhdet_in_tes!J83=0,"",RES_hhdet_in_tes!J83/RES_hhdet_in_fec!J83)</f>
        <v>0.6102368320027971</v>
      </c>
      <c r="K83" s="73">
        <f>IF(RES_hhdet_in_tes!K83=0,"",RES_hhdet_in_tes!K83/RES_hhdet_in_fec!K83)</f>
        <v>0.61769553963080603</v>
      </c>
      <c r="L83" s="73">
        <f>IF(RES_hhdet_in_tes!L83=0,"",RES_hhdet_in_tes!L83/RES_hhdet_in_fec!L83)</f>
        <v>0.59662169166279344</v>
      </c>
      <c r="M83" s="73">
        <f>IF(RES_hhdet_in_tes!M83=0,"",RES_hhdet_in_tes!M83/RES_hhdet_in_fec!M83)</f>
        <v>0.61731118136901897</v>
      </c>
      <c r="N83" s="73">
        <f>IF(RES_hhdet_in_tes!N83=0,"",RES_hhdet_in_tes!N83/RES_hhdet_in_fec!N83)</f>
        <v>0.62241717912424965</v>
      </c>
      <c r="O83" s="73">
        <f>IF(RES_hhdet_in_tes!O83=0,"",RES_hhdet_in_tes!O83/RES_hhdet_in_fec!O83)</f>
        <v>0.62991889032145587</v>
      </c>
      <c r="P83" s="73">
        <f>IF(RES_hhdet_in_tes!P83=0,"",RES_hhdet_in_tes!P83/RES_hhdet_in_fec!P83)</f>
        <v>0.62958863432080292</v>
      </c>
      <c r="Q83" s="73">
        <f>IF(RES_hhdet_in_tes!Q83=0,"",RES_hhdet_in_tes!Q83/RES_hhdet_in_fec!Q83)</f>
        <v>0.63135638308242115</v>
      </c>
    </row>
    <row r="84" spans="1:17" ht="12" customHeight="1" x14ac:dyDescent="0.25">
      <c r="A84" s="23" t="s">
        <v>60</v>
      </c>
      <c r="B84" s="73"/>
      <c r="C84" s="73">
        <f>IF(RES_hhdet_in_tes!C84=0,"",RES_hhdet_in_tes!C84/RES_hhdet_in_fec!C84)</f>
        <v>1.1160341438439474</v>
      </c>
      <c r="D84" s="73">
        <f>IF(RES_hhdet_in_tes!D84=0,"",RES_hhdet_in_tes!D84/RES_hhdet_in_fec!D84)</f>
        <v>1.1053289794076804</v>
      </c>
      <c r="E84" s="73">
        <f>IF(RES_hhdet_in_tes!E84=0,"",RES_hhdet_in_tes!E84/RES_hhdet_in_fec!E84)</f>
        <v>1.0901680278631827</v>
      </c>
      <c r="F84" s="73">
        <f>IF(RES_hhdet_in_tes!F84=0,"",RES_hhdet_in_tes!F84/RES_hhdet_in_fec!F84)</f>
        <v>1.0770284282882245</v>
      </c>
      <c r="G84" s="73">
        <f>IF(RES_hhdet_in_tes!G84=0,"",RES_hhdet_in_tes!G84/RES_hhdet_in_fec!G84)</f>
        <v>1.0692304587948074</v>
      </c>
      <c r="H84" s="73">
        <f>IF(RES_hhdet_in_tes!H84=0,"",RES_hhdet_in_tes!H84/RES_hhdet_in_fec!H84)</f>
        <v>1.0504933540029937</v>
      </c>
      <c r="I84" s="73">
        <f>IF(RES_hhdet_in_tes!I84=0,"",RES_hhdet_in_tes!I84/RES_hhdet_in_fec!I84)</f>
        <v>1.0469829876690147</v>
      </c>
      <c r="J84" s="73">
        <f>IF(RES_hhdet_in_tes!J84=0,"",RES_hhdet_in_tes!J84/RES_hhdet_in_fec!J84)</f>
        <v>1.0394832186847338</v>
      </c>
      <c r="K84" s="73">
        <f>IF(RES_hhdet_in_tes!K84=0,"",RES_hhdet_in_tes!K84/RES_hhdet_in_fec!K84)</f>
        <v>1.0465007465877063</v>
      </c>
      <c r="L84" s="73">
        <f>IF(RES_hhdet_in_tes!L84=0,"",RES_hhdet_in_tes!L84/RES_hhdet_in_fec!L84)</f>
        <v>1.0053103104575341</v>
      </c>
      <c r="M84" s="73">
        <f>IF(RES_hhdet_in_tes!M84=0,"",RES_hhdet_in_tes!M84/RES_hhdet_in_fec!M84)</f>
        <v>1.0346239934407864</v>
      </c>
      <c r="N84" s="73">
        <f>IF(RES_hhdet_in_tes!N84=0,"",RES_hhdet_in_tes!N84/RES_hhdet_in_fec!N84)</f>
        <v>1.0375354886885952</v>
      </c>
      <c r="O84" s="73">
        <f>IF(RES_hhdet_in_tes!O84=0,"",RES_hhdet_in_tes!O84/RES_hhdet_in_fec!O84)</f>
        <v>1.0442887679637654</v>
      </c>
      <c r="P84" s="73">
        <f>IF(RES_hhdet_in_tes!P84=0,"",RES_hhdet_in_tes!P84/RES_hhdet_in_fec!P84)</f>
        <v>1.035251419066648</v>
      </c>
      <c r="Q84" s="73">
        <f>IF(RES_hhdet_in_tes!Q84=0,"",RES_hhdet_in_tes!Q84/RES_hhdet_in_fec!Q84)</f>
        <v>1.0284962797904775</v>
      </c>
    </row>
    <row r="85" spans="1:17" ht="12.95" customHeight="1" x14ac:dyDescent="0.25">
      <c r="A85" s="158" t="s">
        <v>112</v>
      </c>
      <c r="B85" s="169"/>
      <c r="C85" s="169">
        <f>IF(RES_hhdet_in_tes!C85=0,"",RES_hhdet_in_tes!C85/RES_hhdet_in_fec!C85)</f>
        <v>1.969431955592019</v>
      </c>
      <c r="D85" s="169">
        <f>IF(RES_hhdet_in_tes!D85=0,"",RES_hhdet_in_tes!D85/RES_hhdet_in_fec!D85)</f>
        <v>2.0298917202576741</v>
      </c>
      <c r="E85" s="169">
        <f>IF(RES_hhdet_in_tes!E85=0,"",RES_hhdet_in_tes!E85/RES_hhdet_in_fec!E85)</f>
        <v>2.1071110014323313</v>
      </c>
      <c r="F85" s="169">
        <f>IF(RES_hhdet_in_tes!F85=0,"",RES_hhdet_in_tes!F85/RES_hhdet_in_fec!F85)</f>
        <v>2.1936530268993737</v>
      </c>
      <c r="G85" s="169">
        <f>IF(RES_hhdet_in_tes!G85=0,"",RES_hhdet_in_tes!G85/RES_hhdet_in_fec!G85)</f>
        <v>2.2912619936900489</v>
      </c>
      <c r="H85" s="169">
        <f>IF(RES_hhdet_in_tes!H85=0,"",RES_hhdet_in_tes!H85/RES_hhdet_in_fec!H85)</f>
        <v>2.403010602991241</v>
      </c>
      <c r="I85" s="169">
        <f>IF(RES_hhdet_in_tes!I85=0,"",RES_hhdet_in_tes!I85/RES_hhdet_in_fec!I85)</f>
        <v>2.4625662065203988</v>
      </c>
      <c r="J85" s="169">
        <f>IF(RES_hhdet_in_tes!J85=0,"",RES_hhdet_in_tes!J85/RES_hhdet_in_fec!J85)</f>
        <v>2.6143307898058099</v>
      </c>
      <c r="K85" s="169">
        <f>IF(RES_hhdet_in_tes!K85=0,"",RES_hhdet_in_tes!K85/RES_hhdet_in_fec!K85)</f>
        <v>2.7940775852898838</v>
      </c>
      <c r="L85" s="169">
        <f>IF(RES_hhdet_in_tes!L85=0,"",RES_hhdet_in_tes!L85/RES_hhdet_in_fec!L85)</f>
        <v>3.0353004693915149</v>
      </c>
      <c r="M85" s="169">
        <f>IF(RES_hhdet_in_tes!M85=0,"",RES_hhdet_in_tes!M85/RES_hhdet_in_fec!M85)</f>
        <v>3.2496260667466124</v>
      </c>
      <c r="N85" s="169">
        <f>IF(RES_hhdet_in_tes!N85=0,"",RES_hhdet_in_tes!N85/RES_hhdet_in_fec!N85)</f>
        <v>3.4969219762747801</v>
      </c>
      <c r="O85" s="169">
        <f>IF(RES_hhdet_in_tes!O85=0,"",RES_hhdet_in_tes!O85/RES_hhdet_in_fec!O85)</f>
        <v>3.6921573128043454</v>
      </c>
      <c r="P85" s="169">
        <f>IF(RES_hhdet_in_tes!P85=0,"",RES_hhdet_in_tes!P85/RES_hhdet_in_fec!P85)</f>
        <v>3.8062421602293237</v>
      </c>
      <c r="Q85" s="169">
        <f>IF(RES_hhdet_in_tes!Q85=0,"",RES_hhdet_in_tes!Q85/RES_hhdet_in_fec!Q85)</f>
        <v>3.9767977281705074</v>
      </c>
    </row>
    <row r="86" spans="1:17" ht="12" customHeight="1" x14ac:dyDescent="0.25">
      <c r="A86" s="23" t="s">
        <v>60</v>
      </c>
      <c r="B86" s="73"/>
      <c r="C86" s="73">
        <f>IF(RES_hhdet_in_tes!C86=0,"",RES_hhdet_in_tes!C86/RES_hhdet_in_fec!C86)</f>
        <v>1.969431955592019</v>
      </c>
      <c r="D86" s="73">
        <f>IF(RES_hhdet_in_tes!D86=0,"",RES_hhdet_in_tes!D86/RES_hhdet_in_fec!D86)</f>
        <v>2.0298917202576741</v>
      </c>
      <c r="E86" s="73">
        <f>IF(RES_hhdet_in_tes!E86=0,"",RES_hhdet_in_tes!E86/RES_hhdet_in_fec!E86)</f>
        <v>2.1071110014323313</v>
      </c>
      <c r="F86" s="73">
        <f>IF(RES_hhdet_in_tes!F86=0,"",RES_hhdet_in_tes!F86/RES_hhdet_in_fec!F86)</f>
        <v>2.1936530268993737</v>
      </c>
      <c r="G86" s="73">
        <f>IF(RES_hhdet_in_tes!G86=0,"",RES_hhdet_in_tes!G86/RES_hhdet_in_fec!G86)</f>
        <v>2.2912619936900489</v>
      </c>
      <c r="H86" s="73">
        <f>IF(RES_hhdet_in_tes!H86=0,"",RES_hhdet_in_tes!H86/RES_hhdet_in_fec!H86)</f>
        <v>2.403010602991241</v>
      </c>
      <c r="I86" s="73">
        <f>IF(RES_hhdet_in_tes!I86=0,"",RES_hhdet_in_tes!I86/RES_hhdet_in_fec!I86)</f>
        <v>2.4625662065203988</v>
      </c>
      <c r="J86" s="73">
        <f>IF(RES_hhdet_in_tes!J86=0,"",RES_hhdet_in_tes!J86/RES_hhdet_in_fec!J86)</f>
        <v>2.6143307898058099</v>
      </c>
      <c r="K86" s="73">
        <f>IF(RES_hhdet_in_tes!K86=0,"",RES_hhdet_in_tes!K86/RES_hhdet_in_fec!K86)</f>
        <v>2.7940775852898838</v>
      </c>
      <c r="L86" s="73">
        <f>IF(RES_hhdet_in_tes!L86=0,"",RES_hhdet_in_tes!L86/RES_hhdet_in_fec!L86)</f>
        <v>3.0353004693915149</v>
      </c>
      <c r="M86" s="73">
        <f>IF(RES_hhdet_in_tes!M86=0,"",RES_hhdet_in_tes!M86/RES_hhdet_in_fec!M86)</f>
        <v>3.2496260667466124</v>
      </c>
      <c r="N86" s="73">
        <f>IF(RES_hhdet_in_tes!N86=0,"",RES_hhdet_in_tes!N86/RES_hhdet_in_fec!N86)</f>
        <v>3.4969219762747801</v>
      </c>
      <c r="O86" s="73">
        <f>IF(RES_hhdet_in_tes!O86=0,"",RES_hhdet_in_tes!O86/RES_hhdet_in_fec!O86)</f>
        <v>3.6921573128043454</v>
      </c>
      <c r="P86" s="73">
        <f>IF(RES_hhdet_in_tes!P86=0,"",RES_hhdet_in_tes!P86/RES_hhdet_in_fec!P86)</f>
        <v>3.8062421602293237</v>
      </c>
      <c r="Q86" s="73">
        <f>IF(RES_hhdet_in_tes!Q86=0,"",RES_hhdet_in_tes!Q86/RES_hhdet_in_fec!Q86)</f>
        <v>3.9767977281705074</v>
      </c>
    </row>
    <row r="87" spans="1:17" ht="12" customHeight="1" x14ac:dyDescent="0.25">
      <c r="A87" s="158" t="s">
        <v>63</v>
      </c>
      <c r="B87" s="169"/>
      <c r="C87" s="169">
        <f>IF(RES_hhdet_in_tes!C87=0,"",RES_hhdet_in_tes!C87/RES_hhdet_in_fec!C87)</f>
        <v>0.55024668928556508</v>
      </c>
      <c r="D87" s="169">
        <f>IF(RES_hhdet_in_tes!D87=0,"",RES_hhdet_in_tes!D87/RES_hhdet_in_fec!D87)</f>
        <v>0.58044121627000878</v>
      </c>
      <c r="E87" s="169">
        <f>IF(RES_hhdet_in_tes!E87=0,"",RES_hhdet_in_tes!E87/RES_hhdet_in_fec!E87)</f>
        <v>0.58297672858849769</v>
      </c>
      <c r="F87" s="169">
        <f>IF(RES_hhdet_in_tes!F87=0,"",RES_hhdet_in_tes!F87/RES_hhdet_in_fec!F87)</f>
        <v>0.60960082609258803</v>
      </c>
      <c r="G87" s="169">
        <f>IF(RES_hhdet_in_tes!G87=0,"",RES_hhdet_in_tes!G87/RES_hhdet_in_fec!G87)</f>
        <v>0.56899492379287753</v>
      </c>
      <c r="H87" s="169">
        <f>IF(RES_hhdet_in_tes!H87=0,"",RES_hhdet_in_tes!H87/RES_hhdet_in_fec!H87)</f>
        <v>0.61855539068484744</v>
      </c>
      <c r="I87" s="169">
        <f>IF(RES_hhdet_in_tes!I87=0,"",RES_hhdet_in_tes!I87/RES_hhdet_in_fec!I87)</f>
        <v>0.57663461031298646</v>
      </c>
      <c r="J87" s="169">
        <f>IF(RES_hhdet_in_tes!J87=0,"",RES_hhdet_in_tes!J87/RES_hhdet_in_fec!J87)</f>
        <v>0.63124812425135968</v>
      </c>
      <c r="K87" s="169">
        <f>IF(RES_hhdet_in_tes!K87=0,"",RES_hhdet_in_tes!K87/RES_hhdet_in_fec!K87)</f>
        <v>0.59392971148911455</v>
      </c>
      <c r="L87" s="169">
        <f>IF(RES_hhdet_in_tes!L87=0,"",RES_hhdet_in_tes!L87/RES_hhdet_in_fec!L87)</f>
        <v>0.82791396546730434</v>
      </c>
      <c r="M87" s="169">
        <f>IF(RES_hhdet_in_tes!M87=0,"",RES_hhdet_in_tes!M87/RES_hhdet_in_fec!M87)</f>
        <v>0.6577804497481633</v>
      </c>
      <c r="N87" s="169">
        <f>IF(RES_hhdet_in_tes!N87=0,"",RES_hhdet_in_tes!N87/RES_hhdet_in_fec!N87)</f>
        <v>0.63669490449787913</v>
      </c>
      <c r="O87" s="169">
        <f>IF(RES_hhdet_in_tes!O87=0,"",RES_hhdet_in_tes!O87/RES_hhdet_in_fec!O87)</f>
        <v>0.59469173111543161</v>
      </c>
      <c r="P87" s="169">
        <f>IF(RES_hhdet_in_tes!P87=0,"",RES_hhdet_in_tes!P87/RES_hhdet_in_fec!P87)</f>
        <v>0.62423858593613457</v>
      </c>
      <c r="Q87" s="169">
        <f>IF(RES_hhdet_in_tes!Q87=0,"",RES_hhdet_in_tes!Q87/RES_hhdet_in_fec!Q87)</f>
        <v>0.6201426785738704</v>
      </c>
    </row>
    <row r="88" spans="1:17" ht="12" customHeight="1" x14ac:dyDescent="0.25">
      <c r="A88" s="167" t="s">
        <v>156</v>
      </c>
      <c r="B88" s="174"/>
      <c r="C88" s="174">
        <f>IF(RES_hhdet_in_tes!C88=0,"",RES_hhdet_in_tes!C88/RES_hhdet_in_fec!C88)</f>
        <v>0.53873446500445943</v>
      </c>
      <c r="D88" s="174">
        <f>IF(RES_hhdet_in_tes!D88=0,"",RES_hhdet_in_tes!D88/RES_hhdet_in_fec!D88)</f>
        <v>0.54269766754322146</v>
      </c>
      <c r="E88" s="174">
        <f>IF(RES_hhdet_in_tes!E88=0,"",RES_hhdet_in_tes!E88/RES_hhdet_in_fec!E88)</f>
        <v>0.5464211856713701</v>
      </c>
      <c r="F88" s="174">
        <f>IF(RES_hhdet_in_tes!F88=0,"",RES_hhdet_in_tes!F88/RES_hhdet_in_fec!F88)</f>
        <v>0.54940270774637157</v>
      </c>
      <c r="G88" s="174">
        <f>IF(RES_hhdet_in_tes!G88=0,"",RES_hhdet_in_tes!G88/RES_hhdet_in_fec!G88)</f>
        <v>0.5523607353025245</v>
      </c>
      <c r="H88" s="174">
        <f>IF(RES_hhdet_in_tes!H88=0,"",RES_hhdet_in_tes!H88/RES_hhdet_in_fec!H88)</f>
        <v>0.55374577909433731</v>
      </c>
      <c r="I88" s="174">
        <f>IF(RES_hhdet_in_tes!I88=0,"",RES_hhdet_in_tes!I88/RES_hhdet_in_fec!I88)</f>
        <v>0.55626732001668511</v>
      </c>
      <c r="J88" s="174">
        <f>IF(RES_hhdet_in_tes!J88=0,"",RES_hhdet_in_tes!J88/RES_hhdet_in_fec!J88)</f>
        <v>0.55972781293330898</v>
      </c>
      <c r="K88" s="174">
        <f>IF(RES_hhdet_in_tes!K88=0,"",RES_hhdet_in_tes!K88/RES_hhdet_in_fec!K88)</f>
        <v>0.56248675911553758</v>
      </c>
      <c r="L88" s="174" t="str">
        <f>IF(RES_hhdet_in_tes!L88=0,"",RES_hhdet_in_tes!L88/RES_hhdet_in_fec!L88)</f>
        <v/>
      </c>
      <c r="M88" s="174">
        <f>IF(RES_hhdet_in_tes!M88=0,"",RES_hhdet_in_tes!M88/RES_hhdet_in_fec!M88)</f>
        <v>0.56524405397610489</v>
      </c>
      <c r="N88" s="174">
        <f>IF(RES_hhdet_in_tes!N88=0,"",RES_hhdet_in_tes!N88/RES_hhdet_in_fec!N88)</f>
        <v>0.56637766738653128</v>
      </c>
      <c r="O88" s="174">
        <f>IF(RES_hhdet_in_tes!O88=0,"",RES_hhdet_in_tes!O88/RES_hhdet_in_fec!O88)</f>
        <v>0.5679506535846921</v>
      </c>
      <c r="P88" s="174">
        <f>IF(RES_hhdet_in_tes!P88=0,"",RES_hhdet_in_tes!P88/RES_hhdet_in_fec!P88)</f>
        <v>0.56853692016877921</v>
      </c>
      <c r="Q88" s="174">
        <f>IF(RES_hhdet_in_tes!Q88=0,"",RES_hhdet_in_tes!Q88/RES_hhdet_in_fec!Q88)</f>
        <v>0.56866892140817726</v>
      </c>
    </row>
    <row r="89" spans="1:17" ht="12" customHeight="1" x14ac:dyDescent="0.25">
      <c r="A89" s="167" t="s">
        <v>155</v>
      </c>
      <c r="B89" s="174"/>
      <c r="C89" s="174">
        <f>IF(RES_hhdet_in_tes!C89=0,"",RES_hhdet_in_tes!C89/RES_hhdet_in_fec!C89)</f>
        <v>0.64072044342829959</v>
      </c>
      <c r="D89" s="174">
        <f>IF(RES_hhdet_in_tes!D89=0,"",RES_hhdet_in_tes!D89/RES_hhdet_in_fec!D89)</f>
        <v>0.64339478425064855</v>
      </c>
      <c r="E89" s="174">
        <f>IF(RES_hhdet_in_tes!E89=0,"",RES_hhdet_in_tes!E89/RES_hhdet_in_fec!E89)</f>
        <v>0.64622241307724493</v>
      </c>
      <c r="F89" s="174">
        <f>IF(RES_hhdet_in_tes!F89=0,"",RES_hhdet_in_tes!F89/RES_hhdet_in_fec!F89)</f>
        <v>0.64945171541141911</v>
      </c>
      <c r="G89" s="174">
        <f>IF(RES_hhdet_in_tes!G89=0,"",RES_hhdet_in_tes!G89/RES_hhdet_in_fec!G89)</f>
        <v>0.65312992768389111</v>
      </c>
      <c r="H89" s="174">
        <f>IF(RES_hhdet_in_tes!H89=0,"",RES_hhdet_in_tes!H89/RES_hhdet_in_fec!H89)</f>
        <v>0.65260336206612501</v>
      </c>
      <c r="I89" s="174">
        <f>IF(RES_hhdet_in_tes!I89=0,"",RES_hhdet_in_tes!I89/RES_hhdet_in_fec!I89)</f>
        <v>0.65282725748041526</v>
      </c>
      <c r="J89" s="174">
        <f>IF(RES_hhdet_in_tes!J89=0,"",RES_hhdet_in_tes!J89/RES_hhdet_in_fec!J89)</f>
        <v>0.65751327497772816</v>
      </c>
      <c r="K89" s="174">
        <f>IF(RES_hhdet_in_tes!K89=0,"",RES_hhdet_in_tes!K89/RES_hhdet_in_fec!K89)</f>
        <v>0.66138045722637728</v>
      </c>
      <c r="L89" s="174" t="str">
        <f>IF(RES_hhdet_in_tes!L89=0,"",RES_hhdet_in_tes!L89/RES_hhdet_in_fec!L89)</f>
        <v/>
      </c>
      <c r="M89" s="174">
        <f>IF(RES_hhdet_in_tes!M89=0,"",RES_hhdet_in_tes!M89/RES_hhdet_in_fec!M89)</f>
        <v>0.66522989181091818</v>
      </c>
      <c r="N89" s="174">
        <f>IF(RES_hhdet_in_tes!N89=0,"",RES_hhdet_in_tes!N89/RES_hhdet_in_fec!N89)</f>
        <v>0.66858187267881874</v>
      </c>
      <c r="O89" s="174">
        <f>IF(RES_hhdet_in_tes!O89=0,"",RES_hhdet_in_tes!O89/RES_hhdet_in_fec!O89)</f>
        <v>0.67021653615047583</v>
      </c>
      <c r="P89" s="174">
        <f>IF(RES_hhdet_in_tes!P89=0,"",RES_hhdet_in_tes!P89/RES_hhdet_in_fec!P89)</f>
        <v>0.6712716886160387</v>
      </c>
      <c r="Q89" s="174">
        <f>IF(RES_hhdet_in_tes!Q89=0,"",RES_hhdet_in_tes!Q89/RES_hhdet_in_fec!Q89)</f>
        <v>0.67188661248758041</v>
      </c>
    </row>
    <row r="90" spans="1:17" ht="12" customHeight="1" x14ac:dyDescent="0.25">
      <c r="A90" s="166" t="s">
        <v>55</v>
      </c>
      <c r="B90" s="173"/>
      <c r="C90" s="173">
        <f>IF(RES_hhdet_in_tes!C90=0,"",RES_hhdet_in_tes!C90/RES_hhdet_in_fec!C90)</f>
        <v>0.52969374261996993</v>
      </c>
      <c r="D90" s="173">
        <f>IF(RES_hhdet_in_tes!D90=0,"",RES_hhdet_in_tes!D90/RES_hhdet_in_fec!D90)</f>
        <v>0.53524599287011332</v>
      </c>
      <c r="E90" s="173">
        <f>IF(RES_hhdet_in_tes!E90=0,"",RES_hhdet_in_tes!E90/RES_hhdet_in_fec!E90)</f>
        <v>0.5417166658032907</v>
      </c>
      <c r="F90" s="173">
        <f>IF(RES_hhdet_in_tes!F90=0,"",RES_hhdet_in_tes!F90/RES_hhdet_in_fec!F90)</f>
        <v>0.54727709623012111</v>
      </c>
      <c r="G90" s="173">
        <f>IF(RES_hhdet_in_tes!G90=0,"",RES_hhdet_in_tes!G90/RES_hhdet_in_fec!G90)</f>
        <v>0.55454012311684486</v>
      </c>
      <c r="H90" s="173">
        <f>IF(RES_hhdet_in_tes!H90=0,"",RES_hhdet_in_tes!H90/RES_hhdet_in_fec!H90)</f>
        <v>0.55464367049643803</v>
      </c>
      <c r="I90" s="173">
        <f>IF(RES_hhdet_in_tes!I90=0,"",RES_hhdet_in_tes!I90/RES_hhdet_in_fec!I90)</f>
        <v>0.55563796751124839</v>
      </c>
      <c r="J90" s="173">
        <f>IF(RES_hhdet_in_tes!J90=0,"",RES_hhdet_in_tes!J90/RES_hhdet_in_fec!J90)</f>
        <v>0.55928821292520181</v>
      </c>
      <c r="K90" s="173">
        <f>IF(RES_hhdet_in_tes!K90=0,"",RES_hhdet_in_tes!K90/RES_hhdet_in_fec!K90)</f>
        <v>0.56240954185689096</v>
      </c>
      <c r="L90" s="173" t="str">
        <f>IF(RES_hhdet_in_tes!L90=0,"",RES_hhdet_in_tes!L90/RES_hhdet_in_fec!L90)</f>
        <v/>
      </c>
      <c r="M90" s="173">
        <f>IF(RES_hhdet_in_tes!M90=0,"",RES_hhdet_in_tes!M90/RES_hhdet_in_fec!M90)</f>
        <v>0.56609491822672242</v>
      </c>
      <c r="N90" s="173">
        <f>IF(RES_hhdet_in_tes!N90=0,"",RES_hhdet_in_tes!N90/RES_hhdet_in_fec!N90)</f>
        <v>0.56837246664672991</v>
      </c>
      <c r="O90" s="173">
        <f>IF(RES_hhdet_in_tes!O90=0,"",RES_hhdet_in_tes!O90/RES_hhdet_in_fec!O90)</f>
        <v>0.57037736952599249</v>
      </c>
      <c r="P90" s="173">
        <f>IF(RES_hhdet_in_tes!P90=0,"",RES_hhdet_in_tes!P90/RES_hhdet_in_fec!P90)</f>
        <v>0.57219884108782282</v>
      </c>
      <c r="Q90" s="173">
        <f>IF(RES_hhdet_in_tes!Q90=0,"",RES_hhdet_in_tes!Q90/RES_hhdet_in_fec!Q90)</f>
        <v>0.57408307397868441</v>
      </c>
    </row>
    <row r="91" spans="1:17" ht="12" customHeight="1" x14ac:dyDescent="0.25">
      <c r="A91" s="147" t="s">
        <v>59</v>
      </c>
      <c r="B91" s="172"/>
      <c r="C91" s="172">
        <f>IF(RES_hhdet_in_tes!C91=0,"",RES_hhdet_in_tes!C91/RES_hhdet_in_fec!C91)</f>
        <v>1.0642548211668377</v>
      </c>
      <c r="D91" s="172">
        <f>IF(RES_hhdet_in_tes!D91=0,"",RES_hhdet_in_tes!D91/RES_hhdet_in_fec!D91)</f>
        <v>1.0526162597906561</v>
      </c>
      <c r="E91" s="172">
        <f>IF(RES_hhdet_in_tes!E91=0,"",RES_hhdet_in_tes!E91/RES_hhdet_in_fec!E91)</f>
        <v>1.0385051789042907</v>
      </c>
      <c r="F91" s="172">
        <f>IF(RES_hhdet_in_tes!F91=0,"",RES_hhdet_in_tes!F91/RES_hhdet_in_fec!F91)</f>
        <v>1.0299385410606896</v>
      </c>
      <c r="G91" s="172">
        <f>IF(RES_hhdet_in_tes!G91=0,"",RES_hhdet_in_tes!G91/RES_hhdet_in_fec!G91)</f>
        <v>1.0176019013714563</v>
      </c>
      <c r="H91" s="172">
        <f>IF(RES_hhdet_in_tes!H91=0,"",RES_hhdet_in_tes!H91/RES_hhdet_in_fec!H91)</f>
        <v>1.0124265927244593</v>
      </c>
      <c r="I91" s="172">
        <f>IF(RES_hhdet_in_tes!I91=0,"",RES_hhdet_in_tes!I91/RES_hhdet_in_fec!I91)</f>
        <v>1.0073091943250108</v>
      </c>
      <c r="J91" s="172">
        <f>IF(RES_hhdet_in_tes!J91=0,"",RES_hhdet_in_tes!J91/RES_hhdet_in_fec!J91)</f>
        <v>1.0122656242854975</v>
      </c>
      <c r="K91" s="172">
        <f>IF(RES_hhdet_in_tes!K91=0,"",RES_hhdet_in_tes!K91/RES_hhdet_in_fec!K91)</f>
        <v>1.0159464684684556</v>
      </c>
      <c r="L91" s="172" t="str">
        <f>IF(RES_hhdet_in_tes!L91=0,"",RES_hhdet_in_tes!L91/RES_hhdet_in_fec!L91)</f>
        <v/>
      </c>
      <c r="M91" s="172">
        <f>IF(RES_hhdet_in_tes!M91=0,"",RES_hhdet_in_tes!M91/RES_hhdet_in_fec!M91)</f>
        <v>1.0217819931477135</v>
      </c>
      <c r="N91" s="172">
        <f>IF(RES_hhdet_in_tes!N91=0,"",RES_hhdet_in_tes!N91/RES_hhdet_in_fec!N91)</f>
        <v>1.0247181340299265</v>
      </c>
      <c r="O91" s="172">
        <f>IF(RES_hhdet_in_tes!O91=0,"",RES_hhdet_in_tes!O91/RES_hhdet_in_fec!O91)</f>
        <v>1.0244531879418095</v>
      </c>
      <c r="P91" s="172">
        <f>IF(RES_hhdet_in_tes!P91=0,"",RES_hhdet_in_tes!P91/RES_hhdet_in_fec!P91)</f>
        <v>1.0221787664024207</v>
      </c>
      <c r="Q91" s="172">
        <f>IF(RES_hhdet_in_tes!Q91=0,"",RES_hhdet_in_tes!Q91/RES_hhdet_in_fec!Q91)</f>
        <v>1.0175730549706026</v>
      </c>
    </row>
    <row r="92" spans="1:17" ht="12" customHeight="1" x14ac:dyDescent="0.25">
      <c r="A92" s="163" t="s">
        <v>144</v>
      </c>
      <c r="B92" s="171"/>
      <c r="C92" s="171" t="str">
        <f>IF(RES_hhdet_in_tes!C92=0,"",RES_hhdet_in_tes!C92/RES_hhdet_in_fec!C92)</f>
        <v/>
      </c>
      <c r="D92" s="171" t="str">
        <f>IF(RES_hhdet_in_tes!D92=0,"",RES_hhdet_in_tes!D92/RES_hhdet_in_fec!D92)</f>
        <v/>
      </c>
      <c r="E92" s="171" t="str">
        <f>IF(RES_hhdet_in_tes!E92=0,"",RES_hhdet_in_tes!E92/RES_hhdet_in_fec!E92)</f>
        <v/>
      </c>
      <c r="F92" s="171" t="str">
        <f>IF(RES_hhdet_in_tes!F92=0,"",RES_hhdet_in_tes!F92/RES_hhdet_in_fec!F92)</f>
        <v/>
      </c>
      <c r="G92" s="171" t="str">
        <f>IF(RES_hhdet_in_tes!G92=0,"",RES_hhdet_in_tes!G92/RES_hhdet_in_fec!G92)</f>
        <v/>
      </c>
      <c r="H92" s="171" t="str">
        <f>IF(RES_hhdet_in_tes!H92=0,"",RES_hhdet_in_tes!H92/RES_hhdet_in_fec!H92)</f>
        <v/>
      </c>
      <c r="I92" s="171" t="str">
        <f>IF(RES_hhdet_in_tes!I92=0,"",RES_hhdet_in_tes!I92/RES_hhdet_in_fec!I92)</f>
        <v/>
      </c>
      <c r="J92" s="171" t="str">
        <f>IF(RES_hhdet_in_tes!J92=0,"",RES_hhdet_in_tes!J92/RES_hhdet_in_fec!J92)</f>
        <v/>
      </c>
      <c r="K92" s="171" t="str">
        <f>IF(RES_hhdet_in_tes!K92=0,"",RES_hhdet_in_tes!K92/RES_hhdet_in_fec!K92)</f>
        <v/>
      </c>
      <c r="L92" s="171" t="str">
        <f>IF(RES_hhdet_in_tes!L92=0,"",RES_hhdet_in_tes!L92/RES_hhdet_in_fec!L92)</f>
        <v/>
      </c>
      <c r="M92" s="171" t="str">
        <f>IF(RES_hhdet_in_tes!M92=0,"",RES_hhdet_in_tes!M92/RES_hhdet_in_fec!M92)</f>
        <v/>
      </c>
      <c r="N92" s="171" t="str">
        <f>IF(RES_hhdet_in_tes!N92=0,"",RES_hhdet_in_tes!N92/RES_hhdet_in_fec!N92)</f>
        <v/>
      </c>
      <c r="O92" s="171" t="str">
        <f>IF(RES_hhdet_in_tes!O92=0,"",RES_hhdet_in_tes!O92/RES_hhdet_in_fec!O92)</f>
        <v/>
      </c>
      <c r="P92" s="171" t="str">
        <f>IF(RES_hhdet_in_tes!P92=0,"",RES_hhdet_in_tes!P92/RES_hhdet_in_fec!P92)</f>
        <v/>
      </c>
      <c r="Q92" s="171" t="str">
        <f>IF(RES_hhdet_in_tes!Q92=0,"",RES_hhdet_in_tes!Q92/RES_hhdet_in_fec!Q92)</f>
        <v/>
      </c>
    </row>
    <row r="93" spans="1:17" ht="12" customHeight="1" x14ac:dyDescent="0.25">
      <c r="A93" s="161" t="s">
        <v>143</v>
      </c>
      <c r="B93" s="170"/>
      <c r="C93" s="170" t="str">
        <f>IF(RES_hhdet_in_tes!C93=0,"",RES_hhdet_in_tes!C93/RES_hhdet_in_fec!C93)</f>
        <v/>
      </c>
      <c r="D93" s="170" t="str">
        <f>IF(RES_hhdet_in_tes!D93=0,"",RES_hhdet_in_tes!D93/RES_hhdet_in_fec!D93)</f>
        <v/>
      </c>
      <c r="E93" s="170" t="str">
        <f>IF(RES_hhdet_in_tes!E93=0,"",RES_hhdet_in_tes!E93/RES_hhdet_in_fec!E93)</f>
        <v/>
      </c>
      <c r="F93" s="170" t="str">
        <f>IF(RES_hhdet_in_tes!F93=0,"",RES_hhdet_in_tes!F93/RES_hhdet_in_fec!F93)</f>
        <v/>
      </c>
      <c r="G93" s="170" t="str">
        <f>IF(RES_hhdet_in_tes!G93=0,"",RES_hhdet_in_tes!G93/RES_hhdet_in_fec!G93)</f>
        <v/>
      </c>
      <c r="H93" s="170" t="str">
        <f>IF(RES_hhdet_in_tes!H93=0,"",RES_hhdet_in_tes!H93/RES_hhdet_in_fec!H93)</f>
        <v/>
      </c>
      <c r="I93" s="170" t="str">
        <f>IF(RES_hhdet_in_tes!I93=0,"",RES_hhdet_in_tes!I93/RES_hhdet_in_fec!I93)</f>
        <v/>
      </c>
      <c r="J93" s="170" t="str">
        <f>IF(RES_hhdet_in_tes!J93=0,"",RES_hhdet_in_tes!J93/RES_hhdet_in_fec!J93)</f>
        <v/>
      </c>
      <c r="K93" s="170" t="str">
        <f>IF(RES_hhdet_in_tes!K93=0,"",RES_hhdet_in_tes!K93/RES_hhdet_in_fec!K93)</f>
        <v/>
      </c>
      <c r="L93" s="170" t="str">
        <f>IF(RES_hhdet_in_tes!L93=0,"",RES_hhdet_in_tes!L93/RES_hhdet_in_fec!L93)</f>
        <v/>
      </c>
      <c r="M93" s="170" t="str">
        <f>IF(RES_hhdet_in_tes!M93=0,"",RES_hhdet_in_tes!M93/RES_hhdet_in_fec!M93)</f>
        <v/>
      </c>
      <c r="N93" s="170" t="str">
        <f>IF(RES_hhdet_in_tes!N93=0,"",RES_hhdet_in_tes!N93/RES_hhdet_in_fec!N93)</f>
        <v/>
      </c>
      <c r="O93" s="170" t="str">
        <f>IF(RES_hhdet_in_tes!O93=0,"",RES_hhdet_in_tes!O93/RES_hhdet_in_fec!O93)</f>
        <v/>
      </c>
      <c r="P93" s="170" t="str">
        <f>IF(RES_hhdet_in_tes!P93=0,"",RES_hhdet_in_tes!P93/RES_hhdet_in_fec!P93)</f>
        <v/>
      </c>
      <c r="Q93" s="170" t="str">
        <f>IF(RES_hhdet_in_tes!Q93=0,"",RES_hhdet_in_tes!Q93/RES_hhdet_in_fec!Q93)</f>
        <v/>
      </c>
    </row>
    <row r="94" spans="1:17" ht="12" customHeight="1" x14ac:dyDescent="0.25">
      <c r="A94" s="148" t="s">
        <v>57</v>
      </c>
      <c r="B94" s="73"/>
      <c r="C94" s="73" t="str">
        <f>IF(RES_hhdet_in_tes!C94=0,"",RES_hhdet_in_tes!C94/RES_hhdet_in_fec!C94)</f>
        <v/>
      </c>
      <c r="D94" s="73" t="str">
        <f>IF(RES_hhdet_in_tes!D94=0,"",RES_hhdet_in_tes!D94/RES_hhdet_in_fec!D94)</f>
        <v/>
      </c>
      <c r="E94" s="73" t="str">
        <f>IF(RES_hhdet_in_tes!E94=0,"",RES_hhdet_in_tes!E94/RES_hhdet_in_fec!E94)</f>
        <v/>
      </c>
      <c r="F94" s="73" t="str">
        <f>IF(RES_hhdet_in_tes!F94=0,"",RES_hhdet_in_tes!F94/RES_hhdet_in_fec!F94)</f>
        <v/>
      </c>
      <c r="G94" s="73" t="str">
        <f>IF(RES_hhdet_in_tes!G94=0,"",RES_hhdet_in_tes!G94/RES_hhdet_in_fec!G94)</f>
        <v/>
      </c>
      <c r="H94" s="73" t="str">
        <f>IF(RES_hhdet_in_tes!H94=0,"",RES_hhdet_in_tes!H94/RES_hhdet_in_fec!H94)</f>
        <v/>
      </c>
      <c r="I94" s="73" t="str">
        <f>IF(RES_hhdet_in_tes!I94=0,"",RES_hhdet_in_tes!I94/RES_hhdet_in_fec!I94)</f>
        <v/>
      </c>
      <c r="J94" s="73" t="str">
        <f>IF(RES_hhdet_in_tes!J94=0,"",RES_hhdet_in_tes!J94/RES_hhdet_in_fec!J94)</f>
        <v/>
      </c>
      <c r="K94" s="73" t="str">
        <f>IF(RES_hhdet_in_tes!K94=0,"",RES_hhdet_in_tes!K94/RES_hhdet_in_fec!K94)</f>
        <v/>
      </c>
      <c r="L94" s="73" t="str">
        <f>IF(RES_hhdet_in_tes!L94=0,"",RES_hhdet_in_tes!L94/RES_hhdet_in_fec!L94)</f>
        <v/>
      </c>
      <c r="M94" s="73" t="str">
        <f>IF(RES_hhdet_in_tes!M94=0,"",RES_hhdet_in_tes!M94/RES_hhdet_in_fec!M94)</f>
        <v/>
      </c>
      <c r="N94" s="73" t="str">
        <f>IF(RES_hhdet_in_tes!N94=0,"",RES_hhdet_in_tes!N94/RES_hhdet_in_fec!N94)</f>
        <v/>
      </c>
      <c r="O94" s="73" t="str">
        <f>IF(RES_hhdet_in_tes!O94=0,"",RES_hhdet_in_tes!O94/RES_hhdet_in_fec!O94)</f>
        <v/>
      </c>
      <c r="P94" s="73" t="str">
        <f>IF(RES_hhdet_in_tes!P94=0,"",RES_hhdet_in_tes!P94/RES_hhdet_in_fec!P94)</f>
        <v/>
      </c>
      <c r="Q94" s="73" t="str">
        <f>IF(RES_hhdet_in_tes!Q94=0,"",RES_hhdet_in_tes!Q94/RES_hhdet_in_fec!Q94)</f>
        <v/>
      </c>
    </row>
    <row r="95" spans="1:17" ht="12" customHeight="1" x14ac:dyDescent="0.25">
      <c r="A95" s="148" t="s">
        <v>59</v>
      </c>
      <c r="B95" s="73"/>
      <c r="C95" s="73" t="str">
        <f>IF(RES_hhdet_in_tes!C95=0,"",RES_hhdet_in_tes!C95/RES_hhdet_in_fec!C95)</f>
        <v/>
      </c>
      <c r="D95" s="73" t="str">
        <f>IF(RES_hhdet_in_tes!D95=0,"",RES_hhdet_in_tes!D95/RES_hhdet_in_fec!D95)</f>
        <v/>
      </c>
      <c r="E95" s="73" t="str">
        <f>IF(RES_hhdet_in_tes!E95=0,"",RES_hhdet_in_tes!E95/RES_hhdet_in_fec!E95)</f>
        <v/>
      </c>
      <c r="F95" s="73" t="str">
        <f>IF(RES_hhdet_in_tes!F95=0,"",RES_hhdet_in_tes!F95/RES_hhdet_in_fec!F95)</f>
        <v/>
      </c>
      <c r="G95" s="73" t="str">
        <f>IF(RES_hhdet_in_tes!G95=0,"",RES_hhdet_in_tes!G95/RES_hhdet_in_fec!G95)</f>
        <v/>
      </c>
      <c r="H95" s="73" t="str">
        <f>IF(RES_hhdet_in_tes!H95=0,"",RES_hhdet_in_tes!H95/RES_hhdet_in_fec!H95)</f>
        <v/>
      </c>
      <c r="I95" s="73" t="str">
        <f>IF(RES_hhdet_in_tes!I95=0,"",RES_hhdet_in_tes!I95/RES_hhdet_in_fec!I95)</f>
        <v/>
      </c>
      <c r="J95" s="73" t="str">
        <f>IF(RES_hhdet_in_tes!J95=0,"",RES_hhdet_in_tes!J95/RES_hhdet_in_fec!J95)</f>
        <v/>
      </c>
      <c r="K95" s="73" t="str">
        <f>IF(RES_hhdet_in_tes!K95=0,"",RES_hhdet_in_tes!K95/RES_hhdet_in_fec!K95)</f>
        <v/>
      </c>
      <c r="L95" s="73" t="str">
        <f>IF(RES_hhdet_in_tes!L95=0,"",RES_hhdet_in_tes!L95/RES_hhdet_in_fec!L95)</f>
        <v/>
      </c>
      <c r="M95" s="73" t="str">
        <f>IF(RES_hhdet_in_tes!M95=0,"",RES_hhdet_in_tes!M95/RES_hhdet_in_fec!M95)</f>
        <v/>
      </c>
      <c r="N95" s="73" t="str">
        <f>IF(RES_hhdet_in_tes!N95=0,"",RES_hhdet_in_tes!N95/RES_hhdet_in_fec!N95)</f>
        <v/>
      </c>
      <c r="O95" s="73" t="str">
        <f>IF(RES_hhdet_in_tes!O95=0,"",RES_hhdet_in_tes!O95/RES_hhdet_in_fec!O95)</f>
        <v/>
      </c>
      <c r="P95" s="73" t="str">
        <f>IF(RES_hhdet_in_tes!P95=0,"",RES_hhdet_in_tes!P95/RES_hhdet_in_fec!P95)</f>
        <v/>
      </c>
      <c r="Q95" s="73" t="str">
        <f>IF(RES_hhdet_in_tes!Q95=0,"",RES_hhdet_in_tes!Q95/RES_hhdet_in_fec!Q95)</f>
        <v/>
      </c>
    </row>
    <row r="96" spans="1:17" ht="12" customHeight="1" x14ac:dyDescent="0.25">
      <c r="A96" s="163" t="s">
        <v>142</v>
      </c>
      <c r="B96" s="171"/>
      <c r="C96" s="171">
        <f>IF(RES_hhdet_in_tes!C96=0,"",RES_hhdet_in_tes!C96/RES_hhdet_in_fec!C96)</f>
        <v>0.7742247736751896</v>
      </c>
      <c r="D96" s="171">
        <f>IF(RES_hhdet_in_tes!D96=0,"",RES_hhdet_in_tes!D96/RES_hhdet_in_fec!D96)</f>
        <v>0.77787956884243181</v>
      </c>
      <c r="E96" s="171">
        <f>IF(RES_hhdet_in_tes!E96=0,"",RES_hhdet_in_tes!E96/RES_hhdet_in_fec!E96)</f>
        <v>0.78168014852043355</v>
      </c>
      <c r="F96" s="171">
        <f>IF(RES_hhdet_in_tes!F96=0,"",RES_hhdet_in_tes!F96/RES_hhdet_in_fec!F96)</f>
        <v>0.78757565045633615</v>
      </c>
      <c r="G96" s="171" t="str">
        <f>IF(RES_hhdet_in_tes!G96=0,"",RES_hhdet_in_tes!G96/RES_hhdet_in_fec!G96)</f>
        <v/>
      </c>
      <c r="H96" s="171">
        <f>IF(RES_hhdet_in_tes!H96=0,"",RES_hhdet_in_tes!H96/RES_hhdet_in_fec!H96)</f>
        <v>0.79565667593398826</v>
      </c>
      <c r="I96" s="171" t="str">
        <f>IF(RES_hhdet_in_tes!I96=0,"",RES_hhdet_in_tes!I96/RES_hhdet_in_fec!I96)</f>
        <v/>
      </c>
      <c r="J96" s="171">
        <f>IF(RES_hhdet_in_tes!J96=0,"",RES_hhdet_in_tes!J96/RES_hhdet_in_fec!J96)</f>
        <v>0.80904376997917127</v>
      </c>
      <c r="K96" s="171">
        <f>IF(RES_hhdet_in_tes!K96=0,"",RES_hhdet_in_tes!K96/RES_hhdet_in_fec!K96)</f>
        <v>0.81284070166668787</v>
      </c>
      <c r="L96" s="171">
        <f>IF(RES_hhdet_in_tes!L96=0,"",RES_hhdet_in_tes!L96/RES_hhdet_in_fec!L96)</f>
        <v>0.8162493981670379</v>
      </c>
      <c r="M96" s="171">
        <f>IF(RES_hhdet_in_tes!M96=0,"",RES_hhdet_in_tes!M96/RES_hhdet_in_fec!M96)</f>
        <v>0.81954475086153644</v>
      </c>
      <c r="N96" s="171">
        <f>IF(RES_hhdet_in_tes!N96=0,"",RES_hhdet_in_tes!N96/RES_hhdet_in_fec!N96)</f>
        <v>0.82180691110692161</v>
      </c>
      <c r="O96" s="171" t="str">
        <f>IF(RES_hhdet_in_tes!O96=0,"",RES_hhdet_in_tes!O96/RES_hhdet_in_fec!O96)</f>
        <v/>
      </c>
      <c r="P96" s="171">
        <f>IF(RES_hhdet_in_tes!P96=0,"",RES_hhdet_in_tes!P96/RES_hhdet_in_fec!P96)</f>
        <v>0.82808658088434794</v>
      </c>
      <c r="Q96" s="171">
        <f>IF(RES_hhdet_in_tes!Q96=0,"",RES_hhdet_in_tes!Q96/RES_hhdet_in_fec!Q96)</f>
        <v>0.83150725138702519</v>
      </c>
    </row>
    <row r="97" spans="1:17" ht="12" customHeight="1" x14ac:dyDescent="0.25">
      <c r="A97" s="161" t="s">
        <v>141</v>
      </c>
      <c r="B97" s="170"/>
      <c r="C97" s="170">
        <f>IF(RES_hhdet_in_tes!C97=0,"",RES_hhdet_in_tes!C97/RES_hhdet_in_fec!C97)</f>
        <v>0.83777924412226568</v>
      </c>
      <c r="D97" s="170">
        <f>IF(RES_hhdet_in_tes!D97=0,"",RES_hhdet_in_tes!D97/RES_hhdet_in_fec!D97)</f>
        <v>0.84032924552438959</v>
      </c>
      <c r="E97" s="170">
        <f>IF(RES_hhdet_in_tes!E97=0,"",RES_hhdet_in_tes!E97/RES_hhdet_in_fec!E97)</f>
        <v>0.84194441453475732</v>
      </c>
      <c r="F97" s="170">
        <f>IF(RES_hhdet_in_tes!F97=0,"",RES_hhdet_in_tes!F97/RES_hhdet_in_fec!F97)</f>
        <v>0.84730638783847279</v>
      </c>
      <c r="G97" s="170" t="str">
        <f>IF(RES_hhdet_in_tes!G97=0,"",RES_hhdet_in_tes!G97/RES_hhdet_in_fec!G97)</f>
        <v/>
      </c>
      <c r="H97" s="170">
        <f>IF(RES_hhdet_in_tes!H97=0,"",RES_hhdet_in_tes!H97/RES_hhdet_in_fec!H97)</f>
        <v>0.84998455616468771</v>
      </c>
      <c r="I97" s="170" t="str">
        <f>IF(RES_hhdet_in_tes!I97=0,"",RES_hhdet_in_tes!I97/RES_hhdet_in_fec!I97)</f>
        <v/>
      </c>
      <c r="J97" s="170">
        <f>IF(RES_hhdet_in_tes!J97=0,"",RES_hhdet_in_tes!J97/RES_hhdet_in_fec!J97)</f>
        <v>0.85917700193094682</v>
      </c>
      <c r="K97" s="170">
        <f>IF(RES_hhdet_in_tes!K97=0,"",RES_hhdet_in_tes!K97/RES_hhdet_in_fec!K97)</f>
        <v>0.86358721300898766</v>
      </c>
      <c r="L97" s="170">
        <f>IF(RES_hhdet_in_tes!L97=0,"",RES_hhdet_in_tes!L97/RES_hhdet_in_fec!L97)</f>
        <v>0.86389084749465794</v>
      </c>
      <c r="M97" s="170">
        <f>IF(RES_hhdet_in_tes!M97=0,"",RES_hhdet_in_tes!M97/RES_hhdet_in_fec!M97)</f>
        <v>0.86620704442567753</v>
      </c>
      <c r="N97" s="170">
        <f>IF(RES_hhdet_in_tes!N97=0,"",RES_hhdet_in_tes!N97/RES_hhdet_in_fec!N97)</f>
        <v>0.86886489203127815</v>
      </c>
      <c r="O97" s="170" t="str">
        <f>IF(RES_hhdet_in_tes!O97=0,"",RES_hhdet_in_tes!O97/RES_hhdet_in_fec!O97)</f>
        <v/>
      </c>
      <c r="P97" s="170">
        <f>IF(RES_hhdet_in_tes!P97=0,"",RES_hhdet_in_tes!P97/RES_hhdet_in_fec!P97)</f>
        <v>0.86907293677279784</v>
      </c>
      <c r="Q97" s="170">
        <f>IF(RES_hhdet_in_tes!Q97=0,"",RES_hhdet_in_tes!Q97/RES_hhdet_in_fec!Q97)</f>
        <v>0.868936061372655</v>
      </c>
    </row>
    <row r="98" spans="1:17" ht="12" customHeight="1" x14ac:dyDescent="0.25">
      <c r="A98" s="148" t="s">
        <v>60</v>
      </c>
      <c r="B98" s="73"/>
      <c r="C98" s="73">
        <f>IF(RES_hhdet_in_tes!C98=0,"",RES_hhdet_in_tes!C98/RES_hhdet_in_fec!C98)</f>
        <v>0.76628518595978401</v>
      </c>
      <c r="D98" s="73">
        <f>IF(RES_hhdet_in_tes!D98=0,"",RES_hhdet_in_tes!D98/RES_hhdet_in_fec!D98)</f>
        <v>0.77060794996398485</v>
      </c>
      <c r="E98" s="73">
        <f>IF(RES_hhdet_in_tes!E98=0,"",RES_hhdet_in_tes!E98/RES_hhdet_in_fec!E98)</f>
        <v>0.77564440796455558</v>
      </c>
      <c r="F98" s="73">
        <f>IF(RES_hhdet_in_tes!F98=0,"",RES_hhdet_in_tes!F98/RES_hhdet_in_fec!F98)</f>
        <v>0.78754684602639879</v>
      </c>
      <c r="G98" s="73" t="str">
        <f>IF(RES_hhdet_in_tes!G98=0,"",RES_hhdet_in_tes!G98/RES_hhdet_in_fec!G98)</f>
        <v/>
      </c>
      <c r="H98" s="73">
        <f>IF(RES_hhdet_in_tes!H98=0,"",RES_hhdet_in_tes!H98/RES_hhdet_in_fec!H98)</f>
        <v>0.79739629444892779</v>
      </c>
      <c r="I98" s="73" t="str">
        <f>IF(RES_hhdet_in_tes!I98=0,"",RES_hhdet_in_tes!I98/RES_hhdet_in_fec!I98)</f>
        <v/>
      </c>
      <c r="J98" s="73">
        <f>IF(RES_hhdet_in_tes!J98=0,"",RES_hhdet_in_tes!J98/RES_hhdet_in_fec!J98)</f>
        <v>0.80686272845970408</v>
      </c>
      <c r="K98" s="73">
        <f>IF(RES_hhdet_in_tes!K98=0,"",RES_hhdet_in_tes!K98/RES_hhdet_in_fec!K98)</f>
        <v>0.81074081546969956</v>
      </c>
      <c r="L98" s="73">
        <f>IF(RES_hhdet_in_tes!L98=0,"",RES_hhdet_in_tes!L98/RES_hhdet_in_fec!L98)</f>
        <v>0.81645815616926531</v>
      </c>
      <c r="M98" s="73">
        <f>IF(RES_hhdet_in_tes!M98=0,"",RES_hhdet_in_tes!M98/RES_hhdet_in_fec!M98)</f>
        <v>0.81906555597218933</v>
      </c>
      <c r="N98" s="73">
        <f>IF(RES_hhdet_in_tes!N98=0,"",RES_hhdet_in_tes!N98/RES_hhdet_in_fec!N98)</f>
        <v>0.82182054451723552</v>
      </c>
      <c r="O98" s="73" t="str">
        <f>IF(RES_hhdet_in_tes!O98=0,"",RES_hhdet_in_tes!O98/RES_hhdet_in_fec!O98)</f>
        <v/>
      </c>
      <c r="P98" s="73">
        <f>IF(RES_hhdet_in_tes!P98=0,"",RES_hhdet_in_tes!P98/RES_hhdet_in_fec!P98)</f>
        <v>0.82524590569505374</v>
      </c>
      <c r="Q98" s="73">
        <f>IF(RES_hhdet_in_tes!Q98=0,"",RES_hhdet_in_tes!Q98/RES_hhdet_in_fec!Q98)</f>
        <v>0.82727708242371767</v>
      </c>
    </row>
    <row r="99" spans="1:17" ht="12" customHeight="1" x14ac:dyDescent="0.25">
      <c r="A99" s="148" t="s">
        <v>59</v>
      </c>
      <c r="B99" s="73"/>
      <c r="C99" s="73">
        <f>IF(RES_hhdet_in_tes!C99=0,"",RES_hhdet_in_tes!C99/RES_hhdet_in_fec!C99)</f>
        <v>1.0346460234909303</v>
      </c>
      <c r="D99" s="73">
        <f>IF(RES_hhdet_in_tes!D99=0,"",RES_hhdet_in_tes!D99/RES_hhdet_in_fec!D99)</f>
        <v>1.030744094574904</v>
      </c>
      <c r="E99" s="73">
        <f>IF(RES_hhdet_in_tes!E99=0,"",RES_hhdet_in_tes!E99/RES_hhdet_in_fec!E99)</f>
        <v>1.0235149963857768</v>
      </c>
      <c r="F99" s="73">
        <f>IF(RES_hhdet_in_tes!F99=0,"",RES_hhdet_in_tes!F99/RES_hhdet_in_fec!F99)</f>
        <v>1.0122552359127186</v>
      </c>
      <c r="G99" s="73" t="str">
        <f>IF(RES_hhdet_in_tes!G99=0,"",RES_hhdet_in_tes!G99/RES_hhdet_in_fec!G99)</f>
        <v/>
      </c>
      <c r="H99" s="73">
        <f>IF(RES_hhdet_in_tes!H99=0,"",RES_hhdet_in_tes!H99/RES_hhdet_in_fec!H99)</f>
        <v>1.0018556419445028</v>
      </c>
      <c r="I99" s="73" t="str">
        <f>IF(RES_hhdet_in_tes!I99=0,"",RES_hhdet_in_tes!I99/RES_hhdet_in_fec!I99)</f>
        <v/>
      </c>
      <c r="J99" s="73">
        <f>IF(RES_hhdet_in_tes!J99=0,"",RES_hhdet_in_tes!J99/RES_hhdet_in_fec!J99)</f>
        <v>1.0042716905151523</v>
      </c>
      <c r="K99" s="73">
        <f>IF(RES_hhdet_in_tes!K99=0,"",RES_hhdet_in_tes!K99/RES_hhdet_in_fec!K99)</f>
        <v>1.0082876951552666</v>
      </c>
      <c r="L99" s="73">
        <f>IF(RES_hhdet_in_tes!L99=0,"",RES_hhdet_in_tes!L99/RES_hhdet_in_fec!L99)</f>
        <v>1.0006499444697146</v>
      </c>
      <c r="M99" s="73">
        <f>IF(RES_hhdet_in_tes!M99=0,"",RES_hhdet_in_tes!M99/RES_hhdet_in_fec!M99)</f>
        <v>1.0025201231594227</v>
      </c>
      <c r="N99" s="73">
        <f>IF(RES_hhdet_in_tes!N99=0,"",RES_hhdet_in_tes!N99/RES_hhdet_in_fec!N99)</f>
        <v>1.0045992054184933</v>
      </c>
      <c r="O99" s="73" t="str">
        <f>IF(RES_hhdet_in_tes!O99=0,"",RES_hhdet_in_tes!O99/RES_hhdet_in_fec!O99)</f>
        <v/>
      </c>
      <c r="P99" s="73">
        <f>IF(RES_hhdet_in_tes!P99=0,"",RES_hhdet_in_tes!P99/RES_hhdet_in_fec!P99)</f>
        <v>1.0045331094520407</v>
      </c>
      <c r="Q99" s="73">
        <f>IF(RES_hhdet_in_tes!Q99=0,"",RES_hhdet_in_tes!Q99/RES_hhdet_in_fec!Q99)</f>
        <v>1.0030109000085647</v>
      </c>
    </row>
    <row r="100" spans="1:17" ht="12" customHeight="1" x14ac:dyDescent="0.25">
      <c r="A100" s="158" t="s">
        <v>62</v>
      </c>
      <c r="B100" s="169"/>
      <c r="C100" s="169">
        <f>IF(RES_hhdet_in_tes!C100=0,"",RES_hhdet_in_tes!C100/RES_hhdet_in_fec!C100)</f>
        <v>0.83626607504144701</v>
      </c>
      <c r="D100" s="169">
        <f>IF(RES_hhdet_in_tes!D100=0,"",RES_hhdet_in_tes!D100/RES_hhdet_in_fec!D100)</f>
        <v>0.83960232732273332</v>
      </c>
      <c r="E100" s="169">
        <f>IF(RES_hhdet_in_tes!E100=0,"",RES_hhdet_in_tes!E100/RES_hhdet_in_fec!E100)</f>
        <v>0.84282182721805277</v>
      </c>
      <c r="F100" s="169">
        <f>IF(RES_hhdet_in_tes!F100=0,"",RES_hhdet_in_tes!F100/RES_hhdet_in_fec!F100)</f>
        <v>0.84602378202428807</v>
      </c>
      <c r="G100" s="169">
        <f>IF(RES_hhdet_in_tes!G100=0,"",RES_hhdet_in_tes!G100/RES_hhdet_in_fec!G100)</f>
        <v>0.84884295912257712</v>
      </c>
      <c r="H100" s="169">
        <f>IF(RES_hhdet_in_tes!H100=0,"",RES_hhdet_in_tes!H100/RES_hhdet_in_fec!H100)</f>
        <v>0.85127282096851498</v>
      </c>
      <c r="I100" s="169">
        <f>IF(RES_hhdet_in_tes!I100=0,"",RES_hhdet_in_tes!I100/RES_hhdet_in_fec!I100)</f>
        <v>0.85371059288734685</v>
      </c>
      <c r="J100" s="169">
        <f>IF(RES_hhdet_in_tes!J100=0,"",RES_hhdet_in_tes!J100/RES_hhdet_in_fec!J100)</f>
        <v>0.85753227816914512</v>
      </c>
      <c r="K100" s="169">
        <f>IF(RES_hhdet_in_tes!K100=0,"",RES_hhdet_in_tes!K100/RES_hhdet_in_fec!K100)</f>
        <v>0.85871017230976177</v>
      </c>
      <c r="L100" s="169">
        <f>IF(RES_hhdet_in_tes!L100=0,"",RES_hhdet_in_tes!L100/RES_hhdet_in_fec!L100)</f>
        <v>0.85974639520686169</v>
      </c>
      <c r="M100" s="169">
        <f>IF(RES_hhdet_in_tes!M100=0,"",RES_hhdet_in_tes!M100/RES_hhdet_in_fec!M100)</f>
        <v>0.86051420703926951</v>
      </c>
      <c r="N100" s="169">
        <f>IF(RES_hhdet_in_tes!N100=0,"",RES_hhdet_in_tes!N100/RES_hhdet_in_fec!N100)</f>
        <v>0.86115493149163191</v>
      </c>
      <c r="O100" s="169">
        <f>IF(RES_hhdet_in_tes!O100=0,"",RES_hhdet_in_tes!O100/RES_hhdet_in_fec!O100)</f>
        <v>0.86177835597121299</v>
      </c>
      <c r="P100" s="169">
        <f>IF(RES_hhdet_in_tes!P100=0,"",RES_hhdet_in_tes!P100/RES_hhdet_in_fec!P100)</f>
        <v>0.86244755136619344</v>
      </c>
      <c r="Q100" s="169">
        <f>IF(RES_hhdet_in_tes!Q100=0,"",RES_hhdet_in_tes!Q100/RES_hhdet_in_fec!Q100)</f>
        <v>0.86358310117530246</v>
      </c>
    </row>
    <row r="101" spans="1:17" ht="12" customHeight="1" x14ac:dyDescent="0.25">
      <c r="A101" s="23" t="s">
        <v>55</v>
      </c>
      <c r="B101" s="73"/>
      <c r="C101" s="73" t="str">
        <f>IF(RES_hhdet_in_tes!C101=0,"",RES_hhdet_in_tes!C101/RES_hhdet_in_fec!C101)</f>
        <v/>
      </c>
      <c r="D101" s="73" t="str">
        <f>IF(RES_hhdet_in_tes!D101=0,"",RES_hhdet_in_tes!D101/RES_hhdet_in_fec!D101)</f>
        <v/>
      </c>
      <c r="E101" s="73" t="str">
        <f>IF(RES_hhdet_in_tes!E101=0,"",RES_hhdet_in_tes!E101/RES_hhdet_in_fec!E101)</f>
        <v/>
      </c>
      <c r="F101" s="73" t="str">
        <f>IF(RES_hhdet_in_tes!F101=0,"",RES_hhdet_in_tes!F101/RES_hhdet_in_fec!F101)</f>
        <v/>
      </c>
      <c r="G101" s="73" t="str">
        <f>IF(RES_hhdet_in_tes!G101=0,"",RES_hhdet_in_tes!G101/RES_hhdet_in_fec!G101)</f>
        <v/>
      </c>
      <c r="H101" s="73" t="str">
        <f>IF(RES_hhdet_in_tes!H101=0,"",RES_hhdet_in_tes!H101/RES_hhdet_in_fec!H101)</f>
        <v/>
      </c>
      <c r="I101" s="73" t="str">
        <f>IF(RES_hhdet_in_tes!I101=0,"",RES_hhdet_in_tes!I101/RES_hhdet_in_fec!I101)</f>
        <v/>
      </c>
      <c r="J101" s="73" t="str">
        <f>IF(RES_hhdet_in_tes!J101=0,"",RES_hhdet_in_tes!J101/RES_hhdet_in_fec!J101)</f>
        <v/>
      </c>
      <c r="K101" s="73" t="str">
        <f>IF(RES_hhdet_in_tes!K101=0,"",RES_hhdet_in_tes!K101/RES_hhdet_in_fec!K101)</f>
        <v/>
      </c>
      <c r="L101" s="73" t="str">
        <f>IF(RES_hhdet_in_tes!L101=0,"",RES_hhdet_in_tes!L101/RES_hhdet_in_fec!L101)</f>
        <v/>
      </c>
      <c r="M101" s="73" t="str">
        <f>IF(RES_hhdet_in_tes!M101=0,"",RES_hhdet_in_tes!M101/RES_hhdet_in_fec!M101)</f>
        <v/>
      </c>
      <c r="N101" s="73" t="str">
        <f>IF(RES_hhdet_in_tes!N101=0,"",RES_hhdet_in_tes!N101/RES_hhdet_in_fec!N101)</f>
        <v/>
      </c>
      <c r="O101" s="73" t="str">
        <f>IF(RES_hhdet_in_tes!O101=0,"",RES_hhdet_in_tes!O101/RES_hhdet_in_fec!O101)</f>
        <v/>
      </c>
      <c r="P101" s="73" t="str">
        <f>IF(RES_hhdet_in_tes!P101=0,"",RES_hhdet_in_tes!P101/RES_hhdet_in_fec!P101)</f>
        <v/>
      </c>
      <c r="Q101" s="73" t="str">
        <f>IF(RES_hhdet_in_tes!Q101=0,"",RES_hhdet_in_tes!Q101/RES_hhdet_in_fec!Q101)</f>
        <v/>
      </c>
    </row>
    <row r="102" spans="1:17" ht="12" customHeight="1" x14ac:dyDescent="0.25">
      <c r="A102" s="23" t="s">
        <v>57</v>
      </c>
      <c r="B102" s="73"/>
      <c r="C102" s="73" t="str">
        <f>IF(RES_hhdet_in_tes!C102=0,"",RES_hhdet_in_tes!C102/RES_hhdet_in_fec!C102)</f>
        <v/>
      </c>
      <c r="D102" s="73" t="str">
        <f>IF(RES_hhdet_in_tes!D102=0,"",RES_hhdet_in_tes!D102/RES_hhdet_in_fec!D102)</f>
        <v/>
      </c>
      <c r="E102" s="73" t="str">
        <f>IF(RES_hhdet_in_tes!E102=0,"",RES_hhdet_in_tes!E102/RES_hhdet_in_fec!E102)</f>
        <v/>
      </c>
      <c r="F102" s="73" t="str">
        <f>IF(RES_hhdet_in_tes!F102=0,"",RES_hhdet_in_tes!F102/RES_hhdet_in_fec!F102)</f>
        <v/>
      </c>
      <c r="G102" s="73" t="str">
        <f>IF(RES_hhdet_in_tes!G102=0,"",RES_hhdet_in_tes!G102/RES_hhdet_in_fec!G102)</f>
        <v/>
      </c>
      <c r="H102" s="73" t="str">
        <f>IF(RES_hhdet_in_tes!H102=0,"",RES_hhdet_in_tes!H102/RES_hhdet_in_fec!H102)</f>
        <v/>
      </c>
      <c r="I102" s="73" t="str">
        <f>IF(RES_hhdet_in_tes!I102=0,"",RES_hhdet_in_tes!I102/RES_hhdet_in_fec!I102)</f>
        <v/>
      </c>
      <c r="J102" s="73" t="str">
        <f>IF(RES_hhdet_in_tes!J102=0,"",RES_hhdet_in_tes!J102/RES_hhdet_in_fec!J102)</f>
        <v/>
      </c>
      <c r="K102" s="73" t="str">
        <f>IF(RES_hhdet_in_tes!K102=0,"",RES_hhdet_in_tes!K102/RES_hhdet_in_fec!K102)</f>
        <v/>
      </c>
      <c r="L102" s="73" t="str">
        <f>IF(RES_hhdet_in_tes!L102=0,"",RES_hhdet_in_tes!L102/RES_hhdet_in_fec!L102)</f>
        <v/>
      </c>
      <c r="M102" s="73" t="str">
        <f>IF(RES_hhdet_in_tes!M102=0,"",RES_hhdet_in_tes!M102/RES_hhdet_in_fec!M102)</f>
        <v/>
      </c>
      <c r="N102" s="73" t="str">
        <f>IF(RES_hhdet_in_tes!N102=0,"",RES_hhdet_in_tes!N102/RES_hhdet_in_fec!N102)</f>
        <v/>
      </c>
      <c r="O102" s="73" t="str">
        <f>IF(RES_hhdet_in_tes!O102=0,"",RES_hhdet_in_tes!O102/RES_hhdet_in_fec!O102)</f>
        <v/>
      </c>
      <c r="P102" s="73" t="str">
        <f>IF(RES_hhdet_in_tes!P102=0,"",RES_hhdet_in_tes!P102/RES_hhdet_in_fec!P102)</f>
        <v/>
      </c>
      <c r="Q102" s="73" t="str">
        <f>IF(RES_hhdet_in_tes!Q102=0,"",RES_hhdet_in_tes!Q102/RES_hhdet_in_fec!Q102)</f>
        <v/>
      </c>
    </row>
    <row r="103" spans="1:17" ht="12" customHeight="1" x14ac:dyDescent="0.25">
      <c r="A103" s="29" t="s">
        <v>140</v>
      </c>
      <c r="B103" s="65"/>
      <c r="C103" s="65">
        <f>IF(RES_hhdet_in_tes!C103=0,"",RES_hhdet_in_tes!C103/RES_hhdet_in_fec!C103)</f>
        <v>0.83626607504144701</v>
      </c>
      <c r="D103" s="65">
        <f>IF(RES_hhdet_in_tes!D103=0,"",RES_hhdet_in_tes!D103/RES_hhdet_in_fec!D103)</f>
        <v>0.83960232732273332</v>
      </c>
      <c r="E103" s="65">
        <f>IF(RES_hhdet_in_tes!E103=0,"",RES_hhdet_in_tes!E103/RES_hhdet_in_fec!E103)</f>
        <v>0.84282182721805277</v>
      </c>
      <c r="F103" s="65">
        <f>IF(RES_hhdet_in_tes!F103=0,"",RES_hhdet_in_tes!F103/RES_hhdet_in_fec!F103)</f>
        <v>0.84602378202428807</v>
      </c>
      <c r="G103" s="65">
        <f>IF(RES_hhdet_in_tes!G103=0,"",RES_hhdet_in_tes!G103/RES_hhdet_in_fec!G103)</f>
        <v>0.84884295912257712</v>
      </c>
      <c r="H103" s="65">
        <f>IF(RES_hhdet_in_tes!H103=0,"",RES_hhdet_in_tes!H103/RES_hhdet_in_fec!H103)</f>
        <v>0.85127282096851498</v>
      </c>
      <c r="I103" s="65">
        <f>IF(RES_hhdet_in_tes!I103=0,"",RES_hhdet_in_tes!I103/RES_hhdet_in_fec!I103)</f>
        <v>0.85371059288734685</v>
      </c>
      <c r="J103" s="65">
        <f>IF(RES_hhdet_in_tes!J103=0,"",RES_hhdet_in_tes!J103/RES_hhdet_in_fec!J103)</f>
        <v>0.85753227816914512</v>
      </c>
      <c r="K103" s="65">
        <f>IF(RES_hhdet_in_tes!K103=0,"",RES_hhdet_in_tes!K103/RES_hhdet_in_fec!K103)</f>
        <v>0.85871017230976177</v>
      </c>
      <c r="L103" s="65">
        <f>IF(RES_hhdet_in_tes!L103=0,"",RES_hhdet_in_tes!L103/RES_hhdet_in_fec!L103)</f>
        <v>0.85974639520686169</v>
      </c>
      <c r="M103" s="65">
        <f>IF(RES_hhdet_in_tes!M103=0,"",RES_hhdet_in_tes!M103/RES_hhdet_in_fec!M103)</f>
        <v>0.86051420703926951</v>
      </c>
      <c r="N103" s="65">
        <f>IF(RES_hhdet_in_tes!N103=0,"",RES_hhdet_in_tes!N103/RES_hhdet_in_fec!N103)</f>
        <v>0.86115493149163191</v>
      </c>
      <c r="O103" s="65">
        <f>IF(RES_hhdet_in_tes!O103=0,"",RES_hhdet_in_tes!O103/RES_hhdet_in_fec!O103)</f>
        <v>0.86177835597121299</v>
      </c>
      <c r="P103" s="65">
        <f>IF(RES_hhdet_in_tes!P103=0,"",RES_hhdet_in_tes!P103/RES_hhdet_in_fec!P103)</f>
        <v>0.86244755136619344</v>
      </c>
      <c r="Q103" s="65">
        <f>IF(RES_hhdet_in_tes!Q103=0,"",RES_hhdet_in_tes!Q103/RES_hhdet_in_fec!Q103)</f>
        <v>0.86358310117530246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75"/>
      <c r="C105" s="175" t="str">
        <f>IF(RES_hhdet_in_tes!C105=0,"",RES_hhdet_in_tes!C105/RES_hhdet_in_fec!C105)</f>
        <v/>
      </c>
      <c r="D105" s="175" t="str">
        <f>IF(RES_hhdet_in_tes!D105=0,"",RES_hhdet_in_tes!D105/RES_hhdet_in_fec!D105)</f>
        <v/>
      </c>
      <c r="E105" s="175" t="str">
        <f>IF(RES_hhdet_in_tes!E105=0,"",RES_hhdet_in_tes!E105/RES_hhdet_in_fec!E105)</f>
        <v/>
      </c>
      <c r="F105" s="175" t="str">
        <f>IF(RES_hhdet_in_tes!F105=0,"",RES_hhdet_in_tes!F105/RES_hhdet_in_fec!F105)</f>
        <v/>
      </c>
      <c r="G105" s="175" t="str">
        <f>IF(RES_hhdet_in_tes!G105=0,"",RES_hhdet_in_tes!G105/RES_hhdet_in_fec!G105)</f>
        <v/>
      </c>
      <c r="H105" s="175" t="str">
        <f>IF(RES_hhdet_in_tes!H105=0,"",RES_hhdet_in_tes!H105/RES_hhdet_in_fec!H105)</f>
        <v/>
      </c>
      <c r="I105" s="175" t="str">
        <f>IF(RES_hhdet_in_tes!I105=0,"",RES_hhdet_in_tes!I105/RES_hhdet_in_fec!I105)</f>
        <v/>
      </c>
      <c r="J105" s="175" t="str">
        <f>IF(RES_hhdet_in_tes!J105=0,"",RES_hhdet_in_tes!J105/RES_hhdet_in_fec!J105)</f>
        <v/>
      </c>
      <c r="K105" s="175" t="str">
        <f>IF(RES_hhdet_in_tes!K105=0,"",RES_hhdet_in_tes!K105/RES_hhdet_in_fec!K105)</f>
        <v/>
      </c>
      <c r="L105" s="175" t="str">
        <f>IF(RES_hhdet_in_tes!L105=0,"",RES_hhdet_in_tes!L105/RES_hhdet_in_fec!L105)</f>
        <v/>
      </c>
      <c r="M105" s="175" t="str">
        <f>IF(RES_hhdet_in_tes!M105=0,"",RES_hhdet_in_tes!M105/RES_hhdet_in_fec!M105)</f>
        <v/>
      </c>
      <c r="N105" s="175" t="str">
        <f>IF(RES_hhdet_in_tes!N105=0,"",RES_hhdet_in_tes!N105/RES_hhdet_in_fec!N105)</f>
        <v/>
      </c>
      <c r="O105" s="175" t="str">
        <f>IF(RES_hhdet_in_tes!O105=0,"",RES_hhdet_in_tes!O105/RES_hhdet_in_fec!O105)</f>
        <v/>
      </c>
      <c r="P105" s="175" t="str">
        <f>IF(RES_hhdet_in_tes!P105=0,"",RES_hhdet_in_tes!P105/RES_hhdet_in_fec!P105)</f>
        <v/>
      </c>
      <c r="Q105" s="175" t="str">
        <f>IF(RES_hhdet_in_tes!Q105=0,"",RES_hhdet_in_tes!Q105/RES_hhdet_in_fec!Q105)</f>
        <v/>
      </c>
    </row>
    <row r="106" spans="1:17" ht="12.95" customHeight="1" x14ac:dyDescent="0.25">
      <c r="A106" s="158" t="s">
        <v>65</v>
      </c>
      <c r="B106" s="169"/>
      <c r="C106" s="169" t="str">
        <f>IF(RES_hhdet_in_tes!C106=0,"",RES_hhdet_in_tes!C106/RES_hhdet_in_fec!C106)</f>
        <v/>
      </c>
      <c r="D106" s="169" t="str">
        <f>IF(RES_hhdet_in_tes!D106=0,"",RES_hhdet_in_tes!D106/RES_hhdet_in_fec!D106)</f>
        <v/>
      </c>
      <c r="E106" s="169" t="str">
        <f>IF(RES_hhdet_in_tes!E106=0,"",RES_hhdet_in_tes!E106/RES_hhdet_in_fec!E106)</f>
        <v/>
      </c>
      <c r="F106" s="169" t="str">
        <f>IF(RES_hhdet_in_tes!F106=0,"",RES_hhdet_in_tes!F106/RES_hhdet_in_fec!F106)</f>
        <v/>
      </c>
      <c r="G106" s="169" t="str">
        <f>IF(RES_hhdet_in_tes!G106=0,"",RES_hhdet_in_tes!G106/RES_hhdet_in_fec!G106)</f>
        <v/>
      </c>
      <c r="H106" s="169" t="str">
        <f>IF(RES_hhdet_in_tes!H106=0,"",RES_hhdet_in_tes!H106/RES_hhdet_in_fec!H106)</f>
        <v/>
      </c>
      <c r="I106" s="169" t="str">
        <f>IF(RES_hhdet_in_tes!I106=0,"",RES_hhdet_in_tes!I106/RES_hhdet_in_fec!I106)</f>
        <v/>
      </c>
      <c r="J106" s="169" t="str">
        <f>IF(RES_hhdet_in_tes!J106=0,"",RES_hhdet_in_tes!J106/RES_hhdet_in_fec!J106)</f>
        <v/>
      </c>
      <c r="K106" s="169" t="str">
        <f>IF(RES_hhdet_in_tes!K106=0,"",RES_hhdet_in_tes!K106/RES_hhdet_in_fec!K106)</f>
        <v/>
      </c>
      <c r="L106" s="169" t="str">
        <f>IF(RES_hhdet_in_tes!L106=0,"",RES_hhdet_in_tes!L106/RES_hhdet_in_fec!L106)</f>
        <v/>
      </c>
      <c r="M106" s="169" t="str">
        <f>IF(RES_hhdet_in_tes!M106=0,"",RES_hhdet_in_tes!M106/RES_hhdet_in_fec!M106)</f>
        <v/>
      </c>
      <c r="N106" s="169" t="str">
        <f>IF(RES_hhdet_in_tes!N106=0,"",RES_hhdet_in_tes!N106/RES_hhdet_in_fec!N106)</f>
        <v/>
      </c>
      <c r="O106" s="169" t="str">
        <f>IF(RES_hhdet_in_tes!O106=0,"",RES_hhdet_in_tes!O106/RES_hhdet_in_fec!O106)</f>
        <v/>
      </c>
      <c r="P106" s="169" t="str">
        <f>IF(RES_hhdet_in_tes!P106=0,"",RES_hhdet_in_tes!P106/RES_hhdet_in_fec!P106)</f>
        <v/>
      </c>
      <c r="Q106" s="169" t="str">
        <f>IF(RES_hhdet_in_tes!Q106=0,"",RES_hhdet_in_tes!Q106/RES_hhdet_in_fec!Q106)</f>
        <v/>
      </c>
    </row>
    <row r="107" spans="1:17" ht="12" customHeight="1" x14ac:dyDescent="0.25">
      <c r="A107" s="23" t="s">
        <v>153</v>
      </c>
      <c r="B107" s="73"/>
      <c r="C107" s="73" t="str">
        <f>IF(RES_hhdet_in_tes!C107=0,"",RES_hhdet_in_tes!C107/RES_hhdet_in_fec!C107)</f>
        <v/>
      </c>
      <c r="D107" s="73" t="str">
        <f>IF(RES_hhdet_in_tes!D107=0,"",RES_hhdet_in_tes!D107/RES_hhdet_in_fec!D107)</f>
        <v/>
      </c>
      <c r="E107" s="73" t="str">
        <f>IF(RES_hhdet_in_tes!E107=0,"",RES_hhdet_in_tes!E107/RES_hhdet_in_fec!E107)</f>
        <v/>
      </c>
      <c r="F107" s="73" t="str">
        <f>IF(RES_hhdet_in_tes!F107=0,"",RES_hhdet_in_tes!F107/RES_hhdet_in_fec!F107)</f>
        <v/>
      </c>
      <c r="G107" s="73" t="str">
        <f>IF(RES_hhdet_in_tes!G107=0,"",RES_hhdet_in_tes!G107/RES_hhdet_in_fec!G107)</f>
        <v/>
      </c>
      <c r="H107" s="73" t="str">
        <f>IF(RES_hhdet_in_tes!H107=0,"",RES_hhdet_in_tes!H107/RES_hhdet_in_fec!H107)</f>
        <v/>
      </c>
      <c r="I107" s="73" t="str">
        <f>IF(RES_hhdet_in_tes!I107=0,"",RES_hhdet_in_tes!I107/RES_hhdet_in_fec!I107)</f>
        <v/>
      </c>
      <c r="J107" s="73" t="str">
        <f>IF(RES_hhdet_in_tes!J107=0,"",RES_hhdet_in_tes!J107/RES_hhdet_in_fec!J107)</f>
        <v/>
      </c>
      <c r="K107" s="73" t="str">
        <f>IF(RES_hhdet_in_tes!K107=0,"",RES_hhdet_in_tes!K107/RES_hhdet_in_fec!K107)</f>
        <v/>
      </c>
      <c r="L107" s="73" t="str">
        <f>IF(RES_hhdet_in_tes!L107=0,"",RES_hhdet_in_tes!L107/RES_hhdet_in_fec!L107)</f>
        <v/>
      </c>
      <c r="M107" s="73" t="str">
        <f>IF(RES_hhdet_in_tes!M107=0,"",RES_hhdet_in_tes!M107/RES_hhdet_in_fec!M107)</f>
        <v/>
      </c>
      <c r="N107" s="73" t="str">
        <f>IF(RES_hhdet_in_tes!N107=0,"",RES_hhdet_in_tes!N107/RES_hhdet_in_fec!N107)</f>
        <v/>
      </c>
      <c r="O107" s="73" t="str">
        <f>IF(RES_hhdet_in_tes!O107=0,"",RES_hhdet_in_tes!O107/RES_hhdet_in_fec!O107)</f>
        <v/>
      </c>
      <c r="P107" s="73" t="str">
        <f>IF(RES_hhdet_in_tes!P107=0,"",RES_hhdet_in_tes!P107/RES_hhdet_in_fec!P107)</f>
        <v/>
      </c>
      <c r="Q107" s="73" t="str">
        <f>IF(RES_hhdet_in_tes!Q107=0,"",RES_hhdet_in_tes!Q107/RES_hhdet_in_fec!Q107)</f>
        <v/>
      </c>
    </row>
    <row r="108" spans="1:17" ht="12" customHeight="1" x14ac:dyDescent="0.25">
      <c r="A108" s="23" t="s">
        <v>60</v>
      </c>
      <c r="B108" s="73"/>
      <c r="C108" s="73" t="str">
        <f>IF(RES_hhdet_in_tes!C108=0,"",RES_hhdet_in_tes!C108/RES_hhdet_in_fec!C108)</f>
        <v/>
      </c>
      <c r="D108" s="73" t="str">
        <f>IF(RES_hhdet_in_tes!D108=0,"",RES_hhdet_in_tes!D108/RES_hhdet_in_fec!D108)</f>
        <v/>
      </c>
      <c r="E108" s="73" t="str">
        <f>IF(RES_hhdet_in_tes!E108=0,"",RES_hhdet_in_tes!E108/RES_hhdet_in_fec!E108)</f>
        <v/>
      </c>
      <c r="F108" s="73" t="str">
        <f>IF(RES_hhdet_in_tes!F108=0,"",RES_hhdet_in_tes!F108/RES_hhdet_in_fec!F108)</f>
        <v/>
      </c>
      <c r="G108" s="73" t="str">
        <f>IF(RES_hhdet_in_tes!G108=0,"",RES_hhdet_in_tes!G108/RES_hhdet_in_fec!G108)</f>
        <v/>
      </c>
      <c r="H108" s="73" t="str">
        <f>IF(RES_hhdet_in_tes!H108=0,"",RES_hhdet_in_tes!H108/RES_hhdet_in_fec!H108)</f>
        <v/>
      </c>
      <c r="I108" s="73" t="str">
        <f>IF(RES_hhdet_in_tes!I108=0,"",RES_hhdet_in_tes!I108/RES_hhdet_in_fec!I108)</f>
        <v/>
      </c>
      <c r="J108" s="73" t="str">
        <f>IF(RES_hhdet_in_tes!J108=0,"",RES_hhdet_in_tes!J108/RES_hhdet_in_fec!J108)</f>
        <v/>
      </c>
      <c r="K108" s="73" t="str">
        <f>IF(RES_hhdet_in_tes!K108=0,"",RES_hhdet_in_tes!K108/RES_hhdet_in_fec!K108)</f>
        <v/>
      </c>
      <c r="L108" s="73" t="str">
        <f>IF(RES_hhdet_in_tes!L108=0,"",RES_hhdet_in_tes!L108/RES_hhdet_in_fec!L108)</f>
        <v/>
      </c>
      <c r="M108" s="73" t="str">
        <f>IF(RES_hhdet_in_tes!M108=0,"",RES_hhdet_in_tes!M108/RES_hhdet_in_fec!M108)</f>
        <v/>
      </c>
      <c r="N108" s="73" t="str">
        <f>IF(RES_hhdet_in_tes!N108=0,"",RES_hhdet_in_tes!N108/RES_hhdet_in_fec!N108)</f>
        <v/>
      </c>
      <c r="O108" s="73" t="str">
        <f>IF(RES_hhdet_in_tes!O108=0,"",RES_hhdet_in_tes!O108/RES_hhdet_in_fec!O108)</f>
        <v/>
      </c>
      <c r="P108" s="73" t="str">
        <f>IF(RES_hhdet_in_tes!P108=0,"",RES_hhdet_in_tes!P108/RES_hhdet_in_fec!P108)</f>
        <v/>
      </c>
      <c r="Q108" s="73" t="str">
        <f>IF(RES_hhdet_in_tes!Q108=0,"",RES_hhdet_in_tes!Q108/RES_hhdet_in_fec!Q108)</f>
        <v/>
      </c>
    </row>
    <row r="109" spans="1:17" ht="12.95" customHeight="1" x14ac:dyDescent="0.25">
      <c r="A109" s="158" t="s">
        <v>112</v>
      </c>
      <c r="B109" s="169"/>
      <c r="C109" s="169" t="str">
        <f>IF(RES_hhdet_in_tes!C109=0,"",RES_hhdet_in_tes!C109/RES_hhdet_in_fec!C109)</f>
        <v/>
      </c>
      <c r="D109" s="169" t="str">
        <f>IF(RES_hhdet_in_tes!D109=0,"",RES_hhdet_in_tes!D109/RES_hhdet_in_fec!D109)</f>
        <v/>
      </c>
      <c r="E109" s="169" t="str">
        <f>IF(RES_hhdet_in_tes!E109=0,"",RES_hhdet_in_tes!E109/RES_hhdet_in_fec!E109)</f>
        <v/>
      </c>
      <c r="F109" s="169" t="str">
        <f>IF(RES_hhdet_in_tes!F109=0,"",RES_hhdet_in_tes!F109/RES_hhdet_in_fec!F109)</f>
        <v/>
      </c>
      <c r="G109" s="169" t="str">
        <f>IF(RES_hhdet_in_tes!G109=0,"",RES_hhdet_in_tes!G109/RES_hhdet_in_fec!G109)</f>
        <v/>
      </c>
      <c r="H109" s="169" t="str">
        <f>IF(RES_hhdet_in_tes!H109=0,"",RES_hhdet_in_tes!H109/RES_hhdet_in_fec!H109)</f>
        <v/>
      </c>
      <c r="I109" s="169" t="str">
        <f>IF(RES_hhdet_in_tes!I109=0,"",RES_hhdet_in_tes!I109/RES_hhdet_in_fec!I109)</f>
        <v/>
      </c>
      <c r="J109" s="169" t="str">
        <f>IF(RES_hhdet_in_tes!J109=0,"",RES_hhdet_in_tes!J109/RES_hhdet_in_fec!J109)</f>
        <v/>
      </c>
      <c r="K109" s="169" t="str">
        <f>IF(RES_hhdet_in_tes!K109=0,"",RES_hhdet_in_tes!K109/RES_hhdet_in_fec!K109)</f>
        <v/>
      </c>
      <c r="L109" s="169" t="str">
        <f>IF(RES_hhdet_in_tes!L109=0,"",RES_hhdet_in_tes!L109/RES_hhdet_in_fec!L109)</f>
        <v/>
      </c>
      <c r="M109" s="169" t="str">
        <f>IF(RES_hhdet_in_tes!M109=0,"",RES_hhdet_in_tes!M109/RES_hhdet_in_fec!M109)</f>
        <v/>
      </c>
      <c r="N109" s="169" t="str">
        <f>IF(RES_hhdet_in_tes!N109=0,"",RES_hhdet_in_tes!N109/RES_hhdet_in_fec!N109)</f>
        <v/>
      </c>
      <c r="O109" s="169" t="str">
        <f>IF(RES_hhdet_in_tes!O109=0,"",RES_hhdet_in_tes!O109/RES_hhdet_in_fec!O109)</f>
        <v/>
      </c>
      <c r="P109" s="169" t="str">
        <f>IF(RES_hhdet_in_tes!P109=0,"",RES_hhdet_in_tes!P109/RES_hhdet_in_fec!P109)</f>
        <v/>
      </c>
      <c r="Q109" s="169" t="str">
        <f>IF(RES_hhdet_in_tes!Q109=0,"",RES_hhdet_in_tes!Q109/RES_hhdet_in_fec!Q109)</f>
        <v/>
      </c>
    </row>
    <row r="110" spans="1:17" ht="12" customHeight="1" x14ac:dyDescent="0.25">
      <c r="A110" s="23" t="s">
        <v>60</v>
      </c>
      <c r="B110" s="73"/>
      <c r="C110" s="73" t="str">
        <f>IF(RES_hhdet_in_tes!C110=0,"",RES_hhdet_in_tes!C110/RES_hhdet_in_fec!C110)</f>
        <v/>
      </c>
      <c r="D110" s="73" t="str">
        <f>IF(RES_hhdet_in_tes!D110=0,"",RES_hhdet_in_tes!D110/RES_hhdet_in_fec!D110)</f>
        <v/>
      </c>
      <c r="E110" s="73" t="str">
        <f>IF(RES_hhdet_in_tes!E110=0,"",RES_hhdet_in_tes!E110/RES_hhdet_in_fec!E110)</f>
        <v/>
      </c>
      <c r="F110" s="73" t="str">
        <f>IF(RES_hhdet_in_tes!F110=0,"",RES_hhdet_in_tes!F110/RES_hhdet_in_fec!F110)</f>
        <v/>
      </c>
      <c r="G110" s="73" t="str">
        <f>IF(RES_hhdet_in_tes!G110=0,"",RES_hhdet_in_tes!G110/RES_hhdet_in_fec!G110)</f>
        <v/>
      </c>
      <c r="H110" s="73" t="str">
        <f>IF(RES_hhdet_in_tes!H110=0,"",RES_hhdet_in_tes!H110/RES_hhdet_in_fec!H110)</f>
        <v/>
      </c>
      <c r="I110" s="73" t="str">
        <f>IF(RES_hhdet_in_tes!I110=0,"",RES_hhdet_in_tes!I110/RES_hhdet_in_fec!I110)</f>
        <v/>
      </c>
      <c r="J110" s="73" t="str">
        <f>IF(RES_hhdet_in_tes!J110=0,"",RES_hhdet_in_tes!J110/RES_hhdet_in_fec!J110)</f>
        <v/>
      </c>
      <c r="K110" s="73" t="str">
        <f>IF(RES_hhdet_in_tes!K110=0,"",RES_hhdet_in_tes!K110/RES_hhdet_in_fec!K110)</f>
        <v/>
      </c>
      <c r="L110" s="73" t="str">
        <f>IF(RES_hhdet_in_tes!L110=0,"",RES_hhdet_in_tes!L110/RES_hhdet_in_fec!L110)</f>
        <v/>
      </c>
      <c r="M110" s="73" t="str">
        <f>IF(RES_hhdet_in_tes!M110=0,"",RES_hhdet_in_tes!M110/RES_hhdet_in_fec!M110)</f>
        <v/>
      </c>
      <c r="N110" s="73" t="str">
        <f>IF(RES_hhdet_in_tes!N110=0,"",RES_hhdet_in_tes!N110/RES_hhdet_in_fec!N110)</f>
        <v/>
      </c>
      <c r="O110" s="73" t="str">
        <f>IF(RES_hhdet_in_tes!O110=0,"",RES_hhdet_in_tes!O110/RES_hhdet_in_fec!O110)</f>
        <v/>
      </c>
      <c r="P110" s="73" t="str">
        <f>IF(RES_hhdet_in_tes!P110=0,"",RES_hhdet_in_tes!P110/RES_hhdet_in_fec!P110)</f>
        <v/>
      </c>
      <c r="Q110" s="73" t="str">
        <f>IF(RES_hhdet_in_tes!Q110=0,"",RES_hhdet_in_tes!Q110/RES_hhdet_in_fec!Q110)</f>
        <v/>
      </c>
    </row>
    <row r="111" spans="1:17" ht="12" customHeight="1" x14ac:dyDescent="0.25">
      <c r="A111" s="158" t="s">
        <v>63</v>
      </c>
      <c r="B111" s="169"/>
      <c r="C111" s="169" t="str">
        <f>IF(RES_hhdet_in_tes!C111=0,"",RES_hhdet_in_tes!C111/RES_hhdet_in_fec!C111)</f>
        <v/>
      </c>
      <c r="D111" s="169" t="str">
        <f>IF(RES_hhdet_in_tes!D111=0,"",RES_hhdet_in_tes!D111/RES_hhdet_in_fec!D111)</f>
        <v/>
      </c>
      <c r="E111" s="169" t="str">
        <f>IF(RES_hhdet_in_tes!E111=0,"",RES_hhdet_in_tes!E111/RES_hhdet_in_fec!E111)</f>
        <v/>
      </c>
      <c r="F111" s="169" t="str">
        <f>IF(RES_hhdet_in_tes!F111=0,"",RES_hhdet_in_tes!F111/RES_hhdet_in_fec!F111)</f>
        <v/>
      </c>
      <c r="G111" s="169" t="str">
        <f>IF(RES_hhdet_in_tes!G111=0,"",RES_hhdet_in_tes!G111/RES_hhdet_in_fec!G111)</f>
        <v/>
      </c>
      <c r="H111" s="169" t="str">
        <f>IF(RES_hhdet_in_tes!H111=0,"",RES_hhdet_in_tes!H111/RES_hhdet_in_fec!H111)</f>
        <v/>
      </c>
      <c r="I111" s="169" t="str">
        <f>IF(RES_hhdet_in_tes!I111=0,"",RES_hhdet_in_tes!I111/RES_hhdet_in_fec!I111)</f>
        <v/>
      </c>
      <c r="J111" s="169" t="str">
        <f>IF(RES_hhdet_in_tes!J111=0,"",RES_hhdet_in_tes!J111/RES_hhdet_in_fec!J111)</f>
        <v/>
      </c>
      <c r="K111" s="169" t="str">
        <f>IF(RES_hhdet_in_tes!K111=0,"",RES_hhdet_in_tes!K111/RES_hhdet_in_fec!K111)</f>
        <v/>
      </c>
      <c r="L111" s="169" t="str">
        <f>IF(RES_hhdet_in_tes!L111=0,"",RES_hhdet_in_tes!L111/RES_hhdet_in_fec!L111)</f>
        <v/>
      </c>
      <c r="M111" s="169" t="str">
        <f>IF(RES_hhdet_in_tes!M111=0,"",RES_hhdet_in_tes!M111/RES_hhdet_in_fec!M111)</f>
        <v/>
      </c>
      <c r="N111" s="169" t="str">
        <f>IF(RES_hhdet_in_tes!N111=0,"",RES_hhdet_in_tes!N111/RES_hhdet_in_fec!N111)</f>
        <v/>
      </c>
      <c r="O111" s="169" t="str">
        <f>IF(RES_hhdet_in_tes!O111=0,"",RES_hhdet_in_tes!O111/RES_hhdet_in_fec!O111)</f>
        <v/>
      </c>
      <c r="P111" s="169" t="str">
        <f>IF(RES_hhdet_in_tes!P111=0,"",RES_hhdet_in_tes!P111/RES_hhdet_in_fec!P111)</f>
        <v/>
      </c>
      <c r="Q111" s="169" t="str">
        <f>IF(RES_hhdet_in_tes!Q111=0,"",RES_hhdet_in_tes!Q111/RES_hhdet_in_fec!Q111)</f>
        <v/>
      </c>
    </row>
    <row r="112" spans="1:17" ht="12" customHeight="1" x14ac:dyDescent="0.25">
      <c r="A112" s="167" t="s">
        <v>152</v>
      </c>
      <c r="B112" s="174"/>
      <c r="C112" s="174" t="str">
        <f>IF(RES_hhdet_in_tes!C112=0,"",RES_hhdet_in_tes!C112/RES_hhdet_in_fec!C112)</f>
        <v/>
      </c>
      <c r="D112" s="174" t="str">
        <f>IF(RES_hhdet_in_tes!D112=0,"",RES_hhdet_in_tes!D112/RES_hhdet_in_fec!D112)</f>
        <v/>
      </c>
      <c r="E112" s="174" t="str">
        <f>IF(RES_hhdet_in_tes!E112=0,"",RES_hhdet_in_tes!E112/RES_hhdet_in_fec!E112)</f>
        <v/>
      </c>
      <c r="F112" s="174" t="str">
        <f>IF(RES_hhdet_in_tes!F112=0,"",RES_hhdet_in_tes!F112/RES_hhdet_in_fec!F112)</f>
        <v/>
      </c>
      <c r="G112" s="174" t="str">
        <f>IF(RES_hhdet_in_tes!G112=0,"",RES_hhdet_in_tes!G112/RES_hhdet_in_fec!G112)</f>
        <v/>
      </c>
      <c r="H112" s="174" t="str">
        <f>IF(RES_hhdet_in_tes!H112=0,"",RES_hhdet_in_tes!H112/RES_hhdet_in_fec!H112)</f>
        <v/>
      </c>
      <c r="I112" s="174" t="str">
        <f>IF(RES_hhdet_in_tes!I112=0,"",RES_hhdet_in_tes!I112/RES_hhdet_in_fec!I112)</f>
        <v/>
      </c>
      <c r="J112" s="174" t="str">
        <f>IF(RES_hhdet_in_tes!J112=0,"",RES_hhdet_in_tes!J112/RES_hhdet_in_fec!J112)</f>
        <v/>
      </c>
      <c r="K112" s="174" t="str">
        <f>IF(RES_hhdet_in_tes!K112=0,"",RES_hhdet_in_tes!K112/RES_hhdet_in_fec!K112)</f>
        <v/>
      </c>
      <c r="L112" s="174" t="str">
        <f>IF(RES_hhdet_in_tes!L112=0,"",RES_hhdet_in_tes!L112/RES_hhdet_in_fec!L112)</f>
        <v/>
      </c>
      <c r="M112" s="174" t="str">
        <f>IF(RES_hhdet_in_tes!M112=0,"",RES_hhdet_in_tes!M112/RES_hhdet_in_fec!M112)</f>
        <v/>
      </c>
      <c r="N112" s="174" t="str">
        <f>IF(RES_hhdet_in_tes!N112=0,"",RES_hhdet_in_tes!N112/RES_hhdet_in_fec!N112)</f>
        <v/>
      </c>
      <c r="O112" s="174" t="str">
        <f>IF(RES_hhdet_in_tes!O112=0,"",RES_hhdet_in_tes!O112/RES_hhdet_in_fec!O112)</f>
        <v/>
      </c>
      <c r="P112" s="174" t="str">
        <f>IF(RES_hhdet_in_tes!P112=0,"",RES_hhdet_in_tes!P112/RES_hhdet_in_fec!P112)</f>
        <v/>
      </c>
      <c r="Q112" s="174" t="str">
        <f>IF(RES_hhdet_in_tes!Q112=0,"",RES_hhdet_in_tes!Q112/RES_hhdet_in_fec!Q112)</f>
        <v/>
      </c>
    </row>
    <row r="113" spans="1:17" ht="12" customHeight="1" x14ac:dyDescent="0.25">
      <c r="A113" s="167" t="s">
        <v>151</v>
      </c>
      <c r="B113" s="174"/>
      <c r="C113" s="174" t="str">
        <f>IF(RES_hhdet_in_tes!C113=0,"",RES_hhdet_in_tes!C113/RES_hhdet_in_fec!C113)</f>
        <v/>
      </c>
      <c r="D113" s="174" t="str">
        <f>IF(RES_hhdet_in_tes!D113=0,"",RES_hhdet_in_tes!D113/RES_hhdet_in_fec!D113)</f>
        <v/>
      </c>
      <c r="E113" s="174" t="str">
        <f>IF(RES_hhdet_in_tes!E113=0,"",RES_hhdet_in_tes!E113/RES_hhdet_in_fec!E113)</f>
        <v/>
      </c>
      <c r="F113" s="174" t="str">
        <f>IF(RES_hhdet_in_tes!F113=0,"",RES_hhdet_in_tes!F113/RES_hhdet_in_fec!F113)</f>
        <v/>
      </c>
      <c r="G113" s="174" t="str">
        <f>IF(RES_hhdet_in_tes!G113=0,"",RES_hhdet_in_tes!G113/RES_hhdet_in_fec!G113)</f>
        <v/>
      </c>
      <c r="H113" s="174" t="str">
        <f>IF(RES_hhdet_in_tes!H113=0,"",RES_hhdet_in_tes!H113/RES_hhdet_in_fec!H113)</f>
        <v/>
      </c>
      <c r="I113" s="174" t="str">
        <f>IF(RES_hhdet_in_tes!I113=0,"",RES_hhdet_in_tes!I113/RES_hhdet_in_fec!I113)</f>
        <v/>
      </c>
      <c r="J113" s="174" t="str">
        <f>IF(RES_hhdet_in_tes!J113=0,"",RES_hhdet_in_tes!J113/RES_hhdet_in_fec!J113)</f>
        <v/>
      </c>
      <c r="K113" s="174" t="str">
        <f>IF(RES_hhdet_in_tes!K113=0,"",RES_hhdet_in_tes!K113/RES_hhdet_in_fec!K113)</f>
        <v/>
      </c>
      <c r="L113" s="174" t="str">
        <f>IF(RES_hhdet_in_tes!L113=0,"",RES_hhdet_in_tes!L113/RES_hhdet_in_fec!L113)</f>
        <v/>
      </c>
      <c r="M113" s="174" t="str">
        <f>IF(RES_hhdet_in_tes!M113=0,"",RES_hhdet_in_tes!M113/RES_hhdet_in_fec!M113)</f>
        <v/>
      </c>
      <c r="N113" s="174" t="str">
        <f>IF(RES_hhdet_in_tes!N113=0,"",RES_hhdet_in_tes!N113/RES_hhdet_in_fec!N113)</f>
        <v/>
      </c>
      <c r="O113" s="174" t="str">
        <f>IF(RES_hhdet_in_tes!O113=0,"",RES_hhdet_in_tes!O113/RES_hhdet_in_fec!O113)</f>
        <v/>
      </c>
      <c r="P113" s="174" t="str">
        <f>IF(RES_hhdet_in_tes!P113=0,"",RES_hhdet_in_tes!P113/RES_hhdet_in_fec!P113)</f>
        <v/>
      </c>
      <c r="Q113" s="174" t="str">
        <f>IF(RES_hhdet_in_tes!Q113=0,"",RES_hhdet_in_tes!Q113/RES_hhdet_in_fec!Q113)</f>
        <v/>
      </c>
    </row>
    <row r="114" spans="1:17" ht="12" customHeight="1" x14ac:dyDescent="0.25">
      <c r="A114" s="166" t="s">
        <v>79</v>
      </c>
      <c r="B114" s="173"/>
      <c r="C114" s="173" t="str">
        <f>IF(RES_hhdet_in_tes!C114=0,"",RES_hhdet_in_tes!C114/RES_hhdet_in_fec!C114)</f>
        <v/>
      </c>
      <c r="D114" s="173" t="str">
        <f>IF(RES_hhdet_in_tes!D114=0,"",RES_hhdet_in_tes!D114/RES_hhdet_in_fec!D114)</f>
        <v/>
      </c>
      <c r="E114" s="173" t="str">
        <f>IF(RES_hhdet_in_tes!E114=0,"",RES_hhdet_in_tes!E114/RES_hhdet_in_fec!E114)</f>
        <v/>
      </c>
      <c r="F114" s="173" t="str">
        <f>IF(RES_hhdet_in_tes!F114=0,"",RES_hhdet_in_tes!F114/RES_hhdet_in_fec!F114)</f>
        <v/>
      </c>
      <c r="G114" s="173" t="str">
        <f>IF(RES_hhdet_in_tes!G114=0,"",RES_hhdet_in_tes!G114/RES_hhdet_in_fec!G114)</f>
        <v/>
      </c>
      <c r="H114" s="173" t="str">
        <f>IF(RES_hhdet_in_tes!H114=0,"",RES_hhdet_in_tes!H114/RES_hhdet_in_fec!H114)</f>
        <v/>
      </c>
      <c r="I114" s="173" t="str">
        <f>IF(RES_hhdet_in_tes!I114=0,"",RES_hhdet_in_tes!I114/RES_hhdet_in_fec!I114)</f>
        <v/>
      </c>
      <c r="J114" s="173" t="str">
        <f>IF(RES_hhdet_in_tes!J114=0,"",RES_hhdet_in_tes!J114/RES_hhdet_in_fec!J114)</f>
        <v/>
      </c>
      <c r="K114" s="173" t="str">
        <f>IF(RES_hhdet_in_tes!K114=0,"",RES_hhdet_in_tes!K114/RES_hhdet_in_fec!K114)</f>
        <v/>
      </c>
      <c r="L114" s="173" t="str">
        <f>IF(RES_hhdet_in_tes!L114=0,"",RES_hhdet_in_tes!L114/RES_hhdet_in_fec!L114)</f>
        <v/>
      </c>
      <c r="M114" s="173" t="str">
        <f>IF(RES_hhdet_in_tes!M114=0,"",RES_hhdet_in_tes!M114/RES_hhdet_in_fec!M114)</f>
        <v/>
      </c>
      <c r="N114" s="173" t="str">
        <f>IF(RES_hhdet_in_tes!N114=0,"",RES_hhdet_in_tes!N114/RES_hhdet_in_fec!N114)</f>
        <v/>
      </c>
      <c r="O114" s="173" t="str">
        <f>IF(RES_hhdet_in_tes!O114=0,"",RES_hhdet_in_tes!O114/RES_hhdet_in_fec!O114)</f>
        <v/>
      </c>
      <c r="P114" s="173" t="str">
        <f>IF(RES_hhdet_in_tes!P114=0,"",RES_hhdet_in_tes!P114/RES_hhdet_in_fec!P114)</f>
        <v/>
      </c>
      <c r="Q114" s="173" t="str">
        <f>IF(RES_hhdet_in_tes!Q114=0,"",RES_hhdet_in_tes!Q114/RES_hhdet_in_fec!Q114)</f>
        <v/>
      </c>
    </row>
    <row r="115" spans="1:17" ht="12" customHeight="1" x14ac:dyDescent="0.25">
      <c r="A115" s="147" t="s">
        <v>59</v>
      </c>
      <c r="B115" s="172"/>
      <c r="C115" s="172" t="str">
        <f>IF(RES_hhdet_in_tes!C115=0,"",RES_hhdet_in_tes!C115/RES_hhdet_in_fec!C115)</f>
        <v/>
      </c>
      <c r="D115" s="172" t="str">
        <f>IF(RES_hhdet_in_tes!D115=0,"",RES_hhdet_in_tes!D115/RES_hhdet_in_fec!D115)</f>
        <v/>
      </c>
      <c r="E115" s="172" t="str">
        <f>IF(RES_hhdet_in_tes!E115=0,"",RES_hhdet_in_tes!E115/RES_hhdet_in_fec!E115)</f>
        <v/>
      </c>
      <c r="F115" s="172" t="str">
        <f>IF(RES_hhdet_in_tes!F115=0,"",RES_hhdet_in_tes!F115/RES_hhdet_in_fec!F115)</f>
        <v/>
      </c>
      <c r="G115" s="172" t="str">
        <f>IF(RES_hhdet_in_tes!G115=0,"",RES_hhdet_in_tes!G115/RES_hhdet_in_fec!G115)</f>
        <v/>
      </c>
      <c r="H115" s="172" t="str">
        <f>IF(RES_hhdet_in_tes!H115=0,"",RES_hhdet_in_tes!H115/RES_hhdet_in_fec!H115)</f>
        <v/>
      </c>
      <c r="I115" s="172" t="str">
        <f>IF(RES_hhdet_in_tes!I115=0,"",RES_hhdet_in_tes!I115/RES_hhdet_in_fec!I115)</f>
        <v/>
      </c>
      <c r="J115" s="172" t="str">
        <f>IF(RES_hhdet_in_tes!J115=0,"",RES_hhdet_in_tes!J115/RES_hhdet_in_fec!J115)</f>
        <v/>
      </c>
      <c r="K115" s="172" t="str">
        <f>IF(RES_hhdet_in_tes!K115=0,"",RES_hhdet_in_tes!K115/RES_hhdet_in_fec!K115)</f>
        <v/>
      </c>
      <c r="L115" s="172" t="str">
        <f>IF(RES_hhdet_in_tes!L115=0,"",RES_hhdet_in_tes!L115/RES_hhdet_in_fec!L115)</f>
        <v/>
      </c>
      <c r="M115" s="172" t="str">
        <f>IF(RES_hhdet_in_tes!M115=0,"",RES_hhdet_in_tes!M115/RES_hhdet_in_fec!M115)</f>
        <v/>
      </c>
      <c r="N115" s="172" t="str">
        <f>IF(RES_hhdet_in_tes!N115=0,"",RES_hhdet_in_tes!N115/RES_hhdet_in_fec!N115)</f>
        <v/>
      </c>
      <c r="O115" s="172" t="str">
        <f>IF(RES_hhdet_in_tes!O115=0,"",RES_hhdet_in_tes!O115/RES_hhdet_in_fec!O115)</f>
        <v/>
      </c>
      <c r="P115" s="172" t="str">
        <f>IF(RES_hhdet_in_tes!P115=0,"",RES_hhdet_in_tes!P115/RES_hhdet_in_fec!P115)</f>
        <v/>
      </c>
      <c r="Q115" s="172" t="str">
        <f>IF(RES_hhdet_in_tes!Q115=0,"",RES_hhdet_in_tes!Q115/RES_hhdet_in_fec!Q115)</f>
        <v/>
      </c>
    </row>
    <row r="116" spans="1:17" ht="12" customHeight="1" x14ac:dyDescent="0.25">
      <c r="A116" s="163" t="s">
        <v>142</v>
      </c>
      <c r="B116" s="171"/>
      <c r="C116" s="171" t="str">
        <f>IF(RES_hhdet_in_tes!C116=0,"",RES_hhdet_in_tes!C116/RES_hhdet_in_fec!C116)</f>
        <v/>
      </c>
      <c r="D116" s="171" t="str">
        <f>IF(RES_hhdet_in_tes!D116=0,"",RES_hhdet_in_tes!D116/RES_hhdet_in_fec!D116)</f>
        <v/>
      </c>
      <c r="E116" s="171" t="str">
        <f>IF(RES_hhdet_in_tes!E116=0,"",RES_hhdet_in_tes!E116/RES_hhdet_in_fec!E116)</f>
        <v/>
      </c>
      <c r="F116" s="171" t="str">
        <f>IF(RES_hhdet_in_tes!F116=0,"",RES_hhdet_in_tes!F116/RES_hhdet_in_fec!F116)</f>
        <v/>
      </c>
      <c r="G116" s="171" t="str">
        <f>IF(RES_hhdet_in_tes!G116=0,"",RES_hhdet_in_tes!G116/RES_hhdet_in_fec!G116)</f>
        <v/>
      </c>
      <c r="H116" s="171" t="str">
        <f>IF(RES_hhdet_in_tes!H116=0,"",RES_hhdet_in_tes!H116/RES_hhdet_in_fec!H116)</f>
        <v/>
      </c>
      <c r="I116" s="171" t="str">
        <f>IF(RES_hhdet_in_tes!I116=0,"",RES_hhdet_in_tes!I116/RES_hhdet_in_fec!I116)</f>
        <v/>
      </c>
      <c r="J116" s="171" t="str">
        <f>IF(RES_hhdet_in_tes!J116=0,"",RES_hhdet_in_tes!J116/RES_hhdet_in_fec!J116)</f>
        <v/>
      </c>
      <c r="K116" s="171" t="str">
        <f>IF(RES_hhdet_in_tes!K116=0,"",RES_hhdet_in_tes!K116/RES_hhdet_in_fec!K116)</f>
        <v/>
      </c>
      <c r="L116" s="171" t="str">
        <f>IF(RES_hhdet_in_tes!L116=0,"",RES_hhdet_in_tes!L116/RES_hhdet_in_fec!L116)</f>
        <v/>
      </c>
      <c r="M116" s="171" t="str">
        <f>IF(RES_hhdet_in_tes!M116=0,"",RES_hhdet_in_tes!M116/RES_hhdet_in_fec!M116)</f>
        <v/>
      </c>
      <c r="N116" s="171" t="str">
        <f>IF(RES_hhdet_in_tes!N116=0,"",RES_hhdet_in_tes!N116/RES_hhdet_in_fec!N116)</f>
        <v/>
      </c>
      <c r="O116" s="171" t="str">
        <f>IF(RES_hhdet_in_tes!O116=0,"",RES_hhdet_in_tes!O116/RES_hhdet_in_fec!O116)</f>
        <v/>
      </c>
      <c r="P116" s="171" t="str">
        <f>IF(RES_hhdet_in_tes!P116=0,"",RES_hhdet_in_tes!P116/RES_hhdet_in_fec!P116)</f>
        <v/>
      </c>
      <c r="Q116" s="171" t="str">
        <f>IF(RES_hhdet_in_tes!Q116=0,"",RES_hhdet_in_tes!Q116/RES_hhdet_in_fec!Q116)</f>
        <v/>
      </c>
    </row>
    <row r="117" spans="1:17" ht="12" customHeight="1" x14ac:dyDescent="0.25">
      <c r="A117" s="161" t="s">
        <v>141</v>
      </c>
      <c r="B117" s="170"/>
      <c r="C117" s="170" t="str">
        <f>IF(RES_hhdet_in_tes!C117=0,"",RES_hhdet_in_tes!C117/RES_hhdet_in_fec!C117)</f>
        <v/>
      </c>
      <c r="D117" s="170" t="str">
        <f>IF(RES_hhdet_in_tes!D117=0,"",RES_hhdet_in_tes!D117/RES_hhdet_in_fec!D117)</f>
        <v/>
      </c>
      <c r="E117" s="170" t="str">
        <f>IF(RES_hhdet_in_tes!E117=0,"",RES_hhdet_in_tes!E117/RES_hhdet_in_fec!E117)</f>
        <v/>
      </c>
      <c r="F117" s="170" t="str">
        <f>IF(RES_hhdet_in_tes!F117=0,"",RES_hhdet_in_tes!F117/RES_hhdet_in_fec!F117)</f>
        <v/>
      </c>
      <c r="G117" s="170" t="str">
        <f>IF(RES_hhdet_in_tes!G117=0,"",RES_hhdet_in_tes!G117/RES_hhdet_in_fec!G117)</f>
        <v/>
      </c>
      <c r="H117" s="170" t="str">
        <f>IF(RES_hhdet_in_tes!H117=0,"",RES_hhdet_in_tes!H117/RES_hhdet_in_fec!H117)</f>
        <v/>
      </c>
      <c r="I117" s="170" t="str">
        <f>IF(RES_hhdet_in_tes!I117=0,"",RES_hhdet_in_tes!I117/RES_hhdet_in_fec!I117)</f>
        <v/>
      </c>
      <c r="J117" s="170" t="str">
        <f>IF(RES_hhdet_in_tes!J117=0,"",RES_hhdet_in_tes!J117/RES_hhdet_in_fec!J117)</f>
        <v/>
      </c>
      <c r="K117" s="170" t="str">
        <f>IF(RES_hhdet_in_tes!K117=0,"",RES_hhdet_in_tes!K117/RES_hhdet_in_fec!K117)</f>
        <v/>
      </c>
      <c r="L117" s="170" t="str">
        <f>IF(RES_hhdet_in_tes!L117=0,"",RES_hhdet_in_tes!L117/RES_hhdet_in_fec!L117)</f>
        <v/>
      </c>
      <c r="M117" s="170" t="str">
        <f>IF(RES_hhdet_in_tes!M117=0,"",RES_hhdet_in_tes!M117/RES_hhdet_in_fec!M117)</f>
        <v/>
      </c>
      <c r="N117" s="170" t="str">
        <f>IF(RES_hhdet_in_tes!N117=0,"",RES_hhdet_in_tes!N117/RES_hhdet_in_fec!N117)</f>
        <v/>
      </c>
      <c r="O117" s="170" t="str">
        <f>IF(RES_hhdet_in_tes!O117=0,"",RES_hhdet_in_tes!O117/RES_hhdet_in_fec!O117)</f>
        <v/>
      </c>
      <c r="P117" s="170" t="str">
        <f>IF(RES_hhdet_in_tes!P117=0,"",RES_hhdet_in_tes!P117/RES_hhdet_in_fec!P117)</f>
        <v/>
      </c>
      <c r="Q117" s="170" t="str">
        <f>IF(RES_hhdet_in_tes!Q117=0,"",RES_hhdet_in_tes!Q117/RES_hhdet_in_fec!Q117)</f>
        <v/>
      </c>
    </row>
    <row r="118" spans="1:17" ht="12" customHeight="1" x14ac:dyDescent="0.25">
      <c r="A118" s="148" t="s">
        <v>60</v>
      </c>
      <c r="B118" s="73"/>
      <c r="C118" s="73" t="str">
        <f>IF(RES_hhdet_in_tes!C118=0,"",RES_hhdet_in_tes!C118/RES_hhdet_in_fec!C118)</f>
        <v/>
      </c>
      <c r="D118" s="73" t="str">
        <f>IF(RES_hhdet_in_tes!D118=0,"",RES_hhdet_in_tes!D118/RES_hhdet_in_fec!D118)</f>
        <v/>
      </c>
      <c r="E118" s="73" t="str">
        <f>IF(RES_hhdet_in_tes!E118=0,"",RES_hhdet_in_tes!E118/RES_hhdet_in_fec!E118)</f>
        <v/>
      </c>
      <c r="F118" s="73" t="str">
        <f>IF(RES_hhdet_in_tes!F118=0,"",RES_hhdet_in_tes!F118/RES_hhdet_in_fec!F118)</f>
        <v/>
      </c>
      <c r="G118" s="73" t="str">
        <f>IF(RES_hhdet_in_tes!G118=0,"",RES_hhdet_in_tes!G118/RES_hhdet_in_fec!G118)</f>
        <v/>
      </c>
      <c r="H118" s="73" t="str">
        <f>IF(RES_hhdet_in_tes!H118=0,"",RES_hhdet_in_tes!H118/RES_hhdet_in_fec!H118)</f>
        <v/>
      </c>
      <c r="I118" s="73" t="str">
        <f>IF(RES_hhdet_in_tes!I118=0,"",RES_hhdet_in_tes!I118/RES_hhdet_in_fec!I118)</f>
        <v/>
      </c>
      <c r="J118" s="73" t="str">
        <f>IF(RES_hhdet_in_tes!J118=0,"",RES_hhdet_in_tes!J118/RES_hhdet_in_fec!J118)</f>
        <v/>
      </c>
      <c r="K118" s="73" t="str">
        <f>IF(RES_hhdet_in_tes!K118=0,"",RES_hhdet_in_tes!K118/RES_hhdet_in_fec!K118)</f>
        <v/>
      </c>
      <c r="L118" s="73" t="str">
        <f>IF(RES_hhdet_in_tes!L118=0,"",RES_hhdet_in_tes!L118/RES_hhdet_in_fec!L118)</f>
        <v/>
      </c>
      <c r="M118" s="73" t="str">
        <f>IF(RES_hhdet_in_tes!M118=0,"",RES_hhdet_in_tes!M118/RES_hhdet_in_fec!M118)</f>
        <v/>
      </c>
      <c r="N118" s="73" t="str">
        <f>IF(RES_hhdet_in_tes!N118=0,"",RES_hhdet_in_tes!N118/RES_hhdet_in_fec!N118)</f>
        <v/>
      </c>
      <c r="O118" s="73" t="str">
        <f>IF(RES_hhdet_in_tes!O118=0,"",RES_hhdet_in_tes!O118/RES_hhdet_in_fec!O118)</f>
        <v/>
      </c>
      <c r="P118" s="73" t="str">
        <f>IF(RES_hhdet_in_tes!P118=0,"",RES_hhdet_in_tes!P118/RES_hhdet_in_fec!P118)</f>
        <v/>
      </c>
      <c r="Q118" s="73" t="str">
        <f>IF(RES_hhdet_in_tes!Q118=0,"",RES_hhdet_in_tes!Q118/RES_hhdet_in_fec!Q118)</f>
        <v/>
      </c>
    </row>
    <row r="119" spans="1:17" ht="12" customHeight="1" x14ac:dyDescent="0.25">
      <c r="A119" s="148" t="s">
        <v>59</v>
      </c>
      <c r="B119" s="73"/>
      <c r="C119" s="73" t="str">
        <f>IF(RES_hhdet_in_tes!C119=0,"",RES_hhdet_in_tes!C119/RES_hhdet_in_fec!C119)</f>
        <v/>
      </c>
      <c r="D119" s="73" t="str">
        <f>IF(RES_hhdet_in_tes!D119=0,"",RES_hhdet_in_tes!D119/RES_hhdet_in_fec!D119)</f>
        <v/>
      </c>
      <c r="E119" s="73" t="str">
        <f>IF(RES_hhdet_in_tes!E119=0,"",RES_hhdet_in_tes!E119/RES_hhdet_in_fec!E119)</f>
        <v/>
      </c>
      <c r="F119" s="73" t="str">
        <f>IF(RES_hhdet_in_tes!F119=0,"",RES_hhdet_in_tes!F119/RES_hhdet_in_fec!F119)</f>
        <v/>
      </c>
      <c r="G119" s="73" t="str">
        <f>IF(RES_hhdet_in_tes!G119=0,"",RES_hhdet_in_tes!G119/RES_hhdet_in_fec!G119)</f>
        <v/>
      </c>
      <c r="H119" s="73" t="str">
        <f>IF(RES_hhdet_in_tes!H119=0,"",RES_hhdet_in_tes!H119/RES_hhdet_in_fec!H119)</f>
        <v/>
      </c>
      <c r="I119" s="73" t="str">
        <f>IF(RES_hhdet_in_tes!I119=0,"",RES_hhdet_in_tes!I119/RES_hhdet_in_fec!I119)</f>
        <v/>
      </c>
      <c r="J119" s="73" t="str">
        <f>IF(RES_hhdet_in_tes!J119=0,"",RES_hhdet_in_tes!J119/RES_hhdet_in_fec!J119)</f>
        <v/>
      </c>
      <c r="K119" s="73" t="str">
        <f>IF(RES_hhdet_in_tes!K119=0,"",RES_hhdet_in_tes!K119/RES_hhdet_in_fec!K119)</f>
        <v/>
      </c>
      <c r="L119" s="73" t="str">
        <f>IF(RES_hhdet_in_tes!L119=0,"",RES_hhdet_in_tes!L119/RES_hhdet_in_fec!L119)</f>
        <v/>
      </c>
      <c r="M119" s="73" t="str">
        <f>IF(RES_hhdet_in_tes!M119=0,"",RES_hhdet_in_tes!M119/RES_hhdet_in_fec!M119)</f>
        <v/>
      </c>
      <c r="N119" s="73" t="str">
        <f>IF(RES_hhdet_in_tes!N119=0,"",RES_hhdet_in_tes!N119/RES_hhdet_in_fec!N119)</f>
        <v/>
      </c>
      <c r="O119" s="73" t="str">
        <f>IF(RES_hhdet_in_tes!O119=0,"",RES_hhdet_in_tes!O119/RES_hhdet_in_fec!O119)</f>
        <v/>
      </c>
      <c r="P119" s="73" t="str">
        <f>IF(RES_hhdet_in_tes!P119=0,"",RES_hhdet_in_tes!P119/RES_hhdet_in_fec!P119)</f>
        <v/>
      </c>
      <c r="Q119" s="73" t="str">
        <f>IF(RES_hhdet_in_tes!Q119=0,"",RES_hhdet_in_tes!Q119/RES_hhdet_in_fec!Q119)</f>
        <v/>
      </c>
    </row>
    <row r="120" spans="1:17" ht="12" customHeight="1" x14ac:dyDescent="0.25">
      <c r="A120" s="158" t="s">
        <v>62</v>
      </c>
      <c r="B120" s="169"/>
      <c r="C120" s="169" t="str">
        <f>IF(RES_hhdet_in_tes!C120=0,"",RES_hhdet_in_tes!C120/RES_hhdet_in_fec!C120)</f>
        <v/>
      </c>
      <c r="D120" s="169" t="str">
        <f>IF(RES_hhdet_in_tes!D120=0,"",RES_hhdet_in_tes!D120/RES_hhdet_in_fec!D120)</f>
        <v/>
      </c>
      <c r="E120" s="169" t="str">
        <f>IF(RES_hhdet_in_tes!E120=0,"",RES_hhdet_in_tes!E120/RES_hhdet_in_fec!E120)</f>
        <v/>
      </c>
      <c r="F120" s="169" t="str">
        <f>IF(RES_hhdet_in_tes!F120=0,"",RES_hhdet_in_tes!F120/RES_hhdet_in_fec!F120)</f>
        <v/>
      </c>
      <c r="G120" s="169" t="str">
        <f>IF(RES_hhdet_in_tes!G120=0,"",RES_hhdet_in_tes!G120/RES_hhdet_in_fec!G120)</f>
        <v/>
      </c>
      <c r="H120" s="169" t="str">
        <f>IF(RES_hhdet_in_tes!H120=0,"",RES_hhdet_in_tes!H120/RES_hhdet_in_fec!H120)</f>
        <v/>
      </c>
      <c r="I120" s="169" t="str">
        <f>IF(RES_hhdet_in_tes!I120=0,"",RES_hhdet_in_tes!I120/RES_hhdet_in_fec!I120)</f>
        <v/>
      </c>
      <c r="J120" s="169" t="str">
        <f>IF(RES_hhdet_in_tes!J120=0,"",RES_hhdet_in_tes!J120/RES_hhdet_in_fec!J120)</f>
        <v/>
      </c>
      <c r="K120" s="169" t="str">
        <f>IF(RES_hhdet_in_tes!K120=0,"",RES_hhdet_in_tes!K120/RES_hhdet_in_fec!K120)</f>
        <v/>
      </c>
      <c r="L120" s="169" t="str">
        <f>IF(RES_hhdet_in_tes!L120=0,"",RES_hhdet_in_tes!L120/RES_hhdet_in_fec!L120)</f>
        <v/>
      </c>
      <c r="M120" s="169" t="str">
        <f>IF(RES_hhdet_in_tes!M120=0,"",RES_hhdet_in_tes!M120/RES_hhdet_in_fec!M120)</f>
        <v/>
      </c>
      <c r="N120" s="169" t="str">
        <f>IF(RES_hhdet_in_tes!N120=0,"",RES_hhdet_in_tes!N120/RES_hhdet_in_fec!N120)</f>
        <v/>
      </c>
      <c r="O120" s="169" t="str">
        <f>IF(RES_hhdet_in_tes!O120=0,"",RES_hhdet_in_tes!O120/RES_hhdet_in_fec!O120)</f>
        <v/>
      </c>
      <c r="P120" s="169" t="str">
        <f>IF(RES_hhdet_in_tes!P120=0,"",RES_hhdet_in_tes!P120/RES_hhdet_in_fec!P120)</f>
        <v/>
      </c>
      <c r="Q120" s="169" t="str">
        <f>IF(RES_hhdet_in_tes!Q120=0,"",RES_hhdet_in_tes!Q120/RES_hhdet_in_fec!Q120)</f>
        <v/>
      </c>
    </row>
    <row r="121" spans="1:17" ht="12" customHeight="1" x14ac:dyDescent="0.25">
      <c r="A121" s="23" t="s">
        <v>57</v>
      </c>
      <c r="B121" s="73"/>
      <c r="C121" s="73" t="str">
        <f>IF(RES_hhdet_in_tes!C121=0,"",RES_hhdet_in_tes!C121/RES_hhdet_in_fec!C121)</f>
        <v/>
      </c>
      <c r="D121" s="73" t="str">
        <f>IF(RES_hhdet_in_tes!D121=0,"",RES_hhdet_in_tes!D121/RES_hhdet_in_fec!D121)</f>
        <v/>
      </c>
      <c r="E121" s="73" t="str">
        <f>IF(RES_hhdet_in_tes!E121=0,"",RES_hhdet_in_tes!E121/RES_hhdet_in_fec!E121)</f>
        <v/>
      </c>
      <c r="F121" s="73" t="str">
        <f>IF(RES_hhdet_in_tes!F121=0,"",RES_hhdet_in_tes!F121/RES_hhdet_in_fec!F121)</f>
        <v/>
      </c>
      <c r="G121" s="73" t="str">
        <f>IF(RES_hhdet_in_tes!G121=0,"",RES_hhdet_in_tes!G121/RES_hhdet_in_fec!G121)</f>
        <v/>
      </c>
      <c r="H121" s="73" t="str">
        <f>IF(RES_hhdet_in_tes!H121=0,"",RES_hhdet_in_tes!H121/RES_hhdet_in_fec!H121)</f>
        <v/>
      </c>
      <c r="I121" s="73" t="str">
        <f>IF(RES_hhdet_in_tes!I121=0,"",RES_hhdet_in_tes!I121/RES_hhdet_in_fec!I121)</f>
        <v/>
      </c>
      <c r="J121" s="73" t="str">
        <f>IF(RES_hhdet_in_tes!J121=0,"",RES_hhdet_in_tes!J121/RES_hhdet_in_fec!J121)</f>
        <v/>
      </c>
      <c r="K121" s="73" t="str">
        <f>IF(RES_hhdet_in_tes!K121=0,"",RES_hhdet_in_tes!K121/RES_hhdet_in_fec!K121)</f>
        <v/>
      </c>
      <c r="L121" s="73" t="str">
        <f>IF(RES_hhdet_in_tes!L121=0,"",RES_hhdet_in_tes!L121/RES_hhdet_in_fec!L121)</f>
        <v/>
      </c>
      <c r="M121" s="73" t="str">
        <f>IF(RES_hhdet_in_tes!M121=0,"",RES_hhdet_in_tes!M121/RES_hhdet_in_fec!M121)</f>
        <v/>
      </c>
      <c r="N121" s="73" t="str">
        <f>IF(RES_hhdet_in_tes!N121=0,"",RES_hhdet_in_tes!N121/RES_hhdet_in_fec!N121)</f>
        <v/>
      </c>
      <c r="O121" s="73" t="str">
        <f>IF(RES_hhdet_in_tes!O121=0,"",RES_hhdet_in_tes!O121/RES_hhdet_in_fec!O121)</f>
        <v/>
      </c>
      <c r="P121" s="73" t="str">
        <f>IF(RES_hhdet_in_tes!P121=0,"",RES_hhdet_in_tes!P121/RES_hhdet_in_fec!P121)</f>
        <v/>
      </c>
      <c r="Q121" s="73" t="str">
        <f>IF(RES_hhdet_in_tes!Q121=0,"",RES_hhdet_in_tes!Q121/RES_hhdet_in_fec!Q121)</f>
        <v/>
      </c>
    </row>
    <row r="122" spans="1:17" ht="12" customHeight="1" x14ac:dyDescent="0.25">
      <c r="A122" s="29" t="s">
        <v>140</v>
      </c>
      <c r="B122" s="65"/>
      <c r="C122" s="65" t="str">
        <f>IF(RES_hhdet_in_tes!C122=0,"",RES_hhdet_in_tes!C122/RES_hhdet_in_fec!C122)</f>
        <v/>
      </c>
      <c r="D122" s="65" t="str">
        <f>IF(RES_hhdet_in_tes!D122=0,"",RES_hhdet_in_tes!D122/RES_hhdet_in_fec!D122)</f>
        <v/>
      </c>
      <c r="E122" s="65" t="str">
        <f>IF(RES_hhdet_in_tes!E122=0,"",RES_hhdet_in_tes!E122/RES_hhdet_in_fec!E122)</f>
        <v/>
      </c>
      <c r="F122" s="65" t="str">
        <f>IF(RES_hhdet_in_tes!F122=0,"",RES_hhdet_in_tes!F122/RES_hhdet_in_fec!F122)</f>
        <v/>
      </c>
      <c r="G122" s="65" t="str">
        <f>IF(RES_hhdet_in_tes!G122=0,"",RES_hhdet_in_tes!G122/RES_hhdet_in_fec!G122)</f>
        <v/>
      </c>
      <c r="H122" s="65" t="str">
        <f>IF(RES_hhdet_in_tes!H122=0,"",RES_hhdet_in_tes!H122/RES_hhdet_in_fec!H122)</f>
        <v/>
      </c>
      <c r="I122" s="65" t="str">
        <f>IF(RES_hhdet_in_tes!I122=0,"",RES_hhdet_in_tes!I122/RES_hhdet_in_fec!I122)</f>
        <v/>
      </c>
      <c r="J122" s="65" t="str">
        <f>IF(RES_hhdet_in_tes!J122=0,"",RES_hhdet_in_tes!J122/RES_hhdet_in_fec!J122)</f>
        <v/>
      </c>
      <c r="K122" s="65" t="str">
        <f>IF(RES_hhdet_in_tes!K122=0,"",RES_hhdet_in_tes!K122/RES_hhdet_in_fec!K122)</f>
        <v/>
      </c>
      <c r="L122" s="65" t="str">
        <f>IF(RES_hhdet_in_tes!L122=0,"",RES_hhdet_in_tes!L122/RES_hhdet_in_fec!L122)</f>
        <v/>
      </c>
      <c r="M122" s="65" t="str">
        <f>IF(RES_hhdet_in_tes!M122=0,"",RES_hhdet_in_tes!M122/RES_hhdet_in_fec!M122)</f>
        <v/>
      </c>
      <c r="N122" s="65" t="str">
        <f>IF(RES_hhdet_in_tes!N122=0,"",RES_hhdet_in_tes!N122/RES_hhdet_in_fec!N122)</f>
        <v/>
      </c>
      <c r="O122" s="65" t="str">
        <f>IF(RES_hhdet_in_tes!O122=0,"",RES_hhdet_in_tes!O122/RES_hhdet_in_fec!O122)</f>
        <v/>
      </c>
      <c r="P122" s="65" t="str">
        <f>IF(RES_hhdet_in_tes!P122=0,"",RES_hhdet_in_tes!P122/RES_hhdet_in_fec!P122)</f>
        <v/>
      </c>
      <c r="Q122" s="65" t="str">
        <f>IF(RES_hhdet_in_tes!Q122=0,"",RES_hhdet_in_tes!Q122/RES_hhdet_in_fec!Q122)</f>
        <v/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75"/>
      <c r="C124" s="175">
        <f>IF(RES_hhdet_in_tes!C124=0,"",RES_hhdet_in_tes!C124/RES_hhdet_in_fec!C124)</f>
        <v>0.86841988408714854</v>
      </c>
      <c r="D124" s="175">
        <f>IF(RES_hhdet_in_tes!D124=0,"",RES_hhdet_in_tes!D124/RES_hhdet_in_fec!D124)</f>
        <v>0.8704439937615206</v>
      </c>
      <c r="E124" s="175">
        <f>IF(RES_hhdet_in_tes!E124=0,"",RES_hhdet_in_tes!E124/RES_hhdet_in_fec!E124)</f>
        <v>0.87734631541270958</v>
      </c>
      <c r="F124" s="175">
        <f>IF(RES_hhdet_in_tes!F124=0,"",RES_hhdet_in_tes!F124/RES_hhdet_in_fec!F124)</f>
        <v>0.87975617006536466</v>
      </c>
      <c r="G124" s="175">
        <f>IF(RES_hhdet_in_tes!G124=0,"",RES_hhdet_in_tes!G124/RES_hhdet_in_fec!G124)</f>
        <v>0.87768665197809603</v>
      </c>
      <c r="H124" s="175">
        <f>IF(RES_hhdet_in_tes!H124=0,"",RES_hhdet_in_tes!H124/RES_hhdet_in_fec!H124)</f>
        <v>0.886525635424249</v>
      </c>
      <c r="I124" s="175">
        <f>IF(RES_hhdet_in_tes!I124=0,"",RES_hhdet_in_tes!I124/RES_hhdet_in_fec!I124)</f>
        <v>0.88535770519155998</v>
      </c>
      <c r="J124" s="175">
        <f>IF(RES_hhdet_in_tes!J124=0,"",RES_hhdet_in_tes!J124/RES_hhdet_in_fec!J124)</f>
        <v>0.90023809500593144</v>
      </c>
      <c r="K124" s="175">
        <f>IF(RES_hhdet_in_tes!K124=0,"",RES_hhdet_in_tes!K124/RES_hhdet_in_fec!K124)</f>
        <v>0.90443467209393125</v>
      </c>
      <c r="L124" s="175">
        <f>IF(RES_hhdet_in_tes!L124=0,"",RES_hhdet_in_tes!L124/RES_hhdet_in_fec!L124)</f>
        <v>0.90783583039090343</v>
      </c>
      <c r="M124" s="175">
        <f>IF(RES_hhdet_in_tes!M124=0,"",RES_hhdet_in_tes!M124/RES_hhdet_in_fec!M124)</f>
        <v>0.91853687513003957</v>
      </c>
      <c r="N124" s="175">
        <f>IF(RES_hhdet_in_tes!N124=0,"",RES_hhdet_in_tes!N124/RES_hhdet_in_fec!N124)</f>
        <v>0.91702507997032767</v>
      </c>
      <c r="O124" s="175">
        <f>IF(RES_hhdet_in_tes!O124=0,"",RES_hhdet_in_tes!O124/RES_hhdet_in_fec!O124)</f>
        <v>0.91498006087657835</v>
      </c>
      <c r="P124" s="175">
        <f>IF(RES_hhdet_in_tes!P124=0,"",RES_hhdet_in_tes!P124/RES_hhdet_in_fec!P124)</f>
        <v>0.91867978963964714</v>
      </c>
      <c r="Q124" s="175">
        <f>IF(RES_hhdet_in_tes!Q124=0,"",RES_hhdet_in_tes!Q124/RES_hhdet_in_fec!Q124)</f>
        <v>0.92289104899990226</v>
      </c>
    </row>
    <row r="125" spans="1:17" ht="12.95" customHeight="1" x14ac:dyDescent="0.25">
      <c r="A125" s="158" t="s">
        <v>65</v>
      </c>
      <c r="B125" s="169"/>
      <c r="C125" s="169">
        <f>IF(RES_hhdet_in_tes!C125=0,"",RES_hhdet_in_tes!C125/RES_hhdet_in_fec!C125)</f>
        <v>0.86496991432862158</v>
      </c>
      <c r="D125" s="169">
        <f>IF(RES_hhdet_in_tes!D125=0,"",RES_hhdet_in_tes!D125/RES_hhdet_in_fec!D125)</f>
        <v>0.86988740388459029</v>
      </c>
      <c r="E125" s="169">
        <f>IF(RES_hhdet_in_tes!E125=0,"",RES_hhdet_in_tes!E125/RES_hhdet_in_fec!E125)</f>
        <v>0.87484067451530012</v>
      </c>
      <c r="F125" s="169">
        <f>IF(RES_hhdet_in_tes!F125=0,"",RES_hhdet_in_tes!F125/RES_hhdet_in_fec!F125)</f>
        <v>0.8789485794312516</v>
      </c>
      <c r="G125" s="169">
        <f>IF(RES_hhdet_in_tes!G125=0,"",RES_hhdet_in_tes!G125/RES_hhdet_in_fec!G125)</f>
        <v>0.88071219237180431</v>
      </c>
      <c r="H125" s="169">
        <f>IF(RES_hhdet_in_tes!H125=0,"",RES_hhdet_in_tes!H125/RES_hhdet_in_fec!H125)</f>
        <v>0.88613720436874788</v>
      </c>
      <c r="I125" s="169">
        <f>IF(RES_hhdet_in_tes!I125=0,"",RES_hhdet_in_tes!I125/RES_hhdet_in_fec!I125)</f>
        <v>0.88862904899107487</v>
      </c>
      <c r="J125" s="169">
        <f>IF(RES_hhdet_in_tes!J125=0,"",RES_hhdet_in_tes!J125/RES_hhdet_in_fec!J125)</f>
        <v>0.89804833212132895</v>
      </c>
      <c r="K125" s="169">
        <f>IF(RES_hhdet_in_tes!K125=0,"",RES_hhdet_in_tes!K125/RES_hhdet_in_fec!K125)</f>
        <v>0.90243629309377427</v>
      </c>
      <c r="L125" s="169">
        <f>IF(RES_hhdet_in_tes!L125=0,"",RES_hhdet_in_tes!L125/RES_hhdet_in_fec!L125)</f>
        <v>0.90600427558845165</v>
      </c>
      <c r="M125" s="169">
        <f>IF(RES_hhdet_in_tes!M125=0,"",RES_hhdet_in_tes!M125/RES_hhdet_in_fec!M125)</f>
        <v>0.91178640262362542</v>
      </c>
      <c r="N125" s="169">
        <f>IF(RES_hhdet_in_tes!N125=0,"",RES_hhdet_in_tes!N125/RES_hhdet_in_fec!N125)</f>
        <v>0.91351223025346651</v>
      </c>
      <c r="O125" s="169">
        <f>IF(RES_hhdet_in_tes!O125=0,"",RES_hhdet_in_tes!O125/RES_hhdet_in_fec!O125)</f>
        <v>0.91374982956772366</v>
      </c>
      <c r="P125" s="169">
        <f>IF(RES_hhdet_in_tes!P125=0,"",RES_hhdet_in_tes!P125/RES_hhdet_in_fec!P125)</f>
        <v>0.91571364197812788</v>
      </c>
      <c r="Q125" s="169">
        <f>IF(RES_hhdet_in_tes!Q125=0,"",RES_hhdet_in_tes!Q125/RES_hhdet_in_fec!Q125)</f>
        <v>0.9160504908701701</v>
      </c>
    </row>
    <row r="126" spans="1:17" ht="12" customHeight="1" x14ac:dyDescent="0.25">
      <c r="A126" s="23" t="s">
        <v>149</v>
      </c>
      <c r="B126" s="73"/>
      <c r="C126" s="73">
        <f>IF(RES_hhdet_in_tes!C126=0,"",RES_hhdet_in_tes!C126/RES_hhdet_in_fec!C126)</f>
        <v>0.86442389231489425</v>
      </c>
      <c r="D126" s="73">
        <f>IF(RES_hhdet_in_tes!D126=0,"",RES_hhdet_in_tes!D126/RES_hhdet_in_fec!D126)</f>
        <v>0.86934804768548513</v>
      </c>
      <c r="E126" s="73">
        <f>IF(RES_hhdet_in_tes!E126=0,"",RES_hhdet_in_tes!E126/RES_hhdet_in_fec!E126)</f>
        <v>0.8742908358004321</v>
      </c>
      <c r="F126" s="73">
        <f>IF(RES_hhdet_in_tes!F126=0,"",RES_hhdet_in_tes!F126/RES_hhdet_in_fec!F126)</f>
        <v>0.87835178585649409</v>
      </c>
      <c r="G126" s="73">
        <f>IF(RES_hhdet_in_tes!G126=0,"",RES_hhdet_in_tes!G126/RES_hhdet_in_fec!G126)</f>
        <v>0.88006792724421468</v>
      </c>
      <c r="H126" s="73">
        <f>IF(RES_hhdet_in_tes!H126=0,"",RES_hhdet_in_tes!H126/RES_hhdet_in_fec!H126)</f>
        <v>0.88534443941882301</v>
      </c>
      <c r="I126" s="73">
        <f>IF(RES_hhdet_in_tes!I126=0,"",RES_hhdet_in_tes!I126/RES_hhdet_in_fec!I126)</f>
        <v>0.8879933266809793</v>
      </c>
      <c r="J126" s="73">
        <f>IF(RES_hhdet_in_tes!J126=0,"",RES_hhdet_in_tes!J126/RES_hhdet_in_fec!J126)</f>
        <v>0.89750288790793098</v>
      </c>
      <c r="K126" s="73">
        <f>IF(RES_hhdet_in_tes!K126=0,"",RES_hhdet_in_tes!K126/RES_hhdet_in_fec!K126)</f>
        <v>0.9020031657715506</v>
      </c>
      <c r="L126" s="73">
        <f>IF(RES_hhdet_in_tes!L126=0,"",RES_hhdet_in_tes!L126/RES_hhdet_in_fec!L126)</f>
        <v>0.90554000623748265</v>
      </c>
      <c r="M126" s="73">
        <f>IF(RES_hhdet_in_tes!M126=0,"",RES_hhdet_in_tes!M126/RES_hhdet_in_fec!M126)</f>
        <v>0.91126309593631905</v>
      </c>
      <c r="N126" s="73">
        <f>IF(RES_hhdet_in_tes!N126=0,"",RES_hhdet_in_tes!N126/RES_hhdet_in_fec!N126)</f>
        <v>0.91299263353702764</v>
      </c>
      <c r="O126" s="73">
        <f>IF(RES_hhdet_in_tes!O126=0,"",RES_hhdet_in_tes!O126/RES_hhdet_in_fec!O126)</f>
        <v>0.91294083307928509</v>
      </c>
      <c r="P126" s="73">
        <f>IF(RES_hhdet_in_tes!P126=0,"",RES_hhdet_in_tes!P126/RES_hhdet_in_fec!P126)</f>
        <v>0.91477163923116034</v>
      </c>
      <c r="Q126" s="73">
        <f>IF(RES_hhdet_in_tes!Q126=0,"",RES_hhdet_in_tes!Q126/RES_hhdet_in_fec!Q126)</f>
        <v>0.91506867945455883</v>
      </c>
    </row>
    <row r="127" spans="1:17" ht="12" customHeight="1" x14ac:dyDescent="0.25">
      <c r="A127" s="23" t="s">
        <v>60</v>
      </c>
      <c r="B127" s="73"/>
      <c r="C127" s="73">
        <f>IF(RES_hhdet_in_tes!C127=0,"",RES_hhdet_in_tes!C127/RES_hhdet_in_fec!C127)</f>
        <v>1.0259788238862131</v>
      </c>
      <c r="D127" s="73">
        <f>IF(RES_hhdet_in_tes!D127=0,"",RES_hhdet_in_tes!D127/RES_hhdet_in_fec!D127)</f>
        <v>1.0289117195393267</v>
      </c>
      <c r="E127" s="73">
        <f>IF(RES_hhdet_in_tes!E127=0,"",RES_hhdet_in_tes!E127/RES_hhdet_in_fec!E127)</f>
        <v>1.0318971377946824</v>
      </c>
      <c r="F127" s="73">
        <f>IF(RES_hhdet_in_tes!F127=0,"",RES_hhdet_in_tes!F127/RES_hhdet_in_fec!F127)</f>
        <v>1.0334552375223183</v>
      </c>
      <c r="G127" s="73">
        <f>IF(RES_hhdet_in_tes!G127=0,"",RES_hhdet_in_tes!G127/RES_hhdet_in_fec!G127)</f>
        <v>1.0322922814404174</v>
      </c>
      <c r="H127" s="73">
        <f>IF(RES_hhdet_in_tes!H127=0,"",RES_hhdet_in_tes!H127/RES_hhdet_in_fec!H127)</f>
        <v>1.0349878785880444</v>
      </c>
      <c r="I127" s="73">
        <f>IF(RES_hhdet_in_tes!I127=0,"",RES_hhdet_in_tes!I127/RES_hhdet_in_fec!I127)</f>
        <v>1.0340542864515405</v>
      </c>
      <c r="J127" s="73">
        <f>IF(RES_hhdet_in_tes!J127=0,"",RES_hhdet_in_tes!J127/RES_hhdet_in_fec!J127)</f>
        <v>1.0391774039448287</v>
      </c>
      <c r="K127" s="73">
        <f>IF(RES_hhdet_in_tes!K127=0,"",RES_hhdet_in_tes!K127/RES_hhdet_in_fec!K127)</f>
        <v>1.0388194817443737</v>
      </c>
      <c r="L127" s="73">
        <f>IF(RES_hhdet_in_tes!L127=0,"",RES_hhdet_in_tes!L127/RES_hhdet_in_fec!L127)</f>
        <v>1.037879402907194</v>
      </c>
      <c r="M127" s="73">
        <f>IF(RES_hhdet_in_tes!M127=0,"",RES_hhdet_in_tes!M127/RES_hhdet_in_fec!M127)</f>
        <v>1.041048760014246</v>
      </c>
      <c r="N127" s="73">
        <f>IF(RES_hhdet_in_tes!N127=0,"",RES_hhdet_in_tes!N127/RES_hhdet_in_fec!N127)</f>
        <v>1.0368259956739081</v>
      </c>
      <c r="O127" s="73">
        <f>IF(RES_hhdet_in_tes!O127=0,"",RES_hhdet_in_tes!O127/RES_hhdet_in_fec!O127)</f>
        <v>1.0308460934059163</v>
      </c>
      <c r="P127" s="73">
        <f>IF(RES_hhdet_in_tes!P127=0,"",RES_hhdet_in_tes!P127/RES_hhdet_in_fec!P127)</f>
        <v>1.0278257037490199</v>
      </c>
      <c r="Q127" s="73">
        <f>IF(RES_hhdet_in_tes!Q127=0,"",RES_hhdet_in_tes!Q127/RES_hhdet_in_fec!Q127)</f>
        <v>1.024236446944222</v>
      </c>
    </row>
    <row r="128" spans="1:17" ht="12.95" customHeight="1" x14ac:dyDescent="0.25">
      <c r="A128" s="158" t="s">
        <v>112</v>
      </c>
      <c r="B128" s="169"/>
      <c r="C128" s="169">
        <f>IF(RES_hhdet_in_tes!C128=0,"",RES_hhdet_in_tes!C128/RES_hhdet_in_fec!C128)</f>
        <v>1.9686602188136095</v>
      </c>
      <c r="D128" s="169">
        <f>IF(RES_hhdet_in_tes!D128=0,"",RES_hhdet_in_tes!D128/RES_hhdet_in_fec!D128)</f>
        <v>2.0279988964771927</v>
      </c>
      <c r="E128" s="169">
        <f>IF(RES_hhdet_in_tes!E128=0,"",RES_hhdet_in_tes!E128/RES_hhdet_in_fec!E128)</f>
        <v>2.1052416324804457</v>
      </c>
      <c r="F128" s="169">
        <f>IF(RES_hhdet_in_tes!F128=0,"",RES_hhdet_in_tes!F128/RES_hhdet_in_fec!F128)</f>
        <v>2.1942068161076369</v>
      </c>
      <c r="G128" s="169">
        <f>IF(RES_hhdet_in_tes!G128=0,"",RES_hhdet_in_tes!G128/RES_hhdet_in_fec!G128)</f>
        <v>2.2950347176449188</v>
      </c>
      <c r="H128" s="169">
        <f>IF(RES_hhdet_in_tes!H128=0,"",RES_hhdet_in_tes!H128/RES_hhdet_in_fec!H128)</f>
        <v>2.4117625714247044</v>
      </c>
      <c r="I128" s="169">
        <f>IF(RES_hhdet_in_tes!I128=0,"",RES_hhdet_in_tes!I128/RES_hhdet_in_fec!I128)</f>
        <v>2.5453504988398068</v>
      </c>
      <c r="J128" s="169">
        <f>IF(RES_hhdet_in_tes!J128=0,"",RES_hhdet_in_tes!J128/RES_hhdet_in_fec!J128)</f>
        <v>2.6119321310112711</v>
      </c>
      <c r="K128" s="169">
        <f>IF(RES_hhdet_in_tes!K128=0,"",RES_hhdet_in_tes!K128/RES_hhdet_in_fec!K128)</f>
        <v>2.7981409433645594</v>
      </c>
      <c r="L128" s="169">
        <f>IF(RES_hhdet_in_tes!L128=0,"",RES_hhdet_in_tes!L128/RES_hhdet_in_fec!L128)</f>
        <v>3.031114591482519</v>
      </c>
      <c r="M128" s="169">
        <f>IF(RES_hhdet_in_tes!M128=0,"",RES_hhdet_in_tes!M128/RES_hhdet_in_fec!M128)</f>
        <v>3.2676302639441825</v>
      </c>
      <c r="N128" s="169">
        <f>IF(RES_hhdet_in_tes!N128=0,"",RES_hhdet_in_tes!N128/RES_hhdet_in_fec!N128)</f>
        <v>3.4971093532066981</v>
      </c>
      <c r="O128" s="169">
        <f>IF(RES_hhdet_in_tes!O128=0,"",RES_hhdet_in_tes!O128/RES_hhdet_in_fec!O128)</f>
        <v>3.6491521175721116</v>
      </c>
      <c r="P128" s="169">
        <f>IF(RES_hhdet_in_tes!P128=0,"",RES_hhdet_in_tes!P128/RES_hhdet_in_fec!P128)</f>
        <v>3.8192749736562139</v>
      </c>
      <c r="Q128" s="169">
        <f>IF(RES_hhdet_in_tes!Q128=0,"",RES_hhdet_in_tes!Q128/RES_hhdet_in_fec!Q128)</f>
        <v>3.974838568903218</v>
      </c>
    </row>
    <row r="129" spans="1:17" ht="12" customHeight="1" x14ac:dyDescent="0.25">
      <c r="A129" s="23" t="s">
        <v>60</v>
      </c>
      <c r="B129" s="73"/>
      <c r="C129" s="73">
        <f>IF(RES_hhdet_in_tes!C129=0,"",RES_hhdet_in_tes!C129/RES_hhdet_in_fec!C129)</f>
        <v>1.9686602188136095</v>
      </c>
      <c r="D129" s="73">
        <f>IF(RES_hhdet_in_tes!D129=0,"",RES_hhdet_in_tes!D129/RES_hhdet_in_fec!D129)</f>
        <v>2.0279988964771927</v>
      </c>
      <c r="E129" s="73">
        <f>IF(RES_hhdet_in_tes!E129=0,"",RES_hhdet_in_tes!E129/RES_hhdet_in_fec!E129)</f>
        <v>2.1052416324804457</v>
      </c>
      <c r="F129" s="73">
        <f>IF(RES_hhdet_in_tes!F129=0,"",RES_hhdet_in_tes!F129/RES_hhdet_in_fec!F129)</f>
        <v>2.1942068161076369</v>
      </c>
      <c r="G129" s="73">
        <f>IF(RES_hhdet_in_tes!G129=0,"",RES_hhdet_in_tes!G129/RES_hhdet_in_fec!G129)</f>
        <v>2.2950347176449188</v>
      </c>
      <c r="H129" s="73">
        <f>IF(RES_hhdet_in_tes!H129=0,"",RES_hhdet_in_tes!H129/RES_hhdet_in_fec!H129)</f>
        <v>2.4117625714247044</v>
      </c>
      <c r="I129" s="73">
        <f>IF(RES_hhdet_in_tes!I129=0,"",RES_hhdet_in_tes!I129/RES_hhdet_in_fec!I129)</f>
        <v>2.5453504988398068</v>
      </c>
      <c r="J129" s="73">
        <f>IF(RES_hhdet_in_tes!J129=0,"",RES_hhdet_in_tes!J129/RES_hhdet_in_fec!J129)</f>
        <v>2.6119321310112711</v>
      </c>
      <c r="K129" s="73">
        <f>IF(RES_hhdet_in_tes!K129=0,"",RES_hhdet_in_tes!K129/RES_hhdet_in_fec!K129)</f>
        <v>2.7981409433645594</v>
      </c>
      <c r="L129" s="73">
        <f>IF(RES_hhdet_in_tes!L129=0,"",RES_hhdet_in_tes!L129/RES_hhdet_in_fec!L129)</f>
        <v>3.031114591482519</v>
      </c>
      <c r="M129" s="73">
        <f>IF(RES_hhdet_in_tes!M129=0,"",RES_hhdet_in_tes!M129/RES_hhdet_in_fec!M129)</f>
        <v>3.2676302639441825</v>
      </c>
      <c r="N129" s="73">
        <f>IF(RES_hhdet_in_tes!N129=0,"",RES_hhdet_in_tes!N129/RES_hhdet_in_fec!N129)</f>
        <v>3.4971093532066981</v>
      </c>
      <c r="O129" s="73">
        <f>IF(RES_hhdet_in_tes!O129=0,"",RES_hhdet_in_tes!O129/RES_hhdet_in_fec!O129)</f>
        <v>3.6491521175721116</v>
      </c>
      <c r="P129" s="73">
        <f>IF(RES_hhdet_in_tes!P129=0,"",RES_hhdet_in_tes!P129/RES_hhdet_in_fec!P129)</f>
        <v>3.8192749736562139</v>
      </c>
      <c r="Q129" s="73">
        <f>IF(RES_hhdet_in_tes!Q129=0,"",RES_hhdet_in_tes!Q129/RES_hhdet_in_fec!Q129)</f>
        <v>3.974838568903218</v>
      </c>
    </row>
    <row r="130" spans="1:17" ht="12" customHeight="1" x14ac:dyDescent="0.25">
      <c r="A130" s="158" t="s">
        <v>63</v>
      </c>
      <c r="B130" s="169"/>
      <c r="C130" s="169">
        <f>IF(RES_hhdet_in_tes!C130=0,"",RES_hhdet_in_tes!C130/RES_hhdet_in_fec!C130)</f>
        <v>0.89675402108600999</v>
      </c>
      <c r="D130" s="169">
        <f>IF(RES_hhdet_in_tes!D130=0,"",RES_hhdet_in_tes!D130/RES_hhdet_in_fec!D130)</f>
        <v>0.88440679903342989</v>
      </c>
      <c r="E130" s="169">
        <f>IF(RES_hhdet_in_tes!E130=0,"",RES_hhdet_in_tes!E130/RES_hhdet_in_fec!E130)</f>
        <v>0.90281208006076663</v>
      </c>
      <c r="F130" s="169">
        <f>IF(RES_hhdet_in_tes!F130=0,"",RES_hhdet_in_tes!F130/RES_hhdet_in_fec!F130)</f>
        <v>0.89057706205023401</v>
      </c>
      <c r="G130" s="169">
        <f>IF(RES_hhdet_in_tes!G130=0,"",RES_hhdet_in_tes!G130/RES_hhdet_in_fec!G130)</f>
        <v>0.86458866622829078</v>
      </c>
      <c r="H130" s="169">
        <f>IF(RES_hhdet_in_tes!H130=0,"",RES_hhdet_in_tes!H130/RES_hhdet_in_fec!H130)</f>
        <v>0.89037084607346617</v>
      </c>
      <c r="I130" s="169">
        <f>IF(RES_hhdet_in_tes!I130=0,"",RES_hhdet_in_tes!I130/RES_hhdet_in_fec!I130)</f>
        <v>0.86615741703883342</v>
      </c>
      <c r="J130" s="169">
        <f>IF(RES_hhdet_in_tes!J130=0,"",RES_hhdet_in_tes!J130/RES_hhdet_in_fec!J130)</f>
        <v>0.91963551748596617</v>
      </c>
      <c r="K130" s="169">
        <f>IF(RES_hhdet_in_tes!K130=0,"",RES_hhdet_in_tes!K130/RES_hhdet_in_fec!K130)</f>
        <v>0.92348973300598214</v>
      </c>
      <c r="L130" s="169">
        <f>IF(RES_hhdet_in_tes!L130=0,"",RES_hhdet_in_tes!L130/RES_hhdet_in_fec!L130)</f>
        <v>0.92710443369560802</v>
      </c>
      <c r="M130" s="169">
        <f>IF(RES_hhdet_in_tes!M130=0,"",RES_hhdet_in_tes!M130/RES_hhdet_in_fec!M130)</f>
        <v>0.92383994443008177</v>
      </c>
      <c r="N130" s="169">
        <f>IF(RES_hhdet_in_tes!N130=0,"",RES_hhdet_in_tes!N130/RES_hhdet_in_fec!N130)</f>
        <v>0.92805592201370035</v>
      </c>
      <c r="O130" s="169">
        <f>IF(RES_hhdet_in_tes!O130=0,"",RES_hhdet_in_tes!O130/RES_hhdet_in_fec!O130)</f>
        <v>0.91595593728321423</v>
      </c>
      <c r="P130" s="169">
        <f>IF(RES_hhdet_in_tes!P130=0,"",RES_hhdet_in_tes!P130/RES_hhdet_in_fec!P130)</f>
        <v>0.91547460315564977</v>
      </c>
      <c r="Q130" s="169">
        <f>IF(RES_hhdet_in_tes!Q130=0,"",RES_hhdet_in_tes!Q130/RES_hhdet_in_fec!Q130)</f>
        <v>0.89982581116555904</v>
      </c>
    </row>
    <row r="131" spans="1:17" ht="12" customHeight="1" x14ac:dyDescent="0.25">
      <c r="A131" s="167" t="s">
        <v>148</v>
      </c>
      <c r="B131" s="174"/>
      <c r="C131" s="174">
        <f>IF(RES_hhdet_in_tes!C131=0,"",RES_hhdet_in_tes!C131/RES_hhdet_in_fec!C131)</f>
        <v>0.89350067785486276</v>
      </c>
      <c r="D131" s="174">
        <f>IF(RES_hhdet_in_tes!D131=0,"",RES_hhdet_in_tes!D131/RES_hhdet_in_fec!D131)</f>
        <v>0.89666663074939679</v>
      </c>
      <c r="E131" s="174">
        <f>IF(RES_hhdet_in_tes!E131=0,"",RES_hhdet_in_tes!E131/RES_hhdet_in_fec!E131)</f>
        <v>0.89998633777272863</v>
      </c>
      <c r="F131" s="174">
        <f>IF(RES_hhdet_in_tes!F131=0,"",RES_hhdet_in_tes!F131/RES_hhdet_in_fec!F131)</f>
        <v>0.90310346614110826</v>
      </c>
      <c r="G131" s="174">
        <f>IF(RES_hhdet_in_tes!G131=0,"",RES_hhdet_in_tes!G131/RES_hhdet_in_fec!G131)</f>
        <v>0.90568516336456206</v>
      </c>
      <c r="H131" s="174">
        <f>IF(RES_hhdet_in_tes!H131=0,"",RES_hhdet_in_tes!H131/RES_hhdet_in_fec!H131)</f>
        <v>0.90808444995292414</v>
      </c>
      <c r="I131" s="174">
        <f>IF(RES_hhdet_in_tes!I131=0,"",RES_hhdet_in_tes!I131/RES_hhdet_in_fec!I131)</f>
        <v>0.90997243614542633</v>
      </c>
      <c r="J131" s="174">
        <f>IF(RES_hhdet_in_tes!J131=0,"",RES_hhdet_in_tes!J131/RES_hhdet_in_fec!J131)</f>
        <v>0.91415210191467966</v>
      </c>
      <c r="K131" s="174">
        <f>IF(RES_hhdet_in_tes!K131=0,"",RES_hhdet_in_tes!K131/RES_hhdet_in_fec!K131)</f>
        <v>0.91734568996948473</v>
      </c>
      <c r="L131" s="174">
        <f>IF(RES_hhdet_in_tes!L131=0,"",RES_hhdet_in_tes!L131/RES_hhdet_in_fec!L131)</f>
        <v>0.91983801759142581</v>
      </c>
      <c r="M131" s="174">
        <f>IF(RES_hhdet_in_tes!M131=0,"",RES_hhdet_in_tes!M131/RES_hhdet_in_fec!M131)</f>
        <v>0.921856159695568</v>
      </c>
      <c r="N131" s="174">
        <f>IF(RES_hhdet_in_tes!N131=0,"",RES_hhdet_in_tes!N131/RES_hhdet_in_fec!N131)</f>
        <v>0.92336048448693908</v>
      </c>
      <c r="O131" s="174">
        <f>IF(RES_hhdet_in_tes!O131=0,"",RES_hhdet_in_tes!O131/RES_hhdet_in_fec!O131)</f>
        <v>0.92396347228428966</v>
      </c>
      <c r="P131" s="174">
        <f>IF(RES_hhdet_in_tes!P131=0,"",RES_hhdet_in_tes!P131/RES_hhdet_in_fec!P131)</f>
        <v>0.92509004006777673</v>
      </c>
      <c r="Q131" s="174">
        <f>IF(RES_hhdet_in_tes!Q131=0,"",RES_hhdet_in_tes!Q131/RES_hhdet_in_fec!Q131)</f>
        <v>0.92586216635968843</v>
      </c>
    </row>
    <row r="132" spans="1:17" ht="12" customHeight="1" x14ac:dyDescent="0.25">
      <c r="A132" s="167" t="s">
        <v>147</v>
      </c>
      <c r="B132" s="174"/>
      <c r="C132" s="174">
        <f>IF(RES_hhdet_in_tes!C132=0,"",RES_hhdet_in_tes!C132/RES_hhdet_in_fec!C132)</f>
        <v>0.92823958126342976</v>
      </c>
      <c r="D132" s="174">
        <f>IF(RES_hhdet_in_tes!D132=0,"",RES_hhdet_in_tes!D132/RES_hhdet_in_fec!D132)</f>
        <v>0.93061957404623075</v>
      </c>
      <c r="E132" s="174">
        <f>IF(RES_hhdet_in_tes!E132=0,"",RES_hhdet_in_tes!E132/RES_hhdet_in_fec!E132)</f>
        <v>0.93382072563380991</v>
      </c>
      <c r="F132" s="174">
        <f>IF(RES_hhdet_in_tes!F132=0,"",RES_hhdet_in_tes!F132/RES_hhdet_in_fec!F132)</f>
        <v>0.93609661723627835</v>
      </c>
      <c r="G132" s="174">
        <f>IF(RES_hhdet_in_tes!G132=0,"",RES_hhdet_in_tes!G132/RES_hhdet_in_fec!G132)</f>
        <v>0.93793761020207322</v>
      </c>
      <c r="H132" s="174">
        <f>IF(RES_hhdet_in_tes!H132=0,"",RES_hhdet_in_tes!H132/RES_hhdet_in_fec!H132)</f>
        <v>0.9394610646386331</v>
      </c>
      <c r="I132" s="174">
        <f>IF(RES_hhdet_in_tes!I132=0,"",RES_hhdet_in_tes!I132/RES_hhdet_in_fec!I132)</f>
        <v>0.94024487287241076</v>
      </c>
      <c r="J132" s="174">
        <f>IF(RES_hhdet_in_tes!J132=0,"",RES_hhdet_in_tes!J132/RES_hhdet_in_fec!J132)</f>
        <v>0.9443889754352891</v>
      </c>
      <c r="K132" s="174">
        <f>IF(RES_hhdet_in_tes!K132=0,"",RES_hhdet_in_tes!K132/RES_hhdet_in_fec!K132)</f>
        <v>0.94722894383777356</v>
      </c>
      <c r="L132" s="174">
        <f>IF(RES_hhdet_in_tes!L132=0,"",RES_hhdet_in_tes!L132/RES_hhdet_in_fec!L132)</f>
        <v>0.95004931908396362</v>
      </c>
      <c r="M132" s="174">
        <f>IF(RES_hhdet_in_tes!M132=0,"",RES_hhdet_in_tes!M132/RES_hhdet_in_fec!M132)</f>
        <v>0.95099138377438497</v>
      </c>
      <c r="N132" s="174">
        <f>IF(RES_hhdet_in_tes!N132=0,"",RES_hhdet_in_tes!N132/RES_hhdet_in_fec!N132)</f>
        <v>0.95206226031077323</v>
      </c>
      <c r="O132" s="174">
        <f>IF(RES_hhdet_in_tes!O132=0,"",RES_hhdet_in_tes!O132/RES_hhdet_in_fec!O132)</f>
        <v>0.95271616716884711</v>
      </c>
      <c r="P132" s="174">
        <f>IF(RES_hhdet_in_tes!P132=0,"",RES_hhdet_in_tes!P132/RES_hhdet_in_fec!P132)</f>
        <v>0.95383071199640712</v>
      </c>
      <c r="Q132" s="174">
        <f>IF(RES_hhdet_in_tes!Q132=0,"",RES_hhdet_in_tes!Q132/RES_hhdet_in_fec!Q132)</f>
        <v>0.95460449105116996</v>
      </c>
    </row>
    <row r="133" spans="1:17" ht="12" customHeight="1" x14ac:dyDescent="0.25">
      <c r="A133" s="166" t="s">
        <v>61</v>
      </c>
      <c r="B133" s="173"/>
      <c r="C133" s="173">
        <f>IF(RES_hhdet_in_tes!C133=0,"",RES_hhdet_in_tes!C133/RES_hhdet_in_fec!C133)</f>
        <v>0.88921046469119214</v>
      </c>
      <c r="D133" s="173">
        <f>IF(RES_hhdet_in_tes!D133=0,"",RES_hhdet_in_tes!D133/RES_hhdet_in_fec!D133)</f>
        <v>0.89211475089849313</v>
      </c>
      <c r="E133" s="173">
        <f>IF(RES_hhdet_in_tes!E133=0,"",RES_hhdet_in_tes!E133/RES_hhdet_in_fec!E133)</f>
        <v>0.89550739656754874</v>
      </c>
      <c r="F133" s="173">
        <f>IF(RES_hhdet_in_tes!F133=0,"",RES_hhdet_in_tes!F133/RES_hhdet_in_fec!F133)</f>
        <v>0.89851311434063785</v>
      </c>
      <c r="G133" s="173">
        <f>IF(RES_hhdet_in_tes!G133=0,"",RES_hhdet_in_tes!G133/RES_hhdet_in_fec!G133)</f>
        <v>0.90095364888721474</v>
      </c>
      <c r="H133" s="173">
        <f>IF(RES_hhdet_in_tes!H133=0,"",RES_hhdet_in_tes!H133/RES_hhdet_in_fec!H133)</f>
        <v>0.90347057725825608</v>
      </c>
      <c r="I133" s="173">
        <f>IF(RES_hhdet_in_tes!I133=0,"",RES_hhdet_in_tes!I133/RES_hhdet_in_fec!I133)</f>
        <v>0.90517991528964226</v>
      </c>
      <c r="J133" s="173">
        <f>IF(RES_hhdet_in_tes!J133=0,"",RES_hhdet_in_tes!J133/RES_hhdet_in_fec!J133)</f>
        <v>0.91124426506917844</v>
      </c>
      <c r="K133" s="173">
        <f>IF(RES_hhdet_in_tes!K133=0,"",RES_hhdet_in_tes!K133/RES_hhdet_in_fec!K133)</f>
        <v>0.91564689128146681</v>
      </c>
      <c r="L133" s="173">
        <f>IF(RES_hhdet_in_tes!L133=0,"",RES_hhdet_in_tes!L133/RES_hhdet_in_fec!L133)</f>
        <v>0.91972452392734305</v>
      </c>
      <c r="M133" s="173">
        <f>IF(RES_hhdet_in_tes!M133=0,"",RES_hhdet_in_tes!M133/RES_hhdet_in_fec!M133)</f>
        <v>0.92108432379796945</v>
      </c>
      <c r="N133" s="173">
        <f>IF(RES_hhdet_in_tes!N133=0,"",RES_hhdet_in_tes!N133/RES_hhdet_in_fec!N133)</f>
        <v>0.92319373611897815</v>
      </c>
      <c r="O133" s="173">
        <f>IF(RES_hhdet_in_tes!O133=0,"",RES_hhdet_in_tes!O133/RES_hhdet_in_fec!O133)</f>
        <v>0.92450791421901113</v>
      </c>
      <c r="P133" s="173">
        <f>IF(RES_hhdet_in_tes!P133=0,"",RES_hhdet_in_tes!P133/RES_hhdet_in_fec!P133)</f>
        <v>0.92626229977906249</v>
      </c>
      <c r="Q133" s="173">
        <f>IF(RES_hhdet_in_tes!Q133=0,"",RES_hhdet_in_tes!Q133/RES_hhdet_in_fec!Q133)</f>
        <v>0.92722388190536775</v>
      </c>
    </row>
    <row r="134" spans="1:17" ht="12" customHeight="1" x14ac:dyDescent="0.25">
      <c r="A134" s="147" t="s">
        <v>59</v>
      </c>
      <c r="B134" s="172"/>
      <c r="C134" s="172">
        <f>IF(RES_hhdet_in_tes!C134=0,"",RES_hhdet_in_tes!C134/RES_hhdet_in_fec!C134)</f>
        <v>1.0104062006258023</v>
      </c>
      <c r="D134" s="172">
        <f>IF(RES_hhdet_in_tes!D134=0,"",RES_hhdet_in_tes!D134/RES_hhdet_in_fec!D134)</f>
        <v>1.0112884299447547</v>
      </c>
      <c r="E134" s="172">
        <f>IF(RES_hhdet_in_tes!E134=0,"",RES_hhdet_in_tes!E134/RES_hhdet_in_fec!E134)</f>
        <v>1.0124797886423478</v>
      </c>
      <c r="F134" s="172">
        <f>IF(RES_hhdet_in_tes!F134=0,"",RES_hhdet_in_tes!F134/RES_hhdet_in_fec!F134)</f>
        <v>1.0129056533766074</v>
      </c>
      <c r="G134" s="172">
        <f>IF(RES_hhdet_in_tes!G134=0,"",RES_hhdet_in_tes!G134/RES_hhdet_in_fec!G134)</f>
        <v>1.01335324849653</v>
      </c>
      <c r="H134" s="172">
        <f>IF(RES_hhdet_in_tes!H134=0,"",RES_hhdet_in_tes!H134/RES_hhdet_in_fec!H134)</f>
        <v>1.0130778037710835</v>
      </c>
      <c r="I134" s="172">
        <f>IF(RES_hhdet_in_tes!I134=0,"",RES_hhdet_in_tes!I134/RES_hhdet_in_fec!I134)</f>
        <v>1.0130561302418173</v>
      </c>
      <c r="J134" s="172">
        <f>IF(RES_hhdet_in_tes!J134=0,"",RES_hhdet_in_tes!J134/RES_hhdet_in_fec!J134)</f>
        <v>1.0120614079985875</v>
      </c>
      <c r="K134" s="172">
        <f>IF(RES_hhdet_in_tes!K134=0,"",RES_hhdet_in_tes!K134/RES_hhdet_in_fec!K134)</f>
        <v>1.0112590739685892</v>
      </c>
      <c r="L134" s="172">
        <f>IF(RES_hhdet_in_tes!L134=0,"",RES_hhdet_in_tes!L134/RES_hhdet_in_fec!L134)</f>
        <v>1.0108629174740289</v>
      </c>
      <c r="M134" s="172">
        <f>IF(RES_hhdet_in_tes!M134=0,"",RES_hhdet_in_tes!M134/RES_hhdet_in_fec!M134)</f>
        <v>1.011372086273264</v>
      </c>
      <c r="N134" s="172">
        <f>IF(RES_hhdet_in_tes!N134=0,"",RES_hhdet_in_tes!N134/RES_hhdet_in_fec!N134)</f>
        <v>1.0103279989043925</v>
      </c>
      <c r="O134" s="172">
        <f>IF(RES_hhdet_in_tes!O134=0,"",RES_hhdet_in_tes!O134/RES_hhdet_in_fec!O134)</f>
        <v>1.0096210307043549</v>
      </c>
      <c r="P134" s="172">
        <f>IF(RES_hhdet_in_tes!P134=0,"",RES_hhdet_in_tes!P134/RES_hhdet_in_fec!P134)</f>
        <v>1.009410556851555</v>
      </c>
      <c r="Q134" s="172">
        <f>IF(RES_hhdet_in_tes!Q134=0,"",RES_hhdet_in_tes!Q134/RES_hhdet_in_fec!Q134)</f>
        <v>1.0097659396356264</v>
      </c>
    </row>
    <row r="135" spans="1:17" ht="12" customHeight="1" x14ac:dyDescent="0.25">
      <c r="A135" s="163" t="s">
        <v>142</v>
      </c>
      <c r="B135" s="171"/>
      <c r="C135" s="171" t="str">
        <f>IF(RES_hhdet_in_tes!C135=0,"",RES_hhdet_in_tes!C135/RES_hhdet_in_fec!C135)</f>
        <v/>
      </c>
      <c r="D135" s="171">
        <f>IF(RES_hhdet_in_tes!D135=0,"",RES_hhdet_in_tes!D135/RES_hhdet_in_fec!D135)</f>
        <v>0.77957471260358546</v>
      </c>
      <c r="E135" s="171" t="str">
        <f>IF(RES_hhdet_in_tes!E135=0,"",RES_hhdet_in_tes!E135/RES_hhdet_in_fec!E135)</f>
        <v/>
      </c>
      <c r="F135" s="171">
        <f>IF(RES_hhdet_in_tes!F135=0,"",RES_hhdet_in_tes!F135/RES_hhdet_in_fec!F135)</f>
        <v>0.7851054950632177</v>
      </c>
      <c r="G135" s="171">
        <f>IF(RES_hhdet_in_tes!G135=0,"",RES_hhdet_in_tes!G135/RES_hhdet_in_fec!G135)</f>
        <v>0.78904258262387361</v>
      </c>
      <c r="H135" s="171">
        <f>IF(RES_hhdet_in_tes!H135=0,"",RES_hhdet_in_tes!H135/RES_hhdet_in_fec!H135)</f>
        <v>0.79568929443710934</v>
      </c>
      <c r="I135" s="171">
        <f>IF(RES_hhdet_in_tes!I135=0,"",RES_hhdet_in_tes!I135/RES_hhdet_in_fec!I135)</f>
        <v>0.80133563055228574</v>
      </c>
      <c r="J135" s="171" t="str">
        <f>IF(RES_hhdet_in_tes!J135=0,"",RES_hhdet_in_tes!J135/RES_hhdet_in_fec!J135)</f>
        <v/>
      </c>
      <c r="K135" s="171" t="str">
        <f>IF(RES_hhdet_in_tes!K135=0,"",RES_hhdet_in_tes!K135/RES_hhdet_in_fec!K135)</f>
        <v/>
      </c>
      <c r="L135" s="171" t="str">
        <f>IF(RES_hhdet_in_tes!L135=0,"",RES_hhdet_in_tes!L135/RES_hhdet_in_fec!L135)</f>
        <v/>
      </c>
      <c r="M135" s="171" t="str">
        <f>IF(RES_hhdet_in_tes!M135=0,"",RES_hhdet_in_tes!M135/RES_hhdet_in_fec!M135)</f>
        <v/>
      </c>
      <c r="N135" s="171" t="str">
        <f>IF(RES_hhdet_in_tes!N135=0,"",RES_hhdet_in_tes!N135/RES_hhdet_in_fec!N135)</f>
        <v/>
      </c>
      <c r="O135" s="171">
        <f>IF(RES_hhdet_in_tes!O135=0,"",RES_hhdet_in_tes!O135/RES_hhdet_in_fec!O135)</f>
        <v>0.82554227566344551</v>
      </c>
      <c r="P135" s="171">
        <f>IF(RES_hhdet_in_tes!P135=0,"",RES_hhdet_in_tes!P135/RES_hhdet_in_fec!P135)</f>
        <v>0.82826611251544624</v>
      </c>
      <c r="Q135" s="171">
        <f>IF(RES_hhdet_in_tes!Q135=0,"",RES_hhdet_in_tes!Q135/RES_hhdet_in_fec!Q135)</f>
        <v>0.82984471770552315</v>
      </c>
    </row>
    <row r="136" spans="1:17" ht="12" customHeight="1" x14ac:dyDescent="0.25">
      <c r="A136" s="161" t="s">
        <v>141</v>
      </c>
      <c r="B136" s="170"/>
      <c r="C136" s="170" t="str">
        <f>IF(RES_hhdet_in_tes!C136=0,"",RES_hhdet_in_tes!C136/RES_hhdet_in_fec!C136)</f>
        <v/>
      </c>
      <c r="D136" s="170">
        <f>IF(RES_hhdet_in_tes!D136=0,"",RES_hhdet_in_tes!D136/RES_hhdet_in_fec!D136)</f>
        <v>0.84206766775990682</v>
      </c>
      <c r="E136" s="170" t="str">
        <f>IF(RES_hhdet_in_tes!E136=0,"",RES_hhdet_in_tes!E136/RES_hhdet_in_fec!E136)</f>
        <v/>
      </c>
      <c r="F136" s="170">
        <f>IF(RES_hhdet_in_tes!F136=0,"",RES_hhdet_in_tes!F136/RES_hhdet_in_fec!F136)</f>
        <v>0.84393939400180218</v>
      </c>
      <c r="G136" s="170">
        <f>IF(RES_hhdet_in_tes!G136=0,"",RES_hhdet_in_tes!G136/RES_hhdet_in_fec!G136)</f>
        <v>0.8547473129876767</v>
      </c>
      <c r="H136" s="170">
        <f>IF(RES_hhdet_in_tes!H136=0,"",RES_hhdet_in_tes!H136/RES_hhdet_in_fec!H136)</f>
        <v>0.85215047414814649</v>
      </c>
      <c r="I136" s="170">
        <f>IF(RES_hhdet_in_tes!I136=0,"",RES_hhdet_in_tes!I136/RES_hhdet_in_fec!I136)</f>
        <v>0.85588059860484278</v>
      </c>
      <c r="J136" s="170" t="str">
        <f>IF(RES_hhdet_in_tes!J136=0,"",RES_hhdet_in_tes!J136/RES_hhdet_in_fec!J136)</f>
        <v/>
      </c>
      <c r="K136" s="170" t="str">
        <f>IF(RES_hhdet_in_tes!K136=0,"",RES_hhdet_in_tes!K136/RES_hhdet_in_fec!K136)</f>
        <v/>
      </c>
      <c r="L136" s="170" t="str">
        <f>IF(RES_hhdet_in_tes!L136=0,"",RES_hhdet_in_tes!L136/RES_hhdet_in_fec!L136)</f>
        <v/>
      </c>
      <c r="M136" s="170" t="str">
        <f>IF(RES_hhdet_in_tes!M136=0,"",RES_hhdet_in_tes!M136/RES_hhdet_in_fec!M136)</f>
        <v/>
      </c>
      <c r="N136" s="170" t="str">
        <f>IF(RES_hhdet_in_tes!N136=0,"",RES_hhdet_in_tes!N136/RES_hhdet_in_fec!N136)</f>
        <v/>
      </c>
      <c r="O136" s="170">
        <f>IF(RES_hhdet_in_tes!O136=0,"",RES_hhdet_in_tes!O136/RES_hhdet_in_fec!O136)</f>
        <v>0.86806645486627643</v>
      </c>
      <c r="P136" s="170">
        <f>IF(RES_hhdet_in_tes!P136=0,"",RES_hhdet_in_tes!P136/RES_hhdet_in_fec!P136)</f>
        <v>0.87049128098902484</v>
      </c>
      <c r="Q136" s="170">
        <f>IF(RES_hhdet_in_tes!Q136=0,"",RES_hhdet_in_tes!Q136/RES_hhdet_in_fec!Q136)</f>
        <v>0.87000724079584868</v>
      </c>
    </row>
    <row r="137" spans="1:17" ht="12" customHeight="1" x14ac:dyDescent="0.25">
      <c r="A137" s="148" t="s">
        <v>60</v>
      </c>
      <c r="B137" s="73"/>
      <c r="C137" s="73" t="str">
        <f>IF(RES_hhdet_in_tes!C137=0,"",RES_hhdet_in_tes!C137/RES_hhdet_in_fec!C137)</f>
        <v/>
      </c>
      <c r="D137" s="73">
        <f>IF(RES_hhdet_in_tes!D137=0,"",RES_hhdet_in_tes!D137/RES_hhdet_in_fec!D137)</f>
        <v>0.77092732873891956</v>
      </c>
      <c r="E137" s="73" t="str">
        <f>IF(RES_hhdet_in_tes!E137=0,"",RES_hhdet_in_tes!E137/RES_hhdet_in_fec!E137)</f>
        <v/>
      </c>
      <c r="F137" s="73">
        <f>IF(RES_hhdet_in_tes!F137=0,"",RES_hhdet_in_tes!F137/RES_hhdet_in_fec!F137)</f>
        <v>0.77586623001166077</v>
      </c>
      <c r="G137" s="73">
        <f>IF(RES_hhdet_in_tes!G137=0,"",RES_hhdet_in_tes!G137/RES_hhdet_in_fec!G137)</f>
        <v>0.79884543710068856</v>
      </c>
      <c r="H137" s="73">
        <f>IF(RES_hhdet_in_tes!H137=0,"",RES_hhdet_in_tes!H137/RES_hhdet_in_fec!H137)</f>
        <v>0.79922888724499153</v>
      </c>
      <c r="I137" s="73">
        <f>IF(RES_hhdet_in_tes!I137=0,"",RES_hhdet_in_tes!I137/RES_hhdet_in_fec!I137)</f>
        <v>0.8036822645556263</v>
      </c>
      <c r="J137" s="73" t="str">
        <f>IF(RES_hhdet_in_tes!J137=0,"",RES_hhdet_in_tes!J137/RES_hhdet_in_fec!J137)</f>
        <v/>
      </c>
      <c r="K137" s="73" t="str">
        <f>IF(RES_hhdet_in_tes!K137=0,"",RES_hhdet_in_tes!K137/RES_hhdet_in_fec!K137)</f>
        <v/>
      </c>
      <c r="L137" s="73" t="str">
        <f>IF(RES_hhdet_in_tes!L137=0,"",RES_hhdet_in_tes!L137/RES_hhdet_in_fec!L137)</f>
        <v/>
      </c>
      <c r="M137" s="73" t="str">
        <f>IF(RES_hhdet_in_tes!M137=0,"",RES_hhdet_in_tes!M137/RES_hhdet_in_fec!M137)</f>
        <v/>
      </c>
      <c r="N137" s="73" t="str">
        <f>IF(RES_hhdet_in_tes!N137=0,"",RES_hhdet_in_tes!N137/RES_hhdet_in_fec!N137)</f>
        <v/>
      </c>
      <c r="O137" s="73">
        <f>IF(RES_hhdet_in_tes!O137=0,"",RES_hhdet_in_tes!O137/RES_hhdet_in_fec!O137)</f>
        <v>0.82564479080531017</v>
      </c>
      <c r="P137" s="73">
        <f>IF(RES_hhdet_in_tes!P137=0,"",RES_hhdet_in_tes!P137/RES_hhdet_in_fec!P137)</f>
        <v>0.82788952329812027</v>
      </c>
      <c r="Q137" s="73">
        <f>IF(RES_hhdet_in_tes!Q137=0,"",RES_hhdet_in_tes!Q137/RES_hhdet_in_fec!Q137)</f>
        <v>0.82895092947198989</v>
      </c>
    </row>
    <row r="138" spans="1:17" ht="12" customHeight="1" x14ac:dyDescent="0.25">
      <c r="A138" s="148" t="s">
        <v>59</v>
      </c>
      <c r="B138" s="73"/>
      <c r="C138" s="73" t="str">
        <f>IF(RES_hhdet_in_tes!C138=0,"",RES_hhdet_in_tes!C138/RES_hhdet_in_fec!C138)</f>
        <v/>
      </c>
      <c r="D138" s="73">
        <f>IF(RES_hhdet_in_tes!D138=0,"",RES_hhdet_in_tes!D138/RES_hhdet_in_fec!D138)</f>
        <v>1.0363580464340623</v>
      </c>
      <c r="E138" s="73" t="str">
        <f>IF(RES_hhdet_in_tes!E138=0,"",RES_hhdet_in_tes!E138/RES_hhdet_in_fec!E138)</f>
        <v/>
      </c>
      <c r="F138" s="73">
        <f>IF(RES_hhdet_in_tes!F138=0,"",RES_hhdet_in_tes!F138/RES_hhdet_in_fec!F138)</f>
        <v>1.0318355800243395</v>
      </c>
      <c r="G138" s="73">
        <f>IF(RES_hhdet_in_tes!G138=0,"",RES_hhdet_in_tes!G138/RES_hhdet_in_fec!G138)</f>
        <v>1.0108909079909021</v>
      </c>
      <c r="H138" s="73">
        <f>IF(RES_hhdet_in_tes!H138=0,"",RES_hhdet_in_tes!H138/RES_hhdet_in_fec!H138)</f>
        <v>1.004984178894168</v>
      </c>
      <c r="I138" s="73">
        <f>IF(RES_hhdet_in_tes!I138=0,"",RES_hhdet_in_tes!I138/RES_hhdet_in_fec!I138)</f>
        <v>1.0025091704501803</v>
      </c>
      <c r="J138" s="73" t="str">
        <f>IF(RES_hhdet_in_tes!J138=0,"",RES_hhdet_in_tes!J138/RES_hhdet_in_fec!J138)</f>
        <v/>
      </c>
      <c r="K138" s="73" t="str">
        <f>IF(RES_hhdet_in_tes!K138=0,"",RES_hhdet_in_tes!K138/RES_hhdet_in_fec!K138)</f>
        <v/>
      </c>
      <c r="L138" s="73" t="str">
        <f>IF(RES_hhdet_in_tes!L138=0,"",RES_hhdet_in_tes!L138/RES_hhdet_in_fec!L138)</f>
        <v/>
      </c>
      <c r="M138" s="73" t="str">
        <f>IF(RES_hhdet_in_tes!M138=0,"",RES_hhdet_in_tes!M138/RES_hhdet_in_fec!M138)</f>
        <v/>
      </c>
      <c r="N138" s="73" t="str">
        <f>IF(RES_hhdet_in_tes!N138=0,"",RES_hhdet_in_tes!N138/RES_hhdet_in_fec!N138)</f>
        <v/>
      </c>
      <c r="O138" s="73">
        <f>IF(RES_hhdet_in_tes!O138=0,"",RES_hhdet_in_tes!O138/RES_hhdet_in_fec!O138)</f>
        <v>1.0000000000000002</v>
      </c>
      <c r="P138" s="73">
        <f>IF(RES_hhdet_in_tes!P138=0,"",RES_hhdet_in_tes!P138/RES_hhdet_in_fec!P138)</f>
        <v>1.0021643902857134</v>
      </c>
      <c r="Q138" s="73">
        <f>IF(RES_hhdet_in_tes!Q138=0,"",RES_hhdet_in_tes!Q138/RES_hhdet_in_fec!Q138)</f>
        <v>1.0021424600118363</v>
      </c>
    </row>
    <row r="139" spans="1:17" ht="12" customHeight="1" x14ac:dyDescent="0.25">
      <c r="A139" s="158" t="s">
        <v>62</v>
      </c>
      <c r="B139" s="169"/>
      <c r="C139" s="169">
        <f>IF(RES_hhdet_in_tes!C139=0,"",RES_hhdet_in_tes!C139/RES_hhdet_in_fec!C139)</f>
        <v>0.83628088871353845</v>
      </c>
      <c r="D139" s="169">
        <f>IF(RES_hhdet_in_tes!D139=0,"",RES_hhdet_in_tes!D139/RES_hhdet_in_fec!D139)</f>
        <v>0.83976281439258549</v>
      </c>
      <c r="E139" s="169">
        <f>IF(RES_hhdet_in_tes!E139=0,"",RES_hhdet_in_tes!E139/RES_hhdet_in_fec!E139)</f>
        <v>0.84231953130199666</v>
      </c>
      <c r="F139" s="169">
        <f>IF(RES_hhdet_in_tes!F139=0,"",RES_hhdet_in_tes!F139/RES_hhdet_in_fec!F139)</f>
        <v>0.84714494098939952</v>
      </c>
      <c r="G139" s="169">
        <f>IF(RES_hhdet_in_tes!G139=0,"",RES_hhdet_in_tes!G139/RES_hhdet_in_fec!G139)</f>
        <v>0.85089438567368658</v>
      </c>
      <c r="H139" s="169">
        <f>IF(RES_hhdet_in_tes!H139=0,"",RES_hhdet_in_tes!H139/RES_hhdet_in_fec!H139)</f>
        <v>0.85425545674441294</v>
      </c>
      <c r="I139" s="169">
        <f>IF(RES_hhdet_in_tes!I139=0,"",RES_hhdet_in_tes!I139/RES_hhdet_in_fec!I139)</f>
        <v>0.85854963808051976</v>
      </c>
      <c r="J139" s="169">
        <f>IF(RES_hhdet_in_tes!J139=0,"",RES_hhdet_in_tes!J139/RES_hhdet_in_fec!J139)</f>
        <v>0.86306508802933568</v>
      </c>
      <c r="K139" s="169">
        <f>IF(RES_hhdet_in_tes!K139=0,"",RES_hhdet_in_tes!K139/RES_hhdet_in_fec!K139)</f>
        <v>0.86312569607695222</v>
      </c>
      <c r="L139" s="169">
        <f>IF(RES_hhdet_in_tes!L139=0,"",RES_hhdet_in_tes!L139/RES_hhdet_in_fec!L139)</f>
        <v>0.86335315091986387</v>
      </c>
      <c r="M139" s="169">
        <f>IF(RES_hhdet_in_tes!M139=0,"",RES_hhdet_in_tes!M139/RES_hhdet_in_fec!M139)</f>
        <v>0.8634698135261013</v>
      </c>
      <c r="N139" s="169">
        <f>IF(RES_hhdet_in_tes!N139=0,"",RES_hhdet_in_tes!N139/RES_hhdet_in_fec!N139)</f>
        <v>0.8631453069647077</v>
      </c>
      <c r="O139" s="169">
        <f>IF(RES_hhdet_in_tes!O139=0,"",RES_hhdet_in_tes!O139/RES_hhdet_in_fec!O139)</f>
        <v>0.86297523642199003</v>
      </c>
      <c r="P139" s="169">
        <f>IF(RES_hhdet_in_tes!P139=0,"",RES_hhdet_in_tes!P139/RES_hhdet_in_fec!P139)</f>
        <v>0.86297743017853235</v>
      </c>
      <c r="Q139" s="169">
        <f>IF(RES_hhdet_in_tes!Q139=0,"",RES_hhdet_in_tes!Q139/RES_hhdet_in_fec!Q139)</f>
        <v>0.86342074509291289</v>
      </c>
    </row>
    <row r="140" spans="1:17" ht="12" customHeight="1" x14ac:dyDescent="0.25">
      <c r="A140" s="23" t="s">
        <v>57</v>
      </c>
      <c r="B140" s="73"/>
      <c r="C140" s="73" t="str">
        <f>IF(RES_hhdet_in_tes!C140=0,"",RES_hhdet_in_tes!C140/RES_hhdet_in_fec!C140)</f>
        <v/>
      </c>
      <c r="D140" s="73" t="str">
        <f>IF(RES_hhdet_in_tes!D140=0,"",RES_hhdet_in_tes!D140/RES_hhdet_in_fec!D140)</f>
        <v/>
      </c>
      <c r="E140" s="73">
        <f>IF(RES_hhdet_in_tes!E140=0,"",RES_hhdet_in_tes!E140/RES_hhdet_in_fec!E140)</f>
        <v>0.46166624548857271</v>
      </c>
      <c r="F140" s="73" t="str">
        <f>IF(RES_hhdet_in_tes!F140=0,"",RES_hhdet_in_tes!F140/RES_hhdet_in_fec!F140)</f>
        <v/>
      </c>
      <c r="G140" s="73" t="str">
        <f>IF(RES_hhdet_in_tes!G140=0,"",RES_hhdet_in_tes!G140/RES_hhdet_in_fec!G140)</f>
        <v/>
      </c>
      <c r="H140" s="73">
        <f>IF(RES_hhdet_in_tes!H140=0,"",RES_hhdet_in_tes!H140/RES_hhdet_in_fec!H140)</f>
        <v>0.47286587279968023</v>
      </c>
      <c r="I140" s="73" t="str">
        <f>IF(RES_hhdet_in_tes!I140=0,"",RES_hhdet_in_tes!I140/RES_hhdet_in_fec!I140)</f>
        <v/>
      </c>
      <c r="J140" s="73" t="str">
        <f>IF(RES_hhdet_in_tes!J140=0,"",RES_hhdet_in_tes!J140/RES_hhdet_in_fec!J140)</f>
        <v/>
      </c>
      <c r="K140" s="73" t="str">
        <f>IF(RES_hhdet_in_tes!K140=0,"",RES_hhdet_in_tes!K140/RES_hhdet_in_fec!K140)</f>
        <v/>
      </c>
      <c r="L140" s="73" t="str">
        <f>IF(RES_hhdet_in_tes!L140=0,"",RES_hhdet_in_tes!L140/RES_hhdet_in_fec!L140)</f>
        <v/>
      </c>
      <c r="M140" s="73" t="str">
        <f>IF(RES_hhdet_in_tes!M140=0,"",RES_hhdet_in_tes!M140/RES_hhdet_in_fec!M140)</f>
        <v/>
      </c>
      <c r="N140" s="73" t="str">
        <f>IF(RES_hhdet_in_tes!N140=0,"",RES_hhdet_in_tes!N140/RES_hhdet_in_fec!N140)</f>
        <v/>
      </c>
      <c r="O140" s="73" t="str">
        <f>IF(RES_hhdet_in_tes!O140=0,"",RES_hhdet_in_tes!O140/RES_hhdet_in_fec!O140)</f>
        <v/>
      </c>
      <c r="P140" s="73" t="str">
        <f>IF(RES_hhdet_in_tes!P140=0,"",RES_hhdet_in_tes!P140/RES_hhdet_in_fec!P140)</f>
        <v/>
      </c>
      <c r="Q140" s="73" t="str">
        <f>IF(RES_hhdet_in_tes!Q140=0,"",RES_hhdet_in_tes!Q140/RES_hhdet_in_fec!Q140)</f>
        <v/>
      </c>
    </row>
    <row r="141" spans="1:17" ht="12" customHeight="1" x14ac:dyDescent="0.25">
      <c r="A141" s="29" t="s">
        <v>140</v>
      </c>
      <c r="B141" s="65"/>
      <c r="C141" s="65">
        <f>IF(RES_hhdet_in_tes!C141=0,"",RES_hhdet_in_tes!C141/RES_hhdet_in_fec!C141)</f>
        <v>0.83628088871353845</v>
      </c>
      <c r="D141" s="65">
        <f>IF(RES_hhdet_in_tes!D141=0,"",RES_hhdet_in_tes!D141/RES_hhdet_in_fec!D141)</f>
        <v>0.83976281439258549</v>
      </c>
      <c r="E141" s="65">
        <f>IF(RES_hhdet_in_tes!E141=0,"",RES_hhdet_in_tes!E141/RES_hhdet_in_fec!E141)</f>
        <v>0.84338640270990295</v>
      </c>
      <c r="F141" s="65">
        <f>IF(RES_hhdet_in_tes!F141=0,"",RES_hhdet_in_tes!F141/RES_hhdet_in_fec!F141)</f>
        <v>0.84714494098939952</v>
      </c>
      <c r="G141" s="65">
        <f>IF(RES_hhdet_in_tes!G141=0,"",RES_hhdet_in_tes!G141/RES_hhdet_in_fec!G141)</f>
        <v>0.85089438567368658</v>
      </c>
      <c r="H141" s="65">
        <f>IF(RES_hhdet_in_tes!H141=0,"",RES_hhdet_in_tes!H141/RES_hhdet_in_fec!H141)</f>
        <v>0.85458344909125827</v>
      </c>
      <c r="I141" s="65">
        <f>IF(RES_hhdet_in_tes!I141=0,"",RES_hhdet_in_tes!I141/RES_hhdet_in_fec!I141)</f>
        <v>0.85854963808051976</v>
      </c>
      <c r="J141" s="65">
        <f>IF(RES_hhdet_in_tes!J141=0,"",RES_hhdet_in_tes!J141/RES_hhdet_in_fec!J141)</f>
        <v>0.86306508802933568</v>
      </c>
      <c r="K141" s="65">
        <f>IF(RES_hhdet_in_tes!K141=0,"",RES_hhdet_in_tes!K141/RES_hhdet_in_fec!K141)</f>
        <v>0.86312569607695222</v>
      </c>
      <c r="L141" s="65">
        <f>IF(RES_hhdet_in_tes!L141=0,"",RES_hhdet_in_tes!L141/RES_hhdet_in_fec!L141)</f>
        <v>0.86335315091986387</v>
      </c>
      <c r="M141" s="65">
        <f>IF(RES_hhdet_in_tes!M141=0,"",RES_hhdet_in_tes!M141/RES_hhdet_in_fec!M141)</f>
        <v>0.8634698135261013</v>
      </c>
      <c r="N141" s="65">
        <f>IF(RES_hhdet_in_tes!N141=0,"",RES_hhdet_in_tes!N141/RES_hhdet_in_fec!N141)</f>
        <v>0.8631453069647077</v>
      </c>
      <c r="O141" s="65">
        <f>IF(RES_hhdet_in_tes!O141=0,"",RES_hhdet_in_tes!O141/RES_hhdet_in_fec!O141)</f>
        <v>0.86297523642199003</v>
      </c>
      <c r="P141" s="65">
        <f>IF(RES_hhdet_in_tes!P141=0,"",RES_hhdet_in_tes!P141/RES_hhdet_in_fec!P141)</f>
        <v>0.86297743017853235</v>
      </c>
      <c r="Q141" s="65">
        <f>IF(RES_hhdet_in_tes!Q141=0,"",RES_hhdet_in_tes!Q141/RES_hhdet_in_fec!Q141)</f>
        <v>0.86342074509291289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75"/>
      <c r="C143" s="175">
        <f>IF(RES_hhdet_in_tes!C143=0,"",RES_hhdet_in_tes!C143/RES_hhdet_in_fec!C143)</f>
        <v>1.3084386121779499</v>
      </c>
      <c r="D143" s="175">
        <f>IF(RES_hhdet_in_tes!D143=0,"",RES_hhdet_in_tes!D143/RES_hhdet_in_fec!D143)</f>
        <v>1.3402375135115494</v>
      </c>
      <c r="E143" s="175">
        <f>IF(RES_hhdet_in_tes!E143=0,"",RES_hhdet_in_tes!E143/RES_hhdet_in_fec!E143)</f>
        <v>1.3869563961063236</v>
      </c>
      <c r="F143" s="175">
        <f>IF(RES_hhdet_in_tes!F143=0,"",RES_hhdet_in_tes!F143/RES_hhdet_in_fec!F143)</f>
        <v>1.4385566002571042</v>
      </c>
      <c r="G143" s="175">
        <f>IF(RES_hhdet_in_tes!G143=0,"",RES_hhdet_in_tes!G143/RES_hhdet_in_fec!G143)</f>
        <v>1.5003467001566857</v>
      </c>
      <c r="H143" s="175">
        <f>IF(RES_hhdet_in_tes!H143=0,"",RES_hhdet_in_tes!H143/RES_hhdet_in_fec!H143)</f>
        <v>1.5636947909610528</v>
      </c>
      <c r="I143" s="175">
        <f>IF(RES_hhdet_in_tes!I143=0,"",RES_hhdet_in_tes!I143/RES_hhdet_in_fec!I143)</f>
        <v>1.6499111244876026</v>
      </c>
      <c r="J143" s="175">
        <f>IF(RES_hhdet_in_tes!J143=0,"",RES_hhdet_in_tes!J143/RES_hhdet_in_fec!J143)</f>
        <v>1.7414062655765035</v>
      </c>
      <c r="K143" s="175">
        <f>IF(RES_hhdet_in_tes!K143=0,"",RES_hhdet_in_tes!K143/RES_hhdet_in_fec!K143)</f>
        <v>1.8475982855312154</v>
      </c>
      <c r="L143" s="175">
        <f>IF(RES_hhdet_in_tes!L143=0,"",RES_hhdet_in_tes!L143/RES_hhdet_in_fec!L143)</f>
        <v>2.0065586215934532</v>
      </c>
      <c r="M143" s="175">
        <f>IF(RES_hhdet_in_tes!M143=0,"",RES_hhdet_in_tes!M143/RES_hhdet_in_fec!M143)</f>
        <v>2.0482602242819552</v>
      </c>
      <c r="N143" s="175">
        <f>IF(RES_hhdet_in_tes!N143=0,"",RES_hhdet_in_tes!N143/RES_hhdet_in_fec!N143)</f>
        <v>2.1043706091213812</v>
      </c>
      <c r="O143" s="175">
        <f>IF(RES_hhdet_in_tes!O143=0,"",RES_hhdet_in_tes!O143/RES_hhdet_in_fec!O143)</f>
        <v>2.1128794838875891</v>
      </c>
      <c r="P143" s="175">
        <f>IF(RES_hhdet_in_tes!P143=0,"",RES_hhdet_in_tes!P143/RES_hhdet_in_fec!P143)</f>
        <v>2.0686555343276853</v>
      </c>
      <c r="Q143" s="175">
        <f>IF(RES_hhdet_in_tes!Q143=0,"",RES_hhdet_in_tes!Q143/RES_hhdet_in_fec!Q143)</f>
        <v>2.1334242514083597</v>
      </c>
    </row>
    <row r="144" spans="1:17" ht="12.95" customHeight="1" x14ac:dyDescent="0.25">
      <c r="A144" s="158" t="s">
        <v>65</v>
      </c>
      <c r="B144" s="169"/>
      <c r="C144" s="169">
        <f>IF(RES_hhdet_in_tes!C144=0,"",RES_hhdet_in_tes!C144/RES_hhdet_in_fec!C144)</f>
        <v>1.4990260320190187</v>
      </c>
      <c r="D144" s="169">
        <f>IF(RES_hhdet_in_tes!D144=0,"",RES_hhdet_in_tes!D144/RES_hhdet_in_fec!D144)</f>
        <v>1.5598227587772657</v>
      </c>
      <c r="E144" s="169">
        <f>IF(RES_hhdet_in_tes!E144=0,"",RES_hhdet_in_tes!E144/RES_hhdet_in_fec!E144)</f>
        <v>1.6343735950867784</v>
      </c>
      <c r="F144" s="169">
        <f>IF(RES_hhdet_in_tes!F144=0,"",RES_hhdet_in_tes!F144/RES_hhdet_in_fec!F144)</f>
        <v>1.7218907202171274</v>
      </c>
      <c r="G144" s="169">
        <f>IF(RES_hhdet_in_tes!G144=0,"",RES_hhdet_in_tes!G144/RES_hhdet_in_fec!G144)</f>
        <v>1.8287739058991073</v>
      </c>
      <c r="H144" s="169">
        <f>IF(RES_hhdet_in_tes!H144=0,"",RES_hhdet_in_tes!H144/RES_hhdet_in_fec!H144)</f>
        <v>1.956764258862524</v>
      </c>
      <c r="I144" s="169">
        <f>IF(RES_hhdet_in_tes!I144=0,"",RES_hhdet_in_tes!I144/RES_hhdet_in_fec!I144)</f>
        <v>2.1185060070628015</v>
      </c>
      <c r="J144" s="169">
        <f>IF(RES_hhdet_in_tes!J144=0,"",RES_hhdet_in_tes!J144/RES_hhdet_in_fec!J144)</f>
        <v>2.3162570050475906</v>
      </c>
      <c r="K144" s="169">
        <f>IF(RES_hhdet_in_tes!K144=0,"",RES_hhdet_in_tes!K144/RES_hhdet_in_fec!K144)</f>
        <v>2.5402426960446198</v>
      </c>
      <c r="L144" s="169">
        <f>IF(RES_hhdet_in_tes!L144=0,"",RES_hhdet_in_tes!L144/RES_hhdet_in_fec!L144)</f>
        <v>2.8185189703683236</v>
      </c>
      <c r="M144" s="169">
        <f>IF(RES_hhdet_in_tes!M144=0,"",RES_hhdet_in_tes!M144/RES_hhdet_in_fec!M144)</f>
        <v>3.05513613090696</v>
      </c>
      <c r="N144" s="169">
        <f>IF(RES_hhdet_in_tes!N144=0,"",RES_hhdet_in_tes!N144/RES_hhdet_in_fec!N144)</f>
        <v>3.1882133203628382</v>
      </c>
      <c r="O144" s="169">
        <f>IF(RES_hhdet_in_tes!O144=0,"",RES_hhdet_in_tes!O144/RES_hhdet_in_fec!O144)</f>
        <v>3.3291055040535138</v>
      </c>
      <c r="P144" s="169">
        <f>IF(RES_hhdet_in_tes!P144=0,"",RES_hhdet_in_tes!P144/RES_hhdet_in_fec!P144)</f>
        <v>3.3802224643661019</v>
      </c>
      <c r="Q144" s="169">
        <f>IF(RES_hhdet_in_tes!Q144=0,"",RES_hhdet_in_tes!Q144/RES_hhdet_in_fec!Q144)</f>
        <v>3.4316848652542844</v>
      </c>
    </row>
    <row r="145" spans="1:17" ht="12" customHeight="1" x14ac:dyDescent="0.25">
      <c r="A145" s="23" t="s">
        <v>60</v>
      </c>
      <c r="B145" s="73"/>
      <c r="C145" s="73">
        <f>IF(RES_hhdet_in_tes!C145=0,"",RES_hhdet_in_tes!C145/RES_hhdet_in_fec!C145)</f>
        <v>1.4990260320190187</v>
      </c>
      <c r="D145" s="73">
        <f>IF(RES_hhdet_in_tes!D145=0,"",RES_hhdet_in_tes!D145/RES_hhdet_in_fec!D145)</f>
        <v>1.5598227587772657</v>
      </c>
      <c r="E145" s="73">
        <f>IF(RES_hhdet_in_tes!E145=0,"",RES_hhdet_in_tes!E145/RES_hhdet_in_fec!E145)</f>
        <v>1.6343735950867784</v>
      </c>
      <c r="F145" s="73">
        <f>IF(RES_hhdet_in_tes!F145=0,"",RES_hhdet_in_tes!F145/RES_hhdet_in_fec!F145)</f>
        <v>1.7218907202171274</v>
      </c>
      <c r="G145" s="73">
        <f>IF(RES_hhdet_in_tes!G145=0,"",RES_hhdet_in_tes!G145/RES_hhdet_in_fec!G145)</f>
        <v>1.8287739058991073</v>
      </c>
      <c r="H145" s="73">
        <f>IF(RES_hhdet_in_tes!H145=0,"",RES_hhdet_in_tes!H145/RES_hhdet_in_fec!H145)</f>
        <v>1.956764258862524</v>
      </c>
      <c r="I145" s="73">
        <f>IF(RES_hhdet_in_tes!I145=0,"",RES_hhdet_in_tes!I145/RES_hhdet_in_fec!I145)</f>
        <v>2.1185060070628015</v>
      </c>
      <c r="J145" s="73">
        <f>IF(RES_hhdet_in_tes!J145=0,"",RES_hhdet_in_tes!J145/RES_hhdet_in_fec!J145)</f>
        <v>2.3162570050475906</v>
      </c>
      <c r="K145" s="73">
        <f>IF(RES_hhdet_in_tes!K145=0,"",RES_hhdet_in_tes!K145/RES_hhdet_in_fec!K145)</f>
        <v>2.5402426960446198</v>
      </c>
      <c r="L145" s="73">
        <f>IF(RES_hhdet_in_tes!L145=0,"",RES_hhdet_in_tes!L145/RES_hhdet_in_fec!L145)</f>
        <v>2.8185189703683236</v>
      </c>
      <c r="M145" s="73">
        <f>IF(RES_hhdet_in_tes!M145=0,"",RES_hhdet_in_tes!M145/RES_hhdet_in_fec!M145)</f>
        <v>3.05513613090696</v>
      </c>
      <c r="N145" s="73">
        <f>IF(RES_hhdet_in_tes!N145=0,"",RES_hhdet_in_tes!N145/RES_hhdet_in_fec!N145)</f>
        <v>3.1882133203628382</v>
      </c>
      <c r="O145" s="73">
        <f>IF(RES_hhdet_in_tes!O145=0,"",RES_hhdet_in_tes!O145/RES_hhdet_in_fec!O145)</f>
        <v>3.3291055040535138</v>
      </c>
      <c r="P145" s="73">
        <f>IF(RES_hhdet_in_tes!P145=0,"",RES_hhdet_in_tes!P145/RES_hhdet_in_fec!P145)</f>
        <v>3.3802224643661019</v>
      </c>
      <c r="Q145" s="73">
        <f>IF(RES_hhdet_in_tes!Q145=0,"",RES_hhdet_in_tes!Q145/RES_hhdet_in_fec!Q145)</f>
        <v>3.4316848652542844</v>
      </c>
    </row>
    <row r="146" spans="1:17" ht="12.95" customHeight="1" x14ac:dyDescent="0.25">
      <c r="A146" s="158" t="s">
        <v>112</v>
      </c>
      <c r="B146" s="169"/>
      <c r="C146" s="169">
        <f>IF(RES_hhdet_in_tes!C146=0,"",RES_hhdet_in_tes!C146/RES_hhdet_in_fec!C146)</f>
        <v>1.9637561469835509</v>
      </c>
      <c r="D146" s="169">
        <f>IF(RES_hhdet_in_tes!D146=0,"",RES_hhdet_in_tes!D146/RES_hhdet_in_fec!D146)</f>
        <v>2.0225406249598956</v>
      </c>
      <c r="E146" s="169">
        <f>IF(RES_hhdet_in_tes!E146=0,"",RES_hhdet_in_tes!E146/RES_hhdet_in_fec!E146)</f>
        <v>2.0930648760566677</v>
      </c>
      <c r="F146" s="169">
        <f>IF(RES_hhdet_in_tes!F146=0,"",RES_hhdet_in_tes!F146/RES_hhdet_in_fec!F146)</f>
        <v>2.1767642201739528</v>
      </c>
      <c r="G146" s="169">
        <f>IF(RES_hhdet_in_tes!G146=0,"",RES_hhdet_in_tes!G146/RES_hhdet_in_fec!G146)</f>
        <v>2.2772007819906497</v>
      </c>
      <c r="H146" s="169">
        <f>IF(RES_hhdet_in_tes!H146=0,"",RES_hhdet_in_tes!H146/RES_hhdet_in_fec!H146)</f>
        <v>2.3987036370160477</v>
      </c>
      <c r="I146" s="169">
        <f>IF(RES_hhdet_in_tes!I146=0,"",RES_hhdet_in_tes!I146/RES_hhdet_in_fec!I146)</f>
        <v>2.5453474438299679</v>
      </c>
      <c r="J146" s="169">
        <f>IF(RES_hhdet_in_tes!J146=0,"",RES_hhdet_in_tes!J146/RES_hhdet_in_fec!J146)</f>
        <v>2.6164574627095059</v>
      </c>
      <c r="K146" s="169">
        <f>IF(RES_hhdet_in_tes!K146=0,"",RES_hhdet_in_tes!K146/RES_hhdet_in_fec!K146)</f>
        <v>2.8096599390068913</v>
      </c>
      <c r="L146" s="169">
        <f>IF(RES_hhdet_in_tes!L146=0,"",RES_hhdet_in_tes!L146/RES_hhdet_in_fec!L146)</f>
        <v>3.0463861726007675</v>
      </c>
      <c r="M146" s="169">
        <f>IF(RES_hhdet_in_tes!M146=0,"",RES_hhdet_in_tes!M146/RES_hhdet_in_fec!M146)</f>
        <v>3.2632183969611193</v>
      </c>
      <c r="N146" s="169">
        <f>IF(RES_hhdet_in_tes!N146=0,"",RES_hhdet_in_tes!N146/RES_hhdet_in_fec!N146)</f>
        <v>3.4690486212157365</v>
      </c>
      <c r="O146" s="169">
        <f>IF(RES_hhdet_in_tes!O146=0,"",RES_hhdet_in_tes!O146/RES_hhdet_in_fec!O146)</f>
        <v>3.6693787040855983</v>
      </c>
      <c r="P146" s="169">
        <f>IF(RES_hhdet_in_tes!P146=0,"",RES_hhdet_in_tes!P146/RES_hhdet_in_fec!P146)</f>
        <v>3.8719936361434675</v>
      </c>
      <c r="Q146" s="169">
        <f>IF(RES_hhdet_in_tes!Q146=0,"",RES_hhdet_in_tes!Q146/RES_hhdet_in_fec!Q146)</f>
        <v>4.0908157799734353</v>
      </c>
    </row>
    <row r="147" spans="1:17" ht="12" customHeight="1" x14ac:dyDescent="0.25">
      <c r="A147" s="23" t="s">
        <v>60</v>
      </c>
      <c r="B147" s="73"/>
      <c r="C147" s="73">
        <f>IF(RES_hhdet_in_tes!C147=0,"",RES_hhdet_in_tes!C147/RES_hhdet_in_fec!C147)</f>
        <v>1.9637561469835509</v>
      </c>
      <c r="D147" s="73">
        <f>IF(RES_hhdet_in_tes!D147=0,"",RES_hhdet_in_tes!D147/RES_hhdet_in_fec!D147)</f>
        <v>2.0225406249598956</v>
      </c>
      <c r="E147" s="73">
        <f>IF(RES_hhdet_in_tes!E147=0,"",RES_hhdet_in_tes!E147/RES_hhdet_in_fec!E147)</f>
        <v>2.0930648760566677</v>
      </c>
      <c r="F147" s="73">
        <f>IF(RES_hhdet_in_tes!F147=0,"",RES_hhdet_in_tes!F147/RES_hhdet_in_fec!F147)</f>
        <v>2.1767642201739528</v>
      </c>
      <c r="G147" s="73">
        <f>IF(RES_hhdet_in_tes!G147=0,"",RES_hhdet_in_tes!G147/RES_hhdet_in_fec!G147)</f>
        <v>2.2772007819906497</v>
      </c>
      <c r="H147" s="73">
        <f>IF(RES_hhdet_in_tes!H147=0,"",RES_hhdet_in_tes!H147/RES_hhdet_in_fec!H147)</f>
        <v>2.3987036370160477</v>
      </c>
      <c r="I147" s="73">
        <f>IF(RES_hhdet_in_tes!I147=0,"",RES_hhdet_in_tes!I147/RES_hhdet_in_fec!I147)</f>
        <v>2.5453474438299679</v>
      </c>
      <c r="J147" s="73">
        <f>IF(RES_hhdet_in_tes!J147=0,"",RES_hhdet_in_tes!J147/RES_hhdet_in_fec!J147)</f>
        <v>2.6164574627095059</v>
      </c>
      <c r="K147" s="73">
        <f>IF(RES_hhdet_in_tes!K147=0,"",RES_hhdet_in_tes!K147/RES_hhdet_in_fec!K147)</f>
        <v>2.8096599390068913</v>
      </c>
      <c r="L147" s="73">
        <f>IF(RES_hhdet_in_tes!L147=0,"",RES_hhdet_in_tes!L147/RES_hhdet_in_fec!L147)</f>
        <v>3.0463861726007675</v>
      </c>
      <c r="M147" s="73">
        <f>IF(RES_hhdet_in_tes!M147=0,"",RES_hhdet_in_tes!M147/RES_hhdet_in_fec!M147)</f>
        <v>3.2632183969611193</v>
      </c>
      <c r="N147" s="73">
        <f>IF(RES_hhdet_in_tes!N147=0,"",RES_hhdet_in_tes!N147/RES_hhdet_in_fec!N147)</f>
        <v>3.4690486212157365</v>
      </c>
      <c r="O147" s="73">
        <f>IF(RES_hhdet_in_tes!O147=0,"",RES_hhdet_in_tes!O147/RES_hhdet_in_fec!O147)</f>
        <v>3.6693787040855983</v>
      </c>
      <c r="P147" s="73">
        <f>IF(RES_hhdet_in_tes!P147=0,"",RES_hhdet_in_tes!P147/RES_hhdet_in_fec!P147)</f>
        <v>3.8719936361434675</v>
      </c>
      <c r="Q147" s="73">
        <f>IF(RES_hhdet_in_tes!Q147=0,"",RES_hhdet_in_tes!Q147/RES_hhdet_in_fec!Q147)</f>
        <v>4.0908157799734353</v>
      </c>
    </row>
    <row r="148" spans="1:17" ht="12" customHeight="1" x14ac:dyDescent="0.25">
      <c r="A148" s="158" t="s">
        <v>63</v>
      </c>
      <c r="B148" s="169"/>
      <c r="C148" s="169">
        <f>IF(RES_hhdet_in_tes!C148=0,"",RES_hhdet_in_tes!C148/RES_hhdet_in_fec!C148)</f>
        <v>0.78467880233710152</v>
      </c>
      <c r="D148" s="169">
        <f>IF(RES_hhdet_in_tes!D148=0,"",RES_hhdet_in_tes!D148/RES_hhdet_in_fec!D148)</f>
        <v>0.79001235318959961</v>
      </c>
      <c r="E148" s="169">
        <f>IF(RES_hhdet_in_tes!E148=0,"",RES_hhdet_in_tes!E148/RES_hhdet_in_fec!E148)</f>
        <v>0.79508333958321664</v>
      </c>
      <c r="F148" s="169">
        <f>IF(RES_hhdet_in_tes!F148=0,"",RES_hhdet_in_tes!F148/RES_hhdet_in_fec!F148)</f>
        <v>0.80060712220316355</v>
      </c>
      <c r="G148" s="169">
        <f>IF(RES_hhdet_in_tes!G148=0,"",RES_hhdet_in_tes!G148/RES_hhdet_in_fec!G148)</f>
        <v>0.80554106271695647</v>
      </c>
      <c r="H148" s="169">
        <f>IF(RES_hhdet_in_tes!H148=0,"",RES_hhdet_in_tes!H148/RES_hhdet_in_fec!H148)</f>
        <v>0.81073725403700214</v>
      </c>
      <c r="I148" s="169">
        <f>IF(RES_hhdet_in_tes!I148=0,"",RES_hhdet_in_tes!I148/RES_hhdet_in_fec!I148)</f>
        <v>0.81499411893866891</v>
      </c>
      <c r="J148" s="169">
        <f>IF(RES_hhdet_in_tes!J148=0,"",RES_hhdet_in_tes!J148/RES_hhdet_in_fec!J148)</f>
        <v>0.81869696482377918</v>
      </c>
      <c r="K148" s="169">
        <f>IF(RES_hhdet_in_tes!K148=0,"",RES_hhdet_in_tes!K148/RES_hhdet_in_fec!K148)</f>
        <v>0.82507401546179726</v>
      </c>
      <c r="L148" s="169">
        <f>IF(RES_hhdet_in_tes!L148=0,"",RES_hhdet_in_tes!L148/RES_hhdet_in_fec!L148)</f>
        <v>0.82854223817264061</v>
      </c>
      <c r="M148" s="169">
        <f>IF(RES_hhdet_in_tes!M148=0,"",RES_hhdet_in_tes!M148/RES_hhdet_in_fec!M148)</f>
        <v>0.82915011024042296</v>
      </c>
      <c r="N148" s="169">
        <f>IF(RES_hhdet_in_tes!N148=0,"",RES_hhdet_in_tes!N148/RES_hhdet_in_fec!N148)</f>
        <v>0.83479290697386821</v>
      </c>
      <c r="O148" s="169">
        <f>IF(RES_hhdet_in_tes!O148=0,"",RES_hhdet_in_tes!O148/RES_hhdet_in_fec!O148)</f>
        <v>0.83459522418269161</v>
      </c>
      <c r="P148" s="169">
        <f>IF(RES_hhdet_in_tes!P148=0,"",RES_hhdet_in_tes!P148/RES_hhdet_in_fec!P148)</f>
        <v>0.83902620407747275</v>
      </c>
      <c r="Q148" s="169">
        <f>IF(RES_hhdet_in_tes!Q148=0,"",RES_hhdet_in_tes!Q148/RES_hhdet_in_fec!Q148)</f>
        <v>0.84000443132914848</v>
      </c>
    </row>
    <row r="149" spans="1:17" ht="12" customHeight="1" x14ac:dyDescent="0.25">
      <c r="A149" s="167" t="s">
        <v>144</v>
      </c>
      <c r="B149" s="174"/>
      <c r="C149" s="174" t="str">
        <f>IF(RES_hhdet_in_tes!C149=0,"",RES_hhdet_in_tes!C149/RES_hhdet_in_fec!C149)</f>
        <v/>
      </c>
      <c r="D149" s="174" t="str">
        <f>IF(RES_hhdet_in_tes!D149=0,"",RES_hhdet_in_tes!D149/RES_hhdet_in_fec!D149)</f>
        <v/>
      </c>
      <c r="E149" s="174" t="str">
        <f>IF(RES_hhdet_in_tes!E149=0,"",RES_hhdet_in_tes!E149/RES_hhdet_in_fec!E149)</f>
        <v/>
      </c>
      <c r="F149" s="174" t="str">
        <f>IF(RES_hhdet_in_tes!F149=0,"",RES_hhdet_in_tes!F149/RES_hhdet_in_fec!F149)</f>
        <v/>
      </c>
      <c r="G149" s="174" t="str">
        <f>IF(RES_hhdet_in_tes!G149=0,"",RES_hhdet_in_tes!G149/RES_hhdet_in_fec!G149)</f>
        <v/>
      </c>
      <c r="H149" s="174" t="str">
        <f>IF(RES_hhdet_in_tes!H149=0,"",RES_hhdet_in_tes!H149/RES_hhdet_in_fec!H149)</f>
        <v/>
      </c>
      <c r="I149" s="174" t="str">
        <f>IF(RES_hhdet_in_tes!I149=0,"",RES_hhdet_in_tes!I149/RES_hhdet_in_fec!I149)</f>
        <v/>
      </c>
      <c r="J149" s="174" t="str">
        <f>IF(RES_hhdet_in_tes!J149=0,"",RES_hhdet_in_tes!J149/RES_hhdet_in_fec!J149)</f>
        <v/>
      </c>
      <c r="K149" s="174" t="str">
        <f>IF(RES_hhdet_in_tes!K149=0,"",RES_hhdet_in_tes!K149/RES_hhdet_in_fec!K149)</f>
        <v/>
      </c>
      <c r="L149" s="174" t="str">
        <f>IF(RES_hhdet_in_tes!L149=0,"",RES_hhdet_in_tes!L149/RES_hhdet_in_fec!L149)</f>
        <v/>
      </c>
      <c r="M149" s="174" t="str">
        <f>IF(RES_hhdet_in_tes!M149=0,"",RES_hhdet_in_tes!M149/RES_hhdet_in_fec!M149)</f>
        <v/>
      </c>
      <c r="N149" s="174" t="str">
        <f>IF(RES_hhdet_in_tes!N149=0,"",RES_hhdet_in_tes!N149/RES_hhdet_in_fec!N149)</f>
        <v/>
      </c>
      <c r="O149" s="174" t="str">
        <f>IF(RES_hhdet_in_tes!O149=0,"",RES_hhdet_in_tes!O149/RES_hhdet_in_fec!O149)</f>
        <v/>
      </c>
      <c r="P149" s="174" t="str">
        <f>IF(RES_hhdet_in_tes!P149=0,"",RES_hhdet_in_tes!P149/RES_hhdet_in_fec!P149)</f>
        <v/>
      </c>
      <c r="Q149" s="174" t="str">
        <f>IF(RES_hhdet_in_tes!Q149=0,"",RES_hhdet_in_tes!Q149/RES_hhdet_in_fec!Q149)</f>
        <v/>
      </c>
    </row>
    <row r="150" spans="1:17" ht="12" customHeight="1" x14ac:dyDescent="0.25">
      <c r="A150" s="167" t="s">
        <v>143</v>
      </c>
      <c r="B150" s="174"/>
      <c r="C150" s="174" t="str">
        <f>IF(RES_hhdet_in_tes!C150=0,"",RES_hhdet_in_tes!C150/RES_hhdet_in_fec!C150)</f>
        <v/>
      </c>
      <c r="D150" s="174" t="str">
        <f>IF(RES_hhdet_in_tes!D150=0,"",RES_hhdet_in_tes!D150/RES_hhdet_in_fec!D150)</f>
        <v/>
      </c>
      <c r="E150" s="174" t="str">
        <f>IF(RES_hhdet_in_tes!E150=0,"",RES_hhdet_in_tes!E150/RES_hhdet_in_fec!E150)</f>
        <v/>
      </c>
      <c r="F150" s="174" t="str">
        <f>IF(RES_hhdet_in_tes!F150=0,"",RES_hhdet_in_tes!F150/RES_hhdet_in_fec!F150)</f>
        <v/>
      </c>
      <c r="G150" s="174" t="str">
        <f>IF(RES_hhdet_in_tes!G150=0,"",RES_hhdet_in_tes!G150/RES_hhdet_in_fec!G150)</f>
        <v/>
      </c>
      <c r="H150" s="174" t="str">
        <f>IF(RES_hhdet_in_tes!H150=0,"",RES_hhdet_in_tes!H150/RES_hhdet_in_fec!H150)</f>
        <v/>
      </c>
      <c r="I150" s="174" t="str">
        <f>IF(RES_hhdet_in_tes!I150=0,"",RES_hhdet_in_tes!I150/RES_hhdet_in_fec!I150)</f>
        <v/>
      </c>
      <c r="J150" s="174" t="str">
        <f>IF(RES_hhdet_in_tes!J150=0,"",RES_hhdet_in_tes!J150/RES_hhdet_in_fec!J150)</f>
        <v/>
      </c>
      <c r="K150" s="174" t="str">
        <f>IF(RES_hhdet_in_tes!K150=0,"",RES_hhdet_in_tes!K150/RES_hhdet_in_fec!K150)</f>
        <v/>
      </c>
      <c r="L150" s="174" t="str">
        <f>IF(RES_hhdet_in_tes!L150=0,"",RES_hhdet_in_tes!L150/RES_hhdet_in_fec!L150)</f>
        <v/>
      </c>
      <c r="M150" s="174" t="str">
        <f>IF(RES_hhdet_in_tes!M150=0,"",RES_hhdet_in_tes!M150/RES_hhdet_in_fec!M150)</f>
        <v/>
      </c>
      <c r="N150" s="174" t="str">
        <f>IF(RES_hhdet_in_tes!N150=0,"",RES_hhdet_in_tes!N150/RES_hhdet_in_fec!N150)</f>
        <v/>
      </c>
      <c r="O150" s="174" t="str">
        <f>IF(RES_hhdet_in_tes!O150=0,"",RES_hhdet_in_tes!O150/RES_hhdet_in_fec!O150)</f>
        <v/>
      </c>
      <c r="P150" s="174" t="str">
        <f>IF(RES_hhdet_in_tes!P150=0,"",RES_hhdet_in_tes!P150/RES_hhdet_in_fec!P150)</f>
        <v/>
      </c>
      <c r="Q150" s="174" t="str">
        <f>IF(RES_hhdet_in_tes!Q150=0,"",RES_hhdet_in_tes!Q150/RES_hhdet_in_fec!Q150)</f>
        <v/>
      </c>
    </row>
    <row r="151" spans="1:17" ht="12" customHeight="1" x14ac:dyDescent="0.25">
      <c r="A151" s="166" t="s">
        <v>57</v>
      </c>
      <c r="B151" s="173"/>
      <c r="C151" s="173" t="str">
        <f>IF(RES_hhdet_in_tes!C151=0,"",RES_hhdet_in_tes!C151/RES_hhdet_in_fec!C151)</f>
        <v/>
      </c>
      <c r="D151" s="173" t="str">
        <f>IF(RES_hhdet_in_tes!D151=0,"",RES_hhdet_in_tes!D151/RES_hhdet_in_fec!D151)</f>
        <v/>
      </c>
      <c r="E151" s="173" t="str">
        <f>IF(RES_hhdet_in_tes!E151=0,"",RES_hhdet_in_tes!E151/RES_hhdet_in_fec!E151)</f>
        <v/>
      </c>
      <c r="F151" s="173" t="str">
        <f>IF(RES_hhdet_in_tes!F151=0,"",RES_hhdet_in_tes!F151/RES_hhdet_in_fec!F151)</f>
        <v/>
      </c>
      <c r="G151" s="173" t="str">
        <f>IF(RES_hhdet_in_tes!G151=0,"",RES_hhdet_in_tes!G151/RES_hhdet_in_fec!G151)</f>
        <v/>
      </c>
      <c r="H151" s="173" t="str">
        <f>IF(RES_hhdet_in_tes!H151=0,"",RES_hhdet_in_tes!H151/RES_hhdet_in_fec!H151)</f>
        <v/>
      </c>
      <c r="I151" s="173" t="str">
        <f>IF(RES_hhdet_in_tes!I151=0,"",RES_hhdet_in_tes!I151/RES_hhdet_in_fec!I151)</f>
        <v/>
      </c>
      <c r="J151" s="173" t="str">
        <f>IF(RES_hhdet_in_tes!J151=0,"",RES_hhdet_in_tes!J151/RES_hhdet_in_fec!J151)</f>
        <v/>
      </c>
      <c r="K151" s="173" t="str">
        <f>IF(RES_hhdet_in_tes!K151=0,"",RES_hhdet_in_tes!K151/RES_hhdet_in_fec!K151)</f>
        <v/>
      </c>
      <c r="L151" s="173" t="str">
        <f>IF(RES_hhdet_in_tes!L151=0,"",RES_hhdet_in_tes!L151/RES_hhdet_in_fec!L151)</f>
        <v/>
      </c>
      <c r="M151" s="173" t="str">
        <f>IF(RES_hhdet_in_tes!M151=0,"",RES_hhdet_in_tes!M151/RES_hhdet_in_fec!M151)</f>
        <v/>
      </c>
      <c r="N151" s="173" t="str">
        <f>IF(RES_hhdet_in_tes!N151=0,"",RES_hhdet_in_tes!N151/RES_hhdet_in_fec!N151)</f>
        <v/>
      </c>
      <c r="O151" s="173" t="str">
        <f>IF(RES_hhdet_in_tes!O151=0,"",RES_hhdet_in_tes!O151/RES_hhdet_in_fec!O151)</f>
        <v/>
      </c>
      <c r="P151" s="173" t="str">
        <f>IF(RES_hhdet_in_tes!P151=0,"",RES_hhdet_in_tes!P151/RES_hhdet_in_fec!P151)</f>
        <v/>
      </c>
      <c r="Q151" s="173" t="str">
        <f>IF(RES_hhdet_in_tes!Q151=0,"",RES_hhdet_in_tes!Q151/RES_hhdet_in_fec!Q151)</f>
        <v/>
      </c>
    </row>
    <row r="152" spans="1:17" ht="12" customHeight="1" x14ac:dyDescent="0.25">
      <c r="A152" s="147" t="s">
        <v>59</v>
      </c>
      <c r="B152" s="172"/>
      <c r="C152" s="172" t="str">
        <f>IF(RES_hhdet_in_tes!C152=0,"",RES_hhdet_in_tes!C152/RES_hhdet_in_fec!C152)</f>
        <v/>
      </c>
      <c r="D152" s="172" t="str">
        <f>IF(RES_hhdet_in_tes!D152=0,"",RES_hhdet_in_tes!D152/RES_hhdet_in_fec!D152)</f>
        <v/>
      </c>
      <c r="E152" s="172" t="str">
        <f>IF(RES_hhdet_in_tes!E152=0,"",RES_hhdet_in_tes!E152/RES_hhdet_in_fec!E152)</f>
        <v/>
      </c>
      <c r="F152" s="172" t="str">
        <f>IF(RES_hhdet_in_tes!F152=0,"",RES_hhdet_in_tes!F152/RES_hhdet_in_fec!F152)</f>
        <v/>
      </c>
      <c r="G152" s="172" t="str">
        <f>IF(RES_hhdet_in_tes!G152=0,"",RES_hhdet_in_tes!G152/RES_hhdet_in_fec!G152)</f>
        <v/>
      </c>
      <c r="H152" s="172" t="str">
        <f>IF(RES_hhdet_in_tes!H152=0,"",RES_hhdet_in_tes!H152/RES_hhdet_in_fec!H152)</f>
        <v/>
      </c>
      <c r="I152" s="172" t="str">
        <f>IF(RES_hhdet_in_tes!I152=0,"",RES_hhdet_in_tes!I152/RES_hhdet_in_fec!I152)</f>
        <v/>
      </c>
      <c r="J152" s="172" t="str">
        <f>IF(RES_hhdet_in_tes!J152=0,"",RES_hhdet_in_tes!J152/RES_hhdet_in_fec!J152)</f>
        <v/>
      </c>
      <c r="K152" s="172" t="str">
        <f>IF(RES_hhdet_in_tes!K152=0,"",RES_hhdet_in_tes!K152/RES_hhdet_in_fec!K152)</f>
        <v/>
      </c>
      <c r="L152" s="172" t="str">
        <f>IF(RES_hhdet_in_tes!L152=0,"",RES_hhdet_in_tes!L152/RES_hhdet_in_fec!L152)</f>
        <v/>
      </c>
      <c r="M152" s="172" t="str">
        <f>IF(RES_hhdet_in_tes!M152=0,"",RES_hhdet_in_tes!M152/RES_hhdet_in_fec!M152)</f>
        <v/>
      </c>
      <c r="N152" s="172" t="str">
        <f>IF(RES_hhdet_in_tes!N152=0,"",RES_hhdet_in_tes!N152/RES_hhdet_in_fec!N152)</f>
        <v/>
      </c>
      <c r="O152" s="172" t="str">
        <f>IF(RES_hhdet_in_tes!O152=0,"",RES_hhdet_in_tes!O152/RES_hhdet_in_fec!O152)</f>
        <v/>
      </c>
      <c r="P152" s="172" t="str">
        <f>IF(RES_hhdet_in_tes!P152=0,"",RES_hhdet_in_tes!P152/RES_hhdet_in_fec!P152)</f>
        <v/>
      </c>
      <c r="Q152" s="172" t="str">
        <f>IF(RES_hhdet_in_tes!Q152=0,"",RES_hhdet_in_tes!Q152/RES_hhdet_in_fec!Q152)</f>
        <v/>
      </c>
    </row>
    <row r="153" spans="1:17" ht="12" customHeight="1" x14ac:dyDescent="0.25">
      <c r="A153" s="163" t="s">
        <v>142</v>
      </c>
      <c r="B153" s="171"/>
      <c r="C153" s="171">
        <f>IF(RES_hhdet_in_tes!C153=0,"",RES_hhdet_in_tes!C153/RES_hhdet_in_fec!C153)</f>
        <v>0.77810547675039021</v>
      </c>
      <c r="D153" s="171">
        <f>IF(RES_hhdet_in_tes!D153=0,"",RES_hhdet_in_tes!D153/RES_hhdet_in_fec!D153)</f>
        <v>0.78329970948285532</v>
      </c>
      <c r="E153" s="171">
        <f>IF(RES_hhdet_in_tes!E153=0,"",RES_hhdet_in_tes!E153/RES_hhdet_in_fec!E153)</f>
        <v>0.78825412805953177</v>
      </c>
      <c r="F153" s="171">
        <f>IF(RES_hhdet_in_tes!F153=0,"",RES_hhdet_in_tes!F153/RES_hhdet_in_fec!F153)</f>
        <v>0.79305352858818712</v>
      </c>
      <c r="G153" s="171">
        <f>IF(RES_hhdet_in_tes!G153=0,"",RES_hhdet_in_tes!G153/RES_hhdet_in_fec!G153)</f>
        <v>0.79730953380614633</v>
      </c>
      <c r="H153" s="171">
        <f>IF(RES_hhdet_in_tes!H153=0,"",RES_hhdet_in_tes!H153/RES_hhdet_in_fec!H153)</f>
        <v>0.8009671392651817</v>
      </c>
      <c r="I153" s="171">
        <f>IF(RES_hhdet_in_tes!I153=0,"",RES_hhdet_in_tes!I153/RES_hhdet_in_fec!I153)</f>
        <v>0.8047545536495917</v>
      </c>
      <c r="J153" s="171">
        <f>IF(RES_hhdet_in_tes!J153=0,"",RES_hhdet_in_tes!J153/RES_hhdet_in_fec!J153)</f>
        <v>0.81016259564440085</v>
      </c>
      <c r="K153" s="171">
        <f>IF(RES_hhdet_in_tes!K153=0,"",RES_hhdet_in_tes!K153/RES_hhdet_in_fec!K153)</f>
        <v>0.81490923248122871</v>
      </c>
      <c r="L153" s="171">
        <f>IF(RES_hhdet_in_tes!L153=0,"",RES_hhdet_in_tes!L153/RES_hhdet_in_fec!L153)</f>
        <v>0.81796347591088026</v>
      </c>
      <c r="M153" s="171">
        <f>IF(RES_hhdet_in_tes!M153=0,"",RES_hhdet_in_tes!M153/RES_hhdet_in_fec!M153)</f>
        <v>0.82098430827951607</v>
      </c>
      <c r="N153" s="171">
        <f>IF(RES_hhdet_in_tes!N153=0,"",RES_hhdet_in_tes!N153/RES_hhdet_in_fec!N153)</f>
        <v>0.82386937315304309</v>
      </c>
      <c r="O153" s="171">
        <f>IF(RES_hhdet_in_tes!O153=0,"",RES_hhdet_in_tes!O153/RES_hhdet_in_fec!O153)</f>
        <v>0.82634169544539249</v>
      </c>
      <c r="P153" s="171">
        <f>IF(RES_hhdet_in_tes!P153=0,"",RES_hhdet_in_tes!P153/RES_hhdet_in_fec!P153)</f>
        <v>0.82847906970923035</v>
      </c>
      <c r="Q153" s="171">
        <f>IF(RES_hhdet_in_tes!Q153=0,"",RES_hhdet_in_tes!Q153/RES_hhdet_in_fec!Q153)</f>
        <v>0.8305339267856966</v>
      </c>
    </row>
    <row r="154" spans="1:17" ht="12" customHeight="1" x14ac:dyDescent="0.25">
      <c r="A154" s="161" t="s">
        <v>141</v>
      </c>
      <c r="B154" s="170"/>
      <c r="C154" s="170">
        <f>IF(RES_hhdet_in_tes!C154=0,"",RES_hhdet_in_tes!C154/RES_hhdet_in_fec!C154)</f>
        <v>0.84058571076004651</v>
      </c>
      <c r="D154" s="170">
        <f>IF(RES_hhdet_in_tes!D154=0,"",RES_hhdet_in_tes!D154/RES_hhdet_in_fec!D154)</f>
        <v>0.84582780958163306</v>
      </c>
      <c r="E154" s="170">
        <f>IF(RES_hhdet_in_tes!E154=0,"",RES_hhdet_in_tes!E154/RES_hhdet_in_fec!E154)</f>
        <v>0.84935387672348017</v>
      </c>
      <c r="F154" s="170">
        <f>IF(RES_hhdet_in_tes!F154=0,"",RES_hhdet_in_tes!F154/RES_hhdet_in_fec!F154)</f>
        <v>0.84926172850997428</v>
      </c>
      <c r="G154" s="170">
        <f>IF(RES_hhdet_in_tes!G154=0,"",RES_hhdet_in_tes!G154/RES_hhdet_in_fec!G154)</f>
        <v>0.85042533133034182</v>
      </c>
      <c r="H154" s="170">
        <f>IF(RES_hhdet_in_tes!H154=0,"",RES_hhdet_in_tes!H154/RES_hhdet_in_fec!H154)</f>
        <v>0.85135321236764894</v>
      </c>
      <c r="I154" s="170">
        <f>IF(RES_hhdet_in_tes!I154=0,"",RES_hhdet_in_tes!I154/RES_hhdet_in_fec!I154)</f>
        <v>0.85664271135115111</v>
      </c>
      <c r="J154" s="170">
        <f>IF(RES_hhdet_in_tes!J154=0,"",RES_hhdet_in_tes!J154/RES_hhdet_in_fec!J154)</f>
        <v>0.8614432997236765</v>
      </c>
      <c r="K154" s="170">
        <f>IF(RES_hhdet_in_tes!K154=0,"",RES_hhdet_in_tes!K154/RES_hhdet_in_fec!K154)</f>
        <v>0.86606225174281415</v>
      </c>
      <c r="L154" s="170">
        <f>IF(RES_hhdet_in_tes!L154=0,"",RES_hhdet_in_tes!L154/RES_hhdet_in_fec!L154)</f>
        <v>0.86599616729239426</v>
      </c>
      <c r="M154" s="170">
        <f>IF(RES_hhdet_in_tes!M154=0,"",RES_hhdet_in_tes!M154/RES_hhdet_in_fec!M154)</f>
        <v>0.86881844608888947</v>
      </c>
      <c r="N154" s="170">
        <f>IF(RES_hhdet_in_tes!N154=0,"",RES_hhdet_in_tes!N154/RES_hhdet_in_fec!N154)</f>
        <v>0.87208366181856722</v>
      </c>
      <c r="O154" s="170">
        <f>IF(RES_hhdet_in_tes!O154=0,"",RES_hhdet_in_tes!O154/RES_hhdet_in_fec!O154)</f>
        <v>0.86989485621996743</v>
      </c>
      <c r="P154" s="170">
        <f>IF(RES_hhdet_in_tes!P154=0,"",RES_hhdet_in_tes!P154/RES_hhdet_in_fec!P154)</f>
        <v>0.87242538345267229</v>
      </c>
      <c r="Q154" s="170">
        <f>IF(RES_hhdet_in_tes!Q154=0,"",RES_hhdet_in_tes!Q154/RES_hhdet_in_fec!Q154)</f>
        <v>0.87171246269237945</v>
      </c>
    </row>
    <row r="155" spans="1:17" ht="12" customHeight="1" x14ac:dyDescent="0.25">
      <c r="A155" s="148" t="s">
        <v>60</v>
      </c>
      <c r="B155" s="73"/>
      <c r="C155" s="73">
        <f>IF(RES_hhdet_in_tes!C155=0,"",RES_hhdet_in_tes!C155/RES_hhdet_in_fec!C155)</f>
        <v>0.7742952639426588</v>
      </c>
      <c r="D155" s="73">
        <f>IF(RES_hhdet_in_tes!D155=0,"",RES_hhdet_in_tes!D155/RES_hhdet_in_fec!D155)</f>
        <v>0.78352956832192167</v>
      </c>
      <c r="E155" s="73">
        <f>IF(RES_hhdet_in_tes!E155=0,"",RES_hhdet_in_tes!E155/RES_hhdet_in_fec!E155)</f>
        <v>0.79046019221153807</v>
      </c>
      <c r="F155" s="73">
        <f>IF(RES_hhdet_in_tes!F155=0,"",RES_hhdet_in_tes!F155/RES_hhdet_in_fec!F155)</f>
        <v>0.79208093510963506</v>
      </c>
      <c r="G155" s="73">
        <f>IF(RES_hhdet_in_tes!G155=0,"",RES_hhdet_in_tes!G155/RES_hhdet_in_fec!G155)</f>
        <v>0.79499062882282379</v>
      </c>
      <c r="H155" s="73">
        <f>IF(RES_hhdet_in_tes!H155=0,"",RES_hhdet_in_tes!H155/RES_hhdet_in_fec!H155)</f>
        <v>0.7982930484742724</v>
      </c>
      <c r="I155" s="73">
        <f>IF(RES_hhdet_in_tes!I155=0,"",RES_hhdet_in_tes!I155/RES_hhdet_in_fec!I155)</f>
        <v>0.80345134386813899</v>
      </c>
      <c r="J155" s="73">
        <f>IF(RES_hhdet_in_tes!J155=0,"",RES_hhdet_in_tes!J155/RES_hhdet_in_fec!J155)</f>
        <v>0.80875617318282977</v>
      </c>
      <c r="K155" s="73">
        <f>IF(RES_hhdet_in_tes!K155=0,"",RES_hhdet_in_tes!K155/RES_hhdet_in_fec!K155)</f>
        <v>0.81421407497714293</v>
      </c>
      <c r="L155" s="73">
        <f>IF(RES_hhdet_in_tes!L155=0,"",RES_hhdet_in_tes!L155/RES_hhdet_in_fec!L155)</f>
        <v>0.81724651295983597</v>
      </c>
      <c r="M155" s="73">
        <f>IF(RES_hhdet_in_tes!M155=0,"",RES_hhdet_in_tes!M155/RES_hhdet_in_fec!M155)</f>
        <v>0.82081871909397131</v>
      </c>
      <c r="N155" s="73">
        <f>IF(RES_hhdet_in_tes!N155=0,"",RES_hhdet_in_tes!N155/RES_hhdet_in_fec!N155)</f>
        <v>0.82449646298092838</v>
      </c>
      <c r="O155" s="73">
        <f>IF(RES_hhdet_in_tes!O155=0,"",RES_hhdet_in_tes!O155/RES_hhdet_in_fec!O155)</f>
        <v>0.82566670251768237</v>
      </c>
      <c r="P155" s="73">
        <f>IF(RES_hhdet_in_tes!P155=0,"",RES_hhdet_in_tes!P155/RES_hhdet_in_fec!P155)</f>
        <v>0.8287811012744738</v>
      </c>
      <c r="Q155" s="73">
        <f>IF(RES_hhdet_in_tes!Q155=0,"",RES_hhdet_in_tes!Q155/RES_hhdet_in_fec!Q155)</f>
        <v>0.83020599111534854</v>
      </c>
    </row>
    <row r="156" spans="1:17" ht="12" customHeight="1" x14ac:dyDescent="0.25">
      <c r="A156" s="148" t="s">
        <v>59</v>
      </c>
      <c r="B156" s="73"/>
      <c r="C156" s="73">
        <f>IF(RES_hhdet_in_tes!C156=0,"",RES_hhdet_in_tes!C156/RES_hhdet_in_fec!C156)</f>
        <v>1.0231237720096937</v>
      </c>
      <c r="D156" s="73">
        <f>IF(RES_hhdet_in_tes!D156=0,"",RES_hhdet_in_tes!D156/RES_hhdet_in_fec!D156)</f>
        <v>1.0159696595032701</v>
      </c>
      <c r="E156" s="73">
        <f>IF(RES_hhdet_in_tes!E156=0,"",RES_hhdet_in_tes!E156/RES_hhdet_in_fec!E156)</f>
        <v>1.0106413503960665</v>
      </c>
      <c r="F156" s="73">
        <f>IF(RES_hhdet_in_tes!F156=0,"",RES_hhdet_in_tes!F156/RES_hhdet_in_fec!F156)</f>
        <v>1.0070926910199944</v>
      </c>
      <c r="G156" s="73">
        <f>IF(RES_hhdet_in_tes!G156=0,"",RES_hhdet_in_tes!G156/RES_hhdet_in_fec!G156)</f>
        <v>1.0052640303921905</v>
      </c>
      <c r="H156" s="73">
        <f>IF(RES_hhdet_in_tes!H156=0,"",RES_hhdet_in_tes!H156/RES_hhdet_in_fec!H156)</f>
        <v>1.0045871174108933</v>
      </c>
      <c r="I156" s="73">
        <f>IF(RES_hhdet_in_tes!I156=0,"",RES_hhdet_in_tes!I156/RES_hhdet_in_fec!I156)</f>
        <v>1.0060607797741916</v>
      </c>
      <c r="J156" s="73">
        <f>IF(RES_hhdet_in_tes!J156=0,"",RES_hhdet_in_tes!J156/RES_hhdet_in_fec!J156)</f>
        <v>1.0075721037878873</v>
      </c>
      <c r="K156" s="73">
        <f>IF(RES_hhdet_in_tes!K156=0,"",RES_hhdet_in_tes!K156/RES_hhdet_in_fec!K156)</f>
        <v>1.0080294723243217</v>
      </c>
      <c r="L156" s="73">
        <f>IF(RES_hhdet_in_tes!L156=0,"",RES_hhdet_in_tes!L156/RES_hhdet_in_fec!L156)</f>
        <v>1.0065523642543359</v>
      </c>
      <c r="M156" s="73">
        <f>IF(RES_hhdet_in_tes!M156=0,"",RES_hhdet_in_tes!M156/RES_hhdet_in_fec!M156)</f>
        <v>1.0076131846451863</v>
      </c>
      <c r="N156" s="73">
        <f>IF(RES_hhdet_in_tes!N156=0,"",RES_hhdet_in_tes!N156/RES_hhdet_in_fec!N156)</f>
        <v>1.0093842324837199</v>
      </c>
      <c r="O156" s="73">
        <f>IF(RES_hhdet_in_tes!O156=0,"",RES_hhdet_in_tes!O156/RES_hhdet_in_fec!O156)</f>
        <v>1.0074466765416712</v>
      </c>
      <c r="P156" s="73">
        <f>IF(RES_hhdet_in_tes!P156=0,"",RES_hhdet_in_tes!P156/RES_hhdet_in_fec!P156)</f>
        <v>1.0073207175635552</v>
      </c>
      <c r="Q156" s="73">
        <f>IF(RES_hhdet_in_tes!Q156=0,"",RES_hhdet_in_tes!Q156/RES_hhdet_in_fec!Q156)</f>
        <v>1.0052964731372236</v>
      </c>
    </row>
    <row r="157" spans="1:17" ht="12" customHeight="1" x14ac:dyDescent="0.25">
      <c r="A157" s="158" t="s">
        <v>62</v>
      </c>
      <c r="B157" s="169"/>
      <c r="C157" s="169">
        <f>IF(RES_hhdet_in_tes!C157=0,"",RES_hhdet_in_tes!C157/RES_hhdet_in_fec!C157)</f>
        <v>0.83623645185919204</v>
      </c>
      <c r="D157" s="169">
        <f>IF(RES_hhdet_in_tes!D157=0,"",RES_hhdet_in_tes!D157/RES_hhdet_in_fec!D157)</f>
        <v>0.83935044386934465</v>
      </c>
      <c r="E157" s="169">
        <f>IF(RES_hhdet_in_tes!E157=0,"",RES_hhdet_in_tes!E157/RES_hhdet_in_fec!E157)</f>
        <v>0.84228980132301534</v>
      </c>
      <c r="F157" s="169">
        <f>IF(RES_hhdet_in_tes!F157=0,"",RES_hhdet_in_tes!F157/RES_hhdet_in_fec!F157)</f>
        <v>0.84508401969597335</v>
      </c>
      <c r="G157" s="169">
        <f>IF(RES_hhdet_in_tes!G157=0,"",RES_hhdet_in_tes!G157/RES_hhdet_in_fec!G157)</f>
        <v>0.84754287276134288</v>
      </c>
      <c r="H157" s="169">
        <f>IF(RES_hhdet_in_tes!H157=0,"",RES_hhdet_in_tes!H157/RES_hhdet_in_fec!H157)</f>
        <v>0.84967177634888602</v>
      </c>
      <c r="I157" s="169">
        <f>IF(RES_hhdet_in_tes!I157=0,"",RES_hhdet_in_tes!I157/RES_hhdet_in_fec!I157)</f>
        <v>0.85186722460433051</v>
      </c>
      <c r="J157" s="169">
        <f>IF(RES_hhdet_in_tes!J157=0,"",RES_hhdet_in_tes!J157/RES_hhdet_in_fec!J157)</f>
        <v>0.85487335199036218</v>
      </c>
      <c r="K157" s="169">
        <f>IF(RES_hhdet_in_tes!K157=0,"",RES_hhdet_in_tes!K157/RES_hhdet_in_fec!K157)</f>
        <v>0.85623192608029408</v>
      </c>
      <c r="L157" s="169">
        <f>IF(RES_hhdet_in_tes!L157=0,"",RES_hhdet_in_tes!L157/RES_hhdet_in_fec!L157)</f>
        <v>0.85760662838290613</v>
      </c>
      <c r="M157" s="169">
        <f>IF(RES_hhdet_in_tes!M157=0,"",RES_hhdet_in_tes!M157/RES_hhdet_in_fec!M157)</f>
        <v>0.85894415935066781</v>
      </c>
      <c r="N157" s="169">
        <f>IF(RES_hhdet_in_tes!N157=0,"",RES_hhdet_in_tes!N157/RES_hhdet_in_fec!N157)</f>
        <v>0.86021143539565714</v>
      </c>
      <c r="O157" s="169">
        <f>IF(RES_hhdet_in_tes!O157=0,"",RES_hhdet_in_tes!O157/RES_hhdet_in_fec!O157)</f>
        <v>0.86137642514745028</v>
      </c>
      <c r="P157" s="169">
        <f>IF(RES_hhdet_in_tes!P157=0,"",RES_hhdet_in_tes!P157/RES_hhdet_in_fec!P157)</f>
        <v>0.86246961411455847</v>
      </c>
      <c r="Q157" s="169">
        <f>IF(RES_hhdet_in_tes!Q157=0,"",RES_hhdet_in_tes!Q157/RES_hhdet_in_fec!Q157)</f>
        <v>0.86357144498042049</v>
      </c>
    </row>
    <row r="158" spans="1:17" ht="12" customHeight="1" x14ac:dyDescent="0.25">
      <c r="A158" s="23" t="s">
        <v>57</v>
      </c>
      <c r="B158" s="73"/>
      <c r="C158" s="73" t="str">
        <f>IF(RES_hhdet_in_tes!C158=0,"",RES_hhdet_in_tes!C158/RES_hhdet_in_fec!C158)</f>
        <v/>
      </c>
      <c r="D158" s="73" t="str">
        <f>IF(RES_hhdet_in_tes!D158=0,"",RES_hhdet_in_tes!D158/RES_hhdet_in_fec!D158)</f>
        <v/>
      </c>
      <c r="E158" s="73" t="str">
        <f>IF(RES_hhdet_in_tes!E158=0,"",RES_hhdet_in_tes!E158/RES_hhdet_in_fec!E158)</f>
        <v/>
      </c>
      <c r="F158" s="73" t="str">
        <f>IF(RES_hhdet_in_tes!F158=0,"",RES_hhdet_in_tes!F158/RES_hhdet_in_fec!F158)</f>
        <v/>
      </c>
      <c r="G158" s="73" t="str">
        <f>IF(RES_hhdet_in_tes!G158=0,"",RES_hhdet_in_tes!G158/RES_hhdet_in_fec!G158)</f>
        <v/>
      </c>
      <c r="H158" s="73" t="str">
        <f>IF(RES_hhdet_in_tes!H158=0,"",RES_hhdet_in_tes!H158/RES_hhdet_in_fec!H158)</f>
        <v/>
      </c>
      <c r="I158" s="73" t="str">
        <f>IF(RES_hhdet_in_tes!I158=0,"",RES_hhdet_in_tes!I158/RES_hhdet_in_fec!I158)</f>
        <v/>
      </c>
      <c r="J158" s="73" t="str">
        <f>IF(RES_hhdet_in_tes!J158=0,"",RES_hhdet_in_tes!J158/RES_hhdet_in_fec!J158)</f>
        <v/>
      </c>
      <c r="K158" s="73" t="str">
        <f>IF(RES_hhdet_in_tes!K158=0,"",RES_hhdet_in_tes!K158/RES_hhdet_in_fec!K158)</f>
        <v/>
      </c>
      <c r="L158" s="73" t="str">
        <f>IF(RES_hhdet_in_tes!L158=0,"",RES_hhdet_in_tes!L158/RES_hhdet_in_fec!L158)</f>
        <v/>
      </c>
      <c r="M158" s="73" t="str">
        <f>IF(RES_hhdet_in_tes!M158=0,"",RES_hhdet_in_tes!M158/RES_hhdet_in_fec!M158)</f>
        <v/>
      </c>
      <c r="N158" s="73" t="str">
        <f>IF(RES_hhdet_in_tes!N158=0,"",RES_hhdet_in_tes!N158/RES_hhdet_in_fec!N158)</f>
        <v/>
      </c>
      <c r="O158" s="73" t="str">
        <f>IF(RES_hhdet_in_tes!O158=0,"",RES_hhdet_in_tes!O158/RES_hhdet_in_fec!O158)</f>
        <v/>
      </c>
      <c r="P158" s="73" t="str">
        <f>IF(RES_hhdet_in_tes!P158=0,"",RES_hhdet_in_tes!P158/RES_hhdet_in_fec!P158)</f>
        <v/>
      </c>
      <c r="Q158" s="73" t="str">
        <f>IF(RES_hhdet_in_tes!Q158=0,"",RES_hhdet_in_tes!Q158/RES_hhdet_in_fec!Q158)</f>
        <v/>
      </c>
    </row>
    <row r="159" spans="1:17" ht="12" customHeight="1" x14ac:dyDescent="0.25">
      <c r="A159" s="29" t="s">
        <v>140</v>
      </c>
      <c r="B159" s="65"/>
      <c r="C159" s="65">
        <f>IF(RES_hhdet_in_tes!C159=0,"",RES_hhdet_in_tes!C159/RES_hhdet_in_fec!C159)</f>
        <v>0.83623645185919204</v>
      </c>
      <c r="D159" s="65">
        <f>IF(RES_hhdet_in_tes!D159=0,"",RES_hhdet_in_tes!D159/RES_hhdet_in_fec!D159)</f>
        <v>0.83935044386934465</v>
      </c>
      <c r="E159" s="65">
        <f>IF(RES_hhdet_in_tes!E159=0,"",RES_hhdet_in_tes!E159/RES_hhdet_in_fec!E159)</f>
        <v>0.84228980132301534</v>
      </c>
      <c r="F159" s="65">
        <f>IF(RES_hhdet_in_tes!F159=0,"",RES_hhdet_in_tes!F159/RES_hhdet_in_fec!F159)</f>
        <v>0.84508401969597335</v>
      </c>
      <c r="G159" s="65">
        <f>IF(RES_hhdet_in_tes!G159=0,"",RES_hhdet_in_tes!G159/RES_hhdet_in_fec!G159)</f>
        <v>0.84754287276134288</v>
      </c>
      <c r="H159" s="65">
        <f>IF(RES_hhdet_in_tes!H159=0,"",RES_hhdet_in_tes!H159/RES_hhdet_in_fec!H159)</f>
        <v>0.84967177634888602</v>
      </c>
      <c r="I159" s="65">
        <f>IF(RES_hhdet_in_tes!I159=0,"",RES_hhdet_in_tes!I159/RES_hhdet_in_fec!I159)</f>
        <v>0.85186722460433051</v>
      </c>
      <c r="J159" s="65">
        <f>IF(RES_hhdet_in_tes!J159=0,"",RES_hhdet_in_tes!J159/RES_hhdet_in_fec!J159)</f>
        <v>0.85487335199036218</v>
      </c>
      <c r="K159" s="65">
        <f>IF(RES_hhdet_in_tes!K159=0,"",RES_hhdet_in_tes!K159/RES_hhdet_in_fec!K159)</f>
        <v>0.85623192608029408</v>
      </c>
      <c r="L159" s="65">
        <f>IF(RES_hhdet_in_tes!L159=0,"",RES_hhdet_in_tes!L159/RES_hhdet_in_fec!L159)</f>
        <v>0.85760662838290613</v>
      </c>
      <c r="M159" s="65">
        <f>IF(RES_hhdet_in_tes!M159=0,"",RES_hhdet_in_tes!M159/RES_hhdet_in_fec!M159)</f>
        <v>0.85894415935066781</v>
      </c>
      <c r="N159" s="65">
        <f>IF(RES_hhdet_in_tes!N159=0,"",RES_hhdet_in_tes!N159/RES_hhdet_in_fec!N159)</f>
        <v>0.86021143539565714</v>
      </c>
      <c r="O159" s="65">
        <f>IF(RES_hhdet_in_tes!O159=0,"",RES_hhdet_in_tes!O159/RES_hhdet_in_fec!O159)</f>
        <v>0.86137642514745028</v>
      </c>
      <c r="P159" s="65">
        <f>IF(RES_hhdet_in_tes!P159=0,"",RES_hhdet_in_tes!P159/RES_hhdet_in_fec!P159)</f>
        <v>0.86246961411455847</v>
      </c>
      <c r="Q159" s="65">
        <f>IF(RES_hhdet_in_tes!Q159=0,"",RES_hhdet_in_tes!Q159/RES_hhdet_in_fec!Q159)</f>
        <v>0.86357144498042049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75"/>
      <c r="C161" s="175">
        <f>IF(RES_hhdet_in_tes!C161=0,"",RES_hhdet_in_tes!C161/RES_hhdet_in_fec!C161)</f>
        <v>0.84308310049450053</v>
      </c>
      <c r="D161" s="175">
        <f>IF(RES_hhdet_in_tes!D161=0,"",RES_hhdet_in_tes!D161/RES_hhdet_in_fec!D161)</f>
        <v>0.82544356521487261</v>
      </c>
      <c r="E161" s="175">
        <f>IF(RES_hhdet_in_tes!E161=0,"",RES_hhdet_in_tes!E161/RES_hhdet_in_fec!E161)</f>
        <v>0.83263118171720152</v>
      </c>
      <c r="F161" s="175" t="str">
        <f>IF(RES_hhdet_in_tes!F161=0,"",RES_hhdet_in_tes!F161/RES_hhdet_in_fec!F161)</f>
        <v/>
      </c>
      <c r="G161" s="175" t="str">
        <f>IF(RES_hhdet_in_tes!G161=0,"",RES_hhdet_in_tes!G161/RES_hhdet_in_fec!G161)</f>
        <v/>
      </c>
      <c r="H161" s="175" t="str">
        <f>IF(RES_hhdet_in_tes!H161=0,"",RES_hhdet_in_tes!H161/RES_hhdet_in_fec!H161)</f>
        <v/>
      </c>
      <c r="I161" s="175" t="str">
        <f>IF(RES_hhdet_in_tes!I161=0,"",RES_hhdet_in_tes!I161/RES_hhdet_in_fec!I161)</f>
        <v/>
      </c>
      <c r="J161" s="175" t="str">
        <f>IF(RES_hhdet_in_tes!J161=0,"",RES_hhdet_in_tes!J161/RES_hhdet_in_fec!J161)</f>
        <v/>
      </c>
      <c r="K161" s="175" t="str">
        <f>IF(RES_hhdet_in_tes!K161=0,"",RES_hhdet_in_tes!K161/RES_hhdet_in_fec!K161)</f>
        <v/>
      </c>
      <c r="L161" s="175">
        <f>IF(RES_hhdet_in_tes!L161=0,"",RES_hhdet_in_tes!L161/RES_hhdet_in_fec!L161)</f>
        <v>0.86284942040099588</v>
      </c>
      <c r="M161" s="175">
        <f>IF(RES_hhdet_in_tes!M161=0,"",RES_hhdet_in_tes!M161/RES_hhdet_in_fec!M161)</f>
        <v>0.85314020665658308</v>
      </c>
      <c r="N161" s="175">
        <f>IF(RES_hhdet_in_tes!N161=0,"",RES_hhdet_in_tes!N161/RES_hhdet_in_fec!N161)</f>
        <v>0.85392997915591629</v>
      </c>
      <c r="O161" s="175">
        <f>IF(RES_hhdet_in_tes!O161=0,"",RES_hhdet_in_tes!O161/RES_hhdet_in_fec!O161)</f>
        <v>0.859873045468876</v>
      </c>
      <c r="P161" s="175">
        <f>IF(RES_hhdet_in_tes!P161=0,"",RES_hhdet_in_tes!P161/RES_hhdet_in_fec!P161)</f>
        <v>0.86928611508939302</v>
      </c>
      <c r="Q161" s="175" t="str">
        <f>IF(RES_hhdet_in_tes!Q161=0,"",RES_hhdet_in_tes!Q161/RES_hhdet_in_fec!Q161)</f>
        <v/>
      </c>
    </row>
    <row r="162" spans="1:17" ht="12.95" customHeight="1" x14ac:dyDescent="0.25">
      <c r="A162" s="158" t="s">
        <v>65</v>
      </c>
      <c r="B162" s="169"/>
      <c r="C162" s="169">
        <f>IF(RES_hhdet_in_tes!C162=0,"",RES_hhdet_in_tes!C162/RES_hhdet_in_fec!C162)</f>
        <v>0.82202043168046046</v>
      </c>
      <c r="D162" s="169">
        <f>IF(RES_hhdet_in_tes!D162=0,"",RES_hhdet_in_tes!D162/RES_hhdet_in_fec!D162)</f>
        <v>0.82668330027876347</v>
      </c>
      <c r="E162" s="169">
        <f>IF(RES_hhdet_in_tes!E162=0,"",RES_hhdet_in_tes!E162/RES_hhdet_in_fec!E162)</f>
        <v>0.83130271753459384</v>
      </c>
      <c r="F162" s="169" t="str">
        <f>IF(RES_hhdet_in_tes!F162=0,"",RES_hhdet_in_tes!F162/RES_hhdet_in_fec!F162)</f>
        <v/>
      </c>
      <c r="G162" s="169" t="str">
        <f>IF(RES_hhdet_in_tes!G162=0,"",RES_hhdet_in_tes!G162/RES_hhdet_in_fec!G162)</f>
        <v/>
      </c>
      <c r="H162" s="169" t="str">
        <f>IF(RES_hhdet_in_tes!H162=0,"",RES_hhdet_in_tes!H162/RES_hhdet_in_fec!H162)</f>
        <v/>
      </c>
      <c r="I162" s="169" t="str">
        <f>IF(RES_hhdet_in_tes!I162=0,"",RES_hhdet_in_tes!I162/RES_hhdet_in_fec!I162)</f>
        <v/>
      </c>
      <c r="J162" s="169" t="str">
        <f>IF(RES_hhdet_in_tes!J162=0,"",RES_hhdet_in_tes!J162/RES_hhdet_in_fec!J162)</f>
        <v/>
      </c>
      <c r="K162" s="169" t="str">
        <f>IF(RES_hhdet_in_tes!K162=0,"",RES_hhdet_in_tes!K162/RES_hhdet_in_fec!K162)</f>
        <v/>
      </c>
      <c r="L162" s="169">
        <f>IF(RES_hhdet_in_tes!L162=0,"",RES_hhdet_in_tes!L162/RES_hhdet_in_fec!L162)</f>
        <v>0.86233586042303545</v>
      </c>
      <c r="M162" s="169">
        <f>IF(RES_hhdet_in_tes!M162=0,"",RES_hhdet_in_tes!M162/RES_hhdet_in_fec!M162)</f>
        <v>0.85627474823108407</v>
      </c>
      <c r="N162" s="169">
        <f>IF(RES_hhdet_in_tes!N162=0,"",RES_hhdet_in_tes!N162/RES_hhdet_in_fec!N162)</f>
        <v>0.85861498462884756</v>
      </c>
      <c r="O162" s="169">
        <f>IF(RES_hhdet_in_tes!O162=0,"",RES_hhdet_in_tes!O162/RES_hhdet_in_fec!O162)</f>
        <v>0.86630575199805215</v>
      </c>
      <c r="P162" s="169">
        <f>IF(RES_hhdet_in_tes!P162=0,"",RES_hhdet_in_tes!P162/RES_hhdet_in_fec!P162)</f>
        <v>0.87643762637031586</v>
      </c>
      <c r="Q162" s="169" t="str">
        <f>IF(RES_hhdet_in_tes!Q162=0,"",RES_hhdet_in_tes!Q162/RES_hhdet_in_fec!Q162)</f>
        <v/>
      </c>
    </row>
    <row r="163" spans="1:17" ht="12" customHeight="1" x14ac:dyDescent="0.25">
      <c r="A163" s="23" t="s">
        <v>60</v>
      </c>
      <c r="B163" s="65"/>
      <c r="C163" s="65">
        <f>IF(RES_hhdet_in_tes!C163=0,"",RES_hhdet_in_tes!C163/RES_hhdet_in_fec!C163)</f>
        <v>0.82202043168046046</v>
      </c>
      <c r="D163" s="65">
        <f>IF(RES_hhdet_in_tes!D163=0,"",RES_hhdet_in_tes!D163/RES_hhdet_in_fec!D163)</f>
        <v>0.82668330027876347</v>
      </c>
      <c r="E163" s="65">
        <f>IF(RES_hhdet_in_tes!E163=0,"",RES_hhdet_in_tes!E163/RES_hhdet_in_fec!E163)</f>
        <v>0.83130271753459384</v>
      </c>
      <c r="F163" s="65" t="str">
        <f>IF(RES_hhdet_in_tes!F163=0,"",RES_hhdet_in_tes!F163/RES_hhdet_in_fec!F163)</f>
        <v/>
      </c>
      <c r="G163" s="65" t="str">
        <f>IF(RES_hhdet_in_tes!G163=0,"",RES_hhdet_in_tes!G163/RES_hhdet_in_fec!G163)</f>
        <v/>
      </c>
      <c r="H163" s="65" t="str">
        <f>IF(RES_hhdet_in_tes!H163=0,"",RES_hhdet_in_tes!H163/RES_hhdet_in_fec!H163)</f>
        <v/>
      </c>
      <c r="I163" s="65" t="str">
        <f>IF(RES_hhdet_in_tes!I163=0,"",RES_hhdet_in_tes!I163/RES_hhdet_in_fec!I163)</f>
        <v/>
      </c>
      <c r="J163" s="65" t="str">
        <f>IF(RES_hhdet_in_tes!J163=0,"",RES_hhdet_in_tes!J163/RES_hhdet_in_fec!J163)</f>
        <v/>
      </c>
      <c r="K163" s="65" t="str">
        <f>IF(RES_hhdet_in_tes!K163=0,"",RES_hhdet_in_tes!K163/RES_hhdet_in_fec!K163)</f>
        <v/>
      </c>
      <c r="L163" s="65">
        <f>IF(RES_hhdet_in_tes!L163=0,"",RES_hhdet_in_tes!L163/RES_hhdet_in_fec!L163)</f>
        <v>0.86233586042303545</v>
      </c>
      <c r="M163" s="65">
        <f>IF(RES_hhdet_in_tes!M163=0,"",RES_hhdet_in_tes!M163/RES_hhdet_in_fec!M163)</f>
        <v>0.85627474823108407</v>
      </c>
      <c r="N163" s="65">
        <f>IF(RES_hhdet_in_tes!N163=0,"",RES_hhdet_in_tes!N163/RES_hhdet_in_fec!N163)</f>
        <v>0.85861498462884756</v>
      </c>
      <c r="O163" s="65">
        <f>IF(RES_hhdet_in_tes!O163=0,"",RES_hhdet_in_tes!O163/RES_hhdet_in_fec!O163)</f>
        <v>0.86630575199805215</v>
      </c>
      <c r="P163" s="65">
        <f>IF(RES_hhdet_in_tes!P163=0,"",RES_hhdet_in_tes!P163/RES_hhdet_in_fec!P163)</f>
        <v>0.87643762637031586</v>
      </c>
      <c r="Q163" s="65" t="str">
        <f>IF(RES_hhdet_in_tes!Q163=0,"",RES_hhdet_in_tes!Q163/RES_hhdet_in_fec!Q163)</f>
        <v/>
      </c>
    </row>
    <row r="164" spans="1:17" ht="12.95" customHeight="1" x14ac:dyDescent="0.25">
      <c r="A164" s="158" t="s">
        <v>112</v>
      </c>
      <c r="B164" s="169"/>
      <c r="C164" s="169">
        <f>IF(RES_hhdet_in_tes!C164=0,"",RES_hhdet_in_tes!C164/RES_hhdet_in_fec!C164)</f>
        <v>1.967132065029062</v>
      </c>
      <c r="D164" s="169">
        <f>IF(RES_hhdet_in_tes!D164=0,"",RES_hhdet_in_tes!D164/RES_hhdet_in_fec!D164)</f>
        <v>2.0363226903162004</v>
      </c>
      <c r="E164" s="169">
        <f>IF(RES_hhdet_in_tes!E164=0,"",RES_hhdet_in_tes!E164/RES_hhdet_in_fec!E164)</f>
        <v>2.1146158237311905</v>
      </c>
      <c r="F164" s="169" t="str">
        <f>IF(RES_hhdet_in_tes!F164=0,"",RES_hhdet_in_tes!F164/RES_hhdet_in_fec!F164)</f>
        <v/>
      </c>
      <c r="G164" s="169" t="str">
        <f>IF(RES_hhdet_in_tes!G164=0,"",RES_hhdet_in_tes!G164/RES_hhdet_in_fec!G164)</f>
        <v/>
      </c>
      <c r="H164" s="169" t="str">
        <f>IF(RES_hhdet_in_tes!H164=0,"",RES_hhdet_in_tes!H164/RES_hhdet_in_fec!H164)</f>
        <v/>
      </c>
      <c r="I164" s="169" t="str">
        <f>IF(RES_hhdet_in_tes!I164=0,"",RES_hhdet_in_tes!I164/RES_hhdet_in_fec!I164)</f>
        <v/>
      </c>
      <c r="J164" s="169" t="str">
        <f>IF(RES_hhdet_in_tes!J164=0,"",RES_hhdet_in_tes!J164/RES_hhdet_in_fec!J164)</f>
        <v/>
      </c>
      <c r="K164" s="169" t="str">
        <f>IF(RES_hhdet_in_tes!K164=0,"",RES_hhdet_in_tes!K164/RES_hhdet_in_fec!K164)</f>
        <v/>
      </c>
      <c r="L164" s="169">
        <f>IF(RES_hhdet_in_tes!L164=0,"",RES_hhdet_in_tes!L164/RES_hhdet_in_fec!L164)</f>
        <v>3.1795907917520343</v>
      </c>
      <c r="M164" s="169">
        <f>IF(RES_hhdet_in_tes!M164=0,"",RES_hhdet_in_tes!M164/RES_hhdet_in_fec!M164)</f>
        <v>3.4806295891179286</v>
      </c>
      <c r="N164" s="169">
        <f>IF(RES_hhdet_in_tes!N164=0,"",RES_hhdet_in_tes!N164/RES_hhdet_in_fec!N164)</f>
        <v>3.7725537112014824</v>
      </c>
      <c r="O164" s="169">
        <f>IF(RES_hhdet_in_tes!O164=0,"",RES_hhdet_in_tes!O164/RES_hhdet_in_fec!O164)</f>
        <v>3.7808785526966342</v>
      </c>
      <c r="P164" s="169">
        <f>IF(RES_hhdet_in_tes!P164=0,"",RES_hhdet_in_tes!P164/RES_hhdet_in_fec!P164)</f>
        <v>3.8049525665012811</v>
      </c>
      <c r="Q164" s="169" t="str">
        <f>IF(RES_hhdet_in_tes!Q164=0,"",RES_hhdet_in_tes!Q164/RES_hhdet_in_fec!Q164)</f>
        <v/>
      </c>
    </row>
    <row r="165" spans="1:17" ht="12" customHeight="1" x14ac:dyDescent="0.25">
      <c r="A165" s="23" t="s">
        <v>60</v>
      </c>
      <c r="B165" s="73"/>
      <c r="C165" s="73">
        <f>IF(RES_hhdet_in_tes!C165=0,"",RES_hhdet_in_tes!C165/RES_hhdet_in_fec!C165)</f>
        <v>1.967132065029062</v>
      </c>
      <c r="D165" s="73">
        <f>IF(RES_hhdet_in_tes!D165=0,"",RES_hhdet_in_tes!D165/RES_hhdet_in_fec!D165)</f>
        <v>2.0363226903162004</v>
      </c>
      <c r="E165" s="73">
        <f>IF(RES_hhdet_in_tes!E165=0,"",RES_hhdet_in_tes!E165/RES_hhdet_in_fec!E165)</f>
        <v>2.1146158237311905</v>
      </c>
      <c r="F165" s="73" t="str">
        <f>IF(RES_hhdet_in_tes!F165=0,"",RES_hhdet_in_tes!F165/RES_hhdet_in_fec!F165)</f>
        <v/>
      </c>
      <c r="G165" s="73" t="str">
        <f>IF(RES_hhdet_in_tes!G165=0,"",RES_hhdet_in_tes!G165/RES_hhdet_in_fec!G165)</f>
        <v/>
      </c>
      <c r="H165" s="73" t="str">
        <f>IF(RES_hhdet_in_tes!H165=0,"",RES_hhdet_in_tes!H165/RES_hhdet_in_fec!H165)</f>
        <v/>
      </c>
      <c r="I165" s="73" t="str">
        <f>IF(RES_hhdet_in_tes!I165=0,"",RES_hhdet_in_tes!I165/RES_hhdet_in_fec!I165)</f>
        <v/>
      </c>
      <c r="J165" s="73" t="str">
        <f>IF(RES_hhdet_in_tes!J165=0,"",RES_hhdet_in_tes!J165/RES_hhdet_in_fec!J165)</f>
        <v/>
      </c>
      <c r="K165" s="73" t="str">
        <f>IF(RES_hhdet_in_tes!K165=0,"",RES_hhdet_in_tes!K165/RES_hhdet_in_fec!K165)</f>
        <v/>
      </c>
      <c r="L165" s="73">
        <f>IF(RES_hhdet_in_tes!L165=0,"",RES_hhdet_in_tes!L165/RES_hhdet_in_fec!L165)</f>
        <v>3.1795907917520343</v>
      </c>
      <c r="M165" s="73">
        <f>IF(RES_hhdet_in_tes!M165=0,"",RES_hhdet_in_tes!M165/RES_hhdet_in_fec!M165)</f>
        <v>3.4806295891179286</v>
      </c>
      <c r="N165" s="73">
        <f>IF(RES_hhdet_in_tes!N165=0,"",RES_hhdet_in_tes!N165/RES_hhdet_in_fec!N165)</f>
        <v>3.7725537112014824</v>
      </c>
      <c r="O165" s="73">
        <f>IF(RES_hhdet_in_tes!O165=0,"",RES_hhdet_in_tes!O165/RES_hhdet_in_fec!O165)</f>
        <v>3.7808785526966342</v>
      </c>
      <c r="P165" s="73">
        <f>IF(RES_hhdet_in_tes!P165=0,"",RES_hhdet_in_tes!P165/RES_hhdet_in_fec!P165)</f>
        <v>3.8049525665012811</v>
      </c>
      <c r="Q165" s="73" t="str">
        <f>IF(RES_hhdet_in_tes!Q165=0,"",RES_hhdet_in_tes!Q165/RES_hhdet_in_fec!Q165)</f>
        <v/>
      </c>
    </row>
    <row r="166" spans="1:17" ht="12" customHeight="1" x14ac:dyDescent="0.25">
      <c r="A166" s="158" t="s">
        <v>63</v>
      </c>
      <c r="B166" s="169"/>
      <c r="C166" s="169">
        <f>IF(RES_hhdet_in_tes!C166=0,"",RES_hhdet_in_tes!C166/RES_hhdet_in_fec!C166)</f>
        <v>0.7796336695049082</v>
      </c>
      <c r="D166" s="169">
        <f>IF(RES_hhdet_in_tes!D166=0,"",RES_hhdet_in_tes!D166/RES_hhdet_in_fec!D166)</f>
        <v>0.78460658315091736</v>
      </c>
      <c r="E166" s="169">
        <f>IF(RES_hhdet_in_tes!E166=0,"",RES_hhdet_in_tes!E166/RES_hhdet_in_fec!E166)</f>
        <v>0.78994258448287402</v>
      </c>
      <c r="F166" s="169" t="str">
        <f>IF(RES_hhdet_in_tes!F166=0,"",RES_hhdet_in_tes!F166/RES_hhdet_in_fec!F166)</f>
        <v/>
      </c>
      <c r="G166" s="169" t="str">
        <f>IF(RES_hhdet_in_tes!G166=0,"",RES_hhdet_in_tes!G166/RES_hhdet_in_fec!G166)</f>
        <v/>
      </c>
      <c r="H166" s="169" t="str">
        <f>IF(RES_hhdet_in_tes!H166=0,"",RES_hhdet_in_tes!H166/RES_hhdet_in_fec!H166)</f>
        <v/>
      </c>
      <c r="I166" s="169" t="str">
        <f>IF(RES_hhdet_in_tes!I166=0,"",RES_hhdet_in_tes!I166/RES_hhdet_in_fec!I166)</f>
        <v/>
      </c>
      <c r="J166" s="169" t="str">
        <f>IF(RES_hhdet_in_tes!J166=0,"",RES_hhdet_in_tes!J166/RES_hhdet_in_fec!J166)</f>
        <v/>
      </c>
      <c r="K166" s="169" t="str">
        <f>IF(RES_hhdet_in_tes!K166=0,"",RES_hhdet_in_tes!K166/RES_hhdet_in_fec!K166)</f>
        <v/>
      </c>
      <c r="L166" s="169">
        <f>IF(RES_hhdet_in_tes!L166=0,"",RES_hhdet_in_tes!L166/RES_hhdet_in_fec!L166)</f>
        <v>0.84452366960068825</v>
      </c>
      <c r="M166" s="169">
        <f>IF(RES_hhdet_in_tes!M166=0,"",RES_hhdet_in_tes!M166/RES_hhdet_in_fec!M166)</f>
        <v>0.82453165972355369</v>
      </c>
      <c r="N166" s="169">
        <f>IF(RES_hhdet_in_tes!N166=0,"",RES_hhdet_in_tes!N166/RES_hhdet_in_fec!N166)</f>
        <v>0.81688124710086918</v>
      </c>
      <c r="O166" s="169">
        <f>IF(RES_hhdet_in_tes!O166=0,"",RES_hhdet_in_tes!O166/RES_hhdet_in_fec!O166)</f>
        <v>0.82257769622849719</v>
      </c>
      <c r="P166" s="169">
        <f>IF(RES_hhdet_in_tes!P166=0,"",RES_hhdet_in_tes!P166/RES_hhdet_in_fec!P166)</f>
        <v>0.82742218603393236</v>
      </c>
      <c r="Q166" s="169" t="str">
        <f>IF(RES_hhdet_in_tes!Q166=0,"",RES_hhdet_in_tes!Q166/RES_hhdet_in_fec!Q166)</f>
        <v/>
      </c>
    </row>
    <row r="167" spans="1:17" ht="12" customHeight="1" x14ac:dyDescent="0.25">
      <c r="A167" s="167" t="s">
        <v>144</v>
      </c>
      <c r="B167" s="174"/>
      <c r="C167" s="174" t="str">
        <f>IF(RES_hhdet_in_tes!C167=0,"",RES_hhdet_in_tes!C167/RES_hhdet_in_fec!C167)</f>
        <v/>
      </c>
      <c r="D167" s="174" t="str">
        <f>IF(RES_hhdet_in_tes!D167=0,"",RES_hhdet_in_tes!D167/RES_hhdet_in_fec!D167)</f>
        <v/>
      </c>
      <c r="E167" s="174" t="str">
        <f>IF(RES_hhdet_in_tes!E167=0,"",RES_hhdet_in_tes!E167/RES_hhdet_in_fec!E167)</f>
        <v/>
      </c>
      <c r="F167" s="174" t="str">
        <f>IF(RES_hhdet_in_tes!F167=0,"",RES_hhdet_in_tes!F167/RES_hhdet_in_fec!F167)</f>
        <v/>
      </c>
      <c r="G167" s="174" t="str">
        <f>IF(RES_hhdet_in_tes!G167=0,"",RES_hhdet_in_tes!G167/RES_hhdet_in_fec!G167)</f>
        <v/>
      </c>
      <c r="H167" s="174" t="str">
        <f>IF(RES_hhdet_in_tes!H167=0,"",RES_hhdet_in_tes!H167/RES_hhdet_in_fec!H167)</f>
        <v/>
      </c>
      <c r="I167" s="174" t="str">
        <f>IF(RES_hhdet_in_tes!I167=0,"",RES_hhdet_in_tes!I167/RES_hhdet_in_fec!I167)</f>
        <v/>
      </c>
      <c r="J167" s="174" t="str">
        <f>IF(RES_hhdet_in_tes!J167=0,"",RES_hhdet_in_tes!J167/RES_hhdet_in_fec!J167)</f>
        <v/>
      </c>
      <c r="K167" s="174" t="str">
        <f>IF(RES_hhdet_in_tes!K167=0,"",RES_hhdet_in_tes!K167/RES_hhdet_in_fec!K167)</f>
        <v/>
      </c>
      <c r="L167" s="174" t="str">
        <f>IF(RES_hhdet_in_tes!L167=0,"",RES_hhdet_in_tes!L167/RES_hhdet_in_fec!L167)</f>
        <v/>
      </c>
      <c r="M167" s="174" t="str">
        <f>IF(RES_hhdet_in_tes!M167=0,"",RES_hhdet_in_tes!M167/RES_hhdet_in_fec!M167)</f>
        <v/>
      </c>
      <c r="N167" s="174" t="str">
        <f>IF(RES_hhdet_in_tes!N167=0,"",RES_hhdet_in_tes!N167/RES_hhdet_in_fec!N167)</f>
        <v/>
      </c>
      <c r="O167" s="174" t="str">
        <f>IF(RES_hhdet_in_tes!O167=0,"",RES_hhdet_in_tes!O167/RES_hhdet_in_fec!O167)</f>
        <v/>
      </c>
      <c r="P167" s="174" t="str">
        <f>IF(RES_hhdet_in_tes!P167=0,"",RES_hhdet_in_tes!P167/RES_hhdet_in_fec!P167)</f>
        <v/>
      </c>
      <c r="Q167" s="174" t="str">
        <f>IF(RES_hhdet_in_tes!Q167=0,"",RES_hhdet_in_tes!Q167/RES_hhdet_in_fec!Q167)</f>
        <v/>
      </c>
    </row>
    <row r="168" spans="1:17" ht="12" customHeight="1" x14ac:dyDescent="0.25">
      <c r="A168" s="167" t="s">
        <v>143</v>
      </c>
      <c r="B168" s="174"/>
      <c r="C168" s="174" t="str">
        <f>IF(RES_hhdet_in_tes!C168=0,"",RES_hhdet_in_tes!C168/RES_hhdet_in_fec!C168)</f>
        <v/>
      </c>
      <c r="D168" s="174" t="str">
        <f>IF(RES_hhdet_in_tes!D168=0,"",RES_hhdet_in_tes!D168/RES_hhdet_in_fec!D168)</f>
        <v/>
      </c>
      <c r="E168" s="174" t="str">
        <f>IF(RES_hhdet_in_tes!E168=0,"",RES_hhdet_in_tes!E168/RES_hhdet_in_fec!E168)</f>
        <v/>
      </c>
      <c r="F168" s="174" t="str">
        <f>IF(RES_hhdet_in_tes!F168=0,"",RES_hhdet_in_tes!F168/RES_hhdet_in_fec!F168)</f>
        <v/>
      </c>
      <c r="G168" s="174" t="str">
        <f>IF(RES_hhdet_in_tes!G168=0,"",RES_hhdet_in_tes!G168/RES_hhdet_in_fec!G168)</f>
        <v/>
      </c>
      <c r="H168" s="174" t="str">
        <f>IF(RES_hhdet_in_tes!H168=0,"",RES_hhdet_in_tes!H168/RES_hhdet_in_fec!H168)</f>
        <v/>
      </c>
      <c r="I168" s="174" t="str">
        <f>IF(RES_hhdet_in_tes!I168=0,"",RES_hhdet_in_tes!I168/RES_hhdet_in_fec!I168)</f>
        <v/>
      </c>
      <c r="J168" s="174" t="str">
        <f>IF(RES_hhdet_in_tes!J168=0,"",RES_hhdet_in_tes!J168/RES_hhdet_in_fec!J168)</f>
        <v/>
      </c>
      <c r="K168" s="174" t="str">
        <f>IF(RES_hhdet_in_tes!K168=0,"",RES_hhdet_in_tes!K168/RES_hhdet_in_fec!K168)</f>
        <v/>
      </c>
      <c r="L168" s="174" t="str">
        <f>IF(RES_hhdet_in_tes!L168=0,"",RES_hhdet_in_tes!L168/RES_hhdet_in_fec!L168)</f>
        <v/>
      </c>
      <c r="M168" s="174" t="str">
        <f>IF(RES_hhdet_in_tes!M168=0,"",RES_hhdet_in_tes!M168/RES_hhdet_in_fec!M168)</f>
        <v/>
      </c>
      <c r="N168" s="174" t="str">
        <f>IF(RES_hhdet_in_tes!N168=0,"",RES_hhdet_in_tes!N168/RES_hhdet_in_fec!N168)</f>
        <v/>
      </c>
      <c r="O168" s="174" t="str">
        <f>IF(RES_hhdet_in_tes!O168=0,"",RES_hhdet_in_tes!O168/RES_hhdet_in_fec!O168)</f>
        <v/>
      </c>
      <c r="P168" s="174" t="str">
        <f>IF(RES_hhdet_in_tes!P168=0,"",RES_hhdet_in_tes!P168/RES_hhdet_in_fec!P168)</f>
        <v/>
      </c>
      <c r="Q168" s="174" t="str">
        <f>IF(RES_hhdet_in_tes!Q168=0,"",RES_hhdet_in_tes!Q168/RES_hhdet_in_fec!Q168)</f>
        <v/>
      </c>
    </row>
    <row r="169" spans="1:17" ht="12" customHeight="1" x14ac:dyDescent="0.25">
      <c r="A169" s="166" t="s">
        <v>57</v>
      </c>
      <c r="B169" s="173"/>
      <c r="C169" s="173" t="str">
        <f>IF(RES_hhdet_in_tes!C169=0,"",RES_hhdet_in_tes!C169/RES_hhdet_in_fec!C169)</f>
        <v/>
      </c>
      <c r="D169" s="173" t="str">
        <f>IF(RES_hhdet_in_tes!D169=0,"",RES_hhdet_in_tes!D169/RES_hhdet_in_fec!D169)</f>
        <v/>
      </c>
      <c r="E169" s="173" t="str">
        <f>IF(RES_hhdet_in_tes!E169=0,"",RES_hhdet_in_tes!E169/RES_hhdet_in_fec!E169)</f>
        <v/>
      </c>
      <c r="F169" s="173" t="str">
        <f>IF(RES_hhdet_in_tes!F169=0,"",RES_hhdet_in_tes!F169/RES_hhdet_in_fec!F169)</f>
        <v/>
      </c>
      <c r="G169" s="173" t="str">
        <f>IF(RES_hhdet_in_tes!G169=0,"",RES_hhdet_in_tes!G169/RES_hhdet_in_fec!G169)</f>
        <v/>
      </c>
      <c r="H169" s="173" t="str">
        <f>IF(RES_hhdet_in_tes!H169=0,"",RES_hhdet_in_tes!H169/RES_hhdet_in_fec!H169)</f>
        <v/>
      </c>
      <c r="I169" s="173" t="str">
        <f>IF(RES_hhdet_in_tes!I169=0,"",RES_hhdet_in_tes!I169/RES_hhdet_in_fec!I169)</f>
        <v/>
      </c>
      <c r="J169" s="173" t="str">
        <f>IF(RES_hhdet_in_tes!J169=0,"",RES_hhdet_in_tes!J169/RES_hhdet_in_fec!J169)</f>
        <v/>
      </c>
      <c r="K169" s="173" t="str">
        <f>IF(RES_hhdet_in_tes!K169=0,"",RES_hhdet_in_tes!K169/RES_hhdet_in_fec!K169)</f>
        <v/>
      </c>
      <c r="L169" s="173" t="str">
        <f>IF(RES_hhdet_in_tes!L169=0,"",RES_hhdet_in_tes!L169/RES_hhdet_in_fec!L169)</f>
        <v/>
      </c>
      <c r="M169" s="173" t="str">
        <f>IF(RES_hhdet_in_tes!M169=0,"",RES_hhdet_in_tes!M169/RES_hhdet_in_fec!M169)</f>
        <v/>
      </c>
      <c r="N169" s="173" t="str">
        <f>IF(RES_hhdet_in_tes!N169=0,"",RES_hhdet_in_tes!N169/RES_hhdet_in_fec!N169)</f>
        <v/>
      </c>
      <c r="O169" s="173" t="str">
        <f>IF(RES_hhdet_in_tes!O169=0,"",RES_hhdet_in_tes!O169/RES_hhdet_in_fec!O169)</f>
        <v/>
      </c>
      <c r="P169" s="173" t="str">
        <f>IF(RES_hhdet_in_tes!P169=0,"",RES_hhdet_in_tes!P169/RES_hhdet_in_fec!P169)</f>
        <v/>
      </c>
      <c r="Q169" s="173" t="str">
        <f>IF(RES_hhdet_in_tes!Q169=0,"",RES_hhdet_in_tes!Q169/RES_hhdet_in_fec!Q169)</f>
        <v/>
      </c>
    </row>
    <row r="170" spans="1:17" ht="12" customHeight="1" x14ac:dyDescent="0.25">
      <c r="A170" s="147" t="s">
        <v>59</v>
      </c>
      <c r="B170" s="172"/>
      <c r="C170" s="172" t="str">
        <f>IF(RES_hhdet_in_tes!C170=0,"",RES_hhdet_in_tes!C170/RES_hhdet_in_fec!C170)</f>
        <v/>
      </c>
      <c r="D170" s="172" t="str">
        <f>IF(RES_hhdet_in_tes!D170=0,"",RES_hhdet_in_tes!D170/RES_hhdet_in_fec!D170)</f>
        <v/>
      </c>
      <c r="E170" s="172" t="str">
        <f>IF(RES_hhdet_in_tes!E170=0,"",RES_hhdet_in_tes!E170/RES_hhdet_in_fec!E170)</f>
        <v/>
      </c>
      <c r="F170" s="172" t="str">
        <f>IF(RES_hhdet_in_tes!F170=0,"",RES_hhdet_in_tes!F170/RES_hhdet_in_fec!F170)</f>
        <v/>
      </c>
      <c r="G170" s="172" t="str">
        <f>IF(RES_hhdet_in_tes!G170=0,"",RES_hhdet_in_tes!G170/RES_hhdet_in_fec!G170)</f>
        <v/>
      </c>
      <c r="H170" s="172" t="str">
        <f>IF(RES_hhdet_in_tes!H170=0,"",RES_hhdet_in_tes!H170/RES_hhdet_in_fec!H170)</f>
        <v/>
      </c>
      <c r="I170" s="172" t="str">
        <f>IF(RES_hhdet_in_tes!I170=0,"",RES_hhdet_in_tes!I170/RES_hhdet_in_fec!I170)</f>
        <v/>
      </c>
      <c r="J170" s="172" t="str">
        <f>IF(RES_hhdet_in_tes!J170=0,"",RES_hhdet_in_tes!J170/RES_hhdet_in_fec!J170)</f>
        <v/>
      </c>
      <c r="K170" s="172" t="str">
        <f>IF(RES_hhdet_in_tes!K170=0,"",RES_hhdet_in_tes!K170/RES_hhdet_in_fec!K170)</f>
        <v/>
      </c>
      <c r="L170" s="172" t="str">
        <f>IF(RES_hhdet_in_tes!L170=0,"",RES_hhdet_in_tes!L170/RES_hhdet_in_fec!L170)</f>
        <v/>
      </c>
      <c r="M170" s="172" t="str">
        <f>IF(RES_hhdet_in_tes!M170=0,"",RES_hhdet_in_tes!M170/RES_hhdet_in_fec!M170)</f>
        <v/>
      </c>
      <c r="N170" s="172" t="str">
        <f>IF(RES_hhdet_in_tes!N170=0,"",RES_hhdet_in_tes!N170/RES_hhdet_in_fec!N170)</f>
        <v/>
      </c>
      <c r="O170" s="172" t="str">
        <f>IF(RES_hhdet_in_tes!O170=0,"",RES_hhdet_in_tes!O170/RES_hhdet_in_fec!O170)</f>
        <v/>
      </c>
      <c r="P170" s="172" t="str">
        <f>IF(RES_hhdet_in_tes!P170=0,"",RES_hhdet_in_tes!P170/RES_hhdet_in_fec!P170)</f>
        <v/>
      </c>
      <c r="Q170" s="172" t="str">
        <f>IF(RES_hhdet_in_tes!Q170=0,"",RES_hhdet_in_tes!Q170/RES_hhdet_in_fec!Q170)</f>
        <v/>
      </c>
    </row>
    <row r="171" spans="1:17" ht="12" customHeight="1" x14ac:dyDescent="0.25">
      <c r="A171" s="163" t="s">
        <v>142</v>
      </c>
      <c r="B171" s="171"/>
      <c r="C171" s="171">
        <f>IF(RES_hhdet_in_tes!C171=0,"",RES_hhdet_in_tes!C171/RES_hhdet_in_fec!C171)</f>
        <v>0.77721061434923577</v>
      </c>
      <c r="D171" s="171">
        <f>IF(RES_hhdet_in_tes!D171=0,"",RES_hhdet_in_tes!D171/RES_hhdet_in_fec!D171)</f>
        <v>0.78218688388084778</v>
      </c>
      <c r="E171" s="171">
        <f>IF(RES_hhdet_in_tes!E171=0,"",RES_hhdet_in_tes!E171/RES_hhdet_in_fec!E171)</f>
        <v>0.78759070678678633</v>
      </c>
      <c r="F171" s="171" t="str">
        <f>IF(RES_hhdet_in_tes!F171=0,"",RES_hhdet_in_tes!F171/RES_hhdet_in_fec!F171)</f>
        <v/>
      </c>
      <c r="G171" s="171" t="str">
        <f>IF(RES_hhdet_in_tes!G171=0,"",RES_hhdet_in_tes!G171/RES_hhdet_in_fec!G171)</f>
        <v/>
      </c>
      <c r="H171" s="171" t="str">
        <f>IF(RES_hhdet_in_tes!H171=0,"",RES_hhdet_in_tes!H171/RES_hhdet_in_fec!H171)</f>
        <v/>
      </c>
      <c r="I171" s="171" t="str">
        <f>IF(RES_hhdet_in_tes!I171=0,"",RES_hhdet_in_tes!I171/RES_hhdet_in_fec!I171)</f>
        <v/>
      </c>
      <c r="J171" s="171" t="str">
        <f>IF(RES_hhdet_in_tes!J171=0,"",RES_hhdet_in_tes!J171/RES_hhdet_in_fec!J171)</f>
        <v/>
      </c>
      <c r="K171" s="171" t="str">
        <f>IF(RES_hhdet_in_tes!K171=0,"",RES_hhdet_in_tes!K171/RES_hhdet_in_fec!K171)</f>
        <v/>
      </c>
      <c r="L171" s="171">
        <f>IF(RES_hhdet_in_tes!L171=0,"",RES_hhdet_in_tes!L171/RES_hhdet_in_fec!L171)</f>
        <v>0.84194929724026057</v>
      </c>
      <c r="M171" s="171">
        <f>IF(RES_hhdet_in_tes!M171=0,"",RES_hhdet_in_tes!M171/RES_hhdet_in_fec!M171)</f>
        <v>0.82086160907516226</v>
      </c>
      <c r="N171" s="171">
        <f>IF(RES_hhdet_in_tes!N171=0,"",RES_hhdet_in_tes!N171/RES_hhdet_in_fec!N171)</f>
        <v>0.81267122170223327</v>
      </c>
      <c r="O171" s="171">
        <f>IF(RES_hhdet_in_tes!O171=0,"",RES_hhdet_in_tes!O171/RES_hhdet_in_fec!O171)</f>
        <v>0.81880930712525468</v>
      </c>
      <c r="P171" s="171">
        <f>IF(RES_hhdet_in_tes!P171=0,"",RES_hhdet_in_tes!P171/RES_hhdet_in_fec!P171)</f>
        <v>0.82344882008891318</v>
      </c>
      <c r="Q171" s="171" t="str">
        <f>IF(RES_hhdet_in_tes!Q171=0,"",RES_hhdet_in_tes!Q171/RES_hhdet_in_fec!Q171)</f>
        <v/>
      </c>
    </row>
    <row r="172" spans="1:17" ht="12" customHeight="1" x14ac:dyDescent="0.25">
      <c r="A172" s="161" t="s">
        <v>141</v>
      </c>
      <c r="B172" s="170"/>
      <c r="C172" s="170">
        <f>IF(RES_hhdet_in_tes!C172=0,"",RES_hhdet_in_tes!C172/RES_hhdet_in_fec!C172)</f>
        <v>0.83997242325677102</v>
      </c>
      <c r="D172" s="170">
        <f>IF(RES_hhdet_in_tes!D172=0,"",RES_hhdet_in_tes!D172/RES_hhdet_in_fec!D172)</f>
        <v>0.84418963044589868</v>
      </c>
      <c r="E172" s="170">
        <f>IF(RES_hhdet_in_tes!E172=0,"",RES_hhdet_in_tes!E172/RES_hhdet_in_fec!E172)</f>
        <v>0.84760734015752415</v>
      </c>
      <c r="F172" s="170" t="str">
        <f>IF(RES_hhdet_in_tes!F172=0,"",RES_hhdet_in_tes!F172/RES_hhdet_in_fec!F172)</f>
        <v/>
      </c>
      <c r="G172" s="170" t="str">
        <f>IF(RES_hhdet_in_tes!G172=0,"",RES_hhdet_in_tes!G172/RES_hhdet_in_fec!G172)</f>
        <v/>
      </c>
      <c r="H172" s="170" t="str">
        <f>IF(RES_hhdet_in_tes!H172=0,"",RES_hhdet_in_tes!H172/RES_hhdet_in_fec!H172)</f>
        <v/>
      </c>
      <c r="I172" s="170" t="str">
        <f>IF(RES_hhdet_in_tes!I172=0,"",RES_hhdet_in_tes!I172/RES_hhdet_in_fec!I172)</f>
        <v/>
      </c>
      <c r="J172" s="170" t="str">
        <f>IF(RES_hhdet_in_tes!J172=0,"",RES_hhdet_in_tes!J172/RES_hhdet_in_fec!J172)</f>
        <v/>
      </c>
      <c r="K172" s="170" t="str">
        <f>IF(RES_hhdet_in_tes!K172=0,"",RES_hhdet_in_tes!K172/RES_hhdet_in_fec!K172)</f>
        <v/>
      </c>
      <c r="L172" s="170">
        <f>IF(RES_hhdet_in_tes!L172=0,"",RES_hhdet_in_tes!L172/RES_hhdet_in_fec!L172)</f>
        <v>0.88671837915498286</v>
      </c>
      <c r="M172" s="170">
        <f>IF(RES_hhdet_in_tes!M172=0,"",RES_hhdet_in_tes!M172/RES_hhdet_in_fec!M172)</f>
        <v>0.87761872676462505</v>
      </c>
      <c r="N172" s="170">
        <f>IF(RES_hhdet_in_tes!N172=0,"",RES_hhdet_in_tes!N172/RES_hhdet_in_fec!N172)</f>
        <v>0.86853972269537782</v>
      </c>
      <c r="O172" s="170">
        <f>IF(RES_hhdet_in_tes!O172=0,"",RES_hhdet_in_tes!O172/RES_hhdet_in_fec!O172)</f>
        <v>0.86350622549545974</v>
      </c>
      <c r="P172" s="170">
        <f>IF(RES_hhdet_in_tes!P172=0,"",RES_hhdet_in_tes!P172/RES_hhdet_in_fec!P172)</f>
        <v>0.86751906983626081</v>
      </c>
      <c r="Q172" s="170" t="str">
        <f>IF(RES_hhdet_in_tes!Q172=0,"",RES_hhdet_in_tes!Q172/RES_hhdet_in_fec!Q172)</f>
        <v/>
      </c>
    </row>
    <row r="173" spans="1:17" ht="12" customHeight="1" x14ac:dyDescent="0.25">
      <c r="A173" s="148" t="s">
        <v>60</v>
      </c>
      <c r="B173" s="73"/>
      <c r="C173" s="73">
        <f>IF(RES_hhdet_in_tes!C173=0,"",RES_hhdet_in_tes!C173/RES_hhdet_in_fec!C173)</f>
        <v>0.768887099144</v>
      </c>
      <c r="D173" s="73">
        <f>IF(RES_hhdet_in_tes!D173=0,"",RES_hhdet_in_tes!D173/RES_hhdet_in_fec!D173)</f>
        <v>0.77330494734906996</v>
      </c>
      <c r="E173" s="73">
        <f>IF(RES_hhdet_in_tes!E173=0,"",RES_hhdet_in_tes!E173/RES_hhdet_in_fec!E173)</f>
        <v>0.77776816865250786</v>
      </c>
      <c r="F173" s="73" t="str">
        <f>IF(RES_hhdet_in_tes!F173=0,"",RES_hhdet_in_tes!F173/RES_hhdet_in_fec!F173)</f>
        <v/>
      </c>
      <c r="G173" s="73" t="str">
        <f>IF(RES_hhdet_in_tes!G173=0,"",RES_hhdet_in_tes!G173/RES_hhdet_in_fec!G173)</f>
        <v/>
      </c>
      <c r="H173" s="73" t="str">
        <f>IF(RES_hhdet_in_tes!H173=0,"",RES_hhdet_in_tes!H173/RES_hhdet_in_fec!H173)</f>
        <v/>
      </c>
      <c r="I173" s="73" t="str">
        <f>IF(RES_hhdet_in_tes!I173=0,"",RES_hhdet_in_tes!I173/RES_hhdet_in_fec!I173)</f>
        <v/>
      </c>
      <c r="J173" s="73" t="str">
        <f>IF(RES_hhdet_in_tes!J173=0,"",RES_hhdet_in_tes!J173/RES_hhdet_in_fec!J173)</f>
        <v/>
      </c>
      <c r="K173" s="73" t="str">
        <f>IF(RES_hhdet_in_tes!K173=0,"",RES_hhdet_in_tes!K173/RES_hhdet_in_fec!K173)</f>
        <v/>
      </c>
      <c r="L173" s="73">
        <f>IF(RES_hhdet_in_tes!L173=0,"",RES_hhdet_in_tes!L173/RES_hhdet_in_fec!L173)</f>
        <v>0.83278942825260738</v>
      </c>
      <c r="M173" s="73">
        <f>IF(RES_hhdet_in_tes!M173=0,"",RES_hhdet_in_tes!M173/RES_hhdet_in_fec!M173)</f>
        <v>0.82674679153186148</v>
      </c>
      <c r="N173" s="73">
        <f>IF(RES_hhdet_in_tes!N173=0,"",RES_hhdet_in_tes!N173/RES_hhdet_in_fec!N173)</f>
        <v>0.8198671787647781</v>
      </c>
      <c r="O173" s="73">
        <f>IF(RES_hhdet_in_tes!O173=0,"",RES_hhdet_in_tes!O173/RES_hhdet_in_fec!O173)</f>
        <v>0.81940046012209489</v>
      </c>
      <c r="P173" s="73">
        <f>IF(RES_hhdet_in_tes!P173=0,"",RES_hhdet_in_tes!P173/RES_hhdet_in_fec!P173)</f>
        <v>0.82382537460077354</v>
      </c>
      <c r="Q173" s="73" t="str">
        <f>IF(RES_hhdet_in_tes!Q173=0,"",RES_hhdet_in_tes!Q173/RES_hhdet_in_fec!Q173)</f>
        <v/>
      </c>
    </row>
    <row r="174" spans="1:17" ht="12" customHeight="1" x14ac:dyDescent="0.25">
      <c r="A174" s="159" t="s">
        <v>59</v>
      </c>
      <c r="B174" s="65"/>
      <c r="C174" s="65">
        <f>IF(RES_hhdet_in_tes!C174=0,"",RES_hhdet_in_tes!C174/RES_hhdet_in_fec!C174)</f>
        <v>1.0357137083109018</v>
      </c>
      <c r="D174" s="65">
        <f>IF(RES_hhdet_in_tes!D174=0,"",RES_hhdet_in_tes!D174/RES_hhdet_in_fec!D174)</f>
        <v>1.0377817908236744</v>
      </c>
      <c r="E174" s="65">
        <f>IF(RES_hhdet_in_tes!E174=0,"",RES_hhdet_in_tes!E174/RES_hhdet_in_fec!E174)</f>
        <v>1.038870352970833</v>
      </c>
      <c r="F174" s="65" t="str">
        <f>IF(RES_hhdet_in_tes!F174=0,"",RES_hhdet_in_tes!F174/RES_hhdet_in_fec!F174)</f>
        <v/>
      </c>
      <c r="G174" s="65" t="str">
        <f>IF(RES_hhdet_in_tes!G174=0,"",RES_hhdet_in_tes!G174/RES_hhdet_in_fec!G174)</f>
        <v/>
      </c>
      <c r="H174" s="65" t="str">
        <f>IF(RES_hhdet_in_tes!H174=0,"",RES_hhdet_in_tes!H174/RES_hhdet_in_fec!H174)</f>
        <v/>
      </c>
      <c r="I174" s="65" t="str">
        <f>IF(RES_hhdet_in_tes!I174=0,"",RES_hhdet_in_tes!I174/RES_hhdet_in_fec!I174)</f>
        <v/>
      </c>
      <c r="J174" s="65" t="str">
        <f>IF(RES_hhdet_in_tes!J174=0,"",RES_hhdet_in_tes!J174/RES_hhdet_in_fec!J174)</f>
        <v/>
      </c>
      <c r="K174" s="65" t="str">
        <f>IF(RES_hhdet_in_tes!K174=0,"",RES_hhdet_in_tes!K174/RES_hhdet_in_fec!K174)</f>
        <v/>
      </c>
      <c r="L174" s="65">
        <f>IF(RES_hhdet_in_tes!L174=0,"",RES_hhdet_in_tes!L174/RES_hhdet_in_fec!L174)</f>
        <v>1.0422076507973195</v>
      </c>
      <c r="M174" s="65">
        <f>IF(RES_hhdet_in_tes!M174=0,"",RES_hhdet_in_tes!M174/RES_hhdet_in_fec!M174)</f>
        <v>1.0247186665461956</v>
      </c>
      <c r="N174" s="65">
        <f>IF(RES_hhdet_in_tes!N174=0,"",RES_hhdet_in_tes!N174/RES_hhdet_in_fec!N174)</f>
        <v>1.0089717762860244</v>
      </c>
      <c r="O174" s="65">
        <f>IF(RES_hhdet_in_tes!O174=0,"",RES_hhdet_in_tes!O174/RES_hhdet_in_fec!O174)</f>
        <v>1.0006774118539548</v>
      </c>
      <c r="P174" s="65">
        <f>IF(RES_hhdet_in_tes!P174=0,"",RES_hhdet_in_tes!P174/RES_hhdet_in_fec!P174)</f>
        <v>1.0025671293567453</v>
      </c>
      <c r="Q174" s="65" t="str">
        <f>IF(RES_hhdet_in_tes!Q174=0,"",RES_hhdet_in_tes!Q174/RES_hhdet_in_fec!Q174)</f>
        <v/>
      </c>
    </row>
    <row r="175" spans="1:17" ht="12" customHeight="1" x14ac:dyDescent="0.25">
      <c r="A175" s="158" t="s">
        <v>62</v>
      </c>
      <c r="B175" s="169"/>
      <c r="C175" s="169">
        <f>IF(RES_hhdet_in_tes!C175=0,"",RES_hhdet_in_tes!C175/RES_hhdet_in_fec!C175)</f>
        <v>0.83538095267404555</v>
      </c>
      <c r="D175" s="169">
        <f>IF(RES_hhdet_in_tes!D175=0,"",RES_hhdet_in_tes!D175/RES_hhdet_in_fec!D175)</f>
        <v>0.83821739411461105</v>
      </c>
      <c r="E175" s="169">
        <f>IF(RES_hhdet_in_tes!E175=0,"",RES_hhdet_in_tes!E175/RES_hhdet_in_fec!E175)</f>
        <v>0.84141168291975565</v>
      </c>
      <c r="F175" s="169" t="str">
        <f>IF(RES_hhdet_in_tes!F175=0,"",RES_hhdet_in_tes!F175/RES_hhdet_in_fec!F175)</f>
        <v/>
      </c>
      <c r="G175" s="169" t="str">
        <f>IF(RES_hhdet_in_tes!G175=0,"",RES_hhdet_in_tes!G175/RES_hhdet_in_fec!G175)</f>
        <v/>
      </c>
      <c r="H175" s="169" t="str">
        <f>IF(RES_hhdet_in_tes!H175=0,"",RES_hhdet_in_tes!H175/RES_hhdet_in_fec!H175)</f>
        <v/>
      </c>
      <c r="I175" s="169" t="str">
        <f>IF(RES_hhdet_in_tes!I175=0,"",RES_hhdet_in_tes!I175/RES_hhdet_in_fec!I175)</f>
        <v/>
      </c>
      <c r="J175" s="169" t="str">
        <f>IF(RES_hhdet_in_tes!J175=0,"",RES_hhdet_in_tes!J175/RES_hhdet_in_fec!J175)</f>
        <v/>
      </c>
      <c r="K175" s="169" t="str">
        <f>IF(RES_hhdet_in_tes!K175=0,"",RES_hhdet_in_tes!K175/RES_hhdet_in_fec!K175)</f>
        <v/>
      </c>
      <c r="L175" s="169">
        <f>IF(RES_hhdet_in_tes!L175=0,"",RES_hhdet_in_tes!L175/RES_hhdet_in_fec!L175)</f>
        <v>0.87375229332255799</v>
      </c>
      <c r="M175" s="169">
        <f>IF(RES_hhdet_in_tes!M175=0,"",RES_hhdet_in_tes!M175/RES_hhdet_in_fec!M175)</f>
        <v>0.86565376184647014</v>
      </c>
      <c r="N175" s="169">
        <f>IF(RES_hhdet_in_tes!N175=0,"",RES_hhdet_in_tes!N175/RES_hhdet_in_fec!N175)</f>
        <v>0.8589258187613934</v>
      </c>
      <c r="O175" s="169">
        <f>IF(RES_hhdet_in_tes!O175=0,"",RES_hhdet_in_tes!O175/RES_hhdet_in_fec!O175)</f>
        <v>0.85651480679412006</v>
      </c>
      <c r="P175" s="169">
        <f>IF(RES_hhdet_in_tes!P175=0,"",RES_hhdet_in_tes!P175/RES_hhdet_in_fec!P175)</f>
        <v>0.86012711061649216</v>
      </c>
      <c r="Q175" s="169" t="str">
        <f>IF(RES_hhdet_in_tes!Q175=0,"",RES_hhdet_in_tes!Q175/RES_hhdet_in_fec!Q175)</f>
        <v/>
      </c>
    </row>
    <row r="176" spans="1:17" ht="12" customHeight="1" x14ac:dyDescent="0.25">
      <c r="A176" s="23" t="s">
        <v>57</v>
      </c>
      <c r="B176" s="73"/>
      <c r="C176" s="73" t="str">
        <f>IF(RES_hhdet_in_tes!C176=0,"",RES_hhdet_in_tes!C176/RES_hhdet_in_fec!C176)</f>
        <v/>
      </c>
      <c r="D176" s="73" t="str">
        <f>IF(RES_hhdet_in_tes!D176=0,"",RES_hhdet_in_tes!D176/RES_hhdet_in_fec!D176)</f>
        <v/>
      </c>
      <c r="E176" s="73" t="str">
        <f>IF(RES_hhdet_in_tes!E176=0,"",RES_hhdet_in_tes!E176/RES_hhdet_in_fec!E176)</f>
        <v/>
      </c>
      <c r="F176" s="73" t="str">
        <f>IF(RES_hhdet_in_tes!F176=0,"",RES_hhdet_in_tes!F176/RES_hhdet_in_fec!F176)</f>
        <v/>
      </c>
      <c r="G176" s="73" t="str">
        <f>IF(RES_hhdet_in_tes!G176=0,"",RES_hhdet_in_tes!G176/RES_hhdet_in_fec!G176)</f>
        <v/>
      </c>
      <c r="H176" s="73" t="str">
        <f>IF(RES_hhdet_in_tes!H176=0,"",RES_hhdet_in_tes!H176/RES_hhdet_in_fec!H176)</f>
        <v/>
      </c>
      <c r="I176" s="73" t="str">
        <f>IF(RES_hhdet_in_tes!I176=0,"",RES_hhdet_in_tes!I176/RES_hhdet_in_fec!I176)</f>
        <v/>
      </c>
      <c r="J176" s="73" t="str">
        <f>IF(RES_hhdet_in_tes!J176=0,"",RES_hhdet_in_tes!J176/RES_hhdet_in_fec!J176)</f>
        <v/>
      </c>
      <c r="K176" s="73" t="str">
        <f>IF(RES_hhdet_in_tes!K176=0,"",RES_hhdet_in_tes!K176/RES_hhdet_in_fec!K176)</f>
        <v/>
      </c>
      <c r="L176" s="73" t="str">
        <f>IF(RES_hhdet_in_tes!L176=0,"",RES_hhdet_in_tes!L176/RES_hhdet_in_fec!L176)</f>
        <v/>
      </c>
      <c r="M176" s="73" t="str">
        <f>IF(RES_hhdet_in_tes!M176=0,"",RES_hhdet_in_tes!M176/RES_hhdet_in_fec!M176)</f>
        <v/>
      </c>
      <c r="N176" s="73" t="str">
        <f>IF(RES_hhdet_in_tes!N176=0,"",RES_hhdet_in_tes!N176/RES_hhdet_in_fec!N176)</f>
        <v/>
      </c>
      <c r="O176" s="73" t="str">
        <f>IF(RES_hhdet_in_tes!O176=0,"",RES_hhdet_in_tes!O176/RES_hhdet_in_fec!O176)</f>
        <v/>
      </c>
      <c r="P176" s="73" t="str">
        <f>IF(RES_hhdet_in_tes!P176=0,"",RES_hhdet_in_tes!P176/RES_hhdet_in_fec!P176)</f>
        <v/>
      </c>
      <c r="Q176" s="73" t="str">
        <f>IF(RES_hhdet_in_tes!Q176=0,"",RES_hhdet_in_tes!Q176/RES_hhdet_in_fec!Q176)</f>
        <v/>
      </c>
    </row>
    <row r="177" spans="1:17" ht="12" customHeight="1" x14ac:dyDescent="0.25">
      <c r="A177" s="29" t="s">
        <v>140</v>
      </c>
      <c r="B177" s="65"/>
      <c r="C177" s="65">
        <f>IF(RES_hhdet_in_tes!C177=0,"",RES_hhdet_in_tes!C177/RES_hhdet_in_fec!C177)</f>
        <v>0.83538095267404555</v>
      </c>
      <c r="D177" s="65">
        <f>IF(RES_hhdet_in_tes!D177=0,"",RES_hhdet_in_tes!D177/RES_hhdet_in_fec!D177)</f>
        <v>0.83821739411461105</v>
      </c>
      <c r="E177" s="65">
        <f>IF(RES_hhdet_in_tes!E177=0,"",RES_hhdet_in_tes!E177/RES_hhdet_in_fec!E177)</f>
        <v>0.84141168291975565</v>
      </c>
      <c r="F177" s="65" t="str">
        <f>IF(RES_hhdet_in_tes!F177=0,"",RES_hhdet_in_tes!F177/RES_hhdet_in_fec!F177)</f>
        <v/>
      </c>
      <c r="G177" s="65" t="str">
        <f>IF(RES_hhdet_in_tes!G177=0,"",RES_hhdet_in_tes!G177/RES_hhdet_in_fec!G177)</f>
        <v/>
      </c>
      <c r="H177" s="65" t="str">
        <f>IF(RES_hhdet_in_tes!H177=0,"",RES_hhdet_in_tes!H177/RES_hhdet_in_fec!H177)</f>
        <v/>
      </c>
      <c r="I177" s="65" t="str">
        <f>IF(RES_hhdet_in_tes!I177=0,"",RES_hhdet_in_tes!I177/RES_hhdet_in_fec!I177)</f>
        <v/>
      </c>
      <c r="J177" s="65" t="str">
        <f>IF(RES_hhdet_in_tes!J177=0,"",RES_hhdet_in_tes!J177/RES_hhdet_in_fec!J177)</f>
        <v/>
      </c>
      <c r="K177" s="65" t="str">
        <f>IF(RES_hhdet_in_tes!K177=0,"",RES_hhdet_in_tes!K177/RES_hhdet_in_fec!K177)</f>
        <v/>
      </c>
      <c r="L177" s="65">
        <f>IF(RES_hhdet_in_tes!L177=0,"",RES_hhdet_in_tes!L177/RES_hhdet_in_fec!L177)</f>
        <v>0.87375229332255799</v>
      </c>
      <c r="M177" s="65">
        <f>IF(RES_hhdet_in_tes!M177=0,"",RES_hhdet_in_tes!M177/RES_hhdet_in_fec!M177)</f>
        <v>0.86565376184647014</v>
      </c>
      <c r="N177" s="65">
        <f>IF(RES_hhdet_in_tes!N177=0,"",RES_hhdet_in_tes!N177/RES_hhdet_in_fec!N177)</f>
        <v>0.8589258187613934</v>
      </c>
      <c r="O177" s="65">
        <f>IF(RES_hhdet_in_tes!O177=0,"",RES_hhdet_in_tes!O177/RES_hhdet_in_fec!O177)</f>
        <v>0.85651480679412006</v>
      </c>
      <c r="P177" s="65">
        <f>IF(RES_hhdet_in_tes!P177=0,"",RES_hhdet_in_tes!P177/RES_hhdet_in_fec!P177)</f>
        <v>0.86012711061649216</v>
      </c>
      <c r="Q177" s="65" t="str">
        <f>IF(RES_hhdet_in_tes!Q177=0,"",RES_hhdet_in_tes!Q177/RES_hhdet_in_fec!Q177)</f>
        <v/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177</v>
      </c>
    </row>
    <row r="3" spans="1:17" ht="12" customHeight="1" x14ac:dyDescent="0.25">
      <c r="A3" s="152" t="s">
        <v>172</v>
      </c>
      <c r="B3" s="168"/>
      <c r="C3" s="168">
        <f t="shared" ref="C3" si="0">SUM(C4,C7,C9,C19)</f>
        <v>0</v>
      </c>
      <c r="D3" s="168">
        <f t="shared" ref="D3" si="1">SUM(D4,D7,D9,D19)</f>
        <v>0</v>
      </c>
      <c r="E3" s="168">
        <f t="shared" ref="E3" si="2">SUM(E4,E7,E9,E19)</f>
        <v>0</v>
      </c>
      <c r="F3" s="168">
        <f t="shared" ref="F3" si="3">SUM(F4,F7,F9,F19)</f>
        <v>0</v>
      </c>
      <c r="G3" s="168">
        <f t="shared" ref="G3" si="4">SUM(G4,G7,G9,G19)</f>
        <v>0</v>
      </c>
      <c r="H3" s="168">
        <f t="shared" ref="H3" si="5">SUM(H4,H7,H9,H19)</f>
        <v>0</v>
      </c>
      <c r="I3" s="168">
        <f t="shared" ref="I3" si="6">SUM(I4,I7,I9,I19)</f>
        <v>0</v>
      </c>
      <c r="J3" s="168">
        <f t="shared" ref="J3" si="7">SUM(J4,J7,J9,J19)</f>
        <v>0</v>
      </c>
      <c r="K3" s="168">
        <f t="shared" ref="K3" si="8">SUM(K4,K7,K9,K19)</f>
        <v>0</v>
      </c>
      <c r="L3" s="168">
        <f t="shared" ref="L3" si="9">SUM(L4,L7,L9,L19)</f>
        <v>0</v>
      </c>
      <c r="M3" s="168">
        <f t="shared" ref="M3" si="10">SUM(M4,M7,M9,M19)</f>
        <v>0</v>
      </c>
      <c r="N3" s="168">
        <f t="shared" ref="N3" si="11">SUM(N4,N7,N9,N19)</f>
        <v>0</v>
      </c>
      <c r="O3" s="168">
        <f t="shared" ref="O3" si="12">SUM(O4,O7,O9,O19)</f>
        <v>0</v>
      </c>
      <c r="P3" s="168">
        <f t="shared" ref="P3" si="13">SUM(P4,P7,P9,P19)</f>
        <v>0</v>
      </c>
      <c r="Q3" s="168">
        <f t="shared" ref="Q3" si="14">SUM(Q4,Q7,Q9,Q19)</f>
        <v>0</v>
      </c>
    </row>
    <row r="4" spans="1:17" ht="12.95" customHeight="1" x14ac:dyDescent="0.25">
      <c r="A4" s="158" t="s">
        <v>65</v>
      </c>
      <c r="B4" s="157"/>
      <c r="C4" s="157">
        <f t="shared" ref="C4:Q4" si="15">SUM(C5:C6)</f>
        <v>0</v>
      </c>
      <c r="D4" s="157">
        <f t="shared" si="15"/>
        <v>0</v>
      </c>
      <c r="E4" s="157">
        <f t="shared" si="15"/>
        <v>0</v>
      </c>
      <c r="F4" s="157">
        <f t="shared" si="15"/>
        <v>0</v>
      </c>
      <c r="G4" s="157">
        <f t="shared" si="15"/>
        <v>0</v>
      </c>
      <c r="H4" s="157">
        <f t="shared" si="15"/>
        <v>0</v>
      </c>
      <c r="I4" s="157">
        <f t="shared" si="15"/>
        <v>0</v>
      </c>
      <c r="J4" s="157">
        <f t="shared" si="15"/>
        <v>0</v>
      </c>
      <c r="K4" s="157">
        <f t="shared" si="15"/>
        <v>0</v>
      </c>
      <c r="L4" s="157">
        <f t="shared" si="15"/>
        <v>0</v>
      </c>
      <c r="M4" s="157">
        <f t="shared" si="15"/>
        <v>0</v>
      </c>
      <c r="N4" s="157">
        <f t="shared" si="15"/>
        <v>0</v>
      </c>
      <c r="O4" s="157">
        <f t="shared" si="15"/>
        <v>0</v>
      </c>
      <c r="P4" s="157">
        <f t="shared" si="15"/>
        <v>0</v>
      </c>
      <c r="Q4" s="157">
        <f t="shared" si="15"/>
        <v>0</v>
      </c>
    </row>
    <row r="5" spans="1:17" ht="12" customHeight="1" x14ac:dyDescent="0.25">
      <c r="A5" s="23" t="s">
        <v>58</v>
      </c>
      <c r="B5" s="156"/>
      <c r="C5" s="156">
        <v>0</v>
      </c>
      <c r="D5" s="156">
        <v>0</v>
      </c>
      <c r="E5" s="156">
        <v>0</v>
      </c>
      <c r="F5" s="156">
        <v>0</v>
      </c>
      <c r="G5" s="156">
        <v>0</v>
      </c>
      <c r="H5" s="156">
        <v>0</v>
      </c>
      <c r="I5" s="156">
        <v>0</v>
      </c>
      <c r="J5" s="156">
        <v>0</v>
      </c>
      <c r="K5" s="156">
        <v>0</v>
      </c>
      <c r="L5" s="156">
        <v>0</v>
      </c>
      <c r="M5" s="156">
        <v>0</v>
      </c>
      <c r="N5" s="156">
        <v>0</v>
      </c>
      <c r="O5" s="156">
        <v>0</v>
      </c>
      <c r="P5" s="156">
        <v>0</v>
      </c>
      <c r="Q5" s="156">
        <v>0</v>
      </c>
    </row>
    <row r="6" spans="1:17" ht="12" customHeight="1" x14ac:dyDescent="0.25">
      <c r="A6" s="23" t="s">
        <v>60</v>
      </c>
      <c r="B6" s="156"/>
      <c r="C6" s="156">
        <v>0</v>
      </c>
      <c r="D6" s="156">
        <v>0</v>
      </c>
      <c r="E6" s="156">
        <v>0</v>
      </c>
      <c r="F6" s="156">
        <v>0</v>
      </c>
      <c r="G6" s="156">
        <v>0</v>
      </c>
      <c r="H6" s="156">
        <v>0</v>
      </c>
      <c r="I6" s="156">
        <v>0</v>
      </c>
      <c r="J6" s="156">
        <v>0</v>
      </c>
      <c r="K6" s="156">
        <v>0</v>
      </c>
      <c r="L6" s="156">
        <v>0</v>
      </c>
      <c r="M6" s="156">
        <v>0</v>
      </c>
      <c r="N6" s="156">
        <v>0</v>
      </c>
      <c r="O6" s="156">
        <v>0</v>
      </c>
      <c r="P6" s="156">
        <v>0</v>
      </c>
      <c r="Q6" s="156">
        <v>0</v>
      </c>
    </row>
    <row r="7" spans="1:17" ht="12.95" customHeight="1" x14ac:dyDescent="0.25">
      <c r="A7" s="158" t="s">
        <v>112</v>
      </c>
      <c r="B7" s="157"/>
      <c r="C7" s="157">
        <f t="shared" ref="C7:Q7" si="16">C8</f>
        <v>0</v>
      </c>
      <c r="D7" s="157">
        <f t="shared" si="16"/>
        <v>0</v>
      </c>
      <c r="E7" s="157">
        <f t="shared" si="16"/>
        <v>0</v>
      </c>
      <c r="F7" s="157">
        <f t="shared" si="16"/>
        <v>0</v>
      </c>
      <c r="G7" s="157">
        <f t="shared" si="16"/>
        <v>0</v>
      </c>
      <c r="H7" s="157">
        <f t="shared" si="16"/>
        <v>0</v>
      </c>
      <c r="I7" s="157">
        <f t="shared" si="16"/>
        <v>0</v>
      </c>
      <c r="J7" s="157">
        <f t="shared" si="16"/>
        <v>0</v>
      </c>
      <c r="K7" s="157">
        <f t="shared" si="16"/>
        <v>0</v>
      </c>
      <c r="L7" s="157">
        <f t="shared" si="16"/>
        <v>0</v>
      </c>
      <c r="M7" s="157">
        <f t="shared" si="16"/>
        <v>0</v>
      </c>
      <c r="N7" s="157">
        <f t="shared" si="16"/>
        <v>0</v>
      </c>
      <c r="O7" s="157">
        <f t="shared" si="16"/>
        <v>0</v>
      </c>
      <c r="P7" s="157">
        <f t="shared" si="16"/>
        <v>0</v>
      </c>
      <c r="Q7" s="157">
        <f t="shared" si="16"/>
        <v>0</v>
      </c>
    </row>
    <row r="8" spans="1:17" ht="12" customHeight="1" x14ac:dyDescent="0.25">
      <c r="A8" s="23" t="s">
        <v>60</v>
      </c>
      <c r="B8" s="156"/>
      <c r="C8" s="156">
        <v>0</v>
      </c>
      <c r="D8" s="156">
        <v>0</v>
      </c>
      <c r="E8" s="156">
        <v>0</v>
      </c>
      <c r="F8" s="156">
        <v>0</v>
      </c>
      <c r="G8" s="156">
        <v>0</v>
      </c>
      <c r="H8" s="156">
        <v>0</v>
      </c>
      <c r="I8" s="156">
        <v>0</v>
      </c>
      <c r="J8" s="156">
        <v>0</v>
      </c>
      <c r="K8" s="156">
        <v>0</v>
      </c>
      <c r="L8" s="156">
        <v>0</v>
      </c>
      <c r="M8" s="156">
        <v>0</v>
      </c>
      <c r="N8" s="156">
        <v>0</v>
      </c>
      <c r="O8" s="156">
        <v>0</v>
      </c>
      <c r="P8" s="156">
        <v>0</v>
      </c>
      <c r="Q8" s="156">
        <v>0</v>
      </c>
    </row>
    <row r="9" spans="1:17" ht="12" customHeight="1" x14ac:dyDescent="0.25">
      <c r="A9" s="158" t="s">
        <v>63</v>
      </c>
      <c r="B9" s="157"/>
      <c r="C9" s="157">
        <f t="shared" ref="C9" si="17">SUM(C10:C12,C15:C16)</f>
        <v>0</v>
      </c>
      <c r="D9" s="157">
        <f t="shared" ref="D9" si="18">SUM(D10:D12,D15:D16)</f>
        <v>0</v>
      </c>
      <c r="E9" s="157">
        <f t="shared" ref="E9" si="19">SUM(E10:E12,E15:E16)</f>
        <v>0</v>
      </c>
      <c r="F9" s="157">
        <f t="shared" ref="F9" si="20">SUM(F10:F12,F15:F16)</f>
        <v>0</v>
      </c>
      <c r="G9" s="157">
        <f t="shared" ref="G9" si="21">SUM(G10:G12,G15:G16)</f>
        <v>0</v>
      </c>
      <c r="H9" s="157">
        <f t="shared" ref="H9" si="22">SUM(H10:H12,H15:H16)</f>
        <v>0</v>
      </c>
      <c r="I9" s="157">
        <f t="shared" ref="I9" si="23">SUM(I10:I12,I15:I16)</f>
        <v>0</v>
      </c>
      <c r="J9" s="157">
        <f t="shared" ref="J9" si="24">SUM(J10:J12,J15:J16)</f>
        <v>0</v>
      </c>
      <c r="K9" s="157">
        <f t="shared" ref="K9" si="25">SUM(K10:K12,K15:K16)</f>
        <v>0</v>
      </c>
      <c r="L9" s="157">
        <f t="shared" ref="L9" si="26">SUM(L10:L12,L15:L16)</f>
        <v>0</v>
      </c>
      <c r="M9" s="157">
        <f t="shared" ref="M9" si="27">SUM(M10:M12,M15:M16)</f>
        <v>0</v>
      </c>
      <c r="N9" s="157">
        <f t="shared" ref="N9" si="28">SUM(N10:N12,N15:N16)</f>
        <v>0</v>
      </c>
      <c r="O9" s="157">
        <f t="shared" ref="O9" si="29">SUM(O10:O12,O15:O16)</f>
        <v>0</v>
      </c>
      <c r="P9" s="157">
        <f t="shared" ref="P9" si="30">SUM(P10:P12,P15:P16)</f>
        <v>0</v>
      </c>
      <c r="Q9" s="157">
        <f t="shared" ref="Q9" si="31">SUM(Q10:Q12,Q15:Q16)</f>
        <v>0</v>
      </c>
    </row>
    <row r="10" spans="1:17" ht="12" customHeight="1" x14ac:dyDescent="0.25">
      <c r="A10" s="167" t="s">
        <v>171</v>
      </c>
      <c r="B10" s="132"/>
      <c r="C10" s="132">
        <v>0</v>
      </c>
      <c r="D10" s="132">
        <v>0</v>
      </c>
      <c r="E10" s="132">
        <v>0</v>
      </c>
      <c r="F10" s="132">
        <v>0</v>
      </c>
      <c r="G10" s="132">
        <v>0</v>
      </c>
      <c r="H10" s="132">
        <v>0</v>
      </c>
      <c r="I10" s="132">
        <v>0</v>
      </c>
      <c r="J10" s="132">
        <v>0</v>
      </c>
      <c r="K10" s="132">
        <v>0</v>
      </c>
      <c r="L10" s="132">
        <v>0</v>
      </c>
      <c r="M10" s="132">
        <v>0</v>
      </c>
      <c r="N10" s="132">
        <v>0</v>
      </c>
      <c r="O10" s="132">
        <v>0</v>
      </c>
      <c r="P10" s="132">
        <v>0</v>
      </c>
      <c r="Q10" s="132">
        <v>0</v>
      </c>
    </row>
    <row r="11" spans="1:17" ht="12" customHeight="1" x14ac:dyDescent="0.25">
      <c r="A11" s="167" t="s">
        <v>144</v>
      </c>
      <c r="B11" s="132"/>
      <c r="C11" s="132">
        <v>0</v>
      </c>
      <c r="D11" s="132">
        <v>0</v>
      </c>
      <c r="E11" s="132">
        <v>0</v>
      </c>
      <c r="F11" s="132">
        <v>0</v>
      </c>
      <c r="G11" s="132">
        <v>0</v>
      </c>
      <c r="H11" s="132">
        <v>0</v>
      </c>
      <c r="I11" s="132">
        <v>0</v>
      </c>
      <c r="J11" s="132">
        <v>0</v>
      </c>
      <c r="K11" s="132">
        <v>0</v>
      </c>
      <c r="L11" s="132">
        <v>0</v>
      </c>
      <c r="M11" s="132">
        <v>0</v>
      </c>
      <c r="N11" s="132">
        <v>0</v>
      </c>
      <c r="O11" s="132">
        <v>0</v>
      </c>
      <c r="P11" s="132">
        <v>0</v>
      </c>
      <c r="Q11" s="132">
        <v>0</v>
      </c>
    </row>
    <row r="12" spans="1:17" ht="12" customHeight="1" x14ac:dyDescent="0.25">
      <c r="A12" s="167" t="s">
        <v>143</v>
      </c>
      <c r="B12" s="132"/>
      <c r="C12" s="132">
        <f t="shared" ref="C12" si="32">SUM(C13:C14)</f>
        <v>0</v>
      </c>
      <c r="D12" s="132">
        <f t="shared" ref="D12" si="33">SUM(D13:D14)</f>
        <v>0</v>
      </c>
      <c r="E12" s="132">
        <f t="shared" ref="E12" si="34">SUM(E13:E14)</f>
        <v>0</v>
      </c>
      <c r="F12" s="132">
        <f t="shared" ref="F12" si="35">SUM(F13:F14)</f>
        <v>0</v>
      </c>
      <c r="G12" s="132">
        <f t="shared" ref="G12" si="36">SUM(G13:G14)</f>
        <v>0</v>
      </c>
      <c r="H12" s="132">
        <f t="shared" ref="H12" si="37">SUM(H13:H14)</f>
        <v>0</v>
      </c>
      <c r="I12" s="132">
        <f t="shared" ref="I12" si="38">SUM(I13:I14)</f>
        <v>0</v>
      </c>
      <c r="J12" s="132">
        <f t="shared" ref="J12" si="39">SUM(J13:J14)</f>
        <v>0</v>
      </c>
      <c r="K12" s="132">
        <f t="shared" ref="K12" si="40">SUM(K13:K14)</f>
        <v>0</v>
      </c>
      <c r="L12" s="132">
        <f t="shared" ref="L12" si="41">SUM(L13:L14)</f>
        <v>0</v>
      </c>
      <c r="M12" s="132">
        <f t="shared" ref="M12" si="42">SUM(M13:M14)</f>
        <v>0</v>
      </c>
      <c r="N12" s="132">
        <f t="shared" ref="N12" si="43">SUM(N13:N14)</f>
        <v>0</v>
      </c>
      <c r="O12" s="132">
        <f t="shared" ref="O12" si="44">SUM(O13:O14)</f>
        <v>0</v>
      </c>
      <c r="P12" s="132">
        <f t="shared" ref="P12" si="45">SUM(P13:P14)</f>
        <v>0</v>
      </c>
      <c r="Q12" s="132">
        <f t="shared" ref="Q12" si="46">SUM(Q13:Q14)</f>
        <v>0</v>
      </c>
    </row>
    <row r="13" spans="1:17" ht="12" customHeight="1" x14ac:dyDescent="0.25">
      <c r="A13" s="166" t="s">
        <v>57</v>
      </c>
      <c r="B13" s="165"/>
      <c r="C13" s="165">
        <v>0</v>
      </c>
      <c r="D13" s="165">
        <v>0</v>
      </c>
      <c r="E13" s="165">
        <v>0</v>
      </c>
      <c r="F13" s="165">
        <v>0</v>
      </c>
      <c r="G13" s="165">
        <v>0</v>
      </c>
      <c r="H13" s="165">
        <v>0</v>
      </c>
      <c r="I13" s="165">
        <v>0</v>
      </c>
      <c r="J13" s="165">
        <v>0</v>
      </c>
      <c r="K13" s="165">
        <v>0</v>
      </c>
      <c r="L13" s="165">
        <v>0</v>
      </c>
      <c r="M13" s="165">
        <v>0</v>
      </c>
      <c r="N13" s="165">
        <v>0</v>
      </c>
      <c r="O13" s="165">
        <v>0</v>
      </c>
      <c r="P13" s="165">
        <v>0</v>
      </c>
      <c r="Q13" s="165">
        <v>0</v>
      </c>
    </row>
    <row r="14" spans="1:17" ht="12" customHeight="1" x14ac:dyDescent="0.25">
      <c r="A14" s="147" t="s">
        <v>59</v>
      </c>
      <c r="B14" s="164"/>
      <c r="C14" s="164">
        <v>0</v>
      </c>
      <c r="D14" s="164">
        <v>0</v>
      </c>
      <c r="E14" s="164">
        <v>0</v>
      </c>
      <c r="F14" s="164">
        <v>0</v>
      </c>
      <c r="G14" s="164">
        <v>0</v>
      </c>
      <c r="H14" s="164">
        <v>0</v>
      </c>
      <c r="I14" s="164">
        <v>0</v>
      </c>
      <c r="J14" s="164">
        <v>0</v>
      </c>
      <c r="K14" s="164">
        <v>0</v>
      </c>
      <c r="L14" s="164">
        <v>0</v>
      </c>
      <c r="M14" s="164">
        <v>0</v>
      </c>
      <c r="N14" s="164">
        <v>0</v>
      </c>
      <c r="O14" s="164">
        <v>0</v>
      </c>
      <c r="P14" s="164">
        <v>0</v>
      </c>
      <c r="Q14" s="164">
        <v>0</v>
      </c>
    </row>
    <row r="15" spans="1:17" ht="12" customHeight="1" x14ac:dyDescent="0.25">
      <c r="A15" s="163" t="s">
        <v>142</v>
      </c>
      <c r="B15" s="162"/>
      <c r="C15" s="162">
        <v>0</v>
      </c>
      <c r="D15" s="162">
        <v>0</v>
      </c>
      <c r="E15" s="162">
        <v>0</v>
      </c>
      <c r="F15" s="162">
        <v>0</v>
      </c>
      <c r="G15" s="162">
        <v>0</v>
      </c>
      <c r="H15" s="162">
        <v>0</v>
      </c>
      <c r="I15" s="162">
        <v>0</v>
      </c>
      <c r="J15" s="162">
        <v>0</v>
      </c>
      <c r="K15" s="162">
        <v>0</v>
      </c>
      <c r="L15" s="162">
        <v>0</v>
      </c>
      <c r="M15" s="162">
        <v>0</v>
      </c>
      <c r="N15" s="162">
        <v>0</v>
      </c>
      <c r="O15" s="162">
        <v>0</v>
      </c>
      <c r="P15" s="162">
        <v>0</v>
      </c>
      <c r="Q15" s="162">
        <v>0</v>
      </c>
    </row>
    <row r="16" spans="1:17" ht="12" customHeight="1" x14ac:dyDescent="0.25">
      <c r="A16" s="161" t="s">
        <v>141</v>
      </c>
      <c r="B16" s="160"/>
      <c r="C16" s="160">
        <f t="shared" ref="C16" si="47">SUM(C17:C18)</f>
        <v>0</v>
      </c>
      <c r="D16" s="160">
        <f t="shared" ref="D16" si="48">SUM(D17:D18)</f>
        <v>0</v>
      </c>
      <c r="E16" s="160">
        <f t="shared" ref="E16" si="49">SUM(E17:E18)</f>
        <v>0</v>
      </c>
      <c r="F16" s="160">
        <f t="shared" ref="F16" si="50">SUM(F17:F18)</f>
        <v>0</v>
      </c>
      <c r="G16" s="160">
        <f t="shared" ref="G16" si="51">SUM(G17:G18)</f>
        <v>0</v>
      </c>
      <c r="H16" s="160">
        <f t="shared" ref="H16" si="52">SUM(H17:H18)</f>
        <v>0</v>
      </c>
      <c r="I16" s="160">
        <f t="shared" ref="I16" si="53">SUM(I17:I18)</f>
        <v>0</v>
      </c>
      <c r="J16" s="160">
        <f t="shared" ref="J16" si="54">SUM(J17:J18)</f>
        <v>0</v>
      </c>
      <c r="K16" s="160">
        <f t="shared" ref="K16" si="55">SUM(K17:K18)</f>
        <v>0</v>
      </c>
      <c r="L16" s="160">
        <f t="shared" ref="L16" si="56">SUM(L17:L18)</f>
        <v>0</v>
      </c>
      <c r="M16" s="160">
        <f t="shared" ref="M16" si="57">SUM(M17:M18)</f>
        <v>0</v>
      </c>
      <c r="N16" s="160">
        <f t="shared" ref="N16" si="58">SUM(N17:N18)</f>
        <v>0</v>
      </c>
      <c r="O16" s="160">
        <f t="shared" ref="O16" si="59">SUM(O17:O18)</f>
        <v>0</v>
      </c>
      <c r="P16" s="160">
        <f t="shared" ref="P16" si="60">SUM(P17:P18)</f>
        <v>0</v>
      </c>
      <c r="Q16" s="160">
        <f t="shared" ref="Q16" si="61">SUM(Q17:Q18)</f>
        <v>0</v>
      </c>
    </row>
    <row r="17" spans="1:17" ht="12" customHeight="1" x14ac:dyDescent="0.25">
      <c r="A17" s="148" t="s">
        <v>60</v>
      </c>
      <c r="B17" s="156"/>
      <c r="C17" s="156">
        <v>0</v>
      </c>
      <c r="D17" s="156">
        <v>0</v>
      </c>
      <c r="E17" s="156">
        <v>0</v>
      </c>
      <c r="F17" s="156">
        <v>0</v>
      </c>
      <c r="G17" s="156">
        <v>0</v>
      </c>
      <c r="H17" s="156">
        <v>0</v>
      </c>
      <c r="I17" s="156">
        <v>0</v>
      </c>
      <c r="J17" s="156">
        <v>0</v>
      </c>
      <c r="K17" s="156">
        <v>0</v>
      </c>
      <c r="L17" s="156">
        <v>0</v>
      </c>
      <c r="M17" s="156">
        <v>0</v>
      </c>
      <c r="N17" s="156">
        <v>0</v>
      </c>
      <c r="O17" s="156">
        <v>0</v>
      </c>
      <c r="P17" s="156">
        <v>0</v>
      </c>
      <c r="Q17" s="156">
        <v>0</v>
      </c>
    </row>
    <row r="18" spans="1:17" ht="12" customHeight="1" x14ac:dyDescent="0.25">
      <c r="A18" s="148" t="s">
        <v>59</v>
      </c>
      <c r="B18" s="156"/>
      <c r="C18" s="156">
        <v>0</v>
      </c>
      <c r="D18" s="156">
        <v>0</v>
      </c>
      <c r="E18" s="156">
        <v>0</v>
      </c>
      <c r="F18" s="156">
        <v>0</v>
      </c>
      <c r="G18" s="156">
        <v>0</v>
      </c>
      <c r="H18" s="156">
        <v>0</v>
      </c>
      <c r="I18" s="156">
        <v>0</v>
      </c>
      <c r="J18" s="156">
        <v>0</v>
      </c>
      <c r="K18" s="156">
        <v>0</v>
      </c>
      <c r="L18" s="156">
        <v>0</v>
      </c>
      <c r="M18" s="156">
        <v>0</v>
      </c>
      <c r="N18" s="156">
        <v>0</v>
      </c>
      <c r="O18" s="156">
        <v>0</v>
      </c>
      <c r="P18" s="156">
        <v>0</v>
      </c>
      <c r="Q18" s="156">
        <v>0</v>
      </c>
    </row>
    <row r="19" spans="1:17" ht="12" customHeight="1" x14ac:dyDescent="0.25">
      <c r="A19" s="158" t="s">
        <v>62</v>
      </c>
      <c r="B19" s="157"/>
      <c r="C19" s="157">
        <f t="shared" ref="C19" si="62">SUM(C20:C22)</f>
        <v>0</v>
      </c>
      <c r="D19" s="157">
        <f t="shared" ref="D19" si="63">SUM(D20:D22)</f>
        <v>0</v>
      </c>
      <c r="E19" s="157">
        <f t="shared" ref="E19" si="64">SUM(E20:E22)</f>
        <v>0</v>
      </c>
      <c r="F19" s="157">
        <f t="shared" ref="F19" si="65">SUM(F20:F22)</f>
        <v>0</v>
      </c>
      <c r="G19" s="157">
        <f t="shared" ref="G19" si="66">SUM(G20:G22)</f>
        <v>0</v>
      </c>
      <c r="H19" s="157">
        <f t="shared" ref="H19" si="67">SUM(H20:H22)</f>
        <v>0</v>
      </c>
      <c r="I19" s="157">
        <f t="shared" ref="I19" si="68">SUM(I20:I22)</f>
        <v>0</v>
      </c>
      <c r="J19" s="157">
        <f t="shared" ref="J19" si="69">SUM(J20:J22)</f>
        <v>0</v>
      </c>
      <c r="K19" s="157">
        <f t="shared" ref="K19" si="70">SUM(K20:K22)</f>
        <v>0</v>
      </c>
      <c r="L19" s="157">
        <f t="shared" ref="L19" si="71">SUM(L20:L22)</f>
        <v>0</v>
      </c>
      <c r="M19" s="157">
        <f t="shared" ref="M19" si="72">SUM(M20:M22)</f>
        <v>0</v>
      </c>
      <c r="N19" s="157">
        <f t="shared" ref="N19" si="73">SUM(N20:N22)</f>
        <v>0</v>
      </c>
      <c r="O19" s="157">
        <f t="shared" ref="O19" si="74">SUM(O20:O22)</f>
        <v>0</v>
      </c>
      <c r="P19" s="157">
        <f t="shared" ref="P19" si="75">SUM(P20:P22)</f>
        <v>0</v>
      </c>
      <c r="Q19" s="157">
        <f t="shared" ref="Q19" si="76">SUM(Q20:Q22)</f>
        <v>0</v>
      </c>
    </row>
    <row r="20" spans="1:17" ht="12" customHeight="1" x14ac:dyDescent="0.25">
      <c r="A20" s="23" t="s">
        <v>58</v>
      </c>
      <c r="B20" s="156"/>
      <c r="C20" s="156">
        <v>0</v>
      </c>
      <c r="D20" s="156">
        <v>0</v>
      </c>
      <c r="E20" s="156">
        <v>0</v>
      </c>
      <c r="F20" s="156">
        <v>0</v>
      </c>
      <c r="G20" s="156">
        <v>0</v>
      </c>
      <c r="H20" s="156">
        <v>0</v>
      </c>
      <c r="I20" s="156">
        <v>0</v>
      </c>
      <c r="J20" s="156">
        <v>0</v>
      </c>
      <c r="K20" s="156">
        <v>0</v>
      </c>
      <c r="L20" s="156">
        <v>0</v>
      </c>
      <c r="M20" s="156">
        <v>0</v>
      </c>
      <c r="N20" s="156">
        <v>0</v>
      </c>
      <c r="O20" s="156">
        <v>0</v>
      </c>
      <c r="P20" s="156">
        <v>0</v>
      </c>
      <c r="Q20" s="156">
        <v>0</v>
      </c>
    </row>
    <row r="21" spans="1:17" ht="12" customHeight="1" x14ac:dyDescent="0.25">
      <c r="A21" s="23" t="s">
        <v>57</v>
      </c>
      <c r="B21" s="156"/>
      <c r="C21" s="156">
        <v>0</v>
      </c>
      <c r="D21" s="156">
        <v>0</v>
      </c>
      <c r="E21" s="156">
        <v>0</v>
      </c>
      <c r="F21" s="156">
        <v>0</v>
      </c>
      <c r="G21" s="156">
        <v>0</v>
      </c>
      <c r="H21" s="156">
        <v>0</v>
      </c>
      <c r="I21" s="156">
        <v>0</v>
      </c>
      <c r="J21" s="156">
        <v>0</v>
      </c>
      <c r="K21" s="156">
        <v>0</v>
      </c>
      <c r="L21" s="156">
        <v>0</v>
      </c>
      <c r="M21" s="156">
        <v>0</v>
      </c>
      <c r="N21" s="156">
        <v>0</v>
      </c>
      <c r="O21" s="156">
        <v>0</v>
      </c>
      <c r="P21" s="156">
        <v>0</v>
      </c>
      <c r="Q21" s="156">
        <v>0</v>
      </c>
    </row>
    <row r="22" spans="1:17" ht="12" customHeight="1" x14ac:dyDescent="0.25">
      <c r="A22" s="29" t="s">
        <v>140</v>
      </c>
      <c r="B22" s="57"/>
      <c r="C22" s="57">
        <v>0</v>
      </c>
      <c r="D22" s="57">
        <v>0</v>
      </c>
      <c r="E22" s="57">
        <v>0</v>
      </c>
      <c r="F22" s="57">
        <v>0</v>
      </c>
      <c r="G22" s="57">
        <v>0</v>
      </c>
      <c r="H22" s="57">
        <v>0</v>
      </c>
      <c r="I22" s="57">
        <v>0</v>
      </c>
      <c r="J22" s="57">
        <v>0</v>
      </c>
      <c r="K22" s="57">
        <v>0</v>
      </c>
      <c r="L22" s="57">
        <v>0</v>
      </c>
      <c r="M22" s="57">
        <v>0</v>
      </c>
      <c r="N22" s="57">
        <v>0</v>
      </c>
      <c r="O22" s="57">
        <v>0</v>
      </c>
      <c r="P22" s="57">
        <v>0</v>
      </c>
      <c r="Q22" s="57"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68">
        <f t="shared" ref="C24" si="77">SUM(C25,C28,C30,C39)</f>
        <v>0.40395346901204282</v>
      </c>
      <c r="D24" s="168">
        <f t="shared" ref="D24" si="78">SUM(D25,D28,D30,D39)</f>
        <v>0.44668967724240582</v>
      </c>
      <c r="E24" s="168">
        <f t="shared" ref="E24" si="79">SUM(E25,E28,E30,E39)</f>
        <v>0.42726915114803199</v>
      </c>
      <c r="F24" s="168">
        <f t="shared" ref="F24" si="80">SUM(F25,F28,F30,F39)</f>
        <v>0.41998942718219601</v>
      </c>
      <c r="G24" s="168">
        <f t="shared" ref="G24" si="81">SUM(G25,G28,G30,G39)</f>
        <v>0.418513862380748</v>
      </c>
      <c r="H24" s="168">
        <f t="shared" ref="H24" si="82">SUM(H25,H28,H30,H39)</f>
        <v>0.33556399697831812</v>
      </c>
      <c r="I24" s="168">
        <f t="shared" ref="I24" si="83">SUM(I25,I28,I30,I39)</f>
        <v>0.33484210835739836</v>
      </c>
      <c r="J24" s="168">
        <f t="shared" ref="J24" si="84">SUM(J25,J28,J30,J39)</f>
        <v>0.46314178607746215</v>
      </c>
      <c r="K24" s="168">
        <f t="shared" ref="K24" si="85">SUM(K25,K28,K30,K39)</f>
        <v>0.40463863198330724</v>
      </c>
      <c r="L24" s="168">
        <f t="shared" ref="L24" si="86">SUM(L25,L28,L30,L39)</f>
        <v>0.32430916076042737</v>
      </c>
      <c r="M24" s="168">
        <f t="shared" ref="M24" si="87">SUM(M25,M28,M30,M39)</f>
        <v>0.22542384109228589</v>
      </c>
      <c r="N24" s="168">
        <f t="shared" ref="N24" si="88">SUM(N25,N28,N30,N39)</f>
        <v>0</v>
      </c>
      <c r="O24" s="168">
        <f t="shared" ref="O24" si="89">SUM(O25,O28,O30,O39)</f>
        <v>0</v>
      </c>
      <c r="P24" s="168">
        <f t="shared" ref="P24" si="90">SUM(P25,P28,P30,P39)</f>
        <v>0</v>
      </c>
      <c r="Q24" s="168">
        <f t="shared" ref="Q24" si="91">SUM(Q25,Q28,Q30,Q39)</f>
        <v>0</v>
      </c>
    </row>
    <row r="25" spans="1:17" ht="12.95" customHeight="1" x14ac:dyDescent="0.25">
      <c r="A25" s="158" t="s">
        <v>65</v>
      </c>
      <c r="B25" s="157"/>
      <c r="C25" s="157">
        <f t="shared" ref="C25:Q25" si="92">SUM(C26:C27)</f>
        <v>0.32963290464907402</v>
      </c>
      <c r="D25" s="157">
        <f t="shared" si="92"/>
        <v>0.36858534926667674</v>
      </c>
      <c r="E25" s="157">
        <f t="shared" si="92"/>
        <v>0.34288732090757501</v>
      </c>
      <c r="F25" s="157">
        <f t="shared" si="92"/>
        <v>0.33572371118601468</v>
      </c>
      <c r="G25" s="157">
        <f t="shared" si="92"/>
        <v>0.33375075286341832</v>
      </c>
      <c r="H25" s="157">
        <f t="shared" si="92"/>
        <v>0.26126529233567314</v>
      </c>
      <c r="I25" s="157">
        <f t="shared" si="92"/>
        <v>0.31441805499073755</v>
      </c>
      <c r="J25" s="157">
        <f t="shared" si="92"/>
        <v>0.3826950741484596</v>
      </c>
      <c r="K25" s="157">
        <f t="shared" si="92"/>
        <v>0.33489976499848478</v>
      </c>
      <c r="L25" s="157">
        <f t="shared" si="92"/>
        <v>0.25828899257606752</v>
      </c>
      <c r="M25" s="157">
        <f t="shared" si="92"/>
        <v>0.17331974927341265</v>
      </c>
      <c r="N25" s="157">
        <f t="shared" si="92"/>
        <v>0</v>
      </c>
      <c r="O25" s="157">
        <f t="shared" si="92"/>
        <v>0</v>
      </c>
      <c r="P25" s="157">
        <f t="shared" si="92"/>
        <v>0</v>
      </c>
      <c r="Q25" s="157">
        <f t="shared" si="92"/>
        <v>0</v>
      </c>
    </row>
    <row r="26" spans="1:17" ht="12" customHeight="1" x14ac:dyDescent="0.25">
      <c r="A26" s="23" t="s">
        <v>84</v>
      </c>
      <c r="B26" s="156"/>
      <c r="C26" s="156">
        <v>0.32963290464907402</v>
      </c>
      <c r="D26" s="156">
        <v>0.36858534926667674</v>
      </c>
      <c r="E26" s="156">
        <v>0.34288732090757501</v>
      </c>
      <c r="F26" s="156">
        <v>0.33572371118601468</v>
      </c>
      <c r="G26" s="156">
        <v>0.33375075286341832</v>
      </c>
      <c r="H26" s="156">
        <v>0.26126529233567314</v>
      </c>
      <c r="I26" s="156">
        <v>0.31441805499073755</v>
      </c>
      <c r="J26" s="156">
        <v>0.3826950741484596</v>
      </c>
      <c r="K26" s="156">
        <v>0.33489976499848478</v>
      </c>
      <c r="L26" s="156">
        <v>0.25828899257606752</v>
      </c>
      <c r="M26" s="156">
        <v>0.17331974927341265</v>
      </c>
      <c r="N26" s="156">
        <v>0</v>
      </c>
      <c r="O26" s="156">
        <v>0</v>
      </c>
      <c r="P26" s="156">
        <v>0</v>
      </c>
      <c r="Q26" s="156">
        <v>0</v>
      </c>
    </row>
    <row r="27" spans="1:17" ht="12" customHeight="1" x14ac:dyDescent="0.25">
      <c r="A27" s="23" t="s">
        <v>60</v>
      </c>
      <c r="B27" s="156"/>
      <c r="C27" s="156">
        <v>0</v>
      </c>
      <c r="D27" s="156">
        <v>0</v>
      </c>
      <c r="E27" s="156">
        <v>0</v>
      </c>
      <c r="F27" s="156">
        <v>0</v>
      </c>
      <c r="G27" s="156">
        <v>0</v>
      </c>
      <c r="H27" s="156">
        <v>0</v>
      </c>
      <c r="I27" s="156">
        <v>0</v>
      </c>
      <c r="J27" s="156">
        <v>0</v>
      </c>
      <c r="K27" s="156">
        <v>0</v>
      </c>
      <c r="L27" s="156">
        <v>0</v>
      </c>
      <c r="M27" s="156">
        <v>0</v>
      </c>
      <c r="N27" s="156">
        <v>0</v>
      </c>
      <c r="O27" s="156">
        <v>0</v>
      </c>
      <c r="P27" s="156">
        <v>0</v>
      </c>
      <c r="Q27" s="156">
        <v>0</v>
      </c>
    </row>
    <row r="28" spans="1:17" ht="12.95" customHeight="1" x14ac:dyDescent="0.25">
      <c r="A28" s="158" t="s">
        <v>112</v>
      </c>
      <c r="B28" s="157"/>
      <c r="C28" s="157">
        <f t="shared" ref="C28:Q28" si="93">C29</f>
        <v>0</v>
      </c>
      <c r="D28" s="157">
        <f t="shared" si="93"/>
        <v>0</v>
      </c>
      <c r="E28" s="157">
        <f t="shared" si="93"/>
        <v>0</v>
      </c>
      <c r="F28" s="157">
        <f t="shared" si="93"/>
        <v>0</v>
      </c>
      <c r="G28" s="157">
        <f t="shared" si="93"/>
        <v>0</v>
      </c>
      <c r="H28" s="157">
        <f t="shared" si="93"/>
        <v>0</v>
      </c>
      <c r="I28" s="157">
        <f t="shared" si="93"/>
        <v>0</v>
      </c>
      <c r="J28" s="157">
        <f t="shared" si="93"/>
        <v>0</v>
      </c>
      <c r="K28" s="157">
        <f t="shared" si="93"/>
        <v>0</v>
      </c>
      <c r="L28" s="157">
        <f t="shared" si="93"/>
        <v>0</v>
      </c>
      <c r="M28" s="157">
        <f t="shared" si="93"/>
        <v>0</v>
      </c>
      <c r="N28" s="157">
        <f t="shared" si="93"/>
        <v>0</v>
      </c>
      <c r="O28" s="157">
        <f t="shared" si="93"/>
        <v>0</v>
      </c>
      <c r="P28" s="157">
        <f t="shared" si="93"/>
        <v>0</v>
      </c>
      <c r="Q28" s="157">
        <f t="shared" si="93"/>
        <v>0</v>
      </c>
    </row>
    <row r="29" spans="1:17" ht="12" customHeight="1" x14ac:dyDescent="0.25">
      <c r="A29" s="23" t="s">
        <v>60</v>
      </c>
      <c r="B29" s="156"/>
      <c r="C29" s="156">
        <v>0</v>
      </c>
      <c r="D29" s="156">
        <v>0</v>
      </c>
      <c r="E29" s="156">
        <v>0</v>
      </c>
      <c r="F29" s="156">
        <v>0</v>
      </c>
      <c r="G29" s="156">
        <v>0</v>
      </c>
      <c r="H29" s="156">
        <v>0</v>
      </c>
      <c r="I29" s="156">
        <v>0</v>
      </c>
      <c r="J29" s="156">
        <v>0</v>
      </c>
      <c r="K29" s="156">
        <v>0</v>
      </c>
      <c r="L29" s="156">
        <v>0</v>
      </c>
      <c r="M29" s="156">
        <v>0</v>
      </c>
      <c r="N29" s="156">
        <v>0</v>
      </c>
      <c r="O29" s="156">
        <v>0</v>
      </c>
      <c r="P29" s="156">
        <v>0</v>
      </c>
      <c r="Q29" s="156">
        <v>0</v>
      </c>
    </row>
    <row r="30" spans="1:17" ht="12" customHeight="1" x14ac:dyDescent="0.25">
      <c r="A30" s="158" t="s">
        <v>63</v>
      </c>
      <c r="B30" s="157"/>
      <c r="C30" s="157">
        <f t="shared" ref="C30" si="94">SUM(C31:C32,C35:C36)</f>
        <v>6.4575260632721954E-2</v>
      </c>
      <c r="D30" s="157">
        <f t="shared" ref="D30" si="95">SUM(D31:D32,D35:D36)</f>
        <v>7.8104327975729096E-2</v>
      </c>
      <c r="E30" s="157">
        <f t="shared" ref="E30" si="96">SUM(E31:E32,E35:E36)</f>
        <v>7.316622014955261E-2</v>
      </c>
      <c r="F30" s="157">
        <f t="shared" ref="F30" si="97">SUM(F31:F32,F35:F36)</f>
        <v>7.1024201667384088E-2</v>
      </c>
      <c r="G30" s="157">
        <f t="shared" ref="G30" si="98">SUM(G31:G32,G35:G36)</f>
        <v>6.93357596861916E-2</v>
      </c>
      <c r="H30" s="157">
        <f t="shared" ref="H30" si="99">SUM(H31:H32,H35:H36)</f>
        <v>5.3518817208664048E-2</v>
      </c>
      <c r="I30" s="157">
        <f t="shared" ref="I30" si="100">SUM(I31:I32,I35:I36)</f>
        <v>0</v>
      </c>
      <c r="J30" s="157">
        <f t="shared" ref="J30" si="101">SUM(J31:J32,J35:J36)</f>
        <v>8.0446711929002532E-2</v>
      </c>
      <c r="K30" s="157">
        <f t="shared" ref="K30" si="102">SUM(K31:K32,K35:K36)</f>
        <v>6.973886698482247E-2</v>
      </c>
      <c r="L30" s="157">
        <f t="shared" ref="L30" si="103">SUM(L31:L32,L35:L36)</f>
        <v>4.6003124616616743E-2</v>
      </c>
      <c r="M30" s="157">
        <f t="shared" ref="M30" si="104">SUM(M31:M32,M35:M36)</f>
        <v>3.496472281124853E-2</v>
      </c>
      <c r="N30" s="157">
        <f t="shared" ref="N30" si="105">SUM(N31:N32,N35:N36)</f>
        <v>0</v>
      </c>
      <c r="O30" s="157">
        <f t="shared" ref="O30" si="106">SUM(O31:O32,O35:O36)</f>
        <v>0</v>
      </c>
      <c r="P30" s="157">
        <f t="shared" ref="P30" si="107">SUM(P31:P32,P35:P36)</f>
        <v>0</v>
      </c>
      <c r="Q30" s="157">
        <f t="shared" ref="Q30" si="108">SUM(Q31:Q32,Q35:Q36)</f>
        <v>0</v>
      </c>
    </row>
    <row r="31" spans="1:17" ht="12" customHeight="1" x14ac:dyDescent="0.25">
      <c r="A31" s="167" t="s">
        <v>169</v>
      </c>
      <c r="B31" s="132"/>
      <c r="C31" s="132">
        <v>6.2233950004738005E-2</v>
      </c>
      <c r="D31" s="132">
        <v>7.5389177519008047E-2</v>
      </c>
      <c r="E31" s="132">
        <v>7.0628682254739866E-2</v>
      </c>
      <c r="F31" s="132">
        <v>6.7978197272436036E-2</v>
      </c>
      <c r="G31" s="132">
        <v>6.625575438843273E-2</v>
      </c>
      <c r="H31" s="132">
        <v>5.0342011479225783E-2</v>
      </c>
      <c r="I31" s="132">
        <v>0</v>
      </c>
      <c r="J31" s="132">
        <v>7.652956577279614E-2</v>
      </c>
      <c r="K31" s="132">
        <v>6.5140649482954144E-2</v>
      </c>
      <c r="L31" s="132">
        <v>4.2701965650559399E-2</v>
      </c>
      <c r="M31" s="132">
        <v>3.2978859962214821E-2</v>
      </c>
      <c r="N31" s="132">
        <v>0</v>
      </c>
      <c r="O31" s="132">
        <v>0</v>
      </c>
      <c r="P31" s="132">
        <v>0</v>
      </c>
      <c r="Q31" s="132">
        <v>0</v>
      </c>
    </row>
    <row r="32" spans="1:17" ht="12" customHeight="1" x14ac:dyDescent="0.25">
      <c r="A32" s="167" t="s">
        <v>168</v>
      </c>
      <c r="B32" s="132"/>
      <c r="C32" s="132">
        <f t="shared" ref="C32" si="109">SUM(C33:C34)</f>
        <v>2.3413106279839488E-3</v>
      </c>
      <c r="D32" s="132">
        <f t="shared" ref="D32" si="110">SUM(D33:D34)</f>
        <v>2.7151504567210528E-3</v>
      </c>
      <c r="E32" s="132">
        <f t="shared" ref="E32" si="111">SUM(E33:E34)</f>
        <v>2.5375378948127381E-3</v>
      </c>
      <c r="F32" s="132">
        <f t="shared" ref="F32" si="112">SUM(F33:F34)</f>
        <v>3.0460043949480545E-3</v>
      </c>
      <c r="G32" s="132">
        <f t="shared" ref="G32" si="113">SUM(G33:G34)</f>
        <v>3.0800052977588742E-3</v>
      </c>
      <c r="H32" s="132">
        <f t="shared" ref="H32" si="114">SUM(H33:H34)</f>
        <v>3.1768057294382624E-3</v>
      </c>
      <c r="I32" s="132">
        <f t="shared" ref="I32" si="115">SUM(I33:I34)</f>
        <v>0</v>
      </c>
      <c r="J32" s="132">
        <f t="shared" ref="J32" si="116">SUM(J33:J34)</f>
        <v>3.9171461562063966E-3</v>
      </c>
      <c r="K32" s="132">
        <f t="shared" ref="K32" si="117">SUM(K33:K34)</f>
        <v>4.5982175018683272E-3</v>
      </c>
      <c r="L32" s="132">
        <f t="shared" ref="L32" si="118">SUM(L33:L34)</f>
        <v>3.3011589660573446E-3</v>
      </c>
      <c r="M32" s="132">
        <f t="shared" ref="M32" si="119">SUM(M33:M34)</f>
        <v>1.9858628490337089E-3</v>
      </c>
      <c r="N32" s="132">
        <f t="shared" ref="N32" si="120">SUM(N33:N34)</f>
        <v>0</v>
      </c>
      <c r="O32" s="132">
        <f t="shared" ref="O32" si="121">SUM(O33:O34)</f>
        <v>0</v>
      </c>
      <c r="P32" s="132">
        <f t="shared" ref="P32" si="122">SUM(P33:P34)</f>
        <v>0</v>
      </c>
      <c r="Q32" s="132">
        <f t="shared" ref="Q32" si="123">SUM(Q33:Q34)</f>
        <v>0</v>
      </c>
    </row>
    <row r="33" spans="1:17" ht="12" customHeight="1" x14ac:dyDescent="0.25">
      <c r="A33" s="166" t="s">
        <v>57</v>
      </c>
      <c r="B33" s="165"/>
      <c r="C33" s="165">
        <v>2.3413106279839488E-3</v>
      </c>
      <c r="D33" s="165">
        <v>2.7151504567210528E-3</v>
      </c>
      <c r="E33" s="165">
        <v>2.5375378948127381E-3</v>
      </c>
      <c r="F33" s="165">
        <v>3.0460043949480545E-3</v>
      </c>
      <c r="G33" s="165">
        <v>3.0800052977588742E-3</v>
      </c>
      <c r="H33" s="165">
        <v>3.1768057294382624E-3</v>
      </c>
      <c r="I33" s="165">
        <v>0</v>
      </c>
      <c r="J33" s="165">
        <v>3.9171461562063966E-3</v>
      </c>
      <c r="K33" s="165">
        <v>4.5982175018683272E-3</v>
      </c>
      <c r="L33" s="165">
        <v>3.3011589660573446E-3</v>
      </c>
      <c r="M33" s="165">
        <v>1.9858628490337089E-3</v>
      </c>
      <c r="N33" s="165">
        <v>0</v>
      </c>
      <c r="O33" s="165">
        <v>0</v>
      </c>
      <c r="P33" s="165">
        <v>0</v>
      </c>
      <c r="Q33" s="165">
        <v>0</v>
      </c>
    </row>
    <row r="34" spans="1:17" ht="12" customHeight="1" x14ac:dyDescent="0.25">
      <c r="A34" s="147" t="s">
        <v>59</v>
      </c>
      <c r="B34" s="164"/>
      <c r="C34" s="164">
        <v>0</v>
      </c>
      <c r="D34" s="164">
        <v>0</v>
      </c>
      <c r="E34" s="164">
        <v>0</v>
      </c>
      <c r="F34" s="164">
        <v>0</v>
      </c>
      <c r="G34" s="164">
        <v>0</v>
      </c>
      <c r="H34" s="164">
        <v>0</v>
      </c>
      <c r="I34" s="164">
        <v>0</v>
      </c>
      <c r="J34" s="164">
        <v>0</v>
      </c>
      <c r="K34" s="164">
        <v>0</v>
      </c>
      <c r="L34" s="164">
        <v>0</v>
      </c>
      <c r="M34" s="164">
        <v>0</v>
      </c>
      <c r="N34" s="164">
        <v>0</v>
      </c>
      <c r="O34" s="164">
        <v>0</v>
      </c>
      <c r="P34" s="164">
        <v>0</v>
      </c>
      <c r="Q34" s="164">
        <v>0</v>
      </c>
    </row>
    <row r="35" spans="1:17" ht="12" customHeight="1" x14ac:dyDescent="0.25">
      <c r="A35" s="163" t="s">
        <v>142</v>
      </c>
      <c r="B35" s="162"/>
      <c r="C35" s="162">
        <v>0</v>
      </c>
      <c r="D35" s="162">
        <v>0</v>
      </c>
      <c r="E35" s="162">
        <v>0</v>
      </c>
      <c r="F35" s="162">
        <v>0</v>
      </c>
      <c r="G35" s="162">
        <v>0</v>
      </c>
      <c r="H35" s="162">
        <v>0</v>
      </c>
      <c r="I35" s="162">
        <v>0</v>
      </c>
      <c r="J35" s="162">
        <v>0</v>
      </c>
      <c r="K35" s="162">
        <v>0</v>
      </c>
      <c r="L35" s="162">
        <v>0</v>
      </c>
      <c r="M35" s="162">
        <v>0</v>
      </c>
      <c r="N35" s="162">
        <v>0</v>
      </c>
      <c r="O35" s="162">
        <v>0</v>
      </c>
      <c r="P35" s="162">
        <v>0</v>
      </c>
      <c r="Q35" s="162">
        <v>0</v>
      </c>
    </row>
    <row r="36" spans="1:17" ht="12" customHeight="1" x14ac:dyDescent="0.25">
      <c r="A36" s="161" t="s">
        <v>141</v>
      </c>
      <c r="B36" s="160"/>
      <c r="C36" s="160">
        <f t="shared" ref="C36" si="124">SUM(C37:C38)</f>
        <v>0</v>
      </c>
      <c r="D36" s="160">
        <f t="shared" ref="D36" si="125">SUM(D37:D38)</f>
        <v>0</v>
      </c>
      <c r="E36" s="160">
        <f t="shared" ref="E36" si="126">SUM(E37:E38)</f>
        <v>0</v>
      </c>
      <c r="F36" s="160">
        <f t="shared" ref="F36" si="127">SUM(F37:F38)</f>
        <v>0</v>
      </c>
      <c r="G36" s="160">
        <f t="shared" ref="G36" si="128">SUM(G37:G38)</f>
        <v>0</v>
      </c>
      <c r="H36" s="160">
        <f t="shared" ref="H36" si="129">SUM(H37:H38)</f>
        <v>0</v>
      </c>
      <c r="I36" s="160">
        <f t="shared" ref="I36" si="130">SUM(I37:I38)</f>
        <v>0</v>
      </c>
      <c r="J36" s="160">
        <f t="shared" ref="J36" si="131">SUM(J37:J38)</f>
        <v>0</v>
      </c>
      <c r="K36" s="160">
        <f t="shared" ref="K36" si="132">SUM(K37:K38)</f>
        <v>0</v>
      </c>
      <c r="L36" s="160">
        <f t="shared" ref="L36" si="133">SUM(L37:L38)</f>
        <v>0</v>
      </c>
      <c r="M36" s="160">
        <f t="shared" ref="M36" si="134">SUM(M37:M38)</f>
        <v>0</v>
      </c>
      <c r="N36" s="160">
        <f t="shared" ref="N36" si="135">SUM(N37:N38)</f>
        <v>0</v>
      </c>
      <c r="O36" s="160">
        <f t="shared" ref="O36" si="136">SUM(O37:O38)</f>
        <v>0</v>
      </c>
      <c r="P36" s="160">
        <f t="shared" ref="P36" si="137">SUM(P37:P38)</f>
        <v>0</v>
      </c>
      <c r="Q36" s="160">
        <f t="shared" ref="Q36" si="138">SUM(Q37:Q38)</f>
        <v>0</v>
      </c>
    </row>
    <row r="37" spans="1:17" ht="12" customHeight="1" x14ac:dyDescent="0.25">
      <c r="A37" s="148" t="s">
        <v>60</v>
      </c>
      <c r="B37" s="156"/>
      <c r="C37" s="156">
        <v>0</v>
      </c>
      <c r="D37" s="156">
        <v>0</v>
      </c>
      <c r="E37" s="156">
        <v>0</v>
      </c>
      <c r="F37" s="156">
        <v>0</v>
      </c>
      <c r="G37" s="156">
        <v>0</v>
      </c>
      <c r="H37" s="156">
        <v>0</v>
      </c>
      <c r="I37" s="156">
        <v>0</v>
      </c>
      <c r="J37" s="156">
        <v>0</v>
      </c>
      <c r="K37" s="156">
        <v>0</v>
      </c>
      <c r="L37" s="156">
        <v>0</v>
      </c>
      <c r="M37" s="156">
        <v>0</v>
      </c>
      <c r="N37" s="156">
        <v>0</v>
      </c>
      <c r="O37" s="156">
        <v>0</v>
      </c>
      <c r="P37" s="156">
        <v>0</v>
      </c>
      <c r="Q37" s="156">
        <v>0</v>
      </c>
    </row>
    <row r="38" spans="1:17" ht="12" customHeight="1" x14ac:dyDescent="0.25">
      <c r="A38" s="148" t="s">
        <v>59</v>
      </c>
      <c r="B38" s="156"/>
      <c r="C38" s="156">
        <v>0</v>
      </c>
      <c r="D38" s="156">
        <v>0</v>
      </c>
      <c r="E38" s="156">
        <v>0</v>
      </c>
      <c r="F38" s="156">
        <v>0</v>
      </c>
      <c r="G38" s="156">
        <v>0</v>
      </c>
      <c r="H38" s="156">
        <v>0</v>
      </c>
      <c r="I38" s="156">
        <v>0</v>
      </c>
      <c r="J38" s="156">
        <v>0</v>
      </c>
      <c r="K38" s="156">
        <v>0</v>
      </c>
      <c r="L38" s="156">
        <v>0</v>
      </c>
      <c r="M38" s="156">
        <v>0</v>
      </c>
      <c r="N38" s="156">
        <v>0</v>
      </c>
      <c r="O38" s="156">
        <v>0</v>
      </c>
      <c r="P38" s="156">
        <v>0</v>
      </c>
      <c r="Q38" s="156">
        <v>0</v>
      </c>
    </row>
    <row r="39" spans="1:17" ht="12" customHeight="1" x14ac:dyDescent="0.25">
      <c r="A39" s="158" t="s">
        <v>62</v>
      </c>
      <c r="B39" s="157"/>
      <c r="C39" s="157">
        <f t="shared" ref="C39" si="139">SUM(C40:C41)</f>
        <v>9.7453037302468286E-3</v>
      </c>
      <c r="D39" s="157">
        <f t="shared" ref="D39" si="140">SUM(D40:D41)</f>
        <v>0</v>
      </c>
      <c r="E39" s="157">
        <f t="shared" ref="E39" si="141">SUM(E40:E41)</f>
        <v>1.1215610090904403E-2</v>
      </c>
      <c r="F39" s="157">
        <f t="shared" ref="F39" si="142">SUM(F40:F41)</f>
        <v>1.3241514328797218E-2</v>
      </c>
      <c r="G39" s="157">
        <f t="shared" ref="G39" si="143">SUM(G40:G41)</f>
        <v>1.5427349831138075E-2</v>
      </c>
      <c r="H39" s="157">
        <f t="shared" ref="H39" si="144">SUM(H40:H41)</f>
        <v>2.0779887433980938E-2</v>
      </c>
      <c r="I39" s="157">
        <f t="shared" ref="I39" si="145">SUM(I40:I41)</f>
        <v>2.0424053366660783E-2</v>
      </c>
      <c r="J39" s="157">
        <f t="shared" ref="J39" si="146">SUM(J40:J41)</f>
        <v>0</v>
      </c>
      <c r="K39" s="157">
        <f t="shared" ref="K39" si="147">SUM(K40:K41)</f>
        <v>0</v>
      </c>
      <c r="L39" s="157">
        <f t="shared" ref="L39" si="148">SUM(L40:L41)</f>
        <v>2.0017043567743087E-2</v>
      </c>
      <c r="M39" s="157">
        <f t="shared" ref="M39" si="149">SUM(M40:M41)</f>
        <v>1.7139369007624715E-2</v>
      </c>
      <c r="N39" s="157">
        <f t="shared" ref="N39" si="150">SUM(N40:N41)</f>
        <v>0</v>
      </c>
      <c r="O39" s="157">
        <f t="shared" ref="O39" si="151">SUM(O40:O41)</f>
        <v>0</v>
      </c>
      <c r="P39" s="157">
        <f t="shared" ref="P39" si="152">SUM(P40:P41)</f>
        <v>0</v>
      </c>
      <c r="Q39" s="157">
        <f t="shared" ref="Q39" si="153">SUM(Q40:Q41)</f>
        <v>0</v>
      </c>
    </row>
    <row r="40" spans="1:17" ht="12" customHeight="1" x14ac:dyDescent="0.25">
      <c r="A40" s="23" t="s">
        <v>57</v>
      </c>
      <c r="B40" s="156"/>
      <c r="C40" s="156">
        <v>9.7453037302468286E-3</v>
      </c>
      <c r="D40" s="156">
        <v>0</v>
      </c>
      <c r="E40" s="156">
        <v>1.1215610090904403E-2</v>
      </c>
      <c r="F40" s="156">
        <v>1.3241514328797218E-2</v>
      </c>
      <c r="G40" s="156">
        <v>1.5427349831138075E-2</v>
      </c>
      <c r="H40" s="156">
        <v>2.0779887433980938E-2</v>
      </c>
      <c r="I40" s="156">
        <v>2.0424053366660783E-2</v>
      </c>
      <c r="J40" s="156">
        <v>0</v>
      </c>
      <c r="K40" s="156">
        <v>0</v>
      </c>
      <c r="L40" s="156">
        <v>2.0017043567743087E-2</v>
      </c>
      <c r="M40" s="156">
        <v>1.7139369007624715E-2</v>
      </c>
      <c r="N40" s="156">
        <v>0</v>
      </c>
      <c r="O40" s="156">
        <v>0</v>
      </c>
      <c r="P40" s="156">
        <v>0</v>
      </c>
      <c r="Q40" s="156">
        <v>0</v>
      </c>
    </row>
    <row r="41" spans="1:17" ht="12" customHeight="1" x14ac:dyDescent="0.25">
      <c r="A41" s="29" t="s">
        <v>140</v>
      </c>
      <c r="B41" s="57"/>
      <c r="C41" s="57">
        <v>0</v>
      </c>
      <c r="D41" s="57">
        <v>0</v>
      </c>
      <c r="E41" s="57">
        <v>0</v>
      </c>
      <c r="F41" s="57">
        <v>0</v>
      </c>
      <c r="G41" s="57">
        <v>0</v>
      </c>
      <c r="H41" s="57">
        <v>0</v>
      </c>
      <c r="I41" s="57">
        <v>0</v>
      </c>
      <c r="J41" s="57">
        <v>0</v>
      </c>
      <c r="K41" s="57">
        <v>0</v>
      </c>
      <c r="L41" s="57">
        <v>0</v>
      </c>
      <c r="M41" s="57">
        <v>0</v>
      </c>
      <c r="N41" s="57">
        <v>0</v>
      </c>
      <c r="O41" s="57">
        <v>0</v>
      </c>
      <c r="P41" s="57">
        <v>0</v>
      </c>
      <c r="Q41" s="57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68">
        <f t="shared" ref="C43" si="154">SUM(C44,C47,C49,C58)</f>
        <v>45.161476339091124</v>
      </c>
      <c r="D43" s="168">
        <f t="shared" ref="D43" si="155">SUM(D44,D47,D49,D58)</f>
        <v>34.675851371070237</v>
      </c>
      <c r="E43" s="168">
        <f t="shared" ref="E43" si="156">SUM(E44,E47,E49,E58)</f>
        <v>0</v>
      </c>
      <c r="F43" s="168">
        <f t="shared" ref="F43" si="157">SUM(F44,F47,F49,F58)</f>
        <v>18.959954718249843</v>
      </c>
      <c r="G43" s="168">
        <f t="shared" ref="G43" si="158">SUM(G44,G47,G49,G58)</f>
        <v>25.663603371012648</v>
      </c>
      <c r="H43" s="168">
        <f t="shared" ref="H43" si="159">SUM(H44,H47,H49,H58)</f>
        <v>0</v>
      </c>
      <c r="I43" s="168">
        <f t="shared" ref="I43" si="160">SUM(I44,I47,I49,I58)</f>
        <v>5.8968083992092737</v>
      </c>
      <c r="J43" s="168">
        <f t="shared" ref="J43" si="161">SUM(J44,J47,J49,J58)</f>
        <v>49.747756971081031</v>
      </c>
      <c r="K43" s="168">
        <f t="shared" ref="K43" si="162">SUM(K44,K47,K49,K58)</f>
        <v>38.022533120901187</v>
      </c>
      <c r="L43" s="168">
        <f t="shared" ref="L43" si="163">SUM(L44,L47,L49,L58)</f>
        <v>14.382750457759279</v>
      </c>
      <c r="M43" s="168">
        <f t="shared" ref="M43" si="164">SUM(M44,M47,M49,M58)</f>
        <v>34.333468736400548</v>
      </c>
      <c r="N43" s="168">
        <f t="shared" ref="N43" si="165">SUM(N44,N47,N49,N58)</f>
        <v>0</v>
      </c>
      <c r="O43" s="168">
        <f t="shared" ref="O43" si="166">SUM(O44,O47,O49,O58)</f>
        <v>51.125955791669206</v>
      </c>
      <c r="P43" s="168">
        <f t="shared" ref="P43" si="167">SUM(P44,P47,P49,P58)</f>
        <v>0</v>
      </c>
      <c r="Q43" s="168">
        <f t="shared" ref="Q43" si="168">SUM(Q44,Q47,Q49,Q58)</f>
        <v>42.508922236214083</v>
      </c>
    </row>
    <row r="44" spans="1:17" ht="12.95" customHeight="1" x14ac:dyDescent="0.25">
      <c r="A44" s="158" t="s">
        <v>65</v>
      </c>
      <c r="B44" s="157"/>
      <c r="C44" s="157">
        <f t="shared" ref="C44:Q44" si="169">SUM(C45:C46)</f>
        <v>37.872966751387153</v>
      </c>
      <c r="D44" s="157">
        <f t="shared" si="169"/>
        <v>29.368223343484644</v>
      </c>
      <c r="E44" s="157">
        <f t="shared" si="169"/>
        <v>0</v>
      </c>
      <c r="F44" s="157">
        <f t="shared" si="169"/>
        <v>16.309280124219988</v>
      </c>
      <c r="G44" s="157">
        <f t="shared" si="169"/>
        <v>22.194444214016926</v>
      </c>
      <c r="H44" s="157">
        <f t="shared" si="169"/>
        <v>0</v>
      </c>
      <c r="I44" s="157">
        <f t="shared" si="169"/>
        <v>5.0155609177124258</v>
      </c>
      <c r="J44" s="157">
        <f t="shared" si="169"/>
        <v>42.995910363561926</v>
      </c>
      <c r="K44" s="157">
        <f t="shared" si="169"/>
        <v>32.902139298060646</v>
      </c>
      <c r="L44" s="157">
        <f t="shared" si="169"/>
        <v>12.809575004745724</v>
      </c>
      <c r="M44" s="157">
        <f t="shared" si="169"/>
        <v>29.484882300885467</v>
      </c>
      <c r="N44" s="157">
        <f t="shared" si="169"/>
        <v>0</v>
      </c>
      <c r="O44" s="157">
        <f t="shared" si="169"/>
        <v>44.464700605652531</v>
      </c>
      <c r="P44" s="157">
        <f t="shared" si="169"/>
        <v>0</v>
      </c>
      <c r="Q44" s="157">
        <f t="shared" si="169"/>
        <v>37.207192100965926</v>
      </c>
    </row>
    <row r="45" spans="1:17" ht="12" customHeight="1" x14ac:dyDescent="0.25">
      <c r="A45" s="23" t="s">
        <v>166</v>
      </c>
      <c r="B45" s="156"/>
      <c r="C45" s="156">
        <v>37.872966751387153</v>
      </c>
      <c r="D45" s="156">
        <v>29.368223343484644</v>
      </c>
      <c r="E45" s="156">
        <v>0</v>
      </c>
      <c r="F45" s="156">
        <v>16.309280124219988</v>
      </c>
      <c r="G45" s="156">
        <v>22.194444214016926</v>
      </c>
      <c r="H45" s="156">
        <v>0</v>
      </c>
      <c r="I45" s="156">
        <v>5.0155609177124258</v>
      </c>
      <c r="J45" s="156">
        <v>42.995910363561926</v>
      </c>
      <c r="K45" s="156">
        <v>32.902139298060646</v>
      </c>
      <c r="L45" s="156">
        <v>12.809575004745724</v>
      </c>
      <c r="M45" s="156">
        <v>29.484882300885467</v>
      </c>
      <c r="N45" s="156">
        <v>0</v>
      </c>
      <c r="O45" s="156">
        <v>44.464700605652531</v>
      </c>
      <c r="P45" s="156">
        <v>0</v>
      </c>
      <c r="Q45" s="156">
        <v>37.207192100965926</v>
      </c>
    </row>
    <row r="46" spans="1:17" ht="12" customHeight="1" x14ac:dyDescent="0.25">
      <c r="A46" s="23" t="s">
        <v>60</v>
      </c>
      <c r="B46" s="156"/>
      <c r="C46" s="156">
        <v>0</v>
      </c>
      <c r="D46" s="156">
        <v>0</v>
      </c>
      <c r="E46" s="156">
        <v>0</v>
      </c>
      <c r="F46" s="156">
        <v>0</v>
      </c>
      <c r="G46" s="156">
        <v>0</v>
      </c>
      <c r="H46" s="156">
        <v>0</v>
      </c>
      <c r="I46" s="156">
        <v>0</v>
      </c>
      <c r="J46" s="156">
        <v>0</v>
      </c>
      <c r="K46" s="156">
        <v>0</v>
      </c>
      <c r="L46" s="156">
        <v>0</v>
      </c>
      <c r="M46" s="156">
        <v>0</v>
      </c>
      <c r="N46" s="156">
        <v>0</v>
      </c>
      <c r="O46" s="156">
        <v>0</v>
      </c>
      <c r="P46" s="156">
        <v>0</v>
      </c>
      <c r="Q46" s="156">
        <v>0</v>
      </c>
    </row>
    <row r="47" spans="1:17" ht="12.95" customHeight="1" x14ac:dyDescent="0.25">
      <c r="A47" s="158" t="s">
        <v>112</v>
      </c>
      <c r="B47" s="157"/>
      <c r="C47" s="157">
        <f t="shared" ref="C47:Q47" si="170">C48</f>
        <v>0</v>
      </c>
      <c r="D47" s="157">
        <f t="shared" si="170"/>
        <v>0</v>
      </c>
      <c r="E47" s="157">
        <f t="shared" si="170"/>
        <v>0</v>
      </c>
      <c r="F47" s="157">
        <f t="shared" si="170"/>
        <v>0</v>
      </c>
      <c r="G47" s="157">
        <f t="shared" si="170"/>
        <v>0</v>
      </c>
      <c r="H47" s="157">
        <f t="shared" si="170"/>
        <v>0</v>
      </c>
      <c r="I47" s="157">
        <f t="shared" si="170"/>
        <v>0</v>
      </c>
      <c r="J47" s="157">
        <f t="shared" si="170"/>
        <v>0</v>
      </c>
      <c r="K47" s="157">
        <f t="shared" si="170"/>
        <v>0</v>
      </c>
      <c r="L47" s="157">
        <f t="shared" si="170"/>
        <v>0</v>
      </c>
      <c r="M47" s="157">
        <f t="shared" si="170"/>
        <v>0</v>
      </c>
      <c r="N47" s="157">
        <f t="shared" si="170"/>
        <v>0</v>
      </c>
      <c r="O47" s="157">
        <f t="shared" si="170"/>
        <v>0</v>
      </c>
      <c r="P47" s="157">
        <f t="shared" si="170"/>
        <v>0</v>
      </c>
      <c r="Q47" s="157">
        <f t="shared" si="170"/>
        <v>0</v>
      </c>
    </row>
    <row r="48" spans="1:17" ht="12" customHeight="1" x14ac:dyDescent="0.25">
      <c r="A48" s="23" t="s">
        <v>60</v>
      </c>
      <c r="B48" s="156"/>
      <c r="C48" s="156">
        <v>0</v>
      </c>
      <c r="D48" s="156">
        <v>0</v>
      </c>
      <c r="E48" s="156">
        <v>0</v>
      </c>
      <c r="F48" s="156">
        <v>0</v>
      </c>
      <c r="G48" s="156">
        <v>0</v>
      </c>
      <c r="H48" s="156">
        <v>0</v>
      </c>
      <c r="I48" s="156">
        <v>0</v>
      </c>
      <c r="J48" s="156">
        <v>0</v>
      </c>
      <c r="K48" s="156">
        <v>0</v>
      </c>
      <c r="L48" s="156">
        <v>0</v>
      </c>
      <c r="M48" s="156">
        <v>0</v>
      </c>
      <c r="N48" s="156">
        <v>0</v>
      </c>
      <c r="O48" s="156">
        <v>0</v>
      </c>
      <c r="P48" s="156">
        <v>0</v>
      </c>
      <c r="Q48" s="156">
        <v>0</v>
      </c>
    </row>
    <row r="49" spans="1:17" ht="12" customHeight="1" x14ac:dyDescent="0.25">
      <c r="A49" s="158" t="s">
        <v>63</v>
      </c>
      <c r="B49" s="157"/>
      <c r="C49" s="157">
        <f t="shared" ref="C49" si="171">SUM(C50:C51,C54:C55)</f>
        <v>7.267484321721339</v>
      </c>
      <c r="D49" s="157">
        <f t="shared" ref="D49" si="172">SUM(D50:D51,D54:D55)</f>
        <v>5.3076280275855954</v>
      </c>
      <c r="E49" s="157">
        <f t="shared" ref="E49" si="173">SUM(E50:E51,E54:E55)</f>
        <v>0</v>
      </c>
      <c r="F49" s="157">
        <f t="shared" ref="F49" si="174">SUM(F50:F51,F54:F55)</f>
        <v>2.6304995684431036</v>
      </c>
      <c r="G49" s="157">
        <f t="shared" ref="G49" si="175">SUM(G50:G51,G54:G55)</f>
        <v>3.4515941910522918</v>
      </c>
      <c r="H49" s="157">
        <f t="shared" ref="H49" si="176">SUM(H50:H51,H54:H55)</f>
        <v>0</v>
      </c>
      <c r="I49" s="157">
        <f t="shared" ref="I49" si="177">SUM(I50:I51,I54:I55)</f>
        <v>0.87401983920597248</v>
      </c>
      <c r="J49" s="157">
        <f t="shared" ref="J49" si="178">SUM(J50:J51,J54:J55)</f>
        <v>6.751846607519103</v>
      </c>
      <c r="K49" s="157">
        <f t="shared" ref="K49" si="179">SUM(K50:K51,K54:K55)</f>
        <v>5.1203938228405432</v>
      </c>
      <c r="L49" s="157">
        <f t="shared" ref="L49" si="180">SUM(L50:L51,L54:L55)</f>
        <v>1.570421464668869</v>
      </c>
      <c r="M49" s="157">
        <f t="shared" ref="M49" si="181">SUM(M50:M51,M54:M55)</f>
        <v>4.8485864355150836</v>
      </c>
      <c r="N49" s="157">
        <f t="shared" ref="N49" si="182">SUM(N50:N51,N54:N55)</f>
        <v>0</v>
      </c>
      <c r="O49" s="157">
        <f t="shared" ref="O49" si="183">SUM(O50:O51,O54:O55)</f>
        <v>6.6612551860166729</v>
      </c>
      <c r="P49" s="157">
        <f t="shared" ref="P49" si="184">SUM(P50:P51,P54:P55)</f>
        <v>0</v>
      </c>
      <c r="Q49" s="157">
        <f t="shared" ref="Q49" si="185">SUM(Q50:Q51,Q54:Q55)</f>
        <v>5.3017301352481576</v>
      </c>
    </row>
    <row r="50" spans="1:17" ht="12" customHeight="1" x14ac:dyDescent="0.25">
      <c r="A50" s="167" t="s">
        <v>165</v>
      </c>
      <c r="B50" s="132"/>
      <c r="C50" s="132">
        <v>6.8880636756205407</v>
      </c>
      <c r="D50" s="132">
        <v>5.153962076353638</v>
      </c>
      <c r="E50" s="132">
        <v>0</v>
      </c>
      <c r="F50" s="132">
        <v>2.5507416222341481</v>
      </c>
      <c r="G50" s="132">
        <v>3.1777844234914645</v>
      </c>
      <c r="H50" s="132">
        <v>0</v>
      </c>
      <c r="I50" s="132">
        <v>0.84166830512575141</v>
      </c>
      <c r="J50" s="132">
        <v>6.2802149535647676</v>
      </c>
      <c r="K50" s="132">
        <v>4.7436580463490499</v>
      </c>
      <c r="L50" s="132">
        <v>1.5015460430377214</v>
      </c>
      <c r="M50" s="132">
        <v>4.6314158960621947</v>
      </c>
      <c r="N50" s="132">
        <v>0</v>
      </c>
      <c r="O50" s="132">
        <v>6.351191567154002</v>
      </c>
      <c r="P50" s="132">
        <v>0</v>
      </c>
      <c r="Q50" s="132">
        <v>5.0410281442977798</v>
      </c>
    </row>
    <row r="51" spans="1:17" ht="12" customHeight="1" x14ac:dyDescent="0.25">
      <c r="A51" s="167" t="s">
        <v>164</v>
      </c>
      <c r="B51" s="132"/>
      <c r="C51" s="132">
        <f t="shared" ref="C51" si="186">SUM(C52:C53)</f>
        <v>0.37942064610079818</v>
      </c>
      <c r="D51" s="132">
        <f t="shared" ref="D51" si="187">SUM(D52:D53)</f>
        <v>0.15366595123195778</v>
      </c>
      <c r="E51" s="132">
        <f t="shared" ref="E51" si="188">SUM(E52:E53)</f>
        <v>0</v>
      </c>
      <c r="F51" s="132">
        <f t="shared" ref="F51" si="189">SUM(F52:F53)</f>
        <v>7.9757946208955266E-2</v>
      </c>
      <c r="G51" s="132">
        <f t="shared" ref="G51" si="190">SUM(G52:G53)</f>
        <v>0.27380976756082742</v>
      </c>
      <c r="H51" s="132">
        <f t="shared" ref="H51" si="191">SUM(H52:H53)</f>
        <v>0</v>
      </c>
      <c r="I51" s="132">
        <f t="shared" ref="I51" si="192">SUM(I52:I53)</f>
        <v>3.2351534080221067E-2</v>
      </c>
      <c r="J51" s="132">
        <f t="shared" ref="J51" si="193">SUM(J52:J53)</f>
        <v>0.47163165395433565</v>
      </c>
      <c r="K51" s="132">
        <f t="shared" ref="K51" si="194">SUM(K52:K53)</f>
        <v>0.37673577649149342</v>
      </c>
      <c r="L51" s="132">
        <f t="shared" ref="L51" si="195">SUM(L52:L53)</f>
        <v>6.8875421631147474E-2</v>
      </c>
      <c r="M51" s="132">
        <f t="shared" ref="M51" si="196">SUM(M52:M53)</f>
        <v>0.21717053945288897</v>
      </c>
      <c r="N51" s="132">
        <f t="shared" ref="N51" si="197">SUM(N52:N53)</f>
        <v>0</v>
      </c>
      <c r="O51" s="132">
        <f t="shared" ref="O51" si="198">SUM(O52:O53)</f>
        <v>0.31006361886267092</v>
      </c>
      <c r="P51" s="132">
        <f t="shared" ref="P51" si="199">SUM(P52:P53)</f>
        <v>0</v>
      </c>
      <c r="Q51" s="132">
        <f t="shared" ref="Q51" si="200">SUM(Q52:Q53)</f>
        <v>0.26070199095037755</v>
      </c>
    </row>
    <row r="52" spans="1:17" ht="12" customHeight="1" x14ac:dyDescent="0.25">
      <c r="A52" s="166" t="s">
        <v>163</v>
      </c>
      <c r="B52" s="165"/>
      <c r="C52" s="165">
        <v>0.37942064610079818</v>
      </c>
      <c r="D52" s="165">
        <v>0.15366595123195778</v>
      </c>
      <c r="E52" s="165">
        <v>0</v>
      </c>
      <c r="F52" s="165">
        <v>7.9757946208955266E-2</v>
      </c>
      <c r="G52" s="165">
        <v>0.27380976756082742</v>
      </c>
      <c r="H52" s="165">
        <v>0</v>
      </c>
      <c r="I52" s="165">
        <v>3.2351534080221067E-2</v>
      </c>
      <c r="J52" s="165">
        <v>0.47163165395433565</v>
      </c>
      <c r="K52" s="165">
        <v>0.37673577649149342</v>
      </c>
      <c r="L52" s="165">
        <v>6.8875421631147474E-2</v>
      </c>
      <c r="M52" s="165">
        <v>0.21717053945288897</v>
      </c>
      <c r="N52" s="165">
        <v>0</v>
      </c>
      <c r="O52" s="165">
        <v>0.31006361886267092</v>
      </c>
      <c r="P52" s="165">
        <v>0</v>
      </c>
      <c r="Q52" s="165">
        <v>0.26070199095037755</v>
      </c>
    </row>
    <row r="53" spans="1:17" ht="12" customHeight="1" x14ac:dyDescent="0.25">
      <c r="A53" s="147" t="s">
        <v>59</v>
      </c>
      <c r="B53" s="164"/>
      <c r="C53" s="164">
        <v>0</v>
      </c>
      <c r="D53" s="164">
        <v>0</v>
      </c>
      <c r="E53" s="164">
        <v>0</v>
      </c>
      <c r="F53" s="164">
        <v>0</v>
      </c>
      <c r="G53" s="164">
        <v>0</v>
      </c>
      <c r="H53" s="164">
        <v>0</v>
      </c>
      <c r="I53" s="164">
        <v>0</v>
      </c>
      <c r="J53" s="164">
        <v>0</v>
      </c>
      <c r="K53" s="164">
        <v>0</v>
      </c>
      <c r="L53" s="164">
        <v>0</v>
      </c>
      <c r="M53" s="164">
        <v>0</v>
      </c>
      <c r="N53" s="164">
        <v>0</v>
      </c>
      <c r="O53" s="164">
        <v>0</v>
      </c>
      <c r="P53" s="164">
        <v>0</v>
      </c>
      <c r="Q53" s="164">
        <v>0</v>
      </c>
    </row>
    <row r="54" spans="1:17" ht="12" customHeight="1" x14ac:dyDescent="0.25">
      <c r="A54" s="163" t="s">
        <v>142</v>
      </c>
      <c r="B54" s="162"/>
      <c r="C54" s="162">
        <v>0</v>
      </c>
      <c r="D54" s="162">
        <v>0</v>
      </c>
      <c r="E54" s="162">
        <v>0</v>
      </c>
      <c r="F54" s="162">
        <v>0</v>
      </c>
      <c r="G54" s="162">
        <v>0</v>
      </c>
      <c r="H54" s="162">
        <v>0</v>
      </c>
      <c r="I54" s="162">
        <v>0</v>
      </c>
      <c r="J54" s="162">
        <v>0</v>
      </c>
      <c r="K54" s="162">
        <v>0</v>
      </c>
      <c r="L54" s="162">
        <v>0</v>
      </c>
      <c r="M54" s="162">
        <v>0</v>
      </c>
      <c r="N54" s="162">
        <v>0</v>
      </c>
      <c r="O54" s="162">
        <v>0</v>
      </c>
      <c r="P54" s="162">
        <v>0</v>
      </c>
      <c r="Q54" s="162">
        <v>0</v>
      </c>
    </row>
    <row r="55" spans="1:17" ht="12" customHeight="1" x14ac:dyDescent="0.25">
      <c r="A55" s="161" t="s">
        <v>141</v>
      </c>
      <c r="B55" s="160"/>
      <c r="C55" s="160">
        <f t="shared" ref="C55" si="201">SUM(C56:C57)</f>
        <v>0</v>
      </c>
      <c r="D55" s="160">
        <f t="shared" ref="D55" si="202">SUM(D56:D57)</f>
        <v>0</v>
      </c>
      <c r="E55" s="160">
        <f t="shared" ref="E55" si="203">SUM(E56:E57)</f>
        <v>0</v>
      </c>
      <c r="F55" s="160">
        <f t="shared" ref="F55" si="204">SUM(F56:F57)</f>
        <v>0</v>
      </c>
      <c r="G55" s="160">
        <f t="shared" ref="G55" si="205">SUM(G56:G57)</f>
        <v>0</v>
      </c>
      <c r="H55" s="160">
        <f t="shared" ref="H55" si="206">SUM(H56:H57)</f>
        <v>0</v>
      </c>
      <c r="I55" s="160">
        <f t="shared" ref="I55" si="207">SUM(I56:I57)</f>
        <v>0</v>
      </c>
      <c r="J55" s="160">
        <f t="shared" ref="J55" si="208">SUM(J56:J57)</f>
        <v>0</v>
      </c>
      <c r="K55" s="160">
        <f t="shared" ref="K55" si="209">SUM(K56:K57)</f>
        <v>0</v>
      </c>
      <c r="L55" s="160">
        <f t="shared" ref="L55" si="210">SUM(L56:L57)</f>
        <v>0</v>
      </c>
      <c r="M55" s="160">
        <f t="shared" ref="M55" si="211">SUM(M56:M57)</f>
        <v>0</v>
      </c>
      <c r="N55" s="160">
        <f t="shared" ref="N55" si="212">SUM(N56:N57)</f>
        <v>0</v>
      </c>
      <c r="O55" s="160">
        <f t="shared" ref="O55" si="213">SUM(O56:O57)</f>
        <v>0</v>
      </c>
      <c r="P55" s="160">
        <f t="shared" ref="P55" si="214">SUM(P56:P57)</f>
        <v>0</v>
      </c>
      <c r="Q55" s="160">
        <f t="shared" ref="Q55" si="215">SUM(Q56:Q57)</f>
        <v>0</v>
      </c>
    </row>
    <row r="56" spans="1:17" ht="12" customHeight="1" x14ac:dyDescent="0.25">
      <c r="A56" s="148" t="s">
        <v>60</v>
      </c>
      <c r="B56" s="156"/>
      <c r="C56" s="156">
        <v>0</v>
      </c>
      <c r="D56" s="156">
        <v>0</v>
      </c>
      <c r="E56" s="156">
        <v>0</v>
      </c>
      <c r="F56" s="156">
        <v>0</v>
      </c>
      <c r="G56" s="156">
        <v>0</v>
      </c>
      <c r="H56" s="156">
        <v>0</v>
      </c>
      <c r="I56" s="156">
        <v>0</v>
      </c>
      <c r="J56" s="156">
        <v>0</v>
      </c>
      <c r="K56" s="156">
        <v>0</v>
      </c>
      <c r="L56" s="156">
        <v>0</v>
      </c>
      <c r="M56" s="156">
        <v>0</v>
      </c>
      <c r="N56" s="156">
        <v>0</v>
      </c>
      <c r="O56" s="156">
        <v>0</v>
      </c>
      <c r="P56" s="156">
        <v>0</v>
      </c>
      <c r="Q56" s="156">
        <v>0</v>
      </c>
    </row>
    <row r="57" spans="1:17" ht="12" customHeight="1" x14ac:dyDescent="0.25">
      <c r="A57" s="148" t="s">
        <v>59</v>
      </c>
      <c r="B57" s="156"/>
      <c r="C57" s="156">
        <v>0</v>
      </c>
      <c r="D57" s="156">
        <v>0</v>
      </c>
      <c r="E57" s="156">
        <v>0</v>
      </c>
      <c r="F57" s="156">
        <v>0</v>
      </c>
      <c r="G57" s="156">
        <v>0</v>
      </c>
      <c r="H57" s="156">
        <v>0</v>
      </c>
      <c r="I57" s="156">
        <v>0</v>
      </c>
      <c r="J57" s="156">
        <v>0</v>
      </c>
      <c r="K57" s="156">
        <v>0</v>
      </c>
      <c r="L57" s="156">
        <v>0</v>
      </c>
      <c r="M57" s="156">
        <v>0</v>
      </c>
      <c r="N57" s="156">
        <v>0</v>
      </c>
      <c r="O57" s="156">
        <v>0</v>
      </c>
      <c r="P57" s="156">
        <v>0</v>
      </c>
      <c r="Q57" s="156">
        <v>0</v>
      </c>
    </row>
    <row r="58" spans="1:17" ht="12" customHeight="1" x14ac:dyDescent="0.25">
      <c r="A58" s="158" t="s">
        <v>62</v>
      </c>
      <c r="B58" s="157"/>
      <c r="C58" s="157">
        <f t="shared" ref="C58" si="216">SUM(C59:C60)</f>
        <v>2.1025265982629555E-2</v>
      </c>
      <c r="D58" s="157">
        <f t="shared" ref="D58" si="217">SUM(D59:D60)</f>
        <v>0</v>
      </c>
      <c r="E58" s="157">
        <f t="shared" ref="E58" si="218">SUM(E59:E60)</f>
        <v>0</v>
      </c>
      <c r="F58" s="157">
        <f t="shared" ref="F58" si="219">SUM(F59:F60)</f>
        <v>2.0175025586752288E-2</v>
      </c>
      <c r="G58" s="157">
        <f t="shared" ref="G58" si="220">SUM(G59:G60)</f>
        <v>1.7564965943433215E-2</v>
      </c>
      <c r="H58" s="157">
        <f t="shared" ref="H58" si="221">SUM(H59:H60)</f>
        <v>0</v>
      </c>
      <c r="I58" s="157">
        <f t="shared" ref="I58" si="222">SUM(I59:I60)</f>
        <v>7.2276422908746987E-3</v>
      </c>
      <c r="J58" s="157">
        <f t="shared" ref="J58" si="223">SUM(J59:J60)</f>
        <v>0</v>
      </c>
      <c r="K58" s="157">
        <f t="shared" ref="K58" si="224">SUM(K59:K60)</f>
        <v>0</v>
      </c>
      <c r="L58" s="157">
        <f t="shared" ref="L58" si="225">SUM(L59:L60)</f>
        <v>2.753988344686899E-3</v>
      </c>
      <c r="M58" s="157">
        <f t="shared" ref="M58" si="226">SUM(M59:M60)</f>
        <v>0</v>
      </c>
      <c r="N58" s="157">
        <f t="shared" ref="N58" si="227">SUM(N59:N60)</f>
        <v>0</v>
      </c>
      <c r="O58" s="157">
        <f t="shared" ref="O58" si="228">SUM(O59:O60)</f>
        <v>0</v>
      </c>
      <c r="P58" s="157">
        <f t="shared" ref="P58" si="229">SUM(P59:P60)</f>
        <v>0</v>
      </c>
      <c r="Q58" s="157">
        <f t="shared" ref="Q58" si="230">SUM(Q59:Q60)</f>
        <v>0</v>
      </c>
    </row>
    <row r="59" spans="1:17" ht="12" customHeight="1" x14ac:dyDescent="0.25">
      <c r="A59" s="23" t="s">
        <v>57</v>
      </c>
      <c r="B59" s="156"/>
      <c r="C59" s="156">
        <v>2.1025265982629555E-2</v>
      </c>
      <c r="D59" s="156">
        <v>0</v>
      </c>
      <c r="E59" s="156">
        <v>0</v>
      </c>
      <c r="F59" s="156">
        <v>2.0175025586752288E-2</v>
      </c>
      <c r="G59" s="156">
        <v>1.7564965943433215E-2</v>
      </c>
      <c r="H59" s="156">
        <v>0</v>
      </c>
      <c r="I59" s="156">
        <v>7.2276422908746987E-3</v>
      </c>
      <c r="J59" s="156">
        <v>0</v>
      </c>
      <c r="K59" s="156">
        <v>0</v>
      </c>
      <c r="L59" s="156">
        <v>2.753988344686899E-3</v>
      </c>
      <c r="M59" s="156">
        <v>0</v>
      </c>
      <c r="N59" s="156">
        <v>0</v>
      </c>
      <c r="O59" s="156">
        <v>0</v>
      </c>
      <c r="P59" s="156">
        <v>0</v>
      </c>
      <c r="Q59" s="156">
        <v>0</v>
      </c>
    </row>
    <row r="60" spans="1:17" ht="12" customHeight="1" x14ac:dyDescent="0.25">
      <c r="A60" s="29" t="s">
        <v>140</v>
      </c>
      <c r="B60" s="57"/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0</v>
      </c>
      <c r="J60" s="57">
        <v>0</v>
      </c>
      <c r="K60" s="57">
        <v>0</v>
      </c>
      <c r="L60" s="57">
        <v>0</v>
      </c>
      <c r="M60" s="57">
        <v>0</v>
      </c>
      <c r="N60" s="57">
        <v>0</v>
      </c>
      <c r="O60" s="57">
        <v>0</v>
      </c>
      <c r="P60" s="57">
        <v>0</v>
      </c>
      <c r="Q60" s="57"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68">
        <f t="shared" ref="C62" si="231">SUM(C63,C66,C68,C77)</f>
        <v>49.694843853767345</v>
      </c>
      <c r="D62" s="168">
        <f t="shared" ref="D62" si="232">SUM(D63,D66,D68,D77)</f>
        <v>45.734090504572812</v>
      </c>
      <c r="E62" s="168">
        <f t="shared" ref="E62" si="233">SUM(E63,E66,E68,E77)</f>
        <v>78.683810612438847</v>
      </c>
      <c r="F62" s="168">
        <f t="shared" ref="F62" si="234">SUM(F63,F66,F68,F77)</f>
        <v>50.582023929295836</v>
      </c>
      <c r="G62" s="168">
        <f t="shared" ref="G62" si="235">SUM(G63,G66,G68,G77)</f>
        <v>38.633287448577278</v>
      </c>
      <c r="H62" s="168">
        <f t="shared" ref="H62" si="236">SUM(H63,H66,H68,H77)</f>
        <v>23.780821442527536</v>
      </c>
      <c r="I62" s="168">
        <f t="shared" ref="I62" si="237">SUM(I63,I66,I68,I77)</f>
        <v>0</v>
      </c>
      <c r="J62" s="168">
        <f t="shared" ref="J62" si="238">SUM(J63,J66,J68,J77)</f>
        <v>66.794512086747787</v>
      </c>
      <c r="K62" s="168">
        <f t="shared" ref="K62" si="239">SUM(K63,K66,K68,K77)</f>
        <v>55.005507356909725</v>
      </c>
      <c r="L62" s="168">
        <f t="shared" ref="L62" si="240">SUM(L63,L66,L68,L77)</f>
        <v>66.990427035794994</v>
      </c>
      <c r="M62" s="168">
        <f t="shared" ref="M62" si="241">SUM(M63,M66,M68,M77)</f>
        <v>59.198411448960201</v>
      </c>
      <c r="N62" s="168">
        <f t="shared" ref="N62" si="242">SUM(N63,N66,N68,N77)</f>
        <v>45.1518618442079</v>
      </c>
      <c r="O62" s="168">
        <f t="shared" ref="O62" si="243">SUM(O63,O66,O68,O77)</f>
        <v>52.410042761659234</v>
      </c>
      <c r="P62" s="168">
        <f t="shared" ref="P62" si="244">SUM(P63,P66,P68,P77)</f>
        <v>24.904894994310855</v>
      </c>
      <c r="Q62" s="168">
        <f t="shared" ref="Q62" si="245">SUM(Q63,Q66,Q68,Q77)</f>
        <v>29.45522425552333</v>
      </c>
    </row>
    <row r="63" spans="1:17" ht="12.95" customHeight="1" x14ac:dyDescent="0.25">
      <c r="A63" s="158" t="s">
        <v>65</v>
      </c>
      <c r="B63" s="157"/>
      <c r="C63" s="157">
        <f t="shared" ref="C63:Q63" si="246">SUM(C64:C65)</f>
        <v>38.871832986964186</v>
      </c>
      <c r="D63" s="157">
        <f t="shared" si="246"/>
        <v>36.469602667213159</v>
      </c>
      <c r="E63" s="157">
        <f t="shared" si="246"/>
        <v>66.793368426232476</v>
      </c>
      <c r="F63" s="157">
        <f t="shared" si="246"/>
        <v>40.776742658133728</v>
      </c>
      <c r="G63" s="157">
        <f t="shared" si="246"/>
        <v>30.653601686554094</v>
      </c>
      <c r="H63" s="157">
        <f t="shared" si="246"/>
        <v>18.988269540230693</v>
      </c>
      <c r="I63" s="157">
        <f t="shared" si="246"/>
        <v>0</v>
      </c>
      <c r="J63" s="157">
        <f t="shared" si="246"/>
        <v>55.156185597455384</v>
      </c>
      <c r="K63" s="157">
        <f t="shared" si="246"/>
        <v>44.033064720191881</v>
      </c>
      <c r="L63" s="157">
        <f t="shared" si="246"/>
        <v>56.768024159224005</v>
      </c>
      <c r="M63" s="157">
        <f t="shared" si="246"/>
        <v>47.760768727209872</v>
      </c>
      <c r="N63" s="157">
        <f t="shared" si="246"/>
        <v>36.122731879726906</v>
      </c>
      <c r="O63" s="157">
        <f t="shared" si="246"/>
        <v>41.986623172610358</v>
      </c>
      <c r="P63" s="157">
        <f t="shared" si="246"/>
        <v>20.673697756556003</v>
      </c>
      <c r="Q63" s="157">
        <f t="shared" si="246"/>
        <v>25.332307290773624</v>
      </c>
    </row>
    <row r="64" spans="1:17" ht="12" customHeight="1" x14ac:dyDescent="0.25">
      <c r="A64" s="23" t="s">
        <v>161</v>
      </c>
      <c r="B64" s="156"/>
      <c r="C64" s="156">
        <v>38.871832986964186</v>
      </c>
      <c r="D64" s="156">
        <v>36.469602667213159</v>
      </c>
      <c r="E64" s="156">
        <v>66.793368426232476</v>
      </c>
      <c r="F64" s="156">
        <v>40.776742658133728</v>
      </c>
      <c r="G64" s="156">
        <v>30.653601686554094</v>
      </c>
      <c r="H64" s="156">
        <v>18.988269540230693</v>
      </c>
      <c r="I64" s="156">
        <v>0</v>
      </c>
      <c r="J64" s="156">
        <v>55.156185597455384</v>
      </c>
      <c r="K64" s="156">
        <v>44.033064720191881</v>
      </c>
      <c r="L64" s="156">
        <v>56.768024159224005</v>
      </c>
      <c r="M64" s="156">
        <v>47.760768727209872</v>
      </c>
      <c r="N64" s="156">
        <v>36.122731879726906</v>
      </c>
      <c r="O64" s="156">
        <v>41.986623172610358</v>
      </c>
      <c r="P64" s="156">
        <v>20.673697756556003</v>
      </c>
      <c r="Q64" s="156">
        <v>25.332307290773624</v>
      </c>
    </row>
    <row r="65" spans="1:17" ht="12" customHeight="1" x14ac:dyDescent="0.25">
      <c r="A65" s="23" t="s">
        <v>60</v>
      </c>
      <c r="B65" s="156"/>
      <c r="C65" s="156">
        <v>0</v>
      </c>
      <c r="D65" s="156">
        <v>0</v>
      </c>
      <c r="E65" s="156">
        <v>0</v>
      </c>
      <c r="F65" s="156">
        <v>0</v>
      </c>
      <c r="G65" s="156">
        <v>0</v>
      </c>
      <c r="H65" s="156">
        <v>0</v>
      </c>
      <c r="I65" s="156">
        <v>0</v>
      </c>
      <c r="J65" s="156">
        <v>0</v>
      </c>
      <c r="K65" s="156">
        <v>0</v>
      </c>
      <c r="L65" s="156">
        <v>0</v>
      </c>
      <c r="M65" s="156">
        <v>0</v>
      </c>
      <c r="N65" s="156">
        <v>0</v>
      </c>
      <c r="O65" s="156">
        <v>0</v>
      </c>
      <c r="P65" s="156">
        <v>0</v>
      </c>
      <c r="Q65" s="156">
        <v>0</v>
      </c>
    </row>
    <row r="66" spans="1:17" ht="12.95" customHeight="1" x14ac:dyDescent="0.25">
      <c r="A66" s="158" t="s">
        <v>112</v>
      </c>
      <c r="B66" s="157"/>
      <c r="C66" s="157">
        <f t="shared" ref="C66:Q66" si="247">C67</f>
        <v>0</v>
      </c>
      <c r="D66" s="157">
        <f t="shared" si="247"/>
        <v>0</v>
      </c>
      <c r="E66" s="157">
        <f t="shared" si="247"/>
        <v>0</v>
      </c>
      <c r="F66" s="157">
        <f t="shared" si="247"/>
        <v>0</v>
      </c>
      <c r="G66" s="157">
        <f t="shared" si="247"/>
        <v>0</v>
      </c>
      <c r="H66" s="157">
        <f t="shared" si="247"/>
        <v>0</v>
      </c>
      <c r="I66" s="157">
        <f t="shared" si="247"/>
        <v>0</v>
      </c>
      <c r="J66" s="157">
        <f t="shared" si="247"/>
        <v>0</v>
      </c>
      <c r="K66" s="157">
        <f t="shared" si="247"/>
        <v>0</v>
      </c>
      <c r="L66" s="157">
        <f t="shared" si="247"/>
        <v>0</v>
      </c>
      <c r="M66" s="157">
        <f t="shared" si="247"/>
        <v>0</v>
      </c>
      <c r="N66" s="157">
        <f t="shared" si="247"/>
        <v>0</v>
      </c>
      <c r="O66" s="157">
        <f t="shared" si="247"/>
        <v>0</v>
      </c>
      <c r="P66" s="157">
        <f t="shared" si="247"/>
        <v>0</v>
      </c>
      <c r="Q66" s="157">
        <f t="shared" si="247"/>
        <v>0</v>
      </c>
    </row>
    <row r="67" spans="1:17" ht="12" customHeight="1" x14ac:dyDescent="0.25">
      <c r="A67" s="23" t="s">
        <v>60</v>
      </c>
      <c r="B67" s="156"/>
      <c r="C67" s="156">
        <v>0</v>
      </c>
      <c r="D67" s="156">
        <v>0</v>
      </c>
      <c r="E67" s="156">
        <v>0</v>
      </c>
      <c r="F67" s="156">
        <v>0</v>
      </c>
      <c r="G67" s="156">
        <v>0</v>
      </c>
      <c r="H67" s="156">
        <v>0</v>
      </c>
      <c r="I67" s="156">
        <v>0</v>
      </c>
      <c r="J67" s="156">
        <v>0</v>
      </c>
      <c r="K67" s="156">
        <v>0</v>
      </c>
      <c r="L67" s="156">
        <v>0</v>
      </c>
      <c r="M67" s="156">
        <v>0</v>
      </c>
      <c r="N67" s="156">
        <v>0</v>
      </c>
      <c r="O67" s="156">
        <v>0</v>
      </c>
      <c r="P67" s="156">
        <v>0</v>
      </c>
      <c r="Q67" s="156">
        <v>0</v>
      </c>
    </row>
    <row r="68" spans="1:17" ht="12" customHeight="1" x14ac:dyDescent="0.25">
      <c r="A68" s="158" t="s">
        <v>63</v>
      </c>
      <c r="B68" s="157"/>
      <c r="C68" s="157">
        <f t="shared" ref="C68" si="248">SUM(C69:C70,C73:C74)</f>
        <v>7.4537826480655074</v>
      </c>
      <c r="D68" s="157">
        <f t="shared" ref="D68" si="249">SUM(D69:D70,D73:D74)</f>
        <v>6.2188791109504606</v>
      </c>
      <c r="E68" s="157">
        <f t="shared" ref="E68" si="250">SUM(E69:E70,E73:E74)</f>
        <v>7.2238357100016488</v>
      </c>
      <c r="F68" s="157">
        <f t="shared" ref="F68" si="251">SUM(F69:F70,F73:F74)</f>
        <v>6.4625532461470696</v>
      </c>
      <c r="G68" s="157">
        <f t="shared" ref="G68" si="252">SUM(G69:G70,G73:G74)</f>
        <v>5.4035573987387284</v>
      </c>
      <c r="H68" s="157">
        <f t="shared" ref="H68" si="253">SUM(H69:H70,H73:H74)</f>
        <v>3.2164019053217774</v>
      </c>
      <c r="I68" s="157">
        <f t="shared" ref="I68" si="254">SUM(I69:I70,I73:I74)</f>
        <v>0</v>
      </c>
      <c r="J68" s="157">
        <f t="shared" ref="J68" si="255">SUM(J69:J70,J73:J74)</f>
        <v>6.9958862848093553</v>
      </c>
      <c r="K68" s="157">
        <f t="shared" ref="K68" si="256">SUM(K69:K70,K73:K74)</f>
        <v>7.2952222197466554</v>
      </c>
      <c r="L68" s="157">
        <f t="shared" ref="L68" si="257">SUM(L69:L70,L73:L74)</f>
        <v>7.1834972817442875</v>
      </c>
      <c r="M68" s="157">
        <f t="shared" ref="M68" si="258">SUM(M69:M70,M73:M74)</f>
        <v>8.0193918385281311</v>
      </c>
      <c r="N68" s="157">
        <f t="shared" ref="N68" si="259">SUM(N69:N70,N73:N74)</f>
        <v>6.0656759329366956</v>
      </c>
      <c r="O68" s="157">
        <f t="shared" ref="O68" si="260">SUM(O69:O70,O73:O74)</f>
        <v>7.0138439722242758</v>
      </c>
      <c r="P68" s="157">
        <f t="shared" ref="P68" si="261">SUM(P69:P70,P73:P74)</f>
        <v>2.7994910417607839</v>
      </c>
      <c r="Q68" s="157">
        <f t="shared" ref="Q68" si="262">SUM(Q69:Q70,Q73:Q74)</f>
        <v>3.485053064159735</v>
      </c>
    </row>
    <row r="69" spans="1:17" ht="12" customHeight="1" x14ac:dyDescent="0.25">
      <c r="A69" s="167" t="s">
        <v>160</v>
      </c>
      <c r="B69" s="132"/>
      <c r="C69" s="132">
        <v>6.987723787611511</v>
      </c>
      <c r="D69" s="132">
        <v>5.9610578922097677</v>
      </c>
      <c r="E69" s="132">
        <v>6.8951385972993906</v>
      </c>
      <c r="F69" s="132">
        <v>5.9050200895962561</v>
      </c>
      <c r="G69" s="132">
        <v>4.7628609648849292</v>
      </c>
      <c r="H69" s="132">
        <v>2.6091953251856865</v>
      </c>
      <c r="I69" s="132">
        <v>0</v>
      </c>
      <c r="J69" s="132">
        <v>6.2129113935269853</v>
      </c>
      <c r="K69" s="132">
        <v>6.3096057850319553</v>
      </c>
      <c r="L69" s="132">
        <v>6.2273863044935807</v>
      </c>
      <c r="M69" s="132">
        <v>7.4068027864164847</v>
      </c>
      <c r="N69" s="132">
        <v>5.5311674860261038</v>
      </c>
      <c r="O69" s="132">
        <v>6.3046684096299099</v>
      </c>
      <c r="P69" s="132">
        <v>2.6078074650935821</v>
      </c>
      <c r="Q69" s="132">
        <v>3.2005646158916736</v>
      </c>
    </row>
    <row r="70" spans="1:17" ht="12" customHeight="1" x14ac:dyDescent="0.25">
      <c r="A70" s="167" t="s">
        <v>159</v>
      </c>
      <c r="B70" s="132"/>
      <c r="C70" s="132">
        <f t="shared" ref="C70" si="263">SUM(C71:C72)</f>
        <v>0.46605886045399619</v>
      </c>
      <c r="D70" s="132">
        <f t="shared" ref="D70" si="264">SUM(D71:D72)</f>
        <v>0.25782121874069275</v>
      </c>
      <c r="E70" s="132">
        <f t="shared" ref="E70" si="265">SUM(E71:E72)</f>
        <v>0.32869711270225854</v>
      </c>
      <c r="F70" s="132">
        <f t="shared" ref="F70" si="266">SUM(F71:F72)</f>
        <v>0.55753315655081337</v>
      </c>
      <c r="G70" s="132">
        <f t="shared" ref="G70" si="267">SUM(G71:G72)</f>
        <v>0.64069643385379904</v>
      </c>
      <c r="H70" s="132">
        <f t="shared" ref="H70" si="268">SUM(H71:H72)</f>
        <v>0.60720658013609086</v>
      </c>
      <c r="I70" s="132">
        <f t="shared" ref="I70" si="269">SUM(I71:I72)</f>
        <v>0</v>
      </c>
      <c r="J70" s="132">
        <f t="shared" ref="J70" si="270">SUM(J71:J72)</f>
        <v>0.78297489128236963</v>
      </c>
      <c r="K70" s="132">
        <f t="shared" ref="K70" si="271">SUM(K71:K72)</f>
        <v>0.98561643471469962</v>
      </c>
      <c r="L70" s="132">
        <f t="shared" ref="L70" si="272">SUM(L71:L72)</f>
        <v>0.95611097725070693</v>
      </c>
      <c r="M70" s="132">
        <f t="shared" ref="M70" si="273">SUM(M71:M72)</f>
        <v>0.61258905211164594</v>
      </c>
      <c r="N70" s="132">
        <f t="shared" ref="N70" si="274">SUM(N71:N72)</f>
        <v>0.53450844691059185</v>
      </c>
      <c r="O70" s="132">
        <f t="shared" ref="O70" si="275">SUM(O71:O72)</f>
        <v>0.70917556259436598</v>
      </c>
      <c r="P70" s="132">
        <f t="shared" ref="P70" si="276">SUM(P71:P72)</f>
        <v>0.1916835766672017</v>
      </c>
      <c r="Q70" s="132">
        <f t="shared" ref="Q70" si="277">SUM(Q71:Q72)</f>
        <v>0.28448844826806141</v>
      </c>
    </row>
    <row r="71" spans="1:17" ht="12" customHeight="1" x14ac:dyDescent="0.25">
      <c r="A71" s="166" t="s">
        <v>109</v>
      </c>
      <c r="B71" s="165"/>
      <c r="C71" s="165">
        <v>0.46605886045399619</v>
      </c>
      <c r="D71" s="165">
        <v>0.25782121874069275</v>
      </c>
      <c r="E71" s="165">
        <v>0.32869711270225854</v>
      </c>
      <c r="F71" s="165">
        <v>0.55753315655081337</v>
      </c>
      <c r="G71" s="165">
        <v>0.64069643385379904</v>
      </c>
      <c r="H71" s="165">
        <v>0.60720658013609086</v>
      </c>
      <c r="I71" s="165">
        <v>0</v>
      </c>
      <c r="J71" s="165">
        <v>0.78297489128236963</v>
      </c>
      <c r="K71" s="165">
        <v>0.98561643471469962</v>
      </c>
      <c r="L71" s="165">
        <v>0.95611097725070693</v>
      </c>
      <c r="M71" s="165">
        <v>0.61258905211164594</v>
      </c>
      <c r="N71" s="165">
        <v>0.53450844691059185</v>
      </c>
      <c r="O71" s="165">
        <v>0.70917556259436598</v>
      </c>
      <c r="P71" s="165">
        <v>0.1916835766672017</v>
      </c>
      <c r="Q71" s="165">
        <v>0.28448844826806141</v>
      </c>
    </row>
    <row r="72" spans="1:17" ht="12" customHeight="1" x14ac:dyDescent="0.25">
      <c r="A72" s="147" t="s">
        <v>59</v>
      </c>
      <c r="B72" s="164"/>
      <c r="C72" s="164">
        <v>0</v>
      </c>
      <c r="D72" s="164">
        <v>0</v>
      </c>
      <c r="E72" s="164">
        <v>0</v>
      </c>
      <c r="F72" s="164">
        <v>0</v>
      </c>
      <c r="G72" s="164">
        <v>0</v>
      </c>
      <c r="H72" s="164">
        <v>0</v>
      </c>
      <c r="I72" s="164">
        <v>0</v>
      </c>
      <c r="J72" s="164">
        <v>0</v>
      </c>
      <c r="K72" s="164">
        <v>0</v>
      </c>
      <c r="L72" s="164">
        <v>0</v>
      </c>
      <c r="M72" s="164">
        <v>0</v>
      </c>
      <c r="N72" s="164">
        <v>0</v>
      </c>
      <c r="O72" s="164">
        <v>0</v>
      </c>
      <c r="P72" s="164">
        <v>0</v>
      </c>
      <c r="Q72" s="164">
        <v>0</v>
      </c>
    </row>
    <row r="73" spans="1:17" ht="12" customHeight="1" x14ac:dyDescent="0.25">
      <c r="A73" s="163" t="s">
        <v>142</v>
      </c>
      <c r="B73" s="162"/>
      <c r="C73" s="162">
        <v>0</v>
      </c>
      <c r="D73" s="162">
        <v>0</v>
      </c>
      <c r="E73" s="162">
        <v>0</v>
      </c>
      <c r="F73" s="162">
        <v>0</v>
      </c>
      <c r="G73" s="162">
        <v>0</v>
      </c>
      <c r="H73" s="162">
        <v>0</v>
      </c>
      <c r="I73" s="162">
        <v>0</v>
      </c>
      <c r="J73" s="162">
        <v>0</v>
      </c>
      <c r="K73" s="162">
        <v>0</v>
      </c>
      <c r="L73" s="162">
        <v>0</v>
      </c>
      <c r="M73" s="162">
        <v>0</v>
      </c>
      <c r="N73" s="162">
        <v>0</v>
      </c>
      <c r="O73" s="162">
        <v>0</v>
      </c>
      <c r="P73" s="162">
        <v>0</v>
      </c>
      <c r="Q73" s="162">
        <v>0</v>
      </c>
    </row>
    <row r="74" spans="1:17" ht="12" customHeight="1" x14ac:dyDescent="0.25">
      <c r="A74" s="161" t="s">
        <v>141</v>
      </c>
      <c r="B74" s="160"/>
      <c r="C74" s="160">
        <f t="shared" ref="C74" si="278">SUM(C75:C76)</f>
        <v>0</v>
      </c>
      <c r="D74" s="160">
        <f t="shared" ref="D74" si="279">SUM(D75:D76)</f>
        <v>0</v>
      </c>
      <c r="E74" s="160">
        <f t="shared" ref="E74" si="280">SUM(E75:E76)</f>
        <v>0</v>
      </c>
      <c r="F74" s="160">
        <f t="shared" ref="F74" si="281">SUM(F75:F76)</f>
        <v>0</v>
      </c>
      <c r="G74" s="160">
        <f t="shared" ref="G74" si="282">SUM(G75:G76)</f>
        <v>0</v>
      </c>
      <c r="H74" s="160">
        <f t="shared" ref="H74" si="283">SUM(H75:H76)</f>
        <v>0</v>
      </c>
      <c r="I74" s="160">
        <f t="shared" ref="I74" si="284">SUM(I75:I76)</f>
        <v>0</v>
      </c>
      <c r="J74" s="160">
        <f t="shared" ref="J74" si="285">SUM(J75:J76)</f>
        <v>0</v>
      </c>
      <c r="K74" s="160">
        <f t="shared" ref="K74" si="286">SUM(K75:K76)</f>
        <v>0</v>
      </c>
      <c r="L74" s="160">
        <f t="shared" ref="L74" si="287">SUM(L75:L76)</f>
        <v>0</v>
      </c>
      <c r="M74" s="160">
        <f t="shared" ref="M74" si="288">SUM(M75:M76)</f>
        <v>0</v>
      </c>
      <c r="N74" s="160">
        <f t="shared" ref="N74" si="289">SUM(N75:N76)</f>
        <v>0</v>
      </c>
      <c r="O74" s="160">
        <f t="shared" ref="O74" si="290">SUM(O75:O76)</f>
        <v>0</v>
      </c>
      <c r="P74" s="160">
        <f t="shared" ref="P74" si="291">SUM(P75:P76)</f>
        <v>0</v>
      </c>
      <c r="Q74" s="160">
        <f t="shared" ref="Q74" si="292">SUM(Q75:Q76)</f>
        <v>0</v>
      </c>
    </row>
    <row r="75" spans="1:17" ht="12" customHeight="1" x14ac:dyDescent="0.25">
      <c r="A75" s="148" t="s">
        <v>60</v>
      </c>
      <c r="B75" s="156"/>
      <c r="C75" s="156">
        <v>0</v>
      </c>
      <c r="D75" s="156">
        <v>0</v>
      </c>
      <c r="E75" s="156">
        <v>0</v>
      </c>
      <c r="F75" s="156">
        <v>0</v>
      </c>
      <c r="G75" s="156">
        <v>0</v>
      </c>
      <c r="H75" s="156">
        <v>0</v>
      </c>
      <c r="I75" s="156">
        <v>0</v>
      </c>
      <c r="J75" s="156">
        <v>0</v>
      </c>
      <c r="K75" s="156">
        <v>0</v>
      </c>
      <c r="L75" s="156">
        <v>0</v>
      </c>
      <c r="M75" s="156">
        <v>0</v>
      </c>
      <c r="N75" s="156">
        <v>0</v>
      </c>
      <c r="O75" s="156">
        <v>0</v>
      </c>
      <c r="P75" s="156">
        <v>0</v>
      </c>
      <c r="Q75" s="156">
        <v>0</v>
      </c>
    </row>
    <row r="76" spans="1:17" ht="12" customHeight="1" x14ac:dyDescent="0.25">
      <c r="A76" s="148" t="s">
        <v>59</v>
      </c>
      <c r="B76" s="156"/>
      <c r="C76" s="156">
        <v>0</v>
      </c>
      <c r="D76" s="156">
        <v>0</v>
      </c>
      <c r="E76" s="156">
        <v>0</v>
      </c>
      <c r="F76" s="156">
        <v>0</v>
      </c>
      <c r="G76" s="156">
        <v>0</v>
      </c>
      <c r="H76" s="156">
        <v>0</v>
      </c>
      <c r="I76" s="156">
        <v>0</v>
      </c>
      <c r="J76" s="156">
        <v>0</v>
      </c>
      <c r="K76" s="156">
        <v>0</v>
      </c>
      <c r="L76" s="156">
        <v>0</v>
      </c>
      <c r="M76" s="156">
        <v>0</v>
      </c>
      <c r="N76" s="156">
        <v>0</v>
      </c>
      <c r="O76" s="156">
        <v>0</v>
      </c>
      <c r="P76" s="156">
        <v>0</v>
      </c>
      <c r="Q76" s="156">
        <v>0</v>
      </c>
    </row>
    <row r="77" spans="1:17" ht="12" customHeight="1" x14ac:dyDescent="0.25">
      <c r="A77" s="158" t="s">
        <v>62</v>
      </c>
      <c r="B77" s="157"/>
      <c r="C77" s="157">
        <f t="shared" ref="C77" si="293">SUM(C78:C79)</f>
        <v>3.3692282187376525</v>
      </c>
      <c r="D77" s="157">
        <f t="shared" ref="D77" si="294">SUM(D78:D79)</f>
        <v>3.0456087264091916</v>
      </c>
      <c r="E77" s="157">
        <f t="shared" ref="E77" si="295">SUM(E78:E79)</f>
        <v>4.6666064762047181</v>
      </c>
      <c r="F77" s="157">
        <f t="shared" ref="F77" si="296">SUM(F78:F79)</f>
        <v>3.3427280250150395</v>
      </c>
      <c r="G77" s="157">
        <f t="shared" ref="G77" si="297">SUM(G78:G79)</f>
        <v>2.5761283632844552</v>
      </c>
      <c r="H77" s="157">
        <f t="shared" ref="H77" si="298">SUM(H78:H79)</f>
        <v>1.5761499969750636</v>
      </c>
      <c r="I77" s="157">
        <f t="shared" ref="I77" si="299">SUM(I78:I79)</f>
        <v>0</v>
      </c>
      <c r="J77" s="157">
        <f t="shared" ref="J77" si="300">SUM(J78:J79)</f>
        <v>4.6424402044830506</v>
      </c>
      <c r="K77" s="157">
        <f t="shared" ref="K77" si="301">SUM(K78:K79)</f>
        <v>3.6772204169711862</v>
      </c>
      <c r="L77" s="157">
        <f t="shared" ref="L77" si="302">SUM(L78:L79)</f>
        <v>3.0389055948266979</v>
      </c>
      <c r="M77" s="157">
        <f t="shared" ref="M77" si="303">SUM(M78:M79)</f>
        <v>3.4182508832222007</v>
      </c>
      <c r="N77" s="157">
        <f t="shared" ref="N77" si="304">SUM(N78:N79)</f>
        <v>2.963454031544305</v>
      </c>
      <c r="O77" s="157">
        <f t="shared" ref="O77" si="305">SUM(O78:O79)</f>
        <v>3.4095756168246023</v>
      </c>
      <c r="P77" s="157">
        <f t="shared" ref="P77" si="306">SUM(P78:P79)</f>
        <v>1.4317061959940676</v>
      </c>
      <c r="Q77" s="157">
        <f t="shared" ref="Q77" si="307">SUM(Q78:Q79)</f>
        <v>0.63786390058997045</v>
      </c>
    </row>
    <row r="78" spans="1:17" ht="12" customHeight="1" x14ac:dyDescent="0.25">
      <c r="A78" s="23" t="s">
        <v>109</v>
      </c>
      <c r="B78" s="156"/>
      <c r="C78" s="156">
        <v>3.3692282187376525</v>
      </c>
      <c r="D78" s="156">
        <v>3.0456087264091916</v>
      </c>
      <c r="E78" s="156">
        <v>4.6666064762047181</v>
      </c>
      <c r="F78" s="156">
        <v>3.3427280250150395</v>
      </c>
      <c r="G78" s="156">
        <v>2.5761283632844552</v>
      </c>
      <c r="H78" s="156">
        <v>1.5761499969750636</v>
      </c>
      <c r="I78" s="156">
        <v>0</v>
      </c>
      <c r="J78" s="156">
        <v>4.6424402044830506</v>
      </c>
      <c r="K78" s="156">
        <v>3.6772204169711862</v>
      </c>
      <c r="L78" s="156">
        <v>3.0389055948266979</v>
      </c>
      <c r="M78" s="156">
        <v>3.4182508832222007</v>
      </c>
      <c r="N78" s="156">
        <v>2.963454031544305</v>
      </c>
      <c r="O78" s="156">
        <v>3.4095756168246023</v>
      </c>
      <c r="P78" s="156">
        <v>1.4317061959940676</v>
      </c>
      <c r="Q78" s="156">
        <v>0.63786390058997045</v>
      </c>
    </row>
    <row r="79" spans="1:17" ht="12" customHeight="1" x14ac:dyDescent="0.25">
      <c r="A79" s="29" t="s">
        <v>140</v>
      </c>
      <c r="B79" s="57"/>
      <c r="C79" s="57">
        <v>0</v>
      </c>
      <c r="D79" s="57">
        <v>0</v>
      </c>
      <c r="E79" s="57">
        <v>0</v>
      </c>
      <c r="F79" s="57">
        <v>0</v>
      </c>
      <c r="G79" s="57">
        <v>0</v>
      </c>
      <c r="H79" s="57">
        <v>0</v>
      </c>
      <c r="I79" s="57">
        <v>0</v>
      </c>
      <c r="J79" s="57">
        <v>0</v>
      </c>
      <c r="K79" s="57">
        <v>0</v>
      </c>
      <c r="L79" s="57">
        <v>0</v>
      </c>
      <c r="M79" s="57">
        <v>0</v>
      </c>
      <c r="N79" s="57">
        <v>0</v>
      </c>
      <c r="O79" s="57">
        <v>0</v>
      </c>
      <c r="P79" s="57">
        <v>0</v>
      </c>
      <c r="Q79" s="57"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68">
        <f t="shared" ref="C81" si="308">SUM(C82,C85,C87,C100)</f>
        <v>0</v>
      </c>
      <c r="D81" s="168">
        <f t="shared" ref="D81" si="309">SUM(D82,D85,D87,D100)</f>
        <v>0</v>
      </c>
      <c r="E81" s="168">
        <f t="shared" ref="E81" si="310">SUM(E82,E85,E87,E100)</f>
        <v>0</v>
      </c>
      <c r="F81" s="168">
        <f t="shared" ref="F81" si="311">SUM(F82,F85,F87,F100)</f>
        <v>0</v>
      </c>
      <c r="G81" s="168">
        <f t="shared" ref="G81" si="312">SUM(G82,G85,G87,G100)</f>
        <v>0</v>
      </c>
      <c r="H81" s="168">
        <f t="shared" ref="H81" si="313">SUM(H82,H85,H87,H100)</f>
        <v>0</v>
      </c>
      <c r="I81" s="168">
        <f t="shared" ref="I81" si="314">SUM(I82,I85,I87,I100)</f>
        <v>0</v>
      </c>
      <c r="J81" s="168">
        <f t="shared" ref="J81" si="315">SUM(J82,J85,J87,J100)</f>
        <v>0</v>
      </c>
      <c r="K81" s="168">
        <f t="shared" ref="K81" si="316">SUM(K82,K85,K87,K100)</f>
        <v>0</v>
      </c>
      <c r="L81" s="168">
        <f t="shared" ref="L81" si="317">SUM(L82,L85,L87,L100)</f>
        <v>0</v>
      </c>
      <c r="M81" s="168">
        <f t="shared" ref="M81" si="318">SUM(M82,M85,M87,M100)</f>
        <v>0</v>
      </c>
      <c r="N81" s="168">
        <f t="shared" ref="N81" si="319">SUM(N82,N85,N87,N100)</f>
        <v>0</v>
      </c>
      <c r="O81" s="168">
        <f t="shared" ref="O81" si="320">SUM(O82,O85,O87,O100)</f>
        <v>0</v>
      </c>
      <c r="P81" s="168">
        <f t="shared" ref="P81" si="321">SUM(P82,P85,P87,P100)</f>
        <v>0</v>
      </c>
      <c r="Q81" s="168">
        <f t="shared" ref="Q81" si="322">SUM(Q82,Q85,Q87,Q100)</f>
        <v>0</v>
      </c>
    </row>
    <row r="82" spans="1:17" ht="12.95" customHeight="1" x14ac:dyDescent="0.25">
      <c r="A82" s="158" t="s">
        <v>65</v>
      </c>
      <c r="B82" s="157"/>
      <c r="C82" s="157">
        <f t="shared" ref="C82:Q82" si="323">SUM(C83:C84)</f>
        <v>0</v>
      </c>
      <c r="D82" s="157">
        <f t="shared" si="323"/>
        <v>0</v>
      </c>
      <c r="E82" s="157">
        <f t="shared" si="323"/>
        <v>0</v>
      </c>
      <c r="F82" s="157">
        <f t="shared" si="323"/>
        <v>0</v>
      </c>
      <c r="G82" s="157">
        <f t="shared" si="323"/>
        <v>0</v>
      </c>
      <c r="H82" s="157">
        <f t="shared" si="323"/>
        <v>0</v>
      </c>
      <c r="I82" s="157">
        <f t="shared" si="323"/>
        <v>0</v>
      </c>
      <c r="J82" s="157">
        <f t="shared" si="323"/>
        <v>0</v>
      </c>
      <c r="K82" s="157">
        <f t="shared" si="323"/>
        <v>0</v>
      </c>
      <c r="L82" s="157">
        <f t="shared" si="323"/>
        <v>0</v>
      </c>
      <c r="M82" s="157">
        <f t="shared" si="323"/>
        <v>0</v>
      </c>
      <c r="N82" s="157">
        <f t="shared" si="323"/>
        <v>0</v>
      </c>
      <c r="O82" s="157">
        <f t="shared" si="323"/>
        <v>0</v>
      </c>
      <c r="P82" s="157">
        <f t="shared" si="323"/>
        <v>0</v>
      </c>
      <c r="Q82" s="157">
        <f t="shared" si="323"/>
        <v>0</v>
      </c>
    </row>
    <row r="83" spans="1:17" ht="12" customHeight="1" x14ac:dyDescent="0.25">
      <c r="A83" s="23" t="s">
        <v>157</v>
      </c>
      <c r="B83" s="156"/>
      <c r="C83" s="156">
        <v>0</v>
      </c>
      <c r="D83" s="156">
        <v>0</v>
      </c>
      <c r="E83" s="156">
        <v>0</v>
      </c>
      <c r="F83" s="156">
        <v>0</v>
      </c>
      <c r="G83" s="156">
        <v>0</v>
      </c>
      <c r="H83" s="156">
        <v>0</v>
      </c>
      <c r="I83" s="156">
        <v>0</v>
      </c>
      <c r="J83" s="156">
        <v>0</v>
      </c>
      <c r="K83" s="156">
        <v>0</v>
      </c>
      <c r="L83" s="156">
        <v>0</v>
      </c>
      <c r="M83" s="156">
        <v>0</v>
      </c>
      <c r="N83" s="156">
        <v>0</v>
      </c>
      <c r="O83" s="156">
        <v>0</v>
      </c>
      <c r="P83" s="156">
        <v>0</v>
      </c>
      <c r="Q83" s="156">
        <v>0</v>
      </c>
    </row>
    <row r="84" spans="1:17" ht="12" customHeight="1" x14ac:dyDescent="0.25">
      <c r="A84" s="23" t="s">
        <v>60</v>
      </c>
      <c r="B84" s="156"/>
      <c r="C84" s="156">
        <v>0</v>
      </c>
      <c r="D84" s="156">
        <v>0</v>
      </c>
      <c r="E84" s="156">
        <v>0</v>
      </c>
      <c r="F84" s="156">
        <v>0</v>
      </c>
      <c r="G84" s="156">
        <v>0</v>
      </c>
      <c r="H84" s="156">
        <v>0</v>
      </c>
      <c r="I84" s="156">
        <v>0</v>
      </c>
      <c r="J84" s="156">
        <v>0</v>
      </c>
      <c r="K84" s="156">
        <v>0</v>
      </c>
      <c r="L84" s="156">
        <v>0</v>
      </c>
      <c r="M84" s="156">
        <v>0</v>
      </c>
      <c r="N84" s="156">
        <v>0</v>
      </c>
      <c r="O84" s="156">
        <v>0</v>
      </c>
      <c r="P84" s="156">
        <v>0</v>
      </c>
      <c r="Q84" s="156">
        <v>0</v>
      </c>
    </row>
    <row r="85" spans="1:17" ht="12.95" customHeight="1" x14ac:dyDescent="0.25">
      <c r="A85" s="158" t="s">
        <v>112</v>
      </c>
      <c r="B85" s="157"/>
      <c r="C85" s="157">
        <f t="shared" ref="C85:Q85" si="324">C86</f>
        <v>0</v>
      </c>
      <c r="D85" s="157">
        <f t="shared" si="324"/>
        <v>0</v>
      </c>
      <c r="E85" s="157">
        <f t="shared" si="324"/>
        <v>0</v>
      </c>
      <c r="F85" s="157">
        <f t="shared" si="324"/>
        <v>0</v>
      </c>
      <c r="G85" s="157">
        <f t="shared" si="324"/>
        <v>0</v>
      </c>
      <c r="H85" s="157">
        <f t="shared" si="324"/>
        <v>0</v>
      </c>
      <c r="I85" s="157">
        <f t="shared" si="324"/>
        <v>0</v>
      </c>
      <c r="J85" s="157">
        <f t="shared" si="324"/>
        <v>0</v>
      </c>
      <c r="K85" s="157">
        <f t="shared" si="324"/>
        <v>0</v>
      </c>
      <c r="L85" s="157">
        <f t="shared" si="324"/>
        <v>0</v>
      </c>
      <c r="M85" s="157">
        <f t="shared" si="324"/>
        <v>0</v>
      </c>
      <c r="N85" s="157">
        <f t="shared" si="324"/>
        <v>0</v>
      </c>
      <c r="O85" s="157">
        <f t="shared" si="324"/>
        <v>0</v>
      </c>
      <c r="P85" s="157">
        <f t="shared" si="324"/>
        <v>0</v>
      </c>
      <c r="Q85" s="157">
        <f t="shared" si="324"/>
        <v>0</v>
      </c>
    </row>
    <row r="86" spans="1:17" ht="12" customHeight="1" x14ac:dyDescent="0.25">
      <c r="A86" s="23" t="s">
        <v>60</v>
      </c>
      <c r="B86" s="156"/>
      <c r="C86" s="156">
        <v>0</v>
      </c>
      <c r="D86" s="156">
        <v>0</v>
      </c>
      <c r="E86" s="156">
        <v>0</v>
      </c>
      <c r="F86" s="156">
        <v>0</v>
      </c>
      <c r="G86" s="156">
        <v>0</v>
      </c>
      <c r="H86" s="156">
        <v>0</v>
      </c>
      <c r="I86" s="156">
        <v>0</v>
      </c>
      <c r="J86" s="156">
        <v>0</v>
      </c>
      <c r="K86" s="156">
        <v>0</v>
      </c>
      <c r="L86" s="156">
        <v>0</v>
      </c>
      <c r="M86" s="156">
        <v>0</v>
      </c>
      <c r="N86" s="156">
        <v>0</v>
      </c>
      <c r="O86" s="156">
        <v>0</v>
      </c>
      <c r="P86" s="156">
        <v>0</v>
      </c>
      <c r="Q86" s="156">
        <v>0</v>
      </c>
    </row>
    <row r="87" spans="1:17" ht="12" customHeight="1" x14ac:dyDescent="0.25">
      <c r="A87" s="158" t="s">
        <v>63</v>
      </c>
      <c r="B87" s="157"/>
      <c r="C87" s="157">
        <f t="shared" ref="C87" si="325">SUM(C88:C89,C92:C93,C96:C97)</f>
        <v>0</v>
      </c>
      <c r="D87" s="157">
        <f t="shared" ref="D87" si="326">SUM(D88:D89,D92:D93,D96:D97)</f>
        <v>0</v>
      </c>
      <c r="E87" s="157">
        <f t="shared" ref="E87" si="327">SUM(E88:E89,E92:E93,E96:E97)</f>
        <v>0</v>
      </c>
      <c r="F87" s="157">
        <f t="shared" ref="F87" si="328">SUM(F88:F89,F92:F93,F96:F97)</f>
        <v>0</v>
      </c>
      <c r="G87" s="157">
        <f t="shared" ref="G87" si="329">SUM(G88:G89,G92:G93,G96:G97)</f>
        <v>0</v>
      </c>
      <c r="H87" s="157">
        <f t="shared" ref="H87" si="330">SUM(H88:H89,H92:H93,H96:H97)</f>
        <v>0</v>
      </c>
      <c r="I87" s="157">
        <f t="shared" ref="I87" si="331">SUM(I88:I89,I92:I93,I96:I97)</f>
        <v>0</v>
      </c>
      <c r="J87" s="157">
        <f t="shared" ref="J87" si="332">SUM(J88:J89,J92:J93,J96:J97)</f>
        <v>0</v>
      </c>
      <c r="K87" s="157">
        <f t="shared" ref="K87" si="333">SUM(K88:K89,K92:K93,K96:K97)</f>
        <v>0</v>
      </c>
      <c r="L87" s="157">
        <f t="shared" ref="L87" si="334">SUM(L88:L89,L92:L93,L96:L97)</f>
        <v>0</v>
      </c>
      <c r="M87" s="157">
        <f t="shared" ref="M87" si="335">SUM(M88:M89,M92:M93,M96:M97)</f>
        <v>0</v>
      </c>
      <c r="N87" s="157">
        <f t="shared" ref="N87" si="336">SUM(N88:N89,N92:N93,N96:N97)</f>
        <v>0</v>
      </c>
      <c r="O87" s="157">
        <f t="shared" ref="O87" si="337">SUM(O88:O89,O92:O93,O96:O97)</f>
        <v>0</v>
      </c>
      <c r="P87" s="157">
        <f t="shared" ref="P87" si="338">SUM(P88:P89,P92:P93,P96:P97)</f>
        <v>0</v>
      </c>
      <c r="Q87" s="157">
        <f t="shared" ref="Q87" si="339">SUM(Q88:Q89,Q92:Q93,Q96:Q97)</f>
        <v>0</v>
      </c>
    </row>
    <row r="88" spans="1:17" ht="12" customHeight="1" x14ac:dyDescent="0.25">
      <c r="A88" s="167" t="s">
        <v>156</v>
      </c>
      <c r="B88" s="132"/>
      <c r="C88" s="132">
        <v>0</v>
      </c>
      <c r="D88" s="132">
        <v>0</v>
      </c>
      <c r="E88" s="132">
        <v>0</v>
      </c>
      <c r="F88" s="132">
        <v>0</v>
      </c>
      <c r="G88" s="132">
        <v>0</v>
      </c>
      <c r="H88" s="132">
        <v>0</v>
      </c>
      <c r="I88" s="132">
        <v>0</v>
      </c>
      <c r="J88" s="132">
        <v>0</v>
      </c>
      <c r="K88" s="132">
        <v>0</v>
      </c>
      <c r="L88" s="132">
        <v>0</v>
      </c>
      <c r="M88" s="132">
        <v>0</v>
      </c>
      <c r="N88" s="132">
        <v>0</v>
      </c>
      <c r="O88" s="132">
        <v>0</v>
      </c>
      <c r="P88" s="132">
        <v>0</v>
      </c>
      <c r="Q88" s="132">
        <v>0</v>
      </c>
    </row>
    <row r="89" spans="1:17" ht="12" customHeight="1" x14ac:dyDescent="0.25">
      <c r="A89" s="167" t="s">
        <v>155</v>
      </c>
      <c r="B89" s="132"/>
      <c r="C89" s="132">
        <f t="shared" ref="C89" si="340">SUM(C90:C91)</f>
        <v>0</v>
      </c>
      <c r="D89" s="132">
        <f t="shared" ref="D89" si="341">SUM(D90:D91)</f>
        <v>0</v>
      </c>
      <c r="E89" s="132">
        <f t="shared" ref="E89" si="342">SUM(E90:E91)</f>
        <v>0</v>
      </c>
      <c r="F89" s="132">
        <f t="shared" ref="F89" si="343">SUM(F90:F91)</f>
        <v>0</v>
      </c>
      <c r="G89" s="132">
        <f t="shared" ref="G89" si="344">SUM(G90:G91)</f>
        <v>0</v>
      </c>
      <c r="H89" s="132">
        <f t="shared" ref="H89" si="345">SUM(H90:H91)</f>
        <v>0</v>
      </c>
      <c r="I89" s="132">
        <f t="shared" ref="I89" si="346">SUM(I90:I91)</f>
        <v>0</v>
      </c>
      <c r="J89" s="132">
        <f t="shared" ref="J89" si="347">SUM(J90:J91)</f>
        <v>0</v>
      </c>
      <c r="K89" s="132">
        <f t="shared" ref="K89" si="348">SUM(K90:K91)</f>
        <v>0</v>
      </c>
      <c r="L89" s="132">
        <f t="shared" ref="L89" si="349">SUM(L90:L91)</f>
        <v>0</v>
      </c>
      <c r="M89" s="132">
        <f t="shared" ref="M89" si="350">SUM(M90:M91)</f>
        <v>0</v>
      </c>
      <c r="N89" s="132">
        <f t="shared" ref="N89" si="351">SUM(N90:N91)</f>
        <v>0</v>
      </c>
      <c r="O89" s="132">
        <f t="shared" ref="O89" si="352">SUM(O90:O91)</f>
        <v>0</v>
      </c>
      <c r="P89" s="132">
        <f t="shared" ref="P89" si="353">SUM(P90:P91)</f>
        <v>0</v>
      </c>
      <c r="Q89" s="132">
        <f t="shared" ref="Q89" si="354">SUM(Q90:Q91)</f>
        <v>0</v>
      </c>
    </row>
    <row r="90" spans="1:17" ht="12" customHeight="1" x14ac:dyDescent="0.25">
      <c r="A90" s="166" t="s">
        <v>55</v>
      </c>
      <c r="B90" s="165"/>
      <c r="C90" s="165">
        <v>0</v>
      </c>
      <c r="D90" s="165">
        <v>0</v>
      </c>
      <c r="E90" s="165">
        <v>0</v>
      </c>
      <c r="F90" s="165">
        <v>0</v>
      </c>
      <c r="G90" s="165">
        <v>0</v>
      </c>
      <c r="H90" s="165">
        <v>0</v>
      </c>
      <c r="I90" s="165">
        <v>0</v>
      </c>
      <c r="J90" s="165">
        <v>0</v>
      </c>
      <c r="K90" s="165">
        <v>0</v>
      </c>
      <c r="L90" s="165">
        <v>0</v>
      </c>
      <c r="M90" s="165">
        <v>0</v>
      </c>
      <c r="N90" s="165">
        <v>0</v>
      </c>
      <c r="O90" s="165">
        <v>0</v>
      </c>
      <c r="P90" s="165">
        <v>0</v>
      </c>
      <c r="Q90" s="165">
        <v>0</v>
      </c>
    </row>
    <row r="91" spans="1:17" ht="12" customHeight="1" x14ac:dyDescent="0.25">
      <c r="A91" s="147" t="s">
        <v>59</v>
      </c>
      <c r="B91" s="164"/>
      <c r="C91" s="164">
        <v>0</v>
      </c>
      <c r="D91" s="164">
        <v>0</v>
      </c>
      <c r="E91" s="164">
        <v>0</v>
      </c>
      <c r="F91" s="164">
        <v>0</v>
      </c>
      <c r="G91" s="164">
        <v>0</v>
      </c>
      <c r="H91" s="164">
        <v>0</v>
      </c>
      <c r="I91" s="164">
        <v>0</v>
      </c>
      <c r="J91" s="164">
        <v>0</v>
      </c>
      <c r="K91" s="164">
        <v>0</v>
      </c>
      <c r="L91" s="164">
        <v>0</v>
      </c>
      <c r="M91" s="164">
        <v>0</v>
      </c>
      <c r="N91" s="164">
        <v>0</v>
      </c>
      <c r="O91" s="164">
        <v>0</v>
      </c>
      <c r="P91" s="164">
        <v>0</v>
      </c>
      <c r="Q91" s="164">
        <v>0</v>
      </c>
    </row>
    <row r="92" spans="1:17" ht="12" customHeight="1" x14ac:dyDescent="0.25">
      <c r="A92" s="163" t="s">
        <v>144</v>
      </c>
      <c r="B92" s="162"/>
      <c r="C92" s="162">
        <v>0</v>
      </c>
      <c r="D92" s="162">
        <v>0</v>
      </c>
      <c r="E92" s="162">
        <v>0</v>
      </c>
      <c r="F92" s="162">
        <v>0</v>
      </c>
      <c r="G92" s="162">
        <v>0</v>
      </c>
      <c r="H92" s="162">
        <v>0</v>
      </c>
      <c r="I92" s="162">
        <v>0</v>
      </c>
      <c r="J92" s="162">
        <v>0</v>
      </c>
      <c r="K92" s="162">
        <v>0</v>
      </c>
      <c r="L92" s="162">
        <v>0</v>
      </c>
      <c r="M92" s="162">
        <v>0</v>
      </c>
      <c r="N92" s="162">
        <v>0</v>
      </c>
      <c r="O92" s="162">
        <v>0</v>
      </c>
      <c r="P92" s="162">
        <v>0</v>
      </c>
      <c r="Q92" s="162">
        <v>0</v>
      </c>
    </row>
    <row r="93" spans="1:17" ht="12" customHeight="1" x14ac:dyDescent="0.25">
      <c r="A93" s="161" t="s">
        <v>143</v>
      </c>
      <c r="B93" s="160"/>
      <c r="C93" s="160">
        <f t="shared" ref="C93" si="355">SUM(C94:C95)</f>
        <v>0</v>
      </c>
      <c r="D93" s="160">
        <f t="shared" ref="D93" si="356">SUM(D94:D95)</f>
        <v>0</v>
      </c>
      <c r="E93" s="160">
        <f t="shared" ref="E93" si="357">SUM(E94:E95)</f>
        <v>0</v>
      </c>
      <c r="F93" s="160">
        <f t="shared" ref="F93" si="358">SUM(F94:F95)</f>
        <v>0</v>
      </c>
      <c r="G93" s="160">
        <f t="shared" ref="G93" si="359">SUM(G94:G95)</f>
        <v>0</v>
      </c>
      <c r="H93" s="160">
        <f t="shared" ref="H93" si="360">SUM(H94:H95)</f>
        <v>0</v>
      </c>
      <c r="I93" s="160">
        <f t="shared" ref="I93" si="361">SUM(I94:I95)</f>
        <v>0</v>
      </c>
      <c r="J93" s="160">
        <f t="shared" ref="J93" si="362">SUM(J94:J95)</f>
        <v>0</v>
      </c>
      <c r="K93" s="160">
        <f t="shared" ref="K93" si="363">SUM(K94:K95)</f>
        <v>0</v>
      </c>
      <c r="L93" s="160">
        <f t="shared" ref="L93" si="364">SUM(L94:L95)</f>
        <v>0</v>
      </c>
      <c r="M93" s="160">
        <f t="shared" ref="M93" si="365">SUM(M94:M95)</f>
        <v>0</v>
      </c>
      <c r="N93" s="160">
        <f t="shared" ref="N93" si="366">SUM(N94:N95)</f>
        <v>0</v>
      </c>
      <c r="O93" s="160">
        <f t="shared" ref="O93" si="367">SUM(O94:O95)</f>
        <v>0</v>
      </c>
      <c r="P93" s="160">
        <f t="shared" ref="P93" si="368">SUM(P94:P95)</f>
        <v>0</v>
      </c>
      <c r="Q93" s="160">
        <f t="shared" ref="Q93" si="369">SUM(Q94:Q95)</f>
        <v>0</v>
      </c>
    </row>
    <row r="94" spans="1:17" ht="12" customHeight="1" x14ac:dyDescent="0.25">
      <c r="A94" s="148" t="s">
        <v>57</v>
      </c>
      <c r="B94" s="156"/>
      <c r="C94" s="156">
        <v>0</v>
      </c>
      <c r="D94" s="156">
        <v>0</v>
      </c>
      <c r="E94" s="156">
        <v>0</v>
      </c>
      <c r="F94" s="156">
        <v>0</v>
      </c>
      <c r="G94" s="156">
        <v>0</v>
      </c>
      <c r="H94" s="156">
        <v>0</v>
      </c>
      <c r="I94" s="156">
        <v>0</v>
      </c>
      <c r="J94" s="156">
        <v>0</v>
      </c>
      <c r="K94" s="156">
        <v>0</v>
      </c>
      <c r="L94" s="156">
        <v>0</v>
      </c>
      <c r="M94" s="156">
        <v>0</v>
      </c>
      <c r="N94" s="156">
        <v>0</v>
      </c>
      <c r="O94" s="156">
        <v>0</v>
      </c>
      <c r="P94" s="156">
        <v>0</v>
      </c>
      <c r="Q94" s="156">
        <v>0</v>
      </c>
    </row>
    <row r="95" spans="1:17" ht="12" customHeight="1" x14ac:dyDescent="0.25">
      <c r="A95" s="148" t="s">
        <v>59</v>
      </c>
      <c r="B95" s="156"/>
      <c r="C95" s="156">
        <v>0</v>
      </c>
      <c r="D95" s="156">
        <v>0</v>
      </c>
      <c r="E95" s="156">
        <v>0</v>
      </c>
      <c r="F95" s="156">
        <v>0</v>
      </c>
      <c r="G95" s="156">
        <v>0</v>
      </c>
      <c r="H95" s="156">
        <v>0</v>
      </c>
      <c r="I95" s="156">
        <v>0</v>
      </c>
      <c r="J95" s="156">
        <v>0</v>
      </c>
      <c r="K95" s="156">
        <v>0</v>
      </c>
      <c r="L95" s="156">
        <v>0</v>
      </c>
      <c r="M95" s="156">
        <v>0</v>
      </c>
      <c r="N95" s="156">
        <v>0</v>
      </c>
      <c r="O95" s="156">
        <v>0</v>
      </c>
      <c r="P95" s="156">
        <v>0</v>
      </c>
      <c r="Q95" s="156">
        <v>0</v>
      </c>
    </row>
    <row r="96" spans="1:17" ht="12" customHeight="1" x14ac:dyDescent="0.25">
      <c r="A96" s="163" t="s">
        <v>142</v>
      </c>
      <c r="B96" s="162"/>
      <c r="C96" s="162">
        <v>0</v>
      </c>
      <c r="D96" s="162">
        <v>0</v>
      </c>
      <c r="E96" s="162">
        <v>0</v>
      </c>
      <c r="F96" s="162">
        <v>0</v>
      </c>
      <c r="G96" s="162">
        <v>0</v>
      </c>
      <c r="H96" s="162">
        <v>0</v>
      </c>
      <c r="I96" s="162">
        <v>0</v>
      </c>
      <c r="J96" s="162">
        <v>0</v>
      </c>
      <c r="K96" s="162">
        <v>0</v>
      </c>
      <c r="L96" s="162">
        <v>0</v>
      </c>
      <c r="M96" s="162">
        <v>0</v>
      </c>
      <c r="N96" s="162">
        <v>0</v>
      </c>
      <c r="O96" s="162">
        <v>0</v>
      </c>
      <c r="P96" s="162">
        <v>0</v>
      </c>
      <c r="Q96" s="162">
        <v>0</v>
      </c>
    </row>
    <row r="97" spans="1:17" ht="12" customHeight="1" x14ac:dyDescent="0.25">
      <c r="A97" s="161" t="s">
        <v>141</v>
      </c>
      <c r="B97" s="160"/>
      <c r="C97" s="160">
        <f t="shared" ref="C97" si="370">SUM(C98:C99)</f>
        <v>0</v>
      </c>
      <c r="D97" s="160">
        <f t="shared" ref="D97" si="371">SUM(D98:D99)</f>
        <v>0</v>
      </c>
      <c r="E97" s="160">
        <f t="shared" ref="E97" si="372">SUM(E98:E99)</f>
        <v>0</v>
      </c>
      <c r="F97" s="160">
        <f t="shared" ref="F97" si="373">SUM(F98:F99)</f>
        <v>0</v>
      </c>
      <c r="G97" s="160">
        <f t="shared" ref="G97" si="374">SUM(G98:G99)</f>
        <v>0</v>
      </c>
      <c r="H97" s="160">
        <f t="shared" ref="H97" si="375">SUM(H98:H99)</f>
        <v>0</v>
      </c>
      <c r="I97" s="160">
        <f t="shared" ref="I97" si="376">SUM(I98:I99)</f>
        <v>0</v>
      </c>
      <c r="J97" s="160">
        <f t="shared" ref="J97" si="377">SUM(J98:J99)</f>
        <v>0</v>
      </c>
      <c r="K97" s="160">
        <f t="shared" ref="K97" si="378">SUM(K98:K99)</f>
        <v>0</v>
      </c>
      <c r="L97" s="160">
        <f t="shared" ref="L97" si="379">SUM(L98:L99)</f>
        <v>0</v>
      </c>
      <c r="M97" s="160">
        <f t="shared" ref="M97" si="380">SUM(M98:M99)</f>
        <v>0</v>
      </c>
      <c r="N97" s="160">
        <f t="shared" ref="N97" si="381">SUM(N98:N99)</f>
        <v>0</v>
      </c>
      <c r="O97" s="160">
        <f t="shared" ref="O97" si="382">SUM(O98:O99)</f>
        <v>0</v>
      </c>
      <c r="P97" s="160">
        <f t="shared" ref="P97" si="383">SUM(P98:P99)</f>
        <v>0</v>
      </c>
      <c r="Q97" s="160">
        <f t="shared" ref="Q97" si="384">SUM(Q98:Q99)</f>
        <v>0</v>
      </c>
    </row>
    <row r="98" spans="1:17" ht="12" customHeight="1" x14ac:dyDescent="0.25">
      <c r="A98" s="148" t="s">
        <v>60</v>
      </c>
      <c r="B98" s="156"/>
      <c r="C98" s="156">
        <v>0</v>
      </c>
      <c r="D98" s="156">
        <v>0</v>
      </c>
      <c r="E98" s="156">
        <v>0</v>
      </c>
      <c r="F98" s="156">
        <v>0</v>
      </c>
      <c r="G98" s="156">
        <v>0</v>
      </c>
      <c r="H98" s="156">
        <v>0</v>
      </c>
      <c r="I98" s="156">
        <v>0</v>
      </c>
      <c r="J98" s="156">
        <v>0</v>
      </c>
      <c r="K98" s="156">
        <v>0</v>
      </c>
      <c r="L98" s="156">
        <v>0</v>
      </c>
      <c r="M98" s="156">
        <v>0</v>
      </c>
      <c r="N98" s="156">
        <v>0</v>
      </c>
      <c r="O98" s="156">
        <v>0</v>
      </c>
      <c r="P98" s="156">
        <v>0</v>
      </c>
      <c r="Q98" s="156">
        <v>0</v>
      </c>
    </row>
    <row r="99" spans="1:17" ht="12" customHeight="1" x14ac:dyDescent="0.25">
      <c r="A99" s="148" t="s">
        <v>59</v>
      </c>
      <c r="B99" s="156"/>
      <c r="C99" s="156">
        <v>0</v>
      </c>
      <c r="D99" s="156">
        <v>0</v>
      </c>
      <c r="E99" s="156">
        <v>0</v>
      </c>
      <c r="F99" s="156">
        <v>0</v>
      </c>
      <c r="G99" s="156">
        <v>0</v>
      </c>
      <c r="H99" s="156">
        <v>0</v>
      </c>
      <c r="I99" s="156">
        <v>0</v>
      </c>
      <c r="J99" s="156">
        <v>0</v>
      </c>
      <c r="K99" s="156">
        <v>0</v>
      </c>
      <c r="L99" s="156">
        <v>0</v>
      </c>
      <c r="M99" s="156">
        <v>0</v>
      </c>
      <c r="N99" s="156">
        <v>0</v>
      </c>
      <c r="O99" s="156">
        <v>0</v>
      </c>
      <c r="P99" s="156">
        <v>0</v>
      </c>
      <c r="Q99" s="156">
        <v>0</v>
      </c>
    </row>
    <row r="100" spans="1:17" ht="12" customHeight="1" x14ac:dyDescent="0.25">
      <c r="A100" s="158" t="s">
        <v>62</v>
      </c>
      <c r="B100" s="157"/>
      <c r="C100" s="157">
        <f t="shared" ref="C100" si="385">SUM(C101:C103)</f>
        <v>0</v>
      </c>
      <c r="D100" s="157">
        <f t="shared" ref="D100" si="386">SUM(D101:D103)</f>
        <v>0</v>
      </c>
      <c r="E100" s="157">
        <f t="shared" ref="E100" si="387">SUM(E101:E103)</f>
        <v>0</v>
      </c>
      <c r="F100" s="157">
        <f t="shared" ref="F100" si="388">SUM(F101:F103)</f>
        <v>0</v>
      </c>
      <c r="G100" s="157">
        <f t="shared" ref="G100" si="389">SUM(G101:G103)</f>
        <v>0</v>
      </c>
      <c r="H100" s="157">
        <f t="shared" ref="H100" si="390">SUM(H101:H103)</f>
        <v>0</v>
      </c>
      <c r="I100" s="157">
        <f t="shared" ref="I100" si="391">SUM(I101:I103)</f>
        <v>0</v>
      </c>
      <c r="J100" s="157">
        <f t="shared" ref="J100" si="392">SUM(J101:J103)</f>
        <v>0</v>
      </c>
      <c r="K100" s="157">
        <f t="shared" ref="K100" si="393">SUM(K101:K103)</f>
        <v>0</v>
      </c>
      <c r="L100" s="157">
        <f t="shared" ref="L100" si="394">SUM(L101:L103)</f>
        <v>0</v>
      </c>
      <c r="M100" s="157">
        <f t="shared" ref="M100" si="395">SUM(M101:M103)</f>
        <v>0</v>
      </c>
      <c r="N100" s="157">
        <f t="shared" ref="N100" si="396">SUM(N101:N103)</f>
        <v>0</v>
      </c>
      <c r="O100" s="157">
        <f t="shared" ref="O100" si="397">SUM(O101:O103)</f>
        <v>0</v>
      </c>
      <c r="P100" s="157">
        <f t="shared" ref="P100" si="398">SUM(P101:P103)</f>
        <v>0</v>
      </c>
      <c r="Q100" s="157">
        <f t="shared" ref="Q100" si="399">SUM(Q101:Q103)</f>
        <v>0</v>
      </c>
    </row>
    <row r="101" spans="1:17" ht="12" customHeight="1" x14ac:dyDescent="0.25">
      <c r="A101" s="23" t="s">
        <v>55</v>
      </c>
      <c r="B101" s="156"/>
      <c r="C101" s="156">
        <v>0</v>
      </c>
      <c r="D101" s="156">
        <v>0</v>
      </c>
      <c r="E101" s="156">
        <v>0</v>
      </c>
      <c r="F101" s="156">
        <v>0</v>
      </c>
      <c r="G101" s="156">
        <v>0</v>
      </c>
      <c r="H101" s="156">
        <v>0</v>
      </c>
      <c r="I101" s="156">
        <v>0</v>
      </c>
      <c r="J101" s="156">
        <v>0</v>
      </c>
      <c r="K101" s="156">
        <v>0</v>
      </c>
      <c r="L101" s="156">
        <v>0</v>
      </c>
      <c r="M101" s="156">
        <v>0</v>
      </c>
      <c r="N101" s="156">
        <v>0</v>
      </c>
      <c r="O101" s="156">
        <v>0</v>
      </c>
      <c r="P101" s="156">
        <v>0</v>
      </c>
      <c r="Q101" s="156">
        <v>0</v>
      </c>
    </row>
    <row r="102" spans="1:17" ht="12" customHeight="1" x14ac:dyDescent="0.25">
      <c r="A102" s="23" t="s">
        <v>57</v>
      </c>
      <c r="B102" s="156"/>
      <c r="C102" s="156">
        <v>0</v>
      </c>
      <c r="D102" s="156">
        <v>0</v>
      </c>
      <c r="E102" s="156">
        <v>0</v>
      </c>
      <c r="F102" s="156">
        <v>0</v>
      </c>
      <c r="G102" s="156">
        <v>0</v>
      </c>
      <c r="H102" s="156">
        <v>0</v>
      </c>
      <c r="I102" s="156">
        <v>0</v>
      </c>
      <c r="J102" s="156">
        <v>0</v>
      </c>
      <c r="K102" s="156">
        <v>0</v>
      </c>
      <c r="L102" s="156">
        <v>0</v>
      </c>
      <c r="M102" s="156">
        <v>0</v>
      </c>
      <c r="N102" s="156">
        <v>0</v>
      </c>
      <c r="O102" s="156">
        <v>0</v>
      </c>
      <c r="P102" s="156">
        <v>0</v>
      </c>
      <c r="Q102" s="156">
        <v>0</v>
      </c>
    </row>
    <row r="103" spans="1:17" ht="12" customHeight="1" x14ac:dyDescent="0.25">
      <c r="A103" s="29" t="s">
        <v>140</v>
      </c>
      <c r="B103" s="57"/>
      <c r="C103" s="57">
        <v>0</v>
      </c>
      <c r="D103" s="57">
        <v>0</v>
      </c>
      <c r="E103" s="57">
        <v>0</v>
      </c>
      <c r="F103" s="57">
        <v>0</v>
      </c>
      <c r="G103" s="57">
        <v>0</v>
      </c>
      <c r="H103" s="57">
        <v>0</v>
      </c>
      <c r="I103" s="57">
        <v>0</v>
      </c>
      <c r="J103" s="57">
        <v>0</v>
      </c>
      <c r="K103" s="57">
        <v>0</v>
      </c>
      <c r="L103" s="57">
        <v>0</v>
      </c>
      <c r="M103" s="57">
        <v>0</v>
      </c>
      <c r="N103" s="57">
        <v>0</v>
      </c>
      <c r="O103" s="57">
        <v>0</v>
      </c>
      <c r="P103" s="57">
        <v>0</v>
      </c>
      <c r="Q103" s="57"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68">
        <f t="shared" ref="C105" si="400">SUM(C106,C109,C111,C120)</f>
        <v>0</v>
      </c>
      <c r="D105" s="168">
        <f t="shared" ref="D105" si="401">SUM(D106,D109,D111,D120)</f>
        <v>0</v>
      </c>
      <c r="E105" s="168">
        <f t="shared" ref="E105" si="402">SUM(E106,E109,E111,E120)</f>
        <v>0</v>
      </c>
      <c r="F105" s="168">
        <f t="shared" ref="F105" si="403">SUM(F106,F109,F111,F120)</f>
        <v>0</v>
      </c>
      <c r="G105" s="168">
        <f t="shared" ref="G105" si="404">SUM(G106,G109,G111,G120)</f>
        <v>0</v>
      </c>
      <c r="H105" s="168">
        <f t="shared" ref="H105" si="405">SUM(H106,H109,H111,H120)</f>
        <v>0</v>
      </c>
      <c r="I105" s="168">
        <f t="shared" ref="I105" si="406">SUM(I106,I109,I111,I120)</f>
        <v>0</v>
      </c>
      <c r="J105" s="168">
        <f t="shared" ref="J105" si="407">SUM(J106,J109,J111,J120)</f>
        <v>0</v>
      </c>
      <c r="K105" s="168">
        <f t="shared" ref="K105" si="408">SUM(K106,K109,K111,K120)</f>
        <v>0</v>
      </c>
      <c r="L105" s="168">
        <f t="shared" ref="L105" si="409">SUM(L106,L109,L111,L120)</f>
        <v>0</v>
      </c>
      <c r="M105" s="168">
        <f t="shared" ref="M105" si="410">SUM(M106,M109,M111,M120)</f>
        <v>0</v>
      </c>
      <c r="N105" s="168">
        <f t="shared" ref="N105" si="411">SUM(N106,N109,N111,N120)</f>
        <v>0</v>
      </c>
      <c r="O105" s="168">
        <f t="shared" ref="O105" si="412">SUM(O106,O109,O111,O120)</f>
        <v>0</v>
      </c>
      <c r="P105" s="168">
        <f t="shared" ref="P105" si="413">SUM(P106,P109,P111,P120)</f>
        <v>0</v>
      </c>
      <c r="Q105" s="168">
        <f t="shared" ref="Q105" si="414">SUM(Q106,Q109,Q111,Q120)</f>
        <v>0</v>
      </c>
    </row>
    <row r="106" spans="1:17" ht="12.95" customHeight="1" x14ac:dyDescent="0.25">
      <c r="A106" s="158" t="s">
        <v>65</v>
      </c>
      <c r="B106" s="157"/>
      <c r="C106" s="157">
        <f t="shared" ref="C106:Q106" si="415">SUM(C107:C108)</f>
        <v>0</v>
      </c>
      <c r="D106" s="157">
        <f t="shared" si="415"/>
        <v>0</v>
      </c>
      <c r="E106" s="157">
        <f t="shared" si="415"/>
        <v>0</v>
      </c>
      <c r="F106" s="157">
        <f t="shared" si="415"/>
        <v>0</v>
      </c>
      <c r="G106" s="157">
        <f t="shared" si="415"/>
        <v>0</v>
      </c>
      <c r="H106" s="157">
        <f t="shared" si="415"/>
        <v>0</v>
      </c>
      <c r="I106" s="157">
        <f t="shared" si="415"/>
        <v>0</v>
      </c>
      <c r="J106" s="157">
        <f t="shared" si="415"/>
        <v>0</v>
      </c>
      <c r="K106" s="157">
        <f t="shared" si="415"/>
        <v>0</v>
      </c>
      <c r="L106" s="157">
        <f t="shared" si="415"/>
        <v>0</v>
      </c>
      <c r="M106" s="157">
        <f t="shared" si="415"/>
        <v>0</v>
      </c>
      <c r="N106" s="157">
        <f t="shared" si="415"/>
        <v>0</v>
      </c>
      <c r="O106" s="157">
        <f t="shared" si="415"/>
        <v>0</v>
      </c>
      <c r="P106" s="157">
        <f t="shared" si="415"/>
        <v>0</v>
      </c>
      <c r="Q106" s="157">
        <f t="shared" si="415"/>
        <v>0</v>
      </c>
    </row>
    <row r="107" spans="1:17" ht="12" customHeight="1" x14ac:dyDescent="0.25">
      <c r="A107" s="23" t="s">
        <v>153</v>
      </c>
      <c r="B107" s="156"/>
      <c r="C107" s="156">
        <v>0</v>
      </c>
      <c r="D107" s="156">
        <v>0</v>
      </c>
      <c r="E107" s="156">
        <v>0</v>
      </c>
      <c r="F107" s="156">
        <v>0</v>
      </c>
      <c r="G107" s="156">
        <v>0</v>
      </c>
      <c r="H107" s="156">
        <v>0</v>
      </c>
      <c r="I107" s="156">
        <v>0</v>
      </c>
      <c r="J107" s="156">
        <v>0</v>
      </c>
      <c r="K107" s="156">
        <v>0</v>
      </c>
      <c r="L107" s="156">
        <v>0</v>
      </c>
      <c r="M107" s="156">
        <v>0</v>
      </c>
      <c r="N107" s="156">
        <v>0</v>
      </c>
      <c r="O107" s="156">
        <v>0</v>
      </c>
      <c r="P107" s="156">
        <v>0</v>
      </c>
      <c r="Q107" s="156">
        <v>0</v>
      </c>
    </row>
    <row r="108" spans="1:17" ht="12" customHeight="1" x14ac:dyDescent="0.25">
      <c r="A108" s="23" t="s">
        <v>60</v>
      </c>
      <c r="B108" s="156"/>
      <c r="C108" s="156">
        <v>0</v>
      </c>
      <c r="D108" s="156">
        <v>0</v>
      </c>
      <c r="E108" s="156">
        <v>0</v>
      </c>
      <c r="F108" s="156">
        <v>0</v>
      </c>
      <c r="G108" s="156">
        <v>0</v>
      </c>
      <c r="H108" s="156">
        <v>0</v>
      </c>
      <c r="I108" s="156">
        <v>0</v>
      </c>
      <c r="J108" s="156">
        <v>0</v>
      </c>
      <c r="K108" s="156">
        <v>0</v>
      </c>
      <c r="L108" s="156">
        <v>0</v>
      </c>
      <c r="M108" s="156">
        <v>0</v>
      </c>
      <c r="N108" s="156">
        <v>0</v>
      </c>
      <c r="O108" s="156">
        <v>0</v>
      </c>
      <c r="P108" s="156">
        <v>0</v>
      </c>
      <c r="Q108" s="156">
        <v>0</v>
      </c>
    </row>
    <row r="109" spans="1:17" ht="12.95" customHeight="1" x14ac:dyDescent="0.25">
      <c r="A109" s="158" t="s">
        <v>112</v>
      </c>
      <c r="B109" s="157"/>
      <c r="C109" s="157">
        <f t="shared" ref="C109:Q109" si="416">C110</f>
        <v>0</v>
      </c>
      <c r="D109" s="157">
        <f t="shared" si="416"/>
        <v>0</v>
      </c>
      <c r="E109" s="157">
        <f t="shared" si="416"/>
        <v>0</v>
      </c>
      <c r="F109" s="157">
        <f t="shared" si="416"/>
        <v>0</v>
      </c>
      <c r="G109" s="157">
        <f t="shared" si="416"/>
        <v>0</v>
      </c>
      <c r="H109" s="157">
        <f t="shared" si="416"/>
        <v>0</v>
      </c>
      <c r="I109" s="157">
        <f t="shared" si="416"/>
        <v>0</v>
      </c>
      <c r="J109" s="157">
        <f t="shared" si="416"/>
        <v>0</v>
      </c>
      <c r="K109" s="157">
        <f t="shared" si="416"/>
        <v>0</v>
      </c>
      <c r="L109" s="157">
        <f t="shared" si="416"/>
        <v>0</v>
      </c>
      <c r="M109" s="157">
        <f t="shared" si="416"/>
        <v>0</v>
      </c>
      <c r="N109" s="157">
        <f t="shared" si="416"/>
        <v>0</v>
      </c>
      <c r="O109" s="157">
        <f t="shared" si="416"/>
        <v>0</v>
      </c>
      <c r="P109" s="157">
        <f t="shared" si="416"/>
        <v>0</v>
      </c>
      <c r="Q109" s="157">
        <f t="shared" si="416"/>
        <v>0</v>
      </c>
    </row>
    <row r="110" spans="1:17" ht="12" customHeight="1" x14ac:dyDescent="0.25">
      <c r="A110" s="23" t="s">
        <v>60</v>
      </c>
      <c r="B110" s="156"/>
      <c r="C110" s="156">
        <v>0</v>
      </c>
      <c r="D110" s="156">
        <v>0</v>
      </c>
      <c r="E110" s="156">
        <v>0</v>
      </c>
      <c r="F110" s="156">
        <v>0</v>
      </c>
      <c r="G110" s="156">
        <v>0</v>
      </c>
      <c r="H110" s="156">
        <v>0</v>
      </c>
      <c r="I110" s="156">
        <v>0</v>
      </c>
      <c r="J110" s="156">
        <v>0</v>
      </c>
      <c r="K110" s="156">
        <v>0</v>
      </c>
      <c r="L110" s="156">
        <v>0</v>
      </c>
      <c r="M110" s="156">
        <v>0</v>
      </c>
      <c r="N110" s="156">
        <v>0</v>
      </c>
      <c r="O110" s="156">
        <v>0</v>
      </c>
      <c r="P110" s="156">
        <v>0</v>
      </c>
      <c r="Q110" s="156">
        <v>0</v>
      </c>
    </row>
    <row r="111" spans="1:17" ht="12" customHeight="1" x14ac:dyDescent="0.25">
      <c r="A111" s="158" t="s">
        <v>63</v>
      </c>
      <c r="B111" s="157"/>
      <c r="C111" s="157">
        <f t="shared" ref="C111" si="417">SUM(C112:C113,C116:C117)</f>
        <v>0</v>
      </c>
      <c r="D111" s="157">
        <f t="shared" ref="D111" si="418">SUM(D112:D113,D116:D117)</f>
        <v>0</v>
      </c>
      <c r="E111" s="157">
        <f t="shared" ref="E111" si="419">SUM(E112:E113,E116:E117)</f>
        <v>0</v>
      </c>
      <c r="F111" s="157">
        <f t="shared" ref="F111" si="420">SUM(F112:F113,F116:F117)</f>
        <v>0</v>
      </c>
      <c r="G111" s="157">
        <f t="shared" ref="G111" si="421">SUM(G112:G113,G116:G117)</f>
        <v>0</v>
      </c>
      <c r="H111" s="157">
        <f t="shared" ref="H111" si="422">SUM(H112:H113,H116:H117)</f>
        <v>0</v>
      </c>
      <c r="I111" s="157">
        <f t="shared" ref="I111" si="423">SUM(I112:I113,I116:I117)</f>
        <v>0</v>
      </c>
      <c r="J111" s="157">
        <f t="shared" ref="J111" si="424">SUM(J112:J113,J116:J117)</f>
        <v>0</v>
      </c>
      <c r="K111" s="157">
        <f t="shared" ref="K111" si="425">SUM(K112:K113,K116:K117)</f>
        <v>0</v>
      </c>
      <c r="L111" s="157">
        <f t="shared" ref="L111" si="426">SUM(L112:L113,L116:L117)</f>
        <v>0</v>
      </c>
      <c r="M111" s="157">
        <f t="shared" ref="M111" si="427">SUM(M112:M113,M116:M117)</f>
        <v>0</v>
      </c>
      <c r="N111" s="157">
        <f t="shared" ref="N111" si="428">SUM(N112:N113,N116:N117)</f>
        <v>0</v>
      </c>
      <c r="O111" s="157">
        <f t="shared" ref="O111" si="429">SUM(O112:O113,O116:O117)</f>
        <v>0</v>
      </c>
      <c r="P111" s="157">
        <f t="shared" ref="P111" si="430">SUM(P112:P113,P116:P117)</f>
        <v>0</v>
      </c>
      <c r="Q111" s="157">
        <f t="shared" ref="Q111" si="431">SUM(Q112:Q113,Q116:Q117)</f>
        <v>0</v>
      </c>
    </row>
    <row r="112" spans="1:17" ht="12" customHeight="1" x14ac:dyDescent="0.25">
      <c r="A112" s="167" t="s">
        <v>152</v>
      </c>
      <c r="B112" s="132"/>
      <c r="C112" s="132">
        <v>0</v>
      </c>
      <c r="D112" s="132">
        <v>0</v>
      </c>
      <c r="E112" s="132">
        <v>0</v>
      </c>
      <c r="F112" s="132">
        <v>0</v>
      </c>
      <c r="G112" s="132">
        <v>0</v>
      </c>
      <c r="H112" s="132">
        <v>0</v>
      </c>
      <c r="I112" s="132">
        <v>0</v>
      </c>
      <c r="J112" s="132">
        <v>0</v>
      </c>
      <c r="K112" s="132">
        <v>0</v>
      </c>
      <c r="L112" s="132">
        <v>0</v>
      </c>
      <c r="M112" s="132">
        <v>0</v>
      </c>
      <c r="N112" s="132">
        <v>0</v>
      </c>
      <c r="O112" s="132">
        <v>0</v>
      </c>
      <c r="P112" s="132">
        <v>0</v>
      </c>
      <c r="Q112" s="132">
        <v>0</v>
      </c>
    </row>
    <row r="113" spans="1:17" ht="12" customHeight="1" x14ac:dyDescent="0.25">
      <c r="A113" s="167" t="s">
        <v>151</v>
      </c>
      <c r="B113" s="132"/>
      <c r="C113" s="132">
        <f t="shared" ref="C113" si="432">SUM(C114:C115)</f>
        <v>0</v>
      </c>
      <c r="D113" s="132">
        <f t="shared" ref="D113" si="433">SUM(D114:D115)</f>
        <v>0</v>
      </c>
      <c r="E113" s="132">
        <f t="shared" ref="E113" si="434">SUM(E114:E115)</f>
        <v>0</v>
      </c>
      <c r="F113" s="132">
        <f t="shared" ref="F113" si="435">SUM(F114:F115)</f>
        <v>0</v>
      </c>
      <c r="G113" s="132">
        <f t="shared" ref="G113" si="436">SUM(G114:G115)</f>
        <v>0</v>
      </c>
      <c r="H113" s="132">
        <f t="shared" ref="H113" si="437">SUM(H114:H115)</f>
        <v>0</v>
      </c>
      <c r="I113" s="132">
        <f t="shared" ref="I113" si="438">SUM(I114:I115)</f>
        <v>0</v>
      </c>
      <c r="J113" s="132">
        <f t="shared" ref="J113" si="439">SUM(J114:J115)</f>
        <v>0</v>
      </c>
      <c r="K113" s="132">
        <f t="shared" ref="K113" si="440">SUM(K114:K115)</f>
        <v>0</v>
      </c>
      <c r="L113" s="132">
        <f t="shared" ref="L113" si="441">SUM(L114:L115)</f>
        <v>0</v>
      </c>
      <c r="M113" s="132">
        <f t="shared" ref="M113" si="442">SUM(M114:M115)</f>
        <v>0</v>
      </c>
      <c r="N113" s="132">
        <f t="shared" ref="N113" si="443">SUM(N114:N115)</f>
        <v>0</v>
      </c>
      <c r="O113" s="132">
        <f t="shared" ref="O113" si="444">SUM(O114:O115)</f>
        <v>0</v>
      </c>
      <c r="P113" s="132">
        <f t="shared" ref="P113" si="445">SUM(P114:P115)</f>
        <v>0</v>
      </c>
      <c r="Q113" s="132">
        <f t="shared" ref="Q113" si="446">SUM(Q114:Q115)</f>
        <v>0</v>
      </c>
    </row>
    <row r="114" spans="1:17" ht="12" customHeight="1" x14ac:dyDescent="0.25">
      <c r="A114" s="166" t="s">
        <v>79</v>
      </c>
      <c r="B114" s="165"/>
      <c r="C114" s="165">
        <v>0</v>
      </c>
      <c r="D114" s="165">
        <v>0</v>
      </c>
      <c r="E114" s="165">
        <v>0</v>
      </c>
      <c r="F114" s="165">
        <v>0</v>
      </c>
      <c r="G114" s="165">
        <v>0</v>
      </c>
      <c r="H114" s="165">
        <v>0</v>
      </c>
      <c r="I114" s="165">
        <v>0</v>
      </c>
      <c r="J114" s="165">
        <v>0</v>
      </c>
      <c r="K114" s="165">
        <v>0</v>
      </c>
      <c r="L114" s="165">
        <v>0</v>
      </c>
      <c r="M114" s="165">
        <v>0</v>
      </c>
      <c r="N114" s="165">
        <v>0</v>
      </c>
      <c r="O114" s="165">
        <v>0</v>
      </c>
      <c r="P114" s="165">
        <v>0</v>
      </c>
      <c r="Q114" s="165">
        <v>0</v>
      </c>
    </row>
    <row r="115" spans="1:17" ht="12" customHeight="1" x14ac:dyDescent="0.25">
      <c r="A115" s="147" t="s">
        <v>59</v>
      </c>
      <c r="B115" s="164"/>
      <c r="C115" s="164">
        <v>0</v>
      </c>
      <c r="D115" s="164">
        <v>0</v>
      </c>
      <c r="E115" s="164">
        <v>0</v>
      </c>
      <c r="F115" s="164">
        <v>0</v>
      </c>
      <c r="G115" s="164">
        <v>0</v>
      </c>
      <c r="H115" s="164">
        <v>0</v>
      </c>
      <c r="I115" s="164">
        <v>0</v>
      </c>
      <c r="J115" s="164">
        <v>0</v>
      </c>
      <c r="K115" s="164">
        <v>0</v>
      </c>
      <c r="L115" s="164">
        <v>0</v>
      </c>
      <c r="M115" s="164">
        <v>0</v>
      </c>
      <c r="N115" s="164">
        <v>0</v>
      </c>
      <c r="O115" s="164">
        <v>0</v>
      </c>
      <c r="P115" s="164">
        <v>0</v>
      </c>
      <c r="Q115" s="164">
        <v>0</v>
      </c>
    </row>
    <row r="116" spans="1:17" ht="12" customHeight="1" x14ac:dyDescent="0.25">
      <c r="A116" s="163" t="s">
        <v>142</v>
      </c>
      <c r="B116" s="162"/>
      <c r="C116" s="162">
        <v>0</v>
      </c>
      <c r="D116" s="162">
        <v>0</v>
      </c>
      <c r="E116" s="162">
        <v>0</v>
      </c>
      <c r="F116" s="162">
        <v>0</v>
      </c>
      <c r="G116" s="162">
        <v>0</v>
      </c>
      <c r="H116" s="162">
        <v>0</v>
      </c>
      <c r="I116" s="162">
        <v>0</v>
      </c>
      <c r="J116" s="162">
        <v>0</v>
      </c>
      <c r="K116" s="162">
        <v>0</v>
      </c>
      <c r="L116" s="162">
        <v>0</v>
      </c>
      <c r="M116" s="162">
        <v>0</v>
      </c>
      <c r="N116" s="162">
        <v>0</v>
      </c>
      <c r="O116" s="162">
        <v>0</v>
      </c>
      <c r="P116" s="162">
        <v>0</v>
      </c>
      <c r="Q116" s="162">
        <v>0</v>
      </c>
    </row>
    <row r="117" spans="1:17" ht="12" customHeight="1" x14ac:dyDescent="0.25">
      <c r="A117" s="161" t="s">
        <v>141</v>
      </c>
      <c r="B117" s="160"/>
      <c r="C117" s="160">
        <f t="shared" ref="C117" si="447">SUM(C118:C119)</f>
        <v>0</v>
      </c>
      <c r="D117" s="160">
        <f t="shared" ref="D117" si="448">SUM(D118:D119)</f>
        <v>0</v>
      </c>
      <c r="E117" s="160">
        <f t="shared" ref="E117" si="449">SUM(E118:E119)</f>
        <v>0</v>
      </c>
      <c r="F117" s="160">
        <f t="shared" ref="F117" si="450">SUM(F118:F119)</f>
        <v>0</v>
      </c>
      <c r="G117" s="160">
        <f t="shared" ref="G117" si="451">SUM(G118:G119)</f>
        <v>0</v>
      </c>
      <c r="H117" s="160">
        <f t="shared" ref="H117" si="452">SUM(H118:H119)</f>
        <v>0</v>
      </c>
      <c r="I117" s="160">
        <f t="shared" ref="I117" si="453">SUM(I118:I119)</f>
        <v>0</v>
      </c>
      <c r="J117" s="160">
        <f t="shared" ref="J117" si="454">SUM(J118:J119)</f>
        <v>0</v>
      </c>
      <c r="K117" s="160">
        <f t="shared" ref="K117" si="455">SUM(K118:K119)</f>
        <v>0</v>
      </c>
      <c r="L117" s="160">
        <f t="shared" ref="L117" si="456">SUM(L118:L119)</f>
        <v>0</v>
      </c>
      <c r="M117" s="160">
        <f t="shared" ref="M117" si="457">SUM(M118:M119)</f>
        <v>0</v>
      </c>
      <c r="N117" s="160">
        <f t="shared" ref="N117" si="458">SUM(N118:N119)</f>
        <v>0</v>
      </c>
      <c r="O117" s="160">
        <f t="shared" ref="O117" si="459">SUM(O118:O119)</f>
        <v>0</v>
      </c>
      <c r="P117" s="160">
        <f t="shared" ref="P117" si="460">SUM(P118:P119)</f>
        <v>0</v>
      </c>
      <c r="Q117" s="160">
        <f t="shared" ref="Q117" si="461">SUM(Q118:Q119)</f>
        <v>0</v>
      </c>
    </row>
    <row r="118" spans="1:17" ht="12" customHeight="1" x14ac:dyDescent="0.25">
      <c r="A118" s="148" t="s">
        <v>60</v>
      </c>
      <c r="B118" s="156"/>
      <c r="C118" s="156">
        <v>0</v>
      </c>
      <c r="D118" s="156">
        <v>0</v>
      </c>
      <c r="E118" s="156">
        <v>0</v>
      </c>
      <c r="F118" s="156">
        <v>0</v>
      </c>
      <c r="G118" s="156">
        <v>0</v>
      </c>
      <c r="H118" s="156">
        <v>0</v>
      </c>
      <c r="I118" s="156">
        <v>0</v>
      </c>
      <c r="J118" s="156">
        <v>0</v>
      </c>
      <c r="K118" s="156">
        <v>0</v>
      </c>
      <c r="L118" s="156">
        <v>0</v>
      </c>
      <c r="M118" s="156">
        <v>0</v>
      </c>
      <c r="N118" s="156">
        <v>0</v>
      </c>
      <c r="O118" s="156">
        <v>0</v>
      </c>
      <c r="P118" s="156">
        <v>0</v>
      </c>
      <c r="Q118" s="156">
        <v>0</v>
      </c>
    </row>
    <row r="119" spans="1:17" ht="12" customHeight="1" x14ac:dyDescent="0.25">
      <c r="A119" s="148" t="s">
        <v>59</v>
      </c>
      <c r="B119" s="156"/>
      <c r="C119" s="156">
        <v>0</v>
      </c>
      <c r="D119" s="156">
        <v>0</v>
      </c>
      <c r="E119" s="156">
        <v>0</v>
      </c>
      <c r="F119" s="156">
        <v>0</v>
      </c>
      <c r="G119" s="156">
        <v>0</v>
      </c>
      <c r="H119" s="156">
        <v>0</v>
      </c>
      <c r="I119" s="156">
        <v>0</v>
      </c>
      <c r="J119" s="156">
        <v>0</v>
      </c>
      <c r="K119" s="156">
        <v>0</v>
      </c>
      <c r="L119" s="156">
        <v>0</v>
      </c>
      <c r="M119" s="156">
        <v>0</v>
      </c>
      <c r="N119" s="156">
        <v>0</v>
      </c>
      <c r="O119" s="156">
        <v>0</v>
      </c>
      <c r="P119" s="156">
        <v>0</v>
      </c>
      <c r="Q119" s="156">
        <v>0</v>
      </c>
    </row>
    <row r="120" spans="1:17" ht="12" customHeight="1" x14ac:dyDescent="0.25">
      <c r="A120" s="158" t="s">
        <v>62</v>
      </c>
      <c r="B120" s="157"/>
      <c r="C120" s="157">
        <f t="shared" ref="C120" si="462">SUM(C121:C122)</f>
        <v>0</v>
      </c>
      <c r="D120" s="157">
        <f t="shared" ref="D120" si="463">SUM(D121:D122)</f>
        <v>0</v>
      </c>
      <c r="E120" s="157">
        <f t="shared" ref="E120" si="464">SUM(E121:E122)</f>
        <v>0</v>
      </c>
      <c r="F120" s="157">
        <f t="shared" ref="F120" si="465">SUM(F121:F122)</f>
        <v>0</v>
      </c>
      <c r="G120" s="157">
        <f t="shared" ref="G120" si="466">SUM(G121:G122)</f>
        <v>0</v>
      </c>
      <c r="H120" s="157">
        <f t="shared" ref="H120" si="467">SUM(H121:H122)</f>
        <v>0</v>
      </c>
      <c r="I120" s="157">
        <f t="shared" ref="I120" si="468">SUM(I121:I122)</f>
        <v>0</v>
      </c>
      <c r="J120" s="157">
        <f t="shared" ref="J120" si="469">SUM(J121:J122)</f>
        <v>0</v>
      </c>
      <c r="K120" s="157">
        <f t="shared" ref="K120" si="470">SUM(K121:K122)</f>
        <v>0</v>
      </c>
      <c r="L120" s="157">
        <f t="shared" ref="L120" si="471">SUM(L121:L122)</f>
        <v>0</v>
      </c>
      <c r="M120" s="157">
        <f t="shared" ref="M120" si="472">SUM(M121:M122)</f>
        <v>0</v>
      </c>
      <c r="N120" s="157">
        <f t="shared" ref="N120" si="473">SUM(N121:N122)</f>
        <v>0</v>
      </c>
      <c r="O120" s="157">
        <f t="shared" ref="O120" si="474">SUM(O121:O122)</f>
        <v>0</v>
      </c>
      <c r="P120" s="157">
        <f t="shared" ref="P120" si="475">SUM(P121:P122)</f>
        <v>0</v>
      </c>
      <c r="Q120" s="157">
        <f t="shared" ref="Q120" si="476">SUM(Q121:Q122)</f>
        <v>0</v>
      </c>
    </row>
    <row r="121" spans="1:17" ht="12" customHeight="1" x14ac:dyDescent="0.25">
      <c r="A121" s="23" t="s">
        <v>57</v>
      </c>
      <c r="B121" s="156"/>
      <c r="C121" s="156">
        <v>0</v>
      </c>
      <c r="D121" s="156">
        <v>0</v>
      </c>
      <c r="E121" s="156">
        <v>0</v>
      </c>
      <c r="F121" s="156">
        <v>0</v>
      </c>
      <c r="G121" s="156">
        <v>0</v>
      </c>
      <c r="H121" s="156">
        <v>0</v>
      </c>
      <c r="I121" s="156">
        <v>0</v>
      </c>
      <c r="J121" s="156">
        <v>0</v>
      </c>
      <c r="K121" s="156">
        <v>0</v>
      </c>
      <c r="L121" s="156">
        <v>0</v>
      </c>
      <c r="M121" s="156">
        <v>0</v>
      </c>
      <c r="N121" s="156">
        <v>0</v>
      </c>
      <c r="O121" s="156">
        <v>0</v>
      </c>
      <c r="P121" s="156">
        <v>0</v>
      </c>
      <c r="Q121" s="156">
        <v>0</v>
      </c>
    </row>
    <row r="122" spans="1:17" ht="12" customHeight="1" x14ac:dyDescent="0.25">
      <c r="A122" s="29" t="s">
        <v>140</v>
      </c>
      <c r="B122" s="57"/>
      <c r="C122" s="57">
        <v>0</v>
      </c>
      <c r="D122" s="57">
        <v>0</v>
      </c>
      <c r="E122" s="57">
        <v>0</v>
      </c>
      <c r="F122" s="57">
        <v>0</v>
      </c>
      <c r="G122" s="57">
        <v>0</v>
      </c>
      <c r="H122" s="57">
        <v>0</v>
      </c>
      <c r="I122" s="57">
        <v>0</v>
      </c>
      <c r="J122" s="57">
        <v>0</v>
      </c>
      <c r="K122" s="57">
        <v>0</v>
      </c>
      <c r="L122" s="57">
        <v>0</v>
      </c>
      <c r="M122" s="57">
        <v>0</v>
      </c>
      <c r="N122" s="57">
        <v>0</v>
      </c>
      <c r="O122" s="57">
        <v>0</v>
      </c>
      <c r="P122" s="57">
        <v>0</v>
      </c>
      <c r="Q122" s="57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68">
        <f t="shared" ref="C124" si="477">SUM(C125,C128,C130,C139)</f>
        <v>0</v>
      </c>
      <c r="D124" s="168">
        <f t="shared" ref="D124" si="478">SUM(D125,D128,D130,D139)</f>
        <v>0</v>
      </c>
      <c r="E124" s="168">
        <f t="shared" ref="E124" si="479">SUM(E125,E128,E130,E139)</f>
        <v>2.2680555352652655E-2</v>
      </c>
      <c r="F124" s="168">
        <f t="shared" ref="F124" si="480">SUM(F125,F128,F130,F139)</f>
        <v>0</v>
      </c>
      <c r="G124" s="168">
        <f t="shared" ref="G124" si="481">SUM(G125,G128,G130,G139)</f>
        <v>0</v>
      </c>
      <c r="H124" s="168">
        <f t="shared" ref="H124" si="482">SUM(H125,H128,H130,H139)</f>
        <v>5.2698340179597935E-3</v>
      </c>
      <c r="I124" s="168">
        <f t="shared" ref="I124" si="483">SUM(I125,I128,I130,I139)</f>
        <v>0</v>
      </c>
      <c r="J124" s="168">
        <f t="shared" ref="J124" si="484">SUM(J125,J128,J130,J139)</f>
        <v>0</v>
      </c>
      <c r="K124" s="168">
        <f t="shared" ref="K124" si="485">SUM(K125,K128,K130,K139)</f>
        <v>0</v>
      </c>
      <c r="L124" s="168">
        <f t="shared" ref="L124" si="486">SUM(L125,L128,L130,L139)</f>
        <v>0</v>
      </c>
      <c r="M124" s="168">
        <f t="shared" ref="M124" si="487">SUM(M125,M128,M130,M139)</f>
        <v>0</v>
      </c>
      <c r="N124" s="168">
        <f t="shared" ref="N124" si="488">SUM(N125,N128,N130,N139)</f>
        <v>0</v>
      </c>
      <c r="O124" s="168">
        <f t="shared" ref="O124" si="489">SUM(O125,O128,O130,O139)</f>
        <v>0</v>
      </c>
      <c r="P124" s="168">
        <f t="shared" ref="P124" si="490">SUM(P125,P128,P130,P139)</f>
        <v>0</v>
      </c>
      <c r="Q124" s="168">
        <f t="shared" ref="Q124" si="491">SUM(Q125,Q128,Q130,Q139)</f>
        <v>0</v>
      </c>
    </row>
    <row r="125" spans="1:17" ht="12.95" customHeight="1" x14ac:dyDescent="0.25">
      <c r="A125" s="158" t="s">
        <v>65</v>
      </c>
      <c r="B125" s="157"/>
      <c r="C125" s="157">
        <f t="shared" ref="C125:Q125" si="492">SUM(C126:C127)</f>
        <v>0</v>
      </c>
      <c r="D125" s="157">
        <f t="shared" si="492"/>
        <v>0</v>
      </c>
      <c r="E125" s="157">
        <f t="shared" si="492"/>
        <v>0</v>
      </c>
      <c r="F125" s="157">
        <f t="shared" si="492"/>
        <v>0</v>
      </c>
      <c r="G125" s="157">
        <f t="shared" si="492"/>
        <v>0</v>
      </c>
      <c r="H125" s="157">
        <f t="shared" si="492"/>
        <v>0</v>
      </c>
      <c r="I125" s="157">
        <f t="shared" si="492"/>
        <v>0</v>
      </c>
      <c r="J125" s="157">
        <f t="shared" si="492"/>
        <v>0</v>
      </c>
      <c r="K125" s="157">
        <f t="shared" si="492"/>
        <v>0</v>
      </c>
      <c r="L125" s="157">
        <f t="shared" si="492"/>
        <v>0</v>
      </c>
      <c r="M125" s="157">
        <f t="shared" si="492"/>
        <v>0</v>
      </c>
      <c r="N125" s="157">
        <f t="shared" si="492"/>
        <v>0</v>
      </c>
      <c r="O125" s="157">
        <f t="shared" si="492"/>
        <v>0</v>
      </c>
      <c r="P125" s="157">
        <f t="shared" si="492"/>
        <v>0</v>
      </c>
      <c r="Q125" s="157">
        <f t="shared" si="492"/>
        <v>0</v>
      </c>
    </row>
    <row r="126" spans="1:17" ht="12" customHeight="1" x14ac:dyDescent="0.25">
      <c r="A126" s="23" t="s">
        <v>149</v>
      </c>
      <c r="B126" s="156"/>
      <c r="C126" s="156">
        <v>0</v>
      </c>
      <c r="D126" s="156">
        <v>0</v>
      </c>
      <c r="E126" s="156">
        <v>0</v>
      </c>
      <c r="F126" s="156">
        <v>0</v>
      </c>
      <c r="G126" s="156">
        <v>0</v>
      </c>
      <c r="H126" s="156">
        <v>0</v>
      </c>
      <c r="I126" s="156">
        <v>0</v>
      </c>
      <c r="J126" s="156">
        <v>0</v>
      </c>
      <c r="K126" s="156">
        <v>0</v>
      </c>
      <c r="L126" s="156">
        <v>0</v>
      </c>
      <c r="M126" s="156">
        <v>0</v>
      </c>
      <c r="N126" s="156">
        <v>0</v>
      </c>
      <c r="O126" s="156">
        <v>0</v>
      </c>
      <c r="P126" s="156">
        <v>0</v>
      </c>
      <c r="Q126" s="156">
        <v>0</v>
      </c>
    </row>
    <row r="127" spans="1:17" ht="12" customHeight="1" x14ac:dyDescent="0.25">
      <c r="A127" s="23" t="s">
        <v>60</v>
      </c>
      <c r="B127" s="156"/>
      <c r="C127" s="156">
        <v>0</v>
      </c>
      <c r="D127" s="156">
        <v>0</v>
      </c>
      <c r="E127" s="156">
        <v>0</v>
      </c>
      <c r="F127" s="156">
        <v>0</v>
      </c>
      <c r="G127" s="156">
        <v>0</v>
      </c>
      <c r="H127" s="156">
        <v>0</v>
      </c>
      <c r="I127" s="156">
        <v>0</v>
      </c>
      <c r="J127" s="156">
        <v>0</v>
      </c>
      <c r="K127" s="156">
        <v>0</v>
      </c>
      <c r="L127" s="156">
        <v>0</v>
      </c>
      <c r="M127" s="156">
        <v>0</v>
      </c>
      <c r="N127" s="156">
        <v>0</v>
      </c>
      <c r="O127" s="156">
        <v>0</v>
      </c>
      <c r="P127" s="156">
        <v>0</v>
      </c>
      <c r="Q127" s="156">
        <v>0</v>
      </c>
    </row>
    <row r="128" spans="1:17" ht="12.95" customHeight="1" x14ac:dyDescent="0.25">
      <c r="A128" s="158" t="s">
        <v>112</v>
      </c>
      <c r="B128" s="157"/>
      <c r="C128" s="157">
        <f t="shared" ref="C128:Q128" si="493">C129</f>
        <v>0</v>
      </c>
      <c r="D128" s="157">
        <f t="shared" si="493"/>
        <v>0</v>
      </c>
      <c r="E128" s="157">
        <f t="shared" si="493"/>
        <v>0</v>
      </c>
      <c r="F128" s="157">
        <f t="shared" si="493"/>
        <v>0</v>
      </c>
      <c r="G128" s="157">
        <f t="shared" si="493"/>
        <v>0</v>
      </c>
      <c r="H128" s="157">
        <f t="shared" si="493"/>
        <v>0</v>
      </c>
      <c r="I128" s="157">
        <f t="shared" si="493"/>
        <v>0</v>
      </c>
      <c r="J128" s="157">
        <f t="shared" si="493"/>
        <v>0</v>
      </c>
      <c r="K128" s="157">
        <f t="shared" si="493"/>
        <v>0</v>
      </c>
      <c r="L128" s="157">
        <f t="shared" si="493"/>
        <v>0</v>
      </c>
      <c r="M128" s="157">
        <f t="shared" si="493"/>
        <v>0</v>
      </c>
      <c r="N128" s="157">
        <f t="shared" si="493"/>
        <v>0</v>
      </c>
      <c r="O128" s="157">
        <f t="shared" si="493"/>
        <v>0</v>
      </c>
      <c r="P128" s="157">
        <f t="shared" si="493"/>
        <v>0</v>
      </c>
      <c r="Q128" s="157">
        <f t="shared" si="493"/>
        <v>0</v>
      </c>
    </row>
    <row r="129" spans="1:17" ht="12" customHeight="1" x14ac:dyDescent="0.25">
      <c r="A129" s="23" t="s">
        <v>60</v>
      </c>
      <c r="B129" s="156"/>
      <c r="C129" s="156">
        <v>0</v>
      </c>
      <c r="D129" s="156">
        <v>0</v>
      </c>
      <c r="E129" s="156">
        <v>0</v>
      </c>
      <c r="F129" s="156">
        <v>0</v>
      </c>
      <c r="G129" s="156">
        <v>0</v>
      </c>
      <c r="H129" s="156">
        <v>0</v>
      </c>
      <c r="I129" s="156">
        <v>0</v>
      </c>
      <c r="J129" s="156">
        <v>0</v>
      </c>
      <c r="K129" s="156">
        <v>0</v>
      </c>
      <c r="L129" s="156">
        <v>0</v>
      </c>
      <c r="M129" s="156">
        <v>0</v>
      </c>
      <c r="N129" s="156">
        <v>0</v>
      </c>
      <c r="O129" s="156">
        <v>0</v>
      </c>
      <c r="P129" s="156">
        <v>0</v>
      </c>
      <c r="Q129" s="156">
        <v>0</v>
      </c>
    </row>
    <row r="130" spans="1:17" ht="12" customHeight="1" x14ac:dyDescent="0.25">
      <c r="A130" s="158" t="s">
        <v>63</v>
      </c>
      <c r="B130" s="157"/>
      <c r="C130" s="157">
        <f t="shared" ref="C130" si="494">SUM(C131:C132,C135:C136)</f>
        <v>0</v>
      </c>
      <c r="D130" s="157">
        <f t="shared" ref="D130" si="495">SUM(D131:D132,D135:D136)</f>
        <v>0</v>
      </c>
      <c r="E130" s="157">
        <f t="shared" ref="E130" si="496">SUM(E131:E132,E135:E136)</f>
        <v>0</v>
      </c>
      <c r="F130" s="157">
        <f t="shared" ref="F130" si="497">SUM(F131:F132,F135:F136)</f>
        <v>0</v>
      </c>
      <c r="G130" s="157">
        <f t="shared" ref="G130" si="498">SUM(G131:G132,G135:G136)</f>
        <v>0</v>
      </c>
      <c r="H130" s="157">
        <f t="shared" ref="H130" si="499">SUM(H131:H132,H135:H136)</f>
        <v>0</v>
      </c>
      <c r="I130" s="157">
        <f t="shared" ref="I130" si="500">SUM(I131:I132,I135:I136)</f>
        <v>0</v>
      </c>
      <c r="J130" s="157">
        <f t="shared" ref="J130" si="501">SUM(J131:J132,J135:J136)</f>
        <v>0</v>
      </c>
      <c r="K130" s="157">
        <f t="shared" ref="K130" si="502">SUM(K131:K132,K135:K136)</f>
        <v>0</v>
      </c>
      <c r="L130" s="157">
        <f t="shared" ref="L130" si="503">SUM(L131:L132,L135:L136)</f>
        <v>0</v>
      </c>
      <c r="M130" s="157">
        <f t="shared" ref="M130" si="504">SUM(M131:M132,M135:M136)</f>
        <v>0</v>
      </c>
      <c r="N130" s="157">
        <f t="shared" ref="N130" si="505">SUM(N131:N132,N135:N136)</f>
        <v>0</v>
      </c>
      <c r="O130" s="157">
        <f t="shared" ref="O130" si="506">SUM(O131:O132,O135:O136)</f>
        <v>0</v>
      </c>
      <c r="P130" s="157">
        <f t="shared" ref="P130" si="507">SUM(P131:P132,P135:P136)</f>
        <v>0</v>
      </c>
      <c r="Q130" s="157">
        <f t="shared" ref="Q130" si="508">SUM(Q131:Q132,Q135:Q136)</f>
        <v>0</v>
      </c>
    </row>
    <row r="131" spans="1:17" ht="12" customHeight="1" x14ac:dyDescent="0.25">
      <c r="A131" s="167" t="s">
        <v>148</v>
      </c>
      <c r="B131" s="132"/>
      <c r="C131" s="132">
        <v>0</v>
      </c>
      <c r="D131" s="132">
        <v>0</v>
      </c>
      <c r="E131" s="132">
        <v>0</v>
      </c>
      <c r="F131" s="132">
        <v>0</v>
      </c>
      <c r="G131" s="132">
        <v>0</v>
      </c>
      <c r="H131" s="132">
        <v>0</v>
      </c>
      <c r="I131" s="132">
        <v>0</v>
      </c>
      <c r="J131" s="132">
        <v>0</v>
      </c>
      <c r="K131" s="132">
        <v>0</v>
      </c>
      <c r="L131" s="132">
        <v>0</v>
      </c>
      <c r="M131" s="132">
        <v>0</v>
      </c>
      <c r="N131" s="132">
        <v>0</v>
      </c>
      <c r="O131" s="132">
        <v>0</v>
      </c>
      <c r="P131" s="132">
        <v>0</v>
      </c>
      <c r="Q131" s="132">
        <v>0</v>
      </c>
    </row>
    <row r="132" spans="1:17" ht="12" customHeight="1" x14ac:dyDescent="0.25">
      <c r="A132" s="167" t="s">
        <v>147</v>
      </c>
      <c r="B132" s="132"/>
      <c r="C132" s="132">
        <f t="shared" ref="C132" si="509">SUM(C133:C134)</f>
        <v>0</v>
      </c>
      <c r="D132" s="132">
        <f t="shared" ref="D132" si="510">SUM(D133:D134)</f>
        <v>0</v>
      </c>
      <c r="E132" s="132">
        <f t="shared" ref="E132" si="511">SUM(E133:E134)</f>
        <v>0</v>
      </c>
      <c r="F132" s="132">
        <f t="shared" ref="F132" si="512">SUM(F133:F134)</f>
        <v>0</v>
      </c>
      <c r="G132" s="132">
        <f t="shared" ref="G132" si="513">SUM(G133:G134)</f>
        <v>0</v>
      </c>
      <c r="H132" s="132">
        <f t="shared" ref="H132" si="514">SUM(H133:H134)</f>
        <v>0</v>
      </c>
      <c r="I132" s="132">
        <f t="shared" ref="I132" si="515">SUM(I133:I134)</f>
        <v>0</v>
      </c>
      <c r="J132" s="132">
        <f t="shared" ref="J132" si="516">SUM(J133:J134)</f>
        <v>0</v>
      </c>
      <c r="K132" s="132">
        <f t="shared" ref="K132" si="517">SUM(K133:K134)</f>
        <v>0</v>
      </c>
      <c r="L132" s="132">
        <f t="shared" ref="L132" si="518">SUM(L133:L134)</f>
        <v>0</v>
      </c>
      <c r="M132" s="132">
        <f t="shared" ref="M132" si="519">SUM(M133:M134)</f>
        <v>0</v>
      </c>
      <c r="N132" s="132">
        <f t="shared" ref="N132" si="520">SUM(N133:N134)</f>
        <v>0</v>
      </c>
      <c r="O132" s="132">
        <f t="shared" ref="O132" si="521">SUM(O133:O134)</f>
        <v>0</v>
      </c>
      <c r="P132" s="132">
        <f t="shared" ref="P132" si="522">SUM(P133:P134)</f>
        <v>0</v>
      </c>
      <c r="Q132" s="132">
        <f t="shared" ref="Q132" si="523">SUM(Q133:Q134)</f>
        <v>0</v>
      </c>
    </row>
    <row r="133" spans="1:17" ht="12" customHeight="1" x14ac:dyDescent="0.25">
      <c r="A133" s="166" t="s">
        <v>61</v>
      </c>
      <c r="B133" s="165"/>
      <c r="C133" s="165">
        <v>0</v>
      </c>
      <c r="D133" s="165">
        <v>0</v>
      </c>
      <c r="E133" s="165">
        <v>0</v>
      </c>
      <c r="F133" s="165">
        <v>0</v>
      </c>
      <c r="G133" s="165">
        <v>0</v>
      </c>
      <c r="H133" s="165">
        <v>0</v>
      </c>
      <c r="I133" s="165">
        <v>0</v>
      </c>
      <c r="J133" s="165">
        <v>0</v>
      </c>
      <c r="K133" s="165">
        <v>0</v>
      </c>
      <c r="L133" s="165">
        <v>0</v>
      </c>
      <c r="M133" s="165">
        <v>0</v>
      </c>
      <c r="N133" s="165">
        <v>0</v>
      </c>
      <c r="O133" s="165">
        <v>0</v>
      </c>
      <c r="P133" s="165">
        <v>0</v>
      </c>
      <c r="Q133" s="165">
        <v>0</v>
      </c>
    </row>
    <row r="134" spans="1:17" ht="12" customHeight="1" x14ac:dyDescent="0.25">
      <c r="A134" s="147" t="s">
        <v>59</v>
      </c>
      <c r="B134" s="164"/>
      <c r="C134" s="164">
        <v>0</v>
      </c>
      <c r="D134" s="164">
        <v>0</v>
      </c>
      <c r="E134" s="164">
        <v>0</v>
      </c>
      <c r="F134" s="164">
        <v>0</v>
      </c>
      <c r="G134" s="164">
        <v>0</v>
      </c>
      <c r="H134" s="164">
        <v>0</v>
      </c>
      <c r="I134" s="164">
        <v>0</v>
      </c>
      <c r="J134" s="164">
        <v>0</v>
      </c>
      <c r="K134" s="164">
        <v>0</v>
      </c>
      <c r="L134" s="164">
        <v>0</v>
      </c>
      <c r="M134" s="164">
        <v>0</v>
      </c>
      <c r="N134" s="164">
        <v>0</v>
      </c>
      <c r="O134" s="164">
        <v>0</v>
      </c>
      <c r="P134" s="164">
        <v>0</v>
      </c>
      <c r="Q134" s="164">
        <v>0</v>
      </c>
    </row>
    <row r="135" spans="1:17" ht="12" customHeight="1" x14ac:dyDescent="0.25">
      <c r="A135" s="163" t="s">
        <v>142</v>
      </c>
      <c r="B135" s="162"/>
      <c r="C135" s="162">
        <v>0</v>
      </c>
      <c r="D135" s="162">
        <v>0</v>
      </c>
      <c r="E135" s="162">
        <v>0</v>
      </c>
      <c r="F135" s="162">
        <v>0</v>
      </c>
      <c r="G135" s="162">
        <v>0</v>
      </c>
      <c r="H135" s="162">
        <v>0</v>
      </c>
      <c r="I135" s="162">
        <v>0</v>
      </c>
      <c r="J135" s="162">
        <v>0</v>
      </c>
      <c r="K135" s="162">
        <v>0</v>
      </c>
      <c r="L135" s="162">
        <v>0</v>
      </c>
      <c r="M135" s="162">
        <v>0</v>
      </c>
      <c r="N135" s="162">
        <v>0</v>
      </c>
      <c r="O135" s="162">
        <v>0</v>
      </c>
      <c r="P135" s="162">
        <v>0</v>
      </c>
      <c r="Q135" s="162">
        <v>0</v>
      </c>
    </row>
    <row r="136" spans="1:17" ht="12" customHeight="1" x14ac:dyDescent="0.25">
      <c r="A136" s="161" t="s">
        <v>141</v>
      </c>
      <c r="B136" s="160"/>
      <c r="C136" s="160">
        <f t="shared" ref="C136" si="524">SUM(C137:C138)</f>
        <v>0</v>
      </c>
      <c r="D136" s="160">
        <f t="shared" ref="D136" si="525">SUM(D137:D138)</f>
        <v>0</v>
      </c>
      <c r="E136" s="160">
        <f t="shared" ref="E136" si="526">SUM(E137:E138)</f>
        <v>0</v>
      </c>
      <c r="F136" s="160">
        <f t="shared" ref="F136" si="527">SUM(F137:F138)</f>
        <v>0</v>
      </c>
      <c r="G136" s="160">
        <f t="shared" ref="G136" si="528">SUM(G137:G138)</f>
        <v>0</v>
      </c>
      <c r="H136" s="160">
        <f t="shared" ref="H136" si="529">SUM(H137:H138)</f>
        <v>0</v>
      </c>
      <c r="I136" s="160">
        <f t="shared" ref="I136" si="530">SUM(I137:I138)</f>
        <v>0</v>
      </c>
      <c r="J136" s="160">
        <f t="shared" ref="J136" si="531">SUM(J137:J138)</f>
        <v>0</v>
      </c>
      <c r="K136" s="160">
        <f t="shared" ref="K136" si="532">SUM(K137:K138)</f>
        <v>0</v>
      </c>
      <c r="L136" s="160">
        <f t="shared" ref="L136" si="533">SUM(L137:L138)</f>
        <v>0</v>
      </c>
      <c r="M136" s="160">
        <f t="shared" ref="M136" si="534">SUM(M137:M138)</f>
        <v>0</v>
      </c>
      <c r="N136" s="160">
        <f t="shared" ref="N136" si="535">SUM(N137:N138)</f>
        <v>0</v>
      </c>
      <c r="O136" s="160">
        <f t="shared" ref="O136" si="536">SUM(O137:O138)</f>
        <v>0</v>
      </c>
      <c r="P136" s="160">
        <f t="shared" ref="P136" si="537">SUM(P137:P138)</f>
        <v>0</v>
      </c>
      <c r="Q136" s="160">
        <f t="shared" ref="Q136" si="538">SUM(Q137:Q138)</f>
        <v>0</v>
      </c>
    </row>
    <row r="137" spans="1:17" ht="12" customHeight="1" x14ac:dyDescent="0.25">
      <c r="A137" s="148" t="s">
        <v>60</v>
      </c>
      <c r="B137" s="156"/>
      <c r="C137" s="156">
        <v>0</v>
      </c>
      <c r="D137" s="156">
        <v>0</v>
      </c>
      <c r="E137" s="156">
        <v>0</v>
      </c>
      <c r="F137" s="156">
        <v>0</v>
      </c>
      <c r="G137" s="156">
        <v>0</v>
      </c>
      <c r="H137" s="156">
        <v>0</v>
      </c>
      <c r="I137" s="156">
        <v>0</v>
      </c>
      <c r="J137" s="156">
        <v>0</v>
      </c>
      <c r="K137" s="156">
        <v>0</v>
      </c>
      <c r="L137" s="156">
        <v>0</v>
      </c>
      <c r="M137" s="156">
        <v>0</v>
      </c>
      <c r="N137" s="156">
        <v>0</v>
      </c>
      <c r="O137" s="156">
        <v>0</v>
      </c>
      <c r="P137" s="156">
        <v>0</v>
      </c>
      <c r="Q137" s="156">
        <v>0</v>
      </c>
    </row>
    <row r="138" spans="1:17" ht="12" customHeight="1" x14ac:dyDescent="0.25">
      <c r="A138" s="148" t="s">
        <v>59</v>
      </c>
      <c r="B138" s="156"/>
      <c r="C138" s="156">
        <v>0</v>
      </c>
      <c r="D138" s="156">
        <v>0</v>
      </c>
      <c r="E138" s="156">
        <v>0</v>
      </c>
      <c r="F138" s="156">
        <v>0</v>
      </c>
      <c r="G138" s="156">
        <v>0</v>
      </c>
      <c r="H138" s="156">
        <v>0</v>
      </c>
      <c r="I138" s="156">
        <v>0</v>
      </c>
      <c r="J138" s="156">
        <v>0</v>
      </c>
      <c r="K138" s="156">
        <v>0</v>
      </c>
      <c r="L138" s="156">
        <v>0</v>
      </c>
      <c r="M138" s="156">
        <v>0</v>
      </c>
      <c r="N138" s="156">
        <v>0</v>
      </c>
      <c r="O138" s="156">
        <v>0</v>
      </c>
      <c r="P138" s="156">
        <v>0</v>
      </c>
      <c r="Q138" s="156">
        <v>0</v>
      </c>
    </row>
    <row r="139" spans="1:17" ht="12" customHeight="1" x14ac:dyDescent="0.25">
      <c r="A139" s="158" t="s">
        <v>62</v>
      </c>
      <c r="B139" s="157"/>
      <c r="C139" s="157">
        <f t="shared" ref="C139" si="539">SUM(C140:C141)</f>
        <v>0</v>
      </c>
      <c r="D139" s="157">
        <f t="shared" ref="D139" si="540">SUM(D140:D141)</f>
        <v>0</v>
      </c>
      <c r="E139" s="157">
        <f t="shared" ref="E139" si="541">SUM(E140:E141)</f>
        <v>2.2680555352652655E-2</v>
      </c>
      <c r="F139" s="157">
        <f t="shared" ref="F139" si="542">SUM(F140:F141)</f>
        <v>0</v>
      </c>
      <c r="G139" s="157">
        <f t="shared" ref="G139" si="543">SUM(G140:G141)</f>
        <v>0</v>
      </c>
      <c r="H139" s="157">
        <f t="shared" ref="H139" si="544">SUM(H140:H141)</f>
        <v>5.2698340179597935E-3</v>
      </c>
      <c r="I139" s="157">
        <f t="shared" ref="I139" si="545">SUM(I140:I141)</f>
        <v>0</v>
      </c>
      <c r="J139" s="157">
        <f t="shared" ref="J139" si="546">SUM(J140:J141)</f>
        <v>0</v>
      </c>
      <c r="K139" s="157">
        <f t="shared" ref="K139" si="547">SUM(K140:K141)</f>
        <v>0</v>
      </c>
      <c r="L139" s="157">
        <f t="shared" ref="L139" si="548">SUM(L140:L141)</f>
        <v>0</v>
      </c>
      <c r="M139" s="157">
        <f t="shared" ref="M139" si="549">SUM(M140:M141)</f>
        <v>0</v>
      </c>
      <c r="N139" s="157">
        <f t="shared" ref="N139" si="550">SUM(N140:N141)</f>
        <v>0</v>
      </c>
      <c r="O139" s="157">
        <f t="shared" ref="O139" si="551">SUM(O140:O141)</f>
        <v>0</v>
      </c>
      <c r="P139" s="157">
        <f t="shared" ref="P139" si="552">SUM(P140:P141)</f>
        <v>0</v>
      </c>
      <c r="Q139" s="157">
        <f t="shared" ref="Q139" si="553">SUM(Q140:Q141)</f>
        <v>0</v>
      </c>
    </row>
    <row r="140" spans="1:17" ht="12" customHeight="1" x14ac:dyDescent="0.25">
      <c r="A140" s="23" t="s">
        <v>57</v>
      </c>
      <c r="B140" s="156"/>
      <c r="C140" s="156">
        <v>0</v>
      </c>
      <c r="D140" s="156">
        <v>0</v>
      </c>
      <c r="E140" s="156">
        <v>2.2680555352652655E-2</v>
      </c>
      <c r="F140" s="156">
        <v>0</v>
      </c>
      <c r="G140" s="156">
        <v>0</v>
      </c>
      <c r="H140" s="156">
        <v>5.2698340179597935E-3</v>
      </c>
      <c r="I140" s="156">
        <v>0</v>
      </c>
      <c r="J140" s="156">
        <v>0</v>
      </c>
      <c r="K140" s="156">
        <v>0</v>
      </c>
      <c r="L140" s="156">
        <v>0</v>
      </c>
      <c r="M140" s="156">
        <v>0</v>
      </c>
      <c r="N140" s="156">
        <v>0</v>
      </c>
      <c r="O140" s="156">
        <v>0</v>
      </c>
      <c r="P140" s="156">
        <v>0</v>
      </c>
      <c r="Q140" s="156">
        <v>0</v>
      </c>
    </row>
    <row r="141" spans="1:17" ht="12" customHeight="1" x14ac:dyDescent="0.25">
      <c r="A141" s="29" t="s">
        <v>140</v>
      </c>
      <c r="B141" s="57"/>
      <c r="C141" s="57">
        <v>0</v>
      </c>
      <c r="D141" s="57">
        <v>0</v>
      </c>
      <c r="E141" s="57">
        <v>0</v>
      </c>
      <c r="F141" s="57">
        <v>0</v>
      </c>
      <c r="G141" s="57">
        <v>0</v>
      </c>
      <c r="H141" s="57">
        <v>0</v>
      </c>
      <c r="I141" s="57">
        <v>0</v>
      </c>
      <c r="J141" s="57">
        <v>0</v>
      </c>
      <c r="K141" s="57">
        <v>0</v>
      </c>
      <c r="L141" s="57">
        <v>0</v>
      </c>
      <c r="M141" s="57">
        <v>0</v>
      </c>
      <c r="N141" s="57">
        <v>0</v>
      </c>
      <c r="O141" s="57">
        <v>0</v>
      </c>
      <c r="P141" s="57">
        <v>0</v>
      </c>
      <c r="Q141" s="57"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68">
        <f t="shared" ref="C143" si="554">SUM(C144,C146,C148,C157)</f>
        <v>0</v>
      </c>
      <c r="D143" s="168">
        <f t="shared" ref="D143" si="555">SUM(D144,D146,D148,D157)</f>
        <v>0</v>
      </c>
      <c r="E143" s="168">
        <f t="shared" ref="E143" si="556">SUM(E144,E146,E148,E157)</f>
        <v>0</v>
      </c>
      <c r="F143" s="168">
        <f t="shared" ref="F143" si="557">SUM(F144,F146,F148,F157)</f>
        <v>0</v>
      </c>
      <c r="G143" s="168">
        <f t="shared" ref="G143" si="558">SUM(G144,G146,G148,G157)</f>
        <v>0</v>
      </c>
      <c r="H143" s="168">
        <f t="shared" ref="H143" si="559">SUM(H144,H146,H148,H157)</f>
        <v>0</v>
      </c>
      <c r="I143" s="168">
        <f t="shared" ref="I143" si="560">SUM(I144,I146,I148,I157)</f>
        <v>0</v>
      </c>
      <c r="J143" s="168">
        <f t="shared" ref="J143" si="561">SUM(J144,J146,J148,J157)</f>
        <v>0</v>
      </c>
      <c r="K143" s="168">
        <f t="shared" ref="K143" si="562">SUM(K144,K146,K148,K157)</f>
        <v>0</v>
      </c>
      <c r="L143" s="168">
        <f t="shared" ref="L143" si="563">SUM(L144,L146,L148,L157)</f>
        <v>0</v>
      </c>
      <c r="M143" s="168">
        <f t="shared" ref="M143" si="564">SUM(M144,M146,M148,M157)</f>
        <v>0</v>
      </c>
      <c r="N143" s="168">
        <f t="shared" ref="N143" si="565">SUM(N144,N146,N148,N157)</f>
        <v>0</v>
      </c>
      <c r="O143" s="168">
        <f t="shared" ref="O143" si="566">SUM(O144,O146,O148,O157)</f>
        <v>0</v>
      </c>
      <c r="P143" s="168">
        <f t="shared" ref="P143" si="567">SUM(P144,P146,P148,P157)</f>
        <v>0</v>
      </c>
      <c r="Q143" s="168">
        <f t="shared" ref="Q143" si="568">SUM(Q144,Q146,Q148,Q157)</f>
        <v>0</v>
      </c>
    </row>
    <row r="144" spans="1:17" ht="12.95" customHeight="1" x14ac:dyDescent="0.25">
      <c r="A144" s="158" t="s">
        <v>65</v>
      </c>
      <c r="B144" s="157"/>
      <c r="C144" s="157">
        <f t="shared" ref="C144:Q144" si="569">C145</f>
        <v>0</v>
      </c>
      <c r="D144" s="157">
        <f t="shared" si="569"/>
        <v>0</v>
      </c>
      <c r="E144" s="157">
        <f t="shared" si="569"/>
        <v>0</v>
      </c>
      <c r="F144" s="157">
        <f t="shared" si="569"/>
        <v>0</v>
      </c>
      <c r="G144" s="157">
        <f t="shared" si="569"/>
        <v>0</v>
      </c>
      <c r="H144" s="157">
        <f t="shared" si="569"/>
        <v>0</v>
      </c>
      <c r="I144" s="157">
        <f t="shared" si="569"/>
        <v>0</v>
      </c>
      <c r="J144" s="157">
        <f t="shared" si="569"/>
        <v>0</v>
      </c>
      <c r="K144" s="157">
        <f t="shared" si="569"/>
        <v>0</v>
      </c>
      <c r="L144" s="157">
        <f t="shared" si="569"/>
        <v>0</v>
      </c>
      <c r="M144" s="157">
        <f t="shared" si="569"/>
        <v>0</v>
      </c>
      <c r="N144" s="157">
        <f t="shared" si="569"/>
        <v>0</v>
      </c>
      <c r="O144" s="157">
        <f t="shared" si="569"/>
        <v>0</v>
      </c>
      <c r="P144" s="157">
        <f t="shared" si="569"/>
        <v>0</v>
      </c>
      <c r="Q144" s="157">
        <f t="shared" si="569"/>
        <v>0</v>
      </c>
    </row>
    <row r="145" spans="1:17" ht="12" customHeight="1" x14ac:dyDescent="0.25">
      <c r="A145" s="23" t="s">
        <v>60</v>
      </c>
      <c r="B145" s="156"/>
      <c r="C145" s="156">
        <v>0</v>
      </c>
      <c r="D145" s="156">
        <v>0</v>
      </c>
      <c r="E145" s="156">
        <v>0</v>
      </c>
      <c r="F145" s="156">
        <v>0</v>
      </c>
      <c r="G145" s="156">
        <v>0</v>
      </c>
      <c r="H145" s="156">
        <v>0</v>
      </c>
      <c r="I145" s="156">
        <v>0</v>
      </c>
      <c r="J145" s="156">
        <v>0</v>
      </c>
      <c r="K145" s="156">
        <v>0</v>
      </c>
      <c r="L145" s="156">
        <v>0</v>
      </c>
      <c r="M145" s="156">
        <v>0</v>
      </c>
      <c r="N145" s="156">
        <v>0</v>
      </c>
      <c r="O145" s="156">
        <v>0</v>
      </c>
      <c r="P145" s="156">
        <v>0</v>
      </c>
      <c r="Q145" s="156">
        <v>0</v>
      </c>
    </row>
    <row r="146" spans="1:17" ht="12.95" customHeight="1" x14ac:dyDescent="0.25">
      <c r="A146" s="158" t="s">
        <v>112</v>
      </c>
      <c r="B146" s="157"/>
      <c r="C146" s="157">
        <f t="shared" ref="C146:Q146" si="570">C147</f>
        <v>0</v>
      </c>
      <c r="D146" s="157">
        <f t="shared" si="570"/>
        <v>0</v>
      </c>
      <c r="E146" s="157">
        <f t="shared" si="570"/>
        <v>0</v>
      </c>
      <c r="F146" s="157">
        <f t="shared" si="570"/>
        <v>0</v>
      </c>
      <c r="G146" s="157">
        <f t="shared" si="570"/>
        <v>0</v>
      </c>
      <c r="H146" s="157">
        <f t="shared" si="570"/>
        <v>0</v>
      </c>
      <c r="I146" s="157">
        <f t="shared" si="570"/>
        <v>0</v>
      </c>
      <c r="J146" s="157">
        <f t="shared" si="570"/>
        <v>0</v>
      </c>
      <c r="K146" s="157">
        <f t="shared" si="570"/>
        <v>0</v>
      </c>
      <c r="L146" s="157">
        <f t="shared" si="570"/>
        <v>0</v>
      </c>
      <c r="M146" s="157">
        <f t="shared" si="570"/>
        <v>0</v>
      </c>
      <c r="N146" s="157">
        <f t="shared" si="570"/>
        <v>0</v>
      </c>
      <c r="O146" s="157">
        <f t="shared" si="570"/>
        <v>0</v>
      </c>
      <c r="P146" s="157">
        <f t="shared" si="570"/>
        <v>0</v>
      </c>
      <c r="Q146" s="157">
        <f t="shared" si="570"/>
        <v>0</v>
      </c>
    </row>
    <row r="147" spans="1:17" ht="12" customHeight="1" x14ac:dyDescent="0.25">
      <c r="A147" s="23" t="s">
        <v>60</v>
      </c>
      <c r="B147" s="156"/>
      <c r="C147" s="156">
        <v>0</v>
      </c>
      <c r="D147" s="156">
        <v>0</v>
      </c>
      <c r="E147" s="156">
        <v>0</v>
      </c>
      <c r="F147" s="156">
        <v>0</v>
      </c>
      <c r="G147" s="156">
        <v>0</v>
      </c>
      <c r="H147" s="156">
        <v>0</v>
      </c>
      <c r="I147" s="156">
        <v>0</v>
      </c>
      <c r="J147" s="156">
        <v>0</v>
      </c>
      <c r="K147" s="156">
        <v>0</v>
      </c>
      <c r="L147" s="156">
        <v>0</v>
      </c>
      <c r="M147" s="156">
        <v>0</v>
      </c>
      <c r="N147" s="156">
        <v>0</v>
      </c>
      <c r="O147" s="156">
        <v>0</v>
      </c>
      <c r="P147" s="156">
        <v>0</v>
      </c>
      <c r="Q147" s="156">
        <v>0</v>
      </c>
    </row>
    <row r="148" spans="1:17" ht="12" customHeight="1" x14ac:dyDescent="0.25">
      <c r="A148" s="158" t="s">
        <v>63</v>
      </c>
      <c r="B148" s="157"/>
      <c r="C148" s="157">
        <f t="shared" ref="C148" si="571">SUM(C149:C150,C153:C154)</f>
        <v>0</v>
      </c>
      <c r="D148" s="157">
        <f t="shared" ref="D148" si="572">SUM(D149:D150,D153:D154)</f>
        <v>0</v>
      </c>
      <c r="E148" s="157">
        <f t="shared" ref="E148" si="573">SUM(E149:E150,E153:E154)</f>
        <v>0</v>
      </c>
      <c r="F148" s="157">
        <f t="shared" ref="F148" si="574">SUM(F149:F150,F153:F154)</f>
        <v>0</v>
      </c>
      <c r="G148" s="157">
        <f t="shared" ref="G148" si="575">SUM(G149:G150,G153:G154)</f>
        <v>0</v>
      </c>
      <c r="H148" s="157">
        <f t="shared" ref="H148" si="576">SUM(H149:H150,H153:H154)</f>
        <v>0</v>
      </c>
      <c r="I148" s="157">
        <f t="shared" ref="I148" si="577">SUM(I149:I150,I153:I154)</f>
        <v>0</v>
      </c>
      <c r="J148" s="157">
        <f t="shared" ref="J148" si="578">SUM(J149:J150,J153:J154)</f>
        <v>0</v>
      </c>
      <c r="K148" s="157">
        <f t="shared" ref="K148" si="579">SUM(K149:K150,K153:K154)</f>
        <v>0</v>
      </c>
      <c r="L148" s="157">
        <f t="shared" ref="L148" si="580">SUM(L149:L150,L153:L154)</f>
        <v>0</v>
      </c>
      <c r="M148" s="157">
        <f t="shared" ref="M148" si="581">SUM(M149:M150,M153:M154)</f>
        <v>0</v>
      </c>
      <c r="N148" s="157">
        <f t="shared" ref="N148" si="582">SUM(N149:N150,N153:N154)</f>
        <v>0</v>
      </c>
      <c r="O148" s="157">
        <f t="shared" ref="O148" si="583">SUM(O149:O150,O153:O154)</f>
        <v>0</v>
      </c>
      <c r="P148" s="157">
        <f t="shared" ref="P148" si="584">SUM(P149:P150,P153:P154)</f>
        <v>0</v>
      </c>
      <c r="Q148" s="157">
        <f t="shared" ref="Q148" si="585">SUM(Q149:Q150,Q153:Q154)</f>
        <v>0</v>
      </c>
    </row>
    <row r="149" spans="1:17" ht="12" customHeight="1" x14ac:dyDescent="0.25">
      <c r="A149" s="167" t="s">
        <v>144</v>
      </c>
      <c r="B149" s="132"/>
      <c r="C149" s="132">
        <v>0</v>
      </c>
      <c r="D149" s="132">
        <v>0</v>
      </c>
      <c r="E149" s="132">
        <v>0</v>
      </c>
      <c r="F149" s="132">
        <v>0</v>
      </c>
      <c r="G149" s="132">
        <v>0</v>
      </c>
      <c r="H149" s="132">
        <v>0</v>
      </c>
      <c r="I149" s="132">
        <v>0</v>
      </c>
      <c r="J149" s="132">
        <v>0</v>
      </c>
      <c r="K149" s="132">
        <v>0</v>
      </c>
      <c r="L149" s="132">
        <v>0</v>
      </c>
      <c r="M149" s="132">
        <v>0</v>
      </c>
      <c r="N149" s="132">
        <v>0</v>
      </c>
      <c r="O149" s="132">
        <v>0</v>
      </c>
      <c r="P149" s="132">
        <v>0</v>
      </c>
      <c r="Q149" s="132">
        <v>0</v>
      </c>
    </row>
    <row r="150" spans="1:17" ht="12" customHeight="1" x14ac:dyDescent="0.25">
      <c r="A150" s="167" t="s">
        <v>143</v>
      </c>
      <c r="B150" s="132"/>
      <c r="C150" s="132">
        <f t="shared" ref="C150" si="586">SUM(C151:C152)</f>
        <v>0</v>
      </c>
      <c r="D150" s="132">
        <f t="shared" ref="D150" si="587">SUM(D151:D152)</f>
        <v>0</v>
      </c>
      <c r="E150" s="132">
        <f t="shared" ref="E150" si="588">SUM(E151:E152)</f>
        <v>0</v>
      </c>
      <c r="F150" s="132">
        <f t="shared" ref="F150" si="589">SUM(F151:F152)</f>
        <v>0</v>
      </c>
      <c r="G150" s="132">
        <f t="shared" ref="G150" si="590">SUM(G151:G152)</f>
        <v>0</v>
      </c>
      <c r="H150" s="132">
        <f t="shared" ref="H150" si="591">SUM(H151:H152)</f>
        <v>0</v>
      </c>
      <c r="I150" s="132">
        <f t="shared" ref="I150" si="592">SUM(I151:I152)</f>
        <v>0</v>
      </c>
      <c r="J150" s="132">
        <f t="shared" ref="J150" si="593">SUM(J151:J152)</f>
        <v>0</v>
      </c>
      <c r="K150" s="132">
        <f t="shared" ref="K150" si="594">SUM(K151:K152)</f>
        <v>0</v>
      </c>
      <c r="L150" s="132">
        <f t="shared" ref="L150" si="595">SUM(L151:L152)</f>
        <v>0</v>
      </c>
      <c r="M150" s="132">
        <f t="shared" ref="M150" si="596">SUM(M151:M152)</f>
        <v>0</v>
      </c>
      <c r="N150" s="132">
        <f t="shared" ref="N150" si="597">SUM(N151:N152)</f>
        <v>0</v>
      </c>
      <c r="O150" s="132">
        <f t="shared" ref="O150" si="598">SUM(O151:O152)</f>
        <v>0</v>
      </c>
      <c r="P150" s="132">
        <f t="shared" ref="P150" si="599">SUM(P151:P152)</f>
        <v>0</v>
      </c>
      <c r="Q150" s="132">
        <f t="shared" ref="Q150" si="600">SUM(Q151:Q152)</f>
        <v>0</v>
      </c>
    </row>
    <row r="151" spans="1:17" ht="12" customHeight="1" x14ac:dyDescent="0.25">
      <c r="A151" s="166" t="s">
        <v>57</v>
      </c>
      <c r="B151" s="165"/>
      <c r="C151" s="165">
        <v>0</v>
      </c>
      <c r="D151" s="165">
        <v>0</v>
      </c>
      <c r="E151" s="165">
        <v>0</v>
      </c>
      <c r="F151" s="165">
        <v>0</v>
      </c>
      <c r="G151" s="165">
        <v>0</v>
      </c>
      <c r="H151" s="165">
        <v>0</v>
      </c>
      <c r="I151" s="165">
        <v>0</v>
      </c>
      <c r="J151" s="165">
        <v>0</v>
      </c>
      <c r="K151" s="165">
        <v>0</v>
      </c>
      <c r="L151" s="165">
        <v>0</v>
      </c>
      <c r="M151" s="165">
        <v>0</v>
      </c>
      <c r="N151" s="165">
        <v>0</v>
      </c>
      <c r="O151" s="165">
        <v>0</v>
      </c>
      <c r="P151" s="165">
        <v>0</v>
      </c>
      <c r="Q151" s="165">
        <v>0</v>
      </c>
    </row>
    <row r="152" spans="1:17" ht="12" customHeight="1" x14ac:dyDescent="0.25">
      <c r="A152" s="147" t="s">
        <v>59</v>
      </c>
      <c r="B152" s="164"/>
      <c r="C152" s="164">
        <v>0</v>
      </c>
      <c r="D152" s="164">
        <v>0</v>
      </c>
      <c r="E152" s="164">
        <v>0</v>
      </c>
      <c r="F152" s="164">
        <v>0</v>
      </c>
      <c r="G152" s="164">
        <v>0</v>
      </c>
      <c r="H152" s="164">
        <v>0</v>
      </c>
      <c r="I152" s="164">
        <v>0</v>
      </c>
      <c r="J152" s="164">
        <v>0</v>
      </c>
      <c r="K152" s="164">
        <v>0</v>
      </c>
      <c r="L152" s="164">
        <v>0</v>
      </c>
      <c r="M152" s="164">
        <v>0</v>
      </c>
      <c r="N152" s="164">
        <v>0</v>
      </c>
      <c r="O152" s="164">
        <v>0</v>
      </c>
      <c r="P152" s="164">
        <v>0</v>
      </c>
      <c r="Q152" s="164">
        <v>0</v>
      </c>
    </row>
    <row r="153" spans="1:17" ht="12" customHeight="1" x14ac:dyDescent="0.25">
      <c r="A153" s="163" t="s">
        <v>142</v>
      </c>
      <c r="B153" s="162"/>
      <c r="C153" s="162">
        <v>0</v>
      </c>
      <c r="D153" s="162">
        <v>0</v>
      </c>
      <c r="E153" s="162">
        <v>0</v>
      </c>
      <c r="F153" s="162">
        <v>0</v>
      </c>
      <c r="G153" s="162">
        <v>0</v>
      </c>
      <c r="H153" s="162">
        <v>0</v>
      </c>
      <c r="I153" s="162">
        <v>0</v>
      </c>
      <c r="J153" s="162">
        <v>0</v>
      </c>
      <c r="K153" s="162">
        <v>0</v>
      </c>
      <c r="L153" s="162">
        <v>0</v>
      </c>
      <c r="M153" s="162">
        <v>0</v>
      </c>
      <c r="N153" s="162">
        <v>0</v>
      </c>
      <c r="O153" s="162">
        <v>0</v>
      </c>
      <c r="P153" s="162">
        <v>0</v>
      </c>
      <c r="Q153" s="162">
        <v>0</v>
      </c>
    </row>
    <row r="154" spans="1:17" ht="12" customHeight="1" x14ac:dyDescent="0.25">
      <c r="A154" s="161" t="s">
        <v>141</v>
      </c>
      <c r="B154" s="160"/>
      <c r="C154" s="160">
        <f t="shared" ref="C154" si="601">SUM(C155:C156)</f>
        <v>0</v>
      </c>
      <c r="D154" s="160">
        <f t="shared" ref="D154" si="602">SUM(D155:D156)</f>
        <v>0</v>
      </c>
      <c r="E154" s="160">
        <f t="shared" ref="E154" si="603">SUM(E155:E156)</f>
        <v>0</v>
      </c>
      <c r="F154" s="160">
        <f t="shared" ref="F154" si="604">SUM(F155:F156)</f>
        <v>0</v>
      </c>
      <c r="G154" s="160">
        <f t="shared" ref="G154" si="605">SUM(G155:G156)</f>
        <v>0</v>
      </c>
      <c r="H154" s="160">
        <f t="shared" ref="H154" si="606">SUM(H155:H156)</f>
        <v>0</v>
      </c>
      <c r="I154" s="160">
        <f t="shared" ref="I154" si="607">SUM(I155:I156)</f>
        <v>0</v>
      </c>
      <c r="J154" s="160">
        <f t="shared" ref="J154" si="608">SUM(J155:J156)</f>
        <v>0</v>
      </c>
      <c r="K154" s="160">
        <f t="shared" ref="K154" si="609">SUM(K155:K156)</f>
        <v>0</v>
      </c>
      <c r="L154" s="160">
        <f t="shared" ref="L154" si="610">SUM(L155:L156)</f>
        <v>0</v>
      </c>
      <c r="M154" s="160">
        <f t="shared" ref="M154" si="611">SUM(M155:M156)</f>
        <v>0</v>
      </c>
      <c r="N154" s="160">
        <f t="shared" ref="N154" si="612">SUM(N155:N156)</f>
        <v>0</v>
      </c>
      <c r="O154" s="160">
        <f t="shared" ref="O154" si="613">SUM(O155:O156)</f>
        <v>0</v>
      </c>
      <c r="P154" s="160">
        <f t="shared" ref="P154" si="614">SUM(P155:P156)</f>
        <v>0</v>
      </c>
      <c r="Q154" s="160">
        <f t="shared" ref="Q154" si="615">SUM(Q155:Q156)</f>
        <v>0</v>
      </c>
    </row>
    <row r="155" spans="1:17" ht="12" customHeight="1" x14ac:dyDescent="0.25">
      <c r="A155" s="148" t="s">
        <v>60</v>
      </c>
      <c r="B155" s="156"/>
      <c r="C155" s="156">
        <v>0</v>
      </c>
      <c r="D155" s="156">
        <v>0</v>
      </c>
      <c r="E155" s="156">
        <v>0</v>
      </c>
      <c r="F155" s="156">
        <v>0</v>
      </c>
      <c r="G155" s="156">
        <v>0</v>
      </c>
      <c r="H155" s="156">
        <v>0</v>
      </c>
      <c r="I155" s="156">
        <v>0</v>
      </c>
      <c r="J155" s="156">
        <v>0</v>
      </c>
      <c r="K155" s="156">
        <v>0</v>
      </c>
      <c r="L155" s="156">
        <v>0</v>
      </c>
      <c r="M155" s="156">
        <v>0</v>
      </c>
      <c r="N155" s="156">
        <v>0</v>
      </c>
      <c r="O155" s="156">
        <v>0</v>
      </c>
      <c r="P155" s="156">
        <v>0</v>
      </c>
      <c r="Q155" s="156">
        <v>0</v>
      </c>
    </row>
    <row r="156" spans="1:17" ht="12" customHeight="1" x14ac:dyDescent="0.25">
      <c r="A156" s="148" t="s">
        <v>59</v>
      </c>
      <c r="B156" s="156"/>
      <c r="C156" s="156">
        <v>0</v>
      </c>
      <c r="D156" s="156">
        <v>0</v>
      </c>
      <c r="E156" s="156">
        <v>0</v>
      </c>
      <c r="F156" s="156">
        <v>0</v>
      </c>
      <c r="G156" s="156">
        <v>0</v>
      </c>
      <c r="H156" s="156">
        <v>0</v>
      </c>
      <c r="I156" s="156">
        <v>0</v>
      </c>
      <c r="J156" s="156">
        <v>0</v>
      </c>
      <c r="K156" s="156">
        <v>0</v>
      </c>
      <c r="L156" s="156">
        <v>0</v>
      </c>
      <c r="M156" s="156">
        <v>0</v>
      </c>
      <c r="N156" s="156">
        <v>0</v>
      </c>
      <c r="O156" s="156">
        <v>0</v>
      </c>
      <c r="P156" s="156">
        <v>0</v>
      </c>
      <c r="Q156" s="156">
        <v>0</v>
      </c>
    </row>
    <row r="157" spans="1:17" ht="12" customHeight="1" x14ac:dyDescent="0.25">
      <c r="A157" s="158" t="s">
        <v>62</v>
      </c>
      <c r="B157" s="157"/>
      <c r="C157" s="157">
        <f t="shared" ref="C157" si="616">SUM(C158:C159)</f>
        <v>0</v>
      </c>
      <c r="D157" s="157">
        <f t="shared" ref="D157" si="617">SUM(D158:D159)</f>
        <v>0</v>
      </c>
      <c r="E157" s="157">
        <f t="shared" ref="E157" si="618">SUM(E158:E159)</f>
        <v>0</v>
      </c>
      <c r="F157" s="157">
        <f t="shared" ref="F157" si="619">SUM(F158:F159)</f>
        <v>0</v>
      </c>
      <c r="G157" s="157">
        <f t="shared" ref="G157" si="620">SUM(G158:G159)</f>
        <v>0</v>
      </c>
      <c r="H157" s="157">
        <f t="shared" ref="H157" si="621">SUM(H158:H159)</f>
        <v>0</v>
      </c>
      <c r="I157" s="157">
        <f t="shared" ref="I157" si="622">SUM(I158:I159)</f>
        <v>0</v>
      </c>
      <c r="J157" s="157">
        <f t="shared" ref="J157" si="623">SUM(J158:J159)</f>
        <v>0</v>
      </c>
      <c r="K157" s="157">
        <f t="shared" ref="K157" si="624">SUM(K158:K159)</f>
        <v>0</v>
      </c>
      <c r="L157" s="157">
        <f t="shared" ref="L157" si="625">SUM(L158:L159)</f>
        <v>0</v>
      </c>
      <c r="M157" s="157">
        <f t="shared" ref="M157" si="626">SUM(M158:M159)</f>
        <v>0</v>
      </c>
      <c r="N157" s="157">
        <f t="shared" ref="N157" si="627">SUM(N158:N159)</f>
        <v>0</v>
      </c>
      <c r="O157" s="157">
        <f t="shared" ref="O157" si="628">SUM(O158:O159)</f>
        <v>0</v>
      </c>
      <c r="P157" s="157">
        <f t="shared" ref="P157" si="629">SUM(P158:P159)</f>
        <v>0</v>
      </c>
      <c r="Q157" s="157">
        <f t="shared" ref="Q157" si="630">SUM(Q158:Q159)</f>
        <v>0</v>
      </c>
    </row>
    <row r="158" spans="1:17" ht="12" customHeight="1" x14ac:dyDescent="0.25">
      <c r="A158" s="23" t="s">
        <v>57</v>
      </c>
      <c r="B158" s="156"/>
      <c r="C158" s="156">
        <v>0</v>
      </c>
      <c r="D158" s="156">
        <v>0</v>
      </c>
      <c r="E158" s="156">
        <v>0</v>
      </c>
      <c r="F158" s="156">
        <v>0</v>
      </c>
      <c r="G158" s="156">
        <v>0</v>
      </c>
      <c r="H158" s="156">
        <v>0</v>
      </c>
      <c r="I158" s="156">
        <v>0</v>
      </c>
      <c r="J158" s="156">
        <v>0</v>
      </c>
      <c r="K158" s="156">
        <v>0</v>
      </c>
      <c r="L158" s="156">
        <v>0</v>
      </c>
      <c r="M158" s="156">
        <v>0</v>
      </c>
      <c r="N158" s="156">
        <v>0</v>
      </c>
      <c r="O158" s="156">
        <v>0</v>
      </c>
      <c r="P158" s="156">
        <v>0</v>
      </c>
      <c r="Q158" s="156">
        <v>0</v>
      </c>
    </row>
    <row r="159" spans="1:17" ht="12" customHeight="1" x14ac:dyDescent="0.25">
      <c r="A159" s="29" t="s">
        <v>140</v>
      </c>
      <c r="B159" s="57"/>
      <c r="C159" s="57">
        <v>0</v>
      </c>
      <c r="D159" s="57">
        <v>0</v>
      </c>
      <c r="E159" s="57">
        <v>0</v>
      </c>
      <c r="F159" s="57">
        <v>0</v>
      </c>
      <c r="G159" s="57">
        <v>0</v>
      </c>
      <c r="H159" s="57">
        <v>0</v>
      </c>
      <c r="I159" s="57">
        <v>0</v>
      </c>
      <c r="J159" s="57">
        <v>0</v>
      </c>
      <c r="K159" s="57">
        <v>0</v>
      </c>
      <c r="L159" s="57">
        <v>0</v>
      </c>
      <c r="M159" s="57">
        <v>0</v>
      </c>
      <c r="N159" s="57">
        <v>0</v>
      </c>
      <c r="O159" s="57">
        <v>0</v>
      </c>
      <c r="P159" s="57">
        <v>0</v>
      </c>
      <c r="Q159" s="57"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68">
        <f t="shared" ref="C161" si="631">SUM(C162,C164,C166,C175)</f>
        <v>0</v>
      </c>
      <c r="D161" s="168">
        <f t="shared" ref="D161" si="632">SUM(D162,D164,D166,D175)</f>
        <v>0</v>
      </c>
      <c r="E161" s="168">
        <f t="shared" ref="E161" si="633">SUM(E162,E164,E166,E175)</f>
        <v>0</v>
      </c>
      <c r="F161" s="168">
        <f t="shared" ref="F161" si="634">SUM(F162,F164,F166,F175)</f>
        <v>0</v>
      </c>
      <c r="G161" s="168">
        <f t="shared" ref="G161" si="635">SUM(G162,G164,G166,G175)</f>
        <v>0</v>
      </c>
      <c r="H161" s="168">
        <f t="shared" ref="H161" si="636">SUM(H162,H164,H166,H175)</f>
        <v>0</v>
      </c>
      <c r="I161" s="168">
        <f t="shared" ref="I161" si="637">SUM(I162,I164,I166,I175)</f>
        <v>0</v>
      </c>
      <c r="J161" s="168">
        <f t="shared" ref="J161" si="638">SUM(J162,J164,J166,J175)</f>
        <v>0</v>
      </c>
      <c r="K161" s="168">
        <f t="shared" ref="K161" si="639">SUM(K162,K164,K166,K175)</f>
        <v>0</v>
      </c>
      <c r="L161" s="168">
        <f t="shared" ref="L161" si="640">SUM(L162,L164,L166,L175)</f>
        <v>0</v>
      </c>
      <c r="M161" s="168">
        <f t="shared" ref="M161" si="641">SUM(M162,M164,M166,M175)</f>
        <v>0</v>
      </c>
      <c r="N161" s="168">
        <f t="shared" ref="N161" si="642">SUM(N162,N164,N166,N175)</f>
        <v>0</v>
      </c>
      <c r="O161" s="168">
        <f t="shared" ref="O161" si="643">SUM(O162,O164,O166,O175)</f>
        <v>0</v>
      </c>
      <c r="P161" s="168">
        <f t="shared" ref="P161" si="644">SUM(P162,P164,P166,P175)</f>
        <v>0</v>
      </c>
      <c r="Q161" s="168">
        <f t="shared" ref="Q161" si="645">SUM(Q162,Q164,Q166,Q175)</f>
        <v>0</v>
      </c>
    </row>
    <row r="162" spans="1:17" ht="12.95" customHeight="1" x14ac:dyDescent="0.25">
      <c r="A162" s="158" t="s">
        <v>65</v>
      </c>
      <c r="B162" s="157"/>
      <c r="C162" s="157">
        <f t="shared" ref="C162:Q162" si="646">C163</f>
        <v>0</v>
      </c>
      <c r="D162" s="157">
        <f t="shared" si="646"/>
        <v>0</v>
      </c>
      <c r="E162" s="157">
        <f t="shared" si="646"/>
        <v>0</v>
      </c>
      <c r="F162" s="157">
        <f t="shared" si="646"/>
        <v>0</v>
      </c>
      <c r="G162" s="157">
        <f t="shared" si="646"/>
        <v>0</v>
      </c>
      <c r="H162" s="157">
        <f t="shared" si="646"/>
        <v>0</v>
      </c>
      <c r="I162" s="157">
        <f t="shared" si="646"/>
        <v>0</v>
      </c>
      <c r="J162" s="157">
        <f t="shared" si="646"/>
        <v>0</v>
      </c>
      <c r="K162" s="157">
        <f t="shared" si="646"/>
        <v>0</v>
      </c>
      <c r="L162" s="157">
        <f t="shared" si="646"/>
        <v>0</v>
      </c>
      <c r="M162" s="157">
        <f t="shared" si="646"/>
        <v>0</v>
      </c>
      <c r="N162" s="157">
        <f t="shared" si="646"/>
        <v>0</v>
      </c>
      <c r="O162" s="157">
        <f t="shared" si="646"/>
        <v>0</v>
      </c>
      <c r="P162" s="157">
        <f t="shared" si="646"/>
        <v>0</v>
      </c>
      <c r="Q162" s="157">
        <f t="shared" si="646"/>
        <v>0</v>
      </c>
    </row>
    <row r="163" spans="1:17" ht="12" customHeight="1" x14ac:dyDescent="0.25">
      <c r="A163" s="23" t="s">
        <v>60</v>
      </c>
      <c r="B163" s="57"/>
      <c r="C163" s="57">
        <v>0</v>
      </c>
      <c r="D163" s="57">
        <v>0</v>
      </c>
      <c r="E163" s="57">
        <v>0</v>
      </c>
      <c r="F163" s="57">
        <v>0</v>
      </c>
      <c r="G163" s="57">
        <v>0</v>
      </c>
      <c r="H163" s="57">
        <v>0</v>
      </c>
      <c r="I163" s="57">
        <v>0</v>
      </c>
      <c r="J163" s="57">
        <v>0</v>
      </c>
      <c r="K163" s="57">
        <v>0</v>
      </c>
      <c r="L163" s="57">
        <v>0</v>
      </c>
      <c r="M163" s="57">
        <v>0</v>
      </c>
      <c r="N163" s="57">
        <v>0</v>
      </c>
      <c r="O163" s="57">
        <v>0</v>
      </c>
      <c r="P163" s="57">
        <v>0</v>
      </c>
      <c r="Q163" s="57">
        <v>0</v>
      </c>
    </row>
    <row r="164" spans="1:17" ht="12.95" customHeight="1" x14ac:dyDescent="0.25">
      <c r="A164" s="158" t="s">
        <v>112</v>
      </c>
      <c r="B164" s="157"/>
      <c r="C164" s="157">
        <f t="shared" ref="C164:Q164" si="647">C165</f>
        <v>0</v>
      </c>
      <c r="D164" s="157">
        <f t="shared" si="647"/>
        <v>0</v>
      </c>
      <c r="E164" s="157">
        <f t="shared" si="647"/>
        <v>0</v>
      </c>
      <c r="F164" s="157">
        <f t="shared" si="647"/>
        <v>0</v>
      </c>
      <c r="G164" s="157">
        <f t="shared" si="647"/>
        <v>0</v>
      </c>
      <c r="H164" s="157">
        <f t="shared" si="647"/>
        <v>0</v>
      </c>
      <c r="I164" s="157">
        <f t="shared" si="647"/>
        <v>0</v>
      </c>
      <c r="J164" s="157">
        <f t="shared" si="647"/>
        <v>0</v>
      </c>
      <c r="K164" s="157">
        <f t="shared" si="647"/>
        <v>0</v>
      </c>
      <c r="L164" s="157">
        <f t="shared" si="647"/>
        <v>0</v>
      </c>
      <c r="M164" s="157">
        <f t="shared" si="647"/>
        <v>0</v>
      </c>
      <c r="N164" s="157">
        <f t="shared" si="647"/>
        <v>0</v>
      </c>
      <c r="O164" s="157">
        <f t="shared" si="647"/>
        <v>0</v>
      </c>
      <c r="P164" s="157">
        <f t="shared" si="647"/>
        <v>0</v>
      </c>
      <c r="Q164" s="157">
        <f t="shared" si="647"/>
        <v>0</v>
      </c>
    </row>
    <row r="165" spans="1:17" ht="12" customHeight="1" x14ac:dyDescent="0.25">
      <c r="A165" s="23" t="s">
        <v>60</v>
      </c>
      <c r="B165" s="156"/>
      <c r="C165" s="156">
        <v>0</v>
      </c>
      <c r="D165" s="156">
        <v>0</v>
      </c>
      <c r="E165" s="156">
        <v>0</v>
      </c>
      <c r="F165" s="156">
        <v>0</v>
      </c>
      <c r="G165" s="156">
        <v>0</v>
      </c>
      <c r="H165" s="156">
        <v>0</v>
      </c>
      <c r="I165" s="156">
        <v>0</v>
      </c>
      <c r="J165" s="156">
        <v>0</v>
      </c>
      <c r="K165" s="156">
        <v>0</v>
      </c>
      <c r="L165" s="156">
        <v>0</v>
      </c>
      <c r="M165" s="156">
        <v>0</v>
      </c>
      <c r="N165" s="156">
        <v>0</v>
      </c>
      <c r="O165" s="156">
        <v>0</v>
      </c>
      <c r="P165" s="156">
        <v>0</v>
      </c>
      <c r="Q165" s="156">
        <v>0</v>
      </c>
    </row>
    <row r="166" spans="1:17" ht="12" customHeight="1" x14ac:dyDescent="0.25">
      <c r="A166" s="158" t="s">
        <v>63</v>
      </c>
      <c r="B166" s="157"/>
      <c r="C166" s="157">
        <f t="shared" ref="C166" si="648">SUM(C167:C168,C171:C172)</f>
        <v>0</v>
      </c>
      <c r="D166" s="157">
        <f t="shared" ref="D166" si="649">SUM(D167:D168,D171:D172)</f>
        <v>0</v>
      </c>
      <c r="E166" s="157">
        <f t="shared" ref="E166" si="650">SUM(E167:E168,E171:E172)</f>
        <v>0</v>
      </c>
      <c r="F166" s="157">
        <f t="shared" ref="F166" si="651">SUM(F167:F168,F171:F172)</f>
        <v>0</v>
      </c>
      <c r="G166" s="157">
        <f t="shared" ref="G166" si="652">SUM(G167:G168,G171:G172)</f>
        <v>0</v>
      </c>
      <c r="H166" s="157">
        <f t="shared" ref="H166" si="653">SUM(H167:H168,H171:H172)</f>
        <v>0</v>
      </c>
      <c r="I166" s="157">
        <f t="shared" ref="I166" si="654">SUM(I167:I168,I171:I172)</f>
        <v>0</v>
      </c>
      <c r="J166" s="157">
        <f t="shared" ref="J166" si="655">SUM(J167:J168,J171:J172)</f>
        <v>0</v>
      </c>
      <c r="K166" s="157">
        <f t="shared" ref="K166" si="656">SUM(K167:K168,K171:K172)</f>
        <v>0</v>
      </c>
      <c r="L166" s="157">
        <f t="shared" ref="L166" si="657">SUM(L167:L168,L171:L172)</f>
        <v>0</v>
      </c>
      <c r="M166" s="157">
        <f t="shared" ref="M166" si="658">SUM(M167:M168,M171:M172)</f>
        <v>0</v>
      </c>
      <c r="N166" s="157">
        <f t="shared" ref="N166" si="659">SUM(N167:N168,N171:N172)</f>
        <v>0</v>
      </c>
      <c r="O166" s="157">
        <f t="shared" ref="O166" si="660">SUM(O167:O168,O171:O172)</f>
        <v>0</v>
      </c>
      <c r="P166" s="157">
        <f t="shared" ref="P166" si="661">SUM(P167:P168,P171:P172)</f>
        <v>0</v>
      </c>
      <c r="Q166" s="157">
        <f t="shared" ref="Q166" si="662">SUM(Q167:Q168,Q171:Q172)</f>
        <v>0</v>
      </c>
    </row>
    <row r="167" spans="1:17" ht="12" customHeight="1" x14ac:dyDescent="0.25">
      <c r="A167" s="167" t="s">
        <v>144</v>
      </c>
      <c r="B167" s="132"/>
      <c r="C167" s="132">
        <v>0</v>
      </c>
      <c r="D167" s="132">
        <v>0</v>
      </c>
      <c r="E167" s="132">
        <v>0</v>
      </c>
      <c r="F167" s="132">
        <v>0</v>
      </c>
      <c r="G167" s="132">
        <v>0</v>
      </c>
      <c r="H167" s="132">
        <v>0</v>
      </c>
      <c r="I167" s="132">
        <v>0</v>
      </c>
      <c r="J167" s="132">
        <v>0</v>
      </c>
      <c r="K167" s="132">
        <v>0</v>
      </c>
      <c r="L167" s="132">
        <v>0</v>
      </c>
      <c r="M167" s="132">
        <v>0</v>
      </c>
      <c r="N167" s="132">
        <v>0</v>
      </c>
      <c r="O167" s="132">
        <v>0</v>
      </c>
      <c r="P167" s="132">
        <v>0</v>
      </c>
      <c r="Q167" s="132">
        <v>0</v>
      </c>
    </row>
    <row r="168" spans="1:17" ht="12" customHeight="1" x14ac:dyDescent="0.25">
      <c r="A168" s="167" t="s">
        <v>143</v>
      </c>
      <c r="B168" s="132"/>
      <c r="C168" s="132">
        <f t="shared" ref="C168" si="663">SUM(C169:C170)</f>
        <v>0</v>
      </c>
      <c r="D168" s="132">
        <f t="shared" ref="D168" si="664">SUM(D169:D170)</f>
        <v>0</v>
      </c>
      <c r="E168" s="132">
        <f t="shared" ref="E168" si="665">SUM(E169:E170)</f>
        <v>0</v>
      </c>
      <c r="F168" s="132">
        <f t="shared" ref="F168" si="666">SUM(F169:F170)</f>
        <v>0</v>
      </c>
      <c r="G168" s="132">
        <f t="shared" ref="G168" si="667">SUM(G169:G170)</f>
        <v>0</v>
      </c>
      <c r="H168" s="132">
        <f t="shared" ref="H168" si="668">SUM(H169:H170)</f>
        <v>0</v>
      </c>
      <c r="I168" s="132">
        <f t="shared" ref="I168" si="669">SUM(I169:I170)</f>
        <v>0</v>
      </c>
      <c r="J168" s="132">
        <f t="shared" ref="J168" si="670">SUM(J169:J170)</f>
        <v>0</v>
      </c>
      <c r="K168" s="132">
        <f t="shared" ref="K168" si="671">SUM(K169:K170)</f>
        <v>0</v>
      </c>
      <c r="L168" s="132">
        <f t="shared" ref="L168" si="672">SUM(L169:L170)</f>
        <v>0</v>
      </c>
      <c r="M168" s="132">
        <f t="shared" ref="M168" si="673">SUM(M169:M170)</f>
        <v>0</v>
      </c>
      <c r="N168" s="132">
        <f t="shared" ref="N168" si="674">SUM(N169:N170)</f>
        <v>0</v>
      </c>
      <c r="O168" s="132">
        <f t="shared" ref="O168" si="675">SUM(O169:O170)</f>
        <v>0</v>
      </c>
      <c r="P168" s="132">
        <f t="shared" ref="P168" si="676">SUM(P169:P170)</f>
        <v>0</v>
      </c>
      <c r="Q168" s="132">
        <f t="shared" ref="Q168" si="677">SUM(Q169:Q170)</f>
        <v>0</v>
      </c>
    </row>
    <row r="169" spans="1:17" ht="12" customHeight="1" x14ac:dyDescent="0.25">
      <c r="A169" s="166" t="s">
        <v>57</v>
      </c>
      <c r="B169" s="165"/>
      <c r="C169" s="165">
        <v>0</v>
      </c>
      <c r="D169" s="165">
        <v>0</v>
      </c>
      <c r="E169" s="165">
        <v>0</v>
      </c>
      <c r="F169" s="165">
        <v>0</v>
      </c>
      <c r="G169" s="165">
        <v>0</v>
      </c>
      <c r="H169" s="165">
        <v>0</v>
      </c>
      <c r="I169" s="165">
        <v>0</v>
      </c>
      <c r="J169" s="165">
        <v>0</v>
      </c>
      <c r="K169" s="165">
        <v>0</v>
      </c>
      <c r="L169" s="165">
        <v>0</v>
      </c>
      <c r="M169" s="165">
        <v>0</v>
      </c>
      <c r="N169" s="165">
        <v>0</v>
      </c>
      <c r="O169" s="165">
        <v>0</v>
      </c>
      <c r="P169" s="165">
        <v>0</v>
      </c>
      <c r="Q169" s="165">
        <v>0</v>
      </c>
    </row>
    <row r="170" spans="1:17" ht="12" customHeight="1" x14ac:dyDescent="0.25">
      <c r="A170" s="147" t="s">
        <v>59</v>
      </c>
      <c r="B170" s="164"/>
      <c r="C170" s="164">
        <v>0</v>
      </c>
      <c r="D170" s="164">
        <v>0</v>
      </c>
      <c r="E170" s="164">
        <v>0</v>
      </c>
      <c r="F170" s="164">
        <v>0</v>
      </c>
      <c r="G170" s="164">
        <v>0</v>
      </c>
      <c r="H170" s="164">
        <v>0</v>
      </c>
      <c r="I170" s="164">
        <v>0</v>
      </c>
      <c r="J170" s="164">
        <v>0</v>
      </c>
      <c r="K170" s="164">
        <v>0</v>
      </c>
      <c r="L170" s="164">
        <v>0</v>
      </c>
      <c r="M170" s="164">
        <v>0</v>
      </c>
      <c r="N170" s="164">
        <v>0</v>
      </c>
      <c r="O170" s="164">
        <v>0</v>
      </c>
      <c r="P170" s="164">
        <v>0</v>
      </c>
      <c r="Q170" s="164">
        <v>0</v>
      </c>
    </row>
    <row r="171" spans="1:17" ht="12" customHeight="1" x14ac:dyDescent="0.25">
      <c r="A171" s="163" t="s">
        <v>142</v>
      </c>
      <c r="B171" s="162"/>
      <c r="C171" s="162">
        <v>0</v>
      </c>
      <c r="D171" s="162">
        <v>0</v>
      </c>
      <c r="E171" s="162">
        <v>0</v>
      </c>
      <c r="F171" s="162">
        <v>0</v>
      </c>
      <c r="G171" s="162">
        <v>0</v>
      </c>
      <c r="H171" s="162">
        <v>0</v>
      </c>
      <c r="I171" s="162">
        <v>0</v>
      </c>
      <c r="J171" s="162">
        <v>0</v>
      </c>
      <c r="K171" s="162">
        <v>0</v>
      </c>
      <c r="L171" s="162">
        <v>0</v>
      </c>
      <c r="M171" s="162">
        <v>0</v>
      </c>
      <c r="N171" s="162">
        <v>0</v>
      </c>
      <c r="O171" s="162">
        <v>0</v>
      </c>
      <c r="P171" s="162">
        <v>0</v>
      </c>
      <c r="Q171" s="162">
        <v>0</v>
      </c>
    </row>
    <row r="172" spans="1:17" ht="12" customHeight="1" x14ac:dyDescent="0.25">
      <c r="A172" s="161" t="s">
        <v>141</v>
      </c>
      <c r="B172" s="160"/>
      <c r="C172" s="160">
        <f t="shared" ref="C172" si="678">SUM(C173:C174)</f>
        <v>0</v>
      </c>
      <c r="D172" s="160">
        <f t="shared" ref="D172" si="679">SUM(D173:D174)</f>
        <v>0</v>
      </c>
      <c r="E172" s="160">
        <f t="shared" ref="E172" si="680">SUM(E173:E174)</f>
        <v>0</v>
      </c>
      <c r="F172" s="160">
        <f t="shared" ref="F172" si="681">SUM(F173:F174)</f>
        <v>0</v>
      </c>
      <c r="G172" s="160">
        <f t="shared" ref="G172" si="682">SUM(G173:G174)</f>
        <v>0</v>
      </c>
      <c r="H172" s="160">
        <f t="shared" ref="H172" si="683">SUM(H173:H174)</f>
        <v>0</v>
      </c>
      <c r="I172" s="160">
        <f t="shared" ref="I172" si="684">SUM(I173:I174)</f>
        <v>0</v>
      </c>
      <c r="J172" s="160">
        <f t="shared" ref="J172" si="685">SUM(J173:J174)</f>
        <v>0</v>
      </c>
      <c r="K172" s="160">
        <f t="shared" ref="K172" si="686">SUM(K173:K174)</f>
        <v>0</v>
      </c>
      <c r="L172" s="160">
        <f t="shared" ref="L172" si="687">SUM(L173:L174)</f>
        <v>0</v>
      </c>
      <c r="M172" s="160">
        <f t="shared" ref="M172" si="688">SUM(M173:M174)</f>
        <v>0</v>
      </c>
      <c r="N172" s="160">
        <f t="shared" ref="N172" si="689">SUM(N173:N174)</f>
        <v>0</v>
      </c>
      <c r="O172" s="160">
        <f t="shared" ref="O172" si="690">SUM(O173:O174)</f>
        <v>0</v>
      </c>
      <c r="P172" s="160">
        <f t="shared" ref="P172" si="691">SUM(P173:P174)</f>
        <v>0</v>
      </c>
      <c r="Q172" s="160">
        <f t="shared" ref="Q172" si="692">SUM(Q173:Q174)</f>
        <v>0</v>
      </c>
    </row>
    <row r="173" spans="1:17" ht="12" customHeight="1" x14ac:dyDescent="0.25">
      <c r="A173" s="148" t="s">
        <v>60</v>
      </c>
      <c r="B173" s="156"/>
      <c r="C173" s="156">
        <v>0</v>
      </c>
      <c r="D173" s="156">
        <v>0</v>
      </c>
      <c r="E173" s="156">
        <v>0</v>
      </c>
      <c r="F173" s="156">
        <v>0</v>
      </c>
      <c r="G173" s="156">
        <v>0</v>
      </c>
      <c r="H173" s="156">
        <v>0</v>
      </c>
      <c r="I173" s="156">
        <v>0</v>
      </c>
      <c r="J173" s="156">
        <v>0</v>
      </c>
      <c r="K173" s="156">
        <v>0</v>
      </c>
      <c r="L173" s="156">
        <v>0</v>
      </c>
      <c r="M173" s="156">
        <v>0</v>
      </c>
      <c r="N173" s="156">
        <v>0</v>
      </c>
      <c r="O173" s="156">
        <v>0</v>
      </c>
      <c r="P173" s="156">
        <v>0</v>
      </c>
      <c r="Q173" s="156">
        <v>0</v>
      </c>
    </row>
    <row r="174" spans="1:17" ht="12" customHeight="1" x14ac:dyDescent="0.25">
      <c r="A174" s="159" t="s">
        <v>59</v>
      </c>
      <c r="B174" s="57"/>
      <c r="C174" s="57">
        <v>0</v>
      </c>
      <c r="D174" s="57">
        <v>0</v>
      </c>
      <c r="E174" s="57">
        <v>0</v>
      </c>
      <c r="F174" s="57">
        <v>0</v>
      </c>
      <c r="G174" s="57">
        <v>0</v>
      </c>
      <c r="H174" s="57">
        <v>0</v>
      </c>
      <c r="I174" s="57">
        <v>0</v>
      </c>
      <c r="J174" s="57">
        <v>0</v>
      </c>
      <c r="K174" s="57">
        <v>0</v>
      </c>
      <c r="L174" s="57">
        <v>0</v>
      </c>
      <c r="M174" s="57">
        <v>0</v>
      </c>
      <c r="N174" s="57">
        <v>0</v>
      </c>
      <c r="O174" s="57">
        <v>0</v>
      </c>
      <c r="P174" s="57">
        <v>0</v>
      </c>
      <c r="Q174" s="57">
        <v>0</v>
      </c>
    </row>
    <row r="175" spans="1:17" ht="12" customHeight="1" x14ac:dyDescent="0.25">
      <c r="A175" s="158" t="s">
        <v>62</v>
      </c>
      <c r="B175" s="157"/>
      <c r="C175" s="157">
        <f t="shared" ref="C175" si="693">SUM(C176:C177)</f>
        <v>0</v>
      </c>
      <c r="D175" s="157">
        <f t="shared" ref="D175" si="694">SUM(D176:D177)</f>
        <v>0</v>
      </c>
      <c r="E175" s="157">
        <f t="shared" ref="E175" si="695">SUM(E176:E177)</f>
        <v>0</v>
      </c>
      <c r="F175" s="157">
        <f t="shared" ref="F175" si="696">SUM(F176:F177)</f>
        <v>0</v>
      </c>
      <c r="G175" s="157">
        <f t="shared" ref="G175" si="697">SUM(G176:G177)</f>
        <v>0</v>
      </c>
      <c r="H175" s="157">
        <f t="shared" ref="H175" si="698">SUM(H176:H177)</f>
        <v>0</v>
      </c>
      <c r="I175" s="157">
        <f t="shared" ref="I175" si="699">SUM(I176:I177)</f>
        <v>0</v>
      </c>
      <c r="J175" s="157">
        <f t="shared" ref="J175" si="700">SUM(J176:J177)</f>
        <v>0</v>
      </c>
      <c r="K175" s="157">
        <f t="shared" ref="K175" si="701">SUM(K176:K177)</f>
        <v>0</v>
      </c>
      <c r="L175" s="157">
        <f t="shared" ref="L175" si="702">SUM(L176:L177)</f>
        <v>0</v>
      </c>
      <c r="M175" s="157">
        <f t="shared" ref="M175" si="703">SUM(M176:M177)</f>
        <v>0</v>
      </c>
      <c r="N175" s="157">
        <f t="shared" ref="N175" si="704">SUM(N176:N177)</f>
        <v>0</v>
      </c>
      <c r="O175" s="157">
        <f t="shared" ref="O175" si="705">SUM(O176:O177)</f>
        <v>0</v>
      </c>
      <c r="P175" s="157">
        <f t="shared" ref="P175" si="706">SUM(P176:P177)</f>
        <v>0</v>
      </c>
      <c r="Q175" s="157">
        <f t="shared" ref="Q175" si="707">SUM(Q176:Q177)</f>
        <v>0</v>
      </c>
    </row>
    <row r="176" spans="1:17" ht="12" customHeight="1" x14ac:dyDescent="0.25">
      <c r="A176" s="23" t="s">
        <v>57</v>
      </c>
      <c r="B176" s="156"/>
      <c r="C176" s="156">
        <v>0</v>
      </c>
      <c r="D176" s="156">
        <v>0</v>
      </c>
      <c r="E176" s="156">
        <v>0</v>
      </c>
      <c r="F176" s="156">
        <v>0</v>
      </c>
      <c r="G176" s="156">
        <v>0</v>
      </c>
      <c r="H176" s="156">
        <v>0</v>
      </c>
      <c r="I176" s="156">
        <v>0</v>
      </c>
      <c r="J176" s="156">
        <v>0</v>
      </c>
      <c r="K176" s="156">
        <v>0</v>
      </c>
      <c r="L176" s="156">
        <v>0</v>
      </c>
      <c r="M176" s="156">
        <v>0</v>
      </c>
      <c r="N176" s="156">
        <v>0</v>
      </c>
      <c r="O176" s="156">
        <v>0</v>
      </c>
      <c r="P176" s="156">
        <v>0</v>
      </c>
      <c r="Q176" s="156">
        <v>0</v>
      </c>
    </row>
    <row r="177" spans="1:17" ht="12" customHeight="1" x14ac:dyDescent="0.25">
      <c r="A177" s="29" t="s">
        <v>140</v>
      </c>
      <c r="B177" s="57"/>
      <c r="C177" s="57">
        <v>0</v>
      </c>
      <c r="D177" s="57">
        <v>0</v>
      </c>
      <c r="E177" s="57">
        <v>0</v>
      </c>
      <c r="F177" s="57">
        <v>0</v>
      </c>
      <c r="G177" s="57">
        <v>0</v>
      </c>
      <c r="H177" s="57">
        <v>0</v>
      </c>
      <c r="I177" s="57">
        <v>0</v>
      </c>
      <c r="J177" s="57">
        <v>0</v>
      </c>
      <c r="K177" s="57">
        <v>0</v>
      </c>
      <c r="L177" s="57">
        <v>0</v>
      </c>
      <c r="M177" s="57">
        <v>0</v>
      </c>
      <c r="N177" s="57">
        <v>0</v>
      </c>
      <c r="O177" s="57">
        <v>0</v>
      </c>
      <c r="P177" s="57">
        <v>0</v>
      </c>
      <c r="Q177" s="57"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178</v>
      </c>
    </row>
    <row r="3" spans="1:17" ht="12" customHeight="1" x14ac:dyDescent="0.25">
      <c r="A3" s="152" t="s">
        <v>172</v>
      </c>
      <c r="B3" s="168"/>
      <c r="C3" s="168">
        <f t="shared" ref="C3" si="0">SUM(C4,C7,C9,C19)</f>
        <v>0</v>
      </c>
      <c r="D3" s="168">
        <f t="shared" ref="D3" si="1">SUM(D4,D7,D9,D19)</f>
        <v>0</v>
      </c>
      <c r="E3" s="168">
        <f t="shared" ref="E3" si="2">SUM(E4,E7,E9,E19)</f>
        <v>0</v>
      </c>
      <c r="F3" s="168">
        <f t="shared" ref="F3" si="3">SUM(F4,F7,F9,F19)</f>
        <v>0</v>
      </c>
      <c r="G3" s="168">
        <f t="shared" ref="G3" si="4">SUM(G4,G7,G9,G19)</f>
        <v>0</v>
      </c>
      <c r="H3" s="168">
        <f t="shared" ref="H3" si="5">SUM(H4,H7,H9,H19)</f>
        <v>0</v>
      </c>
      <c r="I3" s="168">
        <f t="shared" ref="I3" si="6">SUM(I4,I7,I9,I19)</f>
        <v>0</v>
      </c>
      <c r="J3" s="168">
        <f t="shared" ref="J3" si="7">SUM(J4,J7,J9,J19)</f>
        <v>0</v>
      </c>
      <c r="K3" s="168">
        <f t="shared" ref="K3" si="8">SUM(K4,K7,K9,K19)</f>
        <v>0</v>
      </c>
      <c r="L3" s="168">
        <f t="shared" ref="L3" si="9">SUM(L4,L7,L9,L19)</f>
        <v>0</v>
      </c>
      <c r="M3" s="168">
        <f t="shared" ref="M3" si="10">SUM(M4,M7,M9,M19)</f>
        <v>0</v>
      </c>
      <c r="N3" s="168">
        <f t="shared" ref="N3" si="11">SUM(N4,N7,N9,N19)</f>
        <v>0</v>
      </c>
      <c r="O3" s="168">
        <f t="shared" ref="O3" si="12">SUM(O4,O7,O9,O19)</f>
        <v>0</v>
      </c>
      <c r="P3" s="168">
        <f t="shared" ref="P3" si="13">SUM(P4,P7,P9,P19)</f>
        <v>0</v>
      </c>
      <c r="Q3" s="168">
        <f t="shared" ref="Q3" si="14">SUM(Q4,Q7,Q9,Q19)</f>
        <v>0</v>
      </c>
    </row>
    <row r="4" spans="1:17" ht="12.95" customHeight="1" x14ac:dyDescent="0.25">
      <c r="A4" s="158" t="s">
        <v>65</v>
      </c>
      <c r="B4" s="157"/>
      <c r="C4" s="157">
        <f t="shared" ref="C4:Q4" si="15">SUM(C5:C6)</f>
        <v>0</v>
      </c>
      <c r="D4" s="157">
        <f t="shared" si="15"/>
        <v>0</v>
      </c>
      <c r="E4" s="157">
        <f t="shared" si="15"/>
        <v>0</v>
      </c>
      <c r="F4" s="157">
        <f t="shared" si="15"/>
        <v>0</v>
      </c>
      <c r="G4" s="157">
        <f t="shared" si="15"/>
        <v>0</v>
      </c>
      <c r="H4" s="157">
        <f t="shared" si="15"/>
        <v>0</v>
      </c>
      <c r="I4" s="157">
        <f t="shared" si="15"/>
        <v>0</v>
      </c>
      <c r="J4" s="157">
        <f t="shared" si="15"/>
        <v>0</v>
      </c>
      <c r="K4" s="157">
        <f t="shared" si="15"/>
        <v>0</v>
      </c>
      <c r="L4" s="157">
        <f t="shared" si="15"/>
        <v>0</v>
      </c>
      <c r="M4" s="157">
        <f t="shared" si="15"/>
        <v>0</v>
      </c>
      <c r="N4" s="157">
        <f t="shared" si="15"/>
        <v>0</v>
      </c>
      <c r="O4" s="157">
        <f t="shared" si="15"/>
        <v>0</v>
      </c>
      <c r="P4" s="157">
        <f t="shared" si="15"/>
        <v>0</v>
      </c>
      <c r="Q4" s="157">
        <f t="shared" si="15"/>
        <v>0</v>
      </c>
    </row>
    <row r="5" spans="1:17" ht="12" customHeight="1" x14ac:dyDescent="0.25">
      <c r="A5" s="23" t="s">
        <v>58</v>
      </c>
      <c r="B5" s="156"/>
      <c r="C5" s="156">
        <f>IF(RES_hhdet_in_fec!C5=0,0,RES_hhdet_in_fec!C5/0.086*1000000/RES_hhdet_in_new!C5)</f>
        <v>0</v>
      </c>
      <c r="D5" s="156">
        <f>IF(RES_hhdet_in_fec!D5=0,0,RES_hhdet_in_fec!D5/0.086*1000000/RES_hhdet_in_new!D5)</f>
        <v>0</v>
      </c>
      <c r="E5" s="156">
        <f>IF(RES_hhdet_in_fec!E5=0,0,RES_hhdet_in_fec!E5/0.086*1000000/RES_hhdet_in_new!E5)</f>
        <v>0</v>
      </c>
      <c r="F5" s="156">
        <f>IF(RES_hhdet_in_fec!F5=0,0,RES_hhdet_in_fec!F5/0.086*1000000/RES_hhdet_in_new!F5)</f>
        <v>0</v>
      </c>
      <c r="G5" s="156">
        <f>IF(RES_hhdet_in_fec!G5=0,0,RES_hhdet_in_fec!G5/0.086*1000000/RES_hhdet_in_new!G5)</f>
        <v>0</v>
      </c>
      <c r="H5" s="156">
        <f>IF(RES_hhdet_in_fec!H5=0,0,RES_hhdet_in_fec!H5/0.086*1000000/RES_hhdet_in_new!H5)</f>
        <v>0</v>
      </c>
      <c r="I5" s="156">
        <f>IF(RES_hhdet_in_fec!I5=0,0,RES_hhdet_in_fec!I5/0.086*1000000/RES_hhdet_in_new!I5)</f>
        <v>0</v>
      </c>
      <c r="J5" s="156">
        <f>IF(RES_hhdet_in_fec!J5=0,0,RES_hhdet_in_fec!J5/0.086*1000000/RES_hhdet_in_new!J5)</f>
        <v>0</v>
      </c>
      <c r="K5" s="156">
        <f>IF(RES_hhdet_in_fec!K5=0,0,RES_hhdet_in_fec!K5/0.086*1000000/RES_hhdet_in_new!K5)</f>
        <v>0</v>
      </c>
      <c r="L5" s="156">
        <f>IF(RES_hhdet_in_fec!L5=0,0,RES_hhdet_in_fec!L5/0.086*1000000/RES_hhdet_in_new!L5)</f>
        <v>0</v>
      </c>
      <c r="M5" s="156">
        <f>IF(RES_hhdet_in_fec!M5=0,0,RES_hhdet_in_fec!M5/0.086*1000000/RES_hhdet_in_new!M5)</f>
        <v>0</v>
      </c>
      <c r="N5" s="156">
        <f>IF(RES_hhdet_in_fec!N5=0,0,RES_hhdet_in_fec!N5/0.086*1000000/RES_hhdet_in_new!N5)</f>
        <v>0</v>
      </c>
      <c r="O5" s="156">
        <f>IF(RES_hhdet_in_fec!O5=0,0,RES_hhdet_in_fec!O5/0.086*1000000/RES_hhdet_in_new!O5)</f>
        <v>0</v>
      </c>
      <c r="P5" s="156">
        <f>IF(RES_hhdet_in_fec!P5=0,0,RES_hhdet_in_fec!P5/0.086*1000000/RES_hhdet_in_new!P5)</f>
        <v>0</v>
      </c>
      <c r="Q5" s="156">
        <f>IF(RES_hhdet_in_fec!Q5=0,0,RES_hhdet_in_fec!Q5/0.086*1000000/RES_hhdet_in_new!Q5)</f>
        <v>0</v>
      </c>
    </row>
    <row r="6" spans="1:17" ht="12" customHeight="1" x14ac:dyDescent="0.25">
      <c r="A6" s="23" t="s">
        <v>60</v>
      </c>
      <c r="B6" s="156"/>
      <c r="C6" s="156">
        <f>IF(RES_hhdet_in_fec!C6=0,0,RES_hhdet_in_fec!C6/0.086*1000000/RES_hhdet_in_new!C5)</f>
        <v>0</v>
      </c>
      <c r="D6" s="156">
        <f>IF(RES_hhdet_in_fec!D6=0,0,RES_hhdet_in_fec!D6/0.086*1000000/RES_hhdet_in_new!D5)</f>
        <v>0</v>
      </c>
      <c r="E6" s="156">
        <f>IF(RES_hhdet_in_fec!E6=0,0,RES_hhdet_in_fec!E6/0.086*1000000/RES_hhdet_in_new!E5)</f>
        <v>0</v>
      </c>
      <c r="F6" s="156">
        <f>IF(RES_hhdet_in_fec!F6=0,0,RES_hhdet_in_fec!F6/0.086*1000000/RES_hhdet_in_new!F5)</f>
        <v>0</v>
      </c>
      <c r="G6" s="156">
        <f>IF(RES_hhdet_in_fec!G6=0,0,RES_hhdet_in_fec!G6/0.086*1000000/RES_hhdet_in_new!G5)</f>
        <v>0</v>
      </c>
      <c r="H6" s="156">
        <f>IF(RES_hhdet_in_fec!H6=0,0,RES_hhdet_in_fec!H6/0.086*1000000/RES_hhdet_in_new!H5)</f>
        <v>0</v>
      </c>
      <c r="I6" s="156">
        <f>IF(RES_hhdet_in_fec!I6=0,0,RES_hhdet_in_fec!I6/0.086*1000000/RES_hhdet_in_new!I5)</f>
        <v>0</v>
      </c>
      <c r="J6" s="156">
        <f>IF(RES_hhdet_in_fec!J6=0,0,RES_hhdet_in_fec!J6/0.086*1000000/RES_hhdet_in_new!J5)</f>
        <v>0</v>
      </c>
      <c r="K6" s="156">
        <f>IF(RES_hhdet_in_fec!K6=0,0,RES_hhdet_in_fec!K6/0.086*1000000/RES_hhdet_in_new!K5)</f>
        <v>0</v>
      </c>
      <c r="L6" s="156">
        <f>IF(RES_hhdet_in_fec!L6=0,0,RES_hhdet_in_fec!L6/0.086*1000000/RES_hhdet_in_new!L5)</f>
        <v>0</v>
      </c>
      <c r="M6" s="156">
        <f>IF(RES_hhdet_in_fec!M6=0,0,RES_hhdet_in_fec!M6/0.086*1000000/RES_hhdet_in_new!M5)</f>
        <v>0</v>
      </c>
      <c r="N6" s="156">
        <f>IF(RES_hhdet_in_fec!N6=0,0,RES_hhdet_in_fec!N6/0.086*1000000/RES_hhdet_in_new!N5)</f>
        <v>0</v>
      </c>
      <c r="O6" s="156">
        <f>IF(RES_hhdet_in_fec!O6=0,0,RES_hhdet_in_fec!O6/0.086*1000000/RES_hhdet_in_new!O5)</f>
        <v>0</v>
      </c>
      <c r="P6" s="156">
        <f>IF(RES_hhdet_in_fec!P6=0,0,RES_hhdet_in_fec!P6/0.086*1000000/RES_hhdet_in_new!P5)</f>
        <v>0</v>
      </c>
      <c r="Q6" s="156">
        <f>IF(RES_hhdet_in_fec!Q6=0,0,RES_hhdet_in_fec!Q6/0.086*1000000/RES_hhdet_in_new!Q5)</f>
        <v>0</v>
      </c>
    </row>
    <row r="7" spans="1:17" ht="12.95" customHeight="1" x14ac:dyDescent="0.25">
      <c r="A7" s="158" t="s">
        <v>112</v>
      </c>
      <c r="B7" s="157"/>
      <c r="C7" s="157">
        <f t="shared" ref="C7:Q7" si="16">C8</f>
        <v>0</v>
      </c>
      <c r="D7" s="157">
        <f t="shared" si="16"/>
        <v>0</v>
      </c>
      <c r="E7" s="157">
        <f t="shared" si="16"/>
        <v>0</v>
      </c>
      <c r="F7" s="157">
        <f t="shared" si="16"/>
        <v>0</v>
      </c>
      <c r="G7" s="157">
        <f t="shared" si="16"/>
        <v>0</v>
      </c>
      <c r="H7" s="157">
        <f t="shared" si="16"/>
        <v>0</v>
      </c>
      <c r="I7" s="157">
        <f t="shared" si="16"/>
        <v>0</v>
      </c>
      <c r="J7" s="157">
        <f t="shared" si="16"/>
        <v>0</v>
      </c>
      <c r="K7" s="157">
        <f t="shared" si="16"/>
        <v>0</v>
      </c>
      <c r="L7" s="157">
        <f t="shared" si="16"/>
        <v>0</v>
      </c>
      <c r="M7" s="157">
        <f t="shared" si="16"/>
        <v>0</v>
      </c>
      <c r="N7" s="157">
        <f t="shared" si="16"/>
        <v>0</v>
      </c>
      <c r="O7" s="157">
        <f t="shared" si="16"/>
        <v>0</v>
      </c>
      <c r="P7" s="157">
        <f t="shared" si="16"/>
        <v>0</v>
      </c>
      <c r="Q7" s="157">
        <f t="shared" si="16"/>
        <v>0</v>
      </c>
    </row>
    <row r="8" spans="1:17" ht="12" customHeight="1" x14ac:dyDescent="0.25">
      <c r="A8" s="23" t="s">
        <v>60</v>
      </c>
      <c r="B8" s="156"/>
      <c r="C8" s="156">
        <f>IF(RES_hhdet_in_fec!C8=0,0,RES_hhdet_in_fec!C8/0.086*1000000/RES_hhdet_in_new!C8)</f>
        <v>0</v>
      </c>
      <c r="D8" s="156">
        <f>IF(RES_hhdet_in_fec!D8=0,0,RES_hhdet_in_fec!D8/0.086*1000000/RES_hhdet_in_new!D8)</f>
        <v>0</v>
      </c>
      <c r="E8" s="156">
        <f>IF(RES_hhdet_in_fec!E8=0,0,RES_hhdet_in_fec!E8/0.086*1000000/RES_hhdet_in_new!E8)</f>
        <v>0</v>
      </c>
      <c r="F8" s="156">
        <f>IF(RES_hhdet_in_fec!F8=0,0,RES_hhdet_in_fec!F8/0.086*1000000/RES_hhdet_in_new!F8)</f>
        <v>0</v>
      </c>
      <c r="G8" s="156">
        <f>IF(RES_hhdet_in_fec!G8=0,0,RES_hhdet_in_fec!G8/0.086*1000000/RES_hhdet_in_new!G8)</f>
        <v>0</v>
      </c>
      <c r="H8" s="156">
        <f>IF(RES_hhdet_in_fec!H8=0,0,RES_hhdet_in_fec!H8/0.086*1000000/RES_hhdet_in_new!H8)</f>
        <v>0</v>
      </c>
      <c r="I8" s="156">
        <f>IF(RES_hhdet_in_fec!I8=0,0,RES_hhdet_in_fec!I8/0.086*1000000/RES_hhdet_in_new!I8)</f>
        <v>0</v>
      </c>
      <c r="J8" s="156">
        <f>IF(RES_hhdet_in_fec!J8=0,0,RES_hhdet_in_fec!J8/0.086*1000000/RES_hhdet_in_new!J8)</f>
        <v>0</v>
      </c>
      <c r="K8" s="156">
        <f>IF(RES_hhdet_in_fec!K8=0,0,RES_hhdet_in_fec!K8/0.086*1000000/RES_hhdet_in_new!K8)</f>
        <v>0</v>
      </c>
      <c r="L8" s="156">
        <f>IF(RES_hhdet_in_fec!L8=0,0,RES_hhdet_in_fec!L8/0.086*1000000/RES_hhdet_in_new!L8)</f>
        <v>0</v>
      </c>
      <c r="M8" s="156">
        <f>IF(RES_hhdet_in_fec!M8=0,0,RES_hhdet_in_fec!M8/0.086*1000000/RES_hhdet_in_new!M8)</f>
        <v>0</v>
      </c>
      <c r="N8" s="156">
        <f>IF(RES_hhdet_in_fec!N8=0,0,RES_hhdet_in_fec!N8/0.086*1000000/RES_hhdet_in_new!N8)</f>
        <v>0</v>
      </c>
      <c r="O8" s="156">
        <f>IF(RES_hhdet_in_fec!O8=0,0,RES_hhdet_in_fec!O8/0.086*1000000/RES_hhdet_in_new!O8)</f>
        <v>0</v>
      </c>
      <c r="P8" s="156">
        <f>IF(RES_hhdet_in_fec!P8=0,0,RES_hhdet_in_fec!P8/0.086*1000000/RES_hhdet_in_new!P8)</f>
        <v>0</v>
      </c>
      <c r="Q8" s="156">
        <f>IF(RES_hhdet_in_fec!Q8=0,0,RES_hhdet_in_fec!Q8/0.086*1000000/RES_hhdet_in_new!Q8)</f>
        <v>0</v>
      </c>
    </row>
    <row r="9" spans="1:17" ht="12" customHeight="1" x14ac:dyDescent="0.25">
      <c r="A9" s="158" t="s">
        <v>63</v>
      </c>
      <c r="B9" s="157"/>
      <c r="C9" s="157">
        <f>IF(SUM(RES_hhdet_in_fec!C10:C12,RES_hhdet_in_fec!C15:C16)=0,0,SUM(RES_hhdet_in_fec!C10:C12,RES_hhdet_in_fec!C15:C16)/0.086*1000000/SUM(RES_hhdet_in_new!C10:C12,RES_hhdet_in_new!C15:C16))</f>
        <v>0</v>
      </c>
      <c r="D9" s="157">
        <f>IF(SUM(RES_hhdet_in_fec!D10:D12,RES_hhdet_in_fec!D15:D16)=0,0,SUM(RES_hhdet_in_fec!D10:D12,RES_hhdet_in_fec!D15:D16)/0.086*1000000/SUM(RES_hhdet_in_new!D10:D12,RES_hhdet_in_new!D15:D16))</f>
        <v>0</v>
      </c>
      <c r="E9" s="157">
        <f>IF(SUM(RES_hhdet_in_fec!E10:E12,RES_hhdet_in_fec!E15:E16)=0,0,SUM(RES_hhdet_in_fec!E10:E12,RES_hhdet_in_fec!E15:E16)/0.086*1000000/SUM(RES_hhdet_in_new!E10:E12,RES_hhdet_in_new!E15:E16))</f>
        <v>0</v>
      </c>
      <c r="F9" s="157">
        <f>IF(SUM(RES_hhdet_in_fec!F10:F12,RES_hhdet_in_fec!F15:F16)=0,0,SUM(RES_hhdet_in_fec!F10:F12,RES_hhdet_in_fec!F15:F16)/0.086*1000000/SUM(RES_hhdet_in_new!F10:F12,RES_hhdet_in_new!F15:F16))</f>
        <v>0</v>
      </c>
      <c r="G9" s="157">
        <f>IF(SUM(RES_hhdet_in_fec!G10:G12,RES_hhdet_in_fec!G15:G16)=0,0,SUM(RES_hhdet_in_fec!G10:G12,RES_hhdet_in_fec!G15:G16)/0.086*1000000/SUM(RES_hhdet_in_new!G10:G12,RES_hhdet_in_new!G15:G16))</f>
        <v>0</v>
      </c>
      <c r="H9" s="157">
        <f>IF(SUM(RES_hhdet_in_fec!H10:H12,RES_hhdet_in_fec!H15:H16)=0,0,SUM(RES_hhdet_in_fec!H10:H12,RES_hhdet_in_fec!H15:H16)/0.086*1000000/SUM(RES_hhdet_in_new!H10:H12,RES_hhdet_in_new!H15:H16))</f>
        <v>0</v>
      </c>
      <c r="I9" s="157">
        <f>IF(SUM(RES_hhdet_in_fec!I10:I12,RES_hhdet_in_fec!I15:I16)=0,0,SUM(RES_hhdet_in_fec!I10:I12,RES_hhdet_in_fec!I15:I16)/0.086*1000000/SUM(RES_hhdet_in_new!I10:I12,RES_hhdet_in_new!I15:I16))</f>
        <v>0</v>
      </c>
      <c r="J9" s="157">
        <f>IF(SUM(RES_hhdet_in_fec!J10:J12,RES_hhdet_in_fec!J15:J16)=0,0,SUM(RES_hhdet_in_fec!J10:J12,RES_hhdet_in_fec!J15:J16)/0.086*1000000/SUM(RES_hhdet_in_new!J10:J12,RES_hhdet_in_new!J15:J16))</f>
        <v>0</v>
      </c>
      <c r="K9" s="157">
        <f>IF(SUM(RES_hhdet_in_fec!K10:K12,RES_hhdet_in_fec!K15:K16)=0,0,SUM(RES_hhdet_in_fec!K10:K12,RES_hhdet_in_fec!K15:K16)/0.086*1000000/SUM(RES_hhdet_in_new!K10:K12,RES_hhdet_in_new!K15:K16))</f>
        <v>0</v>
      </c>
      <c r="L9" s="157">
        <f>IF(SUM(RES_hhdet_in_fec!L10:L12,RES_hhdet_in_fec!L15:L16)=0,0,SUM(RES_hhdet_in_fec!L10:L12,RES_hhdet_in_fec!L15:L16)/0.086*1000000/SUM(RES_hhdet_in_new!L10:L12,RES_hhdet_in_new!L15:L16))</f>
        <v>0</v>
      </c>
      <c r="M9" s="157">
        <f>IF(SUM(RES_hhdet_in_fec!M10:M12,RES_hhdet_in_fec!M15:M16)=0,0,SUM(RES_hhdet_in_fec!M10:M12,RES_hhdet_in_fec!M15:M16)/0.086*1000000/SUM(RES_hhdet_in_new!M10:M12,RES_hhdet_in_new!M15:M16))</f>
        <v>0</v>
      </c>
      <c r="N9" s="157">
        <f>IF(SUM(RES_hhdet_in_fec!N10:N12,RES_hhdet_in_fec!N15:N16)=0,0,SUM(RES_hhdet_in_fec!N10:N12,RES_hhdet_in_fec!N15:N16)/0.086*1000000/SUM(RES_hhdet_in_new!N10:N12,RES_hhdet_in_new!N15:N16))</f>
        <v>0</v>
      </c>
      <c r="O9" s="157">
        <f>IF(SUM(RES_hhdet_in_fec!O10:O12,RES_hhdet_in_fec!O15:O16)=0,0,SUM(RES_hhdet_in_fec!O10:O12,RES_hhdet_in_fec!O15:O16)/0.086*1000000/SUM(RES_hhdet_in_new!O10:O12,RES_hhdet_in_new!O15:O16))</f>
        <v>0</v>
      </c>
      <c r="P9" s="157">
        <f>IF(SUM(RES_hhdet_in_fec!P10:P12,RES_hhdet_in_fec!P15:P16)=0,0,SUM(RES_hhdet_in_fec!P10:P12,RES_hhdet_in_fec!P15:P16)/0.086*1000000/SUM(RES_hhdet_in_new!P10:P12,RES_hhdet_in_new!P15:P16))</f>
        <v>0</v>
      </c>
      <c r="Q9" s="157">
        <f>IF(SUM(RES_hhdet_in_fec!Q10:Q12,RES_hhdet_in_fec!Q15:Q16)=0,0,SUM(RES_hhdet_in_fec!Q10:Q12,RES_hhdet_in_fec!Q15:Q16)/0.086*1000000/SUM(RES_hhdet_in_new!Q10:Q12,RES_hhdet_in_new!Q15:Q16))</f>
        <v>0</v>
      </c>
    </row>
    <row r="10" spans="1:17" ht="12" customHeight="1" x14ac:dyDescent="0.25">
      <c r="A10" s="167" t="s">
        <v>171</v>
      </c>
      <c r="B10" s="132"/>
      <c r="C10" s="132">
        <f>IF(RES_hhdet_in_fec!C10=0,0,RES_hhdet_in_fec!C10/0.086*1000000/RES_hhdet_in_new!C10)</f>
        <v>0</v>
      </c>
      <c r="D10" s="132">
        <f>IF(RES_hhdet_in_fec!D10=0,0,RES_hhdet_in_fec!D10/0.086*1000000/RES_hhdet_in_new!D10)</f>
        <v>0</v>
      </c>
      <c r="E10" s="132">
        <f>IF(RES_hhdet_in_fec!E10=0,0,RES_hhdet_in_fec!E10/0.086*1000000/RES_hhdet_in_new!E10)</f>
        <v>0</v>
      </c>
      <c r="F10" s="132">
        <f>IF(RES_hhdet_in_fec!F10=0,0,RES_hhdet_in_fec!F10/0.086*1000000/RES_hhdet_in_new!F10)</f>
        <v>0</v>
      </c>
      <c r="G10" s="132">
        <f>IF(RES_hhdet_in_fec!G10=0,0,RES_hhdet_in_fec!G10/0.086*1000000/RES_hhdet_in_new!G10)</f>
        <v>0</v>
      </c>
      <c r="H10" s="132">
        <f>IF(RES_hhdet_in_fec!H10=0,0,RES_hhdet_in_fec!H10/0.086*1000000/RES_hhdet_in_new!H10)</f>
        <v>0</v>
      </c>
      <c r="I10" s="132">
        <f>IF(RES_hhdet_in_fec!I10=0,0,RES_hhdet_in_fec!I10/0.086*1000000/RES_hhdet_in_new!I10)</f>
        <v>0</v>
      </c>
      <c r="J10" s="132">
        <f>IF(RES_hhdet_in_fec!J10=0,0,RES_hhdet_in_fec!J10/0.086*1000000/RES_hhdet_in_new!J10)</f>
        <v>0</v>
      </c>
      <c r="K10" s="132">
        <f>IF(RES_hhdet_in_fec!K10=0,0,RES_hhdet_in_fec!K10/0.086*1000000/RES_hhdet_in_new!K10)</f>
        <v>0</v>
      </c>
      <c r="L10" s="132">
        <f>IF(RES_hhdet_in_fec!L10=0,0,RES_hhdet_in_fec!L10/0.086*1000000/RES_hhdet_in_new!L10)</f>
        <v>0</v>
      </c>
      <c r="M10" s="132">
        <f>IF(RES_hhdet_in_fec!M10=0,0,RES_hhdet_in_fec!M10/0.086*1000000/RES_hhdet_in_new!M10)</f>
        <v>0</v>
      </c>
      <c r="N10" s="132">
        <f>IF(RES_hhdet_in_fec!N10=0,0,RES_hhdet_in_fec!N10/0.086*1000000/RES_hhdet_in_new!N10)</f>
        <v>0</v>
      </c>
      <c r="O10" s="132">
        <f>IF(RES_hhdet_in_fec!O10=0,0,RES_hhdet_in_fec!O10/0.086*1000000/RES_hhdet_in_new!O10)</f>
        <v>0</v>
      </c>
      <c r="P10" s="132">
        <f>IF(RES_hhdet_in_fec!P10=0,0,RES_hhdet_in_fec!P10/0.086*1000000/RES_hhdet_in_new!P10)</f>
        <v>0</v>
      </c>
      <c r="Q10" s="132">
        <f>IF(RES_hhdet_in_fec!Q10=0,0,RES_hhdet_in_fec!Q10/0.086*1000000/RES_hhdet_in_new!Q10)</f>
        <v>0</v>
      </c>
    </row>
    <row r="11" spans="1:17" ht="12" customHeight="1" x14ac:dyDescent="0.25">
      <c r="A11" s="167" t="s">
        <v>144</v>
      </c>
      <c r="B11" s="132"/>
      <c r="C11" s="132">
        <f>IF(RES_hhdet_in_fec!C11=0,0,RES_hhdet_in_fec!C11/0.086*1000000/RES_hhdet_in_new!C11)</f>
        <v>0</v>
      </c>
      <c r="D11" s="132">
        <f>IF(RES_hhdet_in_fec!D11=0,0,RES_hhdet_in_fec!D11/0.086*1000000/RES_hhdet_in_new!D11)</f>
        <v>0</v>
      </c>
      <c r="E11" s="132">
        <f>IF(RES_hhdet_in_fec!E11=0,0,RES_hhdet_in_fec!E11/0.086*1000000/RES_hhdet_in_new!E11)</f>
        <v>0</v>
      </c>
      <c r="F11" s="132">
        <f>IF(RES_hhdet_in_fec!F11=0,0,RES_hhdet_in_fec!F11/0.086*1000000/RES_hhdet_in_new!F11)</f>
        <v>0</v>
      </c>
      <c r="G11" s="132">
        <f>IF(RES_hhdet_in_fec!G11=0,0,RES_hhdet_in_fec!G11/0.086*1000000/RES_hhdet_in_new!G11)</f>
        <v>0</v>
      </c>
      <c r="H11" s="132">
        <f>IF(RES_hhdet_in_fec!H11=0,0,RES_hhdet_in_fec!H11/0.086*1000000/RES_hhdet_in_new!H11)</f>
        <v>0</v>
      </c>
      <c r="I11" s="132">
        <f>IF(RES_hhdet_in_fec!I11=0,0,RES_hhdet_in_fec!I11/0.086*1000000/RES_hhdet_in_new!I11)</f>
        <v>0</v>
      </c>
      <c r="J11" s="132">
        <f>IF(RES_hhdet_in_fec!J11=0,0,RES_hhdet_in_fec!J11/0.086*1000000/RES_hhdet_in_new!J11)</f>
        <v>0</v>
      </c>
      <c r="K11" s="132">
        <f>IF(RES_hhdet_in_fec!K11=0,0,RES_hhdet_in_fec!K11/0.086*1000000/RES_hhdet_in_new!K11)</f>
        <v>0</v>
      </c>
      <c r="L11" s="132">
        <f>IF(RES_hhdet_in_fec!L11=0,0,RES_hhdet_in_fec!L11/0.086*1000000/RES_hhdet_in_new!L11)</f>
        <v>0</v>
      </c>
      <c r="M11" s="132">
        <f>IF(RES_hhdet_in_fec!M11=0,0,RES_hhdet_in_fec!M11/0.086*1000000/RES_hhdet_in_new!M11)</f>
        <v>0</v>
      </c>
      <c r="N11" s="132">
        <f>IF(RES_hhdet_in_fec!N11=0,0,RES_hhdet_in_fec!N11/0.086*1000000/RES_hhdet_in_new!N11)</f>
        <v>0</v>
      </c>
      <c r="O11" s="132">
        <f>IF(RES_hhdet_in_fec!O11=0,0,RES_hhdet_in_fec!O11/0.086*1000000/RES_hhdet_in_new!O11)</f>
        <v>0</v>
      </c>
      <c r="P11" s="132">
        <f>IF(RES_hhdet_in_fec!P11=0,0,RES_hhdet_in_fec!P11/0.086*1000000/RES_hhdet_in_new!P11)</f>
        <v>0</v>
      </c>
      <c r="Q11" s="132">
        <f>IF(RES_hhdet_in_fec!Q11=0,0,RES_hhdet_in_fec!Q11/0.086*1000000/RES_hhdet_in_new!Q11)</f>
        <v>0</v>
      </c>
    </row>
    <row r="12" spans="1:17" ht="12" customHeight="1" x14ac:dyDescent="0.25">
      <c r="A12" s="167" t="s">
        <v>143</v>
      </c>
      <c r="B12" s="132"/>
      <c r="C12" s="132">
        <f>IF(RES_hhdet_in_fec!C12=0,0,RES_hhdet_in_fec!C12/0.086*1000000/RES_hhdet_in_new!C12)</f>
        <v>0</v>
      </c>
      <c r="D12" s="132">
        <f>IF(RES_hhdet_in_fec!D12=0,0,RES_hhdet_in_fec!D12/0.086*1000000/RES_hhdet_in_new!D12)</f>
        <v>0</v>
      </c>
      <c r="E12" s="132">
        <f>IF(RES_hhdet_in_fec!E12=0,0,RES_hhdet_in_fec!E12/0.086*1000000/RES_hhdet_in_new!E12)</f>
        <v>0</v>
      </c>
      <c r="F12" s="132">
        <f>IF(RES_hhdet_in_fec!F12=0,0,RES_hhdet_in_fec!F12/0.086*1000000/RES_hhdet_in_new!F12)</f>
        <v>0</v>
      </c>
      <c r="G12" s="132">
        <f>IF(RES_hhdet_in_fec!G12=0,0,RES_hhdet_in_fec!G12/0.086*1000000/RES_hhdet_in_new!G12)</f>
        <v>0</v>
      </c>
      <c r="H12" s="132">
        <f>IF(RES_hhdet_in_fec!H12=0,0,RES_hhdet_in_fec!H12/0.086*1000000/RES_hhdet_in_new!H12)</f>
        <v>0</v>
      </c>
      <c r="I12" s="132">
        <f>IF(RES_hhdet_in_fec!I12=0,0,RES_hhdet_in_fec!I12/0.086*1000000/RES_hhdet_in_new!I12)</f>
        <v>0</v>
      </c>
      <c r="J12" s="132">
        <f>IF(RES_hhdet_in_fec!J12=0,0,RES_hhdet_in_fec!J12/0.086*1000000/RES_hhdet_in_new!J12)</f>
        <v>0</v>
      </c>
      <c r="K12" s="132">
        <f>IF(RES_hhdet_in_fec!K12=0,0,RES_hhdet_in_fec!K12/0.086*1000000/RES_hhdet_in_new!K12)</f>
        <v>0</v>
      </c>
      <c r="L12" s="132">
        <f>IF(RES_hhdet_in_fec!L12=0,0,RES_hhdet_in_fec!L12/0.086*1000000/RES_hhdet_in_new!L12)</f>
        <v>0</v>
      </c>
      <c r="M12" s="132">
        <f>IF(RES_hhdet_in_fec!M12=0,0,RES_hhdet_in_fec!M12/0.086*1000000/RES_hhdet_in_new!M12)</f>
        <v>0</v>
      </c>
      <c r="N12" s="132">
        <f>IF(RES_hhdet_in_fec!N12=0,0,RES_hhdet_in_fec!N12/0.086*1000000/RES_hhdet_in_new!N12)</f>
        <v>0</v>
      </c>
      <c r="O12" s="132">
        <f>IF(RES_hhdet_in_fec!O12=0,0,RES_hhdet_in_fec!O12/0.086*1000000/RES_hhdet_in_new!O12)</f>
        <v>0</v>
      </c>
      <c r="P12" s="132">
        <f>IF(RES_hhdet_in_fec!P12=0,0,RES_hhdet_in_fec!P12/0.086*1000000/RES_hhdet_in_new!P12)</f>
        <v>0</v>
      </c>
      <c r="Q12" s="132">
        <f>IF(RES_hhdet_in_fec!Q12=0,0,RES_hhdet_in_fec!Q12/0.086*1000000/RES_hhdet_in_new!Q12)</f>
        <v>0</v>
      </c>
    </row>
    <row r="13" spans="1:17" ht="12" customHeight="1" x14ac:dyDescent="0.25">
      <c r="A13" s="166" t="s">
        <v>57</v>
      </c>
      <c r="B13" s="165"/>
      <c r="C13" s="165">
        <f>IF(RES_hhdet_in_fec!C13=0,0,RES_hhdet_in_fec!C13/0.086*1000000/RES_hhdet_in_new!C12)</f>
        <v>0</v>
      </c>
      <c r="D13" s="165">
        <f>IF(RES_hhdet_in_fec!D13=0,0,RES_hhdet_in_fec!D13/0.086*1000000/RES_hhdet_in_new!D12)</f>
        <v>0</v>
      </c>
      <c r="E13" s="165">
        <f>IF(RES_hhdet_in_fec!E13=0,0,RES_hhdet_in_fec!E13/0.086*1000000/RES_hhdet_in_new!E12)</f>
        <v>0</v>
      </c>
      <c r="F13" s="165">
        <f>IF(RES_hhdet_in_fec!F13=0,0,RES_hhdet_in_fec!F13/0.086*1000000/RES_hhdet_in_new!F12)</f>
        <v>0</v>
      </c>
      <c r="G13" s="165">
        <f>IF(RES_hhdet_in_fec!G13=0,0,RES_hhdet_in_fec!G13/0.086*1000000/RES_hhdet_in_new!G12)</f>
        <v>0</v>
      </c>
      <c r="H13" s="165">
        <f>IF(RES_hhdet_in_fec!H13=0,0,RES_hhdet_in_fec!H13/0.086*1000000/RES_hhdet_in_new!H12)</f>
        <v>0</v>
      </c>
      <c r="I13" s="165">
        <f>IF(RES_hhdet_in_fec!I13=0,0,RES_hhdet_in_fec!I13/0.086*1000000/RES_hhdet_in_new!I12)</f>
        <v>0</v>
      </c>
      <c r="J13" s="165">
        <f>IF(RES_hhdet_in_fec!J13=0,0,RES_hhdet_in_fec!J13/0.086*1000000/RES_hhdet_in_new!J12)</f>
        <v>0</v>
      </c>
      <c r="K13" s="165">
        <f>IF(RES_hhdet_in_fec!K13=0,0,RES_hhdet_in_fec!K13/0.086*1000000/RES_hhdet_in_new!K12)</f>
        <v>0</v>
      </c>
      <c r="L13" s="165">
        <f>IF(RES_hhdet_in_fec!L13=0,0,RES_hhdet_in_fec!L13/0.086*1000000/RES_hhdet_in_new!L12)</f>
        <v>0</v>
      </c>
      <c r="M13" s="165">
        <f>IF(RES_hhdet_in_fec!M13=0,0,RES_hhdet_in_fec!M13/0.086*1000000/RES_hhdet_in_new!M12)</f>
        <v>0</v>
      </c>
      <c r="N13" s="165">
        <f>IF(RES_hhdet_in_fec!N13=0,0,RES_hhdet_in_fec!N13/0.086*1000000/RES_hhdet_in_new!N12)</f>
        <v>0</v>
      </c>
      <c r="O13" s="165">
        <f>IF(RES_hhdet_in_fec!O13=0,0,RES_hhdet_in_fec!O13/0.086*1000000/RES_hhdet_in_new!O12)</f>
        <v>0</v>
      </c>
      <c r="P13" s="165">
        <f>IF(RES_hhdet_in_fec!P13=0,0,RES_hhdet_in_fec!P13/0.086*1000000/RES_hhdet_in_new!P12)</f>
        <v>0</v>
      </c>
      <c r="Q13" s="165">
        <f>IF(RES_hhdet_in_fec!Q13=0,0,RES_hhdet_in_fec!Q13/0.086*1000000/RES_hhdet_in_new!Q12)</f>
        <v>0</v>
      </c>
    </row>
    <row r="14" spans="1:17" ht="12" customHeight="1" x14ac:dyDescent="0.25">
      <c r="A14" s="147" t="s">
        <v>59</v>
      </c>
      <c r="B14" s="164"/>
      <c r="C14" s="164">
        <f>IF(RES_hhdet_in_fec!C14=0,0,RES_hhdet_in_fec!C14/0.086*1000000/RES_hhdet_in_new!C12)</f>
        <v>0</v>
      </c>
      <c r="D14" s="164">
        <f>IF(RES_hhdet_in_fec!D14=0,0,RES_hhdet_in_fec!D14/0.086*1000000/RES_hhdet_in_new!D12)</f>
        <v>0</v>
      </c>
      <c r="E14" s="164">
        <f>IF(RES_hhdet_in_fec!E14=0,0,RES_hhdet_in_fec!E14/0.086*1000000/RES_hhdet_in_new!E12)</f>
        <v>0</v>
      </c>
      <c r="F14" s="164">
        <f>IF(RES_hhdet_in_fec!F14=0,0,RES_hhdet_in_fec!F14/0.086*1000000/RES_hhdet_in_new!F12)</f>
        <v>0</v>
      </c>
      <c r="G14" s="164">
        <f>IF(RES_hhdet_in_fec!G14=0,0,RES_hhdet_in_fec!G14/0.086*1000000/RES_hhdet_in_new!G12)</f>
        <v>0</v>
      </c>
      <c r="H14" s="164">
        <f>IF(RES_hhdet_in_fec!H14=0,0,RES_hhdet_in_fec!H14/0.086*1000000/RES_hhdet_in_new!H12)</f>
        <v>0</v>
      </c>
      <c r="I14" s="164">
        <f>IF(RES_hhdet_in_fec!I14=0,0,RES_hhdet_in_fec!I14/0.086*1000000/RES_hhdet_in_new!I12)</f>
        <v>0</v>
      </c>
      <c r="J14" s="164">
        <f>IF(RES_hhdet_in_fec!J14=0,0,RES_hhdet_in_fec!J14/0.086*1000000/RES_hhdet_in_new!J12)</f>
        <v>0</v>
      </c>
      <c r="K14" s="164">
        <f>IF(RES_hhdet_in_fec!K14=0,0,RES_hhdet_in_fec!K14/0.086*1000000/RES_hhdet_in_new!K12)</f>
        <v>0</v>
      </c>
      <c r="L14" s="164">
        <f>IF(RES_hhdet_in_fec!L14=0,0,RES_hhdet_in_fec!L14/0.086*1000000/RES_hhdet_in_new!L12)</f>
        <v>0</v>
      </c>
      <c r="M14" s="164">
        <f>IF(RES_hhdet_in_fec!M14=0,0,RES_hhdet_in_fec!M14/0.086*1000000/RES_hhdet_in_new!M12)</f>
        <v>0</v>
      </c>
      <c r="N14" s="164">
        <f>IF(RES_hhdet_in_fec!N14=0,0,RES_hhdet_in_fec!N14/0.086*1000000/RES_hhdet_in_new!N12)</f>
        <v>0</v>
      </c>
      <c r="O14" s="164">
        <f>IF(RES_hhdet_in_fec!O14=0,0,RES_hhdet_in_fec!O14/0.086*1000000/RES_hhdet_in_new!O12)</f>
        <v>0</v>
      </c>
      <c r="P14" s="164">
        <f>IF(RES_hhdet_in_fec!P14=0,0,RES_hhdet_in_fec!P14/0.086*1000000/RES_hhdet_in_new!P12)</f>
        <v>0</v>
      </c>
      <c r="Q14" s="164">
        <f>IF(RES_hhdet_in_fec!Q14=0,0,RES_hhdet_in_fec!Q14/0.086*1000000/RES_hhdet_in_new!Q12)</f>
        <v>0</v>
      </c>
    </row>
    <row r="15" spans="1:17" ht="12" customHeight="1" x14ac:dyDescent="0.25">
      <c r="A15" s="163" t="s">
        <v>142</v>
      </c>
      <c r="B15" s="162"/>
      <c r="C15" s="162">
        <f>IF(RES_hhdet_in_fec!C15=0,0,RES_hhdet_in_fec!C15/0.086*1000000/RES_hhdet_in_new!C15)</f>
        <v>0</v>
      </c>
      <c r="D15" s="162">
        <f>IF(RES_hhdet_in_fec!D15=0,0,RES_hhdet_in_fec!D15/0.086*1000000/RES_hhdet_in_new!D15)</f>
        <v>0</v>
      </c>
      <c r="E15" s="162">
        <f>IF(RES_hhdet_in_fec!E15=0,0,RES_hhdet_in_fec!E15/0.086*1000000/RES_hhdet_in_new!E15)</f>
        <v>0</v>
      </c>
      <c r="F15" s="162">
        <f>IF(RES_hhdet_in_fec!F15=0,0,RES_hhdet_in_fec!F15/0.086*1000000/RES_hhdet_in_new!F15)</f>
        <v>0</v>
      </c>
      <c r="G15" s="162">
        <f>IF(RES_hhdet_in_fec!G15=0,0,RES_hhdet_in_fec!G15/0.086*1000000/RES_hhdet_in_new!G15)</f>
        <v>0</v>
      </c>
      <c r="H15" s="162">
        <f>IF(RES_hhdet_in_fec!H15=0,0,RES_hhdet_in_fec!H15/0.086*1000000/RES_hhdet_in_new!H15)</f>
        <v>0</v>
      </c>
      <c r="I15" s="162">
        <f>IF(RES_hhdet_in_fec!I15=0,0,RES_hhdet_in_fec!I15/0.086*1000000/RES_hhdet_in_new!I15)</f>
        <v>0</v>
      </c>
      <c r="J15" s="162">
        <f>IF(RES_hhdet_in_fec!J15=0,0,RES_hhdet_in_fec!J15/0.086*1000000/RES_hhdet_in_new!J15)</f>
        <v>0</v>
      </c>
      <c r="K15" s="162">
        <f>IF(RES_hhdet_in_fec!K15=0,0,RES_hhdet_in_fec!K15/0.086*1000000/RES_hhdet_in_new!K15)</f>
        <v>0</v>
      </c>
      <c r="L15" s="162">
        <f>IF(RES_hhdet_in_fec!L15=0,0,RES_hhdet_in_fec!L15/0.086*1000000/RES_hhdet_in_new!L15)</f>
        <v>0</v>
      </c>
      <c r="M15" s="162">
        <f>IF(RES_hhdet_in_fec!M15=0,0,RES_hhdet_in_fec!M15/0.086*1000000/RES_hhdet_in_new!M15)</f>
        <v>0</v>
      </c>
      <c r="N15" s="162">
        <f>IF(RES_hhdet_in_fec!N15=0,0,RES_hhdet_in_fec!N15/0.086*1000000/RES_hhdet_in_new!N15)</f>
        <v>0</v>
      </c>
      <c r="O15" s="162">
        <f>IF(RES_hhdet_in_fec!O15=0,0,RES_hhdet_in_fec!O15/0.086*1000000/RES_hhdet_in_new!O15)</f>
        <v>0</v>
      </c>
      <c r="P15" s="162">
        <f>IF(RES_hhdet_in_fec!P15=0,0,RES_hhdet_in_fec!P15/0.086*1000000/RES_hhdet_in_new!P15)</f>
        <v>0</v>
      </c>
      <c r="Q15" s="162">
        <f>IF(RES_hhdet_in_fec!Q15=0,0,RES_hhdet_in_fec!Q15/0.086*1000000/RES_hhdet_in_new!Q15)</f>
        <v>0</v>
      </c>
    </row>
    <row r="16" spans="1:17" ht="12" customHeight="1" x14ac:dyDescent="0.25">
      <c r="A16" s="161" t="s">
        <v>141</v>
      </c>
      <c r="B16" s="160"/>
      <c r="C16" s="160">
        <f>IF(RES_hhdet_in_fec!C16=0,0,RES_hhdet_in_fec!C16/0.086*1000000/RES_hhdet_in_new!C16)</f>
        <v>0</v>
      </c>
      <c r="D16" s="160">
        <f>IF(RES_hhdet_in_fec!D16=0,0,RES_hhdet_in_fec!D16/0.086*1000000/RES_hhdet_in_new!D16)</f>
        <v>0</v>
      </c>
      <c r="E16" s="160">
        <f>IF(RES_hhdet_in_fec!E16=0,0,RES_hhdet_in_fec!E16/0.086*1000000/RES_hhdet_in_new!E16)</f>
        <v>0</v>
      </c>
      <c r="F16" s="160">
        <f>IF(RES_hhdet_in_fec!F16=0,0,RES_hhdet_in_fec!F16/0.086*1000000/RES_hhdet_in_new!F16)</f>
        <v>0</v>
      </c>
      <c r="G16" s="160">
        <f>IF(RES_hhdet_in_fec!G16=0,0,RES_hhdet_in_fec!G16/0.086*1000000/RES_hhdet_in_new!G16)</f>
        <v>0</v>
      </c>
      <c r="H16" s="160">
        <f>IF(RES_hhdet_in_fec!H16=0,0,RES_hhdet_in_fec!H16/0.086*1000000/RES_hhdet_in_new!H16)</f>
        <v>0</v>
      </c>
      <c r="I16" s="160">
        <f>IF(RES_hhdet_in_fec!I16=0,0,RES_hhdet_in_fec!I16/0.086*1000000/RES_hhdet_in_new!I16)</f>
        <v>0</v>
      </c>
      <c r="J16" s="160">
        <f>IF(RES_hhdet_in_fec!J16=0,0,RES_hhdet_in_fec!J16/0.086*1000000/RES_hhdet_in_new!J16)</f>
        <v>0</v>
      </c>
      <c r="K16" s="160">
        <f>IF(RES_hhdet_in_fec!K16=0,0,RES_hhdet_in_fec!K16/0.086*1000000/RES_hhdet_in_new!K16)</f>
        <v>0</v>
      </c>
      <c r="L16" s="160">
        <f>IF(RES_hhdet_in_fec!L16=0,0,RES_hhdet_in_fec!L16/0.086*1000000/RES_hhdet_in_new!L16)</f>
        <v>0</v>
      </c>
      <c r="M16" s="160">
        <f>IF(RES_hhdet_in_fec!M16=0,0,RES_hhdet_in_fec!M16/0.086*1000000/RES_hhdet_in_new!M16)</f>
        <v>0</v>
      </c>
      <c r="N16" s="160">
        <f>IF(RES_hhdet_in_fec!N16=0,0,RES_hhdet_in_fec!N16/0.086*1000000/RES_hhdet_in_new!N16)</f>
        <v>0</v>
      </c>
      <c r="O16" s="160">
        <f>IF(RES_hhdet_in_fec!O16=0,0,RES_hhdet_in_fec!O16/0.086*1000000/RES_hhdet_in_new!O16)</f>
        <v>0</v>
      </c>
      <c r="P16" s="160">
        <f>IF(RES_hhdet_in_fec!P16=0,0,RES_hhdet_in_fec!P16/0.086*1000000/RES_hhdet_in_new!P16)</f>
        <v>0</v>
      </c>
      <c r="Q16" s="160">
        <f>IF(RES_hhdet_in_fec!Q16=0,0,RES_hhdet_in_fec!Q16/0.086*1000000/RES_hhdet_in_new!Q16)</f>
        <v>0</v>
      </c>
    </row>
    <row r="17" spans="1:17" ht="12" customHeight="1" x14ac:dyDescent="0.25">
      <c r="A17" s="148" t="s">
        <v>60</v>
      </c>
      <c r="B17" s="156"/>
      <c r="C17" s="156">
        <f>IF(RES_hhdet_in_fec!C17=0,0,RES_hhdet_in_fec!C17/0.086*1000000/RES_hhdet_in_new!C16)</f>
        <v>0</v>
      </c>
      <c r="D17" s="156">
        <f>IF(RES_hhdet_in_fec!D17=0,0,RES_hhdet_in_fec!D17/0.086*1000000/RES_hhdet_in_new!D16)</f>
        <v>0</v>
      </c>
      <c r="E17" s="156">
        <f>IF(RES_hhdet_in_fec!E17=0,0,RES_hhdet_in_fec!E17/0.086*1000000/RES_hhdet_in_new!E16)</f>
        <v>0</v>
      </c>
      <c r="F17" s="156">
        <f>IF(RES_hhdet_in_fec!F17=0,0,RES_hhdet_in_fec!F17/0.086*1000000/RES_hhdet_in_new!F16)</f>
        <v>0</v>
      </c>
      <c r="G17" s="156">
        <f>IF(RES_hhdet_in_fec!G17=0,0,RES_hhdet_in_fec!G17/0.086*1000000/RES_hhdet_in_new!G16)</f>
        <v>0</v>
      </c>
      <c r="H17" s="156">
        <f>IF(RES_hhdet_in_fec!H17=0,0,RES_hhdet_in_fec!H17/0.086*1000000/RES_hhdet_in_new!H16)</f>
        <v>0</v>
      </c>
      <c r="I17" s="156">
        <f>IF(RES_hhdet_in_fec!I17=0,0,RES_hhdet_in_fec!I17/0.086*1000000/RES_hhdet_in_new!I16)</f>
        <v>0</v>
      </c>
      <c r="J17" s="156">
        <f>IF(RES_hhdet_in_fec!J17=0,0,RES_hhdet_in_fec!J17/0.086*1000000/RES_hhdet_in_new!J16)</f>
        <v>0</v>
      </c>
      <c r="K17" s="156">
        <f>IF(RES_hhdet_in_fec!K17=0,0,RES_hhdet_in_fec!K17/0.086*1000000/RES_hhdet_in_new!K16)</f>
        <v>0</v>
      </c>
      <c r="L17" s="156">
        <f>IF(RES_hhdet_in_fec!L17=0,0,RES_hhdet_in_fec!L17/0.086*1000000/RES_hhdet_in_new!L16)</f>
        <v>0</v>
      </c>
      <c r="M17" s="156">
        <f>IF(RES_hhdet_in_fec!M17=0,0,RES_hhdet_in_fec!M17/0.086*1000000/RES_hhdet_in_new!M16)</f>
        <v>0</v>
      </c>
      <c r="N17" s="156">
        <f>IF(RES_hhdet_in_fec!N17=0,0,RES_hhdet_in_fec!N17/0.086*1000000/RES_hhdet_in_new!N16)</f>
        <v>0</v>
      </c>
      <c r="O17" s="156">
        <f>IF(RES_hhdet_in_fec!O17=0,0,RES_hhdet_in_fec!O17/0.086*1000000/RES_hhdet_in_new!O16)</f>
        <v>0</v>
      </c>
      <c r="P17" s="156">
        <f>IF(RES_hhdet_in_fec!P17=0,0,RES_hhdet_in_fec!P17/0.086*1000000/RES_hhdet_in_new!P16)</f>
        <v>0</v>
      </c>
      <c r="Q17" s="156">
        <f>IF(RES_hhdet_in_fec!Q17=0,0,RES_hhdet_in_fec!Q17/0.086*1000000/RES_hhdet_in_new!Q16)</f>
        <v>0</v>
      </c>
    </row>
    <row r="18" spans="1:17" ht="12" customHeight="1" x14ac:dyDescent="0.25">
      <c r="A18" s="148" t="s">
        <v>59</v>
      </c>
      <c r="B18" s="156"/>
      <c r="C18" s="156">
        <f>IF(RES_hhdet_in_fec!C18=0,0,RES_hhdet_in_fec!C18/0.086*1000000/RES_hhdet_in_new!C16)</f>
        <v>0</v>
      </c>
      <c r="D18" s="156">
        <f>IF(RES_hhdet_in_fec!D18=0,0,RES_hhdet_in_fec!D18/0.086*1000000/RES_hhdet_in_new!D16)</f>
        <v>0</v>
      </c>
      <c r="E18" s="156">
        <f>IF(RES_hhdet_in_fec!E18=0,0,RES_hhdet_in_fec!E18/0.086*1000000/RES_hhdet_in_new!E16)</f>
        <v>0</v>
      </c>
      <c r="F18" s="156">
        <f>IF(RES_hhdet_in_fec!F18=0,0,RES_hhdet_in_fec!F18/0.086*1000000/RES_hhdet_in_new!F16)</f>
        <v>0</v>
      </c>
      <c r="G18" s="156">
        <f>IF(RES_hhdet_in_fec!G18=0,0,RES_hhdet_in_fec!G18/0.086*1000000/RES_hhdet_in_new!G16)</f>
        <v>0</v>
      </c>
      <c r="H18" s="156">
        <f>IF(RES_hhdet_in_fec!H18=0,0,RES_hhdet_in_fec!H18/0.086*1000000/RES_hhdet_in_new!H16)</f>
        <v>0</v>
      </c>
      <c r="I18" s="156">
        <f>IF(RES_hhdet_in_fec!I18=0,0,RES_hhdet_in_fec!I18/0.086*1000000/RES_hhdet_in_new!I16)</f>
        <v>0</v>
      </c>
      <c r="J18" s="156">
        <f>IF(RES_hhdet_in_fec!J18=0,0,RES_hhdet_in_fec!J18/0.086*1000000/RES_hhdet_in_new!J16)</f>
        <v>0</v>
      </c>
      <c r="K18" s="156">
        <f>IF(RES_hhdet_in_fec!K18=0,0,RES_hhdet_in_fec!K18/0.086*1000000/RES_hhdet_in_new!K16)</f>
        <v>0</v>
      </c>
      <c r="L18" s="156">
        <f>IF(RES_hhdet_in_fec!L18=0,0,RES_hhdet_in_fec!L18/0.086*1000000/RES_hhdet_in_new!L16)</f>
        <v>0</v>
      </c>
      <c r="M18" s="156">
        <f>IF(RES_hhdet_in_fec!M18=0,0,RES_hhdet_in_fec!M18/0.086*1000000/RES_hhdet_in_new!M16)</f>
        <v>0</v>
      </c>
      <c r="N18" s="156">
        <f>IF(RES_hhdet_in_fec!N18=0,0,RES_hhdet_in_fec!N18/0.086*1000000/RES_hhdet_in_new!N16)</f>
        <v>0</v>
      </c>
      <c r="O18" s="156">
        <f>IF(RES_hhdet_in_fec!O18=0,0,RES_hhdet_in_fec!O18/0.086*1000000/RES_hhdet_in_new!O16)</f>
        <v>0</v>
      </c>
      <c r="P18" s="156">
        <f>IF(RES_hhdet_in_fec!P18=0,0,RES_hhdet_in_fec!P18/0.086*1000000/RES_hhdet_in_new!P16)</f>
        <v>0</v>
      </c>
      <c r="Q18" s="156">
        <f>IF(RES_hhdet_in_fec!Q18=0,0,RES_hhdet_in_fec!Q18/0.086*1000000/RES_hhdet_in_new!Q16)</f>
        <v>0</v>
      </c>
    </row>
    <row r="19" spans="1:17" ht="12" customHeight="1" x14ac:dyDescent="0.25">
      <c r="A19" s="158" t="s">
        <v>62</v>
      </c>
      <c r="B19" s="157"/>
      <c r="C19" s="157">
        <f>IF(SUM(RES_hhdet_in_fec!C20:C22)=0,0,SUM(RES_hhdet_in_fec!C20:C22)/0.086*1000000/SUM(RES_hhdet_in_new!C20:C22))</f>
        <v>0</v>
      </c>
      <c r="D19" s="157">
        <f>IF(SUM(RES_hhdet_in_fec!D20:D22)=0,0,SUM(RES_hhdet_in_fec!D20:D22)/0.086*1000000/SUM(RES_hhdet_in_new!D20:D22))</f>
        <v>0</v>
      </c>
      <c r="E19" s="157">
        <f>IF(SUM(RES_hhdet_in_fec!E20:E22)=0,0,SUM(RES_hhdet_in_fec!E20:E22)/0.086*1000000/SUM(RES_hhdet_in_new!E20:E22))</f>
        <v>0</v>
      </c>
      <c r="F19" s="157">
        <f>IF(SUM(RES_hhdet_in_fec!F20:F22)=0,0,SUM(RES_hhdet_in_fec!F20:F22)/0.086*1000000/SUM(RES_hhdet_in_new!F20:F22))</f>
        <v>0</v>
      </c>
      <c r="G19" s="157">
        <f>IF(SUM(RES_hhdet_in_fec!G20:G22)=0,0,SUM(RES_hhdet_in_fec!G20:G22)/0.086*1000000/SUM(RES_hhdet_in_new!G20:G22))</f>
        <v>0</v>
      </c>
      <c r="H19" s="157">
        <f>IF(SUM(RES_hhdet_in_fec!H20:H22)=0,0,SUM(RES_hhdet_in_fec!H20:H22)/0.086*1000000/SUM(RES_hhdet_in_new!H20:H22))</f>
        <v>0</v>
      </c>
      <c r="I19" s="157">
        <f>IF(SUM(RES_hhdet_in_fec!I20:I22)=0,0,SUM(RES_hhdet_in_fec!I20:I22)/0.086*1000000/SUM(RES_hhdet_in_new!I20:I22))</f>
        <v>0</v>
      </c>
      <c r="J19" s="157">
        <f>IF(SUM(RES_hhdet_in_fec!J20:J22)=0,0,SUM(RES_hhdet_in_fec!J20:J22)/0.086*1000000/SUM(RES_hhdet_in_new!J20:J22))</f>
        <v>0</v>
      </c>
      <c r="K19" s="157">
        <f>IF(SUM(RES_hhdet_in_fec!K20:K22)=0,0,SUM(RES_hhdet_in_fec!K20:K22)/0.086*1000000/SUM(RES_hhdet_in_new!K20:K22))</f>
        <v>0</v>
      </c>
      <c r="L19" s="157">
        <f>IF(SUM(RES_hhdet_in_fec!L20:L22)=0,0,SUM(RES_hhdet_in_fec!L20:L22)/0.086*1000000/SUM(RES_hhdet_in_new!L20:L22))</f>
        <v>0</v>
      </c>
      <c r="M19" s="157">
        <f>IF(SUM(RES_hhdet_in_fec!M20:M22)=0,0,SUM(RES_hhdet_in_fec!M20:M22)/0.086*1000000/SUM(RES_hhdet_in_new!M20:M22))</f>
        <v>0</v>
      </c>
      <c r="N19" s="157">
        <f>IF(SUM(RES_hhdet_in_fec!N20:N22)=0,0,SUM(RES_hhdet_in_fec!N20:N22)/0.086*1000000/SUM(RES_hhdet_in_new!N20:N22))</f>
        <v>0</v>
      </c>
      <c r="O19" s="157">
        <f>IF(SUM(RES_hhdet_in_fec!O20:O22)=0,0,SUM(RES_hhdet_in_fec!O20:O22)/0.086*1000000/SUM(RES_hhdet_in_new!O20:O22))</f>
        <v>0</v>
      </c>
      <c r="P19" s="157">
        <f>IF(SUM(RES_hhdet_in_fec!P20:P22)=0,0,SUM(RES_hhdet_in_fec!P20:P22)/0.086*1000000/SUM(RES_hhdet_in_new!P20:P22))</f>
        <v>0</v>
      </c>
      <c r="Q19" s="157">
        <f>IF(SUM(RES_hhdet_in_fec!Q20:Q22)=0,0,SUM(RES_hhdet_in_fec!Q20:Q22)/0.086*1000000/SUM(RES_hhdet_in_new!Q20:Q22))</f>
        <v>0</v>
      </c>
    </row>
    <row r="20" spans="1:17" ht="12" customHeight="1" x14ac:dyDescent="0.25">
      <c r="A20" s="23" t="s">
        <v>58</v>
      </c>
      <c r="B20" s="156"/>
      <c r="C20" s="156">
        <f>IF(RES_hhdet_in_fec!C20=0,0,RES_hhdet_in_fec!C20/0.086*1000000/RES_hhdet_in_new!C20)</f>
        <v>0</v>
      </c>
      <c r="D20" s="156">
        <f>IF(RES_hhdet_in_fec!D20=0,0,RES_hhdet_in_fec!D20/0.086*1000000/RES_hhdet_in_new!D20)</f>
        <v>0</v>
      </c>
      <c r="E20" s="156">
        <f>IF(RES_hhdet_in_fec!E20=0,0,RES_hhdet_in_fec!E20/0.086*1000000/RES_hhdet_in_new!E20)</f>
        <v>0</v>
      </c>
      <c r="F20" s="156">
        <f>IF(RES_hhdet_in_fec!F20=0,0,RES_hhdet_in_fec!F20/0.086*1000000/RES_hhdet_in_new!F20)</f>
        <v>0</v>
      </c>
      <c r="G20" s="156">
        <f>IF(RES_hhdet_in_fec!G20=0,0,RES_hhdet_in_fec!G20/0.086*1000000/RES_hhdet_in_new!G20)</f>
        <v>0</v>
      </c>
      <c r="H20" s="156">
        <f>IF(RES_hhdet_in_fec!H20=0,0,RES_hhdet_in_fec!H20/0.086*1000000/RES_hhdet_in_new!H20)</f>
        <v>0</v>
      </c>
      <c r="I20" s="156">
        <f>IF(RES_hhdet_in_fec!I20=0,0,RES_hhdet_in_fec!I20/0.086*1000000/RES_hhdet_in_new!I20)</f>
        <v>0</v>
      </c>
      <c r="J20" s="156">
        <f>IF(RES_hhdet_in_fec!J20=0,0,RES_hhdet_in_fec!J20/0.086*1000000/RES_hhdet_in_new!J20)</f>
        <v>0</v>
      </c>
      <c r="K20" s="156">
        <f>IF(RES_hhdet_in_fec!K20=0,0,RES_hhdet_in_fec!K20/0.086*1000000/RES_hhdet_in_new!K20)</f>
        <v>0</v>
      </c>
      <c r="L20" s="156">
        <f>IF(RES_hhdet_in_fec!L20=0,0,RES_hhdet_in_fec!L20/0.086*1000000/RES_hhdet_in_new!L20)</f>
        <v>0</v>
      </c>
      <c r="M20" s="156">
        <f>IF(RES_hhdet_in_fec!M20=0,0,RES_hhdet_in_fec!M20/0.086*1000000/RES_hhdet_in_new!M20)</f>
        <v>0</v>
      </c>
      <c r="N20" s="156">
        <f>IF(RES_hhdet_in_fec!N20=0,0,RES_hhdet_in_fec!N20/0.086*1000000/RES_hhdet_in_new!N20)</f>
        <v>0</v>
      </c>
      <c r="O20" s="156">
        <f>IF(RES_hhdet_in_fec!O20=0,0,RES_hhdet_in_fec!O20/0.086*1000000/RES_hhdet_in_new!O20)</f>
        <v>0</v>
      </c>
      <c r="P20" s="156">
        <f>IF(RES_hhdet_in_fec!P20=0,0,RES_hhdet_in_fec!P20/0.086*1000000/RES_hhdet_in_new!P20)</f>
        <v>0</v>
      </c>
      <c r="Q20" s="156">
        <f>IF(RES_hhdet_in_fec!Q20=0,0,RES_hhdet_in_fec!Q20/0.086*1000000/RES_hhdet_in_new!Q20)</f>
        <v>0</v>
      </c>
    </row>
    <row r="21" spans="1:17" ht="12" customHeight="1" x14ac:dyDescent="0.25">
      <c r="A21" s="23" t="s">
        <v>57</v>
      </c>
      <c r="B21" s="156"/>
      <c r="C21" s="156">
        <f>IF(RES_hhdet_in_fec!C21=0,0,RES_hhdet_in_fec!C21/0.086*1000000/RES_hhdet_in_new!C21)</f>
        <v>0</v>
      </c>
      <c r="D21" s="156">
        <f>IF(RES_hhdet_in_fec!D21=0,0,RES_hhdet_in_fec!D21/0.086*1000000/RES_hhdet_in_new!D21)</f>
        <v>0</v>
      </c>
      <c r="E21" s="156">
        <f>IF(RES_hhdet_in_fec!E21=0,0,RES_hhdet_in_fec!E21/0.086*1000000/RES_hhdet_in_new!E21)</f>
        <v>0</v>
      </c>
      <c r="F21" s="156">
        <f>IF(RES_hhdet_in_fec!F21=0,0,RES_hhdet_in_fec!F21/0.086*1000000/RES_hhdet_in_new!F21)</f>
        <v>0</v>
      </c>
      <c r="G21" s="156">
        <f>IF(RES_hhdet_in_fec!G21=0,0,RES_hhdet_in_fec!G21/0.086*1000000/RES_hhdet_in_new!G21)</f>
        <v>0</v>
      </c>
      <c r="H21" s="156">
        <f>IF(RES_hhdet_in_fec!H21=0,0,RES_hhdet_in_fec!H21/0.086*1000000/RES_hhdet_in_new!H21)</f>
        <v>0</v>
      </c>
      <c r="I21" s="156">
        <f>IF(RES_hhdet_in_fec!I21=0,0,RES_hhdet_in_fec!I21/0.086*1000000/RES_hhdet_in_new!I21)</f>
        <v>0</v>
      </c>
      <c r="J21" s="156">
        <f>IF(RES_hhdet_in_fec!J21=0,0,RES_hhdet_in_fec!J21/0.086*1000000/RES_hhdet_in_new!J21)</f>
        <v>0</v>
      </c>
      <c r="K21" s="156">
        <f>IF(RES_hhdet_in_fec!K21=0,0,RES_hhdet_in_fec!K21/0.086*1000000/RES_hhdet_in_new!K21)</f>
        <v>0</v>
      </c>
      <c r="L21" s="156">
        <f>IF(RES_hhdet_in_fec!L21=0,0,RES_hhdet_in_fec!L21/0.086*1000000/RES_hhdet_in_new!L21)</f>
        <v>0</v>
      </c>
      <c r="M21" s="156">
        <f>IF(RES_hhdet_in_fec!M21=0,0,RES_hhdet_in_fec!M21/0.086*1000000/RES_hhdet_in_new!M21)</f>
        <v>0</v>
      </c>
      <c r="N21" s="156">
        <f>IF(RES_hhdet_in_fec!N21=0,0,RES_hhdet_in_fec!N21/0.086*1000000/RES_hhdet_in_new!N21)</f>
        <v>0</v>
      </c>
      <c r="O21" s="156">
        <f>IF(RES_hhdet_in_fec!O21=0,0,RES_hhdet_in_fec!O21/0.086*1000000/RES_hhdet_in_new!O21)</f>
        <v>0</v>
      </c>
      <c r="P21" s="156">
        <f>IF(RES_hhdet_in_fec!P21=0,0,RES_hhdet_in_fec!P21/0.086*1000000/RES_hhdet_in_new!P21)</f>
        <v>0</v>
      </c>
      <c r="Q21" s="156">
        <f>IF(RES_hhdet_in_fec!Q21=0,0,RES_hhdet_in_fec!Q21/0.086*1000000/RES_hhdet_in_new!Q21)</f>
        <v>0</v>
      </c>
    </row>
    <row r="22" spans="1:17" ht="12" customHeight="1" x14ac:dyDescent="0.25">
      <c r="A22" s="29" t="s">
        <v>140</v>
      </c>
      <c r="B22" s="57"/>
      <c r="C22" s="57">
        <f>IF(RES_hhdet_in_fec!C22=0,0,RES_hhdet_in_fec!C22/0.086*1000000/RES_hhdet_in_new!C22)</f>
        <v>0</v>
      </c>
      <c r="D22" s="57">
        <f>IF(RES_hhdet_in_fec!D22=0,0,RES_hhdet_in_fec!D22/0.086*1000000/RES_hhdet_in_new!D22)</f>
        <v>0</v>
      </c>
      <c r="E22" s="57">
        <f>IF(RES_hhdet_in_fec!E22=0,0,RES_hhdet_in_fec!E22/0.086*1000000/RES_hhdet_in_new!E22)</f>
        <v>0</v>
      </c>
      <c r="F22" s="57">
        <f>IF(RES_hhdet_in_fec!F22=0,0,RES_hhdet_in_fec!F22/0.086*1000000/RES_hhdet_in_new!F22)</f>
        <v>0</v>
      </c>
      <c r="G22" s="57">
        <f>IF(RES_hhdet_in_fec!G22=0,0,RES_hhdet_in_fec!G22/0.086*1000000/RES_hhdet_in_new!G22)</f>
        <v>0</v>
      </c>
      <c r="H22" s="57">
        <f>IF(RES_hhdet_in_fec!H22=0,0,RES_hhdet_in_fec!H22/0.086*1000000/RES_hhdet_in_new!H22)</f>
        <v>0</v>
      </c>
      <c r="I22" s="57">
        <f>IF(RES_hhdet_in_fec!I22=0,0,RES_hhdet_in_fec!I22/0.086*1000000/RES_hhdet_in_new!I22)</f>
        <v>0</v>
      </c>
      <c r="J22" s="57">
        <f>IF(RES_hhdet_in_fec!J22=0,0,RES_hhdet_in_fec!J22/0.086*1000000/RES_hhdet_in_new!J22)</f>
        <v>0</v>
      </c>
      <c r="K22" s="57">
        <f>IF(RES_hhdet_in_fec!K22=0,0,RES_hhdet_in_fec!K22/0.086*1000000/RES_hhdet_in_new!K22)</f>
        <v>0</v>
      </c>
      <c r="L22" s="57">
        <f>IF(RES_hhdet_in_fec!L22=0,0,RES_hhdet_in_fec!L22/0.086*1000000/RES_hhdet_in_new!L22)</f>
        <v>0</v>
      </c>
      <c r="M22" s="57">
        <f>IF(RES_hhdet_in_fec!M22=0,0,RES_hhdet_in_fec!M22/0.086*1000000/RES_hhdet_in_new!M22)</f>
        <v>0</v>
      </c>
      <c r="N22" s="57">
        <f>IF(RES_hhdet_in_fec!N22=0,0,RES_hhdet_in_fec!N22/0.086*1000000/RES_hhdet_in_new!N22)</f>
        <v>0</v>
      </c>
      <c r="O22" s="57">
        <f>IF(RES_hhdet_in_fec!O22=0,0,RES_hhdet_in_fec!O22/0.086*1000000/RES_hhdet_in_new!O22)</f>
        <v>0</v>
      </c>
      <c r="P22" s="57">
        <f>IF(RES_hhdet_in_fec!P22=0,0,RES_hhdet_in_fec!P22/0.086*1000000/RES_hhdet_in_new!P22)</f>
        <v>0</v>
      </c>
      <c r="Q22" s="57">
        <f>IF(RES_hhdet_in_fec!Q22=0,0,RES_hhdet_in_fec!Q22/0.086*1000000/RES_hhdet_in_new!Q22)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68">
        <f t="shared" ref="C24" si="17">SUM(C25,C28,C30,C39)</f>
        <v>20868.223833806551</v>
      </c>
      <c r="D24" s="168">
        <f t="shared" ref="D24" si="18">SUM(D25,D28,D30,D39)</f>
        <v>19071.07064259618</v>
      </c>
      <c r="E24" s="168">
        <f t="shared" ref="E24" si="19">SUM(E25,E28,E30,E39)</f>
        <v>19916.153450758968</v>
      </c>
      <c r="F24" s="168">
        <f t="shared" ref="F24" si="20">SUM(F25,F28,F30,F39)</f>
        <v>19830.645639629285</v>
      </c>
      <c r="G24" s="168">
        <f t="shared" ref="G24" si="21">SUM(G25,G28,G30,G39)</f>
        <v>19930.448909586379</v>
      </c>
      <c r="H24" s="168">
        <f t="shared" ref="H24" si="22">SUM(H25,H28,H30,H39)</f>
        <v>20159.979635534663</v>
      </c>
      <c r="I24" s="168">
        <f t="shared" ref="I24" si="23">SUM(I25,I28,I30,I39)</f>
        <v>21599.808972673171</v>
      </c>
      <c r="J24" s="168">
        <f t="shared" ref="J24" si="24">SUM(J25,J28,J30,J39)</f>
        <v>18884.142848404441</v>
      </c>
      <c r="K24" s="168">
        <f t="shared" ref="K24" si="25">SUM(K25,K28,K30,K39)</f>
        <v>18675.675350535977</v>
      </c>
      <c r="L24" s="168">
        <f t="shared" ref="L24" si="26">SUM(L25,L28,L30,L39)</f>
        <v>21473.302528053264</v>
      </c>
      <c r="M24" s="168">
        <f t="shared" ref="M24" si="27">SUM(M25,M28,M30,M39)</f>
        <v>19635.479559417836</v>
      </c>
      <c r="N24" s="168">
        <f t="shared" ref="N24" si="28">SUM(N25,N28,N30,N39)</f>
        <v>0</v>
      </c>
      <c r="O24" s="168">
        <f t="shared" ref="O24" si="29">SUM(O25,O28,O30,O39)</f>
        <v>0</v>
      </c>
      <c r="P24" s="168">
        <f t="shared" ref="P24" si="30">SUM(P25,P28,P30,P39)</f>
        <v>0</v>
      </c>
      <c r="Q24" s="168">
        <f t="shared" ref="Q24" si="31">SUM(Q25,Q28,Q30,Q39)</f>
        <v>0</v>
      </c>
    </row>
    <row r="25" spans="1:17" ht="12.95" customHeight="1" x14ac:dyDescent="0.25">
      <c r="A25" s="158" t="s">
        <v>65</v>
      </c>
      <c r="B25" s="157"/>
      <c r="C25" s="157">
        <f t="shared" ref="C25:Q25" si="32">SUM(C26:C27)</f>
        <v>16017.58997723348</v>
      </c>
      <c r="D25" s="157">
        <f t="shared" si="32"/>
        <v>15004.556516277762</v>
      </c>
      <c r="E25" s="157">
        <f t="shared" si="32"/>
        <v>15062.230209769341</v>
      </c>
      <c r="F25" s="157">
        <f t="shared" si="32"/>
        <v>14983.4658850838</v>
      </c>
      <c r="G25" s="157">
        <f t="shared" si="32"/>
        <v>15088.071286908616</v>
      </c>
      <c r="H25" s="157">
        <f t="shared" si="32"/>
        <v>15064.149670473238</v>
      </c>
      <c r="I25" s="157">
        <f t="shared" si="32"/>
        <v>16946.959571052466</v>
      </c>
      <c r="J25" s="157">
        <f t="shared" si="32"/>
        <v>14360.906380319619</v>
      </c>
      <c r="K25" s="157">
        <f t="shared" si="32"/>
        <v>14215.449782744246</v>
      </c>
      <c r="L25" s="157">
        <f t="shared" si="32"/>
        <v>16575.141468241589</v>
      </c>
      <c r="M25" s="157">
        <f t="shared" si="32"/>
        <v>14731.787099005558</v>
      </c>
      <c r="N25" s="157">
        <f t="shared" si="32"/>
        <v>0</v>
      </c>
      <c r="O25" s="157">
        <f t="shared" si="32"/>
        <v>0</v>
      </c>
      <c r="P25" s="157">
        <f t="shared" si="32"/>
        <v>0</v>
      </c>
      <c r="Q25" s="157">
        <f t="shared" si="32"/>
        <v>0</v>
      </c>
    </row>
    <row r="26" spans="1:17" ht="12" customHeight="1" x14ac:dyDescent="0.25">
      <c r="A26" s="23" t="s">
        <v>84</v>
      </c>
      <c r="B26" s="156"/>
      <c r="C26" s="156">
        <f>IF(RES_hhdet_in_fec!C26=0,0,RES_hhdet_in_fec!C26/0.086*1000000/RES_hhdet_in_new!C26)</f>
        <v>15810.080876449078</v>
      </c>
      <c r="D26" s="156">
        <f>IF(RES_hhdet_in_fec!D26=0,0,RES_hhdet_in_fec!D26/0.086*1000000/RES_hhdet_in_new!D26)</f>
        <v>14809.044969136887</v>
      </c>
      <c r="E26" s="156">
        <f>IF(RES_hhdet_in_fec!E26=0,0,RES_hhdet_in_fec!E26/0.086*1000000/RES_hhdet_in_new!E26)</f>
        <v>14858.715791044291</v>
      </c>
      <c r="F26" s="156">
        <f>IF(RES_hhdet_in_fec!F26=0,0,RES_hhdet_in_fec!F26/0.086*1000000/RES_hhdet_in_new!F26)</f>
        <v>14759.431095717231</v>
      </c>
      <c r="G26" s="156">
        <f>IF(RES_hhdet_in_fec!G26=0,0,RES_hhdet_in_fec!G26/0.086*1000000/RES_hhdet_in_new!G26)</f>
        <v>14839.170953718352</v>
      </c>
      <c r="H26" s="156">
        <f>IF(RES_hhdet_in_fec!H26=0,0,RES_hhdet_in_fec!H26/0.086*1000000/RES_hhdet_in_new!H26)</f>
        <v>14753.048063960756</v>
      </c>
      <c r="I26" s="156">
        <f>IF(RES_hhdet_in_fec!I26=0,0,RES_hhdet_in_fec!I26/0.086*1000000/RES_hhdet_in_new!I26)</f>
        <v>16657.964349757276</v>
      </c>
      <c r="J26" s="156">
        <f>IF(RES_hhdet_in_fec!J26=0,0,RES_hhdet_in_fec!J26/0.086*1000000/RES_hhdet_in_new!J26)</f>
        <v>14143.778972579632</v>
      </c>
      <c r="K26" s="156">
        <f>IF(RES_hhdet_in_fec!K26=0,0,RES_hhdet_in_fec!K26/0.086*1000000/RES_hhdet_in_new!K26)</f>
        <v>14038.151606257625</v>
      </c>
      <c r="L26" s="156">
        <f>IF(RES_hhdet_in_fec!L26=0,0,RES_hhdet_in_fec!L26/0.086*1000000/RES_hhdet_in_new!L26)</f>
        <v>16346.148001733807</v>
      </c>
      <c r="M26" s="156">
        <f>IF(RES_hhdet_in_fec!M26=0,0,RES_hhdet_in_fec!M26/0.086*1000000/RES_hhdet_in_new!M26)</f>
        <v>14497.987314416356</v>
      </c>
      <c r="N26" s="156">
        <f>IF(RES_hhdet_in_fec!N26=0,0,RES_hhdet_in_fec!N26/0.086*1000000/RES_hhdet_in_new!N26)</f>
        <v>0</v>
      </c>
      <c r="O26" s="156">
        <f>IF(RES_hhdet_in_fec!O26=0,0,RES_hhdet_in_fec!O26/0.086*1000000/RES_hhdet_in_new!O26)</f>
        <v>0</v>
      </c>
      <c r="P26" s="156">
        <f>IF(RES_hhdet_in_fec!P26=0,0,RES_hhdet_in_fec!P26/0.086*1000000/RES_hhdet_in_new!P26)</f>
        <v>0</v>
      </c>
      <c r="Q26" s="156">
        <f>IF(RES_hhdet_in_fec!Q26=0,0,RES_hhdet_in_fec!Q26/0.086*1000000/RES_hhdet_in_new!Q26)</f>
        <v>0</v>
      </c>
    </row>
    <row r="27" spans="1:17" ht="12" customHeight="1" x14ac:dyDescent="0.25">
      <c r="A27" s="23" t="s">
        <v>60</v>
      </c>
      <c r="B27" s="156"/>
      <c r="C27" s="156">
        <f>IF(RES_hhdet_in_fec!C27=0,0,RES_hhdet_in_fec!C27/0.086*1000000/RES_hhdet_in_new!C26)</f>
        <v>207.50910078440194</v>
      </c>
      <c r="D27" s="156">
        <f>IF(RES_hhdet_in_fec!D27=0,0,RES_hhdet_in_fec!D27/0.086*1000000/RES_hhdet_in_new!D26)</f>
        <v>195.51154714087494</v>
      </c>
      <c r="E27" s="156">
        <f>IF(RES_hhdet_in_fec!E27=0,0,RES_hhdet_in_fec!E27/0.086*1000000/RES_hhdet_in_new!E26)</f>
        <v>203.51441872504901</v>
      </c>
      <c r="F27" s="156">
        <f>IF(RES_hhdet_in_fec!F27=0,0,RES_hhdet_in_fec!F27/0.086*1000000/RES_hhdet_in_new!F26)</f>
        <v>224.03478936656956</v>
      </c>
      <c r="G27" s="156">
        <f>IF(RES_hhdet_in_fec!G27=0,0,RES_hhdet_in_fec!G27/0.086*1000000/RES_hhdet_in_new!G26)</f>
        <v>248.90033319026494</v>
      </c>
      <c r="H27" s="156">
        <f>IF(RES_hhdet_in_fec!H27=0,0,RES_hhdet_in_fec!H27/0.086*1000000/RES_hhdet_in_new!H26)</f>
        <v>311.10160651248191</v>
      </c>
      <c r="I27" s="156">
        <f>IF(RES_hhdet_in_fec!I27=0,0,RES_hhdet_in_fec!I27/0.086*1000000/RES_hhdet_in_new!I26)</f>
        <v>288.99522129518988</v>
      </c>
      <c r="J27" s="156">
        <f>IF(RES_hhdet_in_fec!J27=0,0,RES_hhdet_in_fec!J27/0.086*1000000/RES_hhdet_in_new!J26)</f>
        <v>217.12740773998584</v>
      </c>
      <c r="K27" s="156">
        <f>IF(RES_hhdet_in_fec!K27=0,0,RES_hhdet_in_fec!K27/0.086*1000000/RES_hhdet_in_new!K26)</f>
        <v>177.29817648662146</v>
      </c>
      <c r="L27" s="156">
        <f>IF(RES_hhdet_in_fec!L27=0,0,RES_hhdet_in_fec!L27/0.086*1000000/RES_hhdet_in_new!L26)</f>
        <v>228.99346650778079</v>
      </c>
      <c r="M27" s="156">
        <f>IF(RES_hhdet_in_fec!M27=0,0,RES_hhdet_in_fec!M27/0.086*1000000/RES_hhdet_in_new!M26)</f>
        <v>233.79978458920237</v>
      </c>
      <c r="N27" s="156">
        <f>IF(RES_hhdet_in_fec!N27=0,0,RES_hhdet_in_fec!N27/0.086*1000000/RES_hhdet_in_new!N26)</f>
        <v>0</v>
      </c>
      <c r="O27" s="156">
        <f>IF(RES_hhdet_in_fec!O27=0,0,RES_hhdet_in_fec!O27/0.086*1000000/RES_hhdet_in_new!O26)</f>
        <v>0</v>
      </c>
      <c r="P27" s="156">
        <f>IF(RES_hhdet_in_fec!P27=0,0,RES_hhdet_in_fec!P27/0.086*1000000/RES_hhdet_in_new!P26)</f>
        <v>0</v>
      </c>
      <c r="Q27" s="156">
        <f>IF(RES_hhdet_in_fec!Q27=0,0,RES_hhdet_in_fec!Q27/0.086*1000000/RES_hhdet_in_new!Q26)</f>
        <v>0</v>
      </c>
    </row>
    <row r="28" spans="1:17" ht="12.95" customHeight="1" x14ac:dyDescent="0.25">
      <c r="A28" s="158" t="s">
        <v>112</v>
      </c>
      <c r="B28" s="157"/>
      <c r="C28" s="157">
        <f t="shared" ref="C28:Q28" si="33">C29</f>
        <v>641.79397582109709</v>
      </c>
      <c r="D28" s="157">
        <f t="shared" si="33"/>
        <v>0</v>
      </c>
      <c r="E28" s="157">
        <f t="shared" si="33"/>
        <v>561.15463621163065</v>
      </c>
      <c r="F28" s="157">
        <f t="shared" si="33"/>
        <v>551.17617279604679</v>
      </c>
      <c r="G28" s="157">
        <f t="shared" si="33"/>
        <v>536.76349797994851</v>
      </c>
      <c r="H28" s="157">
        <f t="shared" si="33"/>
        <v>647.02054864771571</v>
      </c>
      <c r="I28" s="157">
        <f t="shared" si="33"/>
        <v>593.16662886126232</v>
      </c>
      <c r="J28" s="157">
        <f t="shared" si="33"/>
        <v>569.90209713308911</v>
      </c>
      <c r="K28" s="157">
        <f t="shared" si="33"/>
        <v>545.1296187179945</v>
      </c>
      <c r="L28" s="157">
        <f t="shared" si="33"/>
        <v>529.29315817509121</v>
      </c>
      <c r="M28" s="157">
        <f t="shared" si="33"/>
        <v>489.2045616258639</v>
      </c>
      <c r="N28" s="157">
        <f t="shared" si="33"/>
        <v>0</v>
      </c>
      <c r="O28" s="157">
        <f t="shared" si="33"/>
        <v>0</v>
      </c>
      <c r="P28" s="157">
        <f t="shared" si="33"/>
        <v>0</v>
      </c>
      <c r="Q28" s="157">
        <f t="shared" si="33"/>
        <v>0</v>
      </c>
    </row>
    <row r="29" spans="1:17" ht="12" customHeight="1" x14ac:dyDescent="0.25">
      <c r="A29" s="23" t="s">
        <v>60</v>
      </c>
      <c r="B29" s="156"/>
      <c r="C29" s="156">
        <f>IF(RES_hhdet_in_fec!C29=0,0,RES_hhdet_in_fec!C29/0.086*1000000/RES_hhdet_in_new!C29)</f>
        <v>641.79397582109709</v>
      </c>
      <c r="D29" s="156">
        <f>IF(RES_hhdet_in_fec!D29=0,0,RES_hhdet_in_fec!D29/0.086*1000000/RES_hhdet_in_new!D29)</f>
        <v>0</v>
      </c>
      <c r="E29" s="156">
        <f>IF(RES_hhdet_in_fec!E29=0,0,RES_hhdet_in_fec!E29/0.086*1000000/RES_hhdet_in_new!E29)</f>
        <v>561.15463621163065</v>
      </c>
      <c r="F29" s="156">
        <f>IF(RES_hhdet_in_fec!F29=0,0,RES_hhdet_in_fec!F29/0.086*1000000/RES_hhdet_in_new!F29)</f>
        <v>551.17617279604679</v>
      </c>
      <c r="G29" s="156">
        <f>IF(RES_hhdet_in_fec!G29=0,0,RES_hhdet_in_fec!G29/0.086*1000000/RES_hhdet_in_new!G29)</f>
        <v>536.76349797994851</v>
      </c>
      <c r="H29" s="156">
        <f>IF(RES_hhdet_in_fec!H29=0,0,RES_hhdet_in_fec!H29/0.086*1000000/RES_hhdet_in_new!H29)</f>
        <v>647.02054864771571</v>
      </c>
      <c r="I29" s="156">
        <f>IF(RES_hhdet_in_fec!I29=0,0,RES_hhdet_in_fec!I29/0.086*1000000/RES_hhdet_in_new!I29)</f>
        <v>593.16662886126232</v>
      </c>
      <c r="J29" s="156">
        <f>IF(RES_hhdet_in_fec!J29=0,0,RES_hhdet_in_fec!J29/0.086*1000000/RES_hhdet_in_new!J29)</f>
        <v>569.90209713308911</v>
      </c>
      <c r="K29" s="156">
        <f>IF(RES_hhdet_in_fec!K29=0,0,RES_hhdet_in_fec!K29/0.086*1000000/RES_hhdet_in_new!K29)</f>
        <v>545.1296187179945</v>
      </c>
      <c r="L29" s="156">
        <f>IF(RES_hhdet_in_fec!L29=0,0,RES_hhdet_in_fec!L29/0.086*1000000/RES_hhdet_in_new!L29)</f>
        <v>529.29315817509121</v>
      </c>
      <c r="M29" s="156">
        <f>IF(RES_hhdet_in_fec!M29=0,0,RES_hhdet_in_fec!M29/0.086*1000000/RES_hhdet_in_new!M29)</f>
        <v>489.2045616258639</v>
      </c>
      <c r="N29" s="156">
        <f>IF(RES_hhdet_in_fec!N29=0,0,RES_hhdet_in_fec!N29/0.086*1000000/RES_hhdet_in_new!N29)</f>
        <v>0</v>
      </c>
      <c r="O29" s="156">
        <f>IF(RES_hhdet_in_fec!O29=0,0,RES_hhdet_in_fec!O29/0.086*1000000/RES_hhdet_in_new!O29)</f>
        <v>0</v>
      </c>
      <c r="P29" s="156">
        <f>IF(RES_hhdet_in_fec!P29=0,0,RES_hhdet_in_fec!P29/0.086*1000000/RES_hhdet_in_new!P29)</f>
        <v>0</v>
      </c>
      <c r="Q29" s="156">
        <f>IF(RES_hhdet_in_fec!Q29=0,0,RES_hhdet_in_fec!Q29/0.086*1000000/RES_hhdet_in_new!Q29)</f>
        <v>0</v>
      </c>
    </row>
    <row r="30" spans="1:17" ht="12" customHeight="1" x14ac:dyDescent="0.25">
      <c r="A30" s="158" t="s">
        <v>63</v>
      </c>
      <c r="B30" s="157"/>
      <c r="C30" s="157">
        <f>IF(SUM(RES_hhdet_in_fec!C31:C32,RES_hhdet_in_fec!C35:C36)=0,0,SUM(RES_hhdet_in_fec!C31:C32,RES_hhdet_in_fec!C35:C36)/0.086*1000000/SUM(RES_hhdet_in_new!C31:C32,RES_hhdet_in_new!C35:C36))</f>
        <v>3132.5283691386612</v>
      </c>
      <c r="D30" s="157">
        <f>IF(SUM(RES_hhdet_in_fec!D31:D32,RES_hhdet_in_fec!D35:D36)=0,0,SUM(RES_hhdet_in_fec!D31:D32,RES_hhdet_in_fec!D35:D36)/0.086*1000000/SUM(RES_hhdet_in_new!D31:D32,RES_hhdet_in_new!D35:D36))</f>
        <v>3172.6762433314811</v>
      </c>
      <c r="E30" s="157">
        <f>IF(SUM(RES_hhdet_in_fec!E31:E32,RES_hhdet_in_fec!E35:E36)=0,0,SUM(RES_hhdet_in_fec!E31:E32,RES_hhdet_in_fec!E35:E36)/0.086*1000000/SUM(RES_hhdet_in_new!E31:E32,RES_hhdet_in_new!E35:E36))</f>
        <v>3205.74512246328</v>
      </c>
      <c r="F30" s="157">
        <f>IF(SUM(RES_hhdet_in_fec!F31:F32,RES_hhdet_in_fec!F35:F36)=0,0,SUM(RES_hhdet_in_fec!F31:F32,RES_hhdet_in_fec!F35:F36)/0.086*1000000/SUM(RES_hhdet_in_new!F31:F32,RES_hhdet_in_new!F35:F36))</f>
        <v>3165.5919885803009</v>
      </c>
      <c r="G30" s="157">
        <f>IF(SUM(RES_hhdet_in_fec!G31:G32,RES_hhdet_in_fec!G35:G36)=0,0,SUM(RES_hhdet_in_fec!G31:G32,RES_hhdet_in_fec!G35:G36)/0.086*1000000/SUM(RES_hhdet_in_new!G31:G32,RES_hhdet_in_new!G35:G36))</f>
        <v>3127.2473014881389</v>
      </c>
      <c r="H30" s="157">
        <f>IF(SUM(RES_hhdet_in_fec!H31:H32,RES_hhdet_in_fec!H35:H36)=0,0,SUM(RES_hhdet_in_fec!H31:H32,RES_hhdet_in_fec!H35:H36)/0.086*1000000/SUM(RES_hhdet_in_new!H31:H32,RES_hhdet_in_new!H35:H36))</f>
        <v>3080.6877130147382</v>
      </c>
      <c r="I30" s="157">
        <f>IF(SUM(RES_hhdet_in_fec!I31:I32,RES_hhdet_in_fec!I35:I36)=0,0,SUM(RES_hhdet_in_fec!I31:I32,RES_hhdet_in_fec!I35:I36)/0.086*1000000/SUM(RES_hhdet_in_new!I31:I32,RES_hhdet_in_new!I35:I36))</f>
        <v>2729.7642580861702</v>
      </c>
      <c r="J30" s="157">
        <f>IF(SUM(RES_hhdet_in_fec!J31:J32,RES_hhdet_in_fec!J35:J36)=0,0,SUM(RES_hhdet_in_fec!J31:J32,RES_hhdet_in_fec!J35:J36)/0.086*1000000/SUM(RES_hhdet_in_new!J31:J32,RES_hhdet_in_new!J35:J36))</f>
        <v>3021.2798277373877</v>
      </c>
      <c r="K30" s="157">
        <f>IF(SUM(RES_hhdet_in_fec!K31:K32,RES_hhdet_in_fec!K35:K36)=0,0,SUM(RES_hhdet_in_fec!K31:K32,RES_hhdet_in_fec!K35:K36)/0.086*1000000/SUM(RES_hhdet_in_new!K31:K32,RES_hhdet_in_new!K35:K36))</f>
        <v>2987.8379793274948</v>
      </c>
      <c r="L30" s="157">
        <f>IF(SUM(RES_hhdet_in_fec!L31:L32,RES_hhdet_in_fec!L35:L36)=0,0,SUM(RES_hhdet_in_fec!L31:L32,RES_hhdet_in_fec!L35:L36)/0.086*1000000/SUM(RES_hhdet_in_new!L31:L32,RES_hhdet_in_new!L35:L36))</f>
        <v>2981.8296966326825</v>
      </c>
      <c r="M30" s="157">
        <f>IF(SUM(RES_hhdet_in_fec!M31:M32,RES_hhdet_in_fec!M35:M36)=0,0,SUM(RES_hhdet_in_fec!M31:M32,RES_hhdet_in_fec!M35:M36)/0.086*1000000/SUM(RES_hhdet_in_new!M31:M32,RES_hhdet_in_new!M35:M36))</f>
        <v>2980.8004194810092</v>
      </c>
      <c r="N30" s="157">
        <f>IF(SUM(RES_hhdet_in_fec!N31:N32,RES_hhdet_in_fec!N35:N36)=0,0,SUM(RES_hhdet_in_fec!N31:N32,RES_hhdet_in_fec!N35:N36)/0.086*1000000/SUM(RES_hhdet_in_new!N31:N32,RES_hhdet_in_new!N35:N36))</f>
        <v>0</v>
      </c>
      <c r="O30" s="157">
        <f>IF(SUM(RES_hhdet_in_fec!O31:O32,RES_hhdet_in_fec!O35:O36)=0,0,SUM(RES_hhdet_in_fec!O31:O32,RES_hhdet_in_fec!O35:O36)/0.086*1000000/SUM(RES_hhdet_in_new!O31:O32,RES_hhdet_in_new!O35:O36))</f>
        <v>0</v>
      </c>
      <c r="P30" s="157">
        <f>IF(SUM(RES_hhdet_in_fec!P31:P32,RES_hhdet_in_fec!P35:P36)=0,0,SUM(RES_hhdet_in_fec!P31:P32,RES_hhdet_in_fec!P35:P36)/0.086*1000000/SUM(RES_hhdet_in_new!P31:P32,RES_hhdet_in_new!P35:P36))</f>
        <v>0</v>
      </c>
      <c r="Q30" s="157">
        <f>IF(SUM(RES_hhdet_in_fec!Q31:Q32,RES_hhdet_in_fec!Q35:Q36)=0,0,SUM(RES_hhdet_in_fec!Q31:Q32,RES_hhdet_in_fec!Q35:Q36)/0.086*1000000/SUM(RES_hhdet_in_new!Q31:Q32,RES_hhdet_in_new!Q35:Q36))</f>
        <v>0</v>
      </c>
    </row>
    <row r="31" spans="1:17" ht="12" customHeight="1" x14ac:dyDescent="0.25">
      <c r="A31" s="167" t="s">
        <v>169</v>
      </c>
      <c r="B31" s="132"/>
      <c r="C31" s="132">
        <f>IF(RES_hhdet_in_fec!C31=0,0,RES_hhdet_in_fec!C31/0.086*1000000/RES_hhdet_in_new!C31)</f>
        <v>3154.4478334629362</v>
      </c>
      <c r="D31" s="132">
        <f>IF(RES_hhdet_in_fec!D31=0,0,RES_hhdet_in_fec!D31/0.086*1000000/RES_hhdet_in_new!D31)</f>
        <v>3193.9291506881755</v>
      </c>
      <c r="E31" s="132">
        <f>IF(RES_hhdet_in_fec!E31=0,0,RES_hhdet_in_fec!E31/0.086*1000000/RES_hhdet_in_new!E31)</f>
        <v>3228.8822234721615</v>
      </c>
      <c r="F31" s="132">
        <f>IF(RES_hhdet_in_fec!F31=0,0,RES_hhdet_in_fec!F31/0.086*1000000/RES_hhdet_in_new!F31)</f>
        <v>3193.798300583911</v>
      </c>
      <c r="G31" s="132">
        <f>IF(RES_hhdet_in_fec!G31=0,0,RES_hhdet_in_fec!G31/0.086*1000000/RES_hhdet_in_new!G31)</f>
        <v>3155.6837289086179</v>
      </c>
      <c r="H31" s="132">
        <f>IF(RES_hhdet_in_fec!H31=0,0,RES_hhdet_in_fec!H31/0.086*1000000/RES_hhdet_in_new!H31)</f>
        <v>3117.333284854712</v>
      </c>
      <c r="I31" s="132">
        <f>IF(RES_hhdet_in_fec!I31=0,0,RES_hhdet_in_fec!I31/0.086*1000000/RES_hhdet_in_new!I31)</f>
        <v>0</v>
      </c>
      <c r="J31" s="132">
        <f>IF(RES_hhdet_in_fec!J31=0,0,RES_hhdet_in_fec!J31/0.086*1000000/RES_hhdet_in_new!J31)</f>
        <v>3049.8538097568207</v>
      </c>
      <c r="K31" s="132">
        <f>IF(RES_hhdet_in_fec!K31=0,0,RES_hhdet_in_fec!K31/0.086*1000000/RES_hhdet_in_new!K31)</f>
        <v>3025.0157135438603</v>
      </c>
      <c r="L31" s="132">
        <f>IF(RES_hhdet_in_fec!L31=0,0,RES_hhdet_in_fec!L31/0.086*1000000/RES_hhdet_in_new!L31)</f>
        <v>3021.3191142302489</v>
      </c>
      <c r="M31" s="132">
        <f>IF(RES_hhdet_in_fec!M31=0,0,RES_hhdet_in_fec!M31/0.086*1000000/RES_hhdet_in_new!M31)</f>
        <v>3012.108471526517</v>
      </c>
      <c r="N31" s="132">
        <f>IF(RES_hhdet_in_fec!N31=0,0,RES_hhdet_in_fec!N31/0.086*1000000/RES_hhdet_in_new!N31)</f>
        <v>0</v>
      </c>
      <c r="O31" s="132">
        <f>IF(RES_hhdet_in_fec!O31=0,0,RES_hhdet_in_fec!O31/0.086*1000000/RES_hhdet_in_new!O31)</f>
        <v>0</v>
      </c>
      <c r="P31" s="132">
        <f>IF(RES_hhdet_in_fec!P31=0,0,RES_hhdet_in_fec!P31/0.086*1000000/RES_hhdet_in_new!P31)</f>
        <v>0</v>
      </c>
      <c r="Q31" s="132">
        <f>IF(RES_hhdet_in_fec!Q31=0,0,RES_hhdet_in_fec!Q31/0.086*1000000/RES_hhdet_in_new!Q31)</f>
        <v>0</v>
      </c>
    </row>
    <row r="32" spans="1:17" ht="12" customHeight="1" x14ac:dyDescent="0.25">
      <c r="A32" s="167" t="s">
        <v>168</v>
      </c>
      <c r="B32" s="132"/>
      <c r="C32" s="132">
        <f>IF(RES_hhdet_in_fec!C32=0,0,RES_hhdet_in_fec!C32/0.086*1000000/RES_hhdet_in_new!C32)</f>
        <v>2746.616425264654</v>
      </c>
      <c r="D32" s="132">
        <f>IF(RES_hhdet_in_fec!D32=0,0,RES_hhdet_in_fec!D32/0.086*1000000/RES_hhdet_in_new!D32)</f>
        <v>2782.3791475875591</v>
      </c>
      <c r="E32" s="132">
        <f>IF(RES_hhdet_in_fec!E32=0,0,RES_hhdet_in_fec!E32/0.086*1000000/RES_hhdet_in_new!E32)</f>
        <v>2784.8621977974371</v>
      </c>
      <c r="F32" s="132">
        <f>IF(RES_hhdet_in_fec!F32=0,0,RES_hhdet_in_fec!F32/0.086*1000000/RES_hhdet_in_new!F32)</f>
        <v>2754.937834833861</v>
      </c>
      <c r="G32" s="132">
        <f>IF(RES_hhdet_in_fec!G32=0,0,RES_hhdet_in_fec!G32/0.086*1000000/RES_hhdet_in_new!G32)</f>
        <v>2728.0241213950562</v>
      </c>
      <c r="H32" s="132">
        <f>IF(RES_hhdet_in_fec!H32=0,0,RES_hhdet_in_fec!H32/0.086*1000000/RES_hhdet_in_new!H32)</f>
        <v>2701.377526837216</v>
      </c>
      <c r="I32" s="132">
        <f>IF(RES_hhdet_in_fec!I32=0,0,RES_hhdet_in_fec!I32/0.086*1000000/RES_hhdet_in_new!I32)</f>
        <v>0</v>
      </c>
      <c r="J32" s="132">
        <f>IF(RES_hhdet_in_fec!J32=0,0,RES_hhdet_in_fec!J32/0.086*1000000/RES_hhdet_in_new!J32)</f>
        <v>2656.3222887527013</v>
      </c>
      <c r="K32" s="132">
        <f>IF(RES_hhdet_in_fec!K32=0,0,RES_hhdet_in_fec!K32/0.086*1000000/RES_hhdet_in_new!K32)</f>
        <v>2643.1168738709534</v>
      </c>
      <c r="L32" s="132">
        <f>IF(RES_hhdet_in_fec!L32=0,0,RES_hhdet_in_fec!L32/0.086*1000000/RES_hhdet_in_new!L32)</f>
        <v>2647.15462760843</v>
      </c>
      <c r="M32" s="132">
        <f>IF(RES_hhdet_in_fec!M32=0,0,RES_hhdet_in_fec!M32/0.086*1000000/RES_hhdet_in_new!M32)</f>
        <v>2640.054729571094</v>
      </c>
      <c r="N32" s="132">
        <f>IF(RES_hhdet_in_fec!N32=0,0,RES_hhdet_in_fec!N32/0.086*1000000/RES_hhdet_in_new!N32)</f>
        <v>0</v>
      </c>
      <c r="O32" s="132">
        <f>IF(RES_hhdet_in_fec!O32=0,0,RES_hhdet_in_fec!O32/0.086*1000000/RES_hhdet_in_new!O32)</f>
        <v>0</v>
      </c>
      <c r="P32" s="132">
        <f>IF(RES_hhdet_in_fec!P32=0,0,RES_hhdet_in_fec!P32/0.086*1000000/RES_hhdet_in_new!P32)</f>
        <v>0</v>
      </c>
      <c r="Q32" s="132">
        <f>IF(RES_hhdet_in_fec!Q32=0,0,RES_hhdet_in_fec!Q32/0.086*1000000/RES_hhdet_in_new!Q32)</f>
        <v>0</v>
      </c>
    </row>
    <row r="33" spans="1:17" ht="12" customHeight="1" x14ac:dyDescent="0.25">
      <c r="A33" s="166" t="s">
        <v>57</v>
      </c>
      <c r="B33" s="165"/>
      <c r="C33" s="165">
        <f>IF(RES_hhdet_in_fec!C33=0,0,RES_hhdet_in_fec!C33/0.086*1000000/RES_hhdet_in_new!C32)</f>
        <v>2089.3601304134277</v>
      </c>
      <c r="D33" s="165">
        <f>IF(RES_hhdet_in_fec!D33=0,0,RES_hhdet_in_fec!D33/0.086*1000000/RES_hhdet_in_new!D32)</f>
        <v>2112.4534320998719</v>
      </c>
      <c r="E33" s="165">
        <f>IF(RES_hhdet_in_fec!E33=0,0,RES_hhdet_in_fec!E33/0.086*1000000/RES_hhdet_in_new!E32)</f>
        <v>2110.2601661268</v>
      </c>
      <c r="F33" s="165">
        <f>IF(RES_hhdet_in_fec!F33=0,0,RES_hhdet_in_fec!F33/0.086*1000000/RES_hhdet_in_new!F32)</f>
        <v>2083.522920154976</v>
      </c>
      <c r="G33" s="165">
        <f>IF(RES_hhdet_in_fec!G33=0,0,RES_hhdet_in_fec!G33/0.086*1000000/RES_hhdet_in_new!G32)</f>
        <v>2059.5011901344474</v>
      </c>
      <c r="H33" s="165">
        <f>IF(RES_hhdet_in_fec!H33=0,0,RES_hhdet_in_fec!H33/0.086*1000000/RES_hhdet_in_new!H32)</f>
        <v>2036.1807727830812</v>
      </c>
      <c r="I33" s="165">
        <f>IF(RES_hhdet_in_fec!I33=0,0,RES_hhdet_in_fec!I33/0.086*1000000/RES_hhdet_in_new!I32)</f>
        <v>0</v>
      </c>
      <c r="J33" s="165">
        <f>IF(RES_hhdet_in_fec!J33=0,0,RES_hhdet_in_fec!J33/0.086*1000000/RES_hhdet_in_new!J32)</f>
        <v>1993.8437527381375</v>
      </c>
      <c r="K33" s="165">
        <f>IF(RES_hhdet_in_fec!K33=0,0,RES_hhdet_in_fec!K33/0.086*1000000/RES_hhdet_in_new!K32)</f>
        <v>1979.9308207504168</v>
      </c>
      <c r="L33" s="165">
        <f>IF(RES_hhdet_in_fec!L33=0,0,RES_hhdet_in_fec!L33/0.086*1000000/RES_hhdet_in_new!L32)</f>
        <v>1979.5104667862322</v>
      </c>
      <c r="M33" s="165">
        <f>IF(RES_hhdet_in_fec!M33=0,0,RES_hhdet_in_fec!M33/0.086*1000000/RES_hhdet_in_new!M32)</f>
        <v>1974.0517986572518</v>
      </c>
      <c r="N33" s="165">
        <f>IF(RES_hhdet_in_fec!N33=0,0,RES_hhdet_in_fec!N33/0.086*1000000/RES_hhdet_in_new!N32)</f>
        <v>0</v>
      </c>
      <c r="O33" s="165">
        <f>IF(RES_hhdet_in_fec!O33=0,0,RES_hhdet_in_fec!O33/0.086*1000000/RES_hhdet_in_new!O32)</f>
        <v>0</v>
      </c>
      <c r="P33" s="165">
        <f>IF(RES_hhdet_in_fec!P33=0,0,RES_hhdet_in_fec!P33/0.086*1000000/RES_hhdet_in_new!P32)</f>
        <v>0</v>
      </c>
      <c r="Q33" s="165">
        <f>IF(RES_hhdet_in_fec!Q33=0,0,RES_hhdet_in_fec!Q33/0.086*1000000/RES_hhdet_in_new!Q32)</f>
        <v>0</v>
      </c>
    </row>
    <row r="34" spans="1:17" ht="12" customHeight="1" x14ac:dyDescent="0.25">
      <c r="A34" s="147" t="s">
        <v>59</v>
      </c>
      <c r="B34" s="164"/>
      <c r="C34" s="164">
        <f>IF(RES_hhdet_in_fec!C34=0,0,RES_hhdet_in_fec!C34/0.086*1000000/RES_hhdet_in_new!C32)</f>
        <v>657.25629485122658</v>
      </c>
      <c r="D34" s="164">
        <f>IF(RES_hhdet_in_fec!D34=0,0,RES_hhdet_in_fec!D34/0.086*1000000/RES_hhdet_in_new!D32)</f>
        <v>669.9257154876874</v>
      </c>
      <c r="E34" s="164">
        <f>IF(RES_hhdet_in_fec!E34=0,0,RES_hhdet_in_fec!E34/0.086*1000000/RES_hhdet_in_new!E32)</f>
        <v>674.6020316706373</v>
      </c>
      <c r="F34" s="164">
        <f>IF(RES_hhdet_in_fec!F34=0,0,RES_hhdet_in_fec!F34/0.086*1000000/RES_hhdet_in_new!F32)</f>
        <v>671.41491467888488</v>
      </c>
      <c r="G34" s="164">
        <f>IF(RES_hhdet_in_fec!G34=0,0,RES_hhdet_in_fec!G34/0.086*1000000/RES_hhdet_in_new!G32)</f>
        <v>668.52293126060954</v>
      </c>
      <c r="H34" s="164">
        <f>IF(RES_hhdet_in_fec!H34=0,0,RES_hhdet_in_fec!H34/0.086*1000000/RES_hhdet_in_new!H32)</f>
        <v>665.19675405413489</v>
      </c>
      <c r="I34" s="164">
        <f>IF(RES_hhdet_in_fec!I34=0,0,RES_hhdet_in_fec!I34/0.086*1000000/RES_hhdet_in_new!I32)</f>
        <v>0</v>
      </c>
      <c r="J34" s="164">
        <f>IF(RES_hhdet_in_fec!J34=0,0,RES_hhdet_in_fec!J34/0.086*1000000/RES_hhdet_in_new!J32)</f>
        <v>662.47853601456416</v>
      </c>
      <c r="K34" s="164">
        <f>IF(RES_hhdet_in_fec!K34=0,0,RES_hhdet_in_fec!K34/0.086*1000000/RES_hhdet_in_new!K32)</f>
        <v>663.18605312053637</v>
      </c>
      <c r="L34" s="164">
        <f>IF(RES_hhdet_in_fec!L34=0,0,RES_hhdet_in_fec!L34/0.086*1000000/RES_hhdet_in_new!L32)</f>
        <v>667.64416082219827</v>
      </c>
      <c r="M34" s="164">
        <f>IF(RES_hhdet_in_fec!M34=0,0,RES_hhdet_in_fec!M34/0.086*1000000/RES_hhdet_in_new!M32)</f>
        <v>666.00293091384253</v>
      </c>
      <c r="N34" s="164">
        <f>IF(RES_hhdet_in_fec!N34=0,0,RES_hhdet_in_fec!N34/0.086*1000000/RES_hhdet_in_new!N32)</f>
        <v>0</v>
      </c>
      <c r="O34" s="164">
        <f>IF(RES_hhdet_in_fec!O34=0,0,RES_hhdet_in_fec!O34/0.086*1000000/RES_hhdet_in_new!O32)</f>
        <v>0</v>
      </c>
      <c r="P34" s="164">
        <f>IF(RES_hhdet_in_fec!P34=0,0,RES_hhdet_in_fec!P34/0.086*1000000/RES_hhdet_in_new!P32)</f>
        <v>0</v>
      </c>
      <c r="Q34" s="164">
        <f>IF(RES_hhdet_in_fec!Q34=0,0,RES_hhdet_in_fec!Q34/0.086*1000000/RES_hhdet_in_new!Q32)</f>
        <v>0</v>
      </c>
    </row>
    <row r="35" spans="1:17" ht="12" customHeight="1" x14ac:dyDescent="0.25">
      <c r="A35" s="163" t="s">
        <v>142</v>
      </c>
      <c r="B35" s="162"/>
      <c r="C35" s="162">
        <f>IF(RES_hhdet_in_fec!C35=0,0,RES_hhdet_in_fec!C35/0.086*1000000/RES_hhdet_in_new!C35)</f>
        <v>0</v>
      </c>
      <c r="D35" s="162">
        <f>IF(RES_hhdet_in_fec!D35=0,0,RES_hhdet_in_fec!D35/0.086*1000000/RES_hhdet_in_new!D35)</f>
        <v>0</v>
      </c>
      <c r="E35" s="162">
        <f>IF(RES_hhdet_in_fec!E35=0,0,RES_hhdet_in_fec!E35/0.086*1000000/RES_hhdet_in_new!E35)</f>
        <v>0</v>
      </c>
      <c r="F35" s="162">
        <f>IF(RES_hhdet_in_fec!F35=0,0,RES_hhdet_in_fec!F35/0.086*1000000/RES_hhdet_in_new!F35)</f>
        <v>0</v>
      </c>
      <c r="G35" s="162">
        <f>IF(RES_hhdet_in_fec!G35=0,0,RES_hhdet_in_fec!G35/0.086*1000000/RES_hhdet_in_new!G35)</f>
        <v>0</v>
      </c>
      <c r="H35" s="162">
        <f>IF(RES_hhdet_in_fec!H35=0,0,RES_hhdet_in_fec!H35/0.086*1000000/RES_hhdet_in_new!H35)</f>
        <v>0</v>
      </c>
      <c r="I35" s="162">
        <f>IF(RES_hhdet_in_fec!I35=0,0,RES_hhdet_in_fec!I35/0.086*1000000/RES_hhdet_in_new!I35)</f>
        <v>2784.5946879481457</v>
      </c>
      <c r="J35" s="162">
        <f>IF(RES_hhdet_in_fec!J35=0,0,RES_hhdet_in_fec!J35/0.086*1000000/RES_hhdet_in_new!J35)</f>
        <v>0</v>
      </c>
      <c r="K35" s="162">
        <f>IF(RES_hhdet_in_fec!K35=0,0,RES_hhdet_in_fec!K35/0.086*1000000/RES_hhdet_in_new!K35)</f>
        <v>0</v>
      </c>
      <c r="L35" s="162">
        <f>IF(RES_hhdet_in_fec!L35=0,0,RES_hhdet_in_fec!L35/0.086*1000000/RES_hhdet_in_new!L35)</f>
        <v>0</v>
      </c>
      <c r="M35" s="162">
        <f>IF(RES_hhdet_in_fec!M35=0,0,RES_hhdet_in_fec!M35/0.086*1000000/RES_hhdet_in_new!M35)</f>
        <v>0</v>
      </c>
      <c r="N35" s="162">
        <f>IF(RES_hhdet_in_fec!N35=0,0,RES_hhdet_in_fec!N35/0.086*1000000/RES_hhdet_in_new!N35)</f>
        <v>0</v>
      </c>
      <c r="O35" s="162">
        <f>IF(RES_hhdet_in_fec!O35=0,0,RES_hhdet_in_fec!O35/0.086*1000000/RES_hhdet_in_new!O35)</f>
        <v>0</v>
      </c>
      <c r="P35" s="162">
        <f>IF(RES_hhdet_in_fec!P35=0,0,RES_hhdet_in_fec!P35/0.086*1000000/RES_hhdet_in_new!P35)</f>
        <v>0</v>
      </c>
      <c r="Q35" s="162">
        <f>IF(RES_hhdet_in_fec!Q35=0,0,RES_hhdet_in_fec!Q35/0.086*1000000/RES_hhdet_in_new!Q35)</f>
        <v>0</v>
      </c>
    </row>
    <row r="36" spans="1:17" ht="12" customHeight="1" x14ac:dyDescent="0.25">
      <c r="A36" s="161" t="s">
        <v>141</v>
      </c>
      <c r="B36" s="160"/>
      <c r="C36" s="160">
        <f>IF(RES_hhdet_in_fec!C36=0,0,RES_hhdet_in_fec!C36/0.086*1000000/RES_hhdet_in_new!C36)</f>
        <v>0</v>
      </c>
      <c r="D36" s="160">
        <f>IF(RES_hhdet_in_fec!D36=0,0,RES_hhdet_in_fec!D36/0.086*1000000/RES_hhdet_in_new!D36)</f>
        <v>0</v>
      </c>
      <c r="E36" s="160">
        <f>IF(RES_hhdet_in_fec!E36=0,0,RES_hhdet_in_fec!E36/0.086*1000000/RES_hhdet_in_new!E36)</f>
        <v>0</v>
      </c>
      <c r="F36" s="160">
        <f>IF(RES_hhdet_in_fec!F36=0,0,RES_hhdet_in_fec!F36/0.086*1000000/RES_hhdet_in_new!F36)</f>
        <v>0</v>
      </c>
      <c r="G36" s="160">
        <f>IF(RES_hhdet_in_fec!G36=0,0,RES_hhdet_in_fec!G36/0.086*1000000/RES_hhdet_in_new!G36)</f>
        <v>0</v>
      </c>
      <c r="H36" s="160">
        <f>IF(RES_hhdet_in_fec!H36=0,0,RES_hhdet_in_fec!H36/0.086*1000000/RES_hhdet_in_new!H36)</f>
        <v>0</v>
      </c>
      <c r="I36" s="160">
        <f>IF(RES_hhdet_in_fec!I36=0,0,RES_hhdet_in_fec!I36/0.086*1000000/RES_hhdet_in_new!I36)</f>
        <v>2498.141548928184</v>
      </c>
      <c r="J36" s="160">
        <f>IF(RES_hhdet_in_fec!J36=0,0,RES_hhdet_in_fec!J36/0.086*1000000/RES_hhdet_in_new!J36)</f>
        <v>0</v>
      </c>
      <c r="K36" s="160">
        <f>IF(RES_hhdet_in_fec!K36=0,0,RES_hhdet_in_fec!K36/0.086*1000000/RES_hhdet_in_new!K36)</f>
        <v>0</v>
      </c>
      <c r="L36" s="160">
        <f>IF(RES_hhdet_in_fec!L36=0,0,RES_hhdet_in_fec!L36/0.086*1000000/RES_hhdet_in_new!L36)</f>
        <v>0</v>
      </c>
      <c r="M36" s="160">
        <f>IF(RES_hhdet_in_fec!M36=0,0,RES_hhdet_in_fec!M36/0.086*1000000/RES_hhdet_in_new!M36)</f>
        <v>0</v>
      </c>
      <c r="N36" s="160">
        <f>IF(RES_hhdet_in_fec!N36=0,0,RES_hhdet_in_fec!N36/0.086*1000000/RES_hhdet_in_new!N36)</f>
        <v>0</v>
      </c>
      <c r="O36" s="160">
        <f>IF(RES_hhdet_in_fec!O36=0,0,RES_hhdet_in_fec!O36/0.086*1000000/RES_hhdet_in_new!O36)</f>
        <v>0</v>
      </c>
      <c r="P36" s="160">
        <f>IF(RES_hhdet_in_fec!P36=0,0,RES_hhdet_in_fec!P36/0.086*1000000/RES_hhdet_in_new!P36)</f>
        <v>0</v>
      </c>
      <c r="Q36" s="160">
        <f>IF(RES_hhdet_in_fec!Q36=0,0,RES_hhdet_in_fec!Q36/0.086*1000000/RES_hhdet_in_new!Q36)</f>
        <v>0</v>
      </c>
    </row>
    <row r="37" spans="1:17" ht="12" customHeight="1" x14ac:dyDescent="0.25">
      <c r="A37" s="148" t="s">
        <v>60</v>
      </c>
      <c r="B37" s="156"/>
      <c r="C37" s="156">
        <f>IF(RES_hhdet_in_fec!C37=0,0,RES_hhdet_in_fec!C37/0.086*1000000/RES_hhdet_in_new!C36)</f>
        <v>0</v>
      </c>
      <c r="D37" s="156">
        <f>IF(RES_hhdet_in_fec!D37=0,0,RES_hhdet_in_fec!D37/0.086*1000000/RES_hhdet_in_new!D36)</f>
        <v>0</v>
      </c>
      <c r="E37" s="156">
        <f>IF(RES_hhdet_in_fec!E37=0,0,RES_hhdet_in_fec!E37/0.086*1000000/RES_hhdet_in_new!E36)</f>
        <v>0</v>
      </c>
      <c r="F37" s="156">
        <f>IF(RES_hhdet_in_fec!F37=0,0,RES_hhdet_in_fec!F37/0.086*1000000/RES_hhdet_in_new!F36)</f>
        <v>0</v>
      </c>
      <c r="G37" s="156">
        <f>IF(RES_hhdet_in_fec!G37=0,0,RES_hhdet_in_fec!G37/0.086*1000000/RES_hhdet_in_new!G36)</f>
        <v>0</v>
      </c>
      <c r="H37" s="156">
        <f>IF(RES_hhdet_in_fec!H37=0,0,RES_hhdet_in_fec!H37/0.086*1000000/RES_hhdet_in_new!H36)</f>
        <v>0</v>
      </c>
      <c r="I37" s="156">
        <f>IF(RES_hhdet_in_fec!I37=0,0,RES_hhdet_in_fec!I37/0.086*1000000/RES_hhdet_in_new!I36)</f>
        <v>1842.3005977928456</v>
      </c>
      <c r="J37" s="156">
        <f>IF(RES_hhdet_in_fec!J37=0,0,RES_hhdet_in_fec!J37/0.086*1000000/RES_hhdet_in_new!J36)</f>
        <v>0</v>
      </c>
      <c r="K37" s="156">
        <f>IF(RES_hhdet_in_fec!K37=0,0,RES_hhdet_in_fec!K37/0.086*1000000/RES_hhdet_in_new!K36)</f>
        <v>0</v>
      </c>
      <c r="L37" s="156">
        <f>IF(RES_hhdet_in_fec!L37=0,0,RES_hhdet_in_fec!L37/0.086*1000000/RES_hhdet_in_new!L36)</f>
        <v>0</v>
      </c>
      <c r="M37" s="156">
        <f>IF(RES_hhdet_in_fec!M37=0,0,RES_hhdet_in_fec!M37/0.086*1000000/RES_hhdet_in_new!M36)</f>
        <v>0</v>
      </c>
      <c r="N37" s="156">
        <f>IF(RES_hhdet_in_fec!N37=0,0,RES_hhdet_in_fec!N37/0.086*1000000/RES_hhdet_in_new!N36)</f>
        <v>0</v>
      </c>
      <c r="O37" s="156">
        <f>IF(RES_hhdet_in_fec!O37=0,0,RES_hhdet_in_fec!O37/0.086*1000000/RES_hhdet_in_new!O36)</f>
        <v>0</v>
      </c>
      <c r="P37" s="156">
        <f>IF(RES_hhdet_in_fec!P37=0,0,RES_hhdet_in_fec!P37/0.086*1000000/RES_hhdet_in_new!P36)</f>
        <v>0</v>
      </c>
      <c r="Q37" s="156">
        <f>IF(RES_hhdet_in_fec!Q37=0,0,RES_hhdet_in_fec!Q37/0.086*1000000/RES_hhdet_in_new!Q36)</f>
        <v>0</v>
      </c>
    </row>
    <row r="38" spans="1:17" ht="12" customHeight="1" x14ac:dyDescent="0.25">
      <c r="A38" s="148" t="s">
        <v>59</v>
      </c>
      <c r="B38" s="156"/>
      <c r="C38" s="156">
        <f>IF(RES_hhdet_in_fec!C38=0,0,RES_hhdet_in_fec!C38/0.086*1000000/RES_hhdet_in_new!C36)</f>
        <v>0</v>
      </c>
      <c r="D38" s="156">
        <f>IF(RES_hhdet_in_fec!D38=0,0,RES_hhdet_in_fec!D38/0.086*1000000/RES_hhdet_in_new!D36)</f>
        <v>0</v>
      </c>
      <c r="E38" s="156">
        <f>IF(RES_hhdet_in_fec!E38=0,0,RES_hhdet_in_fec!E38/0.086*1000000/RES_hhdet_in_new!E36)</f>
        <v>0</v>
      </c>
      <c r="F38" s="156">
        <f>IF(RES_hhdet_in_fec!F38=0,0,RES_hhdet_in_fec!F38/0.086*1000000/RES_hhdet_in_new!F36)</f>
        <v>0</v>
      </c>
      <c r="G38" s="156">
        <f>IF(RES_hhdet_in_fec!G38=0,0,RES_hhdet_in_fec!G38/0.086*1000000/RES_hhdet_in_new!G36)</f>
        <v>0</v>
      </c>
      <c r="H38" s="156">
        <f>IF(RES_hhdet_in_fec!H38=0,0,RES_hhdet_in_fec!H38/0.086*1000000/RES_hhdet_in_new!H36)</f>
        <v>0</v>
      </c>
      <c r="I38" s="156">
        <f>IF(RES_hhdet_in_fec!I38=0,0,RES_hhdet_in_fec!I38/0.086*1000000/RES_hhdet_in_new!I36)</f>
        <v>655.84095113533829</v>
      </c>
      <c r="J38" s="156">
        <f>IF(RES_hhdet_in_fec!J38=0,0,RES_hhdet_in_fec!J38/0.086*1000000/RES_hhdet_in_new!J36)</f>
        <v>0</v>
      </c>
      <c r="K38" s="156">
        <f>IF(RES_hhdet_in_fec!K38=0,0,RES_hhdet_in_fec!K38/0.086*1000000/RES_hhdet_in_new!K36)</f>
        <v>0</v>
      </c>
      <c r="L38" s="156">
        <f>IF(RES_hhdet_in_fec!L38=0,0,RES_hhdet_in_fec!L38/0.086*1000000/RES_hhdet_in_new!L36)</f>
        <v>0</v>
      </c>
      <c r="M38" s="156">
        <f>IF(RES_hhdet_in_fec!M38=0,0,RES_hhdet_in_fec!M38/0.086*1000000/RES_hhdet_in_new!M36)</f>
        <v>0</v>
      </c>
      <c r="N38" s="156">
        <f>IF(RES_hhdet_in_fec!N38=0,0,RES_hhdet_in_fec!N38/0.086*1000000/RES_hhdet_in_new!N36)</f>
        <v>0</v>
      </c>
      <c r="O38" s="156">
        <f>IF(RES_hhdet_in_fec!O38=0,0,RES_hhdet_in_fec!O38/0.086*1000000/RES_hhdet_in_new!O36)</f>
        <v>0</v>
      </c>
      <c r="P38" s="156">
        <f>IF(RES_hhdet_in_fec!P38=0,0,RES_hhdet_in_fec!P38/0.086*1000000/RES_hhdet_in_new!P36)</f>
        <v>0</v>
      </c>
      <c r="Q38" s="156">
        <f>IF(RES_hhdet_in_fec!Q38=0,0,RES_hhdet_in_fec!Q38/0.086*1000000/RES_hhdet_in_new!Q36)</f>
        <v>0</v>
      </c>
    </row>
    <row r="39" spans="1:17" ht="12" customHeight="1" x14ac:dyDescent="0.25">
      <c r="A39" s="158" t="s">
        <v>62</v>
      </c>
      <c r="B39" s="157"/>
      <c r="C39" s="157">
        <f>IF(SUM(RES_hhdet_in_fec!C40:C41)=0,0,SUM(RES_hhdet_in_fec!C40:C41)/0.086*1000000/SUM(RES_hhdet_in_new!C40:C41))</f>
        <v>1076.3115116133126</v>
      </c>
      <c r="D39" s="157">
        <f>IF(SUM(RES_hhdet_in_fec!D40:D41)=0,0,SUM(RES_hhdet_in_fec!D40:D41)/0.086*1000000/SUM(RES_hhdet_in_new!D40:D41))</f>
        <v>893.83788298693628</v>
      </c>
      <c r="E39" s="157">
        <f>IF(SUM(RES_hhdet_in_fec!E40:E41)=0,0,SUM(RES_hhdet_in_fec!E40:E41)/0.086*1000000/SUM(RES_hhdet_in_new!E40:E41))</f>
        <v>1087.023482314715</v>
      </c>
      <c r="F39" s="157">
        <f>IF(SUM(RES_hhdet_in_fec!F40:F41)=0,0,SUM(RES_hhdet_in_fec!F40:F41)/0.086*1000000/SUM(RES_hhdet_in_new!F40:F41))</f>
        <v>1130.4115931691392</v>
      </c>
      <c r="G39" s="157">
        <f>IF(SUM(RES_hhdet_in_fec!G40:G41)=0,0,SUM(RES_hhdet_in_fec!G40:G41)/0.086*1000000/SUM(RES_hhdet_in_new!G40:G41))</f>
        <v>1178.3668232096747</v>
      </c>
      <c r="H39" s="157">
        <f>IF(SUM(RES_hhdet_in_fec!H40:H41)=0,0,SUM(RES_hhdet_in_fec!H40:H41)/0.086*1000000/SUM(RES_hhdet_in_new!H40:H41))</f>
        <v>1368.121703398969</v>
      </c>
      <c r="I39" s="157">
        <f>IF(SUM(RES_hhdet_in_fec!I40:I41)=0,0,SUM(RES_hhdet_in_fec!I40:I41)/0.086*1000000/SUM(RES_hhdet_in_new!I40:I41))</f>
        <v>1329.9185146732689</v>
      </c>
      <c r="J39" s="157">
        <f>IF(SUM(RES_hhdet_in_fec!J40:J41)=0,0,SUM(RES_hhdet_in_fec!J40:J41)/0.086*1000000/SUM(RES_hhdet_in_new!J40:J41))</f>
        <v>932.05454321434297</v>
      </c>
      <c r="K39" s="157">
        <f>IF(SUM(RES_hhdet_in_fec!K40:K41)=0,0,SUM(RES_hhdet_in_fec!K40:K41)/0.086*1000000/SUM(RES_hhdet_in_new!K40:K41))</f>
        <v>927.25796974624234</v>
      </c>
      <c r="L39" s="157">
        <f>IF(SUM(RES_hhdet_in_fec!L40:L41)=0,0,SUM(RES_hhdet_in_fec!L40:L41)/0.086*1000000/SUM(RES_hhdet_in_new!L40:L41))</f>
        <v>1387.0382050038993</v>
      </c>
      <c r="M39" s="157">
        <f>IF(SUM(RES_hhdet_in_fec!M40:M41)=0,0,SUM(RES_hhdet_in_fec!M40:M41)/0.086*1000000/SUM(RES_hhdet_in_new!M40:M41))</f>
        <v>1433.687479305406</v>
      </c>
      <c r="N39" s="157">
        <f>IF(SUM(RES_hhdet_in_fec!N40:N41)=0,0,SUM(RES_hhdet_in_fec!N40:N41)/0.086*1000000/SUM(RES_hhdet_in_new!N40:N41))</f>
        <v>0</v>
      </c>
      <c r="O39" s="157">
        <f>IF(SUM(RES_hhdet_in_fec!O40:O41)=0,0,SUM(RES_hhdet_in_fec!O40:O41)/0.086*1000000/SUM(RES_hhdet_in_new!O40:O41))</f>
        <v>0</v>
      </c>
      <c r="P39" s="157">
        <f>IF(SUM(RES_hhdet_in_fec!P40:P41)=0,0,SUM(RES_hhdet_in_fec!P40:P41)/0.086*1000000/SUM(RES_hhdet_in_new!P40:P41))</f>
        <v>0</v>
      </c>
      <c r="Q39" s="157">
        <f>IF(SUM(RES_hhdet_in_fec!Q40:Q41)=0,0,SUM(RES_hhdet_in_fec!Q40:Q41)/0.086*1000000/SUM(RES_hhdet_in_new!Q40:Q41))</f>
        <v>0</v>
      </c>
    </row>
    <row r="40" spans="1:17" ht="12" customHeight="1" x14ac:dyDescent="0.25">
      <c r="A40" s="23" t="s">
        <v>57</v>
      </c>
      <c r="B40" s="156"/>
      <c r="C40" s="156">
        <f>IF(RES_hhdet_in_fec!C40=0,0,RES_hhdet_in_fec!C40/0.086*1000000/RES_hhdet_in_new!C40)</f>
        <v>1479.0653240411434</v>
      </c>
      <c r="D40" s="156">
        <f>IF(RES_hhdet_in_fec!D40=0,0,RES_hhdet_in_fec!D40/0.086*1000000/RES_hhdet_in_new!D40)</f>
        <v>0</v>
      </c>
      <c r="E40" s="156">
        <f>IF(RES_hhdet_in_fec!E40=0,0,RES_hhdet_in_fec!E40/0.086*1000000/RES_hhdet_in_new!E40)</f>
        <v>1473.5608334986985</v>
      </c>
      <c r="F40" s="156">
        <f>IF(RES_hhdet_in_fec!F40=0,0,RES_hhdet_in_fec!F40/0.086*1000000/RES_hhdet_in_new!F40)</f>
        <v>1475.4705081753432</v>
      </c>
      <c r="G40" s="156">
        <f>IF(RES_hhdet_in_fec!G40=0,0,RES_hhdet_in_fec!G40/0.086*1000000/RES_hhdet_in_new!G40)</f>
        <v>1476.1261367131235</v>
      </c>
      <c r="H40" s="156">
        <f>IF(RES_hhdet_in_fec!H40=0,0,RES_hhdet_in_fec!H40/0.086*1000000/RES_hhdet_in_new!H40)</f>
        <v>1475.1679736458316</v>
      </c>
      <c r="I40" s="156">
        <f>IF(RES_hhdet_in_fec!I40=0,0,RES_hhdet_in_fec!I40/0.086*1000000/RES_hhdet_in_new!I40)</f>
        <v>1473.6762200308738</v>
      </c>
      <c r="J40" s="156">
        <f>IF(RES_hhdet_in_fec!J40=0,0,RES_hhdet_in_fec!J40/0.086*1000000/RES_hhdet_in_new!J40)</f>
        <v>0</v>
      </c>
      <c r="K40" s="156">
        <f>IF(RES_hhdet_in_fec!K40=0,0,RES_hhdet_in_fec!K40/0.086*1000000/RES_hhdet_in_new!K40)</f>
        <v>0</v>
      </c>
      <c r="L40" s="156">
        <f>IF(RES_hhdet_in_fec!L40=0,0,RES_hhdet_in_fec!L40/0.086*1000000/RES_hhdet_in_new!L40)</f>
        <v>1444.3088534647623</v>
      </c>
      <c r="M40" s="156">
        <f>IF(RES_hhdet_in_fec!M40=0,0,RES_hhdet_in_fec!M40/0.086*1000000/RES_hhdet_in_new!M40)</f>
        <v>1433.687479305406</v>
      </c>
      <c r="N40" s="156">
        <f>IF(RES_hhdet_in_fec!N40=0,0,RES_hhdet_in_fec!N40/0.086*1000000/RES_hhdet_in_new!N40)</f>
        <v>0</v>
      </c>
      <c r="O40" s="156">
        <f>IF(RES_hhdet_in_fec!O40=0,0,RES_hhdet_in_fec!O40/0.086*1000000/RES_hhdet_in_new!O40)</f>
        <v>0</v>
      </c>
      <c r="P40" s="156">
        <f>IF(RES_hhdet_in_fec!P40=0,0,RES_hhdet_in_fec!P40/0.086*1000000/RES_hhdet_in_new!P40)</f>
        <v>0</v>
      </c>
      <c r="Q40" s="156">
        <f>IF(RES_hhdet_in_fec!Q40=0,0,RES_hhdet_in_fec!Q40/0.086*1000000/RES_hhdet_in_new!Q40)</f>
        <v>0</v>
      </c>
    </row>
    <row r="41" spans="1:17" ht="12" customHeight="1" x14ac:dyDescent="0.25">
      <c r="A41" s="29" t="s">
        <v>140</v>
      </c>
      <c r="B41" s="57"/>
      <c r="C41" s="57">
        <f>IF(RES_hhdet_in_fec!C41=0,0,RES_hhdet_in_fec!C41/0.086*1000000/RES_hhdet_in_new!C41)</f>
        <v>890.22862934408056</v>
      </c>
      <c r="D41" s="57">
        <f>IF(RES_hhdet_in_fec!D41=0,0,RES_hhdet_in_fec!D41/0.086*1000000/RES_hhdet_in_new!D41)</f>
        <v>893.83788298693628</v>
      </c>
      <c r="E41" s="57">
        <f>IF(RES_hhdet_in_fec!E41=0,0,RES_hhdet_in_fec!E41/0.086*1000000/RES_hhdet_in_new!E41)</f>
        <v>896.78933646038558</v>
      </c>
      <c r="F41" s="57">
        <f>IF(RES_hhdet_in_fec!F41=0,0,RES_hhdet_in_fec!F41/0.086*1000000/RES_hhdet_in_new!F41)</f>
        <v>905.55536536174554</v>
      </c>
      <c r="G41" s="57">
        <f>IF(RES_hhdet_in_fec!G41=0,0,RES_hhdet_in_fec!G41/0.086*1000000/RES_hhdet_in_new!G41)</f>
        <v>919.89796661285595</v>
      </c>
      <c r="H41" s="57">
        <f>IF(RES_hhdet_in_fec!H41=0,0,RES_hhdet_in_fec!H41/0.086*1000000/RES_hhdet_in_new!H41)</f>
        <v>951.89444654786291</v>
      </c>
      <c r="I41" s="57">
        <f>IF(RES_hhdet_in_fec!I41=0,0,RES_hhdet_in_fec!I41/0.086*1000000/RES_hhdet_in_new!I41)</f>
        <v>932.68965903788546</v>
      </c>
      <c r="J41" s="57">
        <f>IF(RES_hhdet_in_fec!J41=0,0,RES_hhdet_in_fec!J41/0.086*1000000/RES_hhdet_in_new!J41)</f>
        <v>932.05454321434297</v>
      </c>
      <c r="K41" s="57">
        <f>IF(RES_hhdet_in_fec!K41=0,0,RES_hhdet_in_fec!K41/0.086*1000000/RES_hhdet_in_new!K41)</f>
        <v>927.25796974624234</v>
      </c>
      <c r="L41" s="57">
        <f>IF(RES_hhdet_in_fec!L41=0,0,RES_hhdet_in_fec!L41/0.086*1000000/RES_hhdet_in_new!L41)</f>
        <v>978.31283649824059</v>
      </c>
      <c r="M41" s="57">
        <f>IF(RES_hhdet_in_fec!M41=0,0,RES_hhdet_in_fec!M41/0.086*1000000/RES_hhdet_in_new!M41)</f>
        <v>0</v>
      </c>
      <c r="N41" s="57">
        <f>IF(RES_hhdet_in_fec!N41=0,0,RES_hhdet_in_fec!N41/0.086*1000000/RES_hhdet_in_new!N41)</f>
        <v>0</v>
      </c>
      <c r="O41" s="57">
        <f>IF(RES_hhdet_in_fec!O41=0,0,RES_hhdet_in_fec!O41/0.086*1000000/RES_hhdet_in_new!O41)</f>
        <v>0</v>
      </c>
      <c r="P41" s="57">
        <f>IF(RES_hhdet_in_fec!P41=0,0,RES_hhdet_in_fec!P41/0.086*1000000/RES_hhdet_in_new!P41)</f>
        <v>0</v>
      </c>
      <c r="Q41" s="57">
        <f>IF(RES_hhdet_in_fec!Q41=0,0,RES_hhdet_in_fec!Q41/0.086*1000000/RES_hhdet_in_new!Q41)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68">
        <f t="shared" ref="C43" si="34">SUM(C44,C47,C49,C58)</f>
        <v>21293.479670560268</v>
      </c>
      <c r="D43" s="168">
        <f t="shared" ref="D43" si="35">SUM(D44,D47,D49,D58)</f>
        <v>20477.050077966116</v>
      </c>
      <c r="E43" s="168">
        <f t="shared" ref="E43" si="36">SUM(E44,E47,E49,E58)</f>
        <v>0</v>
      </c>
      <c r="F43" s="168">
        <f t="shared" ref="F43" si="37">SUM(F44,F47,F49,F58)</f>
        <v>21049.306897035705</v>
      </c>
      <c r="G43" s="168">
        <f t="shared" ref="G43" si="38">SUM(G44,G47,G49,G58)</f>
        <v>21415.109427056497</v>
      </c>
      <c r="H43" s="168">
        <f t="shared" ref="H43" si="39">SUM(H44,H47,H49,H58)</f>
        <v>0</v>
      </c>
      <c r="I43" s="168">
        <f t="shared" ref="I43" si="40">SUM(I44,I47,I49,I58)</f>
        <v>21569.814198775755</v>
      </c>
      <c r="J43" s="168">
        <f t="shared" ref="J43" si="41">SUM(J44,J47,J49,J58)</f>
        <v>20996.830279969578</v>
      </c>
      <c r="K43" s="168">
        <f t="shared" ref="K43" si="42">SUM(K44,K47,K49,K58)</f>
        <v>20955.725484029092</v>
      </c>
      <c r="L43" s="168">
        <f t="shared" ref="L43" si="43">SUM(L44,L47,L49,L58)</f>
        <v>23961.572607015074</v>
      </c>
      <c r="M43" s="168">
        <f t="shared" ref="M43" si="44">SUM(M44,M47,M49,M58)</f>
        <v>21928.805332445554</v>
      </c>
      <c r="N43" s="168">
        <f t="shared" ref="N43" si="45">SUM(N44,N47,N49,N58)</f>
        <v>0</v>
      </c>
      <c r="O43" s="168">
        <f t="shared" ref="O43" si="46">SUM(O44,O47,O49,O58)</f>
        <v>21746.373657692347</v>
      </c>
      <c r="P43" s="168">
        <f t="shared" ref="P43" si="47">SUM(P44,P47,P49,P58)</f>
        <v>0</v>
      </c>
      <c r="Q43" s="168">
        <f t="shared" ref="Q43" si="48">SUM(Q44,Q47,Q49,Q58)</f>
        <v>20766.444957858639</v>
      </c>
    </row>
    <row r="44" spans="1:17" ht="12.95" customHeight="1" x14ac:dyDescent="0.25">
      <c r="A44" s="158" t="s">
        <v>65</v>
      </c>
      <c r="B44" s="157"/>
      <c r="C44" s="157">
        <f t="shared" ref="C44:Q44" si="49">SUM(C45:C46)</f>
        <v>16562.637531377182</v>
      </c>
      <c r="D44" s="157">
        <f t="shared" si="49"/>
        <v>15892.428582974369</v>
      </c>
      <c r="E44" s="157">
        <f t="shared" si="49"/>
        <v>0</v>
      </c>
      <c r="F44" s="157">
        <f t="shared" si="49"/>
        <v>16497.681756820468</v>
      </c>
      <c r="G44" s="157">
        <f t="shared" si="49"/>
        <v>16911.762744324944</v>
      </c>
      <c r="H44" s="157">
        <f t="shared" si="49"/>
        <v>0</v>
      </c>
      <c r="I44" s="157">
        <f t="shared" si="49"/>
        <v>16980.973421894312</v>
      </c>
      <c r="J44" s="157">
        <f t="shared" si="49"/>
        <v>16580.844676650937</v>
      </c>
      <c r="K44" s="157">
        <f t="shared" si="49"/>
        <v>16686.009747638429</v>
      </c>
      <c r="L44" s="157">
        <f t="shared" si="49"/>
        <v>19616.223482436373</v>
      </c>
      <c r="M44" s="157">
        <f t="shared" si="49"/>
        <v>17574.475267025879</v>
      </c>
      <c r="N44" s="157">
        <f t="shared" si="49"/>
        <v>0</v>
      </c>
      <c r="O44" s="157">
        <f t="shared" si="49"/>
        <v>17327.27069690865</v>
      </c>
      <c r="P44" s="157">
        <f t="shared" si="49"/>
        <v>0</v>
      </c>
      <c r="Q44" s="157">
        <f t="shared" si="49"/>
        <v>16298.639713925682</v>
      </c>
    </row>
    <row r="45" spans="1:17" ht="12" customHeight="1" x14ac:dyDescent="0.25">
      <c r="A45" s="23" t="s">
        <v>166</v>
      </c>
      <c r="B45" s="156"/>
      <c r="C45" s="156">
        <f>IF(RES_hhdet_in_fec!C45=0,0,RES_hhdet_in_fec!C45/0.086*1000000/RES_hhdet_in_new!C45)</f>
        <v>16354.458649915621</v>
      </c>
      <c r="D45" s="156">
        <f>IF(RES_hhdet_in_fec!D45=0,0,RES_hhdet_in_fec!D45/0.086*1000000/RES_hhdet_in_new!D45)</f>
        <v>15692.6080814489</v>
      </c>
      <c r="E45" s="156">
        <f>IF(RES_hhdet_in_fec!E45=0,0,RES_hhdet_in_fec!E45/0.086*1000000/RES_hhdet_in_new!E45)</f>
        <v>0</v>
      </c>
      <c r="F45" s="156">
        <f>IF(RES_hhdet_in_fec!F45=0,0,RES_hhdet_in_fec!F45/0.086*1000000/RES_hhdet_in_new!F45)</f>
        <v>16262.517674694285</v>
      </c>
      <c r="G45" s="156">
        <f>IF(RES_hhdet_in_fec!G45=0,0,RES_hhdet_in_fec!G45/0.086*1000000/RES_hhdet_in_new!G45)</f>
        <v>16646.719853758044</v>
      </c>
      <c r="H45" s="156">
        <f>IF(RES_hhdet_in_fec!H45=0,0,RES_hhdet_in_fec!H45/0.086*1000000/RES_hhdet_in_new!H45)</f>
        <v>0</v>
      </c>
      <c r="I45" s="156">
        <f>IF(RES_hhdet_in_fec!I45=0,0,RES_hhdet_in_fec!I45/0.086*1000000/RES_hhdet_in_new!I45)</f>
        <v>16708.367500720302</v>
      </c>
      <c r="J45" s="156">
        <f>IF(RES_hhdet_in_fec!J45=0,0,RES_hhdet_in_fec!J45/0.086*1000000/RES_hhdet_in_new!J45)</f>
        <v>16344.56066832545</v>
      </c>
      <c r="K45" s="156">
        <f>IF(RES_hhdet_in_fec!K45=0,0,RES_hhdet_in_fec!K45/0.086*1000000/RES_hhdet_in_new!K45)</f>
        <v>16489.575517549238</v>
      </c>
      <c r="L45" s="156">
        <f>IF(RES_hhdet_in_fec!L45=0,0,RES_hhdet_in_fec!L45/0.086*1000000/RES_hhdet_in_new!L45)</f>
        <v>19360.300817275031</v>
      </c>
      <c r="M45" s="156">
        <f>IF(RES_hhdet_in_fec!M45=0,0,RES_hhdet_in_fec!M45/0.086*1000000/RES_hhdet_in_new!M45)</f>
        <v>17309.821874438774</v>
      </c>
      <c r="N45" s="156">
        <f>IF(RES_hhdet_in_fec!N45=0,0,RES_hhdet_in_fec!N45/0.086*1000000/RES_hhdet_in_new!N45)</f>
        <v>0</v>
      </c>
      <c r="O45" s="156">
        <f>IF(RES_hhdet_in_fec!O45=0,0,RES_hhdet_in_fec!O45/0.086*1000000/RES_hhdet_in_new!O45)</f>
        <v>16881.712032429041</v>
      </c>
      <c r="P45" s="156">
        <f>IF(RES_hhdet_in_fec!P45=0,0,RES_hhdet_in_fec!P45/0.086*1000000/RES_hhdet_in_new!P45)</f>
        <v>0</v>
      </c>
      <c r="Q45" s="156">
        <f>IF(RES_hhdet_in_fec!Q45=0,0,RES_hhdet_in_fec!Q45/0.086*1000000/RES_hhdet_in_new!Q45)</f>
        <v>15736.42704091622</v>
      </c>
    </row>
    <row r="46" spans="1:17" ht="12" customHeight="1" x14ac:dyDescent="0.25">
      <c r="A46" s="23" t="s">
        <v>60</v>
      </c>
      <c r="B46" s="156"/>
      <c r="C46" s="156">
        <f>IF(RES_hhdet_in_fec!C46=0,0,RES_hhdet_in_fec!C46/0.086*1000000/RES_hhdet_in_new!C45)</f>
        <v>208.17888146156142</v>
      </c>
      <c r="D46" s="156">
        <f>IF(RES_hhdet_in_fec!D46=0,0,RES_hhdet_in_fec!D46/0.086*1000000/RES_hhdet_in_new!D45)</f>
        <v>199.82050152546927</v>
      </c>
      <c r="E46" s="156">
        <f>IF(RES_hhdet_in_fec!E46=0,0,RES_hhdet_in_fec!E46/0.086*1000000/RES_hhdet_in_new!E45)</f>
        <v>0</v>
      </c>
      <c r="F46" s="156">
        <f>IF(RES_hhdet_in_fec!F46=0,0,RES_hhdet_in_fec!F46/0.086*1000000/RES_hhdet_in_new!F45)</f>
        <v>235.16408212618379</v>
      </c>
      <c r="G46" s="156">
        <f>IF(RES_hhdet_in_fec!G46=0,0,RES_hhdet_in_fec!G46/0.086*1000000/RES_hhdet_in_new!G45)</f>
        <v>265.04289056689993</v>
      </c>
      <c r="H46" s="156">
        <f>IF(RES_hhdet_in_fec!H46=0,0,RES_hhdet_in_fec!H46/0.086*1000000/RES_hhdet_in_new!H45)</f>
        <v>0</v>
      </c>
      <c r="I46" s="156">
        <f>IF(RES_hhdet_in_fec!I46=0,0,RES_hhdet_in_fec!I46/0.086*1000000/RES_hhdet_in_new!I45)</f>
        <v>272.60592117400847</v>
      </c>
      <c r="J46" s="156">
        <f>IF(RES_hhdet_in_fec!J46=0,0,RES_hhdet_in_fec!J46/0.086*1000000/RES_hhdet_in_new!J45)</f>
        <v>236.28400832548803</v>
      </c>
      <c r="K46" s="156">
        <f>IF(RES_hhdet_in_fec!K46=0,0,RES_hhdet_in_fec!K46/0.086*1000000/RES_hhdet_in_new!K45)</f>
        <v>196.4342300891897</v>
      </c>
      <c r="L46" s="156">
        <f>IF(RES_hhdet_in_fec!L46=0,0,RES_hhdet_in_fec!L46/0.086*1000000/RES_hhdet_in_new!L45)</f>
        <v>255.92266516134282</v>
      </c>
      <c r="M46" s="156">
        <f>IF(RES_hhdet_in_fec!M46=0,0,RES_hhdet_in_fec!M46/0.086*1000000/RES_hhdet_in_new!M45)</f>
        <v>264.65339258710327</v>
      </c>
      <c r="N46" s="156">
        <f>IF(RES_hhdet_in_fec!N46=0,0,RES_hhdet_in_fec!N46/0.086*1000000/RES_hhdet_in_new!N45)</f>
        <v>0</v>
      </c>
      <c r="O46" s="156">
        <f>IF(RES_hhdet_in_fec!O46=0,0,RES_hhdet_in_fec!O46/0.086*1000000/RES_hhdet_in_new!O45)</f>
        <v>445.55866447961023</v>
      </c>
      <c r="P46" s="156">
        <f>IF(RES_hhdet_in_fec!P46=0,0,RES_hhdet_in_fec!P46/0.086*1000000/RES_hhdet_in_new!P45)</f>
        <v>0</v>
      </c>
      <c r="Q46" s="156">
        <f>IF(RES_hhdet_in_fec!Q46=0,0,RES_hhdet_in_fec!Q46/0.086*1000000/RES_hhdet_in_new!Q45)</f>
        <v>562.21267300946272</v>
      </c>
    </row>
    <row r="47" spans="1:17" ht="12.95" customHeight="1" x14ac:dyDescent="0.25">
      <c r="A47" s="158" t="s">
        <v>112</v>
      </c>
      <c r="B47" s="157"/>
      <c r="C47" s="157">
        <f t="shared" ref="C47:Q47" si="50">C48</f>
        <v>648.0395497746332</v>
      </c>
      <c r="D47" s="157">
        <f t="shared" si="50"/>
        <v>581.12575568576915</v>
      </c>
      <c r="E47" s="157">
        <f t="shared" si="50"/>
        <v>0</v>
      </c>
      <c r="F47" s="157">
        <f t="shared" si="50"/>
        <v>624.63470909395016</v>
      </c>
      <c r="G47" s="157">
        <f t="shared" si="50"/>
        <v>617.30313823093434</v>
      </c>
      <c r="H47" s="157">
        <f t="shared" si="50"/>
        <v>0</v>
      </c>
      <c r="I47" s="157">
        <f t="shared" si="50"/>
        <v>704.66856211253457</v>
      </c>
      <c r="J47" s="157">
        <f t="shared" si="50"/>
        <v>614.03168167628257</v>
      </c>
      <c r="K47" s="157">
        <f t="shared" si="50"/>
        <v>491.4049732631421</v>
      </c>
      <c r="L47" s="157">
        <f t="shared" si="50"/>
        <v>483.38837804692548</v>
      </c>
      <c r="M47" s="157">
        <f t="shared" si="50"/>
        <v>484.77123134627567</v>
      </c>
      <c r="N47" s="157">
        <f t="shared" si="50"/>
        <v>0</v>
      </c>
      <c r="O47" s="157">
        <f t="shared" si="50"/>
        <v>430.99384057803059</v>
      </c>
      <c r="P47" s="157">
        <f t="shared" si="50"/>
        <v>0</v>
      </c>
      <c r="Q47" s="157">
        <f t="shared" si="50"/>
        <v>396.31176780422703</v>
      </c>
    </row>
    <row r="48" spans="1:17" ht="12" customHeight="1" x14ac:dyDescent="0.25">
      <c r="A48" s="23" t="s">
        <v>60</v>
      </c>
      <c r="B48" s="156"/>
      <c r="C48" s="156">
        <f>IF(RES_hhdet_in_fec!C48=0,0,RES_hhdet_in_fec!C48/0.086*1000000/RES_hhdet_in_new!C48)</f>
        <v>648.0395497746332</v>
      </c>
      <c r="D48" s="156">
        <f>IF(RES_hhdet_in_fec!D48=0,0,RES_hhdet_in_fec!D48/0.086*1000000/RES_hhdet_in_new!D48)</f>
        <v>581.12575568576915</v>
      </c>
      <c r="E48" s="156">
        <f>IF(RES_hhdet_in_fec!E48=0,0,RES_hhdet_in_fec!E48/0.086*1000000/RES_hhdet_in_new!E48)</f>
        <v>0</v>
      </c>
      <c r="F48" s="156">
        <f>IF(RES_hhdet_in_fec!F48=0,0,RES_hhdet_in_fec!F48/0.086*1000000/RES_hhdet_in_new!F48)</f>
        <v>624.63470909395016</v>
      </c>
      <c r="G48" s="156">
        <f>IF(RES_hhdet_in_fec!G48=0,0,RES_hhdet_in_fec!G48/0.086*1000000/RES_hhdet_in_new!G48)</f>
        <v>617.30313823093434</v>
      </c>
      <c r="H48" s="156">
        <f>IF(RES_hhdet_in_fec!H48=0,0,RES_hhdet_in_fec!H48/0.086*1000000/RES_hhdet_in_new!H48)</f>
        <v>0</v>
      </c>
      <c r="I48" s="156">
        <f>IF(RES_hhdet_in_fec!I48=0,0,RES_hhdet_in_fec!I48/0.086*1000000/RES_hhdet_in_new!I48)</f>
        <v>704.66856211253457</v>
      </c>
      <c r="J48" s="156">
        <f>IF(RES_hhdet_in_fec!J48=0,0,RES_hhdet_in_fec!J48/0.086*1000000/RES_hhdet_in_new!J48)</f>
        <v>614.03168167628257</v>
      </c>
      <c r="K48" s="156">
        <f>IF(RES_hhdet_in_fec!K48=0,0,RES_hhdet_in_fec!K48/0.086*1000000/RES_hhdet_in_new!K48)</f>
        <v>491.4049732631421</v>
      </c>
      <c r="L48" s="156">
        <f>IF(RES_hhdet_in_fec!L48=0,0,RES_hhdet_in_fec!L48/0.086*1000000/RES_hhdet_in_new!L48)</f>
        <v>483.38837804692548</v>
      </c>
      <c r="M48" s="156">
        <f>IF(RES_hhdet_in_fec!M48=0,0,RES_hhdet_in_fec!M48/0.086*1000000/RES_hhdet_in_new!M48)</f>
        <v>484.77123134627567</v>
      </c>
      <c r="N48" s="156">
        <f>IF(RES_hhdet_in_fec!N48=0,0,RES_hhdet_in_fec!N48/0.086*1000000/RES_hhdet_in_new!N48)</f>
        <v>0</v>
      </c>
      <c r="O48" s="156">
        <f>IF(RES_hhdet_in_fec!O48=0,0,RES_hhdet_in_fec!O48/0.086*1000000/RES_hhdet_in_new!O48)</f>
        <v>430.99384057803059</v>
      </c>
      <c r="P48" s="156">
        <f>IF(RES_hhdet_in_fec!P48=0,0,RES_hhdet_in_fec!P48/0.086*1000000/RES_hhdet_in_new!P48)</f>
        <v>0</v>
      </c>
      <c r="Q48" s="156">
        <f>IF(RES_hhdet_in_fec!Q48=0,0,RES_hhdet_in_fec!Q48/0.086*1000000/RES_hhdet_in_new!Q48)</f>
        <v>396.31176780422703</v>
      </c>
    </row>
    <row r="49" spans="1:17" ht="12" customHeight="1" x14ac:dyDescent="0.25">
      <c r="A49" s="158" t="s">
        <v>63</v>
      </c>
      <c r="B49" s="157"/>
      <c r="C49" s="157">
        <f>IF(SUM(RES_hhdet_in_fec!C50:C51,RES_hhdet_in_fec!C54:C55)=0,0,SUM(RES_hhdet_in_fec!C50:C51,RES_hhdet_in_fec!C54:C55)/0.086*1000000/SUM(RES_hhdet_in_new!C50:C51,RES_hhdet_in_new!C54:C55))</f>
        <v>3188.3835121049406</v>
      </c>
      <c r="D49" s="157">
        <f>IF(SUM(RES_hhdet_in_fec!D50:D51,RES_hhdet_in_fec!D54:D55)=0,0,SUM(RES_hhdet_in_fec!D50:D51,RES_hhdet_in_fec!D54:D55)/0.086*1000000/SUM(RES_hhdet_in_new!D50:D51,RES_hhdet_in_new!D54:D55))</f>
        <v>3109.9182257707857</v>
      </c>
      <c r="E49" s="157">
        <f>IF(SUM(RES_hhdet_in_fec!E50:E51,RES_hhdet_in_fec!E54:E55)=0,0,SUM(RES_hhdet_in_fec!E50:E51,RES_hhdet_in_fec!E54:E55)/0.086*1000000/SUM(RES_hhdet_in_new!E50:E51,RES_hhdet_in_new!E54:E55))</f>
        <v>0</v>
      </c>
      <c r="F49" s="157">
        <f>IF(SUM(RES_hhdet_in_fec!F50:F51,RES_hhdet_in_fec!F54:F55)=0,0,SUM(RES_hhdet_in_fec!F50:F51,RES_hhdet_in_fec!F54:F55)/0.086*1000000/SUM(RES_hhdet_in_new!F50:F51,RES_hhdet_in_new!F54:F55))</f>
        <v>3012.7353650138743</v>
      </c>
      <c r="G49" s="157">
        <f>IF(SUM(RES_hhdet_in_fec!G50:G51,RES_hhdet_in_fec!G54:G55)=0,0,SUM(RES_hhdet_in_fec!G50:G51,RES_hhdet_in_fec!G54:G55)/0.086*1000000/SUM(RES_hhdet_in_new!G50:G51,RES_hhdet_in_new!G54:G55))</f>
        <v>2962.0012427135493</v>
      </c>
      <c r="H49" s="157">
        <f>IF(SUM(RES_hhdet_in_fec!H50:H51,RES_hhdet_in_fec!H54:H55)=0,0,SUM(RES_hhdet_in_fec!H50:H51,RES_hhdet_in_fec!H54:H55)/0.086*1000000/SUM(RES_hhdet_in_new!H50:H51,RES_hhdet_in_new!H54:H55))</f>
        <v>0</v>
      </c>
      <c r="I49" s="157">
        <f>IF(SUM(RES_hhdet_in_fec!I50:I51,RES_hhdet_in_fec!I54:I55)=0,0,SUM(RES_hhdet_in_fec!I50:I51,RES_hhdet_in_fec!I54:I55)/0.086*1000000/SUM(RES_hhdet_in_new!I50:I51,RES_hhdet_in_new!I54:I55))</f>
        <v>2946.1004914327846</v>
      </c>
      <c r="J49" s="157">
        <f>IF(SUM(RES_hhdet_in_fec!J50:J51,RES_hhdet_in_fec!J54:J55)=0,0,SUM(RES_hhdet_in_fec!J50:J51,RES_hhdet_in_fec!J54:J55)/0.086*1000000/SUM(RES_hhdet_in_new!J50:J51,RES_hhdet_in_new!J54:J55))</f>
        <v>2878.3489775321336</v>
      </c>
      <c r="K49" s="157">
        <f>IF(SUM(RES_hhdet_in_fec!K50:K51,RES_hhdet_in_fec!K54:K55)=0,0,SUM(RES_hhdet_in_fec!K50:K51,RES_hhdet_in_fec!K54:K55)/0.086*1000000/SUM(RES_hhdet_in_new!K50:K51,RES_hhdet_in_new!K54:K55))</f>
        <v>2858.6407419837956</v>
      </c>
      <c r="L49" s="157">
        <f>IF(SUM(RES_hhdet_in_fec!L50:L51,RES_hhdet_in_fec!L54:L55)=0,0,SUM(RES_hhdet_in_fec!L50:L51,RES_hhdet_in_fec!L54:L55)/0.086*1000000/SUM(RES_hhdet_in_new!L50:L51,RES_hhdet_in_new!L54:L55))</f>
        <v>2889.790022552043</v>
      </c>
      <c r="M49" s="157">
        <f>IF(SUM(RES_hhdet_in_fec!M50:M51,RES_hhdet_in_fec!M54:M55)=0,0,SUM(RES_hhdet_in_fec!M50:M51,RES_hhdet_in_fec!M54:M55)/0.086*1000000/SUM(RES_hhdet_in_new!M50:M51,RES_hhdet_in_new!M54:M55))</f>
        <v>2888.2938426178703</v>
      </c>
      <c r="N49" s="157">
        <f>IF(SUM(RES_hhdet_in_fec!N50:N51,RES_hhdet_in_fec!N54:N55)=0,0,SUM(RES_hhdet_in_fec!N50:N51,RES_hhdet_in_fec!N54:N55)/0.086*1000000/SUM(RES_hhdet_in_new!N50:N51,RES_hhdet_in_new!N54:N55))</f>
        <v>0</v>
      </c>
      <c r="O49" s="157">
        <f>IF(SUM(RES_hhdet_in_fec!O50:O51,RES_hhdet_in_fec!O54:O55)=0,0,SUM(RES_hhdet_in_fec!O50:O51,RES_hhdet_in_fec!O54:O55)/0.086*1000000/SUM(RES_hhdet_in_new!O50:O51,RES_hhdet_in_new!O54:O55))</f>
        <v>2946.0902030839156</v>
      </c>
      <c r="P49" s="157">
        <f>IF(SUM(RES_hhdet_in_fec!P50:P51,RES_hhdet_in_fec!P54:P55)=0,0,SUM(RES_hhdet_in_fec!P50:P51,RES_hhdet_in_fec!P54:P55)/0.086*1000000/SUM(RES_hhdet_in_new!P50:P51,RES_hhdet_in_new!P54:P55))</f>
        <v>0</v>
      </c>
      <c r="Q49" s="157">
        <f>IF(SUM(RES_hhdet_in_fec!Q50:Q51,RES_hhdet_in_fec!Q54:Q55)=0,0,SUM(RES_hhdet_in_fec!Q50:Q51,RES_hhdet_in_fec!Q54:Q55)/0.086*1000000/SUM(RES_hhdet_in_new!Q50:Q51,RES_hhdet_in_new!Q54:Q55))</f>
        <v>2997.5565799343972</v>
      </c>
    </row>
    <row r="50" spans="1:17" ht="12" customHeight="1" x14ac:dyDescent="0.25">
      <c r="A50" s="167" t="s">
        <v>165</v>
      </c>
      <c r="B50" s="132"/>
      <c r="C50" s="132">
        <f>IF(RES_hhdet_in_fec!C50=0,0,RES_hhdet_in_fec!C50/0.086*1000000/RES_hhdet_in_new!C50)</f>
        <v>3222.9533820170145</v>
      </c>
      <c r="D50" s="132">
        <f>IF(RES_hhdet_in_fec!D50=0,0,RES_hhdet_in_fec!D50/0.086*1000000/RES_hhdet_in_new!D50)</f>
        <v>3172.0014407250173</v>
      </c>
      <c r="E50" s="132">
        <f>IF(RES_hhdet_in_fec!E50=0,0,RES_hhdet_in_fec!E50/0.086*1000000/RES_hhdet_in_new!E50)</f>
        <v>0</v>
      </c>
      <c r="F50" s="132">
        <f>IF(RES_hhdet_in_fec!F50=0,0,RES_hhdet_in_fec!F50/0.086*1000000/RES_hhdet_in_new!F50)</f>
        <v>3082.2235614545198</v>
      </c>
      <c r="G50" s="132">
        <f>IF(RES_hhdet_in_fec!G50=0,0,RES_hhdet_in_fec!G50/0.086*1000000/RES_hhdet_in_new!G50)</f>
        <v>3039.7371054796831</v>
      </c>
      <c r="H50" s="132">
        <f>IF(RES_hhdet_in_fec!H50=0,0,RES_hhdet_in_fec!H50/0.086*1000000/RES_hhdet_in_new!H50)</f>
        <v>0</v>
      </c>
      <c r="I50" s="132">
        <f>IF(RES_hhdet_in_fec!I50=0,0,RES_hhdet_in_fec!I50/0.086*1000000/RES_hhdet_in_new!I50)</f>
        <v>2966.1883871282353</v>
      </c>
      <c r="J50" s="132">
        <f>IF(RES_hhdet_in_fec!J50=0,0,RES_hhdet_in_fec!J50/0.086*1000000/RES_hhdet_in_new!J50)</f>
        <v>2932.9197096309035</v>
      </c>
      <c r="K50" s="132">
        <f>IF(RES_hhdet_in_fec!K50=0,0,RES_hhdet_in_fec!K50/0.086*1000000/RES_hhdet_in_new!K50)</f>
        <v>2909.7119607143718</v>
      </c>
      <c r="L50" s="132">
        <f>IF(RES_hhdet_in_fec!L50=0,0,RES_hhdet_in_fec!L50/0.086*1000000/RES_hhdet_in_new!L50)</f>
        <v>2908.0931025478135</v>
      </c>
      <c r="M50" s="132">
        <f>IF(RES_hhdet_in_fec!M50=0,0,RES_hhdet_in_fec!M50/0.086*1000000/RES_hhdet_in_new!M50)</f>
        <v>2911.135641638245</v>
      </c>
      <c r="N50" s="132">
        <f>IF(RES_hhdet_in_fec!N50=0,0,RES_hhdet_in_fec!N50/0.086*1000000/RES_hhdet_in_new!N50)</f>
        <v>0</v>
      </c>
      <c r="O50" s="132">
        <f>IF(RES_hhdet_in_fec!O50=0,0,RES_hhdet_in_fec!O50/0.086*1000000/RES_hhdet_in_new!O50)</f>
        <v>2943.8215004439789</v>
      </c>
      <c r="P50" s="132">
        <f>IF(RES_hhdet_in_fec!P50=0,0,RES_hhdet_in_fec!P50/0.086*1000000/RES_hhdet_in_new!P50)</f>
        <v>0</v>
      </c>
      <c r="Q50" s="132">
        <f>IF(RES_hhdet_in_fec!Q50=0,0,RES_hhdet_in_fec!Q50/0.086*1000000/RES_hhdet_in_new!Q50)</f>
        <v>2966.3060522317292</v>
      </c>
    </row>
    <row r="51" spans="1:17" ht="12" customHeight="1" x14ac:dyDescent="0.25">
      <c r="A51" s="167" t="s">
        <v>164</v>
      </c>
      <c r="B51" s="132"/>
      <c r="C51" s="132">
        <f>IF(RES_hhdet_in_fec!C51=0,0,RES_hhdet_in_fec!C51/0.086*1000000/RES_hhdet_in_new!C51)</f>
        <v>2774.6340463077936</v>
      </c>
      <c r="D51" s="132">
        <f>IF(RES_hhdet_in_fec!D51=0,0,RES_hhdet_in_fec!D51/0.086*1000000/RES_hhdet_in_new!D51)</f>
        <v>2736.8248551256838</v>
      </c>
      <c r="E51" s="132">
        <f>IF(RES_hhdet_in_fec!E51=0,0,RES_hhdet_in_fec!E51/0.086*1000000/RES_hhdet_in_new!E51)</f>
        <v>0</v>
      </c>
      <c r="F51" s="132">
        <f>IF(RES_hhdet_in_fec!F51=0,0,RES_hhdet_in_fec!F51/0.086*1000000/RES_hhdet_in_new!F51)</f>
        <v>2674.7849836986447</v>
      </c>
      <c r="G51" s="132">
        <f>IF(RES_hhdet_in_fec!G51=0,0,RES_hhdet_in_fec!G51/0.086*1000000/RES_hhdet_in_new!G51)</f>
        <v>2648.9187824913492</v>
      </c>
      <c r="H51" s="132">
        <f>IF(RES_hhdet_in_fec!H51=0,0,RES_hhdet_in_fec!H51/0.086*1000000/RES_hhdet_in_new!H51)</f>
        <v>0</v>
      </c>
      <c r="I51" s="132">
        <f>IF(RES_hhdet_in_fec!I51=0,0,RES_hhdet_in_fec!I51/0.086*1000000/RES_hhdet_in_new!I51)</f>
        <v>2599.139298209147</v>
      </c>
      <c r="J51" s="132">
        <f>IF(RES_hhdet_in_fec!J51=0,0,RES_hhdet_in_fec!J51/0.086*1000000/RES_hhdet_in_new!J51)</f>
        <v>2579.2472517402366</v>
      </c>
      <c r="K51" s="132">
        <f>IF(RES_hhdet_in_fec!K51=0,0,RES_hhdet_in_fec!K51/0.086*1000000/RES_hhdet_in_new!K51)</f>
        <v>2564.3288734106718</v>
      </c>
      <c r="L51" s="132">
        <f>IF(RES_hhdet_in_fec!L51=0,0,RES_hhdet_in_fec!L51/0.086*1000000/RES_hhdet_in_new!L51)</f>
        <v>2564.0361889103001</v>
      </c>
      <c r="M51" s="132">
        <f>IF(RES_hhdet_in_fec!M51=0,0,RES_hhdet_in_fec!M51/0.086*1000000/RES_hhdet_in_new!M51)</f>
        <v>2565.0741129844491</v>
      </c>
      <c r="N51" s="132">
        <f>IF(RES_hhdet_in_fec!N51=0,0,RES_hhdet_in_fec!N51/0.086*1000000/RES_hhdet_in_new!N51)</f>
        <v>0</v>
      </c>
      <c r="O51" s="132">
        <f>IF(RES_hhdet_in_fec!O51=0,0,RES_hhdet_in_fec!O51/0.086*1000000/RES_hhdet_in_new!O51)</f>
        <v>2587.2321621441006</v>
      </c>
      <c r="P51" s="132">
        <f>IF(RES_hhdet_in_fec!P51=0,0,RES_hhdet_in_fec!P51/0.086*1000000/RES_hhdet_in_new!P51)</f>
        <v>0</v>
      </c>
      <c r="Q51" s="132">
        <f>IF(RES_hhdet_in_fec!Q51=0,0,RES_hhdet_in_fec!Q51/0.086*1000000/RES_hhdet_in_new!Q51)</f>
        <v>2593.4608027802742</v>
      </c>
    </row>
    <row r="52" spans="1:17" ht="12" customHeight="1" x14ac:dyDescent="0.25">
      <c r="A52" s="166" t="s">
        <v>163</v>
      </c>
      <c r="B52" s="165"/>
      <c r="C52" s="165">
        <f>IF(RES_hhdet_in_fec!C52=0,0,RES_hhdet_in_fec!C52/0.086*1000000/RES_hhdet_in_new!C51)</f>
        <v>2124.7974209899935</v>
      </c>
      <c r="D52" s="165">
        <f>IF(RES_hhdet_in_fec!D52=0,0,RES_hhdet_in_fec!D52/0.086*1000000/RES_hhdet_in_new!D51)</f>
        <v>2091.8515447143154</v>
      </c>
      <c r="E52" s="165">
        <f>IF(RES_hhdet_in_fec!E52=0,0,RES_hhdet_in_fec!E52/0.086*1000000/RES_hhdet_in_new!E51)</f>
        <v>0</v>
      </c>
      <c r="F52" s="165">
        <f>IF(RES_hhdet_in_fec!F52=0,0,RES_hhdet_in_fec!F52/0.086*1000000/RES_hhdet_in_new!F51)</f>
        <v>2036.7011084215039</v>
      </c>
      <c r="G52" s="165">
        <f>IF(RES_hhdet_in_fec!G52=0,0,RES_hhdet_in_fec!G52/0.086*1000000/RES_hhdet_in_new!G51)</f>
        <v>2013.4923802512653</v>
      </c>
      <c r="H52" s="165">
        <f>IF(RES_hhdet_in_fec!H52=0,0,RES_hhdet_in_fec!H52/0.086*1000000/RES_hhdet_in_new!H51)</f>
        <v>0</v>
      </c>
      <c r="I52" s="165">
        <f>IF(RES_hhdet_in_fec!I52=0,0,RES_hhdet_in_fec!I52/0.086*1000000/RES_hhdet_in_new!I51)</f>
        <v>1969.242021061212</v>
      </c>
      <c r="J52" s="165">
        <f>IF(RES_hhdet_in_fec!J52=0,0,RES_hhdet_in_fec!J52/0.086*1000000/RES_hhdet_in_new!J51)</f>
        <v>1949.4992451970297</v>
      </c>
      <c r="K52" s="165">
        <f>IF(RES_hhdet_in_fec!K52=0,0,RES_hhdet_in_fec!K52/0.086*1000000/RES_hhdet_in_new!K51)</f>
        <v>1934.3866967333015</v>
      </c>
      <c r="L52" s="165">
        <f>IF(RES_hhdet_in_fec!L52=0,0,RES_hhdet_in_fec!L52/0.086*1000000/RES_hhdet_in_new!L51)</f>
        <v>1930.864503182167</v>
      </c>
      <c r="M52" s="165">
        <f>IF(RES_hhdet_in_fec!M52=0,0,RES_hhdet_in_fec!M52/0.086*1000000/RES_hhdet_in_new!M51)</f>
        <v>1931.5996870844147</v>
      </c>
      <c r="N52" s="165">
        <f>IF(RES_hhdet_in_fec!N52=0,0,RES_hhdet_in_fec!N52/0.086*1000000/RES_hhdet_in_new!N51)</f>
        <v>0</v>
      </c>
      <c r="O52" s="165">
        <f>IF(RES_hhdet_in_fec!O52=0,0,RES_hhdet_in_fec!O52/0.086*1000000/RES_hhdet_in_new!O51)</f>
        <v>1947.1166160621478</v>
      </c>
      <c r="P52" s="165">
        <f>IF(RES_hhdet_in_fec!P52=0,0,RES_hhdet_in_fec!P52/0.086*1000000/RES_hhdet_in_new!P51)</f>
        <v>0</v>
      </c>
      <c r="Q52" s="165">
        <f>IF(RES_hhdet_in_fec!Q52=0,0,RES_hhdet_in_fec!Q52/0.086*1000000/RES_hhdet_in_new!Q51)</f>
        <v>1949.9417637746574</v>
      </c>
    </row>
    <row r="53" spans="1:17" ht="12" customHeight="1" x14ac:dyDescent="0.25">
      <c r="A53" s="147" t="s">
        <v>59</v>
      </c>
      <c r="B53" s="164"/>
      <c r="C53" s="164">
        <f>IF(RES_hhdet_in_fec!C53=0,0,RES_hhdet_in_fec!C53/0.086*1000000/RES_hhdet_in_new!C51)</f>
        <v>649.83662531780067</v>
      </c>
      <c r="D53" s="164">
        <f>IF(RES_hhdet_in_fec!D53=0,0,RES_hhdet_in_fec!D53/0.086*1000000/RES_hhdet_in_new!D51)</f>
        <v>644.97331041136829</v>
      </c>
      <c r="E53" s="164">
        <f>IF(RES_hhdet_in_fec!E53=0,0,RES_hhdet_in_fec!E53/0.086*1000000/RES_hhdet_in_new!E51)</f>
        <v>0</v>
      </c>
      <c r="F53" s="164">
        <f>IF(RES_hhdet_in_fec!F53=0,0,RES_hhdet_in_fec!F53/0.086*1000000/RES_hhdet_in_new!F51)</f>
        <v>638.08387527714069</v>
      </c>
      <c r="G53" s="164">
        <f>IF(RES_hhdet_in_fec!G53=0,0,RES_hhdet_in_fec!G53/0.086*1000000/RES_hhdet_in_new!G51)</f>
        <v>635.42640224008426</v>
      </c>
      <c r="H53" s="164">
        <f>IF(RES_hhdet_in_fec!H53=0,0,RES_hhdet_in_fec!H53/0.086*1000000/RES_hhdet_in_new!H51)</f>
        <v>0</v>
      </c>
      <c r="I53" s="164">
        <f>IF(RES_hhdet_in_fec!I53=0,0,RES_hhdet_in_fec!I53/0.086*1000000/RES_hhdet_in_new!I51)</f>
        <v>629.89727714793435</v>
      </c>
      <c r="J53" s="164">
        <f>IF(RES_hhdet_in_fec!J53=0,0,RES_hhdet_in_fec!J53/0.086*1000000/RES_hhdet_in_new!J51)</f>
        <v>629.74800654320666</v>
      </c>
      <c r="K53" s="164">
        <f>IF(RES_hhdet_in_fec!K53=0,0,RES_hhdet_in_fec!K53/0.086*1000000/RES_hhdet_in_new!K51)</f>
        <v>629.9421766773703</v>
      </c>
      <c r="L53" s="164">
        <f>IF(RES_hhdet_in_fec!L53=0,0,RES_hhdet_in_fec!L53/0.086*1000000/RES_hhdet_in_new!L51)</f>
        <v>633.17168572813227</v>
      </c>
      <c r="M53" s="164">
        <f>IF(RES_hhdet_in_fec!M53=0,0,RES_hhdet_in_fec!M53/0.086*1000000/RES_hhdet_in_new!M51)</f>
        <v>633.47442590003493</v>
      </c>
      <c r="N53" s="164">
        <f>IF(RES_hhdet_in_fec!N53=0,0,RES_hhdet_in_fec!N53/0.086*1000000/RES_hhdet_in_new!N51)</f>
        <v>0</v>
      </c>
      <c r="O53" s="164">
        <f>IF(RES_hhdet_in_fec!O53=0,0,RES_hhdet_in_fec!O53/0.086*1000000/RES_hhdet_in_new!O51)</f>
        <v>640.11554608195252</v>
      </c>
      <c r="P53" s="164">
        <f>IF(RES_hhdet_in_fec!P53=0,0,RES_hhdet_in_fec!P53/0.086*1000000/RES_hhdet_in_new!P51)</f>
        <v>0</v>
      </c>
      <c r="Q53" s="164">
        <f>IF(RES_hhdet_in_fec!Q53=0,0,RES_hhdet_in_fec!Q53/0.086*1000000/RES_hhdet_in_new!Q51)</f>
        <v>643.51903900561695</v>
      </c>
    </row>
    <row r="54" spans="1:17" ht="12" customHeight="1" x14ac:dyDescent="0.25">
      <c r="A54" s="163" t="s">
        <v>142</v>
      </c>
      <c r="B54" s="162"/>
      <c r="C54" s="162">
        <f>IF(RES_hhdet_in_fec!C54=0,0,RES_hhdet_in_fec!C54/0.086*1000000/RES_hhdet_in_new!C54)</f>
        <v>0</v>
      </c>
      <c r="D54" s="162">
        <f>IF(RES_hhdet_in_fec!D54=0,0,RES_hhdet_in_fec!D54/0.086*1000000/RES_hhdet_in_new!D54)</f>
        <v>2697.477645109539</v>
      </c>
      <c r="E54" s="162">
        <f>IF(RES_hhdet_in_fec!E54=0,0,RES_hhdet_in_fec!E54/0.086*1000000/RES_hhdet_in_new!E54)</f>
        <v>0</v>
      </c>
      <c r="F54" s="162">
        <f>IF(RES_hhdet_in_fec!F54=0,0,RES_hhdet_in_fec!F54/0.086*1000000/RES_hhdet_in_new!F54)</f>
        <v>2699.7540573179335</v>
      </c>
      <c r="G54" s="162">
        <f>IF(RES_hhdet_in_fec!G54=0,0,RES_hhdet_in_fec!G54/0.086*1000000/RES_hhdet_in_new!G54)</f>
        <v>2720.3070459895821</v>
      </c>
      <c r="H54" s="162">
        <f>IF(RES_hhdet_in_fec!H54=0,0,RES_hhdet_in_fec!H54/0.086*1000000/RES_hhdet_in_new!H54)</f>
        <v>0</v>
      </c>
      <c r="I54" s="162">
        <f>IF(RES_hhdet_in_fec!I54=0,0,RES_hhdet_in_fec!I54/0.086*1000000/RES_hhdet_in_new!I54)</f>
        <v>0</v>
      </c>
      <c r="J54" s="162">
        <f>IF(RES_hhdet_in_fec!J54=0,0,RES_hhdet_in_fec!J54/0.086*1000000/RES_hhdet_in_new!J54)</f>
        <v>2714.6510461300518</v>
      </c>
      <c r="K54" s="162">
        <f>IF(RES_hhdet_in_fec!K54=0,0,RES_hhdet_in_fec!K54/0.086*1000000/RES_hhdet_in_new!K54)</f>
        <v>2724.4971269254474</v>
      </c>
      <c r="L54" s="162">
        <f>IF(RES_hhdet_in_fec!L54=0,0,RES_hhdet_in_fec!L54/0.086*1000000/RES_hhdet_in_new!L54)</f>
        <v>2933.6512349252457</v>
      </c>
      <c r="M54" s="162">
        <f>IF(RES_hhdet_in_fec!M54=0,0,RES_hhdet_in_fec!M54/0.086*1000000/RES_hhdet_in_new!M54)</f>
        <v>0</v>
      </c>
      <c r="N54" s="162">
        <f>IF(RES_hhdet_in_fec!N54=0,0,RES_hhdet_in_fec!N54/0.086*1000000/RES_hhdet_in_new!N54)</f>
        <v>0</v>
      </c>
      <c r="O54" s="162">
        <f>IF(RES_hhdet_in_fec!O54=0,0,RES_hhdet_in_fec!O54/0.086*1000000/RES_hhdet_in_new!O54)</f>
        <v>3170.8487720196908</v>
      </c>
      <c r="P54" s="162">
        <f>IF(RES_hhdet_in_fec!P54=0,0,RES_hhdet_in_fec!P54/0.086*1000000/RES_hhdet_in_new!P54)</f>
        <v>0</v>
      </c>
      <c r="Q54" s="162">
        <f>IF(RES_hhdet_in_fec!Q54=0,0,RES_hhdet_in_fec!Q54/0.086*1000000/RES_hhdet_in_new!Q54)</f>
        <v>3232.9801877031805</v>
      </c>
    </row>
    <row r="55" spans="1:17" ht="12" customHeight="1" x14ac:dyDescent="0.25">
      <c r="A55" s="161" t="s">
        <v>141</v>
      </c>
      <c r="B55" s="160"/>
      <c r="C55" s="160">
        <f>IF(RES_hhdet_in_fec!C55=0,0,RES_hhdet_in_fec!C55/0.086*1000000/RES_hhdet_in_new!C55)</f>
        <v>0</v>
      </c>
      <c r="D55" s="160">
        <f>IF(RES_hhdet_in_fec!D55=0,0,RES_hhdet_in_fec!D55/0.086*1000000/RES_hhdet_in_new!D55)</f>
        <v>2425.0452991965394</v>
      </c>
      <c r="E55" s="160">
        <f>IF(RES_hhdet_in_fec!E55=0,0,RES_hhdet_in_fec!E55/0.086*1000000/RES_hhdet_in_new!E55)</f>
        <v>0</v>
      </c>
      <c r="F55" s="160">
        <f>IF(RES_hhdet_in_fec!F55=0,0,RES_hhdet_in_fec!F55/0.086*1000000/RES_hhdet_in_new!F55)</f>
        <v>2429.9035751106289</v>
      </c>
      <c r="G55" s="160">
        <f>IF(RES_hhdet_in_fec!G55=0,0,RES_hhdet_in_fec!G55/0.086*1000000/RES_hhdet_in_new!G55)</f>
        <v>2447.5582327580314</v>
      </c>
      <c r="H55" s="160">
        <f>IF(RES_hhdet_in_fec!H55=0,0,RES_hhdet_in_fec!H55/0.086*1000000/RES_hhdet_in_new!H55)</f>
        <v>0</v>
      </c>
      <c r="I55" s="160">
        <f>IF(RES_hhdet_in_fec!I55=0,0,RES_hhdet_in_fec!I55/0.086*1000000/RES_hhdet_in_new!I55)</f>
        <v>0</v>
      </c>
      <c r="J55" s="160">
        <f>IF(RES_hhdet_in_fec!J55=0,0,RES_hhdet_in_fec!J55/0.086*1000000/RES_hhdet_in_new!J55)</f>
        <v>2435.3905910020289</v>
      </c>
      <c r="K55" s="160">
        <f>IF(RES_hhdet_in_fec!K55=0,0,RES_hhdet_in_fec!K55/0.086*1000000/RES_hhdet_in_new!K55)</f>
        <v>2428.8107641730635</v>
      </c>
      <c r="L55" s="160">
        <f>IF(RES_hhdet_in_fec!L55=0,0,RES_hhdet_in_fec!L55/0.086*1000000/RES_hhdet_in_new!L55)</f>
        <v>2560.9835743218418</v>
      </c>
      <c r="M55" s="160">
        <f>IF(RES_hhdet_in_fec!M55=0,0,RES_hhdet_in_fec!M55/0.086*1000000/RES_hhdet_in_new!M55)</f>
        <v>0</v>
      </c>
      <c r="N55" s="160">
        <f>IF(RES_hhdet_in_fec!N55=0,0,RES_hhdet_in_fec!N55/0.086*1000000/RES_hhdet_in_new!N55)</f>
        <v>0</v>
      </c>
      <c r="O55" s="160">
        <f>IF(RES_hhdet_in_fec!O55=0,0,RES_hhdet_in_fec!O55/0.086*1000000/RES_hhdet_in_new!O55)</f>
        <v>2746.8423851558769</v>
      </c>
      <c r="P55" s="160">
        <f>IF(RES_hhdet_in_fec!P55=0,0,RES_hhdet_in_fec!P55/0.086*1000000/RES_hhdet_in_new!P55)</f>
        <v>0</v>
      </c>
      <c r="Q55" s="160">
        <f>IF(RES_hhdet_in_fec!Q55=0,0,RES_hhdet_in_fec!Q55/0.086*1000000/RES_hhdet_in_new!Q55)</f>
        <v>2770.5734890547824</v>
      </c>
    </row>
    <row r="56" spans="1:17" ht="12" customHeight="1" x14ac:dyDescent="0.25">
      <c r="A56" s="148" t="s">
        <v>60</v>
      </c>
      <c r="B56" s="156"/>
      <c r="C56" s="156">
        <f>IF(RES_hhdet_in_fec!C56=0,0,RES_hhdet_in_fec!C56/0.086*1000000/RES_hhdet_in_new!C55)</f>
        <v>0</v>
      </c>
      <c r="D56" s="156">
        <f>IF(RES_hhdet_in_fec!D56=0,0,RES_hhdet_in_fec!D56/0.086*1000000/RES_hhdet_in_new!D55)</f>
        <v>1775.0883302965133</v>
      </c>
      <c r="E56" s="156">
        <f>IF(RES_hhdet_in_fec!E56=0,0,RES_hhdet_in_fec!E56/0.086*1000000/RES_hhdet_in_new!E55)</f>
        <v>0</v>
      </c>
      <c r="F56" s="156">
        <f>IF(RES_hhdet_in_fec!F56=0,0,RES_hhdet_in_fec!F56/0.086*1000000/RES_hhdet_in_new!F55)</f>
        <v>1783.6886101527407</v>
      </c>
      <c r="G56" s="156">
        <f>IF(RES_hhdet_in_fec!G56=0,0,RES_hhdet_in_fec!G56/0.086*1000000/RES_hhdet_in_new!G55)</f>
        <v>1802.3046653066631</v>
      </c>
      <c r="H56" s="156">
        <f>IF(RES_hhdet_in_fec!H56=0,0,RES_hhdet_in_fec!H56/0.086*1000000/RES_hhdet_in_new!H55)</f>
        <v>0</v>
      </c>
      <c r="I56" s="156">
        <f>IF(RES_hhdet_in_fec!I56=0,0,RES_hhdet_in_fec!I56/0.086*1000000/RES_hhdet_in_new!I55)</f>
        <v>0</v>
      </c>
      <c r="J56" s="156">
        <f>IF(RES_hhdet_in_fec!J56=0,0,RES_hhdet_in_fec!J56/0.086*1000000/RES_hhdet_in_new!J55)</f>
        <v>1790.0009994636976</v>
      </c>
      <c r="K56" s="156">
        <f>IF(RES_hhdet_in_fec!K56=0,0,RES_hhdet_in_fec!K56/0.086*1000000/RES_hhdet_in_new!K55)</f>
        <v>1779.0718293162283</v>
      </c>
      <c r="L56" s="156">
        <f>IF(RES_hhdet_in_fec!L56=0,0,RES_hhdet_in_fec!L56/0.086*1000000/RES_hhdet_in_new!L55)</f>
        <v>1901.4843399039521</v>
      </c>
      <c r="M56" s="156">
        <f>IF(RES_hhdet_in_fec!M56=0,0,RES_hhdet_in_fec!M56/0.086*1000000/RES_hhdet_in_new!M55)</f>
        <v>0</v>
      </c>
      <c r="N56" s="156">
        <f>IF(RES_hhdet_in_fec!N56=0,0,RES_hhdet_in_fec!N56/0.086*1000000/RES_hhdet_in_new!N55)</f>
        <v>0</v>
      </c>
      <c r="O56" s="156">
        <f>IF(RES_hhdet_in_fec!O56=0,0,RES_hhdet_in_fec!O56/0.086*1000000/RES_hhdet_in_new!O55)</f>
        <v>2078.5192221731768</v>
      </c>
      <c r="P56" s="156">
        <f>IF(RES_hhdet_in_fec!P56=0,0,RES_hhdet_in_fec!P56/0.086*1000000/RES_hhdet_in_new!P55)</f>
        <v>0</v>
      </c>
      <c r="Q56" s="156">
        <f>IF(RES_hhdet_in_fec!Q56=0,0,RES_hhdet_in_fec!Q56/0.086*1000000/RES_hhdet_in_new!Q55)</f>
        <v>2113.7889028934387</v>
      </c>
    </row>
    <row r="57" spans="1:17" ht="12" customHeight="1" x14ac:dyDescent="0.25">
      <c r="A57" s="148" t="s">
        <v>59</v>
      </c>
      <c r="B57" s="156"/>
      <c r="C57" s="156">
        <f>IF(RES_hhdet_in_fec!C57=0,0,RES_hhdet_in_fec!C57/0.086*1000000/RES_hhdet_in_new!C55)</f>
        <v>0</v>
      </c>
      <c r="D57" s="156">
        <f>IF(RES_hhdet_in_fec!D57=0,0,RES_hhdet_in_fec!D57/0.086*1000000/RES_hhdet_in_new!D55)</f>
        <v>649.95696890002614</v>
      </c>
      <c r="E57" s="156">
        <f>IF(RES_hhdet_in_fec!E57=0,0,RES_hhdet_in_fec!E57/0.086*1000000/RES_hhdet_in_new!E55)</f>
        <v>0</v>
      </c>
      <c r="F57" s="156">
        <f>IF(RES_hhdet_in_fec!F57=0,0,RES_hhdet_in_fec!F57/0.086*1000000/RES_hhdet_in_new!F55)</f>
        <v>646.21496495788813</v>
      </c>
      <c r="G57" s="156">
        <f>IF(RES_hhdet_in_fec!G57=0,0,RES_hhdet_in_fec!G57/0.086*1000000/RES_hhdet_in_new!G55)</f>
        <v>645.2535674513681</v>
      </c>
      <c r="H57" s="156">
        <f>IF(RES_hhdet_in_fec!H57=0,0,RES_hhdet_in_fec!H57/0.086*1000000/RES_hhdet_in_new!H55)</f>
        <v>0</v>
      </c>
      <c r="I57" s="156">
        <f>IF(RES_hhdet_in_fec!I57=0,0,RES_hhdet_in_fec!I57/0.086*1000000/RES_hhdet_in_new!I55)</f>
        <v>0</v>
      </c>
      <c r="J57" s="156">
        <f>IF(RES_hhdet_in_fec!J57=0,0,RES_hhdet_in_fec!J57/0.086*1000000/RES_hhdet_in_new!J55)</f>
        <v>645.38959153833105</v>
      </c>
      <c r="K57" s="156">
        <f>IF(RES_hhdet_in_fec!K57=0,0,RES_hhdet_in_fec!K57/0.086*1000000/RES_hhdet_in_new!K55)</f>
        <v>649.73893485683516</v>
      </c>
      <c r="L57" s="156">
        <f>IF(RES_hhdet_in_fec!L57=0,0,RES_hhdet_in_fec!L57/0.086*1000000/RES_hhdet_in_new!L55)</f>
        <v>659.49923441788974</v>
      </c>
      <c r="M57" s="156">
        <f>IF(RES_hhdet_in_fec!M57=0,0,RES_hhdet_in_fec!M57/0.086*1000000/RES_hhdet_in_new!M55)</f>
        <v>0</v>
      </c>
      <c r="N57" s="156">
        <f>IF(RES_hhdet_in_fec!N57=0,0,RES_hhdet_in_fec!N57/0.086*1000000/RES_hhdet_in_new!N55)</f>
        <v>0</v>
      </c>
      <c r="O57" s="156">
        <f>IF(RES_hhdet_in_fec!O57=0,0,RES_hhdet_in_fec!O57/0.086*1000000/RES_hhdet_in_new!O55)</f>
        <v>668.32316298270018</v>
      </c>
      <c r="P57" s="156">
        <f>IF(RES_hhdet_in_fec!P57=0,0,RES_hhdet_in_fec!P57/0.086*1000000/RES_hhdet_in_new!P55)</f>
        <v>0</v>
      </c>
      <c r="Q57" s="156">
        <f>IF(RES_hhdet_in_fec!Q57=0,0,RES_hhdet_in_fec!Q57/0.086*1000000/RES_hhdet_in_new!Q55)</f>
        <v>656.78458616134367</v>
      </c>
    </row>
    <row r="58" spans="1:17" ht="12" customHeight="1" x14ac:dyDescent="0.25">
      <c r="A58" s="158" t="s">
        <v>62</v>
      </c>
      <c r="B58" s="157"/>
      <c r="C58" s="157">
        <f>IF(SUM(RES_hhdet_in_fec!C59:C60)=0,0,SUM(RES_hhdet_in_fec!C59:C60)/0.086*1000000/SUM(RES_hhdet_in_new!C59:C60))</f>
        <v>894.41907730351011</v>
      </c>
      <c r="D58" s="157">
        <f>IF(SUM(RES_hhdet_in_fec!D59:D60)=0,0,SUM(RES_hhdet_in_fec!D59:D60)/0.086*1000000/SUM(RES_hhdet_in_new!D59:D60))</f>
        <v>893.57751353519063</v>
      </c>
      <c r="E58" s="157">
        <f>IF(SUM(RES_hhdet_in_fec!E59:E60)=0,0,SUM(RES_hhdet_in_fec!E59:E60)/0.086*1000000/SUM(RES_hhdet_in_new!E59:E60))</f>
        <v>0</v>
      </c>
      <c r="F58" s="157">
        <f>IF(SUM(RES_hhdet_in_fec!F59:F60)=0,0,SUM(RES_hhdet_in_fec!F59:F60)/0.086*1000000/SUM(RES_hhdet_in_new!F59:F60))</f>
        <v>914.25506610741411</v>
      </c>
      <c r="G58" s="157">
        <f>IF(SUM(RES_hhdet_in_fec!G59:G60)=0,0,SUM(RES_hhdet_in_fec!G59:G60)/0.086*1000000/SUM(RES_hhdet_in_new!G59:G60))</f>
        <v>924.0423017870695</v>
      </c>
      <c r="H58" s="157">
        <f>IF(SUM(RES_hhdet_in_fec!H59:H60)=0,0,SUM(RES_hhdet_in_fec!H59:H60)/0.086*1000000/SUM(RES_hhdet_in_new!H59:H60))</f>
        <v>0</v>
      </c>
      <c r="I58" s="157">
        <f>IF(SUM(RES_hhdet_in_fec!I59:I60)=0,0,SUM(RES_hhdet_in_fec!I59:I60)/0.086*1000000/SUM(RES_hhdet_in_new!I59:I60))</f>
        <v>938.07172333612095</v>
      </c>
      <c r="J58" s="157">
        <f>IF(SUM(RES_hhdet_in_fec!J59:J60)=0,0,SUM(RES_hhdet_in_fec!J59:J60)/0.086*1000000/SUM(RES_hhdet_in_new!J59:J60))</f>
        <v>923.60494411022455</v>
      </c>
      <c r="K58" s="157">
        <f>IF(SUM(RES_hhdet_in_fec!K59:K60)=0,0,SUM(RES_hhdet_in_fec!K59:K60)/0.086*1000000/SUM(RES_hhdet_in_new!K59:K60))</f>
        <v>919.67002114372372</v>
      </c>
      <c r="L58" s="157">
        <f>IF(SUM(RES_hhdet_in_fec!L59:L60)=0,0,SUM(RES_hhdet_in_fec!L59:L60)/0.086*1000000/SUM(RES_hhdet_in_new!L59:L60))</f>
        <v>972.17072397973129</v>
      </c>
      <c r="M58" s="157">
        <f>IF(SUM(RES_hhdet_in_fec!M59:M60)=0,0,SUM(RES_hhdet_in_fec!M59:M60)/0.086*1000000/SUM(RES_hhdet_in_new!M59:M60))</f>
        <v>981.2649914555285</v>
      </c>
      <c r="N58" s="157">
        <f>IF(SUM(RES_hhdet_in_fec!N59:N60)=0,0,SUM(RES_hhdet_in_fec!N59:N60)/0.086*1000000/SUM(RES_hhdet_in_new!N59:N60))</f>
        <v>0</v>
      </c>
      <c r="O58" s="157">
        <f>IF(SUM(RES_hhdet_in_fec!O59:O60)=0,0,SUM(RES_hhdet_in_fec!O59:O60)/0.086*1000000/SUM(RES_hhdet_in_new!O59:O60))</f>
        <v>1042.0189171217489</v>
      </c>
      <c r="P58" s="157">
        <f>IF(SUM(RES_hhdet_in_fec!P59:P60)=0,0,SUM(RES_hhdet_in_fec!P59:P60)/0.086*1000000/SUM(RES_hhdet_in_new!P59:P60))</f>
        <v>0</v>
      </c>
      <c r="Q58" s="157">
        <f>IF(SUM(RES_hhdet_in_fec!Q59:Q60)=0,0,SUM(RES_hhdet_in_fec!Q59:Q60)/0.086*1000000/SUM(RES_hhdet_in_new!Q59:Q60))</f>
        <v>1073.9368961943326</v>
      </c>
    </row>
    <row r="59" spans="1:17" ht="12" customHeight="1" x14ac:dyDescent="0.25">
      <c r="A59" s="23" t="s">
        <v>57</v>
      </c>
      <c r="B59" s="156"/>
      <c r="C59" s="156">
        <f>IF(RES_hhdet_in_fec!C59=0,0,RES_hhdet_in_fec!C59/0.086*1000000/RES_hhdet_in_new!C59)</f>
        <v>1474.3487941298786</v>
      </c>
      <c r="D59" s="156">
        <f>IF(RES_hhdet_in_fec!D59=0,0,RES_hhdet_in_fec!D59/0.086*1000000/RES_hhdet_in_new!D59)</f>
        <v>0</v>
      </c>
      <c r="E59" s="156">
        <f>IF(RES_hhdet_in_fec!E59=0,0,RES_hhdet_in_fec!E59/0.086*1000000/RES_hhdet_in_new!E59)</f>
        <v>0</v>
      </c>
      <c r="F59" s="156">
        <f>IF(RES_hhdet_in_fec!F59=0,0,RES_hhdet_in_fec!F59/0.086*1000000/RES_hhdet_in_new!F59)</f>
        <v>1464.9359633880044</v>
      </c>
      <c r="G59" s="156">
        <f>IF(RES_hhdet_in_fec!G59=0,0,RES_hhdet_in_fec!G59/0.086*1000000/RES_hhdet_in_new!G59)</f>
        <v>1458.8892411891925</v>
      </c>
      <c r="H59" s="156">
        <f>IF(RES_hhdet_in_fec!H59=0,0,RES_hhdet_in_fec!H59/0.086*1000000/RES_hhdet_in_new!H59)</f>
        <v>0</v>
      </c>
      <c r="I59" s="156">
        <f>IF(RES_hhdet_in_fec!I59=0,0,RES_hhdet_in_fec!I59/0.086*1000000/RES_hhdet_in_new!I59)</f>
        <v>1441.0081813681957</v>
      </c>
      <c r="J59" s="156">
        <f>IF(RES_hhdet_in_fec!J59=0,0,RES_hhdet_in_fec!J59/0.086*1000000/RES_hhdet_in_new!J59)</f>
        <v>0</v>
      </c>
      <c r="K59" s="156">
        <f>IF(RES_hhdet_in_fec!K59=0,0,RES_hhdet_in_fec!K59/0.086*1000000/RES_hhdet_in_new!K59)</f>
        <v>0</v>
      </c>
      <c r="L59" s="156">
        <f>IF(RES_hhdet_in_fec!L59=0,0,RES_hhdet_in_fec!L59/0.086*1000000/RES_hhdet_in_new!L59)</f>
        <v>1418.1485669503122</v>
      </c>
      <c r="M59" s="156">
        <f>IF(RES_hhdet_in_fec!M59=0,0,RES_hhdet_in_fec!M59/0.086*1000000/RES_hhdet_in_new!M59)</f>
        <v>0</v>
      </c>
      <c r="N59" s="156">
        <f>IF(RES_hhdet_in_fec!N59=0,0,RES_hhdet_in_fec!N59/0.086*1000000/RES_hhdet_in_new!N59)</f>
        <v>0</v>
      </c>
      <c r="O59" s="156">
        <f>IF(RES_hhdet_in_fec!O59=0,0,RES_hhdet_in_fec!O59/0.086*1000000/RES_hhdet_in_new!O59)</f>
        <v>0</v>
      </c>
      <c r="P59" s="156">
        <f>IF(RES_hhdet_in_fec!P59=0,0,RES_hhdet_in_fec!P59/0.086*1000000/RES_hhdet_in_new!P59)</f>
        <v>0</v>
      </c>
      <c r="Q59" s="156">
        <f>IF(RES_hhdet_in_fec!Q59=0,0,RES_hhdet_in_fec!Q59/0.086*1000000/RES_hhdet_in_new!Q59)</f>
        <v>0</v>
      </c>
    </row>
    <row r="60" spans="1:17" ht="12" customHeight="1" x14ac:dyDescent="0.25">
      <c r="A60" s="29" t="s">
        <v>140</v>
      </c>
      <c r="B60" s="57"/>
      <c r="C60" s="57">
        <f>IF(RES_hhdet_in_fec!C60=0,0,RES_hhdet_in_fec!C60/0.086*1000000/RES_hhdet_in_new!C60)</f>
        <v>890.20593811715457</v>
      </c>
      <c r="D60" s="57">
        <f>IF(RES_hhdet_in_fec!D60=0,0,RES_hhdet_in_fec!D60/0.086*1000000/RES_hhdet_in_new!D60)</f>
        <v>893.57751353519063</v>
      </c>
      <c r="E60" s="57">
        <f>IF(RES_hhdet_in_fec!E60=0,0,RES_hhdet_in_fec!E60/0.086*1000000/RES_hhdet_in_new!E60)</f>
        <v>0</v>
      </c>
      <c r="F60" s="57">
        <f>IF(RES_hhdet_in_fec!F60=0,0,RES_hhdet_in_fec!F60/0.086*1000000/RES_hhdet_in_new!F60)</f>
        <v>905.25761437849565</v>
      </c>
      <c r="G60" s="57">
        <f>IF(RES_hhdet_in_fec!G60=0,0,RES_hhdet_in_fec!G60/0.086*1000000/RES_hhdet_in_new!G60)</f>
        <v>918.3243370316344</v>
      </c>
      <c r="H60" s="57">
        <f>IF(RES_hhdet_in_fec!H60=0,0,RES_hhdet_in_fec!H60/0.086*1000000/RES_hhdet_in_new!H60)</f>
        <v>0</v>
      </c>
      <c r="I60" s="57">
        <f>IF(RES_hhdet_in_fec!I60=0,0,RES_hhdet_in_fec!I60/0.086*1000000/RES_hhdet_in_new!I60)</f>
        <v>928.04226772275717</v>
      </c>
      <c r="J60" s="57">
        <f>IF(RES_hhdet_in_fec!J60=0,0,RES_hhdet_in_fec!J60/0.086*1000000/RES_hhdet_in_new!J60)</f>
        <v>923.60494411022455</v>
      </c>
      <c r="K60" s="57">
        <f>IF(RES_hhdet_in_fec!K60=0,0,RES_hhdet_in_fec!K60/0.086*1000000/RES_hhdet_in_new!K60)</f>
        <v>919.67002114372372</v>
      </c>
      <c r="L60" s="57">
        <f>IF(RES_hhdet_in_fec!L60=0,0,RES_hhdet_in_fec!L60/0.086*1000000/RES_hhdet_in_new!L60)</f>
        <v>970.63877205163089</v>
      </c>
      <c r="M60" s="57">
        <f>IF(RES_hhdet_in_fec!M60=0,0,RES_hhdet_in_fec!M60/0.086*1000000/RES_hhdet_in_new!M60)</f>
        <v>981.2649914555285</v>
      </c>
      <c r="N60" s="57">
        <f>IF(RES_hhdet_in_fec!N60=0,0,RES_hhdet_in_fec!N60/0.086*1000000/RES_hhdet_in_new!N60)</f>
        <v>0</v>
      </c>
      <c r="O60" s="57">
        <f>IF(RES_hhdet_in_fec!O60=0,0,RES_hhdet_in_fec!O60/0.086*1000000/RES_hhdet_in_new!O60)</f>
        <v>1042.0189171217489</v>
      </c>
      <c r="P60" s="57">
        <f>IF(RES_hhdet_in_fec!P60=0,0,RES_hhdet_in_fec!P60/0.086*1000000/RES_hhdet_in_new!P60)</f>
        <v>0</v>
      </c>
      <c r="Q60" s="57">
        <f>IF(RES_hhdet_in_fec!Q60=0,0,RES_hhdet_in_fec!Q60/0.086*1000000/RES_hhdet_in_new!Q60)</f>
        <v>1073.9368961943326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68">
        <f t="shared" ref="C62" si="51">SUM(C63,C66,C68,C77)</f>
        <v>20943.882022629608</v>
      </c>
      <c r="D62" s="168">
        <f t="shared" ref="D62" si="52">SUM(D63,D66,D68,D77)</f>
        <v>20120.209249197676</v>
      </c>
      <c r="E62" s="168">
        <f t="shared" ref="E62" si="53">SUM(E63,E66,E68,E77)</f>
        <v>20246.350221358531</v>
      </c>
      <c r="F62" s="168">
        <f t="shared" ref="F62" si="54">SUM(F63,F66,F68,F77)</f>
        <v>20612.805558314383</v>
      </c>
      <c r="G62" s="168">
        <f t="shared" ref="G62" si="55">SUM(G63,G66,G68,G77)</f>
        <v>20985.324993337323</v>
      </c>
      <c r="H62" s="168">
        <f t="shared" ref="H62" si="56">SUM(H63,H66,H68,H77)</f>
        <v>20971.952433639115</v>
      </c>
      <c r="I62" s="168">
        <f t="shared" ref="I62" si="57">SUM(I63,I66,I68,I77)</f>
        <v>0</v>
      </c>
      <c r="J62" s="168">
        <f t="shared" ref="J62" si="58">SUM(J63,J66,J68,J77)</f>
        <v>20054.111839472735</v>
      </c>
      <c r="K62" s="168">
        <f t="shared" ref="K62" si="59">SUM(K63,K66,K68,K77)</f>
        <v>20308.115586701788</v>
      </c>
      <c r="L62" s="168">
        <f t="shared" ref="L62" si="60">SUM(L63,L66,L68,L77)</f>
        <v>23286.264518876804</v>
      </c>
      <c r="M62" s="168">
        <f t="shared" ref="M62" si="61">SUM(M63,M66,M68,M77)</f>
        <v>20679.649581308371</v>
      </c>
      <c r="N62" s="168">
        <f t="shared" ref="N62" si="62">SUM(N63,N66,N68,N77)</f>
        <v>20884.480558727682</v>
      </c>
      <c r="O62" s="168">
        <f t="shared" ref="O62" si="63">SUM(O63,O66,O68,O77)</f>
        <v>20985.133095450503</v>
      </c>
      <c r="P62" s="168">
        <f t="shared" ref="P62" si="64">SUM(P63,P66,P68,P77)</f>
        <v>18112.622735005276</v>
      </c>
      <c r="Q62" s="168">
        <f t="shared" ref="Q62" si="65">SUM(Q63,Q66,Q68,Q77)</f>
        <v>19641.138784626488</v>
      </c>
    </row>
    <row r="63" spans="1:17" ht="12.95" customHeight="1" x14ac:dyDescent="0.25">
      <c r="A63" s="158" t="s">
        <v>65</v>
      </c>
      <c r="B63" s="157"/>
      <c r="C63" s="157">
        <f t="shared" ref="C63:Q63" si="66">SUM(C64:C65)</f>
        <v>15873.729811992222</v>
      </c>
      <c r="D63" s="157">
        <f t="shared" si="66"/>
        <v>15215.821794615975</v>
      </c>
      <c r="E63" s="157">
        <f t="shared" si="66"/>
        <v>15469.317785277281</v>
      </c>
      <c r="F63" s="157">
        <f t="shared" si="66"/>
        <v>15716.615089805069</v>
      </c>
      <c r="G63" s="157">
        <f t="shared" si="66"/>
        <v>16113.740454512172</v>
      </c>
      <c r="H63" s="157">
        <f t="shared" si="66"/>
        <v>16243.363605001032</v>
      </c>
      <c r="I63" s="157">
        <f t="shared" si="66"/>
        <v>0</v>
      </c>
      <c r="J63" s="157">
        <f t="shared" si="66"/>
        <v>15373.228711130463</v>
      </c>
      <c r="K63" s="157">
        <f t="shared" si="66"/>
        <v>15730.967767003758</v>
      </c>
      <c r="L63" s="157">
        <f t="shared" si="66"/>
        <v>18691.402595179294</v>
      </c>
      <c r="M63" s="157">
        <f t="shared" si="66"/>
        <v>16182.079271951841</v>
      </c>
      <c r="N63" s="157">
        <f t="shared" si="66"/>
        <v>16329.552436799426</v>
      </c>
      <c r="O63" s="157">
        <f t="shared" si="66"/>
        <v>16470.637058359451</v>
      </c>
      <c r="P63" s="157">
        <f t="shared" si="66"/>
        <v>13584.924311326351</v>
      </c>
      <c r="Q63" s="157">
        <f t="shared" si="66"/>
        <v>15247.786588831023</v>
      </c>
    </row>
    <row r="64" spans="1:17" ht="12" customHeight="1" x14ac:dyDescent="0.25">
      <c r="A64" s="23" t="s">
        <v>161</v>
      </c>
      <c r="B64" s="156"/>
      <c r="C64" s="156">
        <f>IF(RES_hhdet_in_fec!C64=0,0,RES_hhdet_in_fec!C64/0.086*1000000/RES_hhdet_in_new!C64)</f>
        <v>15661.007213993907</v>
      </c>
      <c r="D64" s="156">
        <f>IF(RES_hhdet_in_fec!D64=0,0,RES_hhdet_in_fec!D64/0.086*1000000/RES_hhdet_in_new!D64)</f>
        <v>15011.669126301918</v>
      </c>
      <c r="E64" s="156">
        <f>IF(RES_hhdet_in_fec!E64=0,0,RES_hhdet_in_fec!E64/0.086*1000000/RES_hhdet_in_new!E64)</f>
        <v>15254.239264731683</v>
      </c>
      <c r="F64" s="156">
        <f>IF(RES_hhdet_in_fec!F64=0,0,RES_hhdet_in_fec!F64/0.086*1000000/RES_hhdet_in_new!F64)</f>
        <v>15475.459365499408</v>
      </c>
      <c r="G64" s="156">
        <f>IF(RES_hhdet_in_fec!G64=0,0,RES_hhdet_in_fec!G64/0.086*1000000/RES_hhdet_in_new!G64)</f>
        <v>15841.799201100295</v>
      </c>
      <c r="H64" s="156">
        <f>IF(RES_hhdet_in_fec!H64=0,0,RES_hhdet_in_fec!H64/0.086*1000000/RES_hhdet_in_new!H64)</f>
        <v>15901.212901687924</v>
      </c>
      <c r="I64" s="156">
        <f>IF(RES_hhdet_in_fec!I64=0,0,RES_hhdet_in_fec!I64/0.086*1000000/RES_hhdet_in_new!I64)</f>
        <v>0</v>
      </c>
      <c r="J64" s="156">
        <f>IF(RES_hhdet_in_fec!J64=0,0,RES_hhdet_in_fec!J64/0.086*1000000/RES_hhdet_in_new!J64)</f>
        <v>15137.025657982371</v>
      </c>
      <c r="K64" s="156">
        <f>IF(RES_hhdet_in_fec!K64=0,0,RES_hhdet_in_fec!K64/0.086*1000000/RES_hhdet_in_new!K64)</f>
        <v>15531.510608781398</v>
      </c>
      <c r="L64" s="156">
        <f>IF(RES_hhdet_in_fec!L64=0,0,RES_hhdet_in_fec!L64/0.086*1000000/RES_hhdet_in_new!L64)</f>
        <v>18428.257488697313</v>
      </c>
      <c r="M64" s="156">
        <f>IF(RES_hhdet_in_fec!M64=0,0,RES_hhdet_in_fec!M64/0.086*1000000/RES_hhdet_in_new!M64)</f>
        <v>15919.765315812734</v>
      </c>
      <c r="N64" s="156">
        <f>IF(RES_hhdet_in_fec!N64=0,0,RES_hhdet_in_fec!N64/0.086*1000000/RES_hhdet_in_new!N64)</f>
        <v>16053.974146727007</v>
      </c>
      <c r="O64" s="156">
        <f>IF(RES_hhdet_in_fec!O64=0,0,RES_hhdet_in_fec!O64/0.086*1000000/RES_hhdet_in_new!O64)</f>
        <v>16019.12787450963</v>
      </c>
      <c r="P64" s="156">
        <f>IF(RES_hhdet_in_fec!P64=0,0,RES_hhdet_in_fec!P64/0.086*1000000/RES_hhdet_in_new!P64)</f>
        <v>13133.902010621228</v>
      </c>
      <c r="Q64" s="156">
        <f>IF(RES_hhdet_in_fec!Q64=0,0,RES_hhdet_in_fec!Q64/0.086*1000000/RES_hhdet_in_new!Q64)</f>
        <v>14700.729960843955</v>
      </c>
    </row>
    <row r="65" spans="1:17" ht="12" customHeight="1" x14ac:dyDescent="0.25">
      <c r="A65" s="23" t="s">
        <v>60</v>
      </c>
      <c r="B65" s="156"/>
      <c r="C65" s="156">
        <f>IF(RES_hhdet_in_fec!C65=0,0,RES_hhdet_in_fec!C65/0.086*1000000/RES_hhdet_in_new!C64)</f>
        <v>212.72259799831332</v>
      </c>
      <c r="D65" s="156">
        <f>IF(RES_hhdet_in_fec!D65=0,0,RES_hhdet_in_fec!D65/0.086*1000000/RES_hhdet_in_new!D64)</f>
        <v>204.15266831405586</v>
      </c>
      <c r="E65" s="156">
        <f>IF(RES_hhdet_in_fec!E65=0,0,RES_hhdet_in_fec!E65/0.086*1000000/RES_hhdet_in_new!E64)</f>
        <v>215.07852054559842</v>
      </c>
      <c r="F65" s="156">
        <f>IF(RES_hhdet_in_fec!F65=0,0,RES_hhdet_in_fec!F65/0.086*1000000/RES_hhdet_in_new!F64)</f>
        <v>241.15572430566166</v>
      </c>
      <c r="G65" s="156">
        <f>IF(RES_hhdet_in_fec!G65=0,0,RES_hhdet_in_fec!G65/0.086*1000000/RES_hhdet_in_new!G64)</f>
        <v>271.94125341187674</v>
      </c>
      <c r="H65" s="156">
        <f>IF(RES_hhdet_in_fec!H65=0,0,RES_hhdet_in_fec!H65/0.086*1000000/RES_hhdet_in_new!H64)</f>
        <v>342.15070331310653</v>
      </c>
      <c r="I65" s="156">
        <f>IF(RES_hhdet_in_fec!I65=0,0,RES_hhdet_in_fec!I65/0.086*1000000/RES_hhdet_in_new!I64)</f>
        <v>0</v>
      </c>
      <c r="J65" s="156">
        <f>IF(RES_hhdet_in_fec!J65=0,0,RES_hhdet_in_fec!J65/0.086*1000000/RES_hhdet_in_new!J64)</f>
        <v>236.20305314809275</v>
      </c>
      <c r="K65" s="156">
        <f>IF(RES_hhdet_in_fec!K65=0,0,RES_hhdet_in_fec!K65/0.086*1000000/RES_hhdet_in_new!K64)</f>
        <v>199.45715822236042</v>
      </c>
      <c r="L65" s="156">
        <f>IF(RES_hhdet_in_fec!L65=0,0,RES_hhdet_in_fec!L65/0.086*1000000/RES_hhdet_in_new!L64)</f>
        <v>263.14510648198143</v>
      </c>
      <c r="M65" s="156">
        <f>IF(RES_hhdet_in_fec!M65=0,0,RES_hhdet_in_fec!M65/0.086*1000000/RES_hhdet_in_new!M64)</f>
        <v>262.31395613910672</v>
      </c>
      <c r="N65" s="156">
        <f>IF(RES_hhdet_in_fec!N65=0,0,RES_hhdet_in_fec!N65/0.086*1000000/RES_hhdet_in_new!N64)</f>
        <v>275.57829007241838</v>
      </c>
      <c r="O65" s="156">
        <f>IF(RES_hhdet_in_fec!O65=0,0,RES_hhdet_in_fec!O65/0.086*1000000/RES_hhdet_in_new!O64)</f>
        <v>451.50918384981941</v>
      </c>
      <c r="P65" s="156">
        <f>IF(RES_hhdet_in_fec!P65=0,0,RES_hhdet_in_fec!P65/0.086*1000000/RES_hhdet_in_new!P64)</f>
        <v>451.0223007051236</v>
      </c>
      <c r="Q65" s="156">
        <f>IF(RES_hhdet_in_fec!Q65=0,0,RES_hhdet_in_fec!Q65/0.086*1000000/RES_hhdet_in_new!Q64)</f>
        <v>547.05662798706692</v>
      </c>
    </row>
    <row r="66" spans="1:17" ht="12.95" customHeight="1" x14ac:dyDescent="0.25">
      <c r="A66" s="158" t="s">
        <v>112</v>
      </c>
      <c r="B66" s="157"/>
      <c r="C66" s="157">
        <f t="shared" ref="C66:Q66" si="67">C67</f>
        <v>648.15927622694517</v>
      </c>
      <c r="D66" s="157">
        <f t="shared" si="67"/>
        <v>601.25849597698789</v>
      </c>
      <c r="E66" s="157">
        <f t="shared" si="67"/>
        <v>571.66527108925129</v>
      </c>
      <c r="F66" s="157">
        <f t="shared" si="67"/>
        <v>564.29016244729735</v>
      </c>
      <c r="G66" s="157">
        <f t="shared" si="67"/>
        <v>553.07755603526027</v>
      </c>
      <c r="H66" s="157">
        <f t="shared" si="67"/>
        <v>545.45526019043916</v>
      </c>
      <c r="I66" s="157">
        <f t="shared" si="67"/>
        <v>0</v>
      </c>
      <c r="J66" s="157">
        <f t="shared" si="67"/>
        <v>608.0468147008761</v>
      </c>
      <c r="K66" s="157">
        <f t="shared" si="67"/>
        <v>512.90444433062032</v>
      </c>
      <c r="L66" s="157">
        <f t="shared" si="67"/>
        <v>490.56544221177194</v>
      </c>
      <c r="M66" s="157">
        <f t="shared" si="67"/>
        <v>486.64931960990037</v>
      </c>
      <c r="N66" s="157">
        <f t="shared" si="67"/>
        <v>458.59995051860125</v>
      </c>
      <c r="O66" s="157">
        <f t="shared" si="67"/>
        <v>442.40574771818819</v>
      </c>
      <c r="P66" s="157">
        <f t="shared" si="67"/>
        <v>445.0899130339368</v>
      </c>
      <c r="Q66" s="157">
        <f t="shared" si="67"/>
        <v>432.15445689645503</v>
      </c>
    </row>
    <row r="67" spans="1:17" ht="12" customHeight="1" x14ac:dyDescent="0.25">
      <c r="A67" s="23" t="s">
        <v>60</v>
      </c>
      <c r="B67" s="156"/>
      <c r="C67" s="156">
        <f>IF(RES_hhdet_in_fec!C67=0,0,RES_hhdet_in_fec!C67/0.086*1000000/RES_hhdet_in_new!C67)</f>
        <v>648.15927622694517</v>
      </c>
      <c r="D67" s="156">
        <f>IF(RES_hhdet_in_fec!D67=0,0,RES_hhdet_in_fec!D67/0.086*1000000/RES_hhdet_in_new!D67)</f>
        <v>601.25849597698789</v>
      </c>
      <c r="E67" s="156">
        <f>IF(RES_hhdet_in_fec!E67=0,0,RES_hhdet_in_fec!E67/0.086*1000000/RES_hhdet_in_new!E67)</f>
        <v>571.66527108925129</v>
      </c>
      <c r="F67" s="156">
        <f>IF(RES_hhdet_in_fec!F67=0,0,RES_hhdet_in_fec!F67/0.086*1000000/RES_hhdet_in_new!F67)</f>
        <v>564.29016244729735</v>
      </c>
      <c r="G67" s="156">
        <f>IF(RES_hhdet_in_fec!G67=0,0,RES_hhdet_in_fec!G67/0.086*1000000/RES_hhdet_in_new!G67)</f>
        <v>553.07755603526027</v>
      </c>
      <c r="H67" s="156">
        <f>IF(RES_hhdet_in_fec!H67=0,0,RES_hhdet_in_fec!H67/0.086*1000000/RES_hhdet_in_new!H67)</f>
        <v>545.45526019043916</v>
      </c>
      <c r="I67" s="156">
        <f>IF(RES_hhdet_in_fec!I67=0,0,RES_hhdet_in_fec!I67/0.086*1000000/RES_hhdet_in_new!I67)</f>
        <v>0</v>
      </c>
      <c r="J67" s="156">
        <f>IF(RES_hhdet_in_fec!J67=0,0,RES_hhdet_in_fec!J67/0.086*1000000/RES_hhdet_in_new!J67)</f>
        <v>608.0468147008761</v>
      </c>
      <c r="K67" s="156">
        <f>IF(RES_hhdet_in_fec!K67=0,0,RES_hhdet_in_fec!K67/0.086*1000000/RES_hhdet_in_new!K67)</f>
        <v>512.90444433062032</v>
      </c>
      <c r="L67" s="156">
        <f>IF(RES_hhdet_in_fec!L67=0,0,RES_hhdet_in_fec!L67/0.086*1000000/RES_hhdet_in_new!L67)</f>
        <v>490.56544221177194</v>
      </c>
      <c r="M67" s="156">
        <f>IF(RES_hhdet_in_fec!M67=0,0,RES_hhdet_in_fec!M67/0.086*1000000/RES_hhdet_in_new!M67)</f>
        <v>486.64931960990037</v>
      </c>
      <c r="N67" s="156">
        <f>IF(RES_hhdet_in_fec!N67=0,0,RES_hhdet_in_fec!N67/0.086*1000000/RES_hhdet_in_new!N67)</f>
        <v>458.59995051860125</v>
      </c>
      <c r="O67" s="156">
        <f>IF(RES_hhdet_in_fec!O67=0,0,RES_hhdet_in_fec!O67/0.086*1000000/RES_hhdet_in_new!O67)</f>
        <v>442.40574771818819</v>
      </c>
      <c r="P67" s="156">
        <f>IF(RES_hhdet_in_fec!P67=0,0,RES_hhdet_in_fec!P67/0.086*1000000/RES_hhdet_in_new!P67)</f>
        <v>445.0899130339368</v>
      </c>
      <c r="Q67" s="156">
        <f>IF(RES_hhdet_in_fec!Q67=0,0,RES_hhdet_in_fec!Q67/0.086*1000000/RES_hhdet_in_new!Q67)</f>
        <v>432.15445689645503</v>
      </c>
    </row>
    <row r="68" spans="1:17" ht="12" customHeight="1" x14ac:dyDescent="0.25">
      <c r="A68" s="158" t="s">
        <v>63</v>
      </c>
      <c r="B68" s="157"/>
      <c r="C68" s="157">
        <f>IF(SUM(RES_hhdet_in_fec!C69:C70,RES_hhdet_in_fec!C73:C74)=0,0,SUM(RES_hhdet_in_fec!C69:C70,RES_hhdet_in_fec!C73:C74)/0.086*1000000/SUM(RES_hhdet_in_new!C69:C70,RES_hhdet_in_new!C73:C74))</f>
        <v>3064.5702613675385</v>
      </c>
      <c r="D68" s="157">
        <f>IF(SUM(RES_hhdet_in_fec!D69:D70,RES_hhdet_in_fec!D73:D74)=0,0,SUM(RES_hhdet_in_fec!D69:D70,RES_hhdet_in_fec!D73:D74)/0.086*1000000/SUM(RES_hhdet_in_new!D69:D70,RES_hhdet_in_new!D73:D74))</f>
        <v>2980.3447753799983</v>
      </c>
      <c r="E68" s="157">
        <f>IF(SUM(RES_hhdet_in_fec!E69:E70,RES_hhdet_in_fec!E73:E74)=0,0,SUM(RES_hhdet_in_fec!E69:E70,RES_hhdet_in_fec!E73:E74)/0.086*1000000/SUM(RES_hhdet_in_new!E69:E70,RES_hhdet_in_new!E73:E74))</f>
        <v>2949.8047318642357</v>
      </c>
      <c r="F68" s="157">
        <f>IF(SUM(RES_hhdet_in_fec!F69:F70,RES_hhdet_in_fec!F73:F74)=0,0,SUM(RES_hhdet_in_fec!F69:F70,RES_hhdet_in_fec!F73:F74)/0.086*1000000/SUM(RES_hhdet_in_new!F69:F70,RES_hhdet_in_new!F73:F74))</f>
        <v>3014.6229619108499</v>
      </c>
      <c r="G68" s="157">
        <f>IF(SUM(RES_hhdet_in_fec!G69:G70,RES_hhdet_in_fec!G73:G74)=0,0,SUM(RES_hhdet_in_fec!G69:G70,RES_hhdet_in_fec!G73:G74)/0.086*1000000/SUM(RES_hhdet_in_new!G69:G70,RES_hhdet_in_new!G73:G74))</f>
        <v>2987.162344573605</v>
      </c>
      <c r="H68" s="157">
        <f>IF(SUM(RES_hhdet_in_fec!H69:H70,RES_hhdet_in_fec!H73:H74)=0,0,SUM(RES_hhdet_in_fec!H69:H70,RES_hhdet_in_fec!H73:H74)/0.086*1000000/SUM(RES_hhdet_in_new!H69:H70,RES_hhdet_in_new!H73:H74))</f>
        <v>2863.2293710801782</v>
      </c>
      <c r="I68" s="157">
        <f>IF(SUM(RES_hhdet_in_fec!I69:I70,RES_hhdet_in_fec!I73:I74)=0,0,SUM(RES_hhdet_in_fec!I69:I70,RES_hhdet_in_fec!I73:I74)/0.086*1000000/SUM(RES_hhdet_in_new!I69:I70,RES_hhdet_in_new!I73:I74))</f>
        <v>0</v>
      </c>
      <c r="J68" s="157">
        <f>IF(SUM(RES_hhdet_in_fec!J69:J70,RES_hhdet_in_fec!J73:J74)=0,0,SUM(RES_hhdet_in_fec!J69:J70,RES_hhdet_in_fec!J73:J74)/0.086*1000000/SUM(RES_hhdet_in_new!J69:J70,RES_hhdet_in_new!J73:J74))</f>
        <v>2770.9296979025103</v>
      </c>
      <c r="K68" s="157">
        <f>IF(SUM(RES_hhdet_in_fec!K69:K70,RES_hhdet_in_fec!K73:K74)=0,0,SUM(RES_hhdet_in_fec!K69:K70,RES_hhdet_in_fec!K73:K74)/0.086*1000000/SUM(RES_hhdet_in_new!K69:K70,RES_hhdet_in_new!K73:K74))</f>
        <v>2756.0207398937046</v>
      </c>
      <c r="L68" s="157">
        <f>IF(SUM(RES_hhdet_in_fec!L69:L70,RES_hhdet_in_fec!L73:L74)=0,0,SUM(RES_hhdet_in_fec!L69:L70,RES_hhdet_in_fec!L73:L74)/0.086*1000000/SUM(RES_hhdet_in_new!L69:L70,RES_hhdet_in_new!L73:L74))</f>
        <v>2856.3019654282953</v>
      </c>
      <c r="M68" s="157">
        <f>IF(SUM(RES_hhdet_in_fec!M69:M70,RES_hhdet_in_fec!M73:M74)=0,0,SUM(RES_hhdet_in_fec!M69:M70,RES_hhdet_in_fec!M73:M74)/0.086*1000000/SUM(RES_hhdet_in_new!M69:M70,RES_hhdet_in_new!M73:M74))</f>
        <v>2745.6401315287567</v>
      </c>
      <c r="N68" s="157">
        <f>IF(SUM(RES_hhdet_in_fec!N69:N70,RES_hhdet_in_fec!N73:N74)=0,0,SUM(RES_hhdet_in_fec!N69:N70,RES_hhdet_in_fec!N73:N74)/0.086*1000000/SUM(RES_hhdet_in_new!N69:N70,RES_hhdet_in_new!N73:N74))</f>
        <v>2779.2845279269027</v>
      </c>
      <c r="O68" s="157">
        <f>IF(SUM(RES_hhdet_in_fec!O69:O70,RES_hhdet_in_fec!O73:O74)=0,0,SUM(RES_hhdet_in_fec!O69:O70,RES_hhdet_in_fec!O73:O74)/0.086*1000000/SUM(RES_hhdet_in_new!O69:O70,RES_hhdet_in_new!O73:O74))</f>
        <v>2771.2372157836262</v>
      </c>
      <c r="P68" s="157">
        <f>IF(SUM(RES_hhdet_in_fec!P69:P70,RES_hhdet_in_fec!P73:P74)=0,0,SUM(RES_hhdet_in_fec!P69:P70,RES_hhdet_in_fec!P73:P74)/0.086*1000000/SUM(RES_hhdet_in_new!P69:P70,RES_hhdet_in_new!P73:P74))</f>
        <v>2859.0805703034998</v>
      </c>
      <c r="Q68" s="157">
        <f>IF(SUM(RES_hhdet_in_fec!Q69:Q70,RES_hhdet_in_fec!Q73:Q74)=0,0,SUM(RES_hhdet_in_fec!Q69:Q70,RES_hhdet_in_fec!Q73:Q74)/0.086*1000000/SUM(RES_hhdet_in_new!Q69:Q70,RES_hhdet_in_new!Q73:Q74))</f>
        <v>2830.4713114946085</v>
      </c>
    </row>
    <row r="69" spans="1:17" ht="12" customHeight="1" x14ac:dyDescent="0.25">
      <c r="A69" s="167" t="s">
        <v>160</v>
      </c>
      <c r="B69" s="132"/>
      <c r="C69" s="132">
        <f>IF(RES_hhdet_in_fec!C69=0,0,RES_hhdet_in_fec!C69/0.086*1000000/RES_hhdet_in_new!C69)</f>
        <v>3102.1186513198204</v>
      </c>
      <c r="D69" s="132">
        <f>IF(RES_hhdet_in_fec!D69=0,0,RES_hhdet_in_fec!D69/0.086*1000000/RES_hhdet_in_new!D69)</f>
        <v>3052.7017090809586</v>
      </c>
      <c r="E69" s="132">
        <f>IF(RES_hhdet_in_fec!E69=0,0,RES_hhdet_in_fec!E69/0.086*1000000/RES_hhdet_in_new!E69)</f>
        <v>3171.264374210099</v>
      </c>
      <c r="F69" s="132">
        <f>IF(RES_hhdet_in_fec!F69=0,0,RES_hhdet_in_fec!F69/0.086*1000000/RES_hhdet_in_new!F69)</f>
        <v>3124.4401637611991</v>
      </c>
      <c r="G69" s="132">
        <f>IF(RES_hhdet_in_fec!G69=0,0,RES_hhdet_in_fec!G69/0.086*1000000/RES_hhdet_in_new!G69)</f>
        <v>3059.4592352264908</v>
      </c>
      <c r="H69" s="132">
        <f>IF(RES_hhdet_in_fec!H69=0,0,RES_hhdet_in_fec!H69/0.086*1000000/RES_hhdet_in_new!H69)</f>
        <v>2955.7423464146723</v>
      </c>
      <c r="I69" s="132">
        <f>IF(RES_hhdet_in_fec!I69=0,0,RES_hhdet_in_fec!I69/0.086*1000000/RES_hhdet_in_new!I69)</f>
        <v>0</v>
      </c>
      <c r="J69" s="132">
        <f>IF(RES_hhdet_in_fec!J69=0,0,RES_hhdet_in_fec!J69/0.086*1000000/RES_hhdet_in_new!J69)</f>
        <v>2818.6348298279963</v>
      </c>
      <c r="K69" s="132">
        <f>IF(RES_hhdet_in_fec!K69=0,0,RES_hhdet_in_fec!K69/0.086*1000000/RES_hhdet_in_new!K69)</f>
        <v>2813.1745534246725</v>
      </c>
      <c r="L69" s="132">
        <f>IF(RES_hhdet_in_fec!L69=0,0,RES_hhdet_in_fec!L69/0.086*1000000/RES_hhdet_in_new!L69)</f>
        <v>2914.1074601926107</v>
      </c>
      <c r="M69" s="132">
        <f>IF(RES_hhdet_in_fec!M69=0,0,RES_hhdet_in_fec!M69/0.086*1000000/RES_hhdet_in_new!M69)</f>
        <v>2777.119583958116</v>
      </c>
      <c r="N69" s="132">
        <f>IF(RES_hhdet_in_fec!N69=0,0,RES_hhdet_in_fec!N69/0.086*1000000/RES_hhdet_in_new!N69)</f>
        <v>2816.6676241927789</v>
      </c>
      <c r="O69" s="132">
        <f>IF(RES_hhdet_in_fec!O69=0,0,RES_hhdet_in_fec!O69/0.086*1000000/RES_hhdet_in_new!O69)</f>
        <v>2814.0912469904983</v>
      </c>
      <c r="P69" s="132">
        <f>IF(RES_hhdet_in_fec!P69=0,0,RES_hhdet_in_fec!P69/0.086*1000000/RES_hhdet_in_new!P69)</f>
        <v>2782.8757054669759</v>
      </c>
      <c r="Q69" s="132">
        <f>IF(RES_hhdet_in_fec!Q69=0,0,RES_hhdet_in_fec!Q69/0.086*1000000/RES_hhdet_in_new!Q69)</f>
        <v>2755.7930164496802</v>
      </c>
    </row>
    <row r="70" spans="1:17" ht="12" customHeight="1" x14ac:dyDescent="0.25">
      <c r="A70" s="167" t="s">
        <v>159</v>
      </c>
      <c r="B70" s="132"/>
      <c r="C70" s="132">
        <f>IF(RES_hhdet_in_fec!C70=0,0,RES_hhdet_in_fec!C70/0.086*1000000/RES_hhdet_in_new!C70)</f>
        <v>2696.049202460355</v>
      </c>
      <c r="D70" s="132">
        <f>IF(RES_hhdet_in_fec!D70=0,0,RES_hhdet_in_fec!D70/0.086*1000000/RES_hhdet_in_new!D70)</f>
        <v>2660.2773354969277</v>
      </c>
      <c r="E70" s="132">
        <f>IF(RES_hhdet_in_fec!E70=0,0,RES_hhdet_in_fec!E70/0.086*1000000/RES_hhdet_in_new!E70)</f>
        <v>2749.7025270567447</v>
      </c>
      <c r="F70" s="132">
        <f>IF(RES_hhdet_in_fec!F70=0,0,RES_hhdet_in_fec!F70/0.086*1000000/RES_hhdet_in_new!F70)</f>
        <v>2718.1063846093816</v>
      </c>
      <c r="G70" s="132">
        <f>IF(RES_hhdet_in_fec!G70=0,0,RES_hhdet_in_fec!G70/0.086*1000000/RES_hhdet_in_new!G70)</f>
        <v>2673.7934540849046</v>
      </c>
      <c r="H70" s="132">
        <f>IF(RES_hhdet_in_fec!H70=0,0,RES_hhdet_in_fec!H70/0.086*1000000/RES_hhdet_in_new!H70)</f>
        <v>2600.961599465234</v>
      </c>
      <c r="I70" s="132">
        <f>IF(RES_hhdet_in_fec!I70=0,0,RES_hhdet_in_fec!I70/0.086*1000000/RES_hhdet_in_new!I70)</f>
        <v>0</v>
      </c>
      <c r="J70" s="132">
        <f>IF(RES_hhdet_in_fec!J70=0,0,RES_hhdet_in_fec!J70/0.086*1000000/RES_hhdet_in_new!J70)</f>
        <v>2513.5060852377501</v>
      </c>
      <c r="K70" s="132">
        <f>IF(RES_hhdet_in_fec!K70=0,0,RES_hhdet_in_fec!K70/0.086*1000000/RES_hhdet_in_new!K70)</f>
        <v>2514.9149645383618</v>
      </c>
      <c r="L70" s="132">
        <f>IF(RES_hhdet_in_fec!L70=0,0,RES_hhdet_in_fec!L70/0.086*1000000/RES_hhdet_in_new!L70)</f>
        <v>2595.2662659801763</v>
      </c>
      <c r="M70" s="132">
        <f>IF(RES_hhdet_in_fec!M70=0,0,RES_hhdet_in_fec!M70/0.086*1000000/RES_hhdet_in_new!M70)</f>
        <v>2493.5220004337402</v>
      </c>
      <c r="N70" s="132">
        <f>IF(RES_hhdet_in_fec!N70=0,0,RES_hhdet_in_fec!N70/0.086*1000000/RES_hhdet_in_new!N70)</f>
        <v>2522.9218167539507</v>
      </c>
      <c r="O70" s="132">
        <f>IF(RES_hhdet_in_fec!O70=0,0,RES_hhdet_in_fec!O70/0.086*1000000/RES_hhdet_in_new!O70)</f>
        <v>2519.0033626393829</v>
      </c>
      <c r="P70" s="132">
        <f>IF(RES_hhdet_in_fec!P70=0,0,RES_hhdet_in_fec!P70/0.086*1000000/RES_hhdet_in_new!P70)</f>
        <v>2487.4018328238085</v>
      </c>
      <c r="Q70" s="132">
        <f>IF(RES_hhdet_in_fec!Q70=0,0,RES_hhdet_in_fec!Q70/0.086*1000000/RES_hhdet_in_new!Q70)</f>
        <v>2458.7680190543088</v>
      </c>
    </row>
    <row r="71" spans="1:17" ht="12" customHeight="1" x14ac:dyDescent="0.25">
      <c r="A71" s="166" t="s">
        <v>109</v>
      </c>
      <c r="B71" s="165"/>
      <c r="C71" s="165">
        <f>IF(RES_hhdet_in_fec!C71=0,0,RES_hhdet_in_fec!C71/0.086*1000000/RES_hhdet_in_new!C70)</f>
        <v>2030.6470052841898</v>
      </c>
      <c r="D71" s="165">
        <f>IF(RES_hhdet_in_fec!D71=0,0,RES_hhdet_in_fec!D71/0.086*1000000/RES_hhdet_in_new!D70)</f>
        <v>1999.6829480776832</v>
      </c>
      <c r="E71" s="165">
        <f>IF(RES_hhdet_in_fec!E71=0,0,RES_hhdet_in_fec!E71/0.086*1000000/RES_hhdet_in_new!E70)</f>
        <v>2087.243508583681</v>
      </c>
      <c r="F71" s="165">
        <f>IF(RES_hhdet_in_fec!F71=0,0,RES_hhdet_in_fec!F71/0.086*1000000/RES_hhdet_in_new!F70)</f>
        <v>2059.0502743512438</v>
      </c>
      <c r="G71" s="165">
        <f>IF(RES_hhdet_in_fec!G71=0,0,RES_hhdet_in_fec!G71/0.086*1000000/RES_hhdet_in_new!G70)</f>
        <v>2018.4059284010282</v>
      </c>
      <c r="H71" s="165">
        <f>IF(RES_hhdet_in_fec!H71=0,0,RES_hhdet_in_fec!H71/0.086*1000000/RES_hhdet_in_new!H70)</f>
        <v>1950.0184875602686</v>
      </c>
      <c r="I71" s="165">
        <f>IF(RES_hhdet_in_fec!I71=0,0,RES_hhdet_in_fec!I71/0.086*1000000/RES_hhdet_in_new!I70)</f>
        <v>0</v>
      </c>
      <c r="J71" s="165">
        <f>IF(RES_hhdet_in_fec!J71=0,0,RES_hhdet_in_fec!J71/0.086*1000000/RES_hhdet_in_new!J70)</f>
        <v>1863.7464614882981</v>
      </c>
      <c r="K71" s="165">
        <f>IF(RES_hhdet_in_fec!K71=0,0,RES_hhdet_in_fec!K71/0.086*1000000/RES_hhdet_in_new!K70)</f>
        <v>1864.3980549472117</v>
      </c>
      <c r="L71" s="165">
        <f>IF(RES_hhdet_in_fec!L71=0,0,RES_hhdet_in_fec!L71/0.086*1000000/RES_hhdet_in_new!L70)</f>
        <v>1937.6299031058986</v>
      </c>
      <c r="M71" s="165">
        <f>IF(RES_hhdet_in_fec!M71=0,0,RES_hhdet_in_fec!M71/0.086*1000000/RES_hhdet_in_new!M70)</f>
        <v>1839.5429850340404</v>
      </c>
      <c r="N71" s="165">
        <f>IF(RES_hhdet_in_fec!N71=0,0,RES_hhdet_in_fec!N71/0.086*1000000/RES_hhdet_in_new!N70)</f>
        <v>1866.607266393584</v>
      </c>
      <c r="O71" s="165">
        <f>IF(RES_hhdet_in_fec!O71=0,0,RES_hhdet_in_fec!O71/0.086*1000000/RES_hhdet_in_new!O70)</f>
        <v>1863.1223681604108</v>
      </c>
      <c r="P71" s="165">
        <f>IF(RES_hhdet_in_fec!P71=0,0,RES_hhdet_in_fec!P71/0.086*1000000/RES_hhdet_in_new!P70)</f>
        <v>1839.1065798061813</v>
      </c>
      <c r="Q71" s="165">
        <f>IF(RES_hhdet_in_fec!Q71=0,0,RES_hhdet_in_fec!Q71/0.086*1000000/RES_hhdet_in_new!Q70)</f>
        <v>1817.1539663001713</v>
      </c>
    </row>
    <row r="72" spans="1:17" ht="12" customHeight="1" x14ac:dyDescent="0.25">
      <c r="A72" s="147" t="s">
        <v>59</v>
      </c>
      <c r="B72" s="164"/>
      <c r="C72" s="164">
        <f>IF(RES_hhdet_in_fec!C72=0,0,RES_hhdet_in_fec!C72/0.086*1000000/RES_hhdet_in_new!C70)</f>
        <v>665.40219717616503</v>
      </c>
      <c r="D72" s="164">
        <f>IF(RES_hhdet_in_fec!D72=0,0,RES_hhdet_in_fec!D72/0.086*1000000/RES_hhdet_in_new!D70)</f>
        <v>660.59438741924441</v>
      </c>
      <c r="E72" s="164">
        <f>IF(RES_hhdet_in_fec!E72=0,0,RES_hhdet_in_fec!E72/0.086*1000000/RES_hhdet_in_new!E70)</f>
        <v>662.45901847306334</v>
      </c>
      <c r="F72" s="164">
        <f>IF(RES_hhdet_in_fec!F72=0,0,RES_hhdet_in_fec!F72/0.086*1000000/RES_hhdet_in_new!F70)</f>
        <v>659.05611025813766</v>
      </c>
      <c r="G72" s="164">
        <f>IF(RES_hhdet_in_fec!G72=0,0,RES_hhdet_in_fec!G72/0.086*1000000/RES_hhdet_in_new!G70)</f>
        <v>655.38752568387702</v>
      </c>
      <c r="H72" s="164">
        <f>IF(RES_hhdet_in_fec!H72=0,0,RES_hhdet_in_fec!H72/0.086*1000000/RES_hhdet_in_new!H70)</f>
        <v>650.94311190496524</v>
      </c>
      <c r="I72" s="164">
        <f>IF(RES_hhdet_in_fec!I72=0,0,RES_hhdet_in_fec!I72/0.086*1000000/RES_hhdet_in_new!I70)</f>
        <v>0</v>
      </c>
      <c r="J72" s="164">
        <f>IF(RES_hhdet_in_fec!J72=0,0,RES_hhdet_in_fec!J72/0.086*1000000/RES_hhdet_in_new!J70)</f>
        <v>649.75962374945186</v>
      </c>
      <c r="K72" s="164">
        <f>IF(RES_hhdet_in_fec!K72=0,0,RES_hhdet_in_fec!K72/0.086*1000000/RES_hhdet_in_new!K70)</f>
        <v>650.51690959115001</v>
      </c>
      <c r="L72" s="164">
        <f>IF(RES_hhdet_in_fec!L72=0,0,RES_hhdet_in_fec!L72/0.086*1000000/RES_hhdet_in_new!L70)</f>
        <v>657.63636287427698</v>
      </c>
      <c r="M72" s="164">
        <f>IF(RES_hhdet_in_fec!M72=0,0,RES_hhdet_in_fec!M72/0.086*1000000/RES_hhdet_in_new!M70)</f>
        <v>653.97901539969985</v>
      </c>
      <c r="N72" s="164">
        <f>IF(RES_hhdet_in_fec!N72=0,0,RES_hhdet_in_fec!N72/0.086*1000000/RES_hhdet_in_new!N70)</f>
        <v>656.3145503603663</v>
      </c>
      <c r="O72" s="164">
        <f>IF(RES_hhdet_in_fec!O72=0,0,RES_hhdet_in_fec!O72/0.086*1000000/RES_hhdet_in_new!O70)</f>
        <v>655.88099447897241</v>
      </c>
      <c r="P72" s="164">
        <f>IF(RES_hhdet_in_fec!P72=0,0,RES_hhdet_in_fec!P72/0.086*1000000/RES_hhdet_in_new!P70)</f>
        <v>648.29525301762715</v>
      </c>
      <c r="Q72" s="164">
        <f>IF(RES_hhdet_in_fec!Q72=0,0,RES_hhdet_in_fec!Q72/0.086*1000000/RES_hhdet_in_new!Q70)</f>
        <v>641.6140527541379</v>
      </c>
    </row>
    <row r="73" spans="1:17" ht="12" customHeight="1" x14ac:dyDescent="0.25">
      <c r="A73" s="163" t="s">
        <v>142</v>
      </c>
      <c r="B73" s="162"/>
      <c r="C73" s="162">
        <f>IF(RES_hhdet_in_fec!C73=0,0,RES_hhdet_in_fec!C73/0.086*1000000/RES_hhdet_in_new!C73)</f>
        <v>0</v>
      </c>
      <c r="D73" s="162">
        <f>IF(RES_hhdet_in_fec!D73=0,0,RES_hhdet_in_fec!D73/0.086*1000000/RES_hhdet_in_new!D73)</f>
        <v>2704.6078598911013</v>
      </c>
      <c r="E73" s="162">
        <f>IF(RES_hhdet_in_fec!E73=0,0,RES_hhdet_in_fec!E73/0.086*1000000/RES_hhdet_in_new!E73)</f>
        <v>2763.0342857949158</v>
      </c>
      <c r="F73" s="162">
        <f>IF(RES_hhdet_in_fec!F73=0,0,RES_hhdet_in_fec!F73/0.086*1000000/RES_hhdet_in_new!F73)</f>
        <v>2769.2682911570942</v>
      </c>
      <c r="G73" s="162">
        <f>IF(RES_hhdet_in_fec!G73=0,0,RES_hhdet_in_fec!G73/0.086*1000000/RES_hhdet_in_new!G73)</f>
        <v>2785.4087249284639</v>
      </c>
      <c r="H73" s="162">
        <f>IF(RES_hhdet_in_fec!H73=0,0,RES_hhdet_in_fec!H73/0.086*1000000/RES_hhdet_in_new!H73)</f>
        <v>0</v>
      </c>
      <c r="I73" s="162">
        <f>IF(RES_hhdet_in_fec!I73=0,0,RES_hhdet_in_fec!I73/0.086*1000000/RES_hhdet_in_new!I73)</f>
        <v>0</v>
      </c>
      <c r="J73" s="162">
        <f>IF(RES_hhdet_in_fec!J73=0,0,RES_hhdet_in_fec!J73/0.086*1000000/RES_hhdet_in_new!J73)</f>
        <v>2809.1719034547186</v>
      </c>
      <c r="K73" s="162">
        <f>IF(RES_hhdet_in_fec!K73=0,0,RES_hhdet_in_fec!K73/0.086*1000000/RES_hhdet_in_new!K73)</f>
        <v>2762.0192402847624</v>
      </c>
      <c r="L73" s="162">
        <f>IF(RES_hhdet_in_fec!L73=0,0,RES_hhdet_in_fec!L73/0.086*1000000/RES_hhdet_in_new!L73)</f>
        <v>2929.4450702507229</v>
      </c>
      <c r="M73" s="162">
        <f>IF(RES_hhdet_in_fec!M73=0,0,RES_hhdet_in_fec!M73/0.086*1000000/RES_hhdet_in_new!M73)</f>
        <v>0</v>
      </c>
      <c r="N73" s="162">
        <f>IF(RES_hhdet_in_fec!N73=0,0,RES_hhdet_in_fec!N73/0.086*1000000/RES_hhdet_in_new!N73)</f>
        <v>0</v>
      </c>
      <c r="O73" s="162">
        <f>IF(RES_hhdet_in_fec!O73=0,0,RES_hhdet_in_fec!O73/0.086*1000000/RES_hhdet_in_new!O73)</f>
        <v>0</v>
      </c>
      <c r="P73" s="162">
        <f>IF(RES_hhdet_in_fec!P73=0,0,RES_hhdet_in_fec!P73/0.086*1000000/RES_hhdet_in_new!P73)</f>
        <v>3123.3136557398479</v>
      </c>
      <c r="Q73" s="162">
        <f>IF(RES_hhdet_in_fec!Q73=0,0,RES_hhdet_in_fec!Q73/0.086*1000000/RES_hhdet_in_new!Q73)</f>
        <v>3233.0234918138294</v>
      </c>
    </row>
    <row r="74" spans="1:17" ht="12" customHeight="1" x14ac:dyDescent="0.25">
      <c r="A74" s="161" t="s">
        <v>141</v>
      </c>
      <c r="B74" s="160"/>
      <c r="C74" s="160">
        <f>IF(RES_hhdet_in_fec!C74=0,0,RES_hhdet_in_fec!C74/0.086*1000000/RES_hhdet_in_new!C74)</f>
        <v>0</v>
      </c>
      <c r="D74" s="160">
        <f>IF(RES_hhdet_in_fec!D74=0,0,RES_hhdet_in_fec!D74/0.086*1000000/RES_hhdet_in_new!D74)</f>
        <v>2429.8304599095259</v>
      </c>
      <c r="E74" s="160">
        <f>IF(RES_hhdet_in_fec!E74=0,0,RES_hhdet_in_fec!E74/0.086*1000000/RES_hhdet_in_new!E74)</f>
        <v>2488.7230072387665</v>
      </c>
      <c r="F74" s="160">
        <f>IF(RES_hhdet_in_fec!F74=0,0,RES_hhdet_in_fec!F74/0.086*1000000/RES_hhdet_in_new!F74)</f>
        <v>2495.633533790447</v>
      </c>
      <c r="G74" s="160">
        <f>IF(RES_hhdet_in_fec!G74=0,0,RES_hhdet_in_fec!G74/0.086*1000000/RES_hhdet_in_new!G74)</f>
        <v>2506.6789461802</v>
      </c>
      <c r="H74" s="160">
        <f>IF(RES_hhdet_in_fec!H74=0,0,RES_hhdet_in_fec!H74/0.086*1000000/RES_hhdet_in_new!H74)</f>
        <v>0</v>
      </c>
      <c r="I74" s="160">
        <f>IF(RES_hhdet_in_fec!I74=0,0,RES_hhdet_in_fec!I74/0.086*1000000/RES_hhdet_in_new!I74)</f>
        <v>0</v>
      </c>
      <c r="J74" s="160">
        <f>IF(RES_hhdet_in_fec!J74=0,0,RES_hhdet_in_fec!J74/0.086*1000000/RES_hhdet_in_new!J74)</f>
        <v>2511.7984818567538</v>
      </c>
      <c r="K74" s="160">
        <f>IF(RES_hhdet_in_fec!K74=0,0,RES_hhdet_in_fec!K74/0.086*1000000/RES_hhdet_in_new!K74)</f>
        <v>2478.4236975605181</v>
      </c>
      <c r="L74" s="160">
        <f>IF(RES_hhdet_in_fec!L74=0,0,RES_hhdet_in_fec!L74/0.086*1000000/RES_hhdet_in_new!L74)</f>
        <v>2601.4965329873653</v>
      </c>
      <c r="M74" s="160">
        <f>IF(RES_hhdet_in_fec!M74=0,0,RES_hhdet_in_fec!M74/0.086*1000000/RES_hhdet_in_new!M74)</f>
        <v>0</v>
      </c>
      <c r="N74" s="160">
        <f>IF(RES_hhdet_in_fec!N74=0,0,RES_hhdet_in_fec!N74/0.086*1000000/RES_hhdet_in_new!N74)</f>
        <v>0</v>
      </c>
      <c r="O74" s="160">
        <f>IF(RES_hhdet_in_fec!O74=0,0,RES_hhdet_in_fec!O74/0.086*1000000/RES_hhdet_in_new!O74)</f>
        <v>0</v>
      </c>
      <c r="P74" s="160">
        <f>IF(RES_hhdet_in_fec!P74=0,0,RES_hhdet_in_fec!P74/0.086*1000000/RES_hhdet_in_new!P74)</f>
        <v>2715.7247452063361</v>
      </c>
      <c r="Q74" s="160">
        <f>IF(RES_hhdet_in_fec!Q74=0,0,RES_hhdet_in_fec!Q74/0.086*1000000/RES_hhdet_in_new!Q74)</f>
        <v>2780.975261441049</v>
      </c>
    </row>
    <row r="75" spans="1:17" ht="12" customHeight="1" x14ac:dyDescent="0.25">
      <c r="A75" s="148" t="s">
        <v>60</v>
      </c>
      <c r="B75" s="156"/>
      <c r="C75" s="156">
        <f>IF(RES_hhdet_in_fec!C75=0,0,RES_hhdet_in_fec!C75/0.086*1000000/RES_hhdet_in_new!C74)</f>
        <v>0</v>
      </c>
      <c r="D75" s="156">
        <f>IF(RES_hhdet_in_fec!D75=0,0,RES_hhdet_in_fec!D75/0.086*1000000/RES_hhdet_in_new!D74)</f>
        <v>1778.5909794812646</v>
      </c>
      <c r="E75" s="156">
        <f>IF(RES_hhdet_in_fec!E75=0,0,RES_hhdet_in_fec!E75/0.086*1000000/RES_hhdet_in_new!E74)</f>
        <v>1823.0435783791231</v>
      </c>
      <c r="F75" s="156">
        <f>IF(RES_hhdet_in_fec!F75=0,0,RES_hhdet_in_fec!F75/0.086*1000000/RES_hhdet_in_new!F74)</f>
        <v>1831.9381702768144</v>
      </c>
      <c r="G75" s="156">
        <f>IF(RES_hhdet_in_fec!G75=0,0,RES_hhdet_in_fec!G75/0.086*1000000/RES_hhdet_in_new!G74)</f>
        <v>1845.8392934887115</v>
      </c>
      <c r="H75" s="156">
        <f>IF(RES_hhdet_in_fec!H75=0,0,RES_hhdet_in_fec!H75/0.086*1000000/RES_hhdet_in_new!H74)</f>
        <v>0</v>
      </c>
      <c r="I75" s="156">
        <f>IF(RES_hhdet_in_fec!I75=0,0,RES_hhdet_in_fec!I75/0.086*1000000/RES_hhdet_in_new!I74)</f>
        <v>0</v>
      </c>
      <c r="J75" s="156">
        <f>IF(RES_hhdet_in_fec!J75=0,0,RES_hhdet_in_fec!J75/0.086*1000000/RES_hhdet_in_new!J74)</f>
        <v>1846.1604514637963</v>
      </c>
      <c r="K75" s="156">
        <f>IF(RES_hhdet_in_fec!K75=0,0,RES_hhdet_in_fec!K75/0.086*1000000/RES_hhdet_in_new!K74)</f>
        <v>1815.4126482311244</v>
      </c>
      <c r="L75" s="156">
        <f>IF(RES_hhdet_in_fec!L75=0,0,RES_hhdet_in_fec!L75/0.086*1000000/RES_hhdet_in_new!L74)</f>
        <v>1931.564484594481</v>
      </c>
      <c r="M75" s="156">
        <f>IF(RES_hhdet_in_fec!M75=0,0,RES_hhdet_in_fec!M75/0.086*1000000/RES_hhdet_in_new!M74)</f>
        <v>0</v>
      </c>
      <c r="N75" s="156">
        <f>IF(RES_hhdet_in_fec!N75=0,0,RES_hhdet_in_fec!N75/0.086*1000000/RES_hhdet_in_new!N74)</f>
        <v>0</v>
      </c>
      <c r="O75" s="156">
        <f>IF(RES_hhdet_in_fec!O75=0,0,RES_hhdet_in_fec!O75/0.086*1000000/RES_hhdet_in_new!O74)</f>
        <v>0</v>
      </c>
      <c r="P75" s="156">
        <f>IF(RES_hhdet_in_fec!P75=0,0,RES_hhdet_in_fec!P75/0.086*1000000/RES_hhdet_in_new!P74)</f>
        <v>2051.8616790608889</v>
      </c>
      <c r="Q75" s="156">
        <f>IF(RES_hhdet_in_fec!Q75=0,0,RES_hhdet_in_fec!Q75/0.086*1000000/RES_hhdet_in_new!Q74)</f>
        <v>2121.7248595202432</v>
      </c>
    </row>
    <row r="76" spans="1:17" ht="12" customHeight="1" x14ac:dyDescent="0.25">
      <c r="A76" s="148" t="s">
        <v>59</v>
      </c>
      <c r="B76" s="156"/>
      <c r="C76" s="156">
        <f>IF(RES_hhdet_in_fec!C76=0,0,RES_hhdet_in_fec!C76/0.086*1000000/RES_hhdet_in_new!C74)</f>
        <v>0</v>
      </c>
      <c r="D76" s="156">
        <f>IF(RES_hhdet_in_fec!D76=0,0,RES_hhdet_in_fec!D76/0.086*1000000/RES_hhdet_in_new!D74)</f>
        <v>651.23948042826123</v>
      </c>
      <c r="E76" s="156">
        <f>IF(RES_hhdet_in_fec!E76=0,0,RES_hhdet_in_fec!E76/0.086*1000000/RES_hhdet_in_new!E74)</f>
        <v>665.67942885964339</v>
      </c>
      <c r="F76" s="156">
        <f>IF(RES_hhdet_in_fec!F76=0,0,RES_hhdet_in_fec!F76/0.086*1000000/RES_hhdet_in_new!F74)</f>
        <v>663.6953635136324</v>
      </c>
      <c r="G76" s="156">
        <f>IF(RES_hhdet_in_fec!G76=0,0,RES_hhdet_in_fec!G76/0.086*1000000/RES_hhdet_in_new!G74)</f>
        <v>660.83965269148791</v>
      </c>
      <c r="H76" s="156">
        <f>IF(RES_hhdet_in_fec!H76=0,0,RES_hhdet_in_fec!H76/0.086*1000000/RES_hhdet_in_new!H74)</f>
        <v>0</v>
      </c>
      <c r="I76" s="156">
        <f>IF(RES_hhdet_in_fec!I76=0,0,RES_hhdet_in_fec!I76/0.086*1000000/RES_hhdet_in_new!I74)</f>
        <v>0</v>
      </c>
      <c r="J76" s="156">
        <f>IF(RES_hhdet_in_fec!J76=0,0,RES_hhdet_in_fec!J76/0.086*1000000/RES_hhdet_in_new!J74)</f>
        <v>665.63803039295692</v>
      </c>
      <c r="K76" s="156">
        <f>IF(RES_hhdet_in_fec!K76=0,0,RES_hhdet_in_fec!K76/0.086*1000000/RES_hhdet_in_new!K74)</f>
        <v>663.01104932939404</v>
      </c>
      <c r="L76" s="156">
        <f>IF(RES_hhdet_in_fec!L76=0,0,RES_hhdet_in_fec!L76/0.086*1000000/RES_hhdet_in_new!L74)</f>
        <v>669.93204839288387</v>
      </c>
      <c r="M76" s="156">
        <f>IF(RES_hhdet_in_fec!M76=0,0,RES_hhdet_in_fec!M76/0.086*1000000/RES_hhdet_in_new!M74)</f>
        <v>0</v>
      </c>
      <c r="N76" s="156">
        <f>IF(RES_hhdet_in_fec!N76=0,0,RES_hhdet_in_fec!N76/0.086*1000000/RES_hhdet_in_new!N74)</f>
        <v>0</v>
      </c>
      <c r="O76" s="156">
        <f>IF(RES_hhdet_in_fec!O76=0,0,RES_hhdet_in_fec!O76/0.086*1000000/RES_hhdet_in_new!O74)</f>
        <v>0</v>
      </c>
      <c r="P76" s="156">
        <f>IF(RES_hhdet_in_fec!P76=0,0,RES_hhdet_in_fec!P76/0.086*1000000/RES_hhdet_in_new!P74)</f>
        <v>663.86306614544719</v>
      </c>
      <c r="Q76" s="156">
        <f>IF(RES_hhdet_in_fec!Q76=0,0,RES_hhdet_in_fec!Q76/0.086*1000000/RES_hhdet_in_new!Q74)</f>
        <v>659.25040192080564</v>
      </c>
    </row>
    <row r="77" spans="1:17" ht="12" customHeight="1" x14ac:dyDescent="0.25">
      <c r="A77" s="158" t="s">
        <v>62</v>
      </c>
      <c r="B77" s="157"/>
      <c r="C77" s="157">
        <f>IF(SUM(RES_hhdet_in_fec!C78:C79)=0,0,SUM(RES_hhdet_in_fec!C78:C79)/0.086*1000000/SUM(RES_hhdet_in_new!C78:C79))</f>
        <v>1357.4226730429032</v>
      </c>
      <c r="D77" s="157">
        <f>IF(SUM(RES_hhdet_in_fec!D78:D79)=0,0,SUM(RES_hhdet_in_fec!D78:D79)/0.086*1000000/SUM(RES_hhdet_in_new!D78:D79))</f>
        <v>1322.7841832247141</v>
      </c>
      <c r="E77" s="157">
        <f>IF(SUM(RES_hhdet_in_fec!E78:E79)=0,0,SUM(RES_hhdet_in_fec!E78:E79)/0.086*1000000/SUM(RES_hhdet_in_new!E78:E79))</f>
        <v>1255.5624331277652</v>
      </c>
      <c r="F77" s="157">
        <f>IF(SUM(RES_hhdet_in_fec!F78:F79)=0,0,SUM(RES_hhdet_in_fec!F78:F79)/0.086*1000000/SUM(RES_hhdet_in_new!F78:F79))</f>
        <v>1317.2773441511674</v>
      </c>
      <c r="G77" s="157">
        <f>IF(SUM(RES_hhdet_in_fec!G78:G79)=0,0,SUM(RES_hhdet_in_fec!G78:G79)/0.086*1000000/SUM(RES_hhdet_in_new!G78:G79))</f>
        <v>1331.3446382162863</v>
      </c>
      <c r="H77" s="157">
        <f>IF(SUM(RES_hhdet_in_fec!H78:H79)=0,0,SUM(RES_hhdet_in_fec!H78:H79)/0.086*1000000/SUM(RES_hhdet_in_new!H78:H79))</f>
        <v>1319.9041973674646</v>
      </c>
      <c r="I77" s="157">
        <f>IF(SUM(RES_hhdet_in_fec!I78:I79)=0,0,SUM(RES_hhdet_in_fec!I78:I79)/0.086*1000000/SUM(RES_hhdet_in_new!I78:I79))</f>
        <v>0</v>
      </c>
      <c r="J77" s="157">
        <f>IF(SUM(RES_hhdet_in_fec!J78:J79)=0,0,SUM(RES_hhdet_in_fec!J78:J79)/0.086*1000000/SUM(RES_hhdet_in_new!J78:J79))</f>
        <v>1301.9066157388852</v>
      </c>
      <c r="K77" s="157">
        <f>IF(SUM(RES_hhdet_in_fec!K78:K79)=0,0,SUM(RES_hhdet_in_fec!K78:K79)/0.086*1000000/SUM(RES_hhdet_in_new!K78:K79))</f>
        <v>1308.2226354737038</v>
      </c>
      <c r="L77" s="157">
        <f>IF(SUM(RES_hhdet_in_fec!L78:L79)=0,0,SUM(RES_hhdet_in_fec!L78:L79)/0.086*1000000/SUM(RES_hhdet_in_new!L78:L79))</f>
        <v>1247.9945160574409</v>
      </c>
      <c r="M77" s="157">
        <f>IF(SUM(RES_hhdet_in_fec!M78:M79)=0,0,SUM(RES_hhdet_in_fec!M78:M79)/0.086*1000000/SUM(RES_hhdet_in_new!M78:M79))</f>
        <v>1265.280858217872</v>
      </c>
      <c r="N77" s="157">
        <f>IF(SUM(RES_hhdet_in_fec!N78:N79)=0,0,SUM(RES_hhdet_in_fec!N78:N79)/0.086*1000000/SUM(RES_hhdet_in_new!N78:N79))</f>
        <v>1317.043643482755</v>
      </c>
      <c r="O77" s="157">
        <f>IF(SUM(RES_hhdet_in_fec!O78:O79)=0,0,SUM(RES_hhdet_in_fec!O78:O79)/0.086*1000000/SUM(RES_hhdet_in_new!O78:O79))</f>
        <v>1300.8530735892386</v>
      </c>
      <c r="P77" s="157">
        <f>IF(SUM(RES_hhdet_in_fec!P78:P79)=0,0,SUM(RES_hhdet_in_fec!P78:P79)/0.086*1000000/SUM(RES_hhdet_in_new!P78:P79))</f>
        <v>1223.5279403414911</v>
      </c>
      <c r="Q77" s="157">
        <f>IF(SUM(RES_hhdet_in_fec!Q78:Q79)=0,0,SUM(RES_hhdet_in_fec!Q78:Q79)/0.086*1000000/SUM(RES_hhdet_in_new!Q78:Q79))</f>
        <v>1130.7264274044014</v>
      </c>
    </row>
    <row r="78" spans="1:17" ht="12" customHeight="1" x14ac:dyDescent="0.25">
      <c r="A78" s="23" t="s">
        <v>109</v>
      </c>
      <c r="B78" s="156"/>
      <c r="C78" s="156">
        <f>IF(RES_hhdet_in_fec!C78=0,0,RES_hhdet_in_fec!C78/0.086*1000000/RES_hhdet_in_new!C78)</f>
        <v>1357.4226730429032</v>
      </c>
      <c r="D78" s="156">
        <f>IF(RES_hhdet_in_fec!D78=0,0,RES_hhdet_in_fec!D78/0.086*1000000/RES_hhdet_in_new!D78)</f>
        <v>1358.7163613803123</v>
      </c>
      <c r="E78" s="156">
        <f>IF(RES_hhdet_in_fec!E78=0,0,RES_hhdet_in_fec!E78/0.086*1000000/RES_hhdet_in_new!E78)</f>
        <v>1351.0075370905952</v>
      </c>
      <c r="F78" s="156">
        <f>IF(RES_hhdet_in_fec!F78=0,0,RES_hhdet_in_fec!F78/0.086*1000000/RES_hhdet_in_new!F78)</f>
        <v>1340.4020612570116</v>
      </c>
      <c r="G78" s="156">
        <f>IF(RES_hhdet_in_fec!G78=0,0,RES_hhdet_in_fec!G78/0.086*1000000/RES_hhdet_in_new!G78)</f>
        <v>1331.3446382162863</v>
      </c>
      <c r="H78" s="156">
        <f>IF(RES_hhdet_in_fec!H78=0,0,RES_hhdet_in_fec!H78/0.086*1000000/RES_hhdet_in_new!H78)</f>
        <v>1319.9041973674646</v>
      </c>
      <c r="I78" s="156">
        <f>IF(RES_hhdet_in_fec!I78=0,0,RES_hhdet_in_fec!I78/0.086*1000000/RES_hhdet_in_new!I78)</f>
        <v>0</v>
      </c>
      <c r="J78" s="156">
        <f>IF(RES_hhdet_in_fec!J78=0,0,RES_hhdet_in_fec!J78/0.086*1000000/RES_hhdet_in_new!J78)</f>
        <v>1313.4212677890384</v>
      </c>
      <c r="K78" s="156">
        <f>IF(RES_hhdet_in_fec!K78=0,0,RES_hhdet_in_fec!K78/0.086*1000000/RES_hhdet_in_new!K78)</f>
        <v>1312.8926577262935</v>
      </c>
      <c r="L78" s="156">
        <f>IF(RES_hhdet_in_fec!L78=0,0,RES_hhdet_in_fec!L78/0.086*1000000/RES_hhdet_in_new!L78)</f>
        <v>1345.0616880750333</v>
      </c>
      <c r="M78" s="156">
        <f>IF(RES_hhdet_in_fec!M78=0,0,RES_hhdet_in_fec!M78/0.086*1000000/RES_hhdet_in_new!M78)</f>
        <v>1304.0827675510698</v>
      </c>
      <c r="N78" s="156">
        <f>IF(RES_hhdet_in_fec!N78=0,0,RES_hhdet_in_fec!N78/0.086*1000000/RES_hhdet_in_new!N78)</f>
        <v>1317.043643482755</v>
      </c>
      <c r="O78" s="156">
        <f>IF(RES_hhdet_in_fec!O78=0,0,RES_hhdet_in_fec!O78/0.086*1000000/RES_hhdet_in_new!O78)</f>
        <v>1300.8530735892386</v>
      </c>
      <c r="P78" s="156">
        <f>IF(RES_hhdet_in_fec!P78=0,0,RES_hhdet_in_fec!P78/0.086*1000000/RES_hhdet_in_new!P78)</f>
        <v>1301.1361428454529</v>
      </c>
      <c r="Q78" s="156">
        <f>IF(RES_hhdet_in_fec!Q78=0,0,RES_hhdet_in_fec!Q78/0.086*1000000/RES_hhdet_in_new!Q78)</f>
        <v>1279.634893727181</v>
      </c>
    </row>
    <row r="79" spans="1:17" ht="12" customHeight="1" x14ac:dyDescent="0.25">
      <c r="A79" s="29" t="s">
        <v>140</v>
      </c>
      <c r="B79" s="57"/>
      <c r="C79" s="57">
        <f>IF(RES_hhdet_in_fec!C79=0,0,RES_hhdet_in_fec!C79/0.086*1000000/RES_hhdet_in_new!C79)</f>
        <v>0</v>
      </c>
      <c r="D79" s="57">
        <f>IF(RES_hhdet_in_fec!D79=0,0,RES_hhdet_in_fec!D79/0.086*1000000/RES_hhdet_in_new!D79)</f>
        <v>894.09624593959336</v>
      </c>
      <c r="E79" s="57">
        <f>IF(RES_hhdet_in_fec!E79=0,0,RES_hhdet_in_fec!E79/0.086*1000000/RES_hhdet_in_new!E79)</f>
        <v>898.95836204531577</v>
      </c>
      <c r="F79" s="57">
        <f>IF(RES_hhdet_in_fec!F79=0,0,RES_hhdet_in_fec!F79/0.086*1000000/RES_hhdet_in_new!F79)</f>
        <v>908.58026494257297</v>
      </c>
      <c r="G79" s="57">
        <f>IF(RES_hhdet_in_fec!G79=0,0,RES_hhdet_in_fec!G79/0.086*1000000/RES_hhdet_in_new!G79)</f>
        <v>0</v>
      </c>
      <c r="H79" s="57">
        <f>IF(RES_hhdet_in_fec!H79=0,0,RES_hhdet_in_fec!H79/0.086*1000000/RES_hhdet_in_new!H79)</f>
        <v>0</v>
      </c>
      <c r="I79" s="57">
        <f>IF(RES_hhdet_in_fec!I79=0,0,RES_hhdet_in_fec!I79/0.086*1000000/RES_hhdet_in_new!I79)</f>
        <v>0</v>
      </c>
      <c r="J79" s="57">
        <f>IF(RES_hhdet_in_fec!J79=0,0,RES_hhdet_in_fec!J79/0.086*1000000/RES_hhdet_in_new!J79)</f>
        <v>929.11705363669171</v>
      </c>
      <c r="K79" s="57">
        <f>IF(RES_hhdet_in_fec!K79=0,0,RES_hhdet_in_fec!K79/0.086*1000000/RES_hhdet_in_new!K79)</f>
        <v>926.05011767213352</v>
      </c>
      <c r="L79" s="57">
        <f>IF(RES_hhdet_in_fec!L79=0,0,RES_hhdet_in_fec!L79/0.086*1000000/RES_hhdet_in_new!L79)</f>
        <v>980.93510953808368</v>
      </c>
      <c r="M79" s="57">
        <f>IF(RES_hhdet_in_fec!M79=0,0,RES_hhdet_in_fec!M79/0.086*1000000/RES_hhdet_in_new!M79)</f>
        <v>996.85379468395661</v>
      </c>
      <c r="N79" s="57">
        <f>IF(RES_hhdet_in_fec!N79=0,0,RES_hhdet_in_fec!N79/0.086*1000000/RES_hhdet_in_new!N79)</f>
        <v>0</v>
      </c>
      <c r="O79" s="57">
        <f>IF(RES_hhdet_in_fec!O79=0,0,RES_hhdet_in_fec!O79/0.086*1000000/RES_hhdet_in_new!O79)</f>
        <v>0</v>
      </c>
      <c r="P79" s="57">
        <f>IF(RES_hhdet_in_fec!P79=0,0,RES_hhdet_in_fec!P79/0.086*1000000/RES_hhdet_in_new!P79)</f>
        <v>1043.2607700956353</v>
      </c>
      <c r="Q79" s="57">
        <f>IF(RES_hhdet_in_fec!Q79=0,0,RES_hhdet_in_fec!Q79/0.086*1000000/RES_hhdet_in_new!Q79)</f>
        <v>1070.1195445778828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68">
        <f t="shared" ref="C81" si="68">SUM(C82,C85,C87,C100)</f>
        <v>23990.311379277362</v>
      </c>
      <c r="D81" s="168">
        <f t="shared" ref="D81" si="69">SUM(D82,D85,D87,D100)</f>
        <v>23181.560100842795</v>
      </c>
      <c r="E81" s="168">
        <f t="shared" ref="E81" si="70">SUM(E82,E85,E87,E100)</f>
        <v>23767.531564492427</v>
      </c>
      <c r="F81" s="168">
        <f t="shared" ref="F81" si="71">SUM(F82,F85,F87,F100)</f>
        <v>23764.676647278724</v>
      </c>
      <c r="G81" s="168">
        <f t="shared" ref="G81" si="72">SUM(G82,G85,G87,G100)</f>
        <v>25258.306048164104</v>
      </c>
      <c r="H81" s="168">
        <f t="shared" ref="H81" si="73">SUM(H82,H85,H87,H100)</f>
        <v>24925.094235382072</v>
      </c>
      <c r="I81" s="168">
        <f t="shared" ref="I81" si="74">SUM(I82,I85,I87,I100)</f>
        <v>25965.334721761457</v>
      </c>
      <c r="J81" s="168">
        <f t="shared" ref="J81" si="75">SUM(J82,J85,J87,J100)</f>
        <v>24457.521274473107</v>
      </c>
      <c r="K81" s="168">
        <f t="shared" ref="K81" si="76">SUM(K82,K85,K87,K100)</f>
        <v>24870.554484628115</v>
      </c>
      <c r="L81" s="168">
        <f t="shared" ref="L81" si="77">SUM(L82,L85,L87,L100)</f>
        <v>26118.004976239474</v>
      </c>
      <c r="M81" s="168">
        <f t="shared" ref="M81" si="78">SUM(M82,M85,M87,M100)</f>
        <v>24933.390583648208</v>
      </c>
      <c r="N81" s="168">
        <f t="shared" ref="N81" si="79">SUM(N82,N85,N87,N100)</f>
        <v>24426.561267040866</v>
      </c>
      <c r="O81" s="168">
        <f t="shared" ref="O81" si="80">SUM(O82,O85,O87,O100)</f>
        <v>24891.492287172201</v>
      </c>
      <c r="P81" s="168">
        <f t="shared" ref="P81" si="81">SUM(P82,P85,P87,P100)</f>
        <v>22030.186911195768</v>
      </c>
      <c r="Q81" s="168">
        <f t="shared" ref="Q81" si="82">SUM(Q82,Q85,Q87,Q100)</f>
        <v>23745.863179457661</v>
      </c>
    </row>
    <row r="82" spans="1:17" ht="12.95" customHeight="1" x14ac:dyDescent="0.25">
      <c r="A82" s="158" t="s">
        <v>65</v>
      </c>
      <c r="B82" s="157"/>
      <c r="C82" s="157">
        <f t="shared" ref="C82:Q82" si="83">SUM(C83:C84)</f>
        <v>18889.745584764918</v>
      </c>
      <c r="D82" s="157">
        <f t="shared" si="83"/>
        <v>18255.22490728167</v>
      </c>
      <c r="E82" s="157">
        <f t="shared" si="83"/>
        <v>18858.968608834057</v>
      </c>
      <c r="F82" s="157">
        <f t="shared" si="83"/>
        <v>18960.92965992467</v>
      </c>
      <c r="G82" s="157">
        <f t="shared" si="83"/>
        <v>20284.213189558424</v>
      </c>
      <c r="H82" s="157">
        <f t="shared" si="83"/>
        <v>20084.247137248069</v>
      </c>
      <c r="I82" s="157">
        <f t="shared" si="83"/>
        <v>20969.524465052826</v>
      </c>
      <c r="J82" s="157">
        <f t="shared" si="83"/>
        <v>19688.349659148127</v>
      </c>
      <c r="K82" s="157">
        <f t="shared" si="83"/>
        <v>20044.453874444931</v>
      </c>
      <c r="L82" s="157">
        <f t="shared" si="83"/>
        <v>21754.200728743344</v>
      </c>
      <c r="M82" s="157">
        <f t="shared" si="83"/>
        <v>20187.919713041818</v>
      </c>
      <c r="N82" s="157">
        <f t="shared" si="83"/>
        <v>19706.634439485668</v>
      </c>
      <c r="O82" s="157">
        <f t="shared" si="83"/>
        <v>20061.239410308597</v>
      </c>
      <c r="P82" s="157">
        <f t="shared" si="83"/>
        <v>17226.816241173685</v>
      </c>
      <c r="Q82" s="157">
        <f t="shared" si="83"/>
        <v>18920.501233630599</v>
      </c>
    </row>
    <row r="83" spans="1:17" ht="12" customHeight="1" x14ac:dyDescent="0.25">
      <c r="A83" s="23" t="s">
        <v>157</v>
      </c>
      <c r="B83" s="156"/>
      <c r="C83" s="156">
        <f>IF(RES_hhdet_in_fec!C83=0,0,RES_hhdet_in_fec!C83/0.086*1000000/RES_hhdet_in_new!C83)</f>
        <v>18809.362007778775</v>
      </c>
      <c r="D83" s="156">
        <f>IF(RES_hhdet_in_fec!D83=0,0,RES_hhdet_in_fec!D83/0.086*1000000/RES_hhdet_in_new!D83)</f>
        <v>18176.445128439609</v>
      </c>
      <c r="E83" s="156">
        <f>IF(RES_hhdet_in_fec!E83=0,0,RES_hhdet_in_fec!E83/0.086*1000000/RES_hhdet_in_new!E83)</f>
        <v>18773.595575729865</v>
      </c>
      <c r="F83" s="156">
        <f>IF(RES_hhdet_in_fec!F83=0,0,RES_hhdet_in_fec!F83/0.086*1000000/RES_hhdet_in_new!F83)</f>
        <v>18865.170356179111</v>
      </c>
      <c r="G83" s="156">
        <f>IF(RES_hhdet_in_fec!G83=0,0,RES_hhdet_in_fec!G83/0.086*1000000/RES_hhdet_in_new!G83)</f>
        <v>20170.10807678683</v>
      </c>
      <c r="H83" s="156">
        <f>IF(RES_hhdet_in_fec!H83=0,0,RES_hhdet_in_fec!H83/0.086*1000000/RES_hhdet_in_new!H83)</f>
        <v>19941.293025119849</v>
      </c>
      <c r="I83" s="156">
        <f>IF(RES_hhdet_in_fec!I83=0,0,RES_hhdet_in_fec!I83/0.086*1000000/RES_hhdet_in_new!I83)</f>
        <v>20845.684417834043</v>
      </c>
      <c r="J83" s="156">
        <f>IF(RES_hhdet_in_fec!J83=0,0,RES_hhdet_in_fec!J83/0.086*1000000/RES_hhdet_in_new!J83)</f>
        <v>19585.445700396158</v>
      </c>
      <c r="K83" s="156">
        <f>IF(RES_hhdet_in_fec!K83=0,0,RES_hhdet_in_fec!K83/0.086*1000000/RES_hhdet_in_new!K83)</f>
        <v>19958.280163134797</v>
      </c>
      <c r="L83" s="156">
        <f>IF(RES_hhdet_in_fec!L83=0,0,RES_hhdet_in_fec!L83/0.086*1000000/RES_hhdet_in_new!L83)</f>
        <v>21650.509173968967</v>
      </c>
      <c r="M83" s="156">
        <f>IF(RES_hhdet_in_fec!M83=0,0,RES_hhdet_in_fec!M83/0.086*1000000/RES_hhdet_in_new!M83)</f>
        <v>20077.113435003659</v>
      </c>
      <c r="N83" s="156">
        <f>IF(RES_hhdet_in_fec!N83=0,0,RES_hhdet_in_fec!N83/0.086*1000000/RES_hhdet_in_new!N83)</f>
        <v>19594.140721314914</v>
      </c>
      <c r="O83" s="156">
        <f>IF(RES_hhdet_in_fec!O83=0,0,RES_hhdet_in_fec!O83/0.086*1000000/RES_hhdet_in_new!O83)</f>
        <v>19874.197718271036</v>
      </c>
      <c r="P83" s="156">
        <f>IF(RES_hhdet_in_fec!P83=0,0,RES_hhdet_in_fec!P83/0.086*1000000/RES_hhdet_in_new!P83)</f>
        <v>17031.249871673645</v>
      </c>
      <c r="Q83" s="156">
        <f>IF(RES_hhdet_in_fec!Q83=0,0,RES_hhdet_in_fec!Q83/0.086*1000000/RES_hhdet_in_new!Q83)</f>
        <v>18687.447769318576</v>
      </c>
    </row>
    <row r="84" spans="1:17" ht="12" customHeight="1" x14ac:dyDescent="0.25">
      <c r="A84" s="23" t="s">
        <v>60</v>
      </c>
      <c r="B84" s="156"/>
      <c r="C84" s="156">
        <f>IF(RES_hhdet_in_fec!C84=0,0,RES_hhdet_in_fec!C84/0.086*1000000/RES_hhdet_in_new!C83)</f>
        <v>80.38357698614486</v>
      </c>
      <c r="D84" s="156">
        <f>IF(RES_hhdet_in_fec!D84=0,0,RES_hhdet_in_fec!D84/0.086*1000000/RES_hhdet_in_new!D83)</f>
        <v>78.779778842061702</v>
      </c>
      <c r="E84" s="156">
        <f>IF(RES_hhdet_in_fec!E84=0,0,RES_hhdet_in_fec!E84/0.086*1000000/RES_hhdet_in_new!E83)</f>
        <v>85.373033104190554</v>
      </c>
      <c r="F84" s="156">
        <f>IF(RES_hhdet_in_fec!F84=0,0,RES_hhdet_in_fec!F84/0.086*1000000/RES_hhdet_in_new!F83)</f>
        <v>95.759303745558697</v>
      </c>
      <c r="G84" s="156">
        <f>IF(RES_hhdet_in_fec!G84=0,0,RES_hhdet_in_fec!G84/0.086*1000000/RES_hhdet_in_new!G83)</f>
        <v>114.10511277159588</v>
      </c>
      <c r="H84" s="156">
        <f>IF(RES_hhdet_in_fec!H84=0,0,RES_hhdet_in_fec!H84/0.086*1000000/RES_hhdet_in_new!H83)</f>
        <v>142.95411212821929</v>
      </c>
      <c r="I84" s="156">
        <f>IF(RES_hhdet_in_fec!I84=0,0,RES_hhdet_in_fec!I84/0.086*1000000/RES_hhdet_in_new!I83)</f>
        <v>123.84004721878266</v>
      </c>
      <c r="J84" s="156">
        <f>IF(RES_hhdet_in_fec!J84=0,0,RES_hhdet_in_fec!J84/0.086*1000000/RES_hhdet_in_new!J83)</f>
        <v>102.90395875196782</v>
      </c>
      <c r="K84" s="156">
        <f>IF(RES_hhdet_in_fec!K84=0,0,RES_hhdet_in_fec!K84/0.086*1000000/RES_hhdet_in_new!K83)</f>
        <v>86.173711310133527</v>
      </c>
      <c r="L84" s="156">
        <f>IF(RES_hhdet_in_fec!L84=0,0,RES_hhdet_in_fec!L84/0.086*1000000/RES_hhdet_in_new!L83)</f>
        <v>103.69155477437693</v>
      </c>
      <c r="M84" s="156">
        <f>IF(RES_hhdet_in_fec!M84=0,0,RES_hhdet_in_fec!M84/0.086*1000000/RES_hhdet_in_new!M83)</f>
        <v>110.80627803815737</v>
      </c>
      <c r="N84" s="156">
        <f>IF(RES_hhdet_in_fec!N84=0,0,RES_hhdet_in_fec!N84/0.086*1000000/RES_hhdet_in_new!N83)</f>
        <v>112.49371817075306</v>
      </c>
      <c r="O84" s="156">
        <f>IF(RES_hhdet_in_fec!O84=0,0,RES_hhdet_in_fec!O84/0.086*1000000/RES_hhdet_in_new!O83)</f>
        <v>187.04169203756098</v>
      </c>
      <c r="P84" s="156">
        <f>IF(RES_hhdet_in_fec!P84=0,0,RES_hhdet_in_fec!P84/0.086*1000000/RES_hhdet_in_new!P83)</f>
        <v>195.56636950004059</v>
      </c>
      <c r="Q84" s="156">
        <f>IF(RES_hhdet_in_fec!Q84=0,0,RES_hhdet_in_fec!Q84/0.086*1000000/RES_hhdet_in_new!Q83)</f>
        <v>233.05346431202179</v>
      </c>
    </row>
    <row r="85" spans="1:17" ht="12.95" customHeight="1" x14ac:dyDescent="0.25">
      <c r="A85" s="158" t="s">
        <v>112</v>
      </c>
      <c r="B85" s="157"/>
      <c r="C85" s="157">
        <f t="shared" ref="C85:Q85" si="84">C86</f>
        <v>648.61046568690506</v>
      </c>
      <c r="D85" s="157">
        <f t="shared" si="84"/>
        <v>611.97143054160961</v>
      </c>
      <c r="E85" s="157">
        <f t="shared" si="84"/>
        <v>579.98760867234841</v>
      </c>
      <c r="F85" s="157">
        <f t="shared" si="84"/>
        <v>572.06011321023004</v>
      </c>
      <c r="G85" s="157">
        <f t="shared" si="84"/>
        <v>563.36041719884008</v>
      </c>
      <c r="H85" s="157">
        <f t="shared" si="84"/>
        <v>558.63123414090387</v>
      </c>
      <c r="I85" s="157">
        <f t="shared" si="84"/>
        <v>604.42095570074957</v>
      </c>
      <c r="J85" s="157">
        <f t="shared" si="84"/>
        <v>582.04540499913207</v>
      </c>
      <c r="K85" s="157">
        <f t="shared" si="84"/>
        <v>563.31936183322853</v>
      </c>
      <c r="L85" s="157">
        <f t="shared" si="84"/>
        <v>515.26666749796743</v>
      </c>
      <c r="M85" s="157">
        <f t="shared" si="84"/>
        <v>495.91454574289975</v>
      </c>
      <c r="N85" s="157">
        <f t="shared" si="84"/>
        <v>454.02538034860294</v>
      </c>
      <c r="O85" s="157">
        <f t="shared" si="84"/>
        <v>429.90544804214551</v>
      </c>
      <c r="P85" s="157">
        <f t="shared" si="84"/>
        <v>448.34326244683575</v>
      </c>
      <c r="Q85" s="157">
        <f t="shared" si="84"/>
        <v>429.62054208487223</v>
      </c>
    </row>
    <row r="86" spans="1:17" ht="12" customHeight="1" x14ac:dyDescent="0.25">
      <c r="A86" s="23" t="s">
        <v>60</v>
      </c>
      <c r="B86" s="156"/>
      <c r="C86" s="156">
        <f>IF(RES_hhdet_in_fec!C86=0,0,RES_hhdet_in_fec!C86/0.086*1000000/RES_hhdet_in_new!C86)</f>
        <v>648.61046568690506</v>
      </c>
      <c r="D86" s="156">
        <f>IF(RES_hhdet_in_fec!D86=0,0,RES_hhdet_in_fec!D86/0.086*1000000/RES_hhdet_in_new!D86)</f>
        <v>611.97143054160961</v>
      </c>
      <c r="E86" s="156">
        <f>IF(RES_hhdet_in_fec!E86=0,0,RES_hhdet_in_fec!E86/0.086*1000000/RES_hhdet_in_new!E86)</f>
        <v>579.98760867234841</v>
      </c>
      <c r="F86" s="156">
        <f>IF(RES_hhdet_in_fec!F86=0,0,RES_hhdet_in_fec!F86/0.086*1000000/RES_hhdet_in_new!F86)</f>
        <v>572.06011321023004</v>
      </c>
      <c r="G86" s="156">
        <f>IF(RES_hhdet_in_fec!G86=0,0,RES_hhdet_in_fec!G86/0.086*1000000/RES_hhdet_in_new!G86)</f>
        <v>563.36041719884008</v>
      </c>
      <c r="H86" s="156">
        <f>IF(RES_hhdet_in_fec!H86=0,0,RES_hhdet_in_fec!H86/0.086*1000000/RES_hhdet_in_new!H86)</f>
        <v>558.63123414090387</v>
      </c>
      <c r="I86" s="156">
        <f>IF(RES_hhdet_in_fec!I86=0,0,RES_hhdet_in_fec!I86/0.086*1000000/RES_hhdet_in_new!I86)</f>
        <v>604.42095570074957</v>
      </c>
      <c r="J86" s="156">
        <f>IF(RES_hhdet_in_fec!J86=0,0,RES_hhdet_in_fec!J86/0.086*1000000/RES_hhdet_in_new!J86)</f>
        <v>582.04540499913207</v>
      </c>
      <c r="K86" s="156">
        <f>IF(RES_hhdet_in_fec!K86=0,0,RES_hhdet_in_fec!K86/0.086*1000000/RES_hhdet_in_new!K86)</f>
        <v>563.31936183322853</v>
      </c>
      <c r="L86" s="156">
        <f>IF(RES_hhdet_in_fec!L86=0,0,RES_hhdet_in_fec!L86/0.086*1000000/RES_hhdet_in_new!L86)</f>
        <v>515.26666749796743</v>
      </c>
      <c r="M86" s="156">
        <f>IF(RES_hhdet_in_fec!M86=0,0,RES_hhdet_in_fec!M86/0.086*1000000/RES_hhdet_in_new!M86)</f>
        <v>495.91454574289975</v>
      </c>
      <c r="N86" s="156">
        <f>IF(RES_hhdet_in_fec!N86=0,0,RES_hhdet_in_fec!N86/0.086*1000000/RES_hhdet_in_new!N86)</f>
        <v>454.02538034860294</v>
      </c>
      <c r="O86" s="156">
        <f>IF(RES_hhdet_in_fec!O86=0,0,RES_hhdet_in_fec!O86/0.086*1000000/RES_hhdet_in_new!O86)</f>
        <v>429.90544804214551</v>
      </c>
      <c r="P86" s="156">
        <f>IF(RES_hhdet_in_fec!P86=0,0,RES_hhdet_in_fec!P86/0.086*1000000/RES_hhdet_in_new!P86)</f>
        <v>448.34326244683575</v>
      </c>
      <c r="Q86" s="156">
        <f>IF(RES_hhdet_in_fec!Q86=0,0,RES_hhdet_in_fec!Q86/0.086*1000000/RES_hhdet_in_new!Q86)</f>
        <v>429.62054208487223</v>
      </c>
    </row>
    <row r="87" spans="1:17" ht="12" customHeight="1" x14ac:dyDescent="0.25">
      <c r="A87" s="158" t="s">
        <v>63</v>
      </c>
      <c r="B87" s="157"/>
      <c r="C87" s="157">
        <f>IF(SUM(RES_hhdet_in_fec!C88:C89,RES_hhdet_in_fec!C92:C93,RES_hhdet_in_fec!C96:C97)=0,0,SUM(RES_hhdet_in_fec!C88:C89,RES_hhdet_in_fec!C92:C93,RES_hhdet_in_fec!C96:C97)/0.086*1000000/SUM(RES_hhdet_in_new!C88:C89,RES_hhdet_in_new!C92:C93,RES_hhdet_in_new!C96:C97))</f>
        <v>3561.7197879213309</v>
      </c>
      <c r="D87" s="157">
        <f>IF(SUM(RES_hhdet_in_fec!D88:D89,RES_hhdet_in_fec!D92:D93,RES_hhdet_in_fec!D96:D97)=0,0,SUM(RES_hhdet_in_fec!D88:D89,RES_hhdet_in_fec!D92:D93,RES_hhdet_in_fec!D96:D97)/0.086*1000000/SUM(RES_hhdet_in_new!D88:D89,RES_hhdet_in_new!D92:D93,RES_hhdet_in_new!D96:D97))</f>
        <v>3420.444418382453</v>
      </c>
      <c r="E87" s="157">
        <f>IF(SUM(RES_hhdet_in_fec!E88:E89,RES_hhdet_in_fec!E92:E93,RES_hhdet_in_fec!E96:E97)=0,0,SUM(RES_hhdet_in_fec!E88:E89,RES_hhdet_in_fec!E92:E93,RES_hhdet_in_fec!E96:E97)/0.086*1000000/SUM(RES_hhdet_in_new!E88:E89,RES_hhdet_in_new!E92:E93,RES_hhdet_in_new!E96:E97))</f>
        <v>3431.5005109718286</v>
      </c>
      <c r="F87" s="157">
        <f>IF(SUM(RES_hhdet_in_fec!F88:F89,RES_hhdet_in_fec!F92:F93,RES_hhdet_in_fec!F96:F97)=0,0,SUM(RES_hhdet_in_fec!F88:F89,RES_hhdet_in_fec!F92:F93,RES_hhdet_in_fec!F96:F97)/0.086*1000000/SUM(RES_hhdet_in_new!F88:F89,RES_hhdet_in_new!F92:F93,RES_hhdet_in_new!F96:F97))</f>
        <v>3325.5897466741653</v>
      </c>
      <c r="G87" s="157">
        <f>IF(SUM(RES_hhdet_in_fec!G88:G89,RES_hhdet_in_fec!G92:G93,RES_hhdet_in_fec!G96:G97)=0,0,SUM(RES_hhdet_in_fec!G88:G89,RES_hhdet_in_fec!G92:G93,RES_hhdet_in_fec!G96:G97)/0.086*1000000/SUM(RES_hhdet_in_new!G88:G89,RES_hhdet_in_new!G92:G93,RES_hhdet_in_new!G96:G97))</f>
        <v>3489.8125839025961</v>
      </c>
      <c r="H87" s="157">
        <f>IF(SUM(RES_hhdet_in_fec!H88:H89,RES_hhdet_in_fec!H92:H93,RES_hhdet_in_fec!H96:H97)=0,0,SUM(RES_hhdet_in_fec!H88:H89,RES_hhdet_in_fec!H92:H93,RES_hhdet_in_fec!H96:H97)/0.086*1000000/SUM(RES_hhdet_in_new!H88:H89,RES_hhdet_in_new!H92:H93,RES_hhdet_in_new!H96:H97))</f>
        <v>3328.54970811987</v>
      </c>
      <c r="I87" s="157">
        <f>IF(SUM(RES_hhdet_in_fec!I88:I89,RES_hhdet_in_fec!I92:I93,RES_hhdet_in_fec!I96:I97)=0,0,SUM(RES_hhdet_in_fec!I88:I89,RES_hhdet_in_fec!I92:I93,RES_hhdet_in_fec!I96:I97)/0.086*1000000/SUM(RES_hhdet_in_new!I88:I89,RES_hhdet_in_new!I92:I93,RES_hhdet_in_new!I96:I97))</f>
        <v>3456.0010166785019</v>
      </c>
      <c r="J87" s="157">
        <f>IF(SUM(RES_hhdet_in_fec!J88:J89,RES_hhdet_in_fec!J92:J93,RES_hhdet_in_fec!J96:J97)=0,0,SUM(RES_hhdet_in_fec!J88:J89,RES_hhdet_in_fec!J92:J93,RES_hhdet_in_fec!J96:J97)/0.086*1000000/SUM(RES_hhdet_in_new!J88:J89,RES_hhdet_in_new!J92:J93,RES_hhdet_in_new!J96:J97))</f>
        <v>3252.0867947153183</v>
      </c>
      <c r="K87" s="157">
        <f>IF(SUM(RES_hhdet_in_fec!K88:K89,RES_hhdet_in_fec!K92:K93,RES_hhdet_in_fec!K96:K97)=0,0,SUM(RES_hhdet_in_fec!K88:K89,RES_hhdet_in_fec!K92:K93,RES_hhdet_in_fec!K96:K97)/0.086*1000000/SUM(RES_hhdet_in_new!K88:K89,RES_hhdet_in_new!K92:K93,RES_hhdet_in_new!K96:K97))</f>
        <v>3332.9511710987731</v>
      </c>
      <c r="L87" s="157">
        <f>IF(SUM(RES_hhdet_in_fec!L88:L89,RES_hhdet_in_fec!L92:L93,RES_hhdet_in_fec!L96:L97)=0,0,SUM(RES_hhdet_in_fec!L88:L89,RES_hhdet_in_fec!L92:L93,RES_hhdet_in_fec!L96:L97)/0.086*1000000/SUM(RES_hhdet_in_new!L88:L89,RES_hhdet_in_new!L92:L93,RES_hhdet_in_new!L96:L97))</f>
        <v>2867.9647011762345</v>
      </c>
      <c r="M87" s="157">
        <f>IF(SUM(RES_hhdet_in_fec!M88:M89,RES_hhdet_in_fec!M92:M93,RES_hhdet_in_fec!M96:M97)=0,0,SUM(RES_hhdet_in_fec!M88:M89,RES_hhdet_in_fec!M92:M93,RES_hhdet_in_fec!M96:M97)/0.086*1000000/SUM(RES_hhdet_in_new!M88:M89,RES_hhdet_in_new!M92:M93,RES_hhdet_in_new!M96:M97))</f>
        <v>3260.3270756154152</v>
      </c>
      <c r="N87" s="157">
        <f>IF(SUM(RES_hhdet_in_fec!N88:N89,RES_hhdet_in_fec!N92:N93,RES_hhdet_in_fec!N96:N97)=0,0,SUM(RES_hhdet_in_fec!N88:N89,RES_hhdet_in_fec!N92:N93,RES_hhdet_in_fec!N96:N97)/0.086*1000000/SUM(RES_hhdet_in_new!N88:N89,RES_hhdet_in_new!N92:N93,RES_hhdet_in_new!N96:N97))</f>
        <v>3284.8363513734398</v>
      </c>
      <c r="O87" s="157">
        <f>IF(SUM(RES_hhdet_in_fec!O88:O89,RES_hhdet_in_fec!O92:O93,RES_hhdet_in_fec!O96:O97)=0,0,SUM(RES_hhdet_in_fec!O88:O89,RES_hhdet_in_fec!O92:O93,RES_hhdet_in_fec!O96:O97)/0.086*1000000/SUM(RES_hhdet_in_new!O88:O89,RES_hhdet_in_new!O92:O93,RES_hhdet_in_new!O96:O97))</f>
        <v>3355.2583298314207</v>
      </c>
      <c r="P87" s="157">
        <f>IF(SUM(RES_hhdet_in_fec!P88:P89,RES_hhdet_in_fec!P92:P93,RES_hhdet_in_fec!P96:P97)=0,0,SUM(RES_hhdet_in_fec!P88:P89,RES_hhdet_in_fec!P92:P93,RES_hhdet_in_fec!P96:P97)/0.086*1000000/SUM(RES_hhdet_in_new!P88:P89,RES_hhdet_in_new!P92:P93,RES_hhdet_in_new!P96:P97))</f>
        <v>3313.4372582379815</v>
      </c>
      <c r="Q87" s="157">
        <f>IF(SUM(RES_hhdet_in_fec!Q88:Q89,RES_hhdet_in_fec!Q92:Q93,RES_hhdet_in_fec!Q96:Q97)=0,0,SUM(RES_hhdet_in_fec!Q88:Q89,RES_hhdet_in_fec!Q92:Q93,RES_hhdet_in_fec!Q96:Q97)/0.086*1000000/SUM(RES_hhdet_in_new!Q88:Q89,RES_hhdet_in_new!Q92:Q93,RES_hhdet_in_new!Q96:Q97))</f>
        <v>3324.3099536685158</v>
      </c>
    </row>
    <row r="88" spans="1:17" ht="12" customHeight="1" x14ac:dyDescent="0.25">
      <c r="A88" s="167" t="s">
        <v>156</v>
      </c>
      <c r="B88" s="132"/>
      <c r="C88" s="132">
        <f>IF(RES_hhdet_in_fec!C88=0,0,RES_hhdet_in_fec!C88/0.086*1000000/RES_hhdet_in_new!C88)</f>
        <v>3633.6320186607754</v>
      </c>
      <c r="D88" s="132">
        <f>IF(RES_hhdet_in_fec!D88=0,0,RES_hhdet_in_fec!D88/0.086*1000000/RES_hhdet_in_new!D88)</f>
        <v>3609.982285762424</v>
      </c>
      <c r="E88" s="132">
        <f>IF(RES_hhdet_in_fec!E88=0,0,RES_hhdet_in_fec!E88/0.086*1000000/RES_hhdet_in_new!E88)</f>
        <v>3610.7120763445419</v>
      </c>
      <c r="F88" s="132">
        <f>IF(RES_hhdet_in_fec!F88=0,0,RES_hhdet_in_fec!F88/0.086*1000000/RES_hhdet_in_new!F88)</f>
        <v>3587.7297410051924</v>
      </c>
      <c r="G88" s="132">
        <f>IF(RES_hhdet_in_fec!G88=0,0,RES_hhdet_in_fec!G88/0.086*1000000/RES_hhdet_in_new!G88)</f>
        <v>3579.6398530237357</v>
      </c>
      <c r="H88" s="132">
        <f>IF(RES_hhdet_in_fec!H88=0,0,RES_hhdet_in_fec!H88/0.086*1000000/RES_hhdet_in_new!H88)</f>
        <v>3567.3856736204207</v>
      </c>
      <c r="I88" s="132">
        <f>IF(RES_hhdet_in_fec!I88=0,0,RES_hhdet_in_fec!I88/0.086*1000000/RES_hhdet_in_new!I88)</f>
        <v>3571.5898042122417</v>
      </c>
      <c r="J88" s="132">
        <f>IF(RES_hhdet_in_fec!J88=0,0,RES_hhdet_in_fec!J88/0.086*1000000/RES_hhdet_in_new!J88)</f>
        <v>3528.1100239096104</v>
      </c>
      <c r="K88" s="132">
        <f>IF(RES_hhdet_in_fec!K88=0,0,RES_hhdet_in_fec!K88/0.086*1000000/RES_hhdet_in_new!K88)</f>
        <v>3495.2188424002807</v>
      </c>
      <c r="L88" s="132">
        <f>IF(RES_hhdet_in_fec!L88=0,0,RES_hhdet_in_fec!L88/0.086*1000000/RES_hhdet_in_new!L88)</f>
        <v>0</v>
      </c>
      <c r="M88" s="132">
        <f>IF(RES_hhdet_in_fec!M88=0,0,RES_hhdet_in_fec!M88/0.086*1000000/RES_hhdet_in_new!M88)</f>
        <v>3537.3383698948801</v>
      </c>
      <c r="N88" s="132">
        <f>IF(RES_hhdet_in_fec!N88=0,0,RES_hhdet_in_fec!N88/0.086*1000000/RES_hhdet_in_new!N88)</f>
        <v>3510.3986856049137</v>
      </c>
      <c r="O88" s="132">
        <f>IF(RES_hhdet_in_fec!O88=0,0,RES_hhdet_in_fec!O88/0.086*1000000/RES_hhdet_in_new!O88)</f>
        <v>3510.4273053129173</v>
      </c>
      <c r="P88" s="132">
        <f>IF(RES_hhdet_in_fec!P88=0,0,RES_hhdet_in_fec!P88/0.086*1000000/RES_hhdet_in_new!P88)</f>
        <v>3487.9670791542476</v>
      </c>
      <c r="Q88" s="132">
        <f>IF(RES_hhdet_in_fec!Q88=0,0,RES_hhdet_in_fec!Q88/0.086*1000000/RES_hhdet_in_new!Q88)</f>
        <v>3474.9052540310927</v>
      </c>
    </row>
    <row r="89" spans="1:17" ht="12" customHeight="1" x14ac:dyDescent="0.25">
      <c r="A89" s="167" t="s">
        <v>155</v>
      </c>
      <c r="B89" s="132"/>
      <c r="C89" s="132">
        <f>IF(RES_hhdet_in_fec!C89=0,0,RES_hhdet_in_fec!C89/0.086*1000000/RES_hhdet_in_new!C89)</f>
        <v>3071.3132824899053</v>
      </c>
      <c r="D89" s="132">
        <f>IF(RES_hhdet_in_fec!D89=0,0,RES_hhdet_in_fec!D89/0.086*1000000/RES_hhdet_in_new!D89)</f>
        <v>3072.2279935240781</v>
      </c>
      <c r="E89" s="132">
        <f>IF(RES_hhdet_in_fec!E89=0,0,RES_hhdet_in_fec!E89/0.086*1000000/RES_hhdet_in_new!E89)</f>
        <v>3094.6713854730447</v>
      </c>
      <c r="F89" s="132">
        <f>IF(RES_hhdet_in_fec!F89=0,0,RES_hhdet_in_fec!F89/0.086*1000000/RES_hhdet_in_new!F89)</f>
        <v>3089.6139004427068</v>
      </c>
      <c r="G89" s="132">
        <f>IF(RES_hhdet_in_fec!G89=0,0,RES_hhdet_in_fec!G89/0.086*1000000/RES_hhdet_in_new!G89)</f>
        <v>3096.7593125738558</v>
      </c>
      <c r="H89" s="132">
        <f>IF(RES_hhdet_in_fec!H89=0,0,RES_hhdet_in_fec!H89/0.086*1000000/RES_hhdet_in_new!H89)</f>
        <v>3082.6406073710823</v>
      </c>
      <c r="I89" s="132">
        <f>IF(RES_hhdet_in_fec!I89=0,0,RES_hhdet_in_fec!I89/0.086*1000000/RES_hhdet_in_new!I89)</f>
        <v>3082.7720398878446</v>
      </c>
      <c r="J89" s="132">
        <f>IF(RES_hhdet_in_fec!J89=0,0,RES_hhdet_in_fec!J89/0.086*1000000/RES_hhdet_in_new!J89)</f>
        <v>3042.7862444583825</v>
      </c>
      <c r="K89" s="132">
        <f>IF(RES_hhdet_in_fec!K89=0,0,RES_hhdet_in_fec!K89/0.086*1000000/RES_hhdet_in_new!K89)</f>
        <v>3011.231533543425</v>
      </c>
      <c r="L89" s="132">
        <f>IF(RES_hhdet_in_fec!L89=0,0,RES_hhdet_in_fec!L89/0.086*1000000/RES_hhdet_in_new!L89)</f>
        <v>0</v>
      </c>
      <c r="M89" s="132">
        <f>IF(RES_hhdet_in_fec!M89=0,0,RES_hhdet_in_fec!M89/0.086*1000000/RES_hhdet_in_new!M89)</f>
        <v>3018.0713989629926</v>
      </c>
      <c r="N89" s="132">
        <f>IF(RES_hhdet_in_fec!N89=0,0,RES_hhdet_in_fec!N89/0.086*1000000/RES_hhdet_in_new!N89)</f>
        <v>2989.1620678704708</v>
      </c>
      <c r="O89" s="132">
        <f>IF(RES_hhdet_in_fec!O89=0,0,RES_hhdet_in_fec!O89/0.086*1000000/RES_hhdet_in_new!O89)</f>
        <v>2982.8746634233248</v>
      </c>
      <c r="P89" s="132">
        <f>IF(RES_hhdet_in_fec!P89=0,0,RES_hhdet_in_fec!P89/0.086*1000000/RES_hhdet_in_new!P89)</f>
        <v>2956.4745243319253</v>
      </c>
      <c r="Q89" s="132">
        <f>IF(RES_hhdet_in_fec!Q89=0,0,RES_hhdet_in_fec!Q89/0.086*1000000/RES_hhdet_in_new!Q89)</f>
        <v>2939.7259622015158</v>
      </c>
    </row>
    <row r="90" spans="1:17" ht="12" customHeight="1" x14ac:dyDescent="0.25">
      <c r="A90" s="166" t="s">
        <v>55</v>
      </c>
      <c r="B90" s="165"/>
      <c r="C90" s="165">
        <f>IF(RES_hhdet_in_fec!C90=0,0,RES_hhdet_in_fec!C90/0.086*1000000/RES_hhdet_in_new!C89)</f>
        <v>2433.4109087693714</v>
      </c>
      <c r="D90" s="165">
        <f>IF(RES_hhdet_in_fec!D90=0,0,RES_hhdet_in_fec!D90/0.086*1000000/RES_hhdet_in_new!D89)</f>
        <v>2430.0230474943833</v>
      </c>
      <c r="E90" s="165">
        <f>IF(RES_hhdet_in_fec!E90=0,0,RES_hhdet_in_fec!E90/0.086*1000000/RES_hhdet_in_new!E89)</f>
        <v>2443.6681171256691</v>
      </c>
      <c r="F90" s="165">
        <f>IF(RES_hhdet_in_fec!F90=0,0,RES_hhdet_in_fec!F90/0.086*1000000/RES_hhdet_in_new!F89)</f>
        <v>2435.5734191156898</v>
      </c>
      <c r="G90" s="165">
        <f>IF(RES_hhdet_in_fec!G90=0,0,RES_hhdet_in_fec!G90/0.086*1000000/RES_hhdet_in_new!G89)</f>
        <v>2437.4328257957468</v>
      </c>
      <c r="H90" s="165">
        <f>IF(RES_hhdet_in_fec!H90=0,0,RES_hhdet_in_fec!H90/0.086*1000000/RES_hhdet_in_new!H89)</f>
        <v>2422.9949359061898</v>
      </c>
      <c r="I90" s="165">
        <f>IF(RES_hhdet_in_fec!I90=0,0,RES_hhdet_in_fec!I90/0.086*1000000/RES_hhdet_in_new!I89)</f>
        <v>2419.4301931931486</v>
      </c>
      <c r="J90" s="165">
        <f>IF(RES_hhdet_in_fec!J90=0,0,RES_hhdet_in_fec!J90/0.086*1000000/RES_hhdet_in_new!J89)</f>
        <v>2382.9788011314304</v>
      </c>
      <c r="K90" s="165">
        <f>IF(RES_hhdet_in_fec!K90=0,0,RES_hhdet_in_fec!K90/0.086*1000000/RES_hhdet_in_new!K89)</f>
        <v>2354.1200090401508</v>
      </c>
      <c r="L90" s="165">
        <f>IF(RES_hhdet_in_fec!L90=0,0,RES_hhdet_in_fec!L90/0.086*1000000/RES_hhdet_in_new!L89)</f>
        <v>0</v>
      </c>
      <c r="M90" s="165">
        <f>IF(RES_hhdet_in_fec!M90=0,0,RES_hhdet_in_fec!M90/0.086*1000000/RES_hhdet_in_new!M89)</f>
        <v>2361.488307455978</v>
      </c>
      <c r="N90" s="165">
        <f>IF(RES_hhdet_in_fec!N90=0,0,RES_hhdet_in_fec!N90/0.086*1000000/RES_hhdet_in_new!N89)</f>
        <v>2332.7689501871105</v>
      </c>
      <c r="O90" s="165">
        <f>IF(RES_hhdet_in_fec!O90=0,0,RES_hhdet_in_fec!O90/0.086*1000000/RES_hhdet_in_new!O89)</f>
        <v>2327.0200495827012</v>
      </c>
      <c r="P90" s="165">
        <f>IF(RES_hhdet_in_fec!P90=0,0,RES_hhdet_in_fec!P90/0.086*1000000/RES_hhdet_in_new!P89)</f>
        <v>2305.5424864962165</v>
      </c>
      <c r="Q90" s="165">
        <f>IF(RES_hhdet_in_fec!Q90=0,0,RES_hhdet_in_fec!Q90/0.086*1000000/RES_hhdet_in_new!Q89)</f>
        <v>2291.4236021195261</v>
      </c>
    </row>
    <row r="91" spans="1:17" ht="12" customHeight="1" x14ac:dyDescent="0.25">
      <c r="A91" s="147" t="s">
        <v>59</v>
      </c>
      <c r="B91" s="164"/>
      <c r="C91" s="164">
        <f>IF(RES_hhdet_in_fec!C91=0,0,RES_hhdet_in_fec!C91/0.086*1000000/RES_hhdet_in_new!C89)</f>
        <v>637.902373720534</v>
      </c>
      <c r="D91" s="164">
        <f>IF(RES_hhdet_in_fec!D91=0,0,RES_hhdet_in_fec!D91/0.086*1000000/RES_hhdet_in_new!D89)</f>
        <v>642.20494602969438</v>
      </c>
      <c r="E91" s="164">
        <f>IF(RES_hhdet_in_fec!E91=0,0,RES_hhdet_in_fec!E91/0.086*1000000/RES_hhdet_in_new!E89)</f>
        <v>651.0032683473753</v>
      </c>
      <c r="F91" s="164">
        <f>IF(RES_hhdet_in_fec!F91=0,0,RES_hhdet_in_fec!F91/0.086*1000000/RES_hhdet_in_new!F89)</f>
        <v>654.04048132701655</v>
      </c>
      <c r="G91" s="164">
        <f>IF(RES_hhdet_in_fec!G91=0,0,RES_hhdet_in_fec!G91/0.086*1000000/RES_hhdet_in_new!G89)</f>
        <v>659.32648677810948</v>
      </c>
      <c r="H91" s="164">
        <f>IF(RES_hhdet_in_fec!H91=0,0,RES_hhdet_in_fec!H91/0.086*1000000/RES_hhdet_in_new!H89)</f>
        <v>659.64567146489242</v>
      </c>
      <c r="I91" s="164">
        <f>IF(RES_hhdet_in_fec!I91=0,0,RES_hhdet_in_fec!I91/0.086*1000000/RES_hhdet_in_new!I89)</f>
        <v>663.3418466946955</v>
      </c>
      <c r="J91" s="164">
        <f>IF(RES_hhdet_in_fec!J91=0,0,RES_hhdet_in_fec!J91/0.086*1000000/RES_hhdet_in_new!J89)</f>
        <v>659.80744332695224</v>
      </c>
      <c r="K91" s="164">
        <f>IF(RES_hhdet_in_fec!K91=0,0,RES_hhdet_in_fec!K91/0.086*1000000/RES_hhdet_in_new!K89)</f>
        <v>657.11152450327404</v>
      </c>
      <c r="L91" s="164">
        <f>IF(RES_hhdet_in_fec!L91=0,0,RES_hhdet_in_fec!L91/0.086*1000000/RES_hhdet_in_new!L89)</f>
        <v>0</v>
      </c>
      <c r="M91" s="164">
        <f>IF(RES_hhdet_in_fec!M91=0,0,RES_hhdet_in_fec!M91/0.086*1000000/RES_hhdet_in_new!M89)</f>
        <v>656.58309150701473</v>
      </c>
      <c r="N91" s="164">
        <f>IF(RES_hhdet_in_fec!N91=0,0,RES_hhdet_in_fec!N91/0.086*1000000/RES_hhdet_in_new!N89)</f>
        <v>656.39311768336017</v>
      </c>
      <c r="O91" s="164">
        <f>IF(RES_hhdet_in_fec!O91=0,0,RES_hhdet_in_fec!O91/0.086*1000000/RES_hhdet_in_new!O89)</f>
        <v>655.8546138406241</v>
      </c>
      <c r="P91" s="164">
        <f>IF(RES_hhdet_in_fec!P91=0,0,RES_hhdet_in_fec!P91/0.086*1000000/RES_hhdet_in_new!P89)</f>
        <v>650.9320378357088</v>
      </c>
      <c r="Q91" s="164">
        <f>IF(RES_hhdet_in_fec!Q91=0,0,RES_hhdet_in_fec!Q91/0.086*1000000/RES_hhdet_in_new!Q89)</f>
        <v>648.30236008198972</v>
      </c>
    </row>
    <row r="92" spans="1:17" ht="12" customHeight="1" x14ac:dyDescent="0.25">
      <c r="A92" s="163" t="s">
        <v>144</v>
      </c>
      <c r="B92" s="162"/>
      <c r="C92" s="162">
        <f>IF(RES_hhdet_in_fec!C92=0,0,RES_hhdet_in_fec!C92/0.086*1000000/RES_hhdet_in_new!C92)</f>
        <v>0</v>
      </c>
      <c r="D92" s="162">
        <f>IF(RES_hhdet_in_fec!D92=0,0,RES_hhdet_in_fec!D92/0.086*1000000/RES_hhdet_in_new!D92)</f>
        <v>0</v>
      </c>
      <c r="E92" s="162">
        <f>IF(RES_hhdet_in_fec!E92=0,0,RES_hhdet_in_fec!E92/0.086*1000000/RES_hhdet_in_new!E92)</f>
        <v>0</v>
      </c>
      <c r="F92" s="162">
        <f>IF(RES_hhdet_in_fec!F92=0,0,RES_hhdet_in_fec!F92/0.086*1000000/RES_hhdet_in_new!F92)</f>
        <v>0</v>
      </c>
      <c r="G92" s="162">
        <f>IF(RES_hhdet_in_fec!G92=0,0,RES_hhdet_in_fec!G92/0.086*1000000/RES_hhdet_in_new!G92)</f>
        <v>0</v>
      </c>
      <c r="H92" s="162">
        <f>IF(RES_hhdet_in_fec!H92=0,0,RES_hhdet_in_fec!H92/0.086*1000000/RES_hhdet_in_new!H92)</f>
        <v>0</v>
      </c>
      <c r="I92" s="162">
        <f>IF(RES_hhdet_in_fec!I92=0,0,RES_hhdet_in_fec!I92/0.086*1000000/RES_hhdet_in_new!I92)</f>
        <v>0</v>
      </c>
      <c r="J92" s="162">
        <f>IF(RES_hhdet_in_fec!J92=0,0,RES_hhdet_in_fec!J92/0.086*1000000/RES_hhdet_in_new!J92)</f>
        <v>0</v>
      </c>
      <c r="K92" s="162">
        <f>IF(RES_hhdet_in_fec!K92=0,0,RES_hhdet_in_fec!K92/0.086*1000000/RES_hhdet_in_new!K92)</f>
        <v>0</v>
      </c>
      <c r="L92" s="162">
        <f>IF(RES_hhdet_in_fec!L92=0,0,RES_hhdet_in_fec!L92/0.086*1000000/RES_hhdet_in_new!L92)</f>
        <v>0</v>
      </c>
      <c r="M92" s="162">
        <f>IF(RES_hhdet_in_fec!M92=0,0,RES_hhdet_in_fec!M92/0.086*1000000/RES_hhdet_in_new!M92)</f>
        <v>0</v>
      </c>
      <c r="N92" s="162">
        <f>IF(RES_hhdet_in_fec!N92=0,0,RES_hhdet_in_fec!N92/0.086*1000000/RES_hhdet_in_new!N92)</f>
        <v>0</v>
      </c>
      <c r="O92" s="162">
        <f>IF(RES_hhdet_in_fec!O92=0,0,RES_hhdet_in_fec!O92/0.086*1000000/RES_hhdet_in_new!O92)</f>
        <v>0</v>
      </c>
      <c r="P92" s="162">
        <f>IF(RES_hhdet_in_fec!P92=0,0,RES_hhdet_in_fec!P92/0.086*1000000/RES_hhdet_in_new!P92)</f>
        <v>0</v>
      </c>
      <c r="Q92" s="162">
        <f>IF(RES_hhdet_in_fec!Q92=0,0,RES_hhdet_in_fec!Q92/0.086*1000000/RES_hhdet_in_new!Q92)</f>
        <v>0</v>
      </c>
    </row>
    <row r="93" spans="1:17" ht="12" customHeight="1" x14ac:dyDescent="0.25">
      <c r="A93" s="161" t="s">
        <v>143</v>
      </c>
      <c r="B93" s="160"/>
      <c r="C93" s="160">
        <f>IF(RES_hhdet_in_fec!C93=0,0,RES_hhdet_in_fec!C93/0.086*1000000/RES_hhdet_in_new!C93)</f>
        <v>0</v>
      </c>
      <c r="D93" s="160">
        <f>IF(RES_hhdet_in_fec!D93=0,0,RES_hhdet_in_fec!D93/0.086*1000000/RES_hhdet_in_new!D93)</f>
        <v>0</v>
      </c>
      <c r="E93" s="160">
        <f>IF(RES_hhdet_in_fec!E93=0,0,RES_hhdet_in_fec!E93/0.086*1000000/RES_hhdet_in_new!E93)</f>
        <v>0</v>
      </c>
      <c r="F93" s="160">
        <f>IF(RES_hhdet_in_fec!F93=0,0,RES_hhdet_in_fec!F93/0.086*1000000/RES_hhdet_in_new!F93)</f>
        <v>0</v>
      </c>
      <c r="G93" s="160">
        <f>IF(RES_hhdet_in_fec!G93=0,0,RES_hhdet_in_fec!G93/0.086*1000000/RES_hhdet_in_new!G93)</f>
        <v>0</v>
      </c>
      <c r="H93" s="160">
        <f>IF(RES_hhdet_in_fec!H93=0,0,RES_hhdet_in_fec!H93/0.086*1000000/RES_hhdet_in_new!H93)</f>
        <v>0</v>
      </c>
      <c r="I93" s="160">
        <f>IF(RES_hhdet_in_fec!I93=0,0,RES_hhdet_in_fec!I93/0.086*1000000/RES_hhdet_in_new!I93)</f>
        <v>0</v>
      </c>
      <c r="J93" s="160">
        <f>IF(RES_hhdet_in_fec!J93=0,0,RES_hhdet_in_fec!J93/0.086*1000000/RES_hhdet_in_new!J93)</f>
        <v>0</v>
      </c>
      <c r="K93" s="160">
        <f>IF(RES_hhdet_in_fec!K93=0,0,RES_hhdet_in_fec!K93/0.086*1000000/RES_hhdet_in_new!K93)</f>
        <v>0</v>
      </c>
      <c r="L93" s="160">
        <f>IF(RES_hhdet_in_fec!L93=0,0,RES_hhdet_in_fec!L93/0.086*1000000/RES_hhdet_in_new!L93)</f>
        <v>0</v>
      </c>
      <c r="M93" s="160">
        <f>IF(RES_hhdet_in_fec!M93=0,0,RES_hhdet_in_fec!M93/0.086*1000000/RES_hhdet_in_new!M93)</f>
        <v>0</v>
      </c>
      <c r="N93" s="160">
        <f>IF(RES_hhdet_in_fec!N93=0,0,RES_hhdet_in_fec!N93/0.086*1000000/RES_hhdet_in_new!N93)</f>
        <v>0</v>
      </c>
      <c r="O93" s="160">
        <f>IF(RES_hhdet_in_fec!O93=0,0,RES_hhdet_in_fec!O93/0.086*1000000/RES_hhdet_in_new!O93)</f>
        <v>0</v>
      </c>
      <c r="P93" s="160">
        <f>IF(RES_hhdet_in_fec!P93=0,0,RES_hhdet_in_fec!P93/0.086*1000000/RES_hhdet_in_new!P93)</f>
        <v>0</v>
      </c>
      <c r="Q93" s="160">
        <f>IF(RES_hhdet_in_fec!Q93=0,0,RES_hhdet_in_fec!Q93/0.086*1000000/RES_hhdet_in_new!Q93)</f>
        <v>0</v>
      </c>
    </row>
    <row r="94" spans="1:17" ht="12" customHeight="1" x14ac:dyDescent="0.25">
      <c r="A94" s="148" t="s">
        <v>57</v>
      </c>
      <c r="B94" s="156"/>
      <c r="C94" s="156">
        <f>IF(RES_hhdet_in_fec!C94=0,0,RES_hhdet_in_fec!C94/0.086*1000000/RES_hhdet_in_new!C93)</f>
        <v>0</v>
      </c>
      <c r="D94" s="156">
        <f>IF(RES_hhdet_in_fec!D94=0,0,RES_hhdet_in_fec!D94/0.086*1000000/RES_hhdet_in_new!D93)</f>
        <v>0</v>
      </c>
      <c r="E94" s="156">
        <f>IF(RES_hhdet_in_fec!E94=0,0,RES_hhdet_in_fec!E94/0.086*1000000/RES_hhdet_in_new!E93)</f>
        <v>0</v>
      </c>
      <c r="F94" s="156">
        <f>IF(RES_hhdet_in_fec!F94=0,0,RES_hhdet_in_fec!F94/0.086*1000000/RES_hhdet_in_new!F93)</f>
        <v>0</v>
      </c>
      <c r="G94" s="156">
        <f>IF(RES_hhdet_in_fec!G94=0,0,RES_hhdet_in_fec!G94/0.086*1000000/RES_hhdet_in_new!G93)</f>
        <v>0</v>
      </c>
      <c r="H94" s="156">
        <f>IF(RES_hhdet_in_fec!H94=0,0,RES_hhdet_in_fec!H94/0.086*1000000/RES_hhdet_in_new!H93)</f>
        <v>0</v>
      </c>
      <c r="I94" s="156">
        <f>IF(RES_hhdet_in_fec!I94=0,0,RES_hhdet_in_fec!I94/0.086*1000000/RES_hhdet_in_new!I93)</f>
        <v>0</v>
      </c>
      <c r="J94" s="156">
        <f>IF(RES_hhdet_in_fec!J94=0,0,RES_hhdet_in_fec!J94/0.086*1000000/RES_hhdet_in_new!J93)</f>
        <v>0</v>
      </c>
      <c r="K94" s="156">
        <f>IF(RES_hhdet_in_fec!K94=0,0,RES_hhdet_in_fec!K94/0.086*1000000/RES_hhdet_in_new!K93)</f>
        <v>0</v>
      </c>
      <c r="L94" s="156">
        <f>IF(RES_hhdet_in_fec!L94=0,0,RES_hhdet_in_fec!L94/0.086*1000000/RES_hhdet_in_new!L93)</f>
        <v>0</v>
      </c>
      <c r="M94" s="156">
        <f>IF(RES_hhdet_in_fec!M94=0,0,RES_hhdet_in_fec!M94/0.086*1000000/RES_hhdet_in_new!M93)</f>
        <v>0</v>
      </c>
      <c r="N94" s="156">
        <f>IF(RES_hhdet_in_fec!N94=0,0,RES_hhdet_in_fec!N94/0.086*1000000/RES_hhdet_in_new!N93)</f>
        <v>0</v>
      </c>
      <c r="O94" s="156">
        <f>IF(RES_hhdet_in_fec!O94=0,0,RES_hhdet_in_fec!O94/0.086*1000000/RES_hhdet_in_new!O93)</f>
        <v>0</v>
      </c>
      <c r="P94" s="156">
        <f>IF(RES_hhdet_in_fec!P94=0,0,RES_hhdet_in_fec!P94/0.086*1000000/RES_hhdet_in_new!P93)</f>
        <v>0</v>
      </c>
      <c r="Q94" s="156">
        <f>IF(RES_hhdet_in_fec!Q94=0,0,RES_hhdet_in_fec!Q94/0.086*1000000/RES_hhdet_in_new!Q93)</f>
        <v>0</v>
      </c>
    </row>
    <row r="95" spans="1:17" ht="12" customHeight="1" x14ac:dyDescent="0.25">
      <c r="A95" s="148" t="s">
        <v>59</v>
      </c>
      <c r="B95" s="156"/>
      <c r="C95" s="156">
        <f>IF(RES_hhdet_in_fec!C95=0,0,RES_hhdet_in_fec!C95/0.086*1000000/RES_hhdet_in_new!C93)</f>
        <v>0</v>
      </c>
      <c r="D95" s="156">
        <f>IF(RES_hhdet_in_fec!D95=0,0,RES_hhdet_in_fec!D95/0.086*1000000/RES_hhdet_in_new!D93)</f>
        <v>0</v>
      </c>
      <c r="E95" s="156">
        <f>IF(RES_hhdet_in_fec!E95=0,0,RES_hhdet_in_fec!E95/0.086*1000000/RES_hhdet_in_new!E93)</f>
        <v>0</v>
      </c>
      <c r="F95" s="156">
        <f>IF(RES_hhdet_in_fec!F95=0,0,RES_hhdet_in_fec!F95/0.086*1000000/RES_hhdet_in_new!F93)</f>
        <v>0</v>
      </c>
      <c r="G95" s="156">
        <f>IF(RES_hhdet_in_fec!G95=0,0,RES_hhdet_in_fec!G95/0.086*1000000/RES_hhdet_in_new!G93)</f>
        <v>0</v>
      </c>
      <c r="H95" s="156">
        <f>IF(RES_hhdet_in_fec!H95=0,0,RES_hhdet_in_fec!H95/0.086*1000000/RES_hhdet_in_new!H93)</f>
        <v>0</v>
      </c>
      <c r="I95" s="156">
        <f>IF(RES_hhdet_in_fec!I95=0,0,RES_hhdet_in_fec!I95/0.086*1000000/RES_hhdet_in_new!I93)</f>
        <v>0</v>
      </c>
      <c r="J95" s="156">
        <f>IF(RES_hhdet_in_fec!J95=0,0,RES_hhdet_in_fec!J95/0.086*1000000/RES_hhdet_in_new!J93)</f>
        <v>0</v>
      </c>
      <c r="K95" s="156">
        <f>IF(RES_hhdet_in_fec!K95=0,0,RES_hhdet_in_fec!K95/0.086*1000000/RES_hhdet_in_new!K93)</f>
        <v>0</v>
      </c>
      <c r="L95" s="156">
        <f>IF(RES_hhdet_in_fec!L95=0,0,RES_hhdet_in_fec!L95/0.086*1000000/RES_hhdet_in_new!L93)</f>
        <v>0</v>
      </c>
      <c r="M95" s="156">
        <f>IF(RES_hhdet_in_fec!M95=0,0,RES_hhdet_in_fec!M95/0.086*1000000/RES_hhdet_in_new!M93)</f>
        <v>0</v>
      </c>
      <c r="N95" s="156">
        <f>IF(RES_hhdet_in_fec!N95=0,0,RES_hhdet_in_fec!N95/0.086*1000000/RES_hhdet_in_new!N93)</f>
        <v>0</v>
      </c>
      <c r="O95" s="156">
        <f>IF(RES_hhdet_in_fec!O95=0,0,RES_hhdet_in_fec!O95/0.086*1000000/RES_hhdet_in_new!O93)</f>
        <v>0</v>
      </c>
      <c r="P95" s="156">
        <f>IF(RES_hhdet_in_fec!P95=0,0,RES_hhdet_in_fec!P95/0.086*1000000/RES_hhdet_in_new!P93)</f>
        <v>0</v>
      </c>
      <c r="Q95" s="156">
        <f>IF(RES_hhdet_in_fec!Q95=0,0,RES_hhdet_in_fec!Q95/0.086*1000000/RES_hhdet_in_new!Q93)</f>
        <v>0</v>
      </c>
    </row>
    <row r="96" spans="1:17" ht="12" customHeight="1" x14ac:dyDescent="0.25">
      <c r="A96" s="163" t="s">
        <v>142</v>
      </c>
      <c r="B96" s="162"/>
      <c r="C96" s="162">
        <f>IF(RES_hhdet_in_fec!C96=0,0,RES_hhdet_in_fec!C96/0.086*1000000/RES_hhdet_in_new!C96)</f>
        <v>2751.0886118079025</v>
      </c>
      <c r="D96" s="162">
        <f>IF(RES_hhdet_in_fec!D96=0,0,RES_hhdet_in_fec!D96/0.086*1000000/RES_hhdet_in_new!D96)</f>
        <v>2726.8105499043045</v>
      </c>
      <c r="E96" s="162">
        <f>IF(RES_hhdet_in_fec!E96=0,0,RES_hhdet_in_fec!E96/0.086*1000000/RES_hhdet_in_new!E96)</f>
        <v>2750.0517985961665</v>
      </c>
      <c r="F96" s="162">
        <f>IF(RES_hhdet_in_fec!F96=0,0,RES_hhdet_in_fec!F96/0.086*1000000/RES_hhdet_in_new!F96)</f>
        <v>2781.617174899407</v>
      </c>
      <c r="G96" s="162">
        <f>IF(RES_hhdet_in_fec!G96=0,0,RES_hhdet_in_fec!G96/0.086*1000000/RES_hhdet_in_new!G96)</f>
        <v>0</v>
      </c>
      <c r="H96" s="162">
        <f>IF(RES_hhdet_in_fec!H96=0,0,RES_hhdet_in_fec!H96/0.086*1000000/RES_hhdet_in_new!H96)</f>
        <v>2937.8707908828865</v>
      </c>
      <c r="I96" s="162">
        <f>IF(RES_hhdet_in_fec!I96=0,0,RES_hhdet_in_fec!I96/0.086*1000000/RES_hhdet_in_new!I96)</f>
        <v>0</v>
      </c>
      <c r="J96" s="162">
        <f>IF(RES_hhdet_in_fec!J96=0,0,RES_hhdet_in_fec!J96/0.086*1000000/RES_hhdet_in_new!J96)</f>
        <v>2820.3245672458434</v>
      </c>
      <c r="K96" s="162">
        <f>IF(RES_hhdet_in_fec!K96=0,0,RES_hhdet_in_fec!K96/0.086*1000000/RES_hhdet_in_new!K96)</f>
        <v>2772.1637503464858</v>
      </c>
      <c r="L96" s="162">
        <f>IF(RES_hhdet_in_fec!L96=0,0,RES_hhdet_in_fec!L96/0.086*1000000/RES_hhdet_in_new!L96)</f>
        <v>2963.1767165803949</v>
      </c>
      <c r="M96" s="162">
        <f>IF(RES_hhdet_in_fec!M96=0,0,RES_hhdet_in_fec!M96/0.086*1000000/RES_hhdet_in_new!M96)</f>
        <v>2958.7316464916244</v>
      </c>
      <c r="N96" s="162">
        <f>IF(RES_hhdet_in_fec!N96=0,0,RES_hhdet_in_fec!N96/0.086*1000000/RES_hhdet_in_new!N96)</f>
        <v>2954.6382122858586</v>
      </c>
      <c r="O96" s="162">
        <f>IF(RES_hhdet_in_fec!O96=0,0,RES_hhdet_in_fec!O96/0.086*1000000/RES_hhdet_in_new!O96)</f>
        <v>0</v>
      </c>
      <c r="P96" s="162">
        <f>IF(RES_hhdet_in_fec!P96=0,0,RES_hhdet_in_fec!P96/0.086*1000000/RES_hhdet_in_new!P96)</f>
        <v>3129.585620891733</v>
      </c>
      <c r="Q96" s="162">
        <f>IF(RES_hhdet_in_fec!Q96=0,0,RES_hhdet_in_fec!Q96/0.086*1000000/RES_hhdet_in_new!Q96)</f>
        <v>3227.099678649311</v>
      </c>
    </row>
    <row r="97" spans="1:17" ht="12" customHeight="1" x14ac:dyDescent="0.25">
      <c r="A97" s="161" t="s">
        <v>141</v>
      </c>
      <c r="B97" s="160"/>
      <c r="C97" s="160">
        <f>IF(RES_hhdet_in_fec!C97=0,0,RES_hhdet_in_fec!C97/0.086*1000000/RES_hhdet_in_new!C97)</f>
        <v>2462.8687705742454</v>
      </c>
      <c r="D97" s="160">
        <f>IF(RES_hhdet_in_fec!D97=0,0,RES_hhdet_in_fec!D97/0.086*1000000/RES_hhdet_in_new!D97)</f>
        <v>2446.8965045019822</v>
      </c>
      <c r="E97" s="160">
        <f>IF(RES_hhdet_in_fec!E97=0,0,RES_hhdet_in_fec!E97/0.086*1000000/RES_hhdet_in_new!E97)</f>
        <v>2469.4831453721722</v>
      </c>
      <c r="F97" s="160">
        <f>IF(RES_hhdet_in_fec!F97=0,0,RES_hhdet_in_fec!F97/0.086*1000000/RES_hhdet_in_new!F97)</f>
        <v>2502.5732844274403</v>
      </c>
      <c r="G97" s="160">
        <f>IF(RES_hhdet_in_fec!G97=0,0,RES_hhdet_in_fec!G97/0.086*1000000/RES_hhdet_in_new!G97)</f>
        <v>0</v>
      </c>
      <c r="H97" s="160">
        <f>IF(RES_hhdet_in_fec!H97=0,0,RES_hhdet_in_fec!H97/0.086*1000000/RES_hhdet_in_new!H97)</f>
        <v>2592.020399740471</v>
      </c>
      <c r="I97" s="160">
        <f>IF(RES_hhdet_in_fec!I97=0,0,RES_hhdet_in_fec!I97/0.086*1000000/RES_hhdet_in_new!I97)</f>
        <v>0</v>
      </c>
      <c r="J97" s="160">
        <f>IF(RES_hhdet_in_fec!J97=0,0,RES_hhdet_in_fec!J97/0.086*1000000/RES_hhdet_in_new!J97)</f>
        <v>2510.3182130121472</v>
      </c>
      <c r="K97" s="160">
        <f>IF(RES_hhdet_in_fec!K97=0,0,RES_hhdet_in_fec!K97/0.086*1000000/RES_hhdet_in_new!K97)</f>
        <v>2475.6761006149409</v>
      </c>
      <c r="L97" s="160">
        <f>IF(RES_hhdet_in_fec!L97=0,0,RES_hhdet_in_fec!L97/0.086*1000000/RES_hhdet_in_new!L97)</f>
        <v>2609.3672164896784</v>
      </c>
      <c r="M97" s="160">
        <f>IF(RES_hhdet_in_fec!M97=0,0,RES_hhdet_in_fec!M97/0.086*1000000/RES_hhdet_in_new!M97)</f>
        <v>2605.0678639569924</v>
      </c>
      <c r="N97" s="160">
        <f>IF(RES_hhdet_in_fec!N97=0,0,RES_hhdet_in_fec!N97/0.086*1000000/RES_hhdet_in_new!N97)</f>
        <v>2602.0280216975484</v>
      </c>
      <c r="O97" s="160">
        <f>IF(RES_hhdet_in_fec!O97=0,0,RES_hhdet_in_fec!O97/0.086*1000000/RES_hhdet_in_new!O97)</f>
        <v>0</v>
      </c>
      <c r="P97" s="160">
        <f>IF(RES_hhdet_in_fec!P97=0,0,RES_hhdet_in_fec!P97/0.086*1000000/RES_hhdet_in_new!P97)</f>
        <v>2709.8524804149702</v>
      </c>
      <c r="Q97" s="160">
        <f>IF(RES_hhdet_in_fec!Q97=0,0,RES_hhdet_in_fec!Q97/0.086*1000000/RES_hhdet_in_new!Q97)</f>
        <v>2774.537205956512</v>
      </c>
    </row>
    <row r="98" spans="1:17" ht="12" customHeight="1" x14ac:dyDescent="0.25">
      <c r="A98" s="148" t="s">
        <v>60</v>
      </c>
      <c r="B98" s="156"/>
      <c r="C98" s="156">
        <f>IF(RES_hhdet_in_fec!C98=0,0,RES_hhdet_in_fec!C98/0.086*1000000/RES_hhdet_in_new!C97)</f>
        <v>1806.7354660656899</v>
      </c>
      <c r="D98" s="156">
        <f>IF(RES_hhdet_in_fec!D98=0,0,RES_hhdet_in_fec!D98/0.086*1000000/RES_hhdet_in_new!D97)</f>
        <v>1791.0830086447716</v>
      </c>
      <c r="E98" s="156">
        <f>IF(RES_hhdet_in_fec!E98=0,0,RES_hhdet_in_fec!E98/0.086*1000000/RES_hhdet_in_new!E97)</f>
        <v>1808.9499622865419</v>
      </c>
      <c r="F98" s="156">
        <f>IF(RES_hhdet_in_fec!F98=0,0,RES_hhdet_in_fec!F98/0.086*1000000/RES_hhdet_in_new!F97)</f>
        <v>1837.0323453277485</v>
      </c>
      <c r="G98" s="156">
        <f>IF(RES_hhdet_in_fec!G98=0,0,RES_hhdet_in_fec!G98/0.086*1000000/RES_hhdet_in_new!G97)</f>
        <v>0</v>
      </c>
      <c r="H98" s="156">
        <f>IF(RES_hhdet_in_fec!H98=0,0,RES_hhdet_in_fec!H98/0.086*1000000/RES_hhdet_in_new!H97)</f>
        <v>1925.3360498987954</v>
      </c>
      <c r="I98" s="156">
        <f>IF(RES_hhdet_in_fec!I98=0,0,RES_hhdet_in_fec!I98/0.086*1000000/RES_hhdet_in_new!I97)</f>
        <v>0</v>
      </c>
      <c r="J98" s="156">
        <f>IF(RES_hhdet_in_fec!J98=0,0,RES_hhdet_in_fec!J98/0.086*1000000/RES_hhdet_in_new!J97)</f>
        <v>1845.0724606006024</v>
      </c>
      <c r="K98" s="156">
        <f>IF(RES_hhdet_in_fec!K98=0,0,RES_hhdet_in_fec!K98/0.086*1000000/RES_hhdet_in_new!K97)</f>
        <v>1813.400069731269</v>
      </c>
      <c r="L98" s="156">
        <f>IF(RES_hhdet_in_fec!L98=0,0,RES_hhdet_in_fec!L98/0.086*1000000/RES_hhdet_in_new!L97)</f>
        <v>1937.4083258334676</v>
      </c>
      <c r="M98" s="156">
        <f>IF(RES_hhdet_in_fec!M98=0,0,RES_hhdet_in_fec!M98/0.086*1000000/RES_hhdet_in_new!M97)</f>
        <v>1935.6553848228798</v>
      </c>
      <c r="N98" s="156">
        <f>IF(RES_hhdet_in_fec!N98=0,0,RES_hhdet_in_fec!N98/0.086*1000000/RES_hhdet_in_new!N97)</f>
        <v>1932.3070056313136</v>
      </c>
      <c r="O98" s="156">
        <f>IF(RES_hhdet_in_fec!O98=0,0,RES_hhdet_in_fec!O98/0.086*1000000/RES_hhdet_in_new!O97)</f>
        <v>0</v>
      </c>
      <c r="P98" s="156">
        <f>IF(RES_hhdet_in_fec!P98=0,0,RES_hhdet_in_fec!P98/0.086*1000000/RES_hhdet_in_new!P97)</f>
        <v>2047.4248983761117</v>
      </c>
      <c r="Q98" s="156">
        <f>IF(RES_hhdet_in_fec!Q98=0,0,RES_hhdet_in_fec!Q98/0.086*1000000/RES_hhdet_in_new!Q97)</f>
        <v>2116.8129918895215</v>
      </c>
    </row>
    <row r="99" spans="1:17" ht="12" customHeight="1" x14ac:dyDescent="0.25">
      <c r="A99" s="148" t="s">
        <v>59</v>
      </c>
      <c r="B99" s="156"/>
      <c r="C99" s="156">
        <f>IF(RES_hhdet_in_fec!C99=0,0,RES_hhdet_in_fec!C99/0.086*1000000/RES_hhdet_in_new!C97)</f>
        <v>656.1333045085554</v>
      </c>
      <c r="D99" s="156">
        <f>IF(RES_hhdet_in_fec!D99=0,0,RES_hhdet_in_fec!D99/0.086*1000000/RES_hhdet_in_new!D97)</f>
        <v>655.81349585721046</v>
      </c>
      <c r="E99" s="156">
        <f>IF(RES_hhdet_in_fec!E99=0,0,RES_hhdet_in_fec!E99/0.086*1000000/RES_hhdet_in_new!E97)</f>
        <v>660.53318308562984</v>
      </c>
      <c r="F99" s="156">
        <f>IF(RES_hhdet_in_fec!F99=0,0,RES_hhdet_in_fec!F99/0.086*1000000/RES_hhdet_in_new!F97)</f>
        <v>665.5409390996914</v>
      </c>
      <c r="G99" s="156">
        <f>IF(RES_hhdet_in_fec!G99=0,0,RES_hhdet_in_fec!G99/0.086*1000000/RES_hhdet_in_new!G97)</f>
        <v>0</v>
      </c>
      <c r="H99" s="156">
        <f>IF(RES_hhdet_in_fec!H99=0,0,RES_hhdet_in_fec!H99/0.086*1000000/RES_hhdet_in_new!H97)</f>
        <v>666.68434984167561</v>
      </c>
      <c r="I99" s="156">
        <f>IF(RES_hhdet_in_fec!I99=0,0,RES_hhdet_in_fec!I99/0.086*1000000/RES_hhdet_in_new!I97)</f>
        <v>0</v>
      </c>
      <c r="J99" s="156">
        <f>IF(RES_hhdet_in_fec!J99=0,0,RES_hhdet_in_fec!J99/0.086*1000000/RES_hhdet_in_new!J97)</f>
        <v>665.24575241154525</v>
      </c>
      <c r="K99" s="156">
        <f>IF(RES_hhdet_in_fec!K99=0,0,RES_hhdet_in_fec!K99/0.086*1000000/RES_hhdet_in_new!K97)</f>
        <v>662.27603088367209</v>
      </c>
      <c r="L99" s="156">
        <f>IF(RES_hhdet_in_fec!L99=0,0,RES_hhdet_in_fec!L99/0.086*1000000/RES_hhdet_in_new!L97)</f>
        <v>671.95889065621088</v>
      </c>
      <c r="M99" s="156">
        <f>IF(RES_hhdet_in_fec!M99=0,0,RES_hhdet_in_fec!M99/0.086*1000000/RES_hhdet_in_new!M97)</f>
        <v>669.41247913411246</v>
      </c>
      <c r="N99" s="156">
        <f>IF(RES_hhdet_in_fec!N99=0,0,RES_hhdet_in_fec!N99/0.086*1000000/RES_hhdet_in_new!N97)</f>
        <v>669.72101606623494</v>
      </c>
      <c r="O99" s="156">
        <f>IF(RES_hhdet_in_fec!O99=0,0,RES_hhdet_in_fec!O99/0.086*1000000/RES_hhdet_in_new!O97)</f>
        <v>0</v>
      </c>
      <c r="P99" s="156">
        <f>IF(RES_hhdet_in_fec!P99=0,0,RES_hhdet_in_fec!P99/0.086*1000000/RES_hhdet_in_new!P97)</f>
        <v>662.4275820388583</v>
      </c>
      <c r="Q99" s="156">
        <f>IF(RES_hhdet_in_fec!Q99=0,0,RES_hhdet_in_fec!Q99/0.086*1000000/RES_hhdet_in_new!Q97)</f>
        <v>657.72421406699107</v>
      </c>
    </row>
    <row r="100" spans="1:17" ht="12" customHeight="1" x14ac:dyDescent="0.25">
      <c r="A100" s="158" t="s">
        <v>62</v>
      </c>
      <c r="B100" s="157"/>
      <c r="C100" s="157">
        <f>IF(SUM(RES_hhdet_in_fec!C101:C103)=0,0,SUM(RES_hhdet_in_fec!C101:C103)/0.086*1000000/SUM(RES_hhdet_in_new!C101:C103))</f>
        <v>890.23554090420589</v>
      </c>
      <c r="D100" s="157">
        <f>IF(SUM(RES_hhdet_in_fec!D101:D103)=0,0,SUM(RES_hhdet_in_fec!D101:D103)/0.086*1000000/SUM(RES_hhdet_in_new!D101:D103))</f>
        <v>893.91934463706139</v>
      </c>
      <c r="E100" s="157">
        <f>IF(SUM(RES_hhdet_in_fec!E101:E103)=0,0,SUM(RES_hhdet_in_fec!E101:E103)/0.086*1000000/SUM(RES_hhdet_in_new!E101:E103))</f>
        <v>897.07483601419187</v>
      </c>
      <c r="F100" s="157">
        <f>IF(SUM(RES_hhdet_in_fec!F101:F103)=0,0,SUM(RES_hhdet_in_fec!F101:F103)/0.086*1000000/SUM(RES_hhdet_in_new!F101:F103))</f>
        <v>906.09712746965806</v>
      </c>
      <c r="G100" s="157">
        <f>IF(SUM(RES_hhdet_in_fec!G101:G103)=0,0,SUM(RES_hhdet_in_fec!G101:G103)/0.086*1000000/SUM(RES_hhdet_in_new!G101:G103))</f>
        <v>920.91985750424442</v>
      </c>
      <c r="H100" s="157">
        <f>IF(SUM(RES_hhdet_in_fec!H101:H103)=0,0,SUM(RES_hhdet_in_fec!H101:H103)/0.086*1000000/SUM(RES_hhdet_in_new!H101:H103))</f>
        <v>953.66615587322963</v>
      </c>
      <c r="I100" s="157">
        <f>IF(SUM(RES_hhdet_in_fec!I101:I103)=0,0,SUM(RES_hhdet_in_fec!I101:I103)/0.086*1000000/SUM(RES_hhdet_in_new!I101:I103))</f>
        <v>935.38828432938055</v>
      </c>
      <c r="J100" s="157">
        <f>IF(SUM(RES_hhdet_in_fec!J101:J103)=0,0,SUM(RES_hhdet_in_fec!J101:J103)/0.086*1000000/SUM(RES_hhdet_in_new!J101:J103))</f>
        <v>935.03941561053011</v>
      </c>
      <c r="K100" s="157">
        <f>IF(SUM(RES_hhdet_in_fec!K101:K103)=0,0,SUM(RES_hhdet_in_fec!K101:K103)/0.086*1000000/SUM(RES_hhdet_in_new!K101:K103))</f>
        <v>929.83007725118262</v>
      </c>
      <c r="L100" s="157">
        <f>IF(SUM(RES_hhdet_in_fec!L101:L103)=0,0,SUM(RES_hhdet_in_fec!L101:L103)/0.086*1000000/SUM(RES_hhdet_in_new!L101:L103))</f>
        <v>980.57287882192907</v>
      </c>
      <c r="M100" s="157">
        <f>IF(SUM(RES_hhdet_in_fec!M101:M103)=0,0,SUM(RES_hhdet_in_fec!M101:M103)/0.086*1000000/SUM(RES_hhdet_in_new!M101:M103))</f>
        <v>989.22924924807239</v>
      </c>
      <c r="N100" s="157">
        <f>IF(SUM(RES_hhdet_in_fec!N101:N103)=0,0,SUM(RES_hhdet_in_fec!N101:N103)/0.086*1000000/SUM(RES_hhdet_in_new!N101:N103))</f>
        <v>981.06509583315619</v>
      </c>
      <c r="O100" s="157">
        <f>IF(SUM(RES_hhdet_in_fec!O101:O103)=0,0,SUM(RES_hhdet_in_fec!O101:O103)/0.086*1000000/SUM(RES_hhdet_in_new!O101:O103))</f>
        <v>1045.0890989900379</v>
      </c>
      <c r="P100" s="157">
        <f>IF(SUM(RES_hhdet_in_fec!P101:P103)=0,0,SUM(RES_hhdet_in_fec!P101:P103)/0.086*1000000/SUM(RES_hhdet_in_new!P101:P103))</f>
        <v>1041.5901493372664</v>
      </c>
      <c r="Q100" s="157">
        <f>IF(SUM(RES_hhdet_in_fec!Q101:Q103)=0,0,SUM(RES_hhdet_in_fec!Q101:Q103)/0.086*1000000/SUM(RES_hhdet_in_new!Q101:Q103))</f>
        <v>1071.4314500736775</v>
      </c>
    </row>
    <row r="101" spans="1:17" ht="12" customHeight="1" x14ac:dyDescent="0.25">
      <c r="A101" s="23" t="s">
        <v>55</v>
      </c>
      <c r="B101" s="156"/>
      <c r="C101" s="156">
        <f>IF(RES_hhdet_in_fec!C101=0,0,RES_hhdet_in_fec!C101/0.086*1000000/RES_hhdet_in_new!C101)</f>
        <v>0</v>
      </c>
      <c r="D101" s="156">
        <f>IF(RES_hhdet_in_fec!D101=0,0,RES_hhdet_in_fec!D101/0.086*1000000/RES_hhdet_in_new!D101)</f>
        <v>0</v>
      </c>
      <c r="E101" s="156">
        <f>IF(RES_hhdet_in_fec!E101=0,0,RES_hhdet_in_fec!E101/0.086*1000000/RES_hhdet_in_new!E101)</f>
        <v>0</v>
      </c>
      <c r="F101" s="156">
        <f>IF(RES_hhdet_in_fec!F101=0,0,RES_hhdet_in_fec!F101/0.086*1000000/RES_hhdet_in_new!F101)</f>
        <v>0</v>
      </c>
      <c r="G101" s="156">
        <f>IF(RES_hhdet_in_fec!G101=0,0,RES_hhdet_in_fec!G101/0.086*1000000/RES_hhdet_in_new!G101)</f>
        <v>0</v>
      </c>
      <c r="H101" s="156">
        <f>IF(RES_hhdet_in_fec!H101=0,0,RES_hhdet_in_fec!H101/0.086*1000000/RES_hhdet_in_new!H101)</f>
        <v>0</v>
      </c>
      <c r="I101" s="156">
        <f>IF(RES_hhdet_in_fec!I101=0,0,RES_hhdet_in_fec!I101/0.086*1000000/RES_hhdet_in_new!I101)</f>
        <v>0</v>
      </c>
      <c r="J101" s="156">
        <f>IF(RES_hhdet_in_fec!J101=0,0,RES_hhdet_in_fec!J101/0.086*1000000/RES_hhdet_in_new!J101)</f>
        <v>0</v>
      </c>
      <c r="K101" s="156">
        <f>IF(RES_hhdet_in_fec!K101=0,0,RES_hhdet_in_fec!K101/0.086*1000000/RES_hhdet_in_new!K101)</f>
        <v>0</v>
      </c>
      <c r="L101" s="156">
        <f>IF(RES_hhdet_in_fec!L101=0,0,RES_hhdet_in_fec!L101/0.086*1000000/RES_hhdet_in_new!L101)</f>
        <v>0</v>
      </c>
      <c r="M101" s="156">
        <f>IF(RES_hhdet_in_fec!M101=0,0,RES_hhdet_in_fec!M101/0.086*1000000/RES_hhdet_in_new!M101)</f>
        <v>0</v>
      </c>
      <c r="N101" s="156">
        <f>IF(RES_hhdet_in_fec!N101=0,0,RES_hhdet_in_fec!N101/0.086*1000000/RES_hhdet_in_new!N101)</f>
        <v>0</v>
      </c>
      <c r="O101" s="156">
        <f>IF(RES_hhdet_in_fec!O101=0,0,RES_hhdet_in_fec!O101/0.086*1000000/RES_hhdet_in_new!O101)</f>
        <v>0</v>
      </c>
      <c r="P101" s="156">
        <f>IF(RES_hhdet_in_fec!P101=0,0,RES_hhdet_in_fec!P101/0.086*1000000/RES_hhdet_in_new!P101)</f>
        <v>0</v>
      </c>
      <c r="Q101" s="156">
        <f>IF(RES_hhdet_in_fec!Q101=0,0,RES_hhdet_in_fec!Q101/0.086*1000000/RES_hhdet_in_new!Q101)</f>
        <v>0</v>
      </c>
    </row>
    <row r="102" spans="1:17" ht="12" customHeight="1" x14ac:dyDescent="0.25">
      <c r="A102" s="23" t="s">
        <v>57</v>
      </c>
      <c r="B102" s="156"/>
      <c r="C102" s="156">
        <f>IF(RES_hhdet_in_fec!C102=0,0,RES_hhdet_in_fec!C102/0.086*1000000/RES_hhdet_in_new!C102)</f>
        <v>0</v>
      </c>
      <c r="D102" s="156">
        <f>IF(RES_hhdet_in_fec!D102=0,0,RES_hhdet_in_fec!D102/0.086*1000000/RES_hhdet_in_new!D102)</f>
        <v>0</v>
      </c>
      <c r="E102" s="156">
        <f>IF(RES_hhdet_in_fec!E102=0,0,RES_hhdet_in_fec!E102/0.086*1000000/RES_hhdet_in_new!E102)</f>
        <v>0</v>
      </c>
      <c r="F102" s="156">
        <f>IF(RES_hhdet_in_fec!F102=0,0,RES_hhdet_in_fec!F102/0.086*1000000/RES_hhdet_in_new!F102)</f>
        <v>0</v>
      </c>
      <c r="G102" s="156">
        <f>IF(RES_hhdet_in_fec!G102=0,0,RES_hhdet_in_fec!G102/0.086*1000000/RES_hhdet_in_new!G102)</f>
        <v>0</v>
      </c>
      <c r="H102" s="156">
        <f>IF(RES_hhdet_in_fec!H102=0,0,RES_hhdet_in_fec!H102/0.086*1000000/RES_hhdet_in_new!H102)</f>
        <v>0</v>
      </c>
      <c r="I102" s="156">
        <f>IF(RES_hhdet_in_fec!I102=0,0,RES_hhdet_in_fec!I102/0.086*1000000/RES_hhdet_in_new!I102)</f>
        <v>0</v>
      </c>
      <c r="J102" s="156">
        <f>IF(RES_hhdet_in_fec!J102=0,0,RES_hhdet_in_fec!J102/0.086*1000000/RES_hhdet_in_new!J102)</f>
        <v>0</v>
      </c>
      <c r="K102" s="156">
        <f>IF(RES_hhdet_in_fec!K102=0,0,RES_hhdet_in_fec!K102/0.086*1000000/RES_hhdet_in_new!K102)</f>
        <v>0</v>
      </c>
      <c r="L102" s="156">
        <f>IF(RES_hhdet_in_fec!L102=0,0,RES_hhdet_in_fec!L102/0.086*1000000/RES_hhdet_in_new!L102)</f>
        <v>0</v>
      </c>
      <c r="M102" s="156">
        <f>IF(RES_hhdet_in_fec!M102=0,0,RES_hhdet_in_fec!M102/0.086*1000000/RES_hhdet_in_new!M102)</f>
        <v>0</v>
      </c>
      <c r="N102" s="156">
        <f>IF(RES_hhdet_in_fec!N102=0,0,RES_hhdet_in_fec!N102/0.086*1000000/RES_hhdet_in_new!N102)</f>
        <v>0</v>
      </c>
      <c r="O102" s="156">
        <f>IF(RES_hhdet_in_fec!O102=0,0,RES_hhdet_in_fec!O102/0.086*1000000/RES_hhdet_in_new!O102)</f>
        <v>0</v>
      </c>
      <c r="P102" s="156">
        <f>IF(RES_hhdet_in_fec!P102=0,0,RES_hhdet_in_fec!P102/0.086*1000000/RES_hhdet_in_new!P102)</f>
        <v>0</v>
      </c>
      <c r="Q102" s="156">
        <f>IF(RES_hhdet_in_fec!Q102=0,0,RES_hhdet_in_fec!Q102/0.086*1000000/RES_hhdet_in_new!Q102)</f>
        <v>0</v>
      </c>
    </row>
    <row r="103" spans="1:17" ht="12" customHeight="1" x14ac:dyDescent="0.25">
      <c r="A103" s="29" t="s">
        <v>140</v>
      </c>
      <c r="B103" s="57"/>
      <c r="C103" s="57">
        <f>IF(RES_hhdet_in_fec!C103=0,0,RES_hhdet_in_fec!C103/0.086*1000000/RES_hhdet_in_new!C103)</f>
        <v>890.23554090420589</v>
      </c>
      <c r="D103" s="57">
        <f>IF(RES_hhdet_in_fec!D103=0,0,RES_hhdet_in_fec!D103/0.086*1000000/RES_hhdet_in_new!D103)</f>
        <v>893.91934463706139</v>
      </c>
      <c r="E103" s="57">
        <f>IF(RES_hhdet_in_fec!E103=0,0,RES_hhdet_in_fec!E103/0.086*1000000/RES_hhdet_in_new!E103)</f>
        <v>897.07483601419187</v>
      </c>
      <c r="F103" s="57">
        <f>IF(RES_hhdet_in_fec!F103=0,0,RES_hhdet_in_fec!F103/0.086*1000000/RES_hhdet_in_new!F103)</f>
        <v>906.09712746965806</v>
      </c>
      <c r="G103" s="57">
        <f>IF(RES_hhdet_in_fec!G103=0,0,RES_hhdet_in_fec!G103/0.086*1000000/RES_hhdet_in_new!G103)</f>
        <v>920.91985750424442</v>
      </c>
      <c r="H103" s="57">
        <f>IF(RES_hhdet_in_fec!H103=0,0,RES_hhdet_in_fec!H103/0.086*1000000/RES_hhdet_in_new!H103)</f>
        <v>953.66615587322963</v>
      </c>
      <c r="I103" s="57">
        <f>IF(RES_hhdet_in_fec!I103=0,0,RES_hhdet_in_fec!I103/0.086*1000000/RES_hhdet_in_new!I103)</f>
        <v>935.38828432938055</v>
      </c>
      <c r="J103" s="57">
        <f>IF(RES_hhdet_in_fec!J103=0,0,RES_hhdet_in_fec!J103/0.086*1000000/RES_hhdet_in_new!J103)</f>
        <v>935.03941561053011</v>
      </c>
      <c r="K103" s="57">
        <f>IF(RES_hhdet_in_fec!K103=0,0,RES_hhdet_in_fec!K103/0.086*1000000/RES_hhdet_in_new!K103)</f>
        <v>929.83007725118262</v>
      </c>
      <c r="L103" s="57">
        <f>IF(RES_hhdet_in_fec!L103=0,0,RES_hhdet_in_fec!L103/0.086*1000000/RES_hhdet_in_new!L103)</f>
        <v>980.57287882192907</v>
      </c>
      <c r="M103" s="57">
        <f>IF(RES_hhdet_in_fec!M103=0,0,RES_hhdet_in_fec!M103/0.086*1000000/RES_hhdet_in_new!M103)</f>
        <v>989.22924924807239</v>
      </c>
      <c r="N103" s="57">
        <f>IF(RES_hhdet_in_fec!N103=0,0,RES_hhdet_in_fec!N103/0.086*1000000/RES_hhdet_in_new!N103)</f>
        <v>981.06509583315619</v>
      </c>
      <c r="O103" s="57">
        <f>IF(RES_hhdet_in_fec!O103=0,0,RES_hhdet_in_fec!O103/0.086*1000000/RES_hhdet_in_new!O103)</f>
        <v>1045.0890989900379</v>
      </c>
      <c r="P103" s="57">
        <f>IF(RES_hhdet_in_fec!P103=0,0,RES_hhdet_in_fec!P103/0.086*1000000/RES_hhdet_in_new!P103)</f>
        <v>1041.5901493372664</v>
      </c>
      <c r="Q103" s="57">
        <f>IF(RES_hhdet_in_fec!Q103=0,0,RES_hhdet_in_fec!Q103/0.086*1000000/RES_hhdet_in_new!Q103)</f>
        <v>1071.4314500736775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68">
        <f t="shared" ref="C105" si="85">SUM(C106,C109,C111,C120)</f>
        <v>0</v>
      </c>
      <c r="D105" s="168">
        <f t="shared" ref="D105" si="86">SUM(D106,D109,D111,D120)</f>
        <v>0</v>
      </c>
      <c r="E105" s="168">
        <f t="shared" ref="E105" si="87">SUM(E106,E109,E111,E120)</f>
        <v>0</v>
      </c>
      <c r="F105" s="168">
        <f t="shared" ref="F105" si="88">SUM(F106,F109,F111,F120)</f>
        <v>0</v>
      </c>
      <c r="G105" s="168">
        <f t="shared" ref="G105" si="89">SUM(G106,G109,G111,G120)</f>
        <v>0</v>
      </c>
      <c r="H105" s="168">
        <f t="shared" ref="H105" si="90">SUM(H106,H109,H111,H120)</f>
        <v>0</v>
      </c>
      <c r="I105" s="168">
        <f t="shared" ref="I105" si="91">SUM(I106,I109,I111,I120)</f>
        <v>0</v>
      </c>
      <c r="J105" s="168">
        <f t="shared" ref="J105" si="92">SUM(J106,J109,J111,J120)</f>
        <v>0</v>
      </c>
      <c r="K105" s="168">
        <f t="shared" ref="K105" si="93">SUM(K106,K109,K111,K120)</f>
        <v>0</v>
      </c>
      <c r="L105" s="168">
        <f t="shared" ref="L105" si="94">SUM(L106,L109,L111,L120)</f>
        <v>0</v>
      </c>
      <c r="M105" s="168">
        <f t="shared" ref="M105" si="95">SUM(M106,M109,M111,M120)</f>
        <v>0</v>
      </c>
      <c r="N105" s="168">
        <f t="shared" ref="N105" si="96">SUM(N106,N109,N111,N120)</f>
        <v>0</v>
      </c>
      <c r="O105" s="168">
        <f t="shared" ref="O105" si="97">SUM(O106,O109,O111,O120)</f>
        <v>0</v>
      </c>
      <c r="P105" s="168">
        <f t="shared" ref="P105" si="98">SUM(P106,P109,P111,P120)</f>
        <v>0</v>
      </c>
      <c r="Q105" s="168">
        <f t="shared" ref="Q105" si="99">SUM(Q106,Q109,Q111,Q120)</f>
        <v>0</v>
      </c>
    </row>
    <row r="106" spans="1:17" ht="12.95" customHeight="1" x14ac:dyDescent="0.25">
      <c r="A106" s="158" t="s">
        <v>65</v>
      </c>
      <c r="B106" s="157"/>
      <c r="C106" s="157">
        <f t="shared" ref="C106:Q106" si="100">SUM(C107:C108)</f>
        <v>0</v>
      </c>
      <c r="D106" s="157">
        <f t="shared" si="100"/>
        <v>0</v>
      </c>
      <c r="E106" s="157">
        <f t="shared" si="100"/>
        <v>0</v>
      </c>
      <c r="F106" s="157">
        <f t="shared" si="100"/>
        <v>0</v>
      </c>
      <c r="G106" s="157">
        <f t="shared" si="100"/>
        <v>0</v>
      </c>
      <c r="H106" s="157">
        <f t="shared" si="100"/>
        <v>0</v>
      </c>
      <c r="I106" s="157">
        <f t="shared" si="100"/>
        <v>0</v>
      </c>
      <c r="J106" s="157">
        <f t="shared" si="100"/>
        <v>0</v>
      </c>
      <c r="K106" s="157">
        <f t="shared" si="100"/>
        <v>0</v>
      </c>
      <c r="L106" s="157">
        <f t="shared" si="100"/>
        <v>0</v>
      </c>
      <c r="M106" s="157">
        <f t="shared" si="100"/>
        <v>0</v>
      </c>
      <c r="N106" s="157">
        <f t="shared" si="100"/>
        <v>0</v>
      </c>
      <c r="O106" s="157">
        <f t="shared" si="100"/>
        <v>0</v>
      </c>
      <c r="P106" s="157">
        <f t="shared" si="100"/>
        <v>0</v>
      </c>
      <c r="Q106" s="157">
        <f t="shared" si="100"/>
        <v>0</v>
      </c>
    </row>
    <row r="107" spans="1:17" ht="12" customHeight="1" x14ac:dyDescent="0.25">
      <c r="A107" s="23" t="s">
        <v>153</v>
      </c>
      <c r="B107" s="156"/>
      <c r="C107" s="156">
        <f>IF(RES_hhdet_in_fec!C107=0,0,RES_hhdet_in_fec!C107/0.086*1000000/RES_hhdet_in_new!C107)</f>
        <v>0</v>
      </c>
      <c r="D107" s="156">
        <f>IF(RES_hhdet_in_fec!D107=0,0,RES_hhdet_in_fec!D107/0.086*1000000/RES_hhdet_in_new!D107)</f>
        <v>0</v>
      </c>
      <c r="E107" s="156">
        <f>IF(RES_hhdet_in_fec!E107=0,0,RES_hhdet_in_fec!E107/0.086*1000000/RES_hhdet_in_new!E107)</f>
        <v>0</v>
      </c>
      <c r="F107" s="156">
        <f>IF(RES_hhdet_in_fec!F107=0,0,RES_hhdet_in_fec!F107/0.086*1000000/RES_hhdet_in_new!F107)</f>
        <v>0</v>
      </c>
      <c r="G107" s="156">
        <f>IF(RES_hhdet_in_fec!G107=0,0,RES_hhdet_in_fec!G107/0.086*1000000/RES_hhdet_in_new!G107)</f>
        <v>0</v>
      </c>
      <c r="H107" s="156">
        <f>IF(RES_hhdet_in_fec!H107=0,0,RES_hhdet_in_fec!H107/0.086*1000000/RES_hhdet_in_new!H107)</f>
        <v>0</v>
      </c>
      <c r="I107" s="156">
        <f>IF(RES_hhdet_in_fec!I107=0,0,RES_hhdet_in_fec!I107/0.086*1000000/RES_hhdet_in_new!I107)</f>
        <v>0</v>
      </c>
      <c r="J107" s="156">
        <f>IF(RES_hhdet_in_fec!J107=0,0,RES_hhdet_in_fec!J107/0.086*1000000/RES_hhdet_in_new!J107)</f>
        <v>0</v>
      </c>
      <c r="K107" s="156">
        <f>IF(RES_hhdet_in_fec!K107=0,0,RES_hhdet_in_fec!K107/0.086*1000000/RES_hhdet_in_new!K107)</f>
        <v>0</v>
      </c>
      <c r="L107" s="156">
        <f>IF(RES_hhdet_in_fec!L107=0,0,RES_hhdet_in_fec!L107/0.086*1000000/RES_hhdet_in_new!L107)</f>
        <v>0</v>
      </c>
      <c r="M107" s="156">
        <f>IF(RES_hhdet_in_fec!M107=0,0,RES_hhdet_in_fec!M107/0.086*1000000/RES_hhdet_in_new!M107)</f>
        <v>0</v>
      </c>
      <c r="N107" s="156">
        <f>IF(RES_hhdet_in_fec!N107=0,0,RES_hhdet_in_fec!N107/0.086*1000000/RES_hhdet_in_new!N107)</f>
        <v>0</v>
      </c>
      <c r="O107" s="156">
        <f>IF(RES_hhdet_in_fec!O107=0,0,RES_hhdet_in_fec!O107/0.086*1000000/RES_hhdet_in_new!O107)</f>
        <v>0</v>
      </c>
      <c r="P107" s="156">
        <f>IF(RES_hhdet_in_fec!P107=0,0,RES_hhdet_in_fec!P107/0.086*1000000/RES_hhdet_in_new!P107)</f>
        <v>0</v>
      </c>
      <c r="Q107" s="156">
        <f>IF(RES_hhdet_in_fec!Q107=0,0,RES_hhdet_in_fec!Q107/0.086*1000000/RES_hhdet_in_new!Q107)</f>
        <v>0</v>
      </c>
    </row>
    <row r="108" spans="1:17" ht="12" customHeight="1" x14ac:dyDescent="0.25">
      <c r="A108" s="23" t="s">
        <v>60</v>
      </c>
      <c r="B108" s="156"/>
      <c r="C108" s="156">
        <f>IF(RES_hhdet_in_fec!C108=0,0,RES_hhdet_in_fec!C108/0.086*1000000/RES_hhdet_in_new!C107)</f>
        <v>0</v>
      </c>
      <c r="D108" s="156">
        <f>IF(RES_hhdet_in_fec!D108=0,0,RES_hhdet_in_fec!D108/0.086*1000000/RES_hhdet_in_new!D107)</f>
        <v>0</v>
      </c>
      <c r="E108" s="156">
        <f>IF(RES_hhdet_in_fec!E108=0,0,RES_hhdet_in_fec!E108/0.086*1000000/RES_hhdet_in_new!E107)</f>
        <v>0</v>
      </c>
      <c r="F108" s="156">
        <f>IF(RES_hhdet_in_fec!F108=0,0,RES_hhdet_in_fec!F108/0.086*1000000/RES_hhdet_in_new!F107)</f>
        <v>0</v>
      </c>
      <c r="G108" s="156">
        <f>IF(RES_hhdet_in_fec!G108=0,0,RES_hhdet_in_fec!G108/0.086*1000000/RES_hhdet_in_new!G107)</f>
        <v>0</v>
      </c>
      <c r="H108" s="156">
        <f>IF(RES_hhdet_in_fec!H108=0,0,RES_hhdet_in_fec!H108/0.086*1000000/RES_hhdet_in_new!H107)</f>
        <v>0</v>
      </c>
      <c r="I108" s="156">
        <f>IF(RES_hhdet_in_fec!I108=0,0,RES_hhdet_in_fec!I108/0.086*1000000/RES_hhdet_in_new!I107)</f>
        <v>0</v>
      </c>
      <c r="J108" s="156">
        <f>IF(RES_hhdet_in_fec!J108=0,0,RES_hhdet_in_fec!J108/0.086*1000000/RES_hhdet_in_new!J107)</f>
        <v>0</v>
      </c>
      <c r="K108" s="156">
        <f>IF(RES_hhdet_in_fec!K108=0,0,RES_hhdet_in_fec!K108/0.086*1000000/RES_hhdet_in_new!K107)</f>
        <v>0</v>
      </c>
      <c r="L108" s="156">
        <f>IF(RES_hhdet_in_fec!L108=0,0,RES_hhdet_in_fec!L108/0.086*1000000/RES_hhdet_in_new!L107)</f>
        <v>0</v>
      </c>
      <c r="M108" s="156">
        <f>IF(RES_hhdet_in_fec!M108=0,0,RES_hhdet_in_fec!M108/0.086*1000000/RES_hhdet_in_new!M107)</f>
        <v>0</v>
      </c>
      <c r="N108" s="156">
        <f>IF(RES_hhdet_in_fec!N108=0,0,RES_hhdet_in_fec!N108/0.086*1000000/RES_hhdet_in_new!N107)</f>
        <v>0</v>
      </c>
      <c r="O108" s="156">
        <f>IF(RES_hhdet_in_fec!O108=0,0,RES_hhdet_in_fec!O108/0.086*1000000/RES_hhdet_in_new!O107)</f>
        <v>0</v>
      </c>
      <c r="P108" s="156">
        <f>IF(RES_hhdet_in_fec!P108=0,0,RES_hhdet_in_fec!P108/0.086*1000000/RES_hhdet_in_new!P107)</f>
        <v>0</v>
      </c>
      <c r="Q108" s="156">
        <f>IF(RES_hhdet_in_fec!Q108=0,0,RES_hhdet_in_fec!Q108/0.086*1000000/RES_hhdet_in_new!Q107)</f>
        <v>0</v>
      </c>
    </row>
    <row r="109" spans="1:17" ht="12.95" customHeight="1" x14ac:dyDescent="0.25">
      <c r="A109" s="158" t="s">
        <v>112</v>
      </c>
      <c r="B109" s="157"/>
      <c r="C109" s="157">
        <f t="shared" ref="C109:Q109" si="101">C110</f>
        <v>0</v>
      </c>
      <c r="D109" s="157">
        <f t="shared" si="101"/>
        <v>0</v>
      </c>
      <c r="E109" s="157">
        <f t="shared" si="101"/>
        <v>0</v>
      </c>
      <c r="F109" s="157">
        <f t="shared" si="101"/>
        <v>0</v>
      </c>
      <c r="G109" s="157">
        <f t="shared" si="101"/>
        <v>0</v>
      </c>
      <c r="H109" s="157">
        <f t="shared" si="101"/>
        <v>0</v>
      </c>
      <c r="I109" s="157">
        <f t="shared" si="101"/>
        <v>0</v>
      </c>
      <c r="J109" s="157">
        <f t="shared" si="101"/>
        <v>0</v>
      </c>
      <c r="K109" s="157">
        <f t="shared" si="101"/>
        <v>0</v>
      </c>
      <c r="L109" s="157">
        <f t="shared" si="101"/>
        <v>0</v>
      </c>
      <c r="M109" s="157">
        <f t="shared" si="101"/>
        <v>0</v>
      </c>
      <c r="N109" s="157">
        <f t="shared" si="101"/>
        <v>0</v>
      </c>
      <c r="O109" s="157">
        <f t="shared" si="101"/>
        <v>0</v>
      </c>
      <c r="P109" s="157">
        <f t="shared" si="101"/>
        <v>0</v>
      </c>
      <c r="Q109" s="157">
        <f t="shared" si="101"/>
        <v>0</v>
      </c>
    </row>
    <row r="110" spans="1:17" ht="12" customHeight="1" x14ac:dyDescent="0.25">
      <c r="A110" s="23" t="s">
        <v>60</v>
      </c>
      <c r="B110" s="156"/>
      <c r="C110" s="156">
        <f>IF(RES_hhdet_in_fec!C110=0,0,RES_hhdet_in_fec!C110/0.086*1000000/RES_hhdet_in_new!C110)</f>
        <v>0</v>
      </c>
      <c r="D110" s="156">
        <f>IF(RES_hhdet_in_fec!D110=0,0,RES_hhdet_in_fec!D110/0.086*1000000/RES_hhdet_in_new!D110)</f>
        <v>0</v>
      </c>
      <c r="E110" s="156">
        <f>IF(RES_hhdet_in_fec!E110=0,0,RES_hhdet_in_fec!E110/0.086*1000000/RES_hhdet_in_new!E110)</f>
        <v>0</v>
      </c>
      <c r="F110" s="156">
        <f>IF(RES_hhdet_in_fec!F110=0,0,RES_hhdet_in_fec!F110/0.086*1000000/RES_hhdet_in_new!F110)</f>
        <v>0</v>
      </c>
      <c r="G110" s="156">
        <f>IF(RES_hhdet_in_fec!G110=0,0,RES_hhdet_in_fec!G110/0.086*1000000/RES_hhdet_in_new!G110)</f>
        <v>0</v>
      </c>
      <c r="H110" s="156">
        <f>IF(RES_hhdet_in_fec!H110=0,0,RES_hhdet_in_fec!H110/0.086*1000000/RES_hhdet_in_new!H110)</f>
        <v>0</v>
      </c>
      <c r="I110" s="156">
        <f>IF(RES_hhdet_in_fec!I110=0,0,RES_hhdet_in_fec!I110/0.086*1000000/RES_hhdet_in_new!I110)</f>
        <v>0</v>
      </c>
      <c r="J110" s="156">
        <f>IF(RES_hhdet_in_fec!J110=0,0,RES_hhdet_in_fec!J110/0.086*1000000/RES_hhdet_in_new!J110)</f>
        <v>0</v>
      </c>
      <c r="K110" s="156">
        <f>IF(RES_hhdet_in_fec!K110=0,0,RES_hhdet_in_fec!K110/0.086*1000000/RES_hhdet_in_new!K110)</f>
        <v>0</v>
      </c>
      <c r="L110" s="156">
        <f>IF(RES_hhdet_in_fec!L110=0,0,RES_hhdet_in_fec!L110/0.086*1000000/RES_hhdet_in_new!L110)</f>
        <v>0</v>
      </c>
      <c r="M110" s="156">
        <f>IF(RES_hhdet_in_fec!M110=0,0,RES_hhdet_in_fec!M110/0.086*1000000/RES_hhdet_in_new!M110)</f>
        <v>0</v>
      </c>
      <c r="N110" s="156">
        <f>IF(RES_hhdet_in_fec!N110=0,0,RES_hhdet_in_fec!N110/0.086*1000000/RES_hhdet_in_new!N110)</f>
        <v>0</v>
      </c>
      <c r="O110" s="156">
        <f>IF(RES_hhdet_in_fec!O110=0,0,RES_hhdet_in_fec!O110/0.086*1000000/RES_hhdet_in_new!O110)</f>
        <v>0</v>
      </c>
      <c r="P110" s="156">
        <f>IF(RES_hhdet_in_fec!P110=0,0,RES_hhdet_in_fec!P110/0.086*1000000/RES_hhdet_in_new!P110)</f>
        <v>0</v>
      </c>
      <c r="Q110" s="156">
        <f>IF(RES_hhdet_in_fec!Q110=0,0,RES_hhdet_in_fec!Q110/0.086*1000000/RES_hhdet_in_new!Q110)</f>
        <v>0</v>
      </c>
    </row>
    <row r="111" spans="1:17" ht="12" customHeight="1" x14ac:dyDescent="0.25">
      <c r="A111" s="158" t="s">
        <v>63</v>
      </c>
      <c r="B111" s="157"/>
      <c r="C111" s="157">
        <f>IF(SUM(RES_hhdet_in_fec!C112:C113,RES_hhdet_in_fec!C116:C117)=0,0,SUM(RES_hhdet_in_fec!C112:C113,RES_hhdet_in_fec!C116:C117)/0.086*1000000/SUM(RES_hhdet_in_new!C112:C113,RES_hhdet_in_new!C116:C117))</f>
        <v>0</v>
      </c>
      <c r="D111" s="157">
        <f>IF(SUM(RES_hhdet_in_fec!D112:D113,RES_hhdet_in_fec!D116:D117)=0,0,SUM(RES_hhdet_in_fec!D112:D113,RES_hhdet_in_fec!D116:D117)/0.086*1000000/SUM(RES_hhdet_in_new!D112:D113,RES_hhdet_in_new!D116:D117))</f>
        <v>0</v>
      </c>
      <c r="E111" s="157">
        <f>IF(SUM(RES_hhdet_in_fec!E112:E113,RES_hhdet_in_fec!E116:E117)=0,0,SUM(RES_hhdet_in_fec!E112:E113,RES_hhdet_in_fec!E116:E117)/0.086*1000000/SUM(RES_hhdet_in_new!E112:E113,RES_hhdet_in_new!E116:E117))</f>
        <v>0</v>
      </c>
      <c r="F111" s="157">
        <f>IF(SUM(RES_hhdet_in_fec!F112:F113,RES_hhdet_in_fec!F116:F117)=0,0,SUM(RES_hhdet_in_fec!F112:F113,RES_hhdet_in_fec!F116:F117)/0.086*1000000/SUM(RES_hhdet_in_new!F112:F113,RES_hhdet_in_new!F116:F117))</f>
        <v>0</v>
      </c>
      <c r="G111" s="157">
        <f>IF(SUM(RES_hhdet_in_fec!G112:G113,RES_hhdet_in_fec!G116:G117)=0,0,SUM(RES_hhdet_in_fec!G112:G113,RES_hhdet_in_fec!G116:G117)/0.086*1000000/SUM(RES_hhdet_in_new!G112:G113,RES_hhdet_in_new!G116:G117))</f>
        <v>0</v>
      </c>
      <c r="H111" s="157">
        <f>IF(SUM(RES_hhdet_in_fec!H112:H113,RES_hhdet_in_fec!H116:H117)=0,0,SUM(RES_hhdet_in_fec!H112:H113,RES_hhdet_in_fec!H116:H117)/0.086*1000000/SUM(RES_hhdet_in_new!H112:H113,RES_hhdet_in_new!H116:H117))</f>
        <v>0</v>
      </c>
      <c r="I111" s="157">
        <f>IF(SUM(RES_hhdet_in_fec!I112:I113,RES_hhdet_in_fec!I116:I117)=0,0,SUM(RES_hhdet_in_fec!I112:I113,RES_hhdet_in_fec!I116:I117)/0.086*1000000/SUM(RES_hhdet_in_new!I112:I113,RES_hhdet_in_new!I116:I117))</f>
        <v>0</v>
      </c>
      <c r="J111" s="157">
        <f>IF(SUM(RES_hhdet_in_fec!J112:J113,RES_hhdet_in_fec!J116:J117)=0,0,SUM(RES_hhdet_in_fec!J112:J113,RES_hhdet_in_fec!J116:J117)/0.086*1000000/SUM(RES_hhdet_in_new!J112:J113,RES_hhdet_in_new!J116:J117))</f>
        <v>0</v>
      </c>
      <c r="K111" s="157">
        <f>IF(SUM(RES_hhdet_in_fec!K112:K113,RES_hhdet_in_fec!K116:K117)=0,0,SUM(RES_hhdet_in_fec!K112:K113,RES_hhdet_in_fec!K116:K117)/0.086*1000000/SUM(RES_hhdet_in_new!K112:K113,RES_hhdet_in_new!K116:K117))</f>
        <v>0</v>
      </c>
      <c r="L111" s="157">
        <f>IF(SUM(RES_hhdet_in_fec!L112:L113,RES_hhdet_in_fec!L116:L117)=0,0,SUM(RES_hhdet_in_fec!L112:L113,RES_hhdet_in_fec!L116:L117)/0.086*1000000/SUM(RES_hhdet_in_new!L112:L113,RES_hhdet_in_new!L116:L117))</f>
        <v>0</v>
      </c>
      <c r="M111" s="157">
        <f>IF(SUM(RES_hhdet_in_fec!M112:M113,RES_hhdet_in_fec!M116:M117)=0,0,SUM(RES_hhdet_in_fec!M112:M113,RES_hhdet_in_fec!M116:M117)/0.086*1000000/SUM(RES_hhdet_in_new!M112:M113,RES_hhdet_in_new!M116:M117))</f>
        <v>0</v>
      </c>
      <c r="N111" s="157">
        <f>IF(SUM(RES_hhdet_in_fec!N112:N113,RES_hhdet_in_fec!N116:N117)=0,0,SUM(RES_hhdet_in_fec!N112:N113,RES_hhdet_in_fec!N116:N117)/0.086*1000000/SUM(RES_hhdet_in_new!N112:N113,RES_hhdet_in_new!N116:N117))</f>
        <v>0</v>
      </c>
      <c r="O111" s="157">
        <f>IF(SUM(RES_hhdet_in_fec!O112:O113,RES_hhdet_in_fec!O116:O117)=0,0,SUM(RES_hhdet_in_fec!O112:O113,RES_hhdet_in_fec!O116:O117)/0.086*1000000/SUM(RES_hhdet_in_new!O112:O113,RES_hhdet_in_new!O116:O117))</f>
        <v>0</v>
      </c>
      <c r="P111" s="157">
        <f>IF(SUM(RES_hhdet_in_fec!P112:P113,RES_hhdet_in_fec!P116:P117)=0,0,SUM(RES_hhdet_in_fec!P112:P113,RES_hhdet_in_fec!P116:P117)/0.086*1000000/SUM(RES_hhdet_in_new!P112:P113,RES_hhdet_in_new!P116:P117))</f>
        <v>0</v>
      </c>
      <c r="Q111" s="157">
        <f>IF(SUM(RES_hhdet_in_fec!Q112:Q113,RES_hhdet_in_fec!Q116:Q117)=0,0,SUM(RES_hhdet_in_fec!Q112:Q113,RES_hhdet_in_fec!Q116:Q117)/0.086*1000000/SUM(RES_hhdet_in_new!Q112:Q113,RES_hhdet_in_new!Q116:Q117))</f>
        <v>0</v>
      </c>
    </row>
    <row r="112" spans="1:17" ht="12" customHeight="1" x14ac:dyDescent="0.25">
      <c r="A112" s="167" t="s">
        <v>152</v>
      </c>
      <c r="B112" s="132"/>
      <c r="C112" s="132">
        <f>IF(RES_hhdet_in_fec!C112=0,0,RES_hhdet_in_fec!C112/0.086*1000000/RES_hhdet_in_new!C112)</f>
        <v>0</v>
      </c>
      <c r="D112" s="132">
        <f>IF(RES_hhdet_in_fec!D112=0,0,RES_hhdet_in_fec!D112/0.086*1000000/RES_hhdet_in_new!D112)</f>
        <v>0</v>
      </c>
      <c r="E112" s="132">
        <f>IF(RES_hhdet_in_fec!E112=0,0,RES_hhdet_in_fec!E112/0.086*1000000/RES_hhdet_in_new!E112)</f>
        <v>0</v>
      </c>
      <c r="F112" s="132">
        <f>IF(RES_hhdet_in_fec!F112=0,0,RES_hhdet_in_fec!F112/0.086*1000000/RES_hhdet_in_new!F112)</f>
        <v>0</v>
      </c>
      <c r="G112" s="132">
        <f>IF(RES_hhdet_in_fec!G112=0,0,RES_hhdet_in_fec!G112/0.086*1000000/RES_hhdet_in_new!G112)</f>
        <v>0</v>
      </c>
      <c r="H112" s="132">
        <f>IF(RES_hhdet_in_fec!H112=0,0,RES_hhdet_in_fec!H112/0.086*1000000/RES_hhdet_in_new!H112)</f>
        <v>0</v>
      </c>
      <c r="I112" s="132">
        <f>IF(RES_hhdet_in_fec!I112=0,0,RES_hhdet_in_fec!I112/0.086*1000000/RES_hhdet_in_new!I112)</f>
        <v>0</v>
      </c>
      <c r="J112" s="132">
        <f>IF(RES_hhdet_in_fec!J112=0,0,RES_hhdet_in_fec!J112/0.086*1000000/RES_hhdet_in_new!J112)</f>
        <v>0</v>
      </c>
      <c r="K112" s="132">
        <f>IF(RES_hhdet_in_fec!K112=0,0,RES_hhdet_in_fec!K112/0.086*1000000/RES_hhdet_in_new!K112)</f>
        <v>0</v>
      </c>
      <c r="L112" s="132">
        <f>IF(RES_hhdet_in_fec!L112=0,0,RES_hhdet_in_fec!L112/0.086*1000000/RES_hhdet_in_new!L112)</f>
        <v>0</v>
      </c>
      <c r="M112" s="132">
        <f>IF(RES_hhdet_in_fec!M112=0,0,RES_hhdet_in_fec!M112/0.086*1000000/RES_hhdet_in_new!M112)</f>
        <v>0</v>
      </c>
      <c r="N112" s="132">
        <f>IF(RES_hhdet_in_fec!N112=0,0,RES_hhdet_in_fec!N112/0.086*1000000/RES_hhdet_in_new!N112)</f>
        <v>0</v>
      </c>
      <c r="O112" s="132">
        <f>IF(RES_hhdet_in_fec!O112=0,0,RES_hhdet_in_fec!O112/0.086*1000000/RES_hhdet_in_new!O112)</f>
        <v>0</v>
      </c>
      <c r="P112" s="132">
        <f>IF(RES_hhdet_in_fec!P112=0,0,RES_hhdet_in_fec!P112/0.086*1000000/RES_hhdet_in_new!P112)</f>
        <v>0</v>
      </c>
      <c r="Q112" s="132">
        <f>IF(RES_hhdet_in_fec!Q112=0,0,RES_hhdet_in_fec!Q112/0.086*1000000/RES_hhdet_in_new!Q112)</f>
        <v>0</v>
      </c>
    </row>
    <row r="113" spans="1:17" ht="12" customHeight="1" x14ac:dyDescent="0.25">
      <c r="A113" s="167" t="s">
        <v>151</v>
      </c>
      <c r="B113" s="132"/>
      <c r="C113" s="132">
        <f>IF(RES_hhdet_in_fec!C113=0,0,RES_hhdet_in_fec!C113/0.086*1000000/RES_hhdet_in_new!C113)</f>
        <v>0</v>
      </c>
      <c r="D113" s="132">
        <f>IF(RES_hhdet_in_fec!D113=0,0,RES_hhdet_in_fec!D113/0.086*1000000/RES_hhdet_in_new!D113)</f>
        <v>0</v>
      </c>
      <c r="E113" s="132">
        <f>IF(RES_hhdet_in_fec!E113=0,0,RES_hhdet_in_fec!E113/0.086*1000000/RES_hhdet_in_new!E113)</f>
        <v>0</v>
      </c>
      <c r="F113" s="132">
        <f>IF(RES_hhdet_in_fec!F113=0,0,RES_hhdet_in_fec!F113/0.086*1000000/RES_hhdet_in_new!F113)</f>
        <v>0</v>
      </c>
      <c r="G113" s="132">
        <f>IF(RES_hhdet_in_fec!G113=0,0,RES_hhdet_in_fec!G113/0.086*1000000/RES_hhdet_in_new!G113)</f>
        <v>0</v>
      </c>
      <c r="H113" s="132">
        <f>IF(RES_hhdet_in_fec!H113=0,0,RES_hhdet_in_fec!H113/0.086*1000000/RES_hhdet_in_new!H113)</f>
        <v>0</v>
      </c>
      <c r="I113" s="132">
        <f>IF(RES_hhdet_in_fec!I113=0,0,RES_hhdet_in_fec!I113/0.086*1000000/RES_hhdet_in_new!I113)</f>
        <v>0</v>
      </c>
      <c r="J113" s="132">
        <f>IF(RES_hhdet_in_fec!J113=0,0,RES_hhdet_in_fec!J113/0.086*1000000/RES_hhdet_in_new!J113)</f>
        <v>0</v>
      </c>
      <c r="K113" s="132">
        <f>IF(RES_hhdet_in_fec!K113=0,0,RES_hhdet_in_fec!K113/0.086*1000000/RES_hhdet_in_new!K113)</f>
        <v>0</v>
      </c>
      <c r="L113" s="132">
        <f>IF(RES_hhdet_in_fec!L113=0,0,RES_hhdet_in_fec!L113/0.086*1000000/RES_hhdet_in_new!L113)</f>
        <v>0</v>
      </c>
      <c r="M113" s="132">
        <f>IF(RES_hhdet_in_fec!M113=0,0,RES_hhdet_in_fec!M113/0.086*1000000/RES_hhdet_in_new!M113)</f>
        <v>0</v>
      </c>
      <c r="N113" s="132">
        <f>IF(RES_hhdet_in_fec!N113=0,0,RES_hhdet_in_fec!N113/0.086*1000000/RES_hhdet_in_new!N113)</f>
        <v>0</v>
      </c>
      <c r="O113" s="132">
        <f>IF(RES_hhdet_in_fec!O113=0,0,RES_hhdet_in_fec!O113/0.086*1000000/RES_hhdet_in_new!O113)</f>
        <v>0</v>
      </c>
      <c r="P113" s="132">
        <f>IF(RES_hhdet_in_fec!P113=0,0,RES_hhdet_in_fec!P113/0.086*1000000/RES_hhdet_in_new!P113)</f>
        <v>0</v>
      </c>
      <c r="Q113" s="132">
        <f>IF(RES_hhdet_in_fec!Q113=0,0,RES_hhdet_in_fec!Q113/0.086*1000000/RES_hhdet_in_new!Q113)</f>
        <v>0</v>
      </c>
    </row>
    <row r="114" spans="1:17" ht="12" customHeight="1" x14ac:dyDescent="0.25">
      <c r="A114" s="166" t="s">
        <v>79</v>
      </c>
      <c r="B114" s="165"/>
      <c r="C114" s="165">
        <f>IF(RES_hhdet_in_fec!C114=0,0,RES_hhdet_in_fec!C114/0.086*1000000/RES_hhdet_in_new!C113)</f>
        <v>0</v>
      </c>
      <c r="D114" s="165">
        <f>IF(RES_hhdet_in_fec!D114=0,0,RES_hhdet_in_fec!D114/0.086*1000000/RES_hhdet_in_new!D113)</f>
        <v>0</v>
      </c>
      <c r="E114" s="165">
        <f>IF(RES_hhdet_in_fec!E114=0,0,RES_hhdet_in_fec!E114/0.086*1000000/RES_hhdet_in_new!E113)</f>
        <v>0</v>
      </c>
      <c r="F114" s="165">
        <f>IF(RES_hhdet_in_fec!F114=0,0,RES_hhdet_in_fec!F114/0.086*1000000/RES_hhdet_in_new!F113)</f>
        <v>0</v>
      </c>
      <c r="G114" s="165">
        <f>IF(RES_hhdet_in_fec!G114=0,0,RES_hhdet_in_fec!G114/0.086*1000000/RES_hhdet_in_new!G113)</f>
        <v>0</v>
      </c>
      <c r="H114" s="165">
        <f>IF(RES_hhdet_in_fec!H114=0,0,RES_hhdet_in_fec!H114/0.086*1000000/RES_hhdet_in_new!H113)</f>
        <v>0</v>
      </c>
      <c r="I114" s="165">
        <f>IF(RES_hhdet_in_fec!I114=0,0,RES_hhdet_in_fec!I114/0.086*1000000/RES_hhdet_in_new!I113)</f>
        <v>0</v>
      </c>
      <c r="J114" s="165">
        <f>IF(RES_hhdet_in_fec!J114=0,0,RES_hhdet_in_fec!J114/0.086*1000000/RES_hhdet_in_new!J113)</f>
        <v>0</v>
      </c>
      <c r="K114" s="165">
        <f>IF(RES_hhdet_in_fec!K114=0,0,RES_hhdet_in_fec!K114/0.086*1000000/RES_hhdet_in_new!K113)</f>
        <v>0</v>
      </c>
      <c r="L114" s="165">
        <f>IF(RES_hhdet_in_fec!L114=0,0,RES_hhdet_in_fec!L114/0.086*1000000/RES_hhdet_in_new!L113)</f>
        <v>0</v>
      </c>
      <c r="M114" s="165">
        <f>IF(RES_hhdet_in_fec!M114=0,0,RES_hhdet_in_fec!M114/0.086*1000000/RES_hhdet_in_new!M113)</f>
        <v>0</v>
      </c>
      <c r="N114" s="165">
        <f>IF(RES_hhdet_in_fec!N114=0,0,RES_hhdet_in_fec!N114/0.086*1000000/RES_hhdet_in_new!N113)</f>
        <v>0</v>
      </c>
      <c r="O114" s="165">
        <f>IF(RES_hhdet_in_fec!O114=0,0,RES_hhdet_in_fec!O114/0.086*1000000/RES_hhdet_in_new!O113)</f>
        <v>0</v>
      </c>
      <c r="P114" s="165">
        <f>IF(RES_hhdet_in_fec!P114=0,0,RES_hhdet_in_fec!P114/0.086*1000000/RES_hhdet_in_new!P113)</f>
        <v>0</v>
      </c>
      <c r="Q114" s="165">
        <f>IF(RES_hhdet_in_fec!Q114=0,0,RES_hhdet_in_fec!Q114/0.086*1000000/RES_hhdet_in_new!Q113)</f>
        <v>0</v>
      </c>
    </row>
    <row r="115" spans="1:17" ht="12" customHeight="1" x14ac:dyDescent="0.25">
      <c r="A115" s="147" t="s">
        <v>59</v>
      </c>
      <c r="B115" s="164"/>
      <c r="C115" s="164">
        <f>IF(RES_hhdet_in_fec!C115=0,0,RES_hhdet_in_fec!C115/0.086*1000000/RES_hhdet_in_new!C113)</f>
        <v>0</v>
      </c>
      <c r="D115" s="164">
        <f>IF(RES_hhdet_in_fec!D115=0,0,RES_hhdet_in_fec!D115/0.086*1000000/RES_hhdet_in_new!D113)</f>
        <v>0</v>
      </c>
      <c r="E115" s="164">
        <f>IF(RES_hhdet_in_fec!E115=0,0,RES_hhdet_in_fec!E115/0.086*1000000/RES_hhdet_in_new!E113)</f>
        <v>0</v>
      </c>
      <c r="F115" s="164">
        <f>IF(RES_hhdet_in_fec!F115=0,0,RES_hhdet_in_fec!F115/0.086*1000000/RES_hhdet_in_new!F113)</f>
        <v>0</v>
      </c>
      <c r="G115" s="164">
        <f>IF(RES_hhdet_in_fec!G115=0,0,RES_hhdet_in_fec!G115/0.086*1000000/RES_hhdet_in_new!G113)</f>
        <v>0</v>
      </c>
      <c r="H115" s="164">
        <f>IF(RES_hhdet_in_fec!H115=0,0,RES_hhdet_in_fec!H115/0.086*1000000/RES_hhdet_in_new!H113)</f>
        <v>0</v>
      </c>
      <c r="I115" s="164">
        <f>IF(RES_hhdet_in_fec!I115=0,0,RES_hhdet_in_fec!I115/0.086*1000000/RES_hhdet_in_new!I113)</f>
        <v>0</v>
      </c>
      <c r="J115" s="164">
        <f>IF(RES_hhdet_in_fec!J115=0,0,RES_hhdet_in_fec!J115/0.086*1000000/RES_hhdet_in_new!J113)</f>
        <v>0</v>
      </c>
      <c r="K115" s="164">
        <f>IF(RES_hhdet_in_fec!K115=0,0,RES_hhdet_in_fec!K115/0.086*1000000/RES_hhdet_in_new!K113)</f>
        <v>0</v>
      </c>
      <c r="L115" s="164">
        <f>IF(RES_hhdet_in_fec!L115=0,0,RES_hhdet_in_fec!L115/0.086*1000000/RES_hhdet_in_new!L113)</f>
        <v>0</v>
      </c>
      <c r="M115" s="164">
        <f>IF(RES_hhdet_in_fec!M115=0,0,RES_hhdet_in_fec!M115/0.086*1000000/RES_hhdet_in_new!M113)</f>
        <v>0</v>
      </c>
      <c r="N115" s="164">
        <f>IF(RES_hhdet_in_fec!N115=0,0,RES_hhdet_in_fec!N115/0.086*1000000/RES_hhdet_in_new!N113)</f>
        <v>0</v>
      </c>
      <c r="O115" s="164">
        <f>IF(RES_hhdet_in_fec!O115=0,0,RES_hhdet_in_fec!O115/0.086*1000000/RES_hhdet_in_new!O113)</f>
        <v>0</v>
      </c>
      <c r="P115" s="164">
        <f>IF(RES_hhdet_in_fec!P115=0,0,RES_hhdet_in_fec!P115/0.086*1000000/RES_hhdet_in_new!P113)</f>
        <v>0</v>
      </c>
      <c r="Q115" s="164">
        <f>IF(RES_hhdet_in_fec!Q115=0,0,RES_hhdet_in_fec!Q115/0.086*1000000/RES_hhdet_in_new!Q113)</f>
        <v>0</v>
      </c>
    </row>
    <row r="116" spans="1:17" ht="12" customHeight="1" x14ac:dyDescent="0.25">
      <c r="A116" s="163" t="s">
        <v>142</v>
      </c>
      <c r="B116" s="162"/>
      <c r="C116" s="162">
        <f>IF(RES_hhdet_in_fec!C116=0,0,RES_hhdet_in_fec!C116/0.086*1000000/RES_hhdet_in_new!C116)</f>
        <v>0</v>
      </c>
      <c r="D116" s="162">
        <f>IF(RES_hhdet_in_fec!D116=0,0,RES_hhdet_in_fec!D116/0.086*1000000/RES_hhdet_in_new!D116)</f>
        <v>0</v>
      </c>
      <c r="E116" s="162">
        <f>IF(RES_hhdet_in_fec!E116=0,0,RES_hhdet_in_fec!E116/0.086*1000000/RES_hhdet_in_new!E116)</f>
        <v>0</v>
      </c>
      <c r="F116" s="162">
        <f>IF(RES_hhdet_in_fec!F116=0,0,RES_hhdet_in_fec!F116/0.086*1000000/RES_hhdet_in_new!F116)</f>
        <v>0</v>
      </c>
      <c r="G116" s="162">
        <f>IF(RES_hhdet_in_fec!G116=0,0,RES_hhdet_in_fec!G116/0.086*1000000/RES_hhdet_in_new!G116)</f>
        <v>0</v>
      </c>
      <c r="H116" s="162">
        <f>IF(RES_hhdet_in_fec!H116=0,0,RES_hhdet_in_fec!H116/0.086*1000000/RES_hhdet_in_new!H116)</f>
        <v>0</v>
      </c>
      <c r="I116" s="162">
        <f>IF(RES_hhdet_in_fec!I116=0,0,RES_hhdet_in_fec!I116/0.086*1000000/RES_hhdet_in_new!I116)</f>
        <v>0</v>
      </c>
      <c r="J116" s="162">
        <f>IF(RES_hhdet_in_fec!J116=0,0,RES_hhdet_in_fec!J116/0.086*1000000/RES_hhdet_in_new!J116)</f>
        <v>0</v>
      </c>
      <c r="K116" s="162">
        <f>IF(RES_hhdet_in_fec!K116=0,0,RES_hhdet_in_fec!K116/0.086*1000000/RES_hhdet_in_new!K116)</f>
        <v>0</v>
      </c>
      <c r="L116" s="162">
        <f>IF(RES_hhdet_in_fec!L116=0,0,RES_hhdet_in_fec!L116/0.086*1000000/RES_hhdet_in_new!L116)</f>
        <v>0</v>
      </c>
      <c r="M116" s="162">
        <f>IF(RES_hhdet_in_fec!M116=0,0,RES_hhdet_in_fec!M116/0.086*1000000/RES_hhdet_in_new!M116)</f>
        <v>0</v>
      </c>
      <c r="N116" s="162">
        <f>IF(RES_hhdet_in_fec!N116=0,0,RES_hhdet_in_fec!N116/0.086*1000000/RES_hhdet_in_new!N116)</f>
        <v>0</v>
      </c>
      <c r="O116" s="162">
        <f>IF(RES_hhdet_in_fec!O116=0,0,RES_hhdet_in_fec!O116/0.086*1000000/RES_hhdet_in_new!O116)</f>
        <v>0</v>
      </c>
      <c r="P116" s="162">
        <f>IF(RES_hhdet_in_fec!P116=0,0,RES_hhdet_in_fec!P116/0.086*1000000/RES_hhdet_in_new!P116)</f>
        <v>0</v>
      </c>
      <c r="Q116" s="162">
        <f>IF(RES_hhdet_in_fec!Q116=0,0,RES_hhdet_in_fec!Q116/0.086*1000000/RES_hhdet_in_new!Q116)</f>
        <v>0</v>
      </c>
    </row>
    <row r="117" spans="1:17" ht="12" customHeight="1" x14ac:dyDescent="0.25">
      <c r="A117" s="161" t="s">
        <v>141</v>
      </c>
      <c r="B117" s="160"/>
      <c r="C117" s="160">
        <f>IF(RES_hhdet_in_fec!C117=0,0,RES_hhdet_in_fec!C117/0.086*1000000/RES_hhdet_in_new!C117)</f>
        <v>0</v>
      </c>
      <c r="D117" s="160">
        <f>IF(RES_hhdet_in_fec!D117=0,0,RES_hhdet_in_fec!D117/0.086*1000000/RES_hhdet_in_new!D117)</f>
        <v>0</v>
      </c>
      <c r="E117" s="160">
        <f>IF(RES_hhdet_in_fec!E117=0,0,RES_hhdet_in_fec!E117/0.086*1000000/RES_hhdet_in_new!E117)</f>
        <v>0</v>
      </c>
      <c r="F117" s="160">
        <f>IF(RES_hhdet_in_fec!F117=0,0,RES_hhdet_in_fec!F117/0.086*1000000/RES_hhdet_in_new!F117)</f>
        <v>0</v>
      </c>
      <c r="G117" s="160">
        <f>IF(RES_hhdet_in_fec!G117=0,0,RES_hhdet_in_fec!G117/0.086*1000000/RES_hhdet_in_new!G117)</f>
        <v>0</v>
      </c>
      <c r="H117" s="160">
        <f>IF(RES_hhdet_in_fec!H117=0,0,RES_hhdet_in_fec!H117/0.086*1000000/RES_hhdet_in_new!H117)</f>
        <v>0</v>
      </c>
      <c r="I117" s="160">
        <f>IF(RES_hhdet_in_fec!I117=0,0,RES_hhdet_in_fec!I117/0.086*1000000/RES_hhdet_in_new!I117)</f>
        <v>0</v>
      </c>
      <c r="J117" s="160">
        <f>IF(RES_hhdet_in_fec!J117=0,0,RES_hhdet_in_fec!J117/0.086*1000000/RES_hhdet_in_new!J117)</f>
        <v>0</v>
      </c>
      <c r="K117" s="160">
        <f>IF(RES_hhdet_in_fec!K117=0,0,RES_hhdet_in_fec!K117/0.086*1000000/RES_hhdet_in_new!K117)</f>
        <v>0</v>
      </c>
      <c r="L117" s="160">
        <f>IF(RES_hhdet_in_fec!L117=0,0,RES_hhdet_in_fec!L117/0.086*1000000/RES_hhdet_in_new!L117)</f>
        <v>0</v>
      </c>
      <c r="M117" s="160">
        <f>IF(RES_hhdet_in_fec!M117=0,0,RES_hhdet_in_fec!M117/0.086*1000000/RES_hhdet_in_new!M117)</f>
        <v>0</v>
      </c>
      <c r="N117" s="160">
        <f>IF(RES_hhdet_in_fec!N117=0,0,RES_hhdet_in_fec!N117/0.086*1000000/RES_hhdet_in_new!N117)</f>
        <v>0</v>
      </c>
      <c r="O117" s="160">
        <f>IF(RES_hhdet_in_fec!O117=0,0,RES_hhdet_in_fec!O117/0.086*1000000/RES_hhdet_in_new!O117)</f>
        <v>0</v>
      </c>
      <c r="P117" s="160">
        <f>IF(RES_hhdet_in_fec!P117=0,0,RES_hhdet_in_fec!P117/0.086*1000000/RES_hhdet_in_new!P117)</f>
        <v>0</v>
      </c>
      <c r="Q117" s="160">
        <f>IF(RES_hhdet_in_fec!Q117=0,0,RES_hhdet_in_fec!Q117/0.086*1000000/RES_hhdet_in_new!Q117)</f>
        <v>0</v>
      </c>
    </row>
    <row r="118" spans="1:17" ht="12" customHeight="1" x14ac:dyDescent="0.25">
      <c r="A118" s="148" t="s">
        <v>60</v>
      </c>
      <c r="B118" s="156"/>
      <c r="C118" s="156">
        <f>IF(RES_hhdet_in_fec!C118=0,0,RES_hhdet_in_fec!C118/0.086*1000000/RES_hhdet_in_new!C117)</f>
        <v>0</v>
      </c>
      <c r="D118" s="156">
        <f>IF(RES_hhdet_in_fec!D118=0,0,RES_hhdet_in_fec!D118/0.086*1000000/RES_hhdet_in_new!D117)</f>
        <v>0</v>
      </c>
      <c r="E118" s="156">
        <f>IF(RES_hhdet_in_fec!E118=0,0,RES_hhdet_in_fec!E118/0.086*1000000/RES_hhdet_in_new!E117)</f>
        <v>0</v>
      </c>
      <c r="F118" s="156">
        <f>IF(RES_hhdet_in_fec!F118=0,0,RES_hhdet_in_fec!F118/0.086*1000000/RES_hhdet_in_new!F117)</f>
        <v>0</v>
      </c>
      <c r="G118" s="156">
        <f>IF(RES_hhdet_in_fec!G118=0,0,RES_hhdet_in_fec!G118/0.086*1000000/RES_hhdet_in_new!G117)</f>
        <v>0</v>
      </c>
      <c r="H118" s="156">
        <f>IF(RES_hhdet_in_fec!H118=0,0,RES_hhdet_in_fec!H118/0.086*1000000/RES_hhdet_in_new!H117)</f>
        <v>0</v>
      </c>
      <c r="I118" s="156">
        <f>IF(RES_hhdet_in_fec!I118=0,0,RES_hhdet_in_fec!I118/0.086*1000000/RES_hhdet_in_new!I117)</f>
        <v>0</v>
      </c>
      <c r="J118" s="156">
        <f>IF(RES_hhdet_in_fec!J118=0,0,RES_hhdet_in_fec!J118/0.086*1000000/RES_hhdet_in_new!J117)</f>
        <v>0</v>
      </c>
      <c r="K118" s="156">
        <f>IF(RES_hhdet_in_fec!K118=0,0,RES_hhdet_in_fec!K118/0.086*1000000/RES_hhdet_in_new!K117)</f>
        <v>0</v>
      </c>
      <c r="L118" s="156">
        <f>IF(RES_hhdet_in_fec!L118=0,0,RES_hhdet_in_fec!L118/0.086*1000000/RES_hhdet_in_new!L117)</f>
        <v>0</v>
      </c>
      <c r="M118" s="156">
        <f>IF(RES_hhdet_in_fec!M118=0,0,RES_hhdet_in_fec!M118/0.086*1000000/RES_hhdet_in_new!M117)</f>
        <v>0</v>
      </c>
      <c r="N118" s="156">
        <f>IF(RES_hhdet_in_fec!N118=0,0,RES_hhdet_in_fec!N118/0.086*1000000/RES_hhdet_in_new!N117)</f>
        <v>0</v>
      </c>
      <c r="O118" s="156">
        <f>IF(RES_hhdet_in_fec!O118=0,0,RES_hhdet_in_fec!O118/0.086*1000000/RES_hhdet_in_new!O117)</f>
        <v>0</v>
      </c>
      <c r="P118" s="156">
        <f>IF(RES_hhdet_in_fec!P118=0,0,RES_hhdet_in_fec!P118/0.086*1000000/RES_hhdet_in_new!P117)</f>
        <v>0</v>
      </c>
      <c r="Q118" s="156">
        <f>IF(RES_hhdet_in_fec!Q118=0,0,RES_hhdet_in_fec!Q118/0.086*1000000/RES_hhdet_in_new!Q117)</f>
        <v>0</v>
      </c>
    </row>
    <row r="119" spans="1:17" ht="12" customHeight="1" x14ac:dyDescent="0.25">
      <c r="A119" s="148" t="s">
        <v>59</v>
      </c>
      <c r="B119" s="156"/>
      <c r="C119" s="156">
        <f>IF(RES_hhdet_in_fec!C119=0,0,RES_hhdet_in_fec!C119/0.086*1000000/RES_hhdet_in_new!C117)</f>
        <v>0</v>
      </c>
      <c r="D119" s="156">
        <f>IF(RES_hhdet_in_fec!D119=0,0,RES_hhdet_in_fec!D119/0.086*1000000/RES_hhdet_in_new!D117)</f>
        <v>0</v>
      </c>
      <c r="E119" s="156">
        <f>IF(RES_hhdet_in_fec!E119=0,0,RES_hhdet_in_fec!E119/0.086*1000000/RES_hhdet_in_new!E117)</f>
        <v>0</v>
      </c>
      <c r="F119" s="156">
        <f>IF(RES_hhdet_in_fec!F119=0,0,RES_hhdet_in_fec!F119/0.086*1000000/RES_hhdet_in_new!F117)</f>
        <v>0</v>
      </c>
      <c r="G119" s="156">
        <f>IF(RES_hhdet_in_fec!G119=0,0,RES_hhdet_in_fec!G119/0.086*1000000/RES_hhdet_in_new!G117)</f>
        <v>0</v>
      </c>
      <c r="H119" s="156">
        <f>IF(RES_hhdet_in_fec!H119=0,0,RES_hhdet_in_fec!H119/0.086*1000000/RES_hhdet_in_new!H117)</f>
        <v>0</v>
      </c>
      <c r="I119" s="156">
        <f>IF(RES_hhdet_in_fec!I119=0,0,RES_hhdet_in_fec!I119/0.086*1000000/RES_hhdet_in_new!I117)</f>
        <v>0</v>
      </c>
      <c r="J119" s="156">
        <f>IF(RES_hhdet_in_fec!J119=0,0,RES_hhdet_in_fec!J119/0.086*1000000/RES_hhdet_in_new!J117)</f>
        <v>0</v>
      </c>
      <c r="K119" s="156">
        <f>IF(RES_hhdet_in_fec!K119=0,0,RES_hhdet_in_fec!K119/0.086*1000000/RES_hhdet_in_new!K117)</f>
        <v>0</v>
      </c>
      <c r="L119" s="156">
        <f>IF(RES_hhdet_in_fec!L119=0,0,RES_hhdet_in_fec!L119/0.086*1000000/RES_hhdet_in_new!L117)</f>
        <v>0</v>
      </c>
      <c r="M119" s="156">
        <f>IF(RES_hhdet_in_fec!M119=0,0,RES_hhdet_in_fec!M119/0.086*1000000/RES_hhdet_in_new!M117)</f>
        <v>0</v>
      </c>
      <c r="N119" s="156">
        <f>IF(RES_hhdet_in_fec!N119=0,0,RES_hhdet_in_fec!N119/0.086*1000000/RES_hhdet_in_new!N117)</f>
        <v>0</v>
      </c>
      <c r="O119" s="156">
        <f>IF(RES_hhdet_in_fec!O119=0,0,RES_hhdet_in_fec!O119/0.086*1000000/RES_hhdet_in_new!O117)</f>
        <v>0</v>
      </c>
      <c r="P119" s="156">
        <f>IF(RES_hhdet_in_fec!P119=0,0,RES_hhdet_in_fec!P119/0.086*1000000/RES_hhdet_in_new!P117)</f>
        <v>0</v>
      </c>
      <c r="Q119" s="156">
        <f>IF(RES_hhdet_in_fec!Q119=0,0,RES_hhdet_in_fec!Q119/0.086*1000000/RES_hhdet_in_new!Q117)</f>
        <v>0</v>
      </c>
    </row>
    <row r="120" spans="1:17" ht="12" customHeight="1" x14ac:dyDescent="0.25">
      <c r="A120" s="158" t="s">
        <v>62</v>
      </c>
      <c r="B120" s="157"/>
      <c r="C120" s="157">
        <f>IF(SUM(RES_hhdet_in_fec!C121:C122)=0,0,SUM(RES_hhdet_in_fec!C121:C122)/0.086*1000000/SUM(RES_hhdet_in_new!C121:C122))</f>
        <v>0</v>
      </c>
      <c r="D120" s="157">
        <f>IF(SUM(RES_hhdet_in_fec!D121:D122)=0,0,SUM(RES_hhdet_in_fec!D121:D122)/0.086*1000000/SUM(RES_hhdet_in_new!D121:D122))</f>
        <v>0</v>
      </c>
      <c r="E120" s="157">
        <f>IF(SUM(RES_hhdet_in_fec!E121:E122)=0,0,SUM(RES_hhdet_in_fec!E121:E122)/0.086*1000000/SUM(RES_hhdet_in_new!E121:E122))</f>
        <v>0</v>
      </c>
      <c r="F120" s="157">
        <f>IF(SUM(RES_hhdet_in_fec!F121:F122)=0,0,SUM(RES_hhdet_in_fec!F121:F122)/0.086*1000000/SUM(RES_hhdet_in_new!F121:F122))</f>
        <v>0</v>
      </c>
      <c r="G120" s="157">
        <f>IF(SUM(RES_hhdet_in_fec!G121:G122)=0,0,SUM(RES_hhdet_in_fec!G121:G122)/0.086*1000000/SUM(RES_hhdet_in_new!G121:G122))</f>
        <v>0</v>
      </c>
      <c r="H120" s="157">
        <f>IF(SUM(RES_hhdet_in_fec!H121:H122)=0,0,SUM(RES_hhdet_in_fec!H121:H122)/0.086*1000000/SUM(RES_hhdet_in_new!H121:H122))</f>
        <v>0</v>
      </c>
      <c r="I120" s="157">
        <f>IF(SUM(RES_hhdet_in_fec!I121:I122)=0,0,SUM(RES_hhdet_in_fec!I121:I122)/0.086*1000000/SUM(RES_hhdet_in_new!I121:I122))</f>
        <v>0</v>
      </c>
      <c r="J120" s="157">
        <f>IF(SUM(RES_hhdet_in_fec!J121:J122)=0,0,SUM(RES_hhdet_in_fec!J121:J122)/0.086*1000000/SUM(RES_hhdet_in_new!J121:J122))</f>
        <v>0</v>
      </c>
      <c r="K120" s="157">
        <f>IF(SUM(RES_hhdet_in_fec!K121:K122)=0,0,SUM(RES_hhdet_in_fec!K121:K122)/0.086*1000000/SUM(RES_hhdet_in_new!K121:K122))</f>
        <v>0</v>
      </c>
      <c r="L120" s="157">
        <f>IF(SUM(RES_hhdet_in_fec!L121:L122)=0,0,SUM(RES_hhdet_in_fec!L121:L122)/0.086*1000000/SUM(RES_hhdet_in_new!L121:L122))</f>
        <v>0</v>
      </c>
      <c r="M120" s="157">
        <f>IF(SUM(RES_hhdet_in_fec!M121:M122)=0,0,SUM(RES_hhdet_in_fec!M121:M122)/0.086*1000000/SUM(RES_hhdet_in_new!M121:M122))</f>
        <v>0</v>
      </c>
      <c r="N120" s="157">
        <f>IF(SUM(RES_hhdet_in_fec!N121:N122)=0,0,SUM(RES_hhdet_in_fec!N121:N122)/0.086*1000000/SUM(RES_hhdet_in_new!N121:N122))</f>
        <v>0</v>
      </c>
      <c r="O120" s="157">
        <f>IF(SUM(RES_hhdet_in_fec!O121:O122)=0,0,SUM(RES_hhdet_in_fec!O121:O122)/0.086*1000000/SUM(RES_hhdet_in_new!O121:O122))</f>
        <v>0</v>
      </c>
      <c r="P120" s="157">
        <f>IF(SUM(RES_hhdet_in_fec!P121:P122)=0,0,SUM(RES_hhdet_in_fec!P121:P122)/0.086*1000000/SUM(RES_hhdet_in_new!P121:P122))</f>
        <v>0</v>
      </c>
      <c r="Q120" s="157">
        <f>IF(SUM(RES_hhdet_in_fec!Q121:Q122)=0,0,SUM(RES_hhdet_in_fec!Q121:Q122)/0.086*1000000/SUM(RES_hhdet_in_new!Q121:Q122))</f>
        <v>0</v>
      </c>
    </row>
    <row r="121" spans="1:17" ht="12" customHeight="1" x14ac:dyDescent="0.25">
      <c r="A121" s="23" t="s">
        <v>57</v>
      </c>
      <c r="B121" s="156"/>
      <c r="C121" s="156">
        <f>IF(RES_hhdet_in_fec!C121=0,0,RES_hhdet_in_fec!C121/0.086*1000000/RES_hhdet_in_new!C121)</f>
        <v>0</v>
      </c>
      <c r="D121" s="156">
        <f>IF(RES_hhdet_in_fec!D121=0,0,RES_hhdet_in_fec!D121/0.086*1000000/RES_hhdet_in_new!D121)</f>
        <v>0</v>
      </c>
      <c r="E121" s="156">
        <f>IF(RES_hhdet_in_fec!E121=0,0,RES_hhdet_in_fec!E121/0.086*1000000/RES_hhdet_in_new!E121)</f>
        <v>0</v>
      </c>
      <c r="F121" s="156">
        <f>IF(RES_hhdet_in_fec!F121=0,0,RES_hhdet_in_fec!F121/0.086*1000000/RES_hhdet_in_new!F121)</f>
        <v>0</v>
      </c>
      <c r="G121" s="156">
        <f>IF(RES_hhdet_in_fec!G121=0,0,RES_hhdet_in_fec!G121/0.086*1000000/RES_hhdet_in_new!G121)</f>
        <v>0</v>
      </c>
      <c r="H121" s="156">
        <f>IF(RES_hhdet_in_fec!H121=0,0,RES_hhdet_in_fec!H121/0.086*1000000/RES_hhdet_in_new!H121)</f>
        <v>0</v>
      </c>
      <c r="I121" s="156">
        <f>IF(RES_hhdet_in_fec!I121=0,0,RES_hhdet_in_fec!I121/0.086*1000000/RES_hhdet_in_new!I121)</f>
        <v>0</v>
      </c>
      <c r="J121" s="156">
        <f>IF(RES_hhdet_in_fec!J121=0,0,RES_hhdet_in_fec!J121/0.086*1000000/RES_hhdet_in_new!J121)</f>
        <v>0</v>
      </c>
      <c r="K121" s="156">
        <f>IF(RES_hhdet_in_fec!K121=0,0,RES_hhdet_in_fec!K121/0.086*1000000/RES_hhdet_in_new!K121)</f>
        <v>0</v>
      </c>
      <c r="L121" s="156">
        <f>IF(RES_hhdet_in_fec!L121=0,0,RES_hhdet_in_fec!L121/0.086*1000000/RES_hhdet_in_new!L121)</f>
        <v>0</v>
      </c>
      <c r="M121" s="156">
        <f>IF(RES_hhdet_in_fec!M121=0,0,RES_hhdet_in_fec!M121/0.086*1000000/RES_hhdet_in_new!M121)</f>
        <v>0</v>
      </c>
      <c r="N121" s="156">
        <f>IF(RES_hhdet_in_fec!N121=0,0,RES_hhdet_in_fec!N121/0.086*1000000/RES_hhdet_in_new!N121)</f>
        <v>0</v>
      </c>
      <c r="O121" s="156">
        <f>IF(RES_hhdet_in_fec!O121=0,0,RES_hhdet_in_fec!O121/0.086*1000000/RES_hhdet_in_new!O121)</f>
        <v>0</v>
      </c>
      <c r="P121" s="156">
        <f>IF(RES_hhdet_in_fec!P121=0,0,RES_hhdet_in_fec!P121/0.086*1000000/RES_hhdet_in_new!P121)</f>
        <v>0</v>
      </c>
      <c r="Q121" s="156">
        <f>IF(RES_hhdet_in_fec!Q121=0,0,RES_hhdet_in_fec!Q121/0.086*1000000/RES_hhdet_in_new!Q121)</f>
        <v>0</v>
      </c>
    </row>
    <row r="122" spans="1:17" ht="12" customHeight="1" x14ac:dyDescent="0.25">
      <c r="A122" s="29" t="s">
        <v>140</v>
      </c>
      <c r="B122" s="57"/>
      <c r="C122" s="57">
        <f>IF(RES_hhdet_in_fec!C122=0,0,RES_hhdet_in_fec!C122/0.086*1000000/RES_hhdet_in_new!C122)</f>
        <v>0</v>
      </c>
      <c r="D122" s="57">
        <f>IF(RES_hhdet_in_fec!D122=0,0,RES_hhdet_in_fec!D122/0.086*1000000/RES_hhdet_in_new!D122)</f>
        <v>0</v>
      </c>
      <c r="E122" s="57">
        <f>IF(RES_hhdet_in_fec!E122=0,0,RES_hhdet_in_fec!E122/0.086*1000000/RES_hhdet_in_new!E122)</f>
        <v>0</v>
      </c>
      <c r="F122" s="57">
        <f>IF(RES_hhdet_in_fec!F122=0,0,RES_hhdet_in_fec!F122/0.086*1000000/RES_hhdet_in_new!F122)</f>
        <v>0</v>
      </c>
      <c r="G122" s="57">
        <f>IF(RES_hhdet_in_fec!G122=0,0,RES_hhdet_in_fec!G122/0.086*1000000/RES_hhdet_in_new!G122)</f>
        <v>0</v>
      </c>
      <c r="H122" s="57">
        <f>IF(RES_hhdet_in_fec!H122=0,0,RES_hhdet_in_fec!H122/0.086*1000000/RES_hhdet_in_new!H122)</f>
        <v>0</v>
      </c>
      <c r="I122" s="57">
        <f>IF(RES_hhdet_in_fec!I122=0,0,RES_hhdet_in_fec!I122/0.086*1000000/RES_hhdet_in_new!I122)</f>
        <v>0</v>
      </c>
      <c r="J122" s="57">
        <f>IF(RES_hhdet_in_fec!J122=0,0,RES_hhdet_in_fec!J122/0.086*1000000/RES_hhdet_in_new!J122)</f>
        <v>0</v>
      </c>
      <c r="K122" s="57">
        <f>IF(RES_hhdet_in_fec!K122=0,0,RES_hhdet_in_fec!K122/0.086*1000000/RES_hhdet_in_new!K122)</f>
        <v>0</v>
      </c>
      <c r="L122" s="57">
        <f>IF(RES_hhdet_in_fec!L122=0,0,RES_hhdet_in_fec!L122/0.086*1000000/RES_hhdet_in_new!L122)</f>
        <v>0</v>
      </c>
      <c r="M122" s="57">
        <f>IF(RES_hhdet_in_fec!M122=0,0,RES_hhdet_in_fec!M122/0.086*1000000/RES_hhdet_in_new!M122)</f>
        <v>0</v>
      </c>
      <c r="N122" s="57">
        <f>IF(RES_hhdet_in_fec!N122=0,0,RES_hhdet_in_fec!N122/0.086*1000000/RES_hhdet_in_new!N122)</f>
        <v>0</v>
      </c>
      <c r="O122" s="57">
        <f>IF(RES_hhdet_in_fec!O122=0,0,RES_hhdet_in_fec!O122/0.086*1000000/RES_hhdet_in_new!O122)</f>
        <v>0</v>
      </c>
      <c r="P122" s="57">
        <f>IF(RES_hhdet_in_fec!P122=0,0,RES_hhdet_in_fec!P122/0.086*1000000/RES_hhdet_in_new!P122)</f>
        <v>0</v>
      </c>
      <c r="Q122" s="57">
        <f>IF(RES_hhdet_in_fec!Q122=0,0,RES_hhdet_in_fec!Q122/0.086*1000000/RES_hhdet_in_new!Q122)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68">
        <f t="shared" ref="C124" si="102">SUM(C125,C128,C130,C139)</f>
        <v>16475.920060447024</v>
      </c>
      <c r="D124" s="168">
        <f t="shared" ref="D124" si="103">SUM(D125,D128,D130,D139)</f>
        <v>15925.825275439609</v>
      </c>
      <c r="E124" s="168">
        <f t="shared" ref="E124" si="104">SUM(E125,E128,E130,E139)</f>
        <v>16064.249531424961</v>
      </c>
      <c r="F124" s="168">
        <f t="shared" ref="F124" si="105">SUM(F125,F128,F130,F139)</f>
        <v>16224.391761058851</v>
      </c>
      <c r="G124" s="168">
        <f t="shared" ref="G124" si="106">SUM(G125,G128,G130,G139)</f>
        <v>16350.557090517455</v>
      </c>
      <c r="H124" s="168">
        <f t="shared" ref="H124" si="107">SUM(H125,H128,H130,H139)</f>
        <v>16439.085066313179</v>
      </c>
      <c r="I124" s="168">
        <f t="shared" ref="I124" si="108">SUM(I125,I128,I130,I139)</f>
        <v>16072.321897057747</v>
      </c>
      <c r="J124" s="168">
        <f t="shared" ref="J124" si="109">SUM(J125,J128,J130,J139)</f>
        <v>15844.53739120007</v>
      </c>
      <c r="K124" s="168">
        <f t="shared" ref="K124" si="110">SUM(K125,K128,K130,K139)</f>
        <v>15841.288606929871</v>
      </c>
      <c r="L124" s="168">
        <f t="shared" ref="L124" si="111">SUM(L125,L128,L130,L139)</f>
        <v>18094.376980848287</v>
      </c>
      <c r="M124" s="168">
        <f t="shared" ref="M124" si="112">SUM(M125,M128,M130,M139)</f>
        <v>16846.206442901028</v>
      </c>
      <c r="N124" s="168">
        <f t="shared" ref="N124" si="113">SUM(N125,N128,N130,N139)</f>
        <v>16681.124818005774</v>
      </c>
      <c r="O124" s="168">
        <f t="shared" ref="O124" si="114">SUM(O125,O128,O130,O139)</f>
        <v>16484.824318667655</v>
      </c>
      <c r="P124" s="168">
        <f t="shared" ref="P124" si="115">SUM(P125,P128,P130,P139)</f>
        <v>14792.726993004313</v>
      </c>
      <c r="Q124" s="168">
        <f t="shared" ref="Q124" si="116">SUM(Q125,Q128,Q130,Q139)</f>
        <v>16135.396334749365</v>
      </c>
    </row>
    <row r="125" spans="1:17" ht="12.95" customHeight="1" x14ac:dyDescent="0.25">
      <c r="A125" s="158" t="s">
        <v>65</v>
      </c>
      <c r="B125" s="157"/>
      <c r="C125" s="157">
        <f t="shared" ref="C125:Q125" si="117">SUM(C126:C127)</f>
        <v>12780.920042086957</v>
      </c>
      <c r="D125" s="157">
        <f t="shared" si="117"/>
        <v>12227.245585261271</v>
      </c>
      <c r="E125" s="157">
        <f t="shared" si="117"/>
        <v>12500.785000444461</v>
      </c>
      <c r="F125" s="157">
        <f t="shared" si="117"/>
        <v>12611.78496028544</v>
      </c>
      <c r="G125" s="157">
        <f t="shared" si="117"/>
        <v>12579.894464457679</v>
      </c>
      <c r="H125" s="157">
        <f t="shared" si="117"/>
        <v>12760.883008402445</v>
      </c>
      <c r="I125" s="157">
        <f t="shared" si="117"/>
        <v>12245.1790751384</v>
      </c>
      <c r="J125" s="157">
        <f t="shared" si="117"/>
        <v>12286.515127084931</v>
      </c>
      <c r="K125" s="157">
        <f t="shared" si="117"/>
        <v>12332.507729629388</v>
      </c>
      <c r="L125" s="157">
        <f t="shared" si="117"/>
        <v>14581.158069512474</v>
      </c>
      <c r="M125" s="157">
        <f t="shared" si="117"/>
        <v>13348.226557407572</v>
      </c>
      <c r="N125" s="157">
        <f t="shared" si="117"/>
        <v>13215.939960203339</v>
      </c>
      <c r="O125" s="157">
        <f t="shared" si="117"/>
        <v>12861.43008184499</v>
      </c>
      <c r="P125" s="157">
        <f t="shared" si="117"/>
        <v>11179.543267124824</v>
      </c>
      <c r="Q125" s="157">
        <f t="shared" si="117"/>
        <v>12367.867284442786</v>
      </c>
    </row>
    <row r="126" spans="1:17" ht="12" customHeight="1" x14ac:dyDescent="0.25">
      <c r="A126" s="23" t="s">
        <v>149</v>
      </c>
      <c r="B126" s="156"/>
      <c r="C126" s="156">
        <f>IF(RES_hhdet_in_fec!C126=0,0,RES_hhdet_in_fec!C126/0.086*1000000/RES_hhdet_in_new!C126)</f>
        <v>12737.723194854922</v>
      </c>
      <c r="D126" s="156">
        <f>IF(RES_hhdet_in_fec!D126=0,0,RES_hhdet_in_fec!D126/0.086*1000000/RES_hhdet_in_new!D126)</f>
        <v>12185.915120577347</v>
      </c>
      <c r="E126" s="156">
        <f>IF(RES_hhdet_in_fec!E126=0,0,RES_hhdet_in_fec!E126/0.086*1000000/RES_hhdet_in_new!E126)</f>
        <v>12457.173701451238</v>
      </c>
      <c r="F126" s="156">
        <f>IF(RES_hhdet_in_fec!F126=0,0,RES_hhdet_in_fec!F126/0.086*1000000/RES_hhdet_in_new!F126)</f>
        <v>12563.258430735748</v>
      </c>
      <c r="G126" s="156">
        <f>IF(RES_hhdet_in_fec!G126=0,0,RES_hhdet_in_fec!G126/0.086*1000000/RES_hhdet_in_new!G126)</f>
        <v>12526.652081824463</v>
      </c>
      <c r="H126" s="156">
        <f>IF(RES_hhdet_in_fec!H126=0,0,RES_hhdet_in_fec!H126/0.086*1000000/RES_hhdet_in_new!H126)</f>
        <v>12693.279772100766</v>
      </c>
      <c r="I126" s="156">
        <f>IF(RES_hhdet_in_fec!I126=0,0,RES_hhdet_in_fec!I126/0.086*1000000/RES_hhdet_in_new!I126)</f>
        <v>12191.882605353394</v>
      </c>
      <c r="J126" s="156">
        <f>IF(RES_hhdet_in_fec!J126=0,0,RES_hhdet_in_fec!J126/0.086*1000000/RES_hhdet_in_new!J126)</f>
        <v>12239.212275687521</v>
      </c>
      <c r="K126" s="156">
        <f>IF(RES_hhdet_in_fec!K126=0,0,RES_hhdet_in_fec!K126/0.086*1000000/RES_hhdet_in_new!K126)</f>
        <v>12293.465996841482</v>
      </c>
      <c r="L126" s="156">
        <f>IF(RES_hhdet_in_fec!L126=0,0,RES_hhdet_in_fec!L126/0.086*1000000/RES_hhdet_in_new!L126)</f>
        <v>14530.004860689831</v>
      </c>
      <c r="M126" s="156">
        <f>IF(RES_hhdet_in_fec!M126=0,0,RES_hhdet_in_fec!M126/0.086*1000000/RES_hhdet_in_new!M126)</f>
        <v>13294.405387937131</v>
      </c>
      <c r="N126" s="156">
        <f>IF(RES_hhdet_in_fec!N126=0,0,RES_hhdet_in_fec!N126/0.086*1000000/RES_hhdet_in_new!N126)</f>
        <v>13160.486737505677</v>
      </c>
      <c r="O126" s="156">
        <f>IF(RES_hhdet_in_fec!O126=0,0,RES_hhdet_in_fec!O126/0.086*1000000/RES_hhdet_in_new!O126)</f>
        <v>12773.182519830496</v>
      </c>
      <c r="P126" s="156">
        <f>IF(RES_hhdet_in_fec!P126=0,0,RES_hhdet_in_fec!P126/0.086*1000000/RES_hhdet_in_new!P126)</f>
        <v>11086.391724874771</v>
      </c>
      <c r="Q126" s="156">
        <f>IF(RES_hhdet_in_fec!Q126=0,0,RES_hhdet_in_fec!Q126/0.086*1000000/RES_hhdet_in_new!Q126)</f>
        <v>12256.635612623721</v>
      </c>
    </row>
    <row r="127" spans="1:17" ht="12" customHeight="1" x14ac:dyDescent="0.25">
      <c r="A127" s="23" t="s">
        <v>60</v>
      </c>
      <c r="B127" s="156"/>
      <c r="C127" s="156">
        <f>IF(RES_hhdet_in_fec!C127=0,0,RES_hhdet_in_fec!C127/0.086*1000000/RES_hhdet_in_new!C126)</f>
        <v>43.196847232034628</v>
      </c>
      <c r="D127" s="156">
        <f>IF(RES_hhdet_in_fec!D127=0,0,RES_hhdet_in_fec!D127/0.086*1000000/RES_hhdet_in_new!D126)</f>
        <v>41.330464683923488</v>
      </c>
      <c r="E127" s="156">
        <f>IF(RES_hhdet_in_fec!E127=0,0,RES_hhdet_in_fec!E127/0.086*1000000/RES_hhdet_in_new!E126)</f>
        <v>43.611298993222171</v>
      </c>
      <c r="F127" s="156">
        <f>IF(RES_hhdet_in_fec!F127=0,0,RES_hhdet_in_fec!F127/0.086*1000000/RES_hhdet_in_new!F126)</f>
        <v>48.526529549692221</v>
      </c>
      <c r="G127" s="156">
        <f>IF(RES_hhdet_in_fec!G127=0,0,RES_hhdet_in_fec!G127/0.086*1000000/RES_hhdet_in_new!G126)</f>
        <v>53.242382633215136</v>
      </c>
      <c r="H127" s="156">
        <f>IF(RES_hhdet_in_fec!H127=0,0,RES_hhdet_in_fec!H127/0.086*1000000/RES_hhdet_in_new!H126)</f>
        <v>67.603236301677654</v>
      </c>
      <c r="I127" s="156">
        <f>IF(RES_hhdet_in_fec!I127=0,0,RES_hhdet_in_fec!I127/0.086*1000000/RES_hhdet_in_new!I126)</f>
        <v>53.296469785004987</v>
      </c>
      <c r="J127" s="156">
        <f>IF(RES_hhdet_in_fec!J127=0,0,RES_hhdet_in_fec!J127/0.086*1000000/RES_hhdet_in_new!J126)</f>
        <v>47.30285139740959</v>
      </c>
      <c r="K127" s="156">
        <f>IF(RES_hhdet_in_fec!K127=0,0,RES_hhdet_in_fec!K127/0.086*1000000/RES_hhdet_in_new!K126)</f>
        <v>39.041732787905786</v>
      </c>
      <c r="L127" s="156">
        <f>IF(RES_hhdet_in_fec!L127=0,0,RES_hhdet_in_fec!L127/0.086*1000000/RES_hhdet_in_new!L126)</f>
        <v>51.153208822642306</v>
      </c>
      <c r="M127" s="156">
        <f>IF(RES_hhdet_in_fec!M127=0,0,RES_hhdet_in_fec!M127/0.086*1000000/RES_hhdet_in_new!M126)</f>
        <v>53.821169470441227</v>
      </c>
      <c r="N127" s="156">
        <f>IF(RES_hhdet_in_fec!N127=0,0,RES_hhdet_in_fec!N127/0.086*1000000/RES_hhdet_in_new!N126)</f>
        <v>55.453222697661801</v>
      </c>
      <c r="O127" s="156">
        <f>IF(RES_hhdet_in_fec!O127=0,0,RES_hhdet_in_fec!O127/0.086*1000000/RES_hhdet_in_new!O126)</f>
        <v>88.247562014494193</v>
      </c>
      <c r="P127" s="156">
        <f>IF(RES_hhdet_in_fec!P127=0,0,RES_hhdet_in_fec!P127/0.086*1000000/RES_hhdet_in_new!P126)</f>
        <v>93.151542250051577</v>
      </c>
      <c r="Q127" s="156">
        <f>IF(RES_hhdet_in_fec!Q127=0,0,RES_hhdet_in_fec!Q127/0.086*1000000/RES_hhdet_in_new!Q126)</f>
        <v>111.23167181906416</v>
      </c>
    </row>
    <row r="128" spans="1:17" ht="12.95" customHeight="1" x14ac:dyDescent="0.25">
      <c r="A128" s="158" t="s">
        <v>112</v>
      </c>
      <c r="B128" s="157"/>
      <c r="C128" s="157">
        <f t="shared" ref="C128:Q128" si="118">C129</f>
        <v>648.46930946481336</v>
      </c>
      <c r="D128" s="157">
        <f t="shared" si="118"/>
        <v>612.02505829057759</v>
      </c>
      <c r="E128" s="157">
        <f t="shared" si="118"/>
        <v>577.1904149102437</v>
      </c>
      <c r="F128" s="157">
        <f t="shared" si="118"/>
        <v>568.78395793276275</v>
      </c>
      <c r="G128" s="157">
        <f t="shared" si="118"/>
        <v>557.48955683816484</v>
      </c>
      <c r="H128" s="157">
        <f t="shared" si="118"/>
        <v>550.42213325538569</v>
      </c>
      <c r="I128" s="157">
        <f t="shared" si="118"/>
        <v>536.04250175225468</v>
      </c>
      <c r="J128" s="157">
        <f t="shared" si="118"/>
        <v>590.09235640535439</v>
      </c>
      <c r="K128" s="157">
        <f t="shared" si="118"/>
        <v>559.96729718299741</v>
      </c>
      <c r="L128" s="157">
        <f t="shared" si="118"/>
        <v>519.71504978762562</v>
      </c>
      <c r="M128" s="157">
        <f t="shared" si="118"/>
        <v>481.5812731018359</v>
      </c>
      <c r="N128" s="157">
        <f t="shared" si="118"/>
        <v>450.81120428494552</v>
      </c>
      <c r="O128" s="157">
        <f t="shared" si="118"/>
        <v>450.13484296147925</v>
      </c>
      <c r="P128" s="157">
        <f t="shared" si="118"/>
        <v>440.5145740770418</v>
      </c>
      <c r="Q128" s="157">
        <f t="shared" si="118"/>
        <v>433.46714773391994</v>
      </c>
    </row>
    <row r="129" spans="1:17" ht="12" customHeight="1" x14ac:dyDescent="0.25">
      <c r="A129" s="23" t="s">
        <v>60</v>
      </c>
      <c r="B129" s="156"/>
      <c r="C129" s="156">
        <f>IF(RES_hhdet_in_fec!C129=0,0,RES_hhdet_in_fec!C129/0.086*1000000/RES_hhdet_in_new!C129)</f>
        <v>648.46930946481336</v>
      </c>
      <c r="D129" s="156">
        <f>IF(RES_hhdet_in_fec!D129=0,0,RES_hhdet_in_fec!D129/0.086*1000000/RES_hhdet_in_new!D129)</f>
        <v>612.02505829057759</v>
      </c>
      <c r="E129" s="156">
        <f>IF(RES_hhdet_in_fec!E129=0,0,RES_hhdet_in_fec!E129/0.086*1000000/RES_hhdet_in_new!E129)</f>
        <v>577.1904149102437</v>
      </c>
      <c r="F129" s="156">
        <f>IF(RES_hhdet_in_fec!F129=0,0,RES_hhdet_in_fec!F129/0.086*1000000/RES_hhdet_in_new!F129)</f>
        <v>568.78395793276275</v>
      </c>
      <c r="G129" s="156">
        <f>IF(RES_hhdet_in_fec!G129=0,0,RES_hhdet_in_fec!G129/0.086*1000000/RES_hhdet_in_new!G129)</f>
        <v>557.48955683816484</v>
      </c>
      <c r="H129" s="156">
        <f>IF(RES_hhdet_in_fec!H129=0,0,RES_hhdet_in_fec!H129/0.086*1000000/RES_hhdet_in_new!H129)</f>
        <v>550.42213325538569</v>
      </c>
      <c r="I129" s="156">
        <f>IF(RES_hhdet_in_fec!I129=0,0,RES_hhdet_in_fec!I129/0.086*1000000/RES_hhdet_in_new!I129)</f>
        <v>536.04250175225468</v>
      </c>
      <c r="J129" s="156">
        <f>IF(RES_hhdet_in_fec!J129=0,0,RES_hhdet_in_fec!J129/0.086*1000000/RES_hhdet_in_new!J129)</f>
        <v>590.09235640535439</v>
      </c>
      <c r="K129" s="156">
        <f>IF(RES_hhdet_in_fec!K129=0,0,RES_hhdet_in_fec!K129/0.086*1000000/RES_hhdet_in_new!K129)</f>
        <v>559.96729718299741</v>
      </c>
      <c r="L129" s="156">
        <f>IF(RES_hhdet_in_fec!L129=0,0,RES_hhdet_in_fec!L129/0.086*1000000/RES_hhdet_in_new!L129)</f>
        <v>519.71504978762562</v>
      </c>
      <c r="M129" s="156">
        <f>IF(RES_hhdet_in_fec!M129=0,0,RES_hhdet_in_fec!M129/0.086*1000000/RES_hhdet_in_new!M129)</f>
        <v>481.5812731018359</v>
      </c>
      <c r="N129" s="156">
        <f>IF(RES_hhdet_in_fec!N129=0,0,RES_hhdet_in_fec!N129/0.086*1000000/RES_hhdet_in_new!N129)</f>
        <v>450.81120428494552</v>
      </c>
      <c r="O129" s="156">
        <f>IF(RES_hhdet_in_fec!O129=0,0,RES_hhdet_in_fec!O129/0.086*1000000/RES_hhdet_in_new!O129)</f>
        <v>450.13484296147925</v>
      </c>
      <c r="P129" s="156">
        <f>IF(RES_hhdet_in_fec!P129=0,0,RES_hhdet_in_fec!P129/0.086*1000000/RES_hhdet_in_new!P129)</f>
        <v>440.5145740770418</v>
      </c>
      <c r="Q129" s="156">
        <f>IF(RES_hhdet_in_fec!Q129=0,0,RES_hhdet_in_fec!Q129/0.086*1000000/RES_hhdet_in_new!Q129)</f>
        <v>433.46714773391994</v>
      </c>
    </row>
    <row r="130" spans="1:17" ht="12" customHeight="1" x14ac:dyDescent="0.25">
      <c r="A130" s="158" t="s">
        <v>63</v>
      </c>
      <c r="B130" s="157"/>
      <c r="C130" s="157">
        <f>IF(SUM(RES_hhdet_in_fec!C131:C132,RES_hhdet_in_fec!C135:C136)=0,0,SUM(RES_hhdet_in_fec!C131:C132,RES_hhdet_in_fec!C135:C136)/0.086*1000000/SUM(RES_hhdet_in_new!C131:C132,RES_hhdet_in_new!C135:C136))</f>
        <v>2156.31357854009</v>
      </c>
      <c r="D130" s="157">
        <f>IF(SUM(RES_hhdet_in_fec!D131:D132,RES_hhdet_in_fec!D135:D136)=0,0,SUM(RES_hhdet_in_fec!D131:D132,RES_hhdet_in_fec!D135:D136)/0.086*1000000/SUM(RES_hhdet_in_new!D131:D132,RES_hhdet_in_new!D135:D136))</f>
        <v>2192.8127801914929</v>
      </c>
      <c r="E130" s="157">
        <f>IF(SUM(RES_hhdet_in_fec!E131:E132,RES_hhdet_in_fec!E135:E136)=0,0,SUM(RES_hhdet_in_fec!E131:E132,RES_hhdet_in_fec!E135:E136)/0.086*1000000/SUM(RES_hhdet_in_new!E131:E132,RES_hhdet_in_new!E135:E136))</f>
        <v>2088.8419865695123</v>
      </c>
      <c r="F130" s="157">
        <f>IF(SUM(RES_hhdet_in_fec!F131:F132,RES_hhdet_in_fec!F135:F136)=0,0,SUM(RES_hhdet_in_fec!F131:F132,RES_hhdet_in_fec!F135:F136)/0.086*1000000/SUM(RES_hhdet_in_new!F131:F132,RES_hhdet_in_new!F135:F136))</f>
        <v>2138.9489406320772</v>
      </c>
      <c r="G130" s="157">
        <f>IF(SUM(RES_hhdet_in_fec!G131:G132,RES_hhdet_in_fec!G135:G136)=0,0,SUM(RES_hhdet_in_fec!G131:G132,RES_hhdet_in_fec!G135:G136)/0.086*1000000/SUM(RES_hhdet_in_new!G131:G132,RES_hhdet_in_new!G135:G136))</f>
        <v>2294.5079908452794</v>
      </c>
      <c r="H130" s="157">
        <f>IF(SUM(RES_hhdet_in_fec!H131:H132,RES_hhdet_in_fec!H135:H136)=0,0,SUM(RES_hhdet_in_fec!H131:H132,RES_hhdet_in_fec!H135:H136)/0.086*1000000/SUM(RES_hhdet_in_new!H131:H132,RES_hhdet_in_new!H135:H136))</f>
        <v>2177.5666073487096</v>
      </c>
      <c r="I130" s="157">
        <f>IF(SUM(RES_hhdet_in_fec!I131:I132,RES_hhdet_in_fec!I135:I136)=0,0,SUM(RES_hhdet_in_fec!I131:I132,RES_hhdet_in_fec!I135:I136)/0.086*1000000/SUM(RES_hhdet_in_new!I131:I132,RES_hhdet_in_new!I135:I136))</f>
        <v>2361.0283911972451</v>
      </c>
      <c r="J130" s="157">
        <f>IF(SUM(RES_hhdet_in_fec!J131:J132,RES_hhdet_in_fec!J135:J136)=0,0,SUM(RES_hhdet_in_fec!J131:J132,RES_hhdet_in_fec!J135:J136)/0.086*1000000/SUM(RES_hhdet_in_new!J131:J132,RES_hhdet_in_new!J135:J136))</f>
        <v>2038.9168935222574</v>
      </c>
      <c r="K130" s="157">
        <f>IF(SUM(RES_hhdet_in_fec!K131:K132,RES_hhdet_in_fec!K135:K136)=0,0,SUM(RES_hhdet_in_fec!K131:K132,RES_hhdet_in_fec!K135:K136)/0.086*1000000/SUM(RES_hhdet_in_new!K131:K132,RES_hhdet_in_new!K135:K136))</f>
        <v>2023.760573756259</v>
      </c>
      <c r="L130" s="157">
        <f>IF(SUM(RES_hhdet_in_fec!L131:L132,RES_hhdet_in_fec!L135:L136)=0,0,SUM(RES_hhdet_in_fec!L131:L132,RES_hhdet_in_fec!L135:L136)/0.086*1000000/SUM(RES_hhdet_in_new!L131:L132,RES_hhdet_in_new!L135:L136))</f>
        <v>2017.0404571698609</v>
      </c>
      <c r="M130" s="157">
        <f>IF(SUM(RES_hhdet_in_fec!M131:M132,RES_hhdet_in_fec!M135:M136)=0,0,SUM(RES_hhdet_in_fec!M131:M132,RES_hhdet_in_fec!M135:M136)/0.086*1000000/SUM(RES_hhdet_in_new!M131:M132,RES_hhdet_in_new!M135:M136))</f>
        <v>2030.5653404441236</v>
      </c>
      <c r="N130" s="157">
        <f>IF(SUM(RES_hhdet_in_fec!N131:N132,RES_hhdet_in_fec!N135:N136)=0,0,SUM(RES_hhdet_in_fec!N131:N132,RES_hhdet_in_fec!N135:N136)/0.086*1000000/SUM(RES_hhdet_in_new!N131:N132,RES_hhdet_in_new!N135:N136))</f>
        <v>2035.5746976710304</v>
      </c>
      <c r="O130" s="157">
        <f>IF(SUM(RES_hhdet_in_fec!O131:O132,RES_hhdet_in_fec!O135:O136)=0,0,SUM(RES_hhdet_in_fec!O131:O132,RES_hhdet_in_fec!O135:O136)/0.086*1000000/SUM(RES_hhdet_in_new!O131:O132,RES_hhdet_in_new!O135:O136))</f>
        <v>2129.6146468185862</v>
      </c>
      <c r="P130" s="157">
        <f>IF(SUM(RES_hhdet_in_fec!P131:P132,RES_hhdet_in_fec!P135:P136)=0,0,SUM(RES_hhdet_in_fec!P131:P132,RES_hhdet_in_fec!P135:P136)/0.086*1000000/SUM(RES_hhdet_in_new!P131:P132,RES_hhdet_in_new!P135:P136))</f>
        <v>2131.7120997138536</v>
      </c>
      <c r="Q130" s="157">
        <f>IF(SUM(RES_hhdet_in_fec!Q131:Q132,RES_hhdet_in_fec!Q135:Q136)=0,0,SUM(RES_hhdet_in_fec!Q131:Q132,RES_hhdet_in_fec!Q135:Q136)/0.086*1000000/SUM(RES_hhdet_in_new!Q131:Q132,RES_hhdet_in_new!Q135:Q136))</f>
        <v>2262.4221860031503</v>
      </c>
    </row>
    <row r="131" spans="1:17" ht="12" customHeight="1" x14ac:dyDescent="0.25">
      <c r="A131" s="167" t="s">
        <v>148</v>
      </c>
      <c r="B131" s="132"/>
      <c r="C131" s="132">
        <f>IF(RES_hhdet_in_fec!C131=0,0,RES_hhdet_in_fec!C131/0.086*1000000/RES_hhdet_in_new!C131)</f>
        <v>2163.8091107004198</v>
      </c>
      <c r="D131" s="132">
        <f>IF(RES_hhdet_in_fec!D131=0,0,RES_hhdet_in_fec!D131/0.086*1000000/RES_hhdet_in_new!D131)</f>
        <v>2140.1095253984881</v>
      </c>
      <c r="E131" s="132">
        <f>IF(RES_hhdet_in_fec!E131=0,0,RES_hhdet_in_fec!E131/0.086*1000000/RES_hhdet_in_new!E131)</f>
        <v>2093.5663821569137</v>
      </c>
      <c r="F131" s="132">
        <f>IF(RES_hhdet_in_fec!F131=0,0,RES_hhdet_in_fec!F131/0.086*1000000/RES_hhdet_in_new!F131)</f>
        <v>2072.9474267893015</v>
      </c>
      <c r="G131" s="132">
        <f>IF(RES_hhdet_in_fec!G131=0,0,RES_hhdet_in_fec!G131/0.086*1000000/RES_hhdet_in_new!G131)</f>
        <v>2056.9136798769796</v>
      </c>
      <c r="H131" s="132">
        <f>IF(RES_hhdet_in_fec!H131=0,0,RES_hhdet_in_fec!H131/0.086*1000000/RES_hhdet_in_new!H131)</f>
        <v>2052.0339267920631</v>
      </c>
      <c r="I131" s="132">
        <f>IF(RES_hhdet_in_fec!I131=0,0,RES_hhdet_in_fec!I131/0.086*1000000/RES_hhdet_in_new!I131)</f>
        <v>2082.7946513732213</v>
      </c>
      <c r="J131" s="132">
        <f>IF(RES_hhdet_in_fec!J131=0,0,RES_hhdet_in_fec!J131/0.086*1000000/RES_hhdet_in_new!J131)</f>
        <v>2046.1072162798441</v>
      </c>
      <c r="K131" s="132">
        <f>IF(RES_hhdet_in_fec!K131=0,0,RES_hhdet_in_fec!K131/0.086*1000000/RES_hhdet_in_new!K131)</f>
        <v>2030.4110435398393</v>
      </c>
      <c r="L131" s="132">
        <f>IF(RES_hhdet_in_fec!L131=0,0,RES_hhdet_in_fec!L131/0.086*1000000/RES_hhdet_in_new!L131)</f>
        <v>2023.0391871917495</v>
      </c>
      <c r="M131" s="132">
        <f>IF(RES_hhdet_in_fec!M131=0,0,RES_hhdet_in_fec!M131/0.086*1000000/RES_hhdet_in_new!M131)</f>
        <v>2032.6324699427576</v>
      </c>
      <c r="N131" s="132">
        <f>IF(RES_hhdet_in_fec!N131=0,0,RES_hhdet_in_fec!N131/0.086*1000000/RES_hhdet_in_new!N131)</f>
        <v>2040.7390054837285</v>
      </c>
      <c r="O131" s="132">
        <f>IF(RES_hhdet_in_fec!O131=0,0,RES_hhdet_in_fec!O131/0.086*1000000/RES_hhdet_in_new!O131)</f>
        <v>2042.015794573932</v>
      </c>
      <c r="P131" s="132">
        <f>IF(RES_hhdet_in_fec!P131=0,0,RES_hhdet_in_fec!P131/0.086*1000000/RES_hhdet_in_new!P131)</f>
        <v>2024.205233124346</v>
      </c>
      <c r="Q131" s="132">
        <f>IF(RES_hhdet_in_fec!Q131=0,0,RES_hhdet_in_fec!Q131/0.086*1000000/RES_hhdet_in_new!Q131)</f>
        <v>2008.2071010822642</v>
      </c>
    </row>
    <row r="132" spans="1:17" ht="12" customHeight="1" x14ac:dyDescent="0.25">
      <c r="A132" s="167" t="s">
        <v>147</v>
      </c>
      <c r="B132" s="132"/>
      <c r="C132" s="132">
        <f>IF(RES_hhdet_in_fec!C132=0,0,RES_hhdet_in_fec!C132/0.086*1000000/RES_hhdet_in_new!C132)</f>
        <v>2086.3686679784714</v>
      </c>
      <c r="D132" s="132">
        <f>IF(RES_hhdet_in_fec!D132=0,0,RES_hhdet_in_fec!D132/0.086*1000000/RES_hhdet_in_new!D132)</f>
        <v>2068.7543304024762</v>
      </c>
      <c r="E132" s="132">
        <f>IF(RES_hhdet_in_fec!E132=0,0,RES_hhdet_in_fec!E132/0.086*1000000/RES_hhdet_in_new!E132)</f>
        <v>2038.3651929289745</v>
      </c>
      <c r="F132" s="132">
        <f>IF(RES_hhdet_in_fec!F132=0,0,RES_hhdet_in_fec!F132/0.086*1000000/RES_hhdet_in_new!F132)</f>
        <v>2023.8352799897116</v>
      </c>
      <c r="G132" s="132">
        <f>IF(RES_hhdet_in_fec!G132=0,0,RES_hhdet_in_fec!G132/0.086*1000000/RES_hhdet_in_new!G132)</f>
        <v>2011.6788048042836</v>
      </c>
      <c r="H132" s="132">
        <f>IF(RES_hhdet_in_fec!H132=0,0,RES_hhdet_in_fec!H132/0.086*1000000/RES_hhdet_in_new!H132)</f>
        <v>2007.0999219084572</v>
      </c>
      <c r="I132" s="132">
        <f>IF(RES_hhdet_in_fec!I132=0,0,RES_hhdet_in_fec!I132/0.086*1000000/RES_hhdet_in_new!I132)</f>
        <v>2028.6132948195432</v>
      </c>
      <c r="J132" s="132">
        <f>IF(RES_hhdet_in_fec!J132=0,0,RES_hhdet_in_fec!J132/0.086*1000000/RES_hhdet_in_new!J132)</f>
        <v>2007.0772063091322</v>
      </c>
      <c r="K132" s="132">
        <f>IF(RES_hhdet_in_fec!K132=0,0,RES_hhdet_in_fec!K132/0.086*1000000/RES_hhdet_in_new!K132)</f>
        <v>1998.4688879704702</v>
      </c>
      <c r="L132" s="132">
        <f>IF(RES_hhdet_in_fec!L132=0,0,RES_hhdet_in_fec!L132/0.086*1000000/RES_hhdet_in_new!L132)</f>
        <v>1998.3298523430303</v>
      </c>
      <c r="M132" s="132">
        <f>IF(RES_hhdet_in_fec!M132=0,0,RES_hhdet_in_fec!M132/0.086*1000000/RES_hhdet_in_new!M132)</f>
        <v>2002.6899564443488</v>
      </c>
      <c r="N132" s="132">
        <f>IF(RES_hhdet_in_fec!N132=0,0,RES_hhdet_in_fec!N132/0.086*1000000/RES_hhdet_in_new!N132)</f>
        <v>2009.5743834894863</v>
      </c>
      <c r="O132" s="132">
        <f>IF(RES_hhdet_in_fec!O132=0,0,RES_hhdet_in_fec!O132/0.086*1000000/RES_hhdet_in_new!O132)</f>
        <v>2008.1842775747302</v>
      </c>
      <c r="P132" s="132">
        <f>IF(RES_hhdet_in_fec!P132=0,0,RES_hhdet_in_fec!P132/0.086*1000000/RES_hhdet_in_new!P132)</f>
        <v>1988.2503843298384</v>
      </c>
      <c r="Q132" s="132">
        <f>IF(RES_hhdet_in_fec!Q132=0,0,RES_hhdet_in_fec!Q132/0.086*1000000/RES_hhdet_in_new!Q132)</f>
        <v>1969.5870143415409</v>
      </c>
    </row>
    <row r="133" spans="1:17" ht="12" customHeight="1" x14ac:dyDescent="0.25">
      <c r="A133" s="166" t="s">
        <v>61</v>
      </c>
      <c r="B133" s="165"/>
      <c r="C133" s="165">
        <f>IF(RES_hhdet_in_fec!C133=0,0,RES_hhdet_in_fec!C133/0.086*1000000/RES_hhdet_in_new!C132)</f>
        <v>1414.4875549405513</v>
      </c>
      <c r="D133" s="165">
        <f>IF(RES_hhdet_in_fec!D133=0,0,RES_hhdet_in_fec!D133/0.086*1000000/RES_hhdet_in_new!D132)</f>
        <v>1400.3431487912901</v>
      </c>
      <c r="E133" s="165">
        <f>IF(RES_hhdet_in_fec!E133=0,0,RES_hhdet_in_fec!E133/0.086*1000000/RES_hhdet_in_new!E132)</f>
        <v>1370.7157159142521</v>
      </c>
      <c r="F133" s="165">
        <f>IF(RES_hhdet_in_fec!F133=0,0,RES_hhdet_in_fec!F133/0.086*1000000/RES_hhdet_in_new!F132)</f>
        <v>1358.9071321681497</v>
      </c>
      <c r="G133" s="165">
        <f>IF(RES_hhdet_in_fec!G133=0,0,RES_hhdet_in_fec!G133/0.086*1000000/RES_hhdet_in_new!G132)</f>
        <v>1349.7560635008851</v>
      </c>
      <c r="H133" s="165">
        <f>IF(RES_hhdet_in_fec!H133=0,0,RES_hhdet_in_fec!H133/0.086*1000000/RES_hhdet_in_new!H132)</f>
        <v>1348.051182981118</v>
      </c>
      <c r="I133" s="165">
        <f>IF(RES_hhdet_in_fec!I133=0,0,RES_hhdet_in_fec!I133/0.086*1000000/RES_hhdet_in_new!I132)</f>
        <v>1369.2164188147319</v>
      </c>
      <c r="J133" s="165">
        <f>IF(RES_hhdet_in_fec!J133=0,0,RES_hhdet_in_fec!J133/0.086*1000000/RES_hhdet_in_new!J132)</f>
        <v>1347.229180937911</v>
      </c>
      <c r="K133" s="165">
        <f>IF(RES_hhdet_in_fec!K133=0,0,RES_hhdet_in_fec!K133/0.086*1000000/RES_hhdet_in_new!K132)</f>
        <v>1338.3464257674577</v>
      </c>
      <c r="L133" s="165">
        <f>IF(RES_hhdet_in_fec!L133=0,0,RES_hhdet_in_fec!L133/0.086*1000000/RES_hhdet_in_new!L132)</f>
        <v>1333.418599583016</v>
      </c>
      <c r="M133" s="165">
        <f>IF(RES_hhdet_in_fec!M133=0,0,RES_hhdet_in_fec!M133/0.086*1000000/RES_hhdet_in_new!M132)</f>
        <v>1339.3157958770739</v>
      </c>
      <c r="N133" s="165">
        <f>IF(RES_hhdet_in_fec!N133=0,0,RES_hhdet_in_fec!N133/0.086*1000000/RES_hhdet_in_new!N132)</f>
        <v>1343.7806434558129</v>
      </c>
      <c r="O133" s="165">
        <f>IF(RES_hhdet_in_fec!O133=0,0,RES_hhdet_in_fec!O133/0.086*1000000/RES_hhdet_in_new!O132)</f>
        <v>1342.630336996534</v>
      </c>
      <c r="P133" s="165">
        <f>IF(RES_hhdet_in_fec!P133=0,0,RES_hhdet_in_fec!P133/0.086*1000000/RES_hhdet_in_new!P132)</f>
        <v>1329.0314407660519</v>
      </c>
      <c r="Q133" s="165">
        <f>IF(RES_hhdet_in_fec!Q133=0,0,RES_hhdet_in_fec!Q133/0.086*1000000/RES_hhdet_in_new!Q132)</f>
        <v>1316.2413902892879</v>
      </c>
    </row>
    <row r="134" spans="1:17" ht="12" customHeight="1" x14ac:dyDescent="0.25">
      <c r="A134" s="147" t="s">
        <v>59</v>
      </c>
      <c r="B134" s="164"/>
      <c r="C134" s="164">
        <f>IF(RES_hhdet_in_fec!C134=0,0,RES_hhdet_in_fec!C134/0.086*1000000/RES_hhdet_in_new!C132)</f>
        <v>671.88111303792061</v>
      </c>
      <c r="D134" s="164">
        <f>IF(RES_hhdet_in_fec!D134=0,0,RES_hhdet_in_fec!D134/0.086*1000000/RES_hhdet_in_new!D132)</f>
        <v>668.41118161118584</v>
      </c>
      <c r="E134" s="164">
        <f>IF(RES_hhdet_in_fec!E134=0,0,RES_hhdet_in_fec!E134/0.086*1000000/RES_hhdet_in_new!E132)</f>
        <v>667.64947701472204</v>
      </c>
      <c r="F134" s="164">
        <f>IF(RES_hhdet_in_fec!F134=0,0,RES_hhdet_in_fec!F134/0.086*1000000/RES_hhdet_in_new!F132)</f>
        <v>664.92814782156165</v>
      </c>
      <c r="G134" s="164">
        <f>IF(RES_hhdet_in_fec!G134=0,0,RES_hhdet_in_fec!G134/0.086*1000000/RES_hhdet_in_new!G132)</f>
        <v>661.92274130339842</v>
      </c>
      <c r="H134" s="164">
        <f>IF(RES_hhdet_in_fec!H134=0,0,RES_hhdet_in_fec!H134/0.086*1000000/RES_hhdet_in_new!H132)</f>
        <v>659.04873892733917</v>
      </c>
      <c r="I134" s="164">
        <f>IF(RES_hhdet_in_fec!I134=0,0,RES_hhdet_in_fec!I134/0.086*1000000/RES_hhdet_in_new!I132)</f>
        <v>659.39687600481102</v>
      </c>
      <c r="J134" s="164">
        <f>IF(RES_hhdet_in_fec!J134=0,0,RES_hhdet_in_fec!J134/0.086*1000000/RES_hhdet_in_new!J132)</f>
        <v>659.84802537122084</v>
      </c>
      <c r="K134" s="164">
        <f>IF(RES_hhdet_in_fec!K134=0,0,RES_hhdet_in_fec!K134/0.086*1000000/RES_hhdet_in_new!K132)</f>
        <v>660.12246220301233</v>
      </c>
      <c r="L134" s="164">
        <f>IF(RES_hhdet_in_fec!L134=0,0,RES_hhdet_in_fec!L134/0.086*1000000/RES_hhdet_in_new!L132)</f>
        <v>664.91125276001469</v>
      </c>
      <c r="M134" s="164">
        <f>IF(RES_hhdet_in_fec!M134=0,0,RES_hhdet_in_fec!M134/0.086*1000000/RES_hhdet_in_new!M132)</f>
        <v>663.37416056727466</v>
      </c>
      <c r="N134" s="164">
        <f>IF(RES_hhdet_in_fec!N134=0,0,RES_hhdet_in_fec!N134/0.086*1000000/RES_hhdet_in_new!N132)</f>
        <v>665.79374003367343</v>
      </c>
      <c r="O134" s="164">
        <f>IF(RES_hhdet_in_fec!O134=0,0,RES_hhdet_in_fec!O134/0.086*1000000/RES_hhdet_in_new!O132)</f>
        <v>665.55394057819615</v>
      </c>
      <c r="P134" s="164">
        <f>IF(RES_hhdet_in_fec!P134=0,0,RES_hhdet_in_fec!P134/0.086*1000000/RES_hhdet_in_new!P132)</f>
        <v>659.21894356378652</v>
      </c>
      <c r="Q134" s="164">
        <f>IF(RES_hhdet_in_fec!Q134=0,0,RES_hhdet_in_fec!Q134/0.086*1000000/RES_hhdet_in_new!Q132)</f>
        <v>653.34562405225336</v>
      </c>
    </row>
    <row r="135" spans="1:17" ht="12" customHeight="1" x14ac:dyDescent="0.25">
      <c r="A135" s="163" t="s">
        <v>142</v>
      </c>
      <c r="B135" s="162"/>
      <c r="C135" s="162">
        <f>IF(RES_hhdet_in_fec!C135=0,0,RES_hhdet_in_fec!C135/0.086*1000000/RES_hhdet_in_new!C135)</f>
        <v>0</v>
      </c>
      <c r="D135" s="162">
        <f>IF(RES_hhdet_in_fec!D135=0,0,RES_hhdet_in_fec!D135/0.086*1000000/RES_hhdet_in_new!D135)</f>
        <v>2710.081311964509</v>
      </c>
      <c r="E135" s="162">
        <f>IF(RES_hhdet_in_fec!E135=0,0,RES_hhdet_in_fec!E135/0.086*1000000/RES_hhdet_in_new!E135)</f>
        <v>0</v>
      </c>
      <c r="F135" s="162">
        <f>IF(RES_hhdet_in_fec!F135=0,0,RES_hhdet_in_fec!F135/0.086*1000000/RES_hhdet_in_new!F135)</f>
        <v>2740.2505157047926</v>
      </c>
      <c r="G135" s="162">
        <f>IF(RES_hhdet_in_fec!G135=0,0,RES_hhdet_in_fec!G135/0.086*1000000/RES_hhdet_in_new!G135)</f>
        <v>2818.6166329825787</v>
      </c>
      <c r="H135" s="162">
        <f>IF(RES_hhdet_in_fec!H135=0,0,RES_hhdet_in_fec!H135/0.086*1000000/RES_hhdet_in_new!H135)</f>
        <v>2906.6487306841445</v>
      </c>
      <c r="I135" s="162">
        <f>IF(RES_hhdet_in_fec!I135=0,0,RES_hhdet_in_fec!I135/0.086*1000000/RES_hhdet_in_new!I135)</f>
        <v>2852.869338269858</v>
      </c>
      <c r="J135" s="162">
        <f>IF(RES_hhdet_in_fec!J135=0,0,RES_hhdet_in_fec!J135/0.086*1000000/RES_hhdet_in_new!J135)</f>
        <v>0</v>
      </c>
      <c r="K135" s="162">
        <f>IF(RES_hhdet_in_fec!K135=0,0,RES_hhdet_in_fec!K135/0.086*1000000/RES_hhdet_in_new!K135)</f>
        <v>0</v>
      </c>
      <c r="L135" s="162">
        <f>IF(RES_hhdet_in_fec!L135=0,0,RES_hhdet_in_fec!L135/0.086*1000000/RES_hhdet_in_new!L135)</f>
        <v>0</v>
      </c>
      <c r="M135" s="162">
        <f>IF(RES_hhdet_in_fec!M135=0,0,RES_hhdet_in_fec!M135/0.086*1000000/RES_hhdet_in_new!M135)</f>
        <v>0</v>
      </c>
      <c r="N135" s="162">
        <f>IF(RES_hhdet_in_fec!N135=0,0,RES_hhdet_in_fec!N135/0.086*1000000/RES_hhdet_in_new!N135)</f>
        <v>0</v>
      </c>
      <c r="O135" s="162">
        <f>IF(RES_hhdet_in_fec!O135=0,0,RES_hhdet_in_fec!O135/0.086*1000000/RES_hhdet_in_new!O135)</f>
        <v>3212.4334240986227</v>
      </c>
      <c r="P135" s="162">
        <f>IF(RES_hhdet_in_fec!P135=0,0,RES_hhdet_in_fec!P135/0.086*1000000/RES_hhdet_in_new!P135)</f>
        <v>3155.2264357317417</v>
      </c>
      <c r="Q135" s="162">
        <f>IF(RES_hhdet_in_fec!Q135=0,0,RES_hhdet_in_fec!Q135/0.086*1000000/RES_hhdet_in_new!Q135)</f>
        <v>3254.9865080695176</v>
      </c>
    </row>
    <row r="136" spans="1:17" ht="12" customHeight="1" x14ac:dyDescent="0.25">
      <c r="A136" s="161" t="s">
        <v>141</v>
      </c>
      <c r="B136" s="160"/>
      <c r="C136" s="160">
        <f>IF(RES_hhdet_in_fec!C136=0,0,RES_hhdet_in_fec!C136/0.086*1000000/RES_hhdet_in_new!C136)</f>
        <v>0</v>
      </c>
      <c r="D136" s="160">
        <f>IF(RES_hhdet_in_fec!D136=0,0,RES_hhdet_in_fec!D136/0.086*1000000/RES_hhdet_in_new!D136)</f>
        <v>2433.5475081320747</v>
      </c>
      <c r="E136" s="160">
        <f>IF(RES_hhdet_in_fec!E136=0,0,RES_hhdet_in_fec!E136/0.086*1000000/RES_hhdet_in_new!E136)</f>
        <v>0</v>
      </c>
      <c r="F136" s="160">
        <f>IF(RES_hhdet_in_fec!F136=0,0,RES_hhdet_in_fec!F136/0.086*1000000/RES_hhdet_in_new!F136)</f>
        <v>2454.4836069946978</v>
      </c>
      <c r="G136" s="160">
        <f>IF(RES_hhdet_in_fec!G136=0,0,RES_hhdet_in_fec!G136/0.086*1000000/RES_hhdet_in_new!G136)</f>
        <v>2517.7338278654374</v>
      </c>
      <c r="H136" s="160">
        <f>IF(RES_hhdet_in_fec!H136=0,0,RES_hhdet_in_fec!H136/0.086*1000000/RES_hhdet_in_new!H136)</f>
        <v>2583.8429913818518</v>
      </c>
      <c r="I136" s="160">
        <f>IF(RES_hhdet_in_fec!I136=0,0,RES_hhdet_in_fec!I136/0.086*1000000/RES_hhdet_in_new!I136)</f>
        <v>2538.9907920728297</v>
      </c>
      <c r="J136" s="160">
        <f>IF(RES_hhdet_in_fec!J136=0,0,RES_hhdet_in_fec!J136/0.086*1000000/RES_hhdet_in_new!J136)</f>
        <v>0</v>
      </c>
      <c r="K136" s="160">
        <f>IF(RES_hhdet_in_fec!K136=0,0,RES_hhdet_in_fec!K136/0.086*1000000/RES_hhdet_in_new!K136)</f>
        <v>0</v>
      </c>
      <c r="L136" s="160">
        <f>IF(RES_hhdet_in_fec!L136=0,0,RES_hhdet_in_fec!L136/0.086*1000000/RES_hhdet_in_new!L136)</f>
        <v>0</v>
      </c>
      <c r="M136" s="160">
        <f>IF(RES_hhdet_in_fec!M136=0,0,RES_hhdet_in_fec!M136/0.086*1000000/RES_hhdet_in_new!M136)</f>
        <v>0</v>
      </c>
      <c r="N136" s="160">
        <f>IF(RES_hhdet_in_fec!N136=0,0,RES_hhdet_in_fec!N136/0.086*1000000/RES_hhdet_in_new!N136)</f>
        <v>0</v>
      </c>
      <c r="O136" s="160">
        <f>IF(RES_hhdet_in_fec!O136=0,0,RES_hhdet_in_fec!O136/0.086*1000000/RES_hhdet_in_new!O136)</f>
        <v>2762.2230157651952</v>
      </c>
      <c r="P136" s="160">
        <f>IF(RES_hhdet_in_fec!P136=0,0,RES_hhdet_in_fec!P136/0.086*1000000/RES_hhdet_in_new!P136)</f>
        <v>2716.5769823311234</v>
      </c>
      <c r="Q136" s="160">
        <f>IF(RES_hhdet_in_fec!Q136=0,0,RES_hhdet_in_fec!Q136/0.086*1000000/RES_hhdet_in_new!Q136)</f>
        <v>2777.3130920367844</v>
      </c>
    </row>
    <row r="137" spans="1:17" ht="12" customHeight="1" x14ac:dyDescent="0.25">
      <c r="A137" s="148" t="s">
        <v>60</v>
      </c>
      <c r="B137" s="156"/>
      <c r="C137" s="156">
        <f>IF(RES_hhdet_in_fec!C137=0,0,RES_hhdet_in_fec!C137/0.086*1000000/RES_hhdet_in_new!C136)</f>
        <v>0</v>
      </c>
      <c r="D137" s="156">
        <f>IF(RES_hhdet_in_fec!D137=0,0,RES_hhdet_in_fec!D137/0.086*1000000/RES_hhdet_in_new!D136)</f>
        <v>1781.3117900678465</v>
      </c>
      <c r="E137" s="156">
        <f>IF(RES_hhdet_in_fec!E137=0,0,RES_hhdet_in_fec!E137/0.086*1000000/RES_hhdet_in_new!E136)</f>
        <v>0</v>
      </c>
      <c r="F137" s="156">
        <f>IF(RES_hhdet_in_fec!F137=0,0,RES_hhdet_in_fec!F137/0.086*1000000/RES_hhdet_in_new!F136)</f>
        <v>1801.7317635345819</v>
      </c>
      <c r="G137" s="156">
        <f>IF(RES_hhdet_in_fec!G137=0,0,RES_hhdet_in_fec!G137/0.086*1000000/RES_hhdet_in_new!G136)</f>
        <v>1853.9797595945029</v>
      </c>
      <c r="H137" s="156">
        <f>IF(RES_hhdet_in_fec!H137=0,0,RES_hhdet_in_fec!H137/0.086*1000000/RES_hhdet_in_new!H136)</f>
        <v>1919.261923665387</v>
      </c>
      <c r="I137" s="156">
        <f>IF(RES_hhdet_in_fec!I137=0,0,RES_hhdet_in_fec!I137/0.086*1000000/RES_hhdet_in_new!I136)</f>
        <v>1872.4256261752662</v>
      </c>
      <c r="J137" s="156">
        <f>IF(RES_hhdet_in_fec!J137=0,0,RES_hhdet_in_fec!J137/0.086*1000000/RES_hhdet_in_new!J136)</f>
        <v>0</v>
      </c>
      <c r="K137" s="156">
        <f>IF(RES_hhdet_in_fec!K137=0,0,RES_hhdet_in_fec!K137/0.086*1000000/RES_hhdet_in_new!K136)</f>
        <v>0</v>
      </c>
      <c r="L137" s="156">
        <f>IF(RES_hhdet_in_fec!L137=0,0,RES_hhdet_in_fec!L137/0.086*1000000/RES_hhdet_in_new!L136)</f>
        <v>0</v>
      </c>
      <c r="M137" s="156">
        <f>IF(RES_hhdet_in_fec!M137=0,0,RES_hhdet_in_fec!M137/0.086*1000000/RES_hhdet_in_new!M136)</f>
        <v>0</v>
      </c>
      <c r="N137" s="156">
        <f>IF(RES_hhdet_in_fec!N137=0,0,RES_hhdet_in_fec!N137/0.086*1000000/RES_hhdet_in_new!N136)</f>
        <v>0</v>
      </c>
      <c r="O137" s="156">
        <f>IF(RES_hhdet_in_fec!O137=0,0,RES_hhdet_in_fec!O137/0.086*1000000/RES_hhdet_in_new!O136)</f>
        <v>2090.1576534655492</v>
      </c>
      <c r="P137" s="156">
        <f>IF(RES_hhdet_in_fec!P137=0,0,RES_hhdet_in_fec!P137/0.086*1000000/RES_hhdet_in_new!P136)</f>
        <v>2052.5055855175028</v>
      </c>
      <c r="Q137" s="156">
        <f>IF(RES_hhdet_in_fec!Q137=0,0,RES_hhdet_in_fec!Q137/0.086*1000000/RES_hhdet_in_new!Q136)</f>
        <v>2118.9308339952636</v>
      </c>
    </row>
    <row r="138" spans="1:17" ht="12" customHeight="1" x14ac:dyDescent="0.25">
      <c r="A138" s="148" t="s">
        <v>59</v>
      </c>
      <c r="B138" s="156"/>
      <c r="C138" s="156">
        <f>IF(RES_hhdet_in_fec!C138=0,0,RES_hhdet_in_fec!C138/0.086*1000000/RES_hhdet_in_new!C136)</f>
        <v>0</v>
      </c>
      <c r="D138" s="156">
        <f>IF(RES_hhdet_in_fec!D138=0,0,RES_hhdet_in_fec!D138/0.086*1000000/RES_hhdet_in_new!D136)</f>
        <v>652.23571806422751</v>
      </c>
      <c r="E138" s="156">
        <f>IF(RES_hhdet_in_fec!E138=0,0,RES_hhdet_in_fec!E138/0.086*1000000/RES_hhdet_in_new!E136)</f>
        <v>0</v>
      </c>
      <c r="F138" s="156">
        <f>IF(RES_hhdet_in_fec!F138=0,0,RES_hhdet_in_fec!F138/0.086*1000000/RES_hhdet_in_new!F136)</f>
        <v>652.75184346011611</v>
      </c>
      <c r="G138" s="156">
        <f>IF(RES_hhdet_in_fec!G138=0,0,RES_hhdet_in_fec!G138/0.086*1000000/RES_hhdet_in_new!G136)</f>
        <v>663.75406827093479</v>
      </c>
      <c r="H138" s="156">
        <f>IF(RES_hhdet_in_fec!H138=0,0,RES_hhdet_in_fec!H138/0.086*1000000/RES_hhdet_in_new!H136)</f>
        <v>664.58106771646464</v>
      </c>
      <c r="I138" s="156">
        <f>IF(RES_hhdet_in_fec!I138=0,0,RES_hhdet_in_fec!I138/0.086*1000000/RES_hhdet_in_new!I136)</f>
        <v>666.56516589756336</v>
      </c>
      <c r="J138" s="156">
        <f>IF(RES_hhdet_in_fec!J138=0,0,RES_hhdet_in_fec!J138/0.086*1000000/RES_hhdet_in_new!J136)</f>
        <v>0</v>
      </c>
      <c r="K138" s="156">
        <f>IF(RES_hhdet_in_fec!K138=0,0,RES_hhdet_in_fec!K138/0.086*1000000/RES_hhdet_in_new!K136)</f>
        <v>0</v>
      </c>
      <c r="L138" s="156">
        <f>IF(RES_hhdet_in_fec!L138=0,0,RES_hhdet_in_fec!L138/0.086*1000000/RES_hhdet_in_new!L136)</f>
        <v>0</v>
      </c>
      <c r="M138" s="156">
        <f>IF(RES_hhdet_in_fec!M138=0,0,RES_hhdet_in_fec!M138/0.086*1000000/RES_hhdet_in_new!M136)</f>
        <v>0</v>
      </c>
      <c r="N138" s="156">
        <f>IF(RES_hhdet_in_fec!N138=0,0,RES_hhdet_in_fec!N138/0.086*1000000/RES_hhdet_in_new!N136)</f>
        <v>0</v>
      </c>
      <c r="O138" s="156">
        <f>IF(RES_hhdet_in_fec!O138=0,0,RES_hhdet_in_fec!O138/0.086*1000000/RES_hhdet_in_new!O136)</f>
        <v>672.06536229964593</v>
      </c>
      <c r="P138" s="156">
        <f>IF(RES_hhdet_in_fec!P138=0,0,RES_hhdet_in_fec!P138/0.086*1000000/RES_hhdet_in_new!P136)</f>
        <v>664.07139681362094</v>
      </c>
      <c r="Q138" s="156">
        <f>IF(RES_hhdet_in_fec!Q138=0,0,RES_hhdet_in_fec!Q138/0.086*1000000/RES_hhdet_in_new!Q136)</f>
        <v>658.38225804152012</v>
      </c>
    </row>
    <row r="139" spans="1:17" ht="12" customHeight="1" x14ac:dyDescent="0.25">
      <c r="A139" s="158" t="s">
        <v>62</v>
      </c>
      <c r="B139" s="157"/>
      <c r="C139" s="157">
        <f>IF(SUM(RES_hhdet_in_fec!C140:C141)=0,0,SUM(RES_hhdet_in_fec!C140:C141)/0.086*1000000/SUM(RES_hhdet_in_new!C140:C141))</f>
        <v>890.21713035516291</v>
      </c>
      <c r="D139" s="157">
        <f>IF(SUM(RES_hhdet_in_fec!D140:D141)=0,0,SUM(RES_hhdet_in_fec!D140:D141)/0.086*1000000/SUM(RES_hhdet_in_new!D140:D141))</f>
        <v>893.74185169626878</v>
      </c>
      <c r="E139" s="157">
        <f>IF(SUM(RES_hhdet_in_fec!E140:E141)=0,0,SUM(RES_hhdet_in_fec!E140:E141)/0.086*1000000/SUM(RES_hhdet_in_new!E140:E141))</f>
        <v>897.4321295007453</v>
      </c>
      <c r="F139" s="157">
        <f>IF(SUM(RES_hhdet_in_fec!F140:F141)=0,0,SUM(RES_hhdet_in_fec!F140:F141)/0.086*1000000/SUM(RES_hhdet_in_new!F140:F141))</f>
        <v>904.87390220857071</v>
      </c>
      <c r="G139" s="157">
        <f>IF(SUM(RES_hhdet_in_fec!G140:G141)=0,0,SUM(RES_hhdet_in_fec!G140:G141)/0.086*1000000/SUM(RES_hhdet_in_new!G140:G141))</f>
        <v>918.66507837633185</v>
      </c>
      <c r="H139" s="157">
        <f>IF(SUM(RES_hhdet_in_fec!H140:H141)=0,0,SUM(RES_hhdet_in_fec!H140:H141)/0.086*1000000/SUM(RES_hhdet_in_new!H140:H141))</f>
        <v>950.21331730663894</v>
      </c>
      <c r="I139" s="157">
        <f>IF(SUM(RES_hhdet_in_fec!I140:I141)=0,0,SUM(RES_hhdet_in_fec!I140:I141)/0.086*1000000/SUM(RES_hhdet_in_new!I140:I141))</f>
        <v>930.07192896984884</v>
      </c>
      <c r="J139" s="157">
        <f>IF(SUM(RES_hhdet_in_fec!J140:J141)=0,0,SUM(RES_hhdet_in_fec!J140:J141)/0.086*1000000/SUM(RES_hhdet_in_new!J140:J141))</f>
        <v>929.01301418752848</v>
      </c>
      <c r="K139" s="157">
        <f>IF(SUM(RES_hhdet_in_fec!K140:K141)=0,0,SUM(RES_hhdet_in_fec!K140:K141)/0.086*1000000/SUM(RES_hhdet_in_new!K140:K141))</f>
        <v>925.05300636122695</v>
      </c>
      <c r="L139" s="157">
        <f>IF(SUM(RES_hhdet_in_fec!L140:L141)=0,0,SUM(RES_hhdet_in_fec!L140:L141)/0.086*1000000/SUM(RES_hhdet_in_new!L140:L141))</f>
        <v>976.46340437832623</v>
      </c>
      <c r="M139" s="157">
        <f>IF(SUM(RES_hhdet_in_fec!M140:M141)=0,0,SUM(RES_hhdet_in_fec!M140:M141)/0.086*1000000/SUM(RES_hhdet_in_new!M140:M141))</f>
        <v>985.83327194749813</v>
      </c>
      <c r="N139" s="157">
        <f>IF(SUM(RES_hhdet_in_fec!N140:N141)=0,0,SUM(RES_hhdet_in_fec!N140:N141)/0.086*1000000/SUM(RES_hhdet_in_new!N140:N141))</f>
        <v>978.79895584645817</v>
      </c>
      <c r="O139" s="157">
        <f>IF(SUM(RES_hhdet_in_fec!O140:O141)=0,0,SUM(RES_hhdet_in_fec!O140:O141)/0.086*1000000/SUM(RES_hhdet_in_new!O140:O141))</f>
        <v>1043.644747042601</v>
      </c>
      <c r="P139" s="157">
        <f>IF(SUM(RES_hhdet_in_fec!P140:P141)=0,0,SUM(RES_hhdet_in_fec!P140:P141)/0.086*1000000/SUM(RES_hhdet_in_new!P140:P141))</f>
        <v>1040.9570520885936</v>
      </c>
      <c r="Q139" s="157">
        <f>IF(SUM(RES_hhdet_in_fec!Q140:Q141)=0,0,SUM(RES_hhdet_in_fec!Q140:Q141)/0.086*1000000/SUM(RES_hhdet_in_new!Q140:Q141))</f>
        <v>1071.6397165695084</v>
      </c>
    </row>
    <row r="140" spans="1:17" ht="12" customHeight="1" x14ac:dyDescent="0.25">
      <c r="A140" s="23" t="s">
        <v>57</v>
      </c>
      <c r="B140" s="156"/>
      <c r="C140" s="156">
        <f>IF(RES_hhdet_in_fec!C140=0,0,RES_hhdet_in_fec!C140/0.086*1000000/RES_hhdet_in_new!C140)</f>
        <v>0</v>
      </c>
      <c r="D140" s="156">
        <f>IF(RES_hhdet_in_fec!D140=0,0,RES_hhdet_in_fec!D140/0.086*1000000/RES_hhdet_in_new!D140)</f>
        <v>0</v>
      </c>
      <c r="E140" s="156">
        <f>IF(RES_hhdet_in_fec!E140=0,0,RES_hhdet_in_fec!E140/0.086*1000000/RES_hhdet_in_new!E140)</f>
        <v>1466.5465680632394</v>
      </c>
      <c r="F140" s="156">
        <f>IF(RES_hhdet_in_fec!F140=0,0,RES_hhdet_in_fec!F140/0.086*1000000/RES_hhdet_in_new!F140)</f>
        <v>0</v>
      </c>
      <c r="G140" s="156">
        <f>IF(RES_hhdet_in_fec!G140=0,0,RES_hhdet_in_fec!G140/0.086*1000000/RES_hhdet_in_new!G140)</f>
        <v>0</v>
      </c>
      <c r="H140" s="156">
        <f>IF(RES_hhdet_in_fec!H140=0,0,RES_hhdet_in_fec!H140/0.086*1000000/RES_hhdet_in_new!H140)</f>
        <v>1454.6355526101299</v>
      </c>
      <c r="I140" s="156">
        <f>IF(RES_hhdet_in_fec!I140=0,0,RES_hhdet_in_fec!I140/0.086*1000000/RES_hhdet_in_new!I140)</f>
        <v>0</v>
      </c>
      <c r="J140" s="156">
        <f>IF(RES_hhdet_in_fec!J140=0,0,RES_hhdet_in_fec!J140/0.086*1000000/RES_hhdet_in_new!J140)</f>
        <v>0</v>
      </c>
      <c r="K140" s="156">
        <f>IF(RES_hhdet_in_fec!K140=0,0,RES_hhdet_in_fec!K140/0.086*1000000/RES_hhdet_in_new!K140)</f>
        <v>0</v>
      </c>
      <c r="L140" s="156">
        <f>IF(RES_hhdet_in_fec!L140=0,0,RES_hhdet_in_fec!L140/0.086*1000000/RES_hhdet_in_new!L140)</f>
        <v>0</v>
      </c>
      <c r="M140" s="156">
        <f>IF(RES_hhdet_in_fec!M140=0,0,RES_hhdet_in_fec!M140/0.086*1000000/RES_hhdet_in_new!M140)</f>
        <v>0</v>
      </c>
      <c r="N140" s="156">
        <f>IF(RES_hhdet_in_fec!N140=0,0,RES_hhdet_in_fec!N140/0.086*1000000/RES_hhdet_in_new!N140)</f>
        <v>0</v>
      </c>
      <c r="O140" s="156">
        <f>IF(RES_hhdet_in_fec!O140=0,0,RES_hhdet_in_fec!O140/0.086*1000000/RES_hhdet_in_new!O140)</f>
        <v>0</v>
      </c>
      <c r="P140" s="156">
        <f>IF(RES_hhdet_in_fec!P140=0,0,RES_hhdet_in_fec!P140/0.086*1000000/RES_hhdet_in_new!P140)</f>
        <v>0</v>
      </c>
      <c r="Q140" s="156">
        <f>IF(RES_hhdet_in_fec!Q140=0,0,RES_hhdet_in_fec!Q140/0.086*1000000/RES_hhdet_in_new!Q140)</f>
        <v>0</v>
      </c>
    </row>
    <row r="141" spans="1:17" ht="12" customHeight="1" x14ac:dyDescent="0.25">
      <c r="A141" s="29" t="s">
        <v>140</v>
      </c>
      <c r="B141" s="57"/>
      <c r="C141" s="57">
        <f>IF(RES_hhdet_in_fec!C141=0,0,RES_hhdet_in_fec!C141/0.086*1000000/RES_hhdet_in_new!C141)</f>
        <v>890.21713035516291</v>
      </c>
      <c r="D141" s="57">
        <f>IF(RES_hhdet_in_fec!D141=0,0,RES_hhdet_in_fec!D141/0.086*1000000/RES_hhdet_in_new!D141)</f>
        <v>893.74185169626878</v>
      </c>
      <c r="E141" s="57">
        <f>IF(RES_hhdet_in_fec!E141=0,0,RES_hhdet_in_fec!E141/0.086*1000000/RES_hhdet_in_new!E141)</f>
        <v>896.4571044978868</v>
      </c>
      <c r="F141" s="57">
        <f>IF(RES_hhdet_in_fec!F141=0,0,RES_hhdet_in_fec!F141/0.086*1000000/RES_hhdet_in_new!F141)</f>
        <v>904.87390220857071</v>
      </c>
      <c r="G141" s="57">
        <f>IF(RES_hhdet_in_fec!G141=0,0,RES_hhdet_in_fec!G141/0.086*1000000/RES_hhdet_in_new!G141)</f>
        <v>918.66507837633185</v>
      </c>
      <c r="H141" s="57">
        <f>IF(RES_hhdet_in_fec!H141=0,0,RES_hhdet_in_fec!H141/0.086*1000000/RES_hhdet_in_new!H141)</f>
        <v>949.93003038565223</v>
      </c>
      <c r="I141" s="57">
        <f>IF(RES_hhdet_in_fec!I141=0,0,RES_hhdet_in_fec!I141/0.086*1000000/RES_hhdet_in_new!I141)</f>
        <v>930.07192896984884</v>
      </c>
      <c r="J141" s="57">
        <f>IF(RES_hhdet_in_fec!J141=0,0,RES_hhdet_in_fec!J141/0.086*1000000/RES_hhdet_in_new!J141)</f>
        <v>929.01301418752848</v>
      </c>
      <c r="K141" s="57">
        <f>IF(RES_hhdet_in_fec!K141=0,0,RES_hhdet_in_fec!K141/0.086*1000000/RES_hhdet_in_new!K141)</f>
        <v>925.05300636122695</v>
      </c>
      <c r="L141" s="57">
        <f>IF(RES_hhdet_in_fec!L141=0,0,RES_hhdet_in_fec!L141/0.086*1000000/RES_hhdet_in_new!L141)</f>
        <v>976.46340437832623</v>
      </c>
      <c r="M141" s="57">
        <f>IF(RES_hhdet_in_fec!M141=0,0,RES_hhdet_in_fec!M141/0.086*1000000/RES_hhdet_in_new!M141)</f>
        <v>985.83327194749813</v>
      </c>
      <c r="N141" s="57">
        <f>IF(RES_hhdet_in_fec!N141=0,0,RES_hhdet_in_fec!N141/0.086*1000000/RES_hhdet_in_new!N141)</f>
        <v>978.79895584645817</v>
      </c>
      <c r="O141" s="57">
        <f>IF(RES_hhdet_in_fec!O141=0,0,RES_hhdet_in_fec!O141/0.086*1000000/RES_hhdet_in_new!O141)</f>
        <v>1043.644747042601</v>
      </c>
      <c r="P141" s="57">
        <f>IF(RES_hhdet_in_fec!P141=0,0,RES_hhdet_in_fec!P141/0.086*1000000/RES_hhdet_in_new!P141)</f>
        <v>1040.9570520885936</v>
      </c>
      <c r="Q141" s="57">
        <f>IF(RES_hhdet_in_fec!Q141=0,0,RES_hhdet_in_fec!Q141/0.086*1000000/RES_hhdet_in_new!Q141)</f>
        <v>1071.6397165695084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68">
        <f t="shared" ref="C143" si="119">SUM(C144,C146,C148,C157)</f>
        <v>12418.130501559619</v>
      </c>
      <c r="D143" s="168">
        <f t="shared" ref="D143" si="120">SUM(D144,D146,D148,D157)</f>
        <v>11711.615048118103</v>
      </c>
      <c r="E143" s="168">
        <f t="shared" ref="E143" si="121">SUM(E144,E146,E148,E157)</f>
        <v>11538.014521722958</v>
      </c>
      <c r="F143" s="168">
        <f t="shared" ref="F143" si="122">SUM(F144,F146,F148,F157)</f>
        <v>11240.443931268388</v>
      </c>
      <c r="G143" s="168">
        <f t="shared" ref="G143" si="123">SUM(G144,G146,G148,G157)</f>
        <v>10990.692586806384</v>
      </c>
      <c r="H143" s="168">
        <f t="shared" ref="H143" si="124">SUM(H144,H146,H148,H157)</f>
        <v>10680.252571463609</v>
      </c>
      <c r="I143" s="168">
        <f t="shared" ref="I143" si="125">SUM(I144,I146,I148,I157)</f>
        <v>10041.252675590586</v>
      </c>
      <c r="J143" s="168">
        <f t="shared" ref="J143" si="126">SUM(J144,J146,J148,J157)</f>
        <v>9473.2468817315203</v>
      </c>
      <c r="K143" s="168">
        <f t="shared" ref="K143" si="127">SUM(K144,K146,K148,K157)</f>
        <v>8958.3266437223483</v>
      </c>
      <c r="L143" s="168">
        <f t="shared" ref="L143" si="128">SUM(L144,L146,L148,L157)</f>
        <v>9404.1770153425314</v>
      </c>
      <c r="M143" s="168">
        <f t="shared" ref="M143" si="129">SUM(M144,M146,M148,M157)</f>
        <v>8580.1567000409777</v>
      </c>
      <c r="N143" s="168">
        <f t="shared" ref="N143" si="130">SUM(N144,N146,N148,N157)</f>
        <v>8353.2735450696291</v>
      </c>
      <c r="O143" s="168">
        <f t="shared" ref="O143" si="131">SUM(O144,O146,O148,O157)</f>
        <v>8476.2183604411293</v>
      </c>
      <c r="P143" s="168">
        <f t="shared" ref="P143" si="132">SUM(P144,P146,P148,P157)</f>
        <v>7844.3118276251198</v>
      </c>
      <c r="Q143" s="168">
        <f t="shared" ref="Q143" si="133">SUM(Q144,Q146,Q148,Q157)</f>
        <v>8299.0612560766658</v>
      </c>
    </row>
    <row r="144" spans="1:17" ht="12.95" customHeight="1" x14ac:dyDescent="0.25">
      <c r="A144" s="158" t="s">
        <v>65</v>
      </c>
      <c r="B144" s="157"/>
      <c r="C144" s="157">
        <f t="shared" ref="C144:Q144" si="134">C145</f>
        <v>8113.3420039569328</v>
      </c>
      <c r="D144" s="157">
        <f t="shared" si="134"/>
        <v>7454.5778830349691</v>
      </c>
      <c r="E144" s="157">
        <f t="shared" si="134"/>
        <v>7287.469846988457</v>
      </c>
      <c r="F144" s="157">
        <f t="shared" si="134"/>
        <v>6980.5519176413991</v>
      </c>
      <c r="G144" s="157">
        <f t="shared" si="134"/>
        <v>6713.7482056746931</v>
      </c>
      <c r="H144" s="157">
        <f t="shared" si="134"/>
        <v>6323.2249148887122</v>
      </c>
      <c r="I144" s="157">
        <f t="shared" si="134"/>
        <v>5804.7542161179426</v>
      </c>
      <c r="J144" s="157">
        <f t="shared" si="134"/>
        <v>5216.333736409335</v>
      </c>
      <c r="K144" s="157">
        <f t="shared" si="134"/>
        <v>4776.4156943842454</v>
      </c>
      <c r="L144" s="157">
        <f t="shared" si="134"/>
        <v>5060.9624049196509</v>
      </c>
      <c r="M144" s="157">
        <f t="shared" si="134"/>
        <v>4221.5467615992038</v>
      </c>
      <c r="N144" s="157">
        <f t="shared" si="134"/>
        <v>4030.823059088947</v>
      </c>
      <c r="O144" s="157">
        <f t="shared" si="134"/>
        <v>3880.9430024583562</v>
      </c>
      <c r="P144" s="157">
        <f t="shared" si="134"/>
        <v>3330.8944254718085</v>
      </c>
      <c r="Q144" s="157">
        <f t="shared" si="134"/>
        <v>3678.4787011500903</v>
      </c>
    </row>
    <row r="145" spans="1:17" ht="12" customHeight="1" x14ac:dyDescent="0.25">
      <c r="A145" s="23" t="s">
        <v>60</v>
      </c>
      <c r="B145" s="156"/>
      <c r="C145" s="156">
        <f>IF(RES_hhdet_in_fec!C145=0,0,RES_hhdet_in_fec!C145/0.086*1000000/RES_hhdet_in_new!C145)</f>
        <v>8113.3420039569328</v>
      </c>
      <c r="D145" s="156">
        <f>IF(RES_hhdet_in_fec!D145=0,0,RES_hhdet_in_fec!D145/0.086*1000000/RES_hhdet_in_new!D145)</f>
        <v>7454.5778830349691</v>
      </c>
      <c r="E145" s="156">
        <f>IF(RES_hhdet_in_fec!E145=0,0,RES_hhdet_in_fec!E145/0.086*1000000/RES_hhdet_in_new!E145)</f>
        <v>7287.469846988457</v>
      </c>
      <c r="F145" s="156">
        <f>IF(RES_hhdet_in_fec!F145=0,0,RES_hhdet_in_fec!F145/0.086*1000000/RES_hhdet_in_new!F145)</f>
        <v>6980.5519176413991</v>
      </c>
      <c r="G145" s="156">
        <f>IF(RES_hhdet_in_fec!G145=0,0,RES_hhdet_in_fec!G145/0.086*1000000/RES_hhdet_in_new!G145)</f>
        <v>6713.7482056746931</v>
      </c>
      <c r="H145" s="156">
        <f>IF(RES_hhdet_in_fec!H145=0,0,RES_hhdet_in_fec!H145/0.086*1000000/RES_hhdet_in_new!H145)</f>
        <v>6323.2249148887122</v>
      </c>
      <c r="I145" s="156">
        <f>IF(RES_hhdet_in_fec!I145=0,0,RES_hhdet_in_fec!I145/0.086*1000000/RES_hhdet_in_new!I145)</f>
        <v>5804.7542161179426</v>
      </c>
      <c r="J145" s="156">
        <f>IF(RES_hhdet_in_fec!J145=0,0,RES_hhdet_in_fec!J145/0.086*1000000/RES_hhdet_in_new!J145)</f>
        <v>5216.333736409335</v>
      </c>
      <c r="K145" s="156">
        <f>IF(RES_hhdet_in_fec!K145=0,0,RES_hhdet_in_fec!K145/0.086*1000000/RES_hhdet_in_new!K145)</f>
        <v>4776.4156943842454</v>
      </c>
      <c r="L145" s="156">
        <f>IF(RES_hhdet_in_fec!L145=0,0,RES_hhdet_in_fec!L145/0.086*1000000/RES_hhdet_in_new!L145)</f>
        <v>5060.9624049196509</v>
      </c>
      <c r="M145" s="156">
        <f>IF(RES_hhdet_in_fec!M145=0,0,RES_hhdet_in_fec!M145/0.086*1000000/RES_hhdet_in_new!M145)</f>
        <v>4221.5467615992038</v>
      </c>
      <c r="N145" s="156">
        <f>IF(RES_hhdet_in_fec!N145=0,0,RES_hhdet_in_fec!N145/0.086*1000000/RES_hhdet_in_new!N145)</f>
        <v>4030.823059088947</v>
      </c>
      <c r="O145" s="156">
        <f>IF(RES_hhdet_in_fec!O145=0,0,RES_hhdet_in_fec!O145/0.086*1000000/RES_hhdet_in_new!O145)</f>
        <v>3880.9430024583562</v>
      </c>
      <c r="P145" s="156">
        <f>IF(RES_hhdet_in_fec!P145=0,0,RES_hhdet_in_fec!P145/0.086*1000000/RES_hhdet_in_new!P145)</f>
        <v>3330.8944254718085</v>
      </c>
      <c r="Q145" s="156">
        <f>IF(RES_hhdet_in_fec!Q145=0,0,RES_hhdet_in_fec!Q145/0.086*1000000/RES_hhdet_in_new!Q145)</f>
        <v>3678.4787011500903</v>
      </c>
    </row>
    <row r="146" spans="1:17" ht="12.95" customHeight="1" x14ac:dyDescent="0.25">
      <c r="A146" s="158" t="s">
        <v>112</v>
      </c>
      <c r="B146" s="157"/>
      <c r="C146" s="157">
        <f t="shared" ref="C146:Q146" si="135">C147</f>
        <v>674.47724205288796</v>
      </c>
      <c r="D146" s="157">
        <f t="shared" si="135"/>
        <v>643.44930371566795</v>
      </c>
      <c r="E146" s="157">
        <f t="shared" si="135"/>
        <v>617.16073893481905</v>
      </c>
      <c r="F146" s="157">
        <f t="shared" si="135"/>
        <v>605.7409096142826</v>
      </c>
      <c r="G146" s="157">
        <f t="shared" si="135"/>
        <v>587.69957901625105</v>
      </c>
      <c r="H146" s="157">
        <f t="shared" si="135"/>
        <v>566.81099714705294</v>
      </c>
      <c r="I146" s="157">
        <f t="shared" si="135"/>
        <v>535.32601834220964</v>
      </c>
      <c r="J146" s="157">
        <f t="shared" si="135"/>
        <v>583.24577107210143</v>
      </c>
      <c r="K146" s="157">
        <f t="shared" si="135"/>
        <v>553.52700509441138</v>
      </c>
      <c r="L146" s="157">
        <f t="shared" si="135"/>
        <v>513.44758643000182</v>
      </c>
      <c r="M146" s="157">
        <f t="shared" si="135"/>
        <v>499.42882347517212</v>
      </c>
      <c r="N146" s="157">
        <f t="shared" si="135"/>
        <v>491.80244105621017</v>
      </c>
      <c r="O146" s="157">
        <f t="shared" si="135"/>
        <v>475.57162641783367</v>
      </c>
      <c r="P146" s="157">
        <f t="shared" si="135"/>
        <v>464.13578572158116</v>
      </c>
      <c r="Q146" s="157">
        <f t="shared" si="135"/>
        <v>441.31917849063831</v>
      </c>
    </row>
    <row r="147" spans="1:17" ht="12" customHeight="1" x14ac:dyDescent="0.25">
      <c r="A147" s="23" t="s">
        <v>60</v>
      </c>
      <c r="B147" s="156"/>
      <c r="C147" s="156">
        <f>IF(RES_hhdet_in_fec!C147=0,0,RES_hhdet_in_fec!C147/0.086*1000000/RES_hhdet_in_new!C147)</f>
        <v>674.47724205288796</v>
      </c>
      <c r="D147" s="156">
        <f>IF(RES_hhdet_in_fec!D147=0,0,RES_hhdet_in_fec!D147/0.086*1000000/RES_hhdet_in_new!D147)</f>
        <v>643.44930371566795</v>
      </c>
      <c r="E147" s="156">
        <f>IF(RES_hhdet_in_fec!E147=0,0,RES_hhdet_in_fec!E147/0.086*1000000/RES_hhdet_in_new!E147)</f>
        <v>617.16073893481905</v>
      </c>
      <c r="F147" s="156">
        <f>IF(RES_hhdet_in_fec!F147=0,0,RES_hhdet_in_fec!F147/0.086*1000000/RES_hhdet_in_new!F147)</f>
        <v>605.7409096142826</v>
      </c>
      <c r="G147" s="156">
        <f>IF(RES_hhdet_in_fec!G147=0,0,RES_hhdet_in_fec!G147/0.086*1000000/RES_hhdet_in_new!G147)</f>
        <v>587.69957901625105</v>
      </c>
      <c r="H147" s="156">
        <f>IF(RES_hhdet_in_fec!H147=0,0,RES_hhdet_in_fec!H147/0.086*1000000/RES_hhdet_in_new!H147)</f>
        <v>566.81099714705294</v>
      </c>
      <c r="I147" s="156">
        <f>IF(RES_hhdet_in_fec!I147=0,0,RES_hhdet_in_fec!I147/0.086*1000000/RES_hhdet_in_new!I147)</f>
        <v>535.32601834220964</v>
      </c>
      <c r="J147" s="156">
        <f>IF(RES_hhdet_in_fec!J147=0,0,RES_hhdet_in_fec!J147/0.086*1000000/RES_hhdet_in_new!J147)</f>
        <v>583.24577107210143</v>
      </c>
      <c r="K147" s="156">
        <f>IF(RES_hhdet_in_fec!K147=0,0,RES_hhdet_in_fec!K147/0.086*1000000/RES_hhdet_in_new!K147)</f>
        <v>553.52700509441138</v>
      </c>
      <c r="L147" s="156">
        <f>IF(RES_hhdet_in_fec!L147=0,0,RES_hhdet_in_fec!L147/0.086*1000000/RES_hhdet_in_new!L147)</f>
        <v>513.44758643000182</v>
      </c>
      <c r="M147" s="156">
        <f>IF(RES_hhdet_in_fec!M147=0,0,RES_hhdet_in_fec!M147/0.086*1000000/RES_hhdet_in_new!M147)</f>
        <v>499.42882347517212</v>
      </c>
      <c r="N147" s="156">
        <f>IF(RES_hhdet_in_fec!N147=0,0,RES_hhdet_in_fec!N147/0.086*1000000/RES_hhdet_in_new!N147)</f>
        <v>491.80244105621017</v>
      </c>
      <c r="O147" s="156">
        <f>IF(RES_hhdet_in_fec!O147=0,0,RES_hhdet_in_fec!O147/0.086*1000000/RES_hhdet_in_new!O147)</f>
        <v>475.57162641783367</v>
      </c>
      <c r="P147" s="156">
        <f>IF(RES_hhdet_in_fec!P147=0,0,RES_hhdet_in_fec!P147/0.086*1000000/RES_hhdet_in_new!P147)</f>
        <v>464.13578572158116</v>
      </c>
      <c r="Q147" s="156">
        <f>IF(RES_hhdet_in_fec!Q147=0,0,RES_hhdet_in_fec!Q147/0.086*1000000/RES_hhdet_in_new!Q147)</f>
        <v>441.31917849063831</v>
      </c>
    </row>
    <row r="148" spans="1:17" ht="12" customHeight="1" x14ac:dyDescent="0.25">
      <c r="A148" s="158" t="s">
        <v>63</v>
      </c>
      <c r="B148" s="157"/>
      <c r="C148" s="157">
        <f>IF(SUM(RES_hhdet_in_fec!C149:C150,RES_hhdet_in_fec!C153:C154)=0,0,SUM(RES_hhdet_in_fec!C149:C150,RES_hhdet_in_fec!C153:C154)/0.086*1000000/SUM(RES_hhdet_in_new!C149:C150,RES_hhdet_in_new!C153:C154))</f>
        <v>2740.0403224770967</v>
      </c>
      <c r="D148" s="157">
        <f>IF(SUM(RES_hhdet_in_fec!D149:D150,RES_hhdet_in_fec!D153:D154)=0,0,SUM(RES_hhdet_in_fec!D149:D150,RES_hhdet_in_fec!D153:D154)/0.086*1000000/SUM(RES_hhdet_in_new!D149:D150,RES_hhdet_in_new!D153:D154))</f>
        <v>2719.3904762029251</v>
      </c>
      <c r="E148" s="157">
        <f>IF(SUM(RES_hhdet_in_fec!E149:E150,RES_hhdet_in_fec!E153:E154)=0,0,SUM(RES_hhdet_in_fec!E149:E150,RES_hhdet_in_fec!E153:E154)/0.086*1000000/SUM(RES_hhdet_in_new!E149:E150,RES_hhdet_in_new!E153:E154))</f>
        <v>2735.729570765131</v>
      </c>
      <c r="F148" s="157">
        <f>IF(SUM(RES_hhdet_in_fec!F149:F150,RES_hhdet_in_fec!F153:F154)=0,0,SUM(RES_hhdet_in_fec!F149:F150,RES_hhdet_in_fec!F153:F154)/0.086*1000000/SUM(RES_hhdet_in_new!F149:F150,RES_hhdet_in_new!F153:F154))</f>
        <v>2747.0284583256271</v>
      </c>
      <c r="G148" s="157">
        <f>IF(SUM(RES_hhdet_in_fec!G149:G150,RES_hhdet_in_fec!G153:G154)=0,0,SUM(RES_hhdet_in_fec!G149:G150,RES_hhdet_in_fec!G153:G154)/0.086*1000000/SUM(RES_hhdet_in_new!G149:G150,RES_hhdet_in_new!G153:G154))</f>
        <v>2766.8935670027804</v>
      </c>
      <c r="H148" s="157">
        <f>IF(SUM(RES_hhdet_in_fec!H149:H150,RES_hhdet_in_fec!H153:H154)=0,0,SUM(RES_hhdet_in_fec!H149:H150,RES_hhdet_in_fec!H153:H154)/0.086*1000000/SUM(RES_hhdet_in_new!H149:H150,RES_hhdet_in_new!H153:H154))</f>
        <v>2834.7365784325139</v>
      </c>
      <c r="I148" s="157">
        <f>IF(SUM(RES_hhdet_in_fec!I149:I150,RES_hhdet_in_fec!I153:I154)=0,0,SUM(RES_hhdet_in_fec!I149:I150,RES_hhdet_in_fec!I153:I154)/0.086*1000000/SUM(RES_hhdet_in_new!I149:I150,RES_hhdet_in_new!I153:I154))</f>
        <v>2763.7466513459217</v>
      </c>
      <c r="J148" s="157">
        <f>IF(SUM(RES_hhdet_in_fec!J149:J150,RES_hhdet_in_fec!J153:J154)=0,0,SUM(RES_hhdet_in_fec!J149:J150,RES_hhdet_in_fec!J153:J154)/0.086*1000000/SUM(RES_hhdet_in_new!J149:J150,RES_hhdet_in_new!J153:J154))</f>
        <v>2735.6914419627565</v>
      </c>
      <c r="K148" s="157">
        <f>IF(SUM(RES_hhdet_in_fec!K149:K150,RES_hhdet_in_fec!K153:K154)=0,0,SUM(RES_hhdet_in_fec!K149:K150,RES_hhdet_in_fec!K153:K154)/0.086*1000000/SUM(RES_hhdet_in_new!K149:K150,RES_hhdet_in_new!K153:K154))</f>
        <v>2695.8182213465311</v>
      </c>
      <c r="L148" s="157">
        <f>IF(SUM(RES_hhdet_in_fec!L149:L150,RES_hhdet_in_fec!L153:L154)=0,0,SUM(RES_hhdet_in_fec!L149:L150,RES_hhdet_in_fec!L153:L154)/0.086*1000000/SUM(RES_hhdet_in_new!L149:L150,RES_hhdet_in_new!L153:L154))</f>
        <v>2846.6927154355294</v>
      </c>
      <c r="M148" s="157">
        <f>IF(SUM(RES_hhdet_in_fec!M149:M150,RES_hhdet_in_fec!M153:M154)=0,0,SUM(RES_hhdet_in_fec!M149:M150,RES_hhdet_in_fec!M153:M154)/0.086*1000000/SUM(RES_hhdet_in_new!M149:M150,RES_hhdet_in_new!M153:M154))</f>
        <v>2868.0933829772662</v>
      </c>
      <c r="N148" s="157">
        <f>IF(SUM(RES_hhdet_in_fec!N149:N150,RES_hhdet_in_fec!N153:N154)=0,0,SUM(RES_hhdet_in_fec!N149:N150,RES_hhdet_in_fec!N153:N154)/0.086*1000000/SUM(RES_hhdet_in_new!N149:N150,RES_hhdet_in_new!N153:N154))</f>
        <v>2848.4613475982619</v>
      </c>
      <c r="O148" s="157">
        <f>IF(SUM(RES_hhdet_in_fec!O149:O150,RES_hhdet_in_fec!O153:O154)=0,0,SUM(RES_hhdet_in_fec!O149:O150,RES_hhdet_in_fec!O153:O154)/0.086*1000000/SUM(RES_hhdet_in_new!O149:O150,RES_hhdet_in_new!O153:O154))</f>
        <v>3074.0800308270545</v>
      </c>
      <c r="P148" s="157">
        <f>IF(SUM(RES_hhdet_in_fec!P149:P150,RES_hhdet_in_fec!P153:P154)=0,0,SUM(RES_hhdet_in_fec!P149:P150,RES_hhdet_in_fec!P153:P154)/0.086*1000000/SUM(RES_hhdet_in_new!P149:P150,RES_hhdet_in_new!P153:P154))</f>
        <v>3007.6786192494196</v>
      </c>
      <c r="Q148" s="157">
        <f>IF(SUM(RES_hhdet_in_fec!Q149:Q150,RES_hhdet_in_fec!Q153:Q154)=0,0,SUM(RES_hhdet_in_fec!Q149:Q150,RES_hhdet_in_fec!Q153:Q154)/0.086*1000000/SUM(RES_hhdet_in_new!Q149:Q150,RES_hhdet_in_new!Q153:Q154))</f>
        <v>3107.7857108619919</v>
      </c>
    </row>
    <row r="149" spans="1:17" ht="12" customHeight="1" x14ac:dyDescent="0.25">
      <c r="A149" s="167" t="s">
        <v>144</v>
      </c>
      <c r="B149" s="132"/>
      <c r="C149" s="132">
        <f>IF(RES_hhdet_in_fec!C149=0,0,RES_hhdet_in_fec!C149/0.086*1000000/RES_hhdet_in_new!C149)</f>
        <v>0</v>
      </c>
      <c r="D149" s="132">
        <f>IF(RES_hhdet_in_fec!D149=0,0,RES_hhdet_in_fec!D149/0.086*1000000/RES_hhdet_in_new!D149)</f>
        <v>0</v>
      </c>
      <c r="E149" s="132">
        <f>IF(RES_hhdet_in_fec!E149=0,0,RES_hhdet_in_fec!E149/0.086*1000000/RES_hhdet_in_new!E149)</f>
        <v>0</v>
      </c>
      <c r="F149" s="132">
        <f>IF(RES_hhdet_in_fec!F149=0,0,RES_hhdet_in_fec!F149/0.086*1000000/RES_hhdet_in_new!F149)</f>
        <v>0</v>
      </c>
      <c r="G149" s="132">
        <f>IF(RES_hhdet_in_fec!G149=0,0,RES_hhdet_in_fec!G149/0.086*1000000/RES_hhdet_in_new!G149)</f>
        <v>0</v>
      </c>
      <c r="H149" s="132">
        <f>IF(RES_hhdet_in_fec!H149=0,0,RES_hhdet_in_fec!H149/0.086*1000000/RES_hhdet_in_new!H149)</f>
        <v>0</v>
      </c>
      <c r="I149" s="132">
        <f>IF(RES_hhdet_in_fec!I149=0,0,RES_hhdet_in_fec!I149/0.086*1000000/RES_hhdet_in_new!I149)</f>
        <v>0</v>
      </c>
      <c r="J149" s="132">
        <f>IF(RES_hhdet_in_fec!J149=0,0,RES_hhdet_in_fec!J149/0.086*1000000/RES_hhdet_in_new!J149)</f>
        <v>0</v>
      </c>
      <c r="K149" s="132">
        <f>IF(RES_hhdet_in_fec!K149=0,0,RES_hhdet_in_fec!K149/0.086*1000000/RES_hhdet_in_new!K149)</f>
        <v>0</v>
      </c>
      <c r="L149" s="132">
        <f>IF(RES_hhdet_in_fec!L149=0,0,RES_hhdet_in_fec!L149/0.086*1000000/RES_hhdet_in_new!L149)</f>
        <v>0</v>
      </c>
      <c r="M149" s="132">
        <f>IF(RES_hhdet_in_fec!M149=0,0,RES_hhdet_in_fec!M149/0.086*1000000/RES_hhdet_in_new!M149)</f>
        <v>0</v>
      </c>
      <c r="N149" s="132">
        <f>IF(RES_hhdet_in_fec!N149=0,0,RES_hhdet_in_fec!N149/0.086*1000000/RES_hhdet_in_new!N149)</f>
        <v>0</v>
      </c>
      <c r="O149" s="132">
        <f>IF(RES_hhdet_in_fec!O149=0,0,RES_hhdet_in_fec!O149/0.086*1000000/RES_hhdet_in_new!O149)</f>
        <v>0</v>
      </c>
      <c r="P149" s="132">
        <f>IF(RES_hhdet_in_fec!P149=0,0,RES_hhdet_in_fec!P149/0.086*1000000/RES_hhdet_in_new!P149)</f>
        <v>0</v>
      </c>
      <c r="Q149" s="132">
        <f>IF(RES_hhdet_in_fec!Q149=0,0,RES_hhdet_in_fec!Q149/0.086*1000000/RES_hhdet_in_new!Q149)</f>
        <v>0</v>
      </c>
    </row>
    <row r="150" spans="1:17" ht="12" customHeight="1" x14ac:dyDescent="0.25">
      <c r="A150" s="167" t="s">
        <v>143</v>
      </c>
      <c r="B150" s="132"/>
      <c r="C150" s="132">
        <f>IF(RES_hhdet_in_fec!C150=0,0,RES_hhdet_in_fec!C150/0.086*1000000/RES_hhdet_in_new!C150)</f>
        <v>0</v>
      </c>
      <c r="D150" s="132">
        <f>IF(RES_hhdet_in_fec!D150=0,0,RES_hhdet_in_fec!D150/0.086*1000000/RES_hhdet_in_new!D150)</f>
        <v>0</v>
      </c>
      <c r="E150" s="132">
        <f>IF(RES_hhdet_in_fec!E150=0,0,RES_hhdet_in_fec!E150/0.086*1000000/RES_hhdet_in_new!E150)</f>
        <v>0</v>
      </c>
      <c r="F150" s="132">
        <f>IF(RES_hhdet_in_fec!F150=0,0,RES_hhdet_in_fec!F150/0.086*1000000/RES_hhdet_in_new!F150)</f>
        <v>0</v>
      </c>
      <c r="G150" s="132">
        <f>IF(RES_hhdet_in_fec!G150=0,0,RES_hhdet_in_fec!G150/0.086*1000000/RES_hhdet_in_new!G150)</f>
        <v>0</v>
      </c>
      <c r="H150" s="132">
        <f>IF(RES_hhdet_in_fec!H150=0,0,RES_hhdet_in_fec!H150/0.086*1000000/RES_hhdet_in_new!H150)</f>
        <v>0</v>
      </c>
      <c r="I150" s="132">
        <f>IF(RES_hhdet_in_fec!I150=0,0,RES_hhdet_in_fec!I150/0.086*1000000/RES_hhdet_in_new!I150)</f>
        <v>0</v>
      </c>
      <c r="J150" s="132">
        <f>IF(RES_hhdet_in_fec!J150=0,0,RES_hhdet_in_fec!J150/0.086*1000000/RES_hhdet_in_new!J150)</f>
        <v>0</v>
      </c>
      <c r="K150" s="132">
        <f>IF(RES_hhdet_in_fec!K150=0,0,RES_hhdet_in_fec!K150/0.086*1000000/RES_hhdet_in_new!K150)</f>
        <v>0</v>
      </c>
      <c r="L150" s="132">
        <f>IF(RES_hhdet_in_fec!L150=0,0,RES_hhdet_in_fec!L150/0.086*1000000/RES_hhdet_in_new!L150)</f>
        <v>0</v>
      </c>
      <c r="M150" s="132">
        <f>IF(RES_hhdet_in_fec!M150=0,0,RES_hhdet_in_fec!M150/0.086*1000000/RES_hhdet_in_new!M150)</f>
        <v>0</v>
      </c>
      <c r="N150" s="132">
        <f>IF(RES_hhdet_in_fec!N150=0,0,RES_hhdet_in_fec!N150/0.086*1000000/RES_hhdet_in_new!N150)</f>
        <v>0</v>
      </c>
      <c r="O150" s="132">
        <f>IF(RES_hhdet_in_fec!O150=0,0,RES_hhdet_in_fec!O150/0.086*1000000/RES_hhdet_in_new!O150)</f>
        <v>0</v>
      </c>
      <c r="P150" s="132">
        <f>IF(RES_hhdet_in_fec!P150=0,0,RES_hhdet_in_fec!P150/0.086*1000000/RES_hhdet_in_new!P150)</f>
        <v>0</v>
      </c>
      <c r="Q150" s="132">
        <f>IF(RES_hhdet_in_fec!Q150=0,0,RES_hhdet_in_fec!Q150/0.086*1000000/RES_hhdet_in_new!Q150)</f>
        <v>0</v>
      </c>
    </row>
    <row r="151" spans="1:17" ht="12" customHeight="1" x14ac:dyDescent="0.25">
      <c r="A151" s="166" t="s">
        <v>57</v>
      </c>
      <c r="B151" s="165"/>
      <c r="C151" s="165">
        <f>IF(RES_hhdet_in_fec!C151=0,0,RES_hhdet_in_fec!C151/0.086*1000000/RES_hhdet_in_new!C150)</f>
        <v>0</v>
      </c>
      <c r="D151" s="165">
        <f>IF(RES_hhdet_in_fec!D151=0,0,RES_hhdet_in_fec!D151/0.086*1000000/RES_hhdet_in_new!D150)</f>
        <v>0</v>
      </c>
      <c r="E151" s="165">
        <f>IF(RES_hhdet_in_fec!E151=0,0,RES_hhdet_in_fec!E151/0.086*1000000/RES_hhdet_in_new!E150)</f>
        <v>0</v>
      </c>
      <c r="F151" s="165">
        <f>IF(RES_hhdet_in_fec!F151=0,0,RES_hhdet_in_fec!F151/0.086*1000000/RES_hhdet_in_new!F150)</f>
        <v>0</v>
      </c>
      <c r="G151" s="165">
        <f>IF(RES_hhdet_in_fec!G151=0,0,RES_hhdet_in_fec!G151/0.086*1000000/RES_hhdet_in_new!G150)</f>
        <v>0</v>
      </c>
      <c r="H151" s="165">
        <f>IF(RES_hhdet_in_fec!H151=0,0,RES_hhdet_in_fec!H151/0.086*1000000/RES_hhdet_in_new!H150)</f>
        <v>0</v>
      </c>
      <c r="I151" s="165">
        <f>IF(RES_hhdet_in_fec!I151=0,0,RES_hhdet_in_fec!I151/0.086*1000000/RES_hhdet_in_new!I150)</f>
        <v>0</v>
      </c>
      <c r="J151" s="165">
        <f>IF(RES_hhdet_in_fec!J151=0,0,RES_hhdet_in_fec!J151/0.086*1000000/RES_hhdet_in_new!J150)</f>
        <v>0</v>
      </c>
      <c r="K151" s="165">
        <f>IF(RES_hhdet_in_fec!K151=0,0,RES_hhdet_in_fec!K151/0.086*1000000/RES_hhdet_in_new!K150)</f>
        <v>0</v>
      </c>
      <c r="L151" s="165">
        <f>IF(RES_hhdet_in_fec!L151=0,0,RES_hhdet_in_fec!L151/0.086*1000000/RES_hhdet_in_new!L150)</f>
        <v>0</v>
      </c>
      <c r="M151" s="165">
        <f>IF(RES_hhdet_in_fec!M151=0,0,RES_hhdet_in_fec!M151/0.086*1000000/RES_hhdet_in_new!M150)</f>
        <v>0</v>
      </c>
      <c r="N151" s="165">
        <f>IF(RES_hhdet_in_fec!N151=0,0,RES_hhdet_in_fec!N151/0.086*1000000/RES_hhdet_in_new!N150)</f>
        <v>0</v>
      </c>
      <c r="O151" s="165">
        <f>IF(RES_hhdet_in_fec!O151=0,0,RES_hhdet_in_fec!O151/0.086*1000000/RES_hhdet_in_new!O150)</f>
        <v>0</v>
      </c>
      <c r="P151" s="165">
        <f>IF(RES_hhdet_in_fec!P151=0,0,RES_hhdet_in_fec!P151/0.086*1000000/RES_hhdet_in_new!P150)</f>
        <v>0</v>
      </c>
      <c r="Q151" s="165">
        <f>IF(RES_hhdet_in_fec!Q151=0,0,RES_hhdet_in_fec!Q151/0.086*1000000/RES_hhdet_in_new!Q150)</f>
        <v>0</v>
      </c>
    </row>
    <row r="152" spans="1:17" ht="12" customHeight="1" x14ac:dyDescent="0.25">
      <c r="A152" s="147" t="s">
        <v>59</v>
      </c>
      <c r="B152" s="164"/>
      <c r="C152" s="164">
        <f>IF(RES_hhdet_in_fec!C152=0,0,RES_hhdet_in_fec!C152/0.086*1000000/RES_hhdet_in_new!C150)</f>
        <v>0</v>
      </c>
      <c r="D152" s="164">
        <f>IF(RES_hhdet_in_fec!D152=0,0,RES_hhdet_in_fec!D152/0.086*1000000/RES_hhdet_in_new!D150)</f>
        <v>0</v>
      </c>
      <c r="E152" s="164">
        <f>IF(RES_hhdet_in_fec!E152=0,0,RES_hhdet_in_fec!E152/0.086*1000000/RES_hhdet_in_new!E150)</f>
        <v>0</v>
      </c>
      <c r="F152" s="164">
        <f>IF(RES_hhdet_in_fec!F152=0,0,RES_hhdet_in_fec!F152/0.086*1000000/RES_hhdet_in_new!F150)</f>
        <v>0</v>
      </c>
      <c r="G152" s="164">
        <f>IF(RES_hhdet_in_fec!G152=0,0,RES_hhdet_in_fec!G152/0.086*1000000/RES_hhdet_in_new!G150)</f>
        <v>0</v>
      </c>
      <c r="H152" s="164">
        <f>IF(RES_hhdet_in_fec!H152=0,0,RES_hhdet_in_fec!H152/0.086*1000000/RES_hhdet_in_new!H150)</f>
        <v>0</v>
      </c>
      <c r="I152" s="164">
        <f>IF(RES_hhdet_in_fec!I152=0,0,RES_hhdet_in_fec!I152/0.086*1000000/RES_hhdet_in_new!I150)</f>
        <v>0</v>
      </c>
      <c r="J152" s="164">
        <f>IF(RES_hhdet_in_fec!J152=0,0,RES_hhdet_in_fec!J152/0.086*1000000/RES_hhdet_in_new!J150)</f>
        <v>0</v>
      </c>
      <c r="K152" s="164">
        <f>IF(RES_hhdet_in_fec!K152=0,0,RES_hhdet_in_fec!K152/0.086*1000000/RES_hhdet_in_new!K150)</f>
        <v>0</v>
      </c>
      <c r="L152" s="164">
        <f>IF(RES_hhdet_in_fec!L152=0,0,RES_hhdet_in_fec!L152/0.086*1000000/RES_hhdet_in_new!L150)</f>
        <v>0</v>
      </c>
      <c r="M152" s="164">
        <f>IF(RES_hhdet_in_fec!M152=0,0,RES_hhdet_in_fec!M152/0.086*1000000/RES_hhdet_in_new!M150)</f>
        <v>0</v>
      </c>
      <c r="N152" s="164">
        <f>IF(RES_hhdet_in_fec!N152=0,0,RES_hhdet_in_fec!N152/0.086*1000000/RES_hhdet_in_new!N150)</f>
        <v>0</v>
      </c>
      <c r="O152" s="164">
        <f>IF(RES_hhdet_in_fec!O152=0,0,RES_hhdet_in_fec!O152/0.086*1000000/RES_hhdet_in_new!O150)</f>
        <v>0</v>
      </c>
      <c r="P152" s="164">
        <f>IF(RES_hhdet_in_fec!P152=0,0,RES_hhdet_in_fec!P152/0.086*1000000/RES_hhdet_in_new!P150)</f>
        <v>0</v>
      </c>
      <c r="Q152" s="164">
        <f>IF(RES_hhdet_in_fec!Q152=0,0,RES_hhdet_in_fec!Q152/0.086*1000000/RES_hhdet_in_new!Q150)</f>
        <v>0</v>
      </c>
    </row>
    <row r="153" spans="1:17" ht="12" customHeight="1" x14ac:dyDescent="0.25">
      <c r="A153" s="163" t="s">
        <v>142</v>
      </c>
      <c r="B153" s="162"/>
      <c r="C153" s="162">
        <f>IF(RES_hhdet_in_fec!C153=0,0,RES_hhdet_in_fec!C153/0.086*1000000/RES_hhdet_in_new!C153)</f>
        <v>2772.6654536367787</v>
      </c>
      <c r="D153" s="162">
        <f>IF(RES_hhdet_in_fec!D153=0,0,RES_hhdet_in_fec!D153/0.086*1000000/RES_hhdet_in_new!D153)</f>
        <v>2750.9230972533642</v>
      </c>
      <c r="E153" s="162">
        <f>IF(RES_hhdet_in_fec!E153=0,0,RES_hhdet_in_fec!E153/0.086*1000000/RES_hhdet_in_new!E153)</f>
        <v>2768.3921402751116</v>
      </c>
      <c r="F153" s="162">
        <f>IF(RES_hhdet_in_fec!F153=0,0,RES_hhdet_in_fec!F153/0.086*1000000/RES_hhdet_in_new!F153)</f>
        <v>2786.8589198101654</v>
      </c>
      <c r="G153" s="162">
        <f>IF(RES_hhdet_in_fec!G153=0,0,RES_hhdet_in_fec!G153/0.086*1000000/RES_hhdet_in_new!G153)</f>
        <v>2814.810449950523</v>
      </c>
      <c r="H153" s="162">
        <f>IF(RES_hhdet_in_fec!H153=0,0,RES_hhdet_in_fec!H153/0.086*1000000/RES_hhdet_in_new!H153)</f>
        <v>2902.2263132624421</v>
      </c>
      <c r="I153" s="162">
        <f>IF(RES_hhdet_in_fec!I153=0,0,RES_hhdet_in_fec!I153/0.086*1000000/RES_hhdet_in_new!I153)</f>
        <v>2827.9966198156949</v>
      </c>
      <c r="J153" s="162">
        <f>IF(RES_hhdet_in_fec!J153=0,0,RES_hhdet_in_fec!J153/0.086*1000000/RES_hhdet_in_new!J153)</f>
        <v>2787.7346820300977</v>
      </c>
      <c r="K153" s="162">
        <f>IF(RES_hhdet_in_fec!K153=0,0,RES_hhdet_in_fec!K153/0.086*1000000/RES_hhdet_in_new!K153)</f>
        <v>2756.4431937865106</v>
      </c>
      <c r="L153" s="162">
        <f>IF(RES_hhdet_in_fec!L153=0,0,RES_hhdet_in_fec!L153/0.086*1000000/RES_hhdet_in_new!L153)</f>
        <v>2927.3448961016625</v>
      </c>
      <c r="M153" s="162">
        <f>IF(RES_hhdet_in_fec!M153=0,0,RES_hhdet_in_fec!M153/0.086*1000000/RES_hhdet_in_new!M153)</f>
        <v>2932.4687509842079</v>
      </c>
      <c r="N153" s="162">
        <f>IF(RES_hhdet_in_fec!N153=0,0,RES_hhdet_in_fec!N153/0.086*1000000/RES_hhdet_in_new!N153)</f>
        <v>2934.3965950007273</v>
      </c>
      <c r="O153" s="162">
        <f>IF(RES_hhdet_in_fec!O153=0,0,RES_hhdet_in_fec!O153/0.086*1000000/RES_hhdet_in_new!O153)</f>
        <v>3163.7632016241009</v>
      </c>
      <c r="P153" s="162">
        <f>IF(RES_hhdet_in_fec!P153=0,0,RES_hhdet_in_fec!P153/0.086*1000000/RES_hhdet_in_new!P153)</f>
        <v>3118.8601202016048</v>
      </c>
      <c r="Q153" s="162">
        <f>IF(RES_hhdet_in_fec!Q153=0,0,RES_hhdet_in_fec!Q153/0.086*1000000/RES_hhdet_in_new!Q153)</f>
        <v>3225.830550264071</v>
      </c>
    </row>
    <row r="154" spans="1:17" ht="12" customHeight="1" x14ac:dyDescent="0.25">
      <c r="A154" s="161" t="s">
        <v>141</v>
      </c>
      <c r="B154" s="160"/>
      <c r="C154" s="160">
        <f>IF(RES_hhdet_in_fec!C154=0,0,RES_hhdet_in_fec!C154/0.086*1000000/RES_hhdet_in_new!C154)</f>
        <v>2490.7709502894386</v>
      </c>
      <c r="D154" s="160">
        <f>IF(RES_hhdet_in_fec!D154=0,0,RES_hhdet_in_fec!D154/0.086*1000000/RES_hhdet_in_new!D154)</f>
        <v>2482.756732801407</v>
      </c>
      <c r="E154" s="160">
        <f>IF(RES_hhdet_in_fec!E154=0,0,RES_hhdet_in_fec!E154/0.086*1000000/RES_hhdet_in_new!E154)</f>
        <v>2501.216240102854</v>
      </c>
      <c r="F154" s="160">
        <f>IF(RES_hhdet_in_fec!F154=0,0,RES_hhdet_in_fec!F154/0.086*1000000/RES_hhdet_in_new!F154)</f>
        <v>2515.4557459552489</v>
      </c>
      <c r="G154" s="160">
        <f>IF(RES_hhdet_in_fec!G154=0,0,RES_hhdet_in_fec!G154/0.086*1000000/RES_hhdet_in_new!G154)</f>
        <v>2531.8783990277493</v>
      </c>
      <c r="H154" s="160">
        <f>IF(RES_hhdet_in_fec!H154=0,0,RES_hhdet_in_fec!H154/0.086*1000000/RES_hhdet_in_new!H154)</f>
        <v>2584.8521505376816</v>
      </c>
      <c r="I154" s="160">
        <f>IF(RES_hhdet_in_fec!I154=0,0,RES_hhdet_in_fec!I154/0.086*1000000/RES_hhdet_in_new!I154)</f>
        <v>2529.9566559643272</v>
      </c>
      <c r="J154" s="160">
        <f>IF(RES_hhdet_in_fec!J154=0,0,RES_hhdet_in_fec!J154/0.086*1000000/RES_hhdet_in_new!J154)</f>
        <v>2501.7612839428816</v>
      </c>
      <c r="K154" s="160">
        <f>IF(RES_hhdet_in_fec!K154=0,0,RES_hhdet_in_fec!K154/0.086*1000000/RES_hhdet_in_new!K154)</f>
        <v>2476.2088358841356</v>
      </c>
      <c r="L154" s="160">
        <f>IF(RES_hhdet_in_fec!L154=0,0,RES_hhdet_in_fec!L154/0.086*1000000/RES_hhdet_in_new!L154)</f>
        <v>2593.6912563577057</v>
      </c>
      <c r="M154" s="160">
        <f>IF(RES_hhdet_in_fec!M154=0,0,RES_hhdet_in_fec!M154/0.086*1000000/RES_hhdet_in_new!M154)</f>
        <v>2591.7065804256385</v>
      </c>
      <c r="N154" s="160">
        <f>IF(RES_hhdet_in_fec!N154=0,0,RES_hhdet_in_fec!N154/0.086*1000000/RES_hhdet_in_new!N154)</f>
        <v>2589.5696437113515</v>
      </c>
      <c r="O154" s="160">
        <f>IF(RES_hhdet_in_fec!O154=0,0,RES_hhdet_in_fec!O154/0.086*1000000/RES_hhdet_in_new!O154)</f>
        <v>2741.6846394932732</v>
      </c>
      <c r="P154" s="160">
        <f>IF(RES_hhdet_in_fec!P154=0,0,RES_hhdet_in_fec!P154/0.086*1000000/RES_hhdet_in_new!P154)</f>
        <v>2702.5949798194547</v>
      </c>
      <c r="Q154" s="160">
        <f>IF(RES_hhdet_in_fec!Q154=0,0,RES_hhdet_in_fec!Q154/0.086*1000000/RES_hhdet_in_new!Q154)</f>
        <v>2768.5831037831485</v>
      </c>
    </row>
    <row r="155" spans="1:17" ht="12" customHeight="1" x14ac:dyDescent="0.25">
      <c r="A155" s="148" t="s">
        <v>60</v>
      </c>
      <c r="B155" s="156"/>
      <c r="C155" s="156">
        <f>IF(RES_hhdet_in_fec!C155=0,0,RES_hhdet_in_fec!C155/0.086*1000000/RES_hhdet_in_new!C154)</f>
        <v>1827.2042211509329</v>
      </c>
      <c r="D155" s="156">
        <f>IF(RES_hhdet_in_fec!D155=0,0,RES_hhdet_in_fec!D155/0.086*1000000/RES_hhdet_in_new!D154)</f>
        <v>1817.3320328577083</v>
      </c>
      <c r="E155" s="156">
        <f>IF(RES_hhdet_in_fec!E155=0,0,RES_hhdet_in_fec!E155/0.086*1000000/RES_hhdet_in_new!E154)</f>
        <v>1832.1951424060653</v>
      </c>
      <c r="F155" s="156">
        <f>IF(RES_hhdet_in_fec!F155=0,0,RES_hhdet_in_fec!F155/0.086*1000000/RES_hhdet_in_new!F154)</f>
        <v>1846.4888110629524</v>
      </c>
      <c r="G155" s="156">
        <f>IF(RES_hhdet_in_fec!G155=0,0,RES_hhdet_in_fec!G155/0.086*1000000/RES_hhdet_in_new!G154)</f>
        <v>1864.3953755555046</v>
      </c>
      <c r="H155" s="156">
        <f>IF(RES_hhdet_in_fec!H155=0,0,RES_hhdet_in_fec!H155/0.086*1000000/RES_hhdet_in_new!H154)</f>
        <v>1920.0115205832969</v>
      </c>
      <c r="I155" s="156">
        <f>IF(RES_hhdet_in_fec!I155=0,0,RES_hhdet_in_fec!I155/0.086*1000000/RES_hhdet_in_new!I154)</f>
        <v>1865.7632357433165</v>
      </c>
      <c r="J155" s="156">
        <f>IF(RES_hhdet_in_fec!J155=0,0,RES_hhdet_in_fec!J155/0.086*1000000/RES_hhdet_in_new!J154)</f>
        <v>1838.7831566824061</v>
      </c>
      <c r="K155" s="156">
        <f>IF(RES_hhdet_in_fec!K155=0,0,RES_hhdet_in_fec!K155/0.086*1000000/RES_hhdet_in_new!K154)</f>
        <v>1813.7902912849149</v>
      </c>
      <c r="L155" s="156">
        <f>IF(RES_hhdet_in_fec!L155=0,0,RES_hhdet_in_fec!L155/0.086*1000000/RES_hhdet_in_new!L154)</f>
        <v>1925.7692067845308</v>
      </c>
      <c r="M155" s="156">
        <f>IF(RES_hhdet_in_fec!M155=0,0,RES_hhdet_in_fec!M155/0.086*1000000/RES_hhdet_in_new!M154)</f>
        <v>1925.7274897482675</v>
      </c>
      <c r="N155" s="156">
        <f>IF(RES_hhdet_in_fec!N155=0,0,RES_hhdet_in_fec!N155/0.086*1000000/RES_hhdet_in_new!N154)</f>
        <v>1923.0552178485568</v>
      </c>
      <c r="O155" s="156">
        <f>IF(RES_hhdet_in_fec!O155=0,0,RES_hhdet_in_fec!O155/0.086*1000000/RES_hhdet_in_new!O154)</f>
        <v>2074.6163868446056</v>
      </c>
      <c r="P155" s="156">
        <f>IF(RES_hhdet_in_fec!P155=0,0,RES_hhdet_in_fec!P155/0.086*1000000/RES_hhdet_in_new!P154)</f>
        <v>2041.9415048974518</v>
      </c>
      <c r="Q155" s="156">
        <f>IF(RES_hhdet_in_fec!Q155=0,0,RES_hhdet_in_fec!Q155/0.086*1000000/RES_hhdet_in_new!Q154)</f>
        <v>2112.2703529194773</v>
      </c>
    </row>
    <row r="156" spans="1:17" ht="12" customHeight="1" x14ac:dyDescent="0.25">
      <c r="A156" s="148" t="s">
        <v>59</v>
      </c>
      <c r="B156" s="156"/>
      <c r="C156" s="156">
        <f>IF(RES_hhdet_in_fec!C156=0,0,RES_hhdet_in_fec!C156/0.086*1000000/RES_hhdet_in_new!C154)</f>
        <v>663.56672913850525</v>
      </c>
      <c r="D156" s="156">
        <f>IF(RES_hhdet_in_fec!D156=0,0,RES_hhdet_in_fec!D156/0.086*1000000/RES_hhdet_in_new!D154)</f>
        <v>665.42469994369867</v>
      </c>
      <c r="E156" s="156">
        <f>IF(RES_hhdet_in_fec!E156=0,0,RES_hhdet_in_fec!E156/0.086*1000000/RES_hhdet_in_new!E154)</f>
        <v>669.02109769678873</v>
      </c>
      <c r="F156" s="156">
        <f>IF(RES_hhdet_in_fec!F156=0,0,RES_hhdet_in_fec!F156/0.086*1000000/RES_hhdet_in_new!F154)</f>
        <v>668.96693489229608</v>
      </c>
      <c r="G156" s="156">
        <f>IF(RES_hhdet_in_fec!G156=0,0,RES_hhdet_in_fec!G156/0.086*1000000/RES_hhdet_in_new!G154)</f>
        <v>667.48302347224444</v>
      </c>
      <c r="H156" s="156">
        <f>IF(RES_hhdet_in_fec!H156=0,0,RES_hhdet_in_fec!H156/0.086*1000000/RES_hhdet_in_new!H154)</f>
        <v>664.84062995438478</v>
      </c>
      <c r="I156" s="156">
        <f>IF(RES_hhdet_in_fec!I156=0,0,RES_hhdet_in_fec!I156/0.086*1000000/RES_hhdet_in_new!I154)</f>
        <v>664.1934202210108</v>
      </c>
      <c r="J156" s="156">
        <f>IF(RES_hhdet_in_fec!J156=0,0,RES_hhdet_in_fec!J156/0.086*1000000/RES_hhdet_in_new!J154)</f>
        <v>662.97812726047505</v>
      </c>
      <c r="K156" s="156">
        <f>IF(RES_hhdet_in_fec!K156=0,0,RES_hhdet_in_fec!K156/0.086*1000000/RES_hhdet_in_new!K154)</f>
        <v>662.41854459922115</v>
      </c>
      <c r="L156" s="156">
        <f>IF(RES_hhdet_in_fec!L156=0,0,RES_hhdet_in_fec!L156/0.086*1000000/RES_hhdet_in_new!L154)</f>
        <v>667.9220495731754</v>
      </c>
      <c r="M156" s="156">
        <f>IF(RES_hhdet_in_fec!M156=0,0,RES_hhdet_in_fec!M156/0.086*1000000/RES_hhdet_in_new!M154)</f>
        <v>665.97909067737123</v>
      </c>
      <c r="N156" s="156">
        <f>IF(RES_hhdet_in_fec!N156=0,0,RES_hhdet_in_fec!N156/0.086*1000000/RES_hhdet_in_new!N154)</f>
        <v>666.51442586279438</v>
      </c>
      <c r="O156" s="156">
        <f>IF(RES_hhdet_in_fec!O156=0,0,RES_hhdet_in_fec!O156/0.086*1000000/RES_hhdet_in_new!O154)</f>
        <v>667.06825264866723</v>
      </c>
      <c r="P156" s="156">
        <f>IF(RES_hhdet_in_fec!P156=0,0,RES_hhdet_in_fec!P156/0.086*1000000/RES_hhdet_in_new!P154)</f>
        <v>660.65347492200272</v>
      </c>
      <c r="Q156" s="156">
        <f>IF(RES_hhdet_in_fec!Q156=0,0,RES_hhdet_in_fec!Q156/0.086*1000000/RES_hhdet_in_new!Q154)</f>
        <v>656.31275086367134</v>
      </c>
    </row>
    <row r="157" spans="1:17" ht="12" customHeight="1" x14ac:dyDescent="0.25">
      <c r="A157" s="158" t="s">
        <v>62</v>
      </c>
      <c r="B157" s="157"/>
      <c r="C157" s="157">
        <f>IF(SUM(RES_hhdet_in_fec!C158:C159)=0,0,SUM(RES_hhdet_in_fec!C158:C159)/0.086*1000000/SUM(RES_hhdet_in_new!C158:C159))</f>
        <v>890.27093307270059</v>
      </c>
      <c r="D157" s="157">
        <f>IF(SUM(RES_hhdet_in_fec!D158:D159)=0,0,SUM(RES_hhdet_in_fec!D158:D159)/0.086*1000000/SUM(RES_hhdet_in_new!D158:D159))</f>
        <v>894.19738516454254</v>
      </c>
      <c r="E157" s="157">
        <f>IF(SUM(RES_hhdet_in_fec!E158:E159)=0,0,SUM(RES_hhdet_in_fec!E158:E159)/0.086*1000000/SUM(RES_hhdet_in_new!E158:E159))</f>
        <v>897.65436503455146</v>
      </c>
      <c r="F157" s="157">
        <f>IF(SUM(RES_hhdet_in_fec!F158:F159)=0,0,SUM(RES_hhdet_in_fec!F158:F159)/0.086*1000000/SUM(RES_hhdet_in_new!F158:F159))</f>
        <v>907.1226456870786</v>
      </c>
      <c r="G157" s="157">
        <f>IF(SUM(RES_hhdet_in_fec!G158:G159)=0,0,SUM(RES_hhdet_in_fec!G158:G159)/0.086*1000000/SUM(RES_hhdet_in_new!G158:G159))</f>
        <v>922.35123511265863</v>
      </c>
      <c r="H157" s="157">
        <f>IF(SUM(RES_hhdet_in_fec!H158:H159)=0,0,SUM(RES_hhdet_in_fec!H158:H159)/0.086*1000000/SUM(RES_hhdet_in_new!H158:H159))</f>
        <v>955.48008099532774</v>
      </c>
      <c r="I157" s="157">
        <f>IF(SUM(RES_hhdet_in_fec!I158:I159)=0,0,SUM(RES_hhdet_in_fec!I158:I159)/0.086*1000000/SUM(RES_hhdet_in_new!I158:I159))</f>
        <v>937.42578978451036</v>
      </c>
      <c r="J157" s="157">
        <f>IF(SUM(RES_hhdet_in_fec!J158:J159)=0,0,SUM(RES_hhdet_in_fec!J158:J159)/0.086*1000000/SUM(RES_hhdet_in_new!J158:J159))</f>
        <v>937.97593228732831</v>
      </c>
      <c r="K157" s="157">
        <f>IF(SUM(RES_hhdet_in_fec!K158:K159)=0,0,SUM(RES_hhdet_in_fec!K158:K159)/0.086*1000000/SUM(RES_hhdet_in_new!K158:K159))</f>
        <v>932.56572289716007</v>
      </c>
      <c r="L157" s="157">
        <f>IF(SUM(RES_hhdet_in_fec!L158:L159)=0,0,SUM(RES_hhdet_in_fec!L158:L159)/0.086*1000000/SUM(RES_hhdet_in_new!L158:L159))</f>
        <v>983.0743085573481</v>
      </c>
      <c r="M157" s="157">
        <f>IF(SUM(RES_hhdet_in_fec!M158:M159)=0,0,SUM(RES_hhdet_in_fec!M158:M159)/0.086*1000000/SUM(RES_hhdet_in_new!M158:M159))</f>
        <v>991.08773198933613</v>
      </c>
      <c r="N157" s="157">
        <f>IF(SUM(RES_hhdet_in_fec!N158:N159)=0,0,SUM(RES_hhdet_in_fec!N158:N159)/0.086*1000000/SUM(RES_hhdet_in_new!N158:N159))</f>
        <v>982.18669732620901</v>
      </c>
      <c r="O157" s="157">
        <f>IF(SUM(RES_hhdet_in_fec!O158:O159)=0,0,SUM(RES_hhdet_in_fec!O158:O159)/0.086*1000000/SUM(RES_hhdet_in_new!O158:O159))</f>
        <v>1045.6237007378857</v>
      </c>
      <c r="P157" s="157">
        <f>IF(SUM(RES_hhdet_in_fec!P158:P159)=0,0,SUM(RES_hhdet_in_fec!P158:P159)/0.086*1000000/SUM(RES_hhdet_in_new!P158:P159))</f>
        <v>1041.6029971823109</v>
      </c>
      <c r="Q157" s="157">
        <f>IF(SUM(RES_hhdet_in_fec!Q158:Q159)=0,0,SUM(RES_hhdet_in_fec!Q158:Q159)/0.086*1000000/SUM(RES_hhdet_in_new!Q158:Q159))</f>
        <v>1071.4776655739452</v>
      </c>
    </row>
    <row r="158" spans="1:17" ht="12" customHeight="1" x14ac:dyDescent="0.25">
      <c r="A158" s="23" t="s">
        <v>57</v>
      </c>
      <c r="B158" s="156"/>
      <c r="C158" s="156">
        <f>IF(RES_hhdet_in_fec!C158=0,0,RES_hhdet_in_fec!C158/0.086*1000000/RES_hhdet_in_new!C158)</f>
        <v>0</v>
      </c>
      <c r="D158" s="156">
        <f>IF(RES_hhdet_in_fec!D158=0,0,RES_hhdet_in_fec!D158/0.086*1000000/RES_hhdet_in_new!D158)</f>
        <v>0</v>
      </c>
      <c r="E158" s="156">
        <f>IF(RES_hhdet_in_fec!E158=0,0,RES_hhdet_in_fec!E158/0.086*1000000/RES_hhdet_in_new!E158)</f>
        <v>0</v>
      </c>
      <c r="F158" s="156">
        <f>IF(RES_hhdet_in_fec!F158=0,0,RES_hhdet_in_fec!F158/0.086*1000000/RES_hhdet_in_new!F158)</f>
        <v>0</v>
      </c>
      <c r="G158" s="156">
        <f>IF(RES_hhdet_in_fec!G158=0,0,RES_hhdet_in_fec!G158/0.086*1000000/RES_hhdet_in_new!G158)</f>
        <v>0</v>
      </c>
      <c r="H158" s="156">
        <f>IF(RES_hhdet_in_fec!H158=0,0,RES_hhdet_in_fec!H158/0.086*1000000/RES_hhdet_in_new!H158)</f>
        <v>0</v>
      </c>
      <c r="I158" s="156">
        <f>IF(RES_hhdet_in_fec!I158=0,0,RES_hhdet_in_fec!I158/0.086*1000000/RES_hhdet_in_new!I158)</f>
        <v>0</v>
      </c>
      <c r="J158" s="156">
        <f>IF(RES_hhdet_in_fec!J158=0,0,RES_hhdet_in_fec!J158/0.086*1000000/RES_hhdet_in_new!J158)</f>
        <v>0</v>
      </c>
      <c r="K158" s="156">
        <f>IF(RES_hhdet_in_fec!K158=0,0,RES_hhdet_in_fec!K158/0.086*1000000/RES_hhdet_in_new!K158)</f>
        <v>0</v>
      </c>
      <c r="L158" s="156">
        <f>IF(RES_hhdet_in_fec!L158=0,0,RES_hhdet_in_fec!L158/0.086*1000000/RES_hhdet_in_new!L158)</f>
        <v>0</v>
      </c>
      <c r="M158" s="156">
        <f>IF(RES_hhdet_in_fec!M158=0,0,RES_hhdet_in_fec!M158/0.086*1000000/RES_hhdet_in_new!M158)</f>
        <v>0</v>
      </c>
      <c r="N158" s="156">
        <f>IF(RES_hhdet_in_fec!N158=0,0,RES_hhdet_in_fec!N158/0.086*1000000/RES_hhdet_in_new!N158)</f>
        <v>0</v>
      </c>
      <c r="O158" s="156">
        <f>IF(RES_hhdet_in_fec!O158=0,0,RES_hhdet_in_fec!O158/0.086*1000000/RES_hhdet_in_new!O158)</f>
        <v>0</v>
      </c>
      <c r="P158" s="156">
        <f>IF(RES_hhdet_in_fec!P158=0,0,RES_hhdet_in_fec!P158/0.086*1000000/RES_hhdet_in_new!P158)</f>
        <v>0</v>
      </c>
      <c r="Q158" s="156">
        <f>IF(RES_hhdet_in_fec!Q158=0,0,RES_hhdet_in_fec!Q158/0.086*1000000/RES_hhdet_in_new!Q158)</f>
        <v>0</v>
      </c>
    </row>
    <row r="159" spans="1:17" ht="12" customHeight="1" x14ac:dyDescent="0.25">
      <c r="A159" s="29" t="s">
        <v>140</v>
      </c>
      <c r="B159" s="57"/>
      <c r="C159" s="57">
        <f>IF(RES_hhdet_in_fec!C159=0,0,RES_hhdet_in_fec!C159/0.086*1000000/RES_hhdet_in_new!C159)</f>
        <v>890.27093307270059</v>
      </c>
      <c r="D159" s="57">
        <f>IF(RES_hhdet_in_fec!D159=0,0,RES_hhdet_in_fec!D159/0.086*1000000/RES_hhdet_in_new!D159)</f>
        <v>894.19738516454254</v>
      </c>
      <c r="E159" s="57">
        <f>IF(RES_hhdet_in_fec!E159=0,0,RES_hhdet_in_fec!E159/0.086*1000000/RES_hhdet_in_new!E159)</f>
        <v>897.65436503455146</v>
      </c>
      <c r="F159" s="57">
        <f>IF(RES_hhdet_in_fec!F159=0,0,RES_hhdet_in_fec!F159/0.086*1000000/RES_hhdet_in_new!F159)</f>
        <v>907.1226456870786</v>
      </c>
      <c r="G159" s="57">
        <f>IF(RES_hhdet_in_fec!G159=0,0,RES_hhdet_in_fec!G159/0.086*1000000/RES_hhdet_in_new!G159)</f>
        <v>922.35123511265863</v>
      </c>
      <c r="H159" s="57">
        <f>IF(RES_hhdet_in_fec!H159=0,0,RES_hhdet_in_fec!H159/0.086*1000000/RES_hhdet_in_new!H159)</f>
        <v>955.48008099532774</v>
      </c>
      <c r="I159" s="57">
        <f>IF(RES_hhdet_in_fec!I159=0,0,RES_hhdet_in_fec!I159/0.086*1000000/RES_hhdet_in_new!I159)</f>
        <v>937.42578978451036</v>
      </c>
      <c r="J159" s="57">
        <f>IF(RES_hhdet_in_fec!J159=0,0,RES_hhdet_in_fec!J159/0.086*1000000/RES_hhdet_in_new!J159)</f>
        <v>937.97593228732831</v>
      </c>
      <c r="K159" s="57">
        <f>IF(RES_hhdet_in_fec!K159=0,0,RES_hhdet_in_fec!K159/0.086*1000000/RES_hhdet_in_new!K159)</f>
        <v>932.56572289716007</v>
      </c>
      <c r="L159" s="57">
        <f>IF(RES_hhdet_in_fec!L159=0,0,RES_hhdet_in_fec!L159/0.086*1000000/RES_hhdet_in_new!L159)</f>
        <v>983.0743085573481</v>
      </c>
      <c r="M159" s="57">
        <f>IF(RES_hhdet_in_fec!M159=0,0,RES_hhdet_in_fec!M159/0.086*1000000/RES_hhdet_in_new!M159)</f>
        <v>991.08773198933613</v>
      </c>
      <c r="N159" s="57">
        <f>IF(RES_hhdet_in_fec!N159=0,0,RES_hhdet_in_fec!N159/0.086*1000000/RES_hhdet_in_new!N159)</f>
        <v>982.18669732620901</v>
      </c>
      <c r="O159" s="57">
        <f>IF(RES_hhdet_in_fec!O159=0,0,RES_hhdet_in_fec!O159/0.086*1000000/RES_hhdet_in_new!O159)</f>
        <v>1045.6237007378857</v>
      </c>
      <c r="P159" s="57">
        <f>IF(RES_hhdet_in_fec!P159=0,0,RES_hhdet_in_fec!P159/0.086*1000000/RES_hhdet_in_new!P159)</f>
        <v>1041.6029971823109</v>
      </c>
      <c r="Q159" s="57">
        <f>IF(RES_hhdet_in_fec!Q159=0,0,RES_hhdet_in_fec!Q159/0.086*1000000/RES_hhdet_in_new!Q159)</f>
        <v>1071.4776655739452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68">
        <f t="shared" ref="C161" si="136">SUM(C162,C164,C166,C175)</f>
        <v>19433.931758571569</v>
      </c>
      <c r="D161" s="168">
        <f t="shared" ref="D161" si="137">SUM(D162,D164,D166,D175)</f>
        <v>18654.885802580593</v>
      </c>
      <c r="E161" s="168">
        <f t="shared" ref="E161" si="138">SUM(E162,E164,E166,E175)</f>
        <v>19092.488415144435</v>
      </c>
      <c r="F161" s="168">
        <f t="shared" ref="F161" si="139">SUM(F162,F164,F166,F175)</f>
        <v>0</v>
      </c>
      <c r="G161" s="168">
        <f t="shared" ref="G161" si="140">SUM(G162,G164,G166,G175)</f>
        <v>0</v>
      </c>
      <c r="H161" s="168">
        <f t="shared" ref="H161" si="141">SUM(H162,H164,H166,H175)</f>
        <v>0</v>
      </c>
      <c r="I161" s="168">
        <f t="shared" ref="I161" si="142">SUM(I162,I164,I166,I175)</f>
        <v>0</v>
      </c>
      <c r="J161" s="168">
        <f t="shared" ref="J161" si="143">SUM(J162,J164,J166,J175)</f>
        <v>0</v>
      </c>
      <c r="K161" s="168">
        <f t="shared" ref="K161" si="144">SUM(K162,K164,K166,K175)</f>
        <v>0</v>
      </c>
      <c r="L161" s="168">
        <f t="shared" ref="L161" si="145">SUM(L162,L164,L166,L175)</f>
        <v>22680.517100654532</v>
      </c>
      <c r="M161" s="168">
        <f t="shared" ref="M161" si="146">SUM(M162,M164,M166,M175)</f>
        <v>19768.283923224946</v>
      </c>
      <c r="N161" s="168">
        <f t="shared" ref="N161" si="147">SUM(N162,N164,N166,N175)</f>
        <v>19166.749171586336</v>
      </c>
      <c r="O161" s="168">
        <f t="shared" ref="O161" si="148">SUM(O162,O164,O166,O175)</f>
        <v>19807.811859194739</v>
      </c>
      <c r="P161" s="168">
        <f t="shared" ref="P161" si="149">SUM(P162,P164,P166,P175)</f>
        <v>17688.899596738349</v>
      </c>
      <c r="Q161" s="168">
        <f t="shared" ref="Q161" si="150">SUM(Q162,Q164,Q166,Q175)</f>
        <v>0</v>
      </c>
    </row>
    <row r="162" spans="1:17" ht="12.95" customHeight="1" x14ac:dyDescent="0.25">
      <c r="A162" s="158" t="s">
        <v>65</v>
      </c>
      <c r="B162" s="157"/>
      <c r="C162" s="157">
        <f t="shared" ref="C162:Q162" si="151">C163</f>
        <v>15159.631437875898</v>
      </c>
      <c r="D162" s="157">
        <f t="shared" si="151"/>
        <v>14502.240049628925</v>
      </c>
      <c r="E162" s="157">
        <f t="shared" si="151"/>
        <v>14964.810409658716</v>
      </c>
      <c r="F162" s="157">
        <f t="shared" si="151"/>
        <v>0</v>
      </c>
      <c r="G162" s="157">
        <f t="shared" si="151"/>
        <v>0</v>
      </c>
      <c r="H162" s="157">
        <f t="shared" si="151"/>
        <v>0</v>
      </c>
      <c r="I162" s="157">
        <f t="shared" si="151"/>
        <v>0</v>
      </c>
      <c r="J162" s="157">
        <f t="shared" si="151"/>
        <v>0</v>
      </c>
      <c r="K162" s="157">
        <f t="shared" si="151"/>
        <v>0</v>
      </c>
      <c r="L162" s="157">
        <f t="shared" si="151"/>
        <v>18312.067938390719</v>
      </c>
      <c r="M162" s="157">
        <f t="shared" si="151"/>
        <v>15423.581995612942</v>
      </c>
      <c r="N162" s="157">
        <f t="shared" si="151"/>
        <v>14821.513976771745</v>
      </c>
      <c r="O162" s="157">
        <f t="shared" si="151"/>
        <v>15181.716108369857</v>
      </c>
      <c r="P162" s="157">
        <f t="shared" si="151"/>
        <v>13114.99045631779</v>
      </c>
      <c r="Q162" s="157">
        <f t="shared" si="151"/>
        <v>0</v>
      </c>
    </row>
    <row r="163" spans="1:17" ht="12" customHeight="1" x14ac:dyDescent="0.25">
      <c r="A163" s="23" t="s">
        <v>60</v>
      </c>
      <c r="B163" s="57"/>
      <c r="C163" s="57">
        <f>IF(RES_hhdet_in_fec!C163=0,0,RES_hhdet_in_fec!C163/0.086*1000000/RES_hhdet_in_new!C163)</f>
        <v>15159.631437875898</v>
      </c>
      <c r="D163" s="57">
        <f>IF(RES_hhdet_in_fec!D163=0,0,RES_hhdet_in_fec!D163/0.086*1000000/RES_hhdet_in_new!D163)</f>
        <v>14502.240049628925</v>
      </c>
      <c r="E163" s="57">
        <f>IF(RES_hhdet_in_fec!E163=0,0,RES_hhdet_in_fec!E163/0.086*1000000/RES_hhdet_in_new!E163)</f>
        <v>14964.810409658716</v>
      </c>
      <c r="F163" s="57">
        <f>IF(RES_hhdet_in_fec!F163=0,0,RES_hhdet_in_fec!F163/0.086*1000000/RES_hhdet_in_new!F163)</f>
        <v>0</v>
      </c>
      <c r="G163" s="57">
        <f>IF(RES_hhdet_in_fec!G163=0,0,RES_hhdet_in_fec!G163/0.086*1000000/RES_hhdet_in_new!G163)</f>
        <v>0</v>
      </c>
      <c r="H163" s="57">
        <f>IF(RES_hhdet_in_fec!H163=0,0,RES_hhdet_in_fec!H163/0.086*1000000/RES_hhdet_in_new!H163)</f>
        <v>0</v>
      </c>
      <c r="I163" s="57">
        <f>IF(RES_hhdet_in_fec!I163=0,0,RES_hhdet_in_fec!I163/0.086*1000000/RES_hhdet_in_new!I163)</f>
        <v>0</v>
      </c>
      <c r="J163" s="57">
        <f>IF(RES_hhdet_in_fec!J163=0,0,RES_hhdet_in_fec!J163/0.086*1000000/RES_hhdet_in_new!J163)</f>
        <v>0</v>
      </c>
      <c r="K163" s="57">
        <f>IF(RES_hhdet_in_fec!K163=0,0,RES_hhdet_in_fec!K163/0.086*1000000/RES_hhdet_in_new!K163)</f>
        <v>0</v>
      </c>
      <c r="L163" s="57">
        <f>IF(RES_hhdet_in_fec!L163=0,0,RES_hhdet_in_fec!L163/0.086*1000000/RES_hhdet_in_new!L163)</f>
        <v>18312.067938390719</v>
      </c>
      <c r="M163" s="57">
        <f>IF(RES_hhdet_in_fec!M163=0,0,RES_hhdet_in_fec!M163/0.086*1000000/RES_hhdet_in_new!M163)</f>
        <v>15423.581995612942</v>
      </c>
      <c r="N163" s="57">
        <f>IF(RES_hhdet_in_fec!N163=0,0,RES_hhdet_in_fec!N163/0.086*1000000/RES_hhdet_in_new!N163)</f>
        <v>14821.513976771745</v>
      </c>
      <c r="O163" s="57">
        <f>IF(RES_hhdet_in_fec!O163=0,0,RES_hhdet_in_fec!O163/0.086*1000000/RES_hhdet_in_new!O163)</f>
        <v>15181.716108369857</v>
      </c>
      <c r="P163" s="57">
        <f>IF(RES_hhdet_in_fec!P163=0,0,RES_hhdet_in_fec!P163/0.086*1000000/RES_hhdet_in_new!P163)</f>
        <v>13114.99045631779</v>
      </c>
      <c r="Q163" s="57">
        <f>IF(RES_hhdet_in_fec!Q163=0,0,RES_hhdet_in_fec!Q163/0.086*1000000/RES_hhdet_in_new!Q163)</f>
        <v>0</v>
      </c>
    </row>
    <row r="164" spans="1:17" ht="12.95" customHeight="1" x14ac:dyDescent="0.25">
      <c r="A164" s="158" t="s">
        <v>112</v>
      </c>
      <c r="B164" s="157"/>
      <c r="C164" s="157">
        <f t="shared" ref="C164:Q164" si="152">C165</f>
        <v>648.49042586978362</v>
      </c>
      <c r="D164" s="157">
        <f t="shared" si="152"/>
        <v>563.65487078289459</v>
      </c>
      <c r="E164" s="157">
        <f t="shared" si="152"/>
        <v>533.9534042488383</v>
      </c>
      <c r="F164" s="157">
        <f t="shared" si="152"/>
        <v>0</v>
      </c>
      <c r="G164" s="157">
        <f t="shared" si="152"/>
        <v>0</v>
      </c>
      <c r="H164" s="157">
        <f t="shared" si="152"/>
        <v>0</v>
      </c>
      <c r="I164" s="157">
        <f t="shared" si="152"/>
        <v>0</v>
      </c>
      <c r="J164" s="157">
        <f t="shared" si="152"/>
        <v>0</v>
      </c>
      <c r="K164" s="157">
        <f t="shared" si="152"/>
        <v>0</v>
      </c>
      <c r="L164" s="157">
        <f t="shared" si="152"/>
        <v>592.67411978231428</v>
      </c>
      <c r="M164" s="157">
        <f t="shared" si="152"/>
        <v>457.31701341289056</v>
      </c>
      <c r="N164" s="157">
        <f t="shared" si="152"/>
        <v>415.42056079052719</v>
      </c>
      <c r="O164" s="157">
        <f t="shared" si="152"/>
        <v>415.09879825576945</v>
      </c>
      <c r="P164" s="157">
        <f t="shared" si="152"/>
        <v>430.6366580294067</v>
      </c>
      <c r="Q164" s="157">
        <f t="shared" si="152"/>
        <v>0</v>
      </c>
    </row>
    <row r="165" spans="1:17" ht="12" customHeight="1" x14ac:dyDescent="0.25">
      <c r="A165" s="23" t="s">
        <v>60</v>
      </c>
      <c r="B165" s="156"/>
      <c r="C165" s="156">
        <f>IF(RES_hhdet_in_fec!C165=0,0,RES_hhdet_in_fec!C165/0.086*1000000/RES_hhdet_in_new!C165)</f>
        <v>648.49042586978362</v>
      </c>
      <c r="D165" s="156">
        <f>IF(RES_hhdet_in_fec!D165=0,0,RES_hhdet_in_fec!D165/0.086*1000000/RES_hhdet_in_new!D165)</f>
        <v>563.65487078289459</v>
      </c>
      <c r="E165" s="156">
        <f>IF(RES_hhdet_in_fec!E165=0,0,RES_hhdet_in_fec!E165/0.086*1000000/RES_hhdet_in_new!E165)</f>
        <v>533.9534042488383</v>
      </c>
      <c r="F165" s="156">
        <f>IF(RES_hhdet_in_fec!F165=0,0,RES_hhdet_in_fec!F165/0.086*1000000/RES_hhdet_in_new!F165)</f>
        <v>0</v>
      </c>
      <c r="G165" s="156">
        <f>IF(RES_hhdet_in_fec!G165=0,0,RES_hhdet_in_fec!G165/0.086*1000000/RES_hhdet_in_new!G165)</f>
        <v>0</v>
      </c>
      <c r="H165" s="156">
        <f>IF(RES_hhdet_in_fec!H165=0,0,RES_hhdet_in_fec!H165/0.086*1000000/RES_hhdet_in_new!H165)</f>
        <v>0</v>
      </c>
      <c r="I165" s="156">
        <f>IF(RES_hhdet_in_fec!I165=0,0,RES_hhdet_in_fec!I165/0.086*1000000/RES_hhdet_in_new!I165)</f>
        <v>0</v>
      </c>
      <c r="J165" s="156">
        <f>IF(RES_hhdet_in_fec!J165=0,0,RES_hhdet_in_fec!J165/0.086*1000000/RES_hhdet_in_new!J165)</f>
        <v>0</v>
      </c>
      <c r="K165" s="156">
        <f>IF(RES_hhdet_in_fec!K165=0,0,RES_hhdet_in_fec!K165/0.086*1000000/RES_hhdet_in_new!K165)</f>
        <v>0</v>
      </c>
      <c r="L165" s="156">
        <f>IF(RES_hhdet_in_fec!L165=0,0,RES_hhdet_in_fec!L165/0.086*1000000/RES_hhdet_in_new!L165)</f>
        <v>592.67411978231428</v>
      </c>
      <c r="M165" s="156">
        <f>IF(RES_hhdet_in_fec!M165=0,0,RES_hhdet_in_fec!M165/0.086*1000000/RES_hhdet_in_new!M165)</f>
        <v>457.31701341289056</v>
      </c>
      <c r="N165" s="156">
        <f>IF(RES_hhdet_in_fec!N165=0,0,RES_hhdet_in_fec!N165/0.086*1000000/RES_hhdet_in_new!N165)</f>
        <v>415.42056079052719</v>
      </c>
      <c r="O165" s="156">
        <f>IF(RES_hhdet_in_fec!O165=0,0,RES_hhdet_in_fec!O165/0.086*1000000/RES_hhdet_in_new!O165)</f>
        <v>415.09879825576945</v>
      </c>
      <c r="P165" s="156">
        <f>IF(RES_hhdet_in_fec!P165=0,0,RES_hhdet_in_fec!P165/0.086*1000000/RES_hhdet_in_new!P165)</f>
        <v>430.6366580294067</v>
      </c>
      <c r="Q165" s="156">
        <f>IF(RES_hhdet_in_fec!Q165=0,0,RES_hhdet_in_fec!Q165/0.086*1000000/RES_hhdet_in_new!Q165)</f>
        <v>0</v>
      </c>
    </row>
    <row r="166" spans="1:17" ht="12" customHeight="1" x14ac:dyDescent="0.25">
      <c r="A166" s="158" t="s">
        <v>63</v>
      </c>
      <c r="B166" s="157"/>
      <c r="C166" s="157">
        <f>IF(SUM(RES_hhdet_in_fec!C167:C168,RES_hhdet_in_fec!C171:C172)=0,0,SUM(RES_hhdet_in_fec!C167:C168,RES_hhdet_in_fec!C171:C172)/0.086*1000000/SUM(RES_hhdet_in_new!C167:C168,RES_hhdet_in_new!C171:C172))</f>
        <v>2734.6379177741528</v>
      </c>
      <c r="D166" s="157">
        <f>IF(SUM(RES_hhdet_in_fec!D167:D168,RES_hhdet_in_fec!D171:D172)=0,0,SUM(RES_hhdet_in_fec!D167:D168,RES_hhdet_in_fec!D171:D172)/0.086*1000000/SUM(RES_hhdet_in_new!D167:D168,RES_hhdet_in_new!D171:D172))</f>
        <v>2693.6132399231365</v>
      </c>
      <c r="E166" s="157">
        <f>IF(SUM(RES_hhdet_in_fec!E167:E168,RES_hhdet_in_fec!E171:E172)=0,0,SUM(RES_hhdet_in_fec!E167:E168,RES_hhdet_in_fec!E171:E172)/0.086*1000000/SUM(RES_hhdet_in_new!E167:E168,RES_hhdet_in_new!E171:E172))</f>
        <v>2695.1852549319397</v>
      </c>
      <c r="F166" s="157">
        <f>IF(SUM(RES_hhdet_in_fec!F167:F168,RES_hhdet_in_fec!F171:F172)=0,0,SUM(RES_hhdet_in_fec!F167:F168,RES_hhdet_in_fec!F171:F172)/0.086*1000000/SUM(RES_hhdet_in_new!F167:F168,RES_hhdet_in_new!F171:F172))</f>
        <v>0</v>
      </c>
      <c r="G166" s="157">
        <f>IF(SUM(RES_hhdet_in_fec!G167:G168,RES_hhdet_in_fec!G171:G172)=0,0,SUM(RES_hhdet_in_fec!G167:G168,RES_hhdet_in_fec!G171:G172)/0.086*1000000/SUM(RES_hhdet_in_new!G167:G168,RES_hhdet_in_new!G171:G172))</f>
        <v>0</v>
      </c>
      <c r="H166" s="157">
        <f>IF(SUM(RES_hhdet_in_fec!H167:H168,RES_hhdet_in_fec!H171:H172)=0,0,SUM(RES_hhdet_in_fec!H167:H168,RES_hhdet_in_fec!H171:H172)/0.086*1000000/SUM(RES_hhdet_in_new!H167:H168,RES_hhdet_in_new!H171:H172))</f>
        <v>0</v>
      </c>
      <c r="I166" s="157">
        <f>IF(SUM(RES_hhdet_in_fec!I167:I168,RES_hhdet_in_fec!I171:I172)=0,0,SUM(RES_hhdet_in_fec!I167:I168,RES_hhdet_in_fec!I171:I172)/0.086*1000000/SUM(RES_hhdet_in_new!I167:I168,RES_hhdet_in_new!I171:I172))</f>
        <v>0</v>
      </c>
      <c r="J166" s="157">
        <f>IF(SUM(RES_hhdet_in_fec!J167:J168,RES_hhdet_in_fec!J171:J172)=0,0,SUM(RES_hhdet_in_fec!J167:J168,RES_hhdet_in_fec!J171:J172)/0.086*1000000/SUM(RES_hhdet_in_new!J167:J168,RES_hhdet_in_new!J171:J172))</f>
        <v>0</v>
      </c>
      <c r="K166" s="157">
        <f>IF(SUM(RES_hhdet_in_fec!K167:K168,RES_hhdet_in_fec!K171:K172)=0,0,SUM(RES_hhdet_in_fec!K167:K168,RES_hhdet_in_fec!K171:K172)/0.086*1000000/SUM(RES_hhdet_in_new!K167:K168,RES_hhdet_in_new!K171:K172))</f>
        <v>0</v>
      </c>
      <c r="L166" s="157">
        <f>IF(SUM(RES_hhdet_in_fec!L167:L168,RES_hhdet_in_fec!L171:L172)=0,0,SUM(RES_hhdet_in_fec!L167:L168,RES_hhdet_in_fec!L171:L172)/0.086*1000000/SUM(RES_hhdet_in_new!L167:L168,RES_hhdet_in_new!L171:L172))</f>
        <v>2811.0602102800312</v>
      </c>
      <c r="M166" s="157">
        <f>IF(SUM(RES_hhdet_in_fec!M167:M168,RES_hhdet_in_fec!M171:M172)=0,0,SUM(RES_hhdet_in_fec!M167:M168,RES_hhdet_in_fec!M171:M172)/0.086*1000000/SUM(RES_hhdet_in_new!M167:M168,RES_hhdet_in_new!M171:M172))</f>
        <v>2904.1274783680915</v>
      </c>
      <c r="N166" s="157">
        <f>IF(SUM(RES_hhdet_in_fec!N167:N168,RES_hhdet_in_fec!N171:N172)=0,0,SUM(RES_hhdet_in_fec!N167:N168,RES_hhdet_in_fec!N171:N172)/0.086*1000000/SUM(RES_hhdet_in_new!N167:N168,RES_hhdet_in_new!N171:N172))</f>
        <v>2946.2573428158476</v>
      </c>
      <c r="O166" s="157">
        <f>IF(SUM(RES_hhdet_in_fec!O167:O168,RES_hhdet_in_fec!O171:O172)=0,0,SUM(RES_hhdet_in_fec!O167:O168,RES_hhdet_in_fec!O171:O172)/0.086*1000000/SUM(RES_hhdet_in_new!O167:O168,RES_hhdet_in_new!O171:O172))</f>
        <v>3159.4777371306873</v>
      </c>
      <c r="P166" s="157">
        <f>IF(SUM(RES_hhdet_in_fec!P167:P168,RES_hhdet_in_fec!P171:P172)=0,0,SUM(RES_hhdet_in_fec!P167:P168,RES_hhdet_in_fec!P171:P172)/0.086*1000000/SUM(RES_hhdet_in_new!P167:P168,RES_hhdet_in_new!P171:P172))</f>
        <v>3098.8349323799557</v>
      </c>
      <c r="Q166" s="157">
        <f>IF(SUM(RES_hhdet_in_fec!Q167:Q168,RES_hhdet_in_fec!Q171:Q172)=0,0,SUM(RES_hhdet_in_fec!Q167:Q168,RES_hhdet_in_fec!Q171:Q172)/0.086*1000000/SUM(RES_hhdet_in_new!Q167:Q168,RES_hhdet_in_new!Q171:Q172))</f>
        <v>0</v>
      </c>
    </row>
    <row r="167" spans="1:17" ht="12" customHeight="1" x14ac:dyDescent="0.25">
      <c r="A167" s="167" t="s">
        <v>144</v>
      </c>
      <c r="B167" s="132"/>
      <c r="C167" s="132">
        <f>IF(RES_hhdet_in_fec!C167=0,0,RES_hhdet_in_fec!C167/0.086*1000000/RES_hhdet_in_new!C167)</f>
        <v>0</v>
      </c>
      <c r="D167" s="132">
        <f>IF(RES_hhdet_in_fec!D167=0,0,RES_hhdet_in_fec!D167/0.086*1000000/RES_hhdet_in_new!D167)</f>
        <v>0</v>
      </c>
      <c r="E167" s="132">
        <f>IF(RES_hhdet_in_fec!E167=0,0,RES_hhdet_in_fec!E167/0.086*1000000/RES_hhdet_in_new!E167)</f>
        <v>0</v>
      </c>
      <c r="F167" s="132">
        <f>IF(RES_hhdet_in_fec!F167=0,0,RES_hhdet_in_fec!F167/0.086*1000000/RES_hhdet_in_new!F167)</f>
        <v>0</v>
      </c>
      <c r="G167" s="132">
        <f>IF(RES_hhdet_in_fec!G167=0,0,RES_hhdet_in_fec!G167/0.086*1000000/RES_hhdet_in_new!G167)</f>
        <v>0</v>
      </c>
      <c r="H167" s="132">
        <f>IF(RES_hhdet_in_fec!H167=0,0,RES_hhdet_in_fec!H167/0.086*1000000/RES_hhdet_in_new!H167)</f>
        <v>0</v>
      </c>
      <c r="I167" s="132">
        <f>IF(RES_hhdet_in_fec!I167=0,0,RES_hhdet_in_fec!I167/0.086*1000000/RES_hhdet_in_new!I167)</f>
        <v>0</v>
      </c>
      <c r="J167" s="132">
        <f>IF(RES_hhdet_in_fec!J167=0,0,RES_hhdet_in_fec!J167/0.086*1000000/RES_hhdet_in_new!J167)</f>
        <v>0</v>
      </c>
      <c r="K167" s="132">
        <f>IF(RES_hhdet_in_fec!K167=0,0,RES_hhdet_in_fec!K167/0.086*1000000/RES_hhdet_in_new!K167)</f>
        <v>0</v>
      </c>
      <c r="L167" s="132">
        <f>IF(RES_hhdet_in_fec!L167=0,0,RES_hhdet_in_fec!L167/0.086*1000000/RES_hhdet_in_new!L167)</f>
        <v>0</v>
      </c>
      <c r="M167" s="132">
        <f>IF(RES_hhdet_in_fec!M167=0,0,RES_hhdet_in_fec!M167/0.086*1000000/RES_hhdet_in_new!M167)</f>
        <v>0</v>
      </c>
      <c r="N167" s="132">
        <f>IF(RES_hhdet_in_fec!N167=0,0,RES_hhdet_in_fec!N167/0.086*1000000/RES_hhdet_in_new!N167)</f>
        <v>0</v>
      </c>
      <c r="O167" s="132">
        <f>IF(RES_hhdet_in_fec!O167=0,0,RES_hhdet_in_fec!O167/0.086*1000000/RES_hhdet_in_new!O167)</f>
        <v>0</v>
      </c>
      <c r="P167" s="132">
        <f>IF(RES_hhdet_in_fec!P167=0,0,RES_hhdet_in_fec!P167/0.086*1000000/RES_hhdet_in_new!P167)</f>
        <v>0</v>
      </c>
      <c r="Q167" s="132">
        <f>IF(RES_hhdet_in_fec!Q167=0,0,RES_hhdet_in_fec!Q167/0.086*1000000/RES_hhdet_in_new!Q167)</f>
        <v>0</v>
      </c>
    </row>
    <row r="168" spans="1:17" ht="12" customHeight="1" x14ac:dyDescent="0.25">
      <c r="A168" s="167" t="s">
        <v>143</v>
      </c>
      <c r="B168" s="132"/>
      <c r="C168" s="132">
        <f>IF(RES_hhdet_in_fec!C168=0,0,RES_hhdet_in_fec!C168/0.086*1000000/RES_hhdet_in_new!C168)</f>
        <v>0</v>
      </c>
      <c r="D168" s="132">
        <f>IF(RES_hhdet_in_fec!D168=0,0,RES_hhdet_in_fec!D168/0.086*1000000/RES_hhdet_in_new!D168)</f>
        <v>0</v>
      </c>
      <c r="E168" s="132">
        <f>IF(RES_hhdet_in_fec!E168=0,0,RES_hhdet_in_fec!E168/0.086*1000000/RES_hhdet_in_new!E168)</f>
        <v>0</v>
      </c>
      <c r="F168" s="132">
        <f>IF(RES_hhdet_in_fec!F168=0,0,RES_hhdet_in_fec!F168/0.086*1000000/RES_hhdet_in_new!F168)</f>
        <v>0</v>
      </c>
      <c r="G168" s="132">
        <f>IF(RES_hhdet_in_fec!G168=0,0,RES_hhdet_in_fec!G168/0.086*1000000/RES_hhdet_in_new!G168)</f>
        <v>0</v>
      </c>
      <c r="H168" s="132">
        <f>IF(RES_hhdet_in_fec!H168=0,0,RES_hhdet_in_fec!H168/0.086*1000000/RES_hhdet_in_new!H168)</f>
        <v>0</v>
      </c>
      <c r="I168" s="132">
        <f>IF(RES_hhdet_in_fec!I168=0,0,RES_hhdet_in_fec!I168/0.086*1000000/RES_hhdet_in_new!I168)</f>
        <v>0</v>
      </c>
      <c r="J168" s="132">
        <f>IF(RES_hhdet_in_fec!J168=0,0,RES_hhdet_in_fec!J168/0.086*1000000/RES_hhdet_in_new!J168)</f>
        <v>0</v>
      </c>
      <c r="K168" s="132">
        <f>IF(RES_hhdet_in_fec!K168=0,0,RES_hhdet_in_fec!K168/0.086*1000000/RES_hhdet_in_new!K168)</f>
        <v>0</v>
      </c>
      <c r="L168" s="132">
        <f>IF(RES_hhdet_in_fec!L168=0,0,RES_hhdet_in_fec!L168/0.086*1000000/RES_hhdet_in_new!L168)</f>
        <v>0</v>
      </c>
      <c r="M168" s="132">
        <f>IF(RES_hhdet_in_fec!M168=0,0,RES_hhdet_in_fec!M168/0.086*1000000/RES_hhdet_in_new!M168)</f>
        <v>0</v>
      </c>
      <c r="N168" s="132">
        <f>IF(RES_hhdet_in_fec!N168=0,0,RES_hhdet_in_fec!N168/0.086*1000000/RES_hhdet_in_new!N168)</f>
        <v>0</v>
      </c>
      <c r="O168" s="132">
        <f>IF(RES_hhdet_in_fec!O168=0,0,RES_hhdet_in_fec!O168/0.086*1000000/RES_hhdet_in_new!O168)</f>
        <v>0</v>
      </c>
      <c r="P168" s="132">
        <f>IF(RES_hhdet_in_fec!P168=0,0,RES_hhdet_in_fec!P168/0.086*1000000/RES_hhdet_in_new!P168)</f>
        <v>0</v>
      </c>
      <c r="Q168" s="132">
        <f>IF(RES_hhdet_in_fec!Q168=0,0,RES_hhdet_in_fec!Q168/0.086*1000000/RES_hhdet_in_new!Q168)</f>
        <v>0</v>
      </c>
    </row>
    <row r="169" spans="1:17" ht="12" customHeight="1" x14ac:dyDescent="0.25">
      <c r="A169" s="166" t="s">
        <v>57</v>
      </c>
      <c r="B169" s="165"/>
      <c r="C169" s="165">
        <f>IF(RES_hhdet_in_fec!C169=0,0,RES_hhdet_in_fec!C169/0.086*1000000/RES_hhdet_in_new!C168)</f>
        <v>0</v>
      </c>
      <c r="D169" s="165">
        <f>IF(RES_hhdet_in_fec!D169=0,0,RES_hhdet_in_fec!D169/0.086*1000000/RES_hhdet_in_new!D168)</f>
        <v>0</v>
      </c>
      <c r="E169" s="165">
        <f>IF(RES_hhdet_in_fec!E169=0,0,RES_hhdet_in_fec!E169/0.086*1000000/RES_hhdet_in_new!E168)</f>
        <v>0</v>
      </c>
      <c r="F169" s="165">
        <f>IF(RES_hhdet_in_fec!F169=0,0,RES_hhdet_in_fec!F169/0.086*1000000/RES_hhdet_in_new!F168)</f>
        <v>0</v>
      </c>
      <c r="G169" s="165">
        <f>IF(RES_hhdet_in_fec!G169=0,0,RES_hhdet_in_fec!G169/0.086*1000000/RES_hhdet_in_new!G168)</f>
        <v>0</v>
      </c>
      <c r="H169" s="165">
        <f>IF(RES_hhdet_in_fec!H169=0,0,RES_hhdet_in_fec!H169/0.086*1000000/RES_hhdet_in_new!H168)</f>
        <v>0</v>
      </c>
      <c r="I169" s="165">
        <f>IF(RES_hhdet_in_fec!I169=0,0,RES_hhdet_in_fec!I169/0.086*1000000/RES_hhdet_in_new!I168)</f>
        <v>0</v>
      </c>
      <c r="J169" s="165">
        <f>IF(RES_hhdet_in_fec!J169=0,0,RES_hhdet_in_fec!J169/0.086*1000000/RES_hhdet_in_new!J168)</f>
        <v>0</v>
      </c>
      <c r="K169" s="165">
        <f>IF(RES_hhdet_in_fec!K169=0,0,RES_hhdet_in_fec!K169/0.086*1000000/RES_hhdet_in_new!K168)</f>
        <v>0</v>
      </c>
      <c r="L169" s="165">
        <f>IF(RES_hhdet_in_fec!L169=0,0,RES_hhdet_in_fec!L169/0.086*1000000/RES_hhdet_in_new!L168)</f>
        <v>0</v>
      </c>
      <c r="M169" s="165">
        <f>IF(RES_hhdet_in_fec!M169=0,0,RES_hhdet_in_fec!M169/0.086*1000000/RES_hhdet_in_new!M168)</f>
        <v>0</v>
      </c>
      <c r="N169" s="165">
        <f>IF(RES_hhdet_in_fec!N169=0,0,RES_hhdet_in_fec!N169/0.086*1000000/RES_hhdet_in_new!N168)</f>
        <v>0</v>
      </c>
      <c r="O169" s="165">
        <f>IF(RES_hhdet_in_fec!O169=0,0,RES_hhdet_in_fec!O169/0.086*1000000/RES_hhdet_in_new!O168)</f>
        <v>0</v>
      </c>
      <c r="P169" s="165">
        <f>IF(RES_hhdet_in_fec!P169=0,0,RES_hhdet_in_fec!P169/0.086*1000000/RES_hhdet_in_new!P168)</f>
        <v>0</v>
      </c>
      <c r="Q169" s="165">
        <f>IF(RES_hhdet_in_fec!Q169=0,0,RES_hhdet_in_fec!Q169/0.086*1000000/RES_hhdet_in_new!Q168)</f>
        <v>0</v>
      </c>
    </row>
    <row r="170" spans="1:17" ht="12" customHeight="1" x14ac:dyDescent="0.25">
      <c r="A170" s="147" t="s">
        <v>59</v>
      </c>
      <c r="B170" s="164"/>
      <c r="C170" s="164">
        <f>IF(RES_hhdet_in_fec!C170=0,0,RES_hhdet_in_fec!C170/0.086*1000000/RES_hhdet_in_new!C168)</f>
        <v>0</v>
      </c>
      <c r="D170" s="164">
        <f>IF(RES_hhdet_in_fec!D170=0,0,RES_hhdet_in_fec!D170/0.086*1000000/RES_hhdet_in_new!D168)</f>
        <v>0</v>
      </c>
      <c r="E170" s="164">
        <f>IF(RES_hhdet_in_fec!E170=0,0,RES_hhdet_in_fec!E170/0.086*1000000/RES_hhdet_in_new!E168)</f>
        <v>0</v>
      </c>
      <c r="F170" s="164">
        <f>IF(RES_hhdet_in_fec!F170=0,0,RES_hhdet_in_fec!F170/0.086*1000000/RES_hhdet_in_new!F168)</f>
        <v>0</v>
      </c>
      <c r="G170" s="164">
        <f>IF(RES_hhdet_in_fec!G170=0,0,RES_hhdet_in_fec!G170/0.086*1000000/RES_hhdet_in_new!G168)</f>
        <v>0</v>
      </c>
      <c r="H170" s="164">
        <f>IF(RES_hhdet_in_fec!H170=0,0,RES_hhdet_in_fec!H170/0.086*1000000/RES_hhdet_in_new!H168)</f>
        <v>0</v>
      </c>
      <c r="I170" s="164">
        <f>IF(RES_hhdet_in_fec!I170=0,0,RES_hhdet_in_fec!I170/0.086*1000000/RES_hhdet_in_new!I168)</f>
        <v>0</v>
      </c>
      <c r="J170" s="164">
        <f>IF(RES_hhdet_in_fec!J170=0,0,RES_hhdet_in_fec!J170/0.086*1000000/RES_hhdet_in_new!J168)</f>
        <v>0</v>
      </c>
      <c r="K170" s="164">
        <f>IF(RES_hhdet_in_fec!K170=0,0,RES_hhdet_in_fec!K170/0.086*1000000/RES_hhdet_in_new!K168)</f>
        <v>0</v>
      </c>
      <c r="L170" s="164">
        <f>IF(RES_hhdet_in_fec!L170=0,0,RES_hhdet_in_fec!L170/0.086*1000000/RES_hhdet_in_new!L168)</f>
        <v>0</v>
      </c>
      <c r="M170" s="164">
        <f>IF(RES_hhdet_in_fec!M170=0,0,RES_hhdet_in_fec!M170/0.086*1000000/RES_hhdet_in_new!M168)</f>
        <v>0</v>
      </c>
      <c r="N170" s="164">
        <f>IF(RES_hhdet_in_fec!N170=0,0,RES_hhdet_in_fec!N170/0.086*1000000/RES_hhdet_in_new!N168)</f>
        <v>0</v>
      </c>
      <c r="O170" s="164">
        <f>IF(RES_hhdet_in_fec!O170=0,0,RES_hhdet_in_fec!O170/0.086*1000000/RES_hhdet_in_new!O168)</f>
        <v>0</v>
      </c>
      <c r="P170" s="164">
        <f>IF(RES_hhdet_in_fec!P170=0,0,RES_hhdet_in_fec!P170/0.086*1000000/RES_hhdet_in_new!P168)</f>
        <v>0</v>
      </c>
      <c r="Q170" s="164">
        <f>IF(RES_hhdet_in_fec!Q170=0,0,RES_hhdet_in_fec!Q170/0.086*1000000/RES_hhdet_in_new!Q168)</f>
        <v>0</v>
      </c>
    </row>
    <row r="171" spans="1:17" ht="12" customHeight="1" x14ac:dyDescent="0.25">
      <c r="A171" s="163" t="s">
        <v>142</v>
      </c>
      <c r="B171" s="162"/>
      <c r="C171" s="162">
        <f>IF(RES_hhdet_in_fec!C171=0,0,RES_hhdet_in_fec!C171/0.086*1000000/RES_hhdet_in_new!C171)</f>
        <v>2746.9389665965941</v>
      </c>
      <c r="D171" s="162">
        <f>IF(RES_hhdet_in_fec!D171=0,0,RES_hhdet_in_fec!D171/0.086*1000000/RES_hhdet_in_new!D171)</f>
        <v>2705.5300430318875</v>
      </c>
      <c r="E171" s="162">
        <f>IF(RES_hhdet_in_fec!E171=0,0,RES_hhdet_in_fec!E171/0.086*1000000/RES_hhdet_in_new!E171)</f>
        <v>2707.1156163679257</v>
      </c>
      <c r="F171" s="162">
        <f>IF(RES_hhdet_in_fec!F171=0,0,RES_hhdet_in_fec!F171/0.086*1000000/RES_hhdet_in_new!F171)</f>
        <v>0</v>
      </c>
      <c r="G171" s="162">
        <f>IF(RES_hhdet_in_fec!G171=0,0,RES_hhdet_in_fec!G171/0.086*1000000/RES_hhdet_in_new!G171)</f>
        <v>0</v>
      </c>
      <c r="H171" s="162">
        <f>IF(RES_hhdet_in_fec!H171=0,0,RES_hhdet_in_fec!H171/0.086*1000000/RES_hhdet_in_new!H171)</f>
        <v>0</v>
      </c>
      <c r="I171" s="162">
        <f>IF(RES_hhdet_in_fec!I171=0,0,RES_hhdet_in_fec!I171/0.086*1000000/RES_hhdet_in_new!I171)</f>
        <v>0</v>
      </c>
      <c r="J171" s="162">
        <f>IF(RES_hhdet_in_fec!J171=0,0,RES_hhdet_in_fec!J171/0.086*1000000/RES_hhdet_in_new!J171)</f>
        <v>0</v>
      </c>
      <c r="K171" s="162">
        <f>IF(RES_hhdet_in_fec!K171=0,0,RES_hhdet_in_fec!K171/0.086*1000000/RES_hhdet_in_new!K171)</f>
        <v>0</v>
      </c>
      <c r="L171" s="162">
        <f>IF(RES_hhdet_in_fec!L171=0,0,RES_hhdet_in_fec!L171/0.086*1000000/RES_hhdet_in_new!L171)</f>
        <v>2832.3708536081617</v>
      </c>
      <c r="M171" s="162">
        <f>IF(RES_hhdet_in_fec!M171=0,0,RES_hhdet_in_fec!M171/0.086*1000000/RES_hhdet_in_new!M171)</f>
        <v>2932.5808099003107</v>
      </c>
      <c r="N171" s="162">
        <f>IF(RES_hhdet_in_fec!N171=0,0,RES_hhdet_in_fec!N171/0.086*1000000/RES_hhdet_in_new!N171)</f>
        <v>2979.7103805080833</v>
      </c>
      <c r="O171" s="162">
        <f>IF(RES_hhdet_in_fec!O171=0,0,RES_hhdet_in_fec!O171/0.086*1000000/RES_hhdet_in_new!O171)</f>
        <v>3202.1771916433645</v>
      </c>
      <c r="P171" s="162">
        <f>IF(RES_hhdet_in_fec!P171=0,0,RES_hhdet_in_fec!P171/0.086*1000000/RES_hhdet_in_new!P171)</f>
        <v>3142.8539571465853</v>
      </c>
      <c r="Q171" s="162">
        <f>IF(RES_hhdet_in_fec!Q171=0,0,RES_hhdet_in_fec!Q171/0.086*1000000/RES_hhdet_in_new!Q171)</f>
        <v>0</v>
      </c>
    </row>
    <row r="172" spans="1:17" ht="12" customHeight="1" x14ac:dyDescent="0.25">
      <c r="A172" s="161" t="s">
        <v>141</v>
      </c>
      <c r="B172" s="160"/>
      <c r="C172" s="160">
        <f>IF(RES_hhdet_in_fec!C172=0,0,RES_hhdet_in_fec!C172/0.086*1000000/RES_hhdet_in_new!C172)</f>
        <v>2460.283861326046</v>
      </c>
      <c r="D172" s="160">
        <f>IF(RES_hhdet_in_fec!D172=0,0,RES_hhdet_in_fec!D172/0.086*1000000/RES_hhdet_in_new!D172)</f>
        <v>2430.0504968591463</v>
      </c>
      <c r="E172" s="160">
        <f>IF(RES_hhdet_in_fec!E172=0,0,RES_hhdet_in_fec!E172/0.086*1000000/RES_hhdet_in_new!E172)</f>
        <v>2432.358209600146</v>
      </c>
      <c r="F172" s="160">
        <f>IF(RES_hhdet_in_fec!F172=0,0,RES_hhdet_in_fec!F172/0.086*1000000/RES_hhdet_in_new!F172)</f>
        <v>0</v>
      </c>
      <c r="G172" s="160">
        <f>IF(RES_hhdet_in_fec!G172=0,0,RES_hhdet_in_fec!G172/0.086*1000000/RES_hhdet_in_new!G172)</f>
        <v>0</v>
      </c>
      <c r="H172" s="160">
        <f>IF(RES_hhdet_in_fec!H172=0,0,RES_hhdet_in_fec!H172/0.086*1000000/RES_hhdet_in_new!H172)</f>
        <v>0</v>
      </c>
      <c r="I172" s="160">
        <f>IF(RES_hhdet_in_fec!I172=0,0,RES_hhdet_in_fec!I172/0.086*1000000/RES_hhdet_in_new!I172)</f>
        <v>0</v>
      </c>
      <c r="J172" s="160">
        <f>IF(RES_hhdet_in_fec!J172=0,0,RES_hhdet_in_fec!J172/0.086*1000000/RES_hhdet_in_new!J172)</f>
        <v>0</v>
      </c>
      <c r="K172" s="160">
        <f>IF(RES_hhdet_in_fec!K172=0,0,RES_hhdet_in_fec!K172/0.086*1000000/RES_hhdet_in_new!K172)</f>
        <v>0</v>
      </c>
      <c r="L172" s="160">
        <f>IF(RES_hhdet_in_fec!L172=0,0,RES_hhdet_in_fec!L172/0.086*1000000/RES_hhdet_in_new!L172)</f>
        <v>2502.4574644969075</v>
      </c>
      <c r="M172" s="160">
        <f>IF(RES_hhdet_in_fec!M172=0,0,RES_hhdet_in_fec!M172/0.086*1000000/RES_hhdet_in_new!M172)</f>
        <v>2546.7074615486158</v>
      </c>
      <c r="N172" s="160">
        <f>IF(RES_hhdet_in_fec!N172=0,0,RES_hhdet_in_fec!N172/0.086*1000000/RES_hhdet_in_new!N172)</f>
        <v>2589.527888890435</v>
      </c>
      <c r="O172" s="160">
        <f>IF(RES_hhdet_in_fec!O172=0,0,RES_hhdet_in_fec!O172/0.086*1000000/RES_hhdet_in_new!O172)</f>
        <v>2759.7879263153477</v>
      </c>
      <c r="P172" s="160">
        <f>IF(RES_hhdet_in_fec!P172=0,0,RES_hhdet_in_fec!P172/0.086*1000000/RES_hhdet_in_new!P172)</f>
        <v>2715.0823745029879</v>
      </c>
      <c r="Q172" s="160">
        <f>IF(RES_hhdet_in_fec!Q172=0,0,RES_hhdet_in_fec!Q172/0.086*1000000/RES_hhdet_in_new!Q172)</f>
        <v>0</v>
      </c>
    </row>
    <row r="173" spans="1:17" ht="12" customHeight="1" x14ac:dyDescent="0.25">
      <c r="A173" s="148" t="s">
        <v>60</v>
      </c>
      <c r="B173" s="156"/>
      <c r="C173" s="156">
        <f>IF(RES_hhdet_in_fec!C173=0,0,RES_hhdet_in_fec!C173/0.086*1000000/RES_hhdet_in_new!C172)</f>
        <v>1804.8392029472154</v>
      </c>
      <c r="D173" s="156">
        <f>IF(RES_hhdet_in_fec!D173=0,0,RES_hhdet_in_fec!D173/0.086*1000000/RES_hhdet_in_new!D172)</f>
        <v>1778.7520424608447</v>
      </c>
      <c r="E173" s="156">
        <f>IF(RES_hhdet_in_fec!E173=0,0,RES_hhdet_in_fec!E173/0.086*1000000/RES_hhdet_in_new!E172)</f>
        <v>1781.7551416656563</v>
      </c>
      <c r="F173" s="156">
        <f>IF(RES_hhdet_in_fec!F173=0,0,RES_hhdet_in_fec!F173/0.086*1000000/RES_hhdet_in_new!F172)</f>
        <v>0</v>
      </c>
      <c r="G173" s="156">
        <f>IF(RES_hhdet_in_fec!G173=0,0,RES_hhdet_in_fec!G173/0.086*1000000/RES_hhdet_in_new!G172)</f>
        <v>0</v>
      </c>
      <c r="H173" s="156">
        <f>IF(RES_hhdet_in_fec!H173=0,0,RES_hhdet_in_fec!H173/0.086*1000000/RES_hhdet_in_new!H172)</f>
        <v>0</v>
      </c>
      <c r="I173" s="156">
        <f>IF(RES_hhdet_in_fec!I173=0,0,RES_hhdet_in_fec!I173/0.086*1000000/RES_hhdet_in_new!I172)</f>
        <v>0</v>
      </c>
      <c r="J173" s="156">
        <f>IF(RES_hhdet_in_fec!J173=0,0,RES_hhdet_in_fec!J173/0.086*1000000/RES_hhdet_in_new!J172)</f>
        <v>0</v>
      </c>
      <c r="K173" s="156">
        <f>IF(RES_hhdet_in_fec!K173=0,0,RES_hhdet_in_fec!K173/0.086*1000000/RES_hhdet_in_new!K172)</f>
        <v>0</v>
      </c>
      <c r="L173" s="156">
        <f>IF(RES_hhdet_in_fec!L173=0,0,RES_hhdet_in_fec!L173/0.086*1000000/RES_hhdet_in_new!L172)</f>
        <v>1858.0297537740587</v>
      </c>
      <c r="M173" s="156">
        <f>IF(RES_hhdet_in_fec!M173=0,0,RES_hhdet_in_fec!M173/0.086*1000000/RES_hhdet_in_new!M172)</f>
        <v>1892.2915904491649</v>
      </c>
      <c r="N173" s="156">
        <f>IF(RES_hhdet_in_fec!N173=0,0,RES_hhdet_in_fec!N173/0.086*1000000/RES_hhdet_in_new!N172)</f>
        <v>1923.0242100606695</v>
      </c>
      <c r="O173" s="156">
        <f>IF(RES_hhdet_in_fec!O173=0,0,RES_hhdet_in_fec!O173/0.086*1000000/RES_hhdet_in_new!O172)</f>
        <v>2088.3150358269941</v>
      </c>
      <c r="P173" s="156">
        <f>IF(RES_hhdet_in_fec!P173=0,0,RES_hhdet_in_fec!P173/0.086*1000000/RES_hhdet_in_new!P172)</f>
        <v>2051.3763368581203</v>
      </c>
      <c r="Q173" s="156">
        <f>IF(RES_hhdet_in_fec!Q173=0,0,RES_hhdet_in_fec!Q173/0.086*1000000/RES_hhdet_in_new!Q172)</f>
        <v>0</v>
      </c>
    </row>
    <row r="174" spans="1:17" ht="12" customHeight="1" x14ac:dyDescent="0.25">
      <c r="A174" s="159" t="s">
        <v>59</v>
      </c>
      <c r="B174" s="57"/>
      <c r="C174" s="57">
        <f>IF(RES_hhdet_in_fec!C174=0,0,RES_hhdet_in_fec!C174/0.086*1000000/RES_hhdet_in_new!C172)</f>
        <v>655.44465837883058</v>
      </c>
      <c r="D174" s="57">
        <f>IF(RES_hhdet_in_fec!D174=0,0,RES_hhdet_in_fec!D174/0.086*1000000/RES_hhdet_in_new!D172)</f>
        <v>651.29845439830171</v>
      </c>
      <c r="E174" s="57">
        <f>IF(RES_hhdet_in_fec!E174=0,0,RES_hhdet_in_fec!E174/0.086*1000000/RES_hhdet_in_new!E172)</f>
        <v>650.60306793448945</v>
      </c>
      <c r="F174" s="57">
        <f>IF(RES_hhdet_in_fec!F174=0,0,RES_hhdet_in_fec!F174/0.086*1000000/RES_hhdet_in_new!F172)</f>
        <v>0</v>
      </c>
      <c r="G174" s="57">
        <f>IF(RES_hhdet_in_fec!G174=0,0,RES_hhdet_in_fec!G174/0.086*1000000/RES_hhdet_in_new!G172)</f>
        <v>0</v>
      </c>
      <c r="H174" s="57">
        <f>IF(RES_hhdet_in_fec!H174=0,0,RES_hhdet_in_fec!H174/0.086*1000000/RES_hhdet_in_new!H172)</f>
        <v>0</v>
      </c>
      <c r="I174" s="57">
        <f>IF(RES_hhdet_in_fec!I174=0,0,RES_hhdet_in_fec!I174/0.086*1000000/RES_hhdet_in_new!I172)</f>
        <v>0</v>
      </c>
      <c r="J174" s="57">
        <f>IF(RES_hhdet_in_fec!J174=0,0,RES_hhdet_in_fec!J174/0.086*1000000/RES_hhdet_in_new!J172)</f>
        <v>0</v>
      </c>
      <c r="K174" s="57">
        <f>IF(RES_hhdet_in_fec!K174=0,0,RES_hhdet_in_fec!K174/0.086*1000000/RES_hhdet_in_new!K172)</f>
        <v>0</v>
      </c>
      <c r="L174" s="57">
        <f>IF(RES_hhdet_in_fec!L174=0,0,RES_hhdet_in_fec!L174/0.086*1000000/RES_hhdet_in_new!L172)</f>
        <v>644.42771072284904</v>
      </c>
      <c r="M174" s="57">
        <f>IF(RES_hhdet_in_fec!M174=0,0,RES_hhdet_in_fec!M174/0.086*1000000/RES_hhdet_in_new!M172)</f>
        <v>654.41587109945078</v>
      </c>
      <c r="N174" s="57">
        <f>IF(RES_hhdet_in_fec!N174=0,0,RES_hhdet_in_fec!N174/0.086*1000000/RES_hhdet_in_new!N172)</f>
        <v>666.50367882976593</v>
      </c>
      <c r="O174" s="57">
        <f>IF(RES_hhdet_in_fec!O174=0,0,RES_hhdet_in_fec!O174/0.086*1000000/RES_hhdet_in_new!O172)</f>
        <v>671.47289048835353</v>
      </c>
      <c r="P174" s="57">
        <f>IF(RES_hhdet_in_fec!P174=0,0,RES_hhdet_in_fec!P174/0.086*1000000/RES_hhdet_in_new!P172)</f>
        <v>663.70603764486771</v>
      </c>
      <c r="Q174" s="57">
        <f>IF(RES_hhdet_in_fec!Q174=0,0,RES_hhdet_in_fec!Q174/0.086*1000000/RES_hhdet_in_new!Q172)</f>
        <v>0</v>
      </c>
    </row>
    <row r="175" spans="1:17" ht="12" customHeight="1" x14ac:dyDescent="0.25">
      <c r="A175" s="158" t="s">
        <v>62</v>
      </c>
      <c r="B175" s="157"/>
      <c r="C175" s="157">
        <f>IF(SUM(RES_hhdet_in_fec!C176:C177)=0,0,SUM(RES_hhdet_in_fec!C176:C177)/0.086*1000000/SUM(RES_hhdet_in_new!C176:C177))</f>
        <v>891.17197705173567</v>
      </c>
      <c r="D175" s="157">
        <f>IF(SUM(RES_hhdet_in_fec!D176:D177)=0,0,SUM(RES_hhdet_in_fec!D176:D177)/0.086*1000000/SUM(RES_hhdet_in_new!D176:D177))</f>
        <v>895.37764224563512</v>
      </c>
      <c r="E175" s="157">
        <f>IF(SUM(RES_hhdet_in_fec!E176:E177)=0,0,SUM(RES_hhdet_in_fec!E176:E177)/0.086*1000000/SUM(RES_hhdet_in_new!E176:E177))</f>
        <v>898.53934630493995</v>
      </c>
      <c r="F175" s="157">
        <f>IF(SUM(RES_hhdet_in_fec!F176:F177)=0,0,SUM(RES_hhdet_in_fec!F176:F177)/0.086*1000000/SUM(RES_hhdet_in_new!F176:F177))</f>
        <v>0</v>
      </c>
      <c r="G175" s="157">
        <f>IF(SUM(RES_hhdet_in_fec!G176:G177)=0,0,SUM(RES_hhdet_in_fec!G176:G177)/0.086*1000000/SUM(RES_hhdet_in_new!G176:G177))</f>
        <v>0</v>
      </c>
      <c r="H175" s="157">
        <f>IF(SUM(RES_hhdet_in_fec!H176:H177)=0,0,SUM(RES_hhdet_in_fec!H176:H177)/0.086*1000000/SUM(RES_hhdet_in_new!H176:H177))</f>
        <v>0</v>
      </c>
      <c r="I175" s="157">
        <f>IF(SUM(RES_hhdet_in_fec!I176:I177)=0,0,SUM(RES_hhdet_in_fec!I176:I177)/0.086*1000000/SUM(RES_hhdet_in_new!I176:I177))</f>
        <v>0</v>
      </c>
      <c r="J175" s="157">
        <f>IF(SUM(RES_hhdet_in_fec!J176:J177)=0,0,SUM(RES_hhdet_in_fec!J176:J177)/0.086*1000000/SUM(RES_hhdet_in_new!J176:J177))</f>
        <v>0</v>
      </c>
      <c r="K175" s="157">
        <f>IF(SUM(RES_hhdet_in_fec!K176:K177)=0,0,SUM(RES_hhdet_in_fec!K176:K177)/0.086*1000000/SUM(RES_hhdet_in_new!K176:K177))</f>
        <v>0</v>
      </c>
      <c r="L175" s="157">
        <f>IF(SUM(RES_hhdet_in_fec!L176:L177)=0,0,SUM(RES_hhdet_in_fec!L176:L177)/0.086*1000000/SUM(RES_hhdet_in_new!L176:L177))</f>
        <v>964.71483220146376</v>
      </c>
      <c r="M175" s="157">
        <f>IF(SUM(RES_hhdet_in_fec!M176:M177)=0,0,SUM(RES_hhdet_in_fec!M176:M177)/0.086*1000000/SUM(RES_hhdet_in_new!M176:M177))</f>
        <v>983.25743583102155</v>
      </c>
      <c r="N175" s="157">
        <f>IF(SUM(RES_hhdet_in_fec!N176:N177)=0,0,SUM(RES_hhdet_in_fec!N176:N177)/0.086*1000000/SUM(RES_hhdet_in_new!N176:N177))</f>
        <v>983.55729120821752</v>
      </c>
      <c r="O175" s="157">
        <f>IF(SUM(RES_hhdet_in_fec!O176:O177)=0,0,SUM(RES_hhdet_in_fec!O176:O177)/0.086*1000000/SUM(RES_hhdet_in_new!O176:O177))</f>
        <v>1051.5192154384235</v>
      </c>
      <c r="P175" s="157">
        <f>IF(SUM(RES_hhdet_in_fec!P176:P177)=0,0,SUM(RES_hhdet_in_fec!P176:P177)/0.086*1000000/SUM(RES_hhdet_in_new!P176:P177))</f>
        <v>1044.4375500111971</v>
      </c>
      <c r="Q175" s="157">
        <f>IF(SUM(RES_hhdet_in_fec!Q176:Q177)=0,0,SUM(RES_hhdet_in_fec!Q176:Q177)/0.086*1000000/SUM(RES_hhdet_in_new!Q176:Q177))</f>
        <v>0</v>
      </c>
    </row>
    <row r="176" spans="1:17" ht="12" customHeight="1" x14ac:dyDescent="0.25">
      <c r="A176" s="23" t="s">
        <v>57</v>
      </c>
      <c r="B176" s="156"/>
      <c r="C176" s="156">
        <f>IF(RES_hhdet_in_fec!C176=0,0,RES_hhdet_in_fec!C176/0.086*1000000/RES_hhdet_in_new!C176)</f>
        <v>0</v>
      </c>
      <c r="D176" s="156">
        <f>IF(RES_hhdet_in_fec!D176=0,0,RES_hhdet_in_fec!D176/0.086*1000000/RES_hhdet_in_new!D176)</f>
        <v>0</v>
      </c>
      <c r="E176" s="156">
        <f>IF(RES_hhdet_in_fec!E176=0,0,RES_hhdet_in_fec!E176/0.086*1000000/RES_hhdet_in_new!E176)</f>
        <v>0</v>
      </c>
      <c r="F176" s="156">
        <f>IF(RES_hhdet_in_fec!F176=0,0,RES_hhdet_in_fec!F176/0.086*1000000/RES_hhdet_in_new!F176)</f>
        <v>0</v>
      </c>
      <c r="G176" s="156">
        <f>IF(RES_hhdet_in_fec!G176=0,0,RES_hhdet_in_fec!G176/0.086*1000000/RES_hhdet_in_new!G176)</f>
        <v>0</v>
      </c>
      <c r="H176" s="156">
        <f>IF(RES_hhdet_in_fec!H176=0,0,RES_hhdet_in_fec!H176/0.086*1000000/RES_hhdet_in_new!H176)</f>
        <v>0</v>
      </c>
      <c r="I176" s="156">
        <f>IF(RES_hhdet_in_fec!I176=0,0,RES_hhdet_in_fec!I176/0.086*1000000/RES_hhdet_in_new!I176)</f>
        <v>0</v>
      </c>
      <c r="J176" s="156">
        <f>IF(RES_hhdet_in_fec!J176=0,0,RES_hhdet_in_fec!J176/0.086*1000000/RES_hhdet_in_new!J176)</f>
        <v>0</v>
      </c>
      <c r="K176" s="156">
        <f>IF(RES_hhdet_in_fec!K176=0,0,RES_hhdet_in_fec!K176/0.086*1000000/RES_hhdet_in_new!K176)</f>
        <v>0</v>
      </c>
      <c r="L176" s="156">
        <f>IF(RES_hhdet_in_fec!L176=0,0,RES_hhdet_in_fec!L176/0.086*1000000/RES_hhdet_in_new!L176)</f>
        <v>0</v>
      </c>
      <c r="M176" s="156">
        <f>IF(RES_hhdet_in_fec!M176=0,0,RES_hhdet_in_fec!M176/0.086*1000000/RES_hhdet_in_new!M176)</f>
        <v>0</v>
      </c>
      <c r="N176" s="156">
        <f>IF(RES_hhdet_in_fec!N176=0,0,RES_hhdet_in_fec!N176/0.086*1000000/RES_hhdet_in_new!N176)</f>
        <v>0</v>
      </c>
      <c r="O176" s="156">
        <f>IF(RES_hhdet_in_fec!O176=0,0,RES_hhdet_in_fec!O176/0.086*1000000/RES_hhdet_in_new!O176)</f>
        <v>0</v>
      </c>
      <c r="P176" s="156">
        <f>IF(RES_hhdet_in_fec!P176=0,0,RES_hhdet_in_fec!P176/0.086*1000000/RES_hhdet_in_new!P176)</f>
        <v>0</v>
      </c>
      <c r="Q176" s="156">
        <f>IF(RES_hhdet_in_fec!Q176=0,0,RES_hhdet_in_fec!Q176/0.086*1000000/RES_hhdet_in_new!Q176)</f>
        <v>0</v>
      </c>
    </row>
    <row r="177" spans="1:17" ht="12" customHeight="1" x14ac:dyDescent="0.25">
      <c r="A177" s="29" t="s">
        <v>140</v>
      </c>
      <c r="B177" s="57"/>
      <c r="C177" s="57">
        <f>IF(RES_hhdet_in_fec!C177=0,0,RES_hhdet_in_fec!C177/0.086*1000000/RES_hhdet_in_new!C177)</f>
        <v>891.17197705173567</v>
      </c>
      <c r="D177" s="57">
        <f>IF(RES_hhdet_in_fec!D177=0,0,RES_hhdet_in_fec!D177/0.086*1000000/RES_hhdet_in_new!D177)</f>
        <v>895.37764224563512</v>
      </c>
      <c r="E177" s="57">
        <f>IF(RES_hhdet_in_fec!E177=0,0,RES_hhdet_in_fec!E177/0.086*1000000/RES_hhdet_in_new!E177)</f>
        <v>898.53934630493995</v>
      </c>
      <c r="F177" s="57">
        <f>IF(RES_hhdet_in_fec!F177=0,0,RES_hhdet_in_fec!F177/0.086*1000000/RES_hhdet_in_new!F177)</f>
        <v>0</v>
      </c>
      <c r="G177" s="57">
        <f>IF(RES_hhdet_in_fec!G177=0,0,RES_hhdet_in_fec!G177/0.086*1000000/RES_hhdet_in_new!G177)</f>
        <v>0</v>
      </c>
      <c r="H177" s="57">
        <f>IF(RES_hhdet_in_fec!H177=0,0,RES_hhdet_in_fec!H177/0.086*1000000/RES_hhdet_in_new!H177)</f>
        <v>0</v>
      </c>
      <c r="I177" s="57">
        <f>IF(RES_hhdet_in_fec!I177=0,0,RES_hhdet_in_fec!I177/0.086*1000000/RES_hhdet_in_new!I177)</f>
        <v>0</v>
      </c>
      <c r="J177" s="57">
        <f>IF(RES_hhdet_in_fec!J177=0,0,RES_hhdet_in_fec!J177/0.086*1000000/RES_hhdet_in_new!J177)</f>
        <v>0</v>
      </c>
      <c r="K177" s="57">
        <f>IF(RES_hhdet_in_fec!K177=0,0,RES_hhdet_in_fec!K177/0.086*1000000/RES_hhdet_in_new!K177)</f>
        <v>0</v>
      </c>
      <c r="L177" s="57">
        <f>IF(RES_hhdet_in_fec!L177=0,0,RES_hhdet_in_fec!L177/0.086*1000000/RES_hhdet_in_new!L177)</f>
        <v>964.71483220146376</v>
      </c>
      <c r="M177" s="57">
        <f>IF(RES_hhdet_in_fec!M177=0,0,RES_hhdet_in_fec!M177/0.086*1000000/RES_hhdet_in_new!M177)</f>
        <v>983.25743583102155</v>
      </c>
      <c r="N177" s="57">
        <f>IF(RES_hhdet_in_fec!N177=0,0,RES_hhdet_in_fec!N177/0.086*1000000/RES_hhdet_in_new!N177)</f>
        <v>983.55729120821752</v>
      </c>
      <c r="O177" s="57">
        <f>IF(RES_hhdet_in_fec!O177=0,0,RES_hhdet_in_fec!O177/0.086*1000000/RES_hhdet_in_new!O177)</f>
        <v>1051.5192154384235</v>
      </c>
      <c r="P177" s="57">
        <f>IF(RES_hhdet_in_fec!P177=0,0,RES_hhdet_in_fec!P177/0.086*1000000/RES_hhdet_in_new!P177)</f>
        <v>1044.4375500111971</v>
      </c>
      <c r="Q177" s="57">
        <f>IF(RES_hhdet_in_fec!Q177=0,0,RES_hhdet_in_fec!Q177/0.086*1000000/RES_hhdet_in_new!Q177)</f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179</v>
      </c>
    </row>
    <row r="3" spans="1:17" ht="12" customHeight="1" x14ac:dyDescent="0.25">
      <c r="A3" s="152" t="s">
        <v>172</v>
      </c>
      <c r="B3" s="168"/>
      <c r="C3" s="168">
        <f t="shared" ref="C3" si="0">SUM(C4,C7,C9,C19)</f>
        <v>0</v>
      </c>
      <c r="D3" s="168">
        <f t="shared" ref="D3" si="1">SUM(D4,D7,D9,D19)</f>
        <v>0</v>
      </c>
      <c r="E3" s="168">
        <f t="shared" ref="E3" si="2">SUM(E4,E7,E9,E19)</f>
        <v>0</v>
      </c>
      <c r="F3" s="168">
        <f t="shared" ref="F3" si="3">SUM(F4,F7,F9,F19)</f>
        <v>0</v>
      </c>
      <c r="G3" s="168">
        <f t="shared" ref="G3" si="4">SUM(G4,G7,G9,G19)</f>
        <v>0</v>
      </c>
      <c r="H3" s="168">
        <f t="shared" ref="H3" si="5">SUM(H4,H7,H9,H19)</f>
        <v>0</v>
      </c>
      <c r="I3" s="168">
        <f t="shared" ref="I3" si="6">SUM(I4,I7,I9,I19)</f>
        <v>0</v>
      </c>
      <c r="J3" s="168">
        <f t="shared" ref="J3" si="7">SUM(J4,J7,J9,J19)</f>
        <v>0</v>
      </c>
      <c r="K3" s="168">
        <f t="shared" ref="K3" si="8">SUM(K4,K7,K9,K19)</f>
        <v>0</v>
      </c>
      <c r="L3" s="168">
        <f t="shared" ref="L3" si="9">SUM(L4,L7,L9,L19)</f>
        <v>0</v>
      </c>
      <c r="M3" s="168">
        <f t="shared" ref="M3" si="10">SUM(M4,M7,M9,M19)</f>
        <v>0</v>
      </c>
      <c r="N3" s="168">
        <f t="shared" ref="N3" si="11">SUM(N4,N7,N9,N19)</f>
        <v>0</v>
      </c>
      <c r="O3" s="168">
        <f t="shared" ref="O3" si="12">SUM(O4,O7,O9,O19)</f>
        <v>0</v>
      </c>
      <c r="P3" s="168">
        <f t="shared" ref="P3" si="13">SUM(P4,P7,P9,P19)</f>
        <v>0</v>
      </c>
      <c r="Q3" s="168">
        <f t="shared" ref="Q3" si="14">SUM(Q4,Q7,Q9,Q19)</f>
        <v>0</v>
      </c>
    </row>
    <row r="4" spans="1:17" ht="12.95" customHeight="1" x14ac:dyDescent="0.25">
      <c r="A4" s="158" t="s">
        <v>65</v>
      </c>
      <c r="B4" s="157"/>
      <c r="C4" s="157">
        <f t="shared" ref="C4:Q4" si="15">SUM(C5:C6)</f>
        <v>0</v>
      </c>
      <c r="D4" s="157">
        <f t="shared" si="15"/>
        <v>0</v>
      </c>
      <c r="E4" s="157">
        <f t="shared" si="15"/>
        <v>0</v>
      </c>
      <c r="F4" s="157">
        <f t="shared" si="15"/>
        <v>0</v>
      </c>
      <c r="G4" s="157">
        <f t="shared" si="15"/>
        <v>0</v>
      </c>
      <c r="H4" s="157">
        <f t="shared" si="15"/>
        <v>0</v>
      </c>
      <c r="I4" s="157">
        <f t="shared" si="15"/>
        <v>0</v>
      </c>
      <c r="J4" s="157">
        <f t="shared" si="15"/>
        <v>0</v>
      </c>
      <c r="K4" s="157">
        <f t="shared" si="15"/>
        <v>0</v>
      </c>
      <c r="L4" s="157">
        <f t="shared" si="15"/>
        <v>0</v>
      </c>
      <c r="M4" s="157">
        <f t="shared" si="15"/>
        <v>0</v>
      </c>
      <c r="N4" s="157">
        <f t="shared" si="15"/>
        <v>0</v>
      </c>
      <c r="O4" s="157">
        <f t="shared" si="15"/>
        <v>0</v>
      </c>
      <c r="P4" s="157">
        <f t="shared" si="15"/>
        <v>0</v>
      </c>
      <c r="Q4" s="157">
        <f t="shared" si="15"/>
        <v>0</v>
      </c>
    </row>
    <row r="5" spans="1:17" ht="12" customHeight="1" x14ac:dyDescent="0.25">
      <c r="A5" s="23" t="s">
        <v>58</v>
      </c>
      <c r="B5" s="156"/>
      <c r="C5" s="156">
        <f>IF(RES_hhdet_in_tes!C5=0,0,RES_hhdet_in_tes!C5/0.086*1000000/RES_hhdet_in_new!C5)</f>
        <v>0</v>
      </c>
      <c r="D5" s="156">
        <f>IF(RES_hhdet_in_tes!D5=0,0,RES_hhdet_in_tes!D5/0.086*1000000/RES_hhdet_in_new!D5)</f>
        <v>0</v>
      </c>
      <c r="E5" s="156">
        <f>IF(RES_hhdet_in_tes!E5=0,0,RES_hhdet_in_tes!E5/0.086*1000000/RES_hhdet_in_new!E5)</f>
        <v>0</v>
      </c>
      <c r="F5" s="156">
        <f>IF(RES_hhdet_in_tes!F5=0,0,RES_hhdet_in_tes!F5/0.086*1000000/RES_hhdet_in_new!F5)</f>
        <v>0</v>
      </c>
      <c r="G5" s="156">
        <f>IF(RES_hhdet_in_tes!G5=0,0,RES_hhdet_in_tes!G5/0.086*1000000/RES_hhdet_in_new!G5)</f>
        <v>0</v>
      </c>
      <c r="H5" s="156">
        <f>IF(RES_hhdet_in_tes!H5=0,0,RES_hhdet_in_tes!H5/0.086*1000000/RES_hhdet_in_new!H5)</f>
        <v>0</v>
      </c>
      <c r="I5" s="156">
        <f>IF(RES_hhdet_in_tes!I5=0,0,RES_hhdet_in_tes!I5/0.086*1000000/RES_hhdet_in_new!I5)</f>
        <v>0</v>
      </c>
      <c r="J5" s="156">
        <f>IF(RES_hhdet_in_tes!J5=0,0,RES_hhdet_in_tes!J5/0.086*1000000/RES_hhdet_in_new!J5)</f>
        <v>0</v>
      </c>
      <c r="K5" s="156">
        <f>IF(RES_hhdet_in_tes!K5=0,0,RES_hhdet_in_tes!K5/0.086*1000000/RES_hhdet_in_new!K5)</f>
        <v>0</v>
      </c>
      <c r="L5" s="156">
        <f>IF(RES_hhdet_in_tes!L5=0,0,RES_hhdet_in_tes!L5/0.086*1000000/RES_hhdet_in_new!L5)</f>
        <v>0</v>
      </c>
      <c r="M5" s="156">
        <f>IF(RES_hhdet_in_tes!M5=0,0,RES_hhdet_in_tes!M5/0.086*1000000/RES_hhdet_in_new!M5)</f>
        <v>0</v>
      </c>
      <c r="N5" s="156">
        <f>IF(RES_hhdet_in_tes!N5=0,0,RES_hhdet_in_tes!N5/0.086*1000000/RES_hhdet_in_new!N5)</f>
        <v>0</v>
      </c>
      <c r="O5" s="156">
        <f>IF(RES_hhdet_in_tes!O5=0,0,RES_hhdet_in_tes!O5/0.086*1000000/RES_hhdet_in_new!O5)</f>
        <v>0</v>
      </c>
      <c r="P5" s="156">
        <f>IF(RES_hhdet_in_tes!P5=0,0,RES_hhdet_in_tes!P5/0.086*1000000/RES_hhdet_in_new!P5)</f>
        <v>0</v>
      </c>
      <c r="Q5" s="156">
        <f>IF(RES_hhdet_in_tes!Q5=0,0,RES_hhdet_in_tes!Q5/0.086*1000000/RES_hhdet_in_new!Q5)</f>
        <v>0</v>
      </c>
    </row>
    <row r="6" spans="1:17" ht="12" customHeight="1" x14ac:dyDescent="0.25">
      <c r="A6" s="23" t="s">
        <v>60</v>
      </c>
      <c r="B6" s="156"/>
      <c r="C6" s="156">
        <f>IF(RES_hhdet_in_tes!C6=0,0,RES_hhdet_in_tes!C6/0.086*1000000/RES_hhdet_in_new!C5)</f>
        <v>0</v>
      </c>
      <c r="D6" s="156">
        <f>IF(RES_hhdet_in_tes!D6=0,0,RES_hhdet_in_tes!D6/0.086*1000000/RES_hhdet_in_new!D5)</f>
        <v>0</v>
      </c>
      <c r="E6" s="156">
        <f>IF(RES_hhdet_in_tes!E6=0,0,RES_hhdet_in_tes!E6/0.086*1000000/RES_hhdet_in_new!E5)</f>
        <v>0</v>
      </c>
      <c r="F6" s="156">
        <f>IF(RES_hhdet_in_tes!F6=0,0,RES_hhdet_in_tes!F6/0.086*1000000/RES_hhdet_in_new!F5)</f>
        <v>0</v>
      </c>
      <c r="G6" s="156">
        <f>IF(RES_hhdet_in_tes!G6=0,0,RES_hhdet_in_tes!G6/0.086*1000000/RES_hhdet_in_new!G5)</f>
        <v>0</v>
      </c>
      <c r="H6" s="156">
        <f>IF(RES_hhdet_in_tes!H6=0,0,RES_hhdet_in_tes!H6/0.086*1000000/RES_hhdet_in_new!H5)</f>
        <v>0</v>
      </c>
      <c r="I6" s="156">
        <f>IF(RES_hhdet_in_tes!I6=0,0,RES_hhdet_in_tes!I6/0.086*1000000/RES_hhdet_in_new!I5)</f>
        <v>0</v>
      </c>
      <c r="J6" s="156">
        <f>IF(RES_hhdet_in_tes!J6=0,0,RES_hhdet_in_tes!J6/0.086*1000000/RES_hhdet_in_new!J5)</f>
        <v>0</v>
      </c>
      <c r="K6" s="156">
        <f>IF(RES_hhdet_in_tes!K6=0,0,RES_hhdet_in_tes!K6/0.086*1000000/RES_hhdet_in_new!K5)</f>
        <v>0</v>
      </c>
      <c r="L6" s="156">
        <f>IF(RES_hhdet_in_tes!L6=0,0,RES_hhdet_in_tes!L6/0.086*1000000/RES_hhdet_in_new!L5)</f>
        <v>0</v>
      </c>
      <c r="M6" s="156">
        <f>IF(RES_hhdet_in_tes!M6=0,0,RES_hhdet_in_tes!M6/0.086*1000000/RES_hhdet_in_new!M5)</f>
        <v>0</v>
      </c>
      <c r="N6" s="156">
        <f>IF(RES_hhdet_in_tes!N6=0,0,RES_hhdet_in_tes!N6/0.086*1000000/RES_hhdet_in_new!N5)</f>
        <v>0</v>
      </c>
      <c r="O6" s="156">
        <f>IF(RES_hhdet_in_tes!O6=0,0,RES_hhdet_in_tes!O6/0.086*1000000/RES_hhdet_in_new!O5)</f>
        <v>0</v>
      </c>
      <c r="P6" s="156">
        <f>IF(RES_hhdet_in_tes!P6=0,0,RES_hhdet_in_tes!P6/0.086*1000000/RES_hhdet_in_new!P5)</f>
        <v>0</v>
      </c>
      <c r="Q6" s="156">
        <f>IF(RES_hhdet_in_tes!Q6=0,0,RES_hhdet_in_tes!Q6/0.086*1000000/RES_hhdet_in_new!Q5)</f>
        <v>0</v>
      </c>
    </row>
    <row r="7" spans="1:17" ht="12.95" customHeight="1" x14ac:dyDescent="0.25">
      <c r="A7" s="158" t="s">
        <v>112</v>
      </c>
      <c r="B7" s="157"/>
      <c r="C7" s="157">
        <f t="shared" ref="C7:Q7" si="16">C8</f>
        <v>0</v>
      </c>
      <c r="D7" s="157">
        <f t="shared" si="16"/>
        <v>0</v>
      </c>
      <c r="E7" s="157">
        <f t="shared" si="16"/>
        <v>0</v>
      </c>
      <c r="F7" s="157">
        <f t="shared" si="16"/>
        <v>0</v>
      </c>
      <c r="G7" s="157">
        <f t="shared" si="16"/>
        <v>0</v>
      </c>
      <c r="H7" s="157">
        <f t="shared" si="16"/>
        <v>0</v>
      </c>
      <c r="I7" s="157">
        <f t="shared" si="16"/>
        <v>0</v>
      </c>
      <c r="J7" s="157">
        <f t="shared" si="16"/>
        <v>0</v>
      </c>
      <c r="K7" s="157">
        <f t="shared" si="16"/>
        <v>0</v>
      </c>
      <c r="L7" s="157">
        <f t="shared" si="16"/>
        <v>0</v>
      </c>
      <c r="M7" s="157">
        <f t="shared" si="16"/>
        <v>0</v>
      </c>
      <c r="N7" s="157">
        <f t="shared" si="16"/>
        <v>0</v>
      </c>
      <c r="O7" s="157">
        <f t="shared" si="16"/>
        <v>0</v>
      </c>
      <c r="P7" s="157">
        <f t="shared" si="16"/>
        <v>0</v>
      </c>
      <c r="Q7" s="157">
        <f t="shared" si="16"/>
        <v>0</v>
      </c>
    </row>
    <row r="8" spans="1:17" ht="12" customHeight="1" x14ac:dyDescent="0.25">
      <c r="A8" s="23" t="s">
        <v>60</v>
      </c>
      <c r="B8" s="156"/>
      <c r="C8" s="156">
        <f>IF(RES_hhdet_in_tes!C8=0,0,RES_hhdet_in_tes!C8/0.086*1000000/RES_hhdet_in_new!C8)</f>
        <v>0</v>
      </c>
      <c r="D8" s="156">
        <f>IF(RES_hhdet_in_tes!D8=0,0,RES_hhdet_in_tes!D8/0.086*1000000/RES_hhdet_in_new!D8)</f>
        <v>0</v>
      </c>
      <c r="E8" s="156">
        <f>IF(RES_hhdet_in_tes!E8=0,0,RES_hhdet_in_tes!E8/0.086*1000000/RES_hhdet_in_new!E8)</f>
        <v>0</v>
      </c>
      <c r="F8" s="156">
        <f>IF(RES_hhdet_in_tes!F8=0,0,RES_hhdet_in_tes!F8/0.086*1000000/RES_hhdet_in_new!F8)</f>
        <v>0</v>
      </c>
      <c r="G8" s="156">
        <f>IF(RES_hhdet_in_tes!G8=0,0,RES_hhdet_in_tes!G8/0.086*1000000/RES_hhdet_in_new!G8)</f>
        <v>0</v>
      </c>
      <c r="H8" s="156">
        <f>IF(RES_hhdet_in_tes!H8=0,0,RES_hhdet_in_tes!H8/0.086*1000000/RES_hhdet_in_new!H8)</f>
        <v>0</v>
      </c>
      <c r="I8" s="156">
        <f>IF(RES_hhdet_in_tes!I8=0,0,RES_hhdet_in_tes!I8/0.086*1000000/RES_hhdet_in_new!I8)</f>
        <v>0</v>
      </c>
      <c r="J8" s="156">
        <f>IF(RES_hhdet_in_tes!J8=0,0,RES_hhdet_in_tes!J8/0.086*1000000/RES_hhdet_in_new!J8)</f>
        <v>0</v>
      </c>
      <c r="K8" s="156">
        <f>IF(RES_hhdet_in_tes!K8=0,0,RES_hhdet_in_tes!K8/0.086*1000000/RES_hhdet_in_new!K8)</f>
        <v>0</v>
      </c>
      <c r="L8" s="156">
        <f>IF(RES_hhdet_in_tes!L8=0,0,RES_hhdet_in_tes!L8/0.086*1000000/RES_hhdet_in_new!L8)</f>
        <v>0</v>
      </c>
      <c r="M8" s="156">
        <f>IF(RES_hhdet_in_tes!M8=0,0,RES_hhdet_in_tes!M8/0.086*1000000/RES_hhdet_in_new!M8)</f>
        <v>0</v>
      </c>
      <c r="N8" s="156">
        <f>IF(RES_hhdet_in_tes!N8=0,0,RES_hhdet_in_tes!N8/0.086*1000000/RES_hhdet_in_new!N8)</f>
        <v>0</v>
      </c>
      <c r="O8" s="156">
        <f>IF(RES_hhdet_in_tes!O8=0,0,RES_hhdet_in_tes!O8/0.086*1000000/RES_hhdet_in_new!O8)</f>
        <v>0</v>
      </c>
      <c r="P8" s="156">
        <f>IF(RES_hhdet_in_tes!P8=0,0,RES_hhdet_in_tes!P8/0.086*1000000/RES_hhdet_in_new!P8)</f>
        <v>0</v>
      </c>
      <c r="Q8" s="156">
        <f>IF(RES_hhdet_in_tes!Q8=0,0,RES_hhdet_in_tes!Q8/0.086*1000000/RES_hhdet_in_new!Q8)</f>
        <v>0</v>
      </c>
    </row>
    <row r="9" spans="1:17" ht="12" customHeight="1" x14ac:dyDescent="0.25">
      <c r="A9" s="158" t="s">
        <v>63</v>
      </c>
      <c r="B9" s="157"/>
      <c r="C9" s="157">
        <f>IF(SUM(RES_hhdet_in_tes!C10:C12,RES_hhdet_in_tes!C15:C16)=0,0,SUM(RES_hhdet_in_tes!C10:C12,RES_hhdet_in_tes!C15:C16)/0.086*1000000/SUM(RES_hhdet_in_new!C10:C12,RES_hhdet_in_new!C15:C16))</f>
        <v>0</v>
      </c>
      <c r="D9" s="157">
        <f>IF(SUM(RES_hhdet_in_tes!D10:D12,RES_hhdet_in_tes!D15:D16)=0,0,SUM(RES_hhdet_in_tes!D10:D12,RES_hhdet_in_tes!D15:D16)/0.086*1000000/SUM(RES_hhdet_in_new!D10:D12,RES_hhdet_in_new!D15:D16))</f>
        <v>0</v>
      </c>
      <c r="E9" s="157">
        <f>IF(SUM(RES_hhdet_in_tes!E10:E12,RES_hhdet_in_tes!E15:E16)=0,0,SUM(RES_hhdet_in_tes!E10:E12,RES_hhdet_in_tes!E15:E16)/0.086*1000000/SUM(RES_hhdet_in_new!E10:E12,RES_hhdet_in_new!E15:E16))</f>
        <v>0</v>
      </c>
      <c r="F9" s="157">
        <f>IF(SUM(RES_hhdet_in_tes!F10:F12,RES_hhdet_in_tes!F15:F16)=0,0,SUM(RES_hhdet_in_tes!F10:F12,RES_hhdet_in_tes!F15:F16)/0.086*1000000/SUM(RES_hhdet_in_new!F10:F12,RES_hhdet_in_new!F15:F16))</f>
        <v>0</v>
      </c>
      <c r="G9" s="157">
        <f>IF(SUM(RES_hhdet_in_tes!G10:G12,RES_hhdet_in_tes!G15:G16)=0,0,SUM(RES_hhdet_in_tes!G10:G12,RES_hhdet_in_tes!G15:G16)/0.086*1000000/SUM(RES_hhdet_in_new!G10:G12,RES_hhdet_in_new!G15:G16))</f>
        <v>0</v>
      </c>
      <c r="H9" s="157">
        <f>IF(SUM(RES_hhdet_in_tes!H10:H12,RES_hhdet_in_tes!H15:H16)=0,0,SUM(RES_hhdet_in_tes!H10:H12,RES_hhdet_in_tes!H15:H16)/0.086*1000000/SUM(RES_hhdet_in_new!H10:H12,RES_hhdet_in_new!H15:H16))</f>
        <v>0</v>
      </c>
      <c r="I9" s="157">
        <f>IF(SUM(RES_hhdet_in_tes!I10:I12,RES_hhdet_in_tes!I15:I16)=0,0,SUM(RES_hhdet_in_tes!I10:I12,RES_hhdet_in_tes!I15:I16)/0.086*1000000/SUM(RES_hhdet_in_new!I10:I12,RES_hhdet_in_new!I15:I16))</f>
        <v>0</v>
      </c>
      <c r="J9" s="157">
        <f>IF(SUM(RES_hhdet_in_tes!J10:J12,RES_hhdet_in_tes!J15:J16)=0,0,SUM(RES_hhdet_in_tes!J10:J12,RES_hhdet_in_tes!J15:J16)/0.086*1000000/SUM(RES_hhdet_in_new!J10:J12,RES_hhdet_in_new!J15:J16))</f>
        <v>0</v>
      </c>
      <c r="K9" s="157">
        <f>IF(SUM(RES_hhdet_in_tes!K10:K12,RES_hhdet_in_tes!K15:K16)=0,0,SUM(RES_hhdet_in_tes!K10:K12,RES_hhdet_in_tes!K15:K16)/0.086*1000000/SUM(RES_hhdet_in_new!K10:K12,RES_hhdet_in_new!K15:K16))</f>
        <v>0</v>
      </c>
      <c r="L9" s="157">
        <f>IF(SUM(RES_hhdet_in_tes!L10:L12,RES_hhdet_in_tes!L15:L16)=0,0,SUM(RES_hhdet_in_tes!L10:L12,RES_hhdet_in_tes!L15:L16)/0.086*1000000/SUM(RES_hhdet_in_new!L10:L12,RES_hhdet_in_new!L15:L16))</f>
        <v>0</v>
      </c>
      <c r="M9" s="157">
        <f>IF(SUM(RES_hhdet_in_tes!M10:M12,RES_hhdet_in_tes!M15:M16)=0,0,SUM(RES_hhdet_in_tes!M10:M12,RES_hhdet_in_tes!M15:M16)/0.086*1000000/SUM(RES_hhdet_in_new!M10:M12,RES_hhdet_in_new!M15:M16))</f>
        <v>0</v>
      </c>
      <c r="N9" s="157">
        <f>IF(SUM(RES_hhdet_in_tes!N10:N12,RES_hhdet_in_tes!N15:N16)=0,0,SUM(RES_hhdet_in_tes!N10:N12,RES_hhdet_in_tes!N15:N16)/0.086*1000000/SUM(RES_hhdet_in_new!N10:N12,RES_hhdet_in_new!N15:N16))</f>
        <v>0</v>
      </c>
      <c r="O9" s="157">
        <f>IF(SUM(RES_hhdet_in_tes!O10:O12,RES_hhdet_in_tes!O15:O16)=0,0,SUM(RES_hhdet_in_tes!O10:O12,RES_hhdet_in_tes!O15:O16)/0.086*1000000/SUM(RES_hhdet_in_new!O10:O12,RES_hhdet_in_new!O15:O16))</f>
        <v>0</v>
      </c>
      <c r="P9" s="157">
        <f>IF(SUM(RES_hhdet_in_tes!P10:P12,RES_hhdet_in_tes!P15:P16)=0,0,SUM(RES_hhdet_in_tes!P10:P12,RES_hhdet_in_tes!P15:P16)/0.086*1000000/SUM(RES_hhdet_in_new!P10:P12,RES_hhdet_in_new!P15:P16))</f>
        <v>0</v>
      </c>
      <c r="Q9" s="157">
        <f>IF(SUM(RES_hhdet_in_tes!Q10:Q12,RES_hhdet_in_tes!Q15:Q16)=0,0,SUM(RES_hhdet_in_tes!Q10:Q12,RES_hhdet_in_tes!Q15:Q16)/0.086*1000000/SUM(RES_hhdet_in_new!Q10:Q12,RES_hhdet_in_new!Q15:Q16))</f>
        <v>0</v>
      </c>
    </row>
    <row r="10" spans="1:17" ht="12" customHeight="1" x14ac:dyDescent="0.25">
      <c r="A10" s="167" t="s">
        <v>171</v>
      </c>
      <c r="B10" s="132"/>
      <c r="C10" s="132">
        <f>IF(RES_hhdet_in_tes!C10=0,0,RES_hhdet_in_tes!C10/0.086*1000000/RES_hhdet_in_new!C10)</f>
        <v>0</v>
      </c>
      <c r="D10" s="132">
        <f>IF(RES_hhdet_in_tes!D10=0,0,RES_hhdet_in_tes!D10/0.086*1000000/RES_hhdet_in_new!D10)</f>
        <v>0</v>
      </c>
      <c r="E10" s="132">
        <f>IF(RES_hhdet_in_tes!E10=0,0,RES_hhdet_in_tes!E10/0.086*1000000/RES_hhdet_in_new!E10)</f>
        <v>0</v>
      </c>
      <c r="F10" s="132">
        <f>IF(RES_hhdet_in_tes!F10=0,0,RES_hhdet_in_tes!F10/0.086*1000000/RES_hhdet_in_new!F10)</f>
        <v>0</v>
      </c>
      <c r="G10" s="132">
        <f>IF(RES_hhdet_in_tes!G10=0,0,RES_hhdet_in_tes!G10/0.086*1000000/RES_hhdet_in_new!G10)</f>
        <v>0</v>
      </c>
      <c r="H10" s="132">
        <f>IF(RES_hhdet_in_tes!H10=0,0,RES_hhdet_in_tes!H10/0.086*1000000/RES_hhdet_in_new!H10)</f>
        <v>0</v>
      </c>
      <c r="I10" s="132">
        <f>IF(RES_hhdet_in_tes!I10=0,0,RES_hhdet_in_tes!I10/0.086*1000000/RES_hhdet_in_new!I10)</f>
        <v>0</v>
      </c>
      <c r="J10" s="132">
        <f>IF(RES_hhdet_in_tes!J10=0,0,RES_hhdet_in_tes!J10/0.086*1000000/RES_hhdet_in_new!J10)</f>
        <v>0</v>
      </c>
      <c r="K10" s="132">
        <f>IF(RES_hhdet_in_tes!K10=0,0,RES_hhdet_in_tes!K10/0.086*1000000/RES_hhdet_in_new!K10)</f>
        <v>0</v>
      </c>
      <c r="L10" s="132">
        <f>IF(RES_hhdet_in_tes!L10=0,0,RES_hhdet_in_tes!L10/0.086*1000000/RES_hhdet_in_new!L10)</f>
        <v>0</v>
      </c>
      <c r="M10" s="132">
        <f>IF(RES_hhdet_in_tes!M10=0,0,RES_hhdet_in_tes!M10/0.086*1000000/RES_hhdet_in_new!M10)</f>
        <v>0</v>
      </c>
      <c r="N10" s="132">
        <f>IF(RES_hhdet_in_tes!N10=0,0,RES_hhdet_in_tes!N10/0.086*1000000/RES_hhdet_in_new!N10)</f>
        <v>0</v>
      </c>
      <c r="O10" s="132">
        <f>IF(RES_hhdet_in_tes!O10=0,0,RES_hhdet_in_tes!O10/0.086*1000000/RES_hhdet_in_new!O10)</f>
        <v>0</v>
      </c>
      <c r="P10" s="132">
        <f>IF(RES_hhdet_in_tes!P10=0,0,RES_hhdet_in_tes!P10/0.086*1000000/RES_hhdet_in_new!P10)</f>
        <v>0</v>
      </c>
      <c r="Q10" s="132">
        <f>IF(RES_hhdet_in_tes!Q10=0,0,RES_hhdet_in_tes!Q10/0.086*1000000/RES_hhdet_in_new!Q10)</f>
        <v>0</v>
      </c>
    </row>
    <row r="11" spans="1:17" ht="12" customHeight="1" x14ac:dyDescent="0.25">
      <c r="A11" s="167" t="s">
        <v>144</v>
      </c>
      <c r="B11" s="132"/>
      <c r="C11" s="132">
        <f>IF(RES_hhdet_in_tes!C11=0,0,RES_hhdet_in_tes!C11/0.086*1000000/RES_hhdet_in_new!C11)</f>
        <v>0</v>
      </c>
      <c r="D11" s="132">
        <f>IF(RES_hhdet_in_tes!D11=0,0,RES_hhdet_in_tes!D11/0.086*1000000/RES_hhdet_in_new!D11)</f>
        <v>0</v>
      </c>
      <c r="E11" s="132">
        <f>IF(RES_hhdet_in_tes!E11=0,0,RES_hhdet_in_tes!E11/0.086*1000000/RES_hhdet_in_new!E11)</f>
        <v>0</v>
      </c>
      <c r="F11" s="132">
        <f>IF(RES_hhdet_in_tes!F11=0,0,RES_hhdet_in_tes!F11/0.086*1000000/RES_hhdet_in_new!F11)</f>
        <v>0</v>
      </c>
      <c r="G11" s="132">
        <f>IF(RES_hhdet_in_tes!G11=0,0,RES_hhdet_in_tes!G11/0.086*1000000/RES_hhdet_in_new!G11)</f>
        <v>0</v>
      </c>
      <c r="H11" s="132">
        <f>IF(RES_hhdet_in_tes!H11=0,0,RES_hhdet_in_tes!H11/0.086*1000000/RES_hhdet_in_new!H11)</f>
        <v>0</v>
      </c>
      <c r="I11" s="132">
        <f>IF(RES_hhdet_in_tes!I11=0,0,RES_hhdet_in_tes!I11/0.086*1000000/RES_hhdet_in_new!I11)</f>
        <v>0</v>
      </c>
      <c r="J11" s="132">
        <f>IF(RES_hhdet_in_tes!J11=0,0,RES_hhdet_in_tes!J11/0.086*1000000/RES_hhdet_in_new!J11)</f>
        <v>0</v>
      </c>
      <c r="K11" s="132">
        <f>IF(RES_hhdet_in_tes!K11=0,0,RES_hhdet_in_tes!K11/0.086*1000000/RES_hhdet_in_new!K11)</f>
        <v>0</v>
      </c>
      <c r="L11" s="132">
        <f>IF(RES_hhdet_in_tes!L11=0,0,RES_hhdet_in_tes!L11/0.086*1000000/RES_hhdet_in_new!L11)</f>
        <v>0</v>
      </c>
      <c r="M11" s="132">
        <f>IF(RES_hhdet_in_tes!M11=0,0,RES_hhdet_in_tes!M11/0.086*1000000/RES_hhdet_in_new!M11)</f>
        <v>0</v>
      </c>
      <c r="N11" s="132">
        <f>IF(RES_hhdet_in_tes!N11=0,0,RES_hhdet_in_tes!N11/0.086*1000000/RES_hhdet_in_new!N11)</f>
        <v>0</v>
      </c>
      <c r="O11" s="132">
        <f>IF(RES_hhdet_in_tes!O11=0,0,RES_hhdet_in_tes!O11/0.086*1000000/RES_hhdet_in_new!O11)</f>
        <v>0</v>
      </c>
      <c r="P11" s="132">
        <f>IF(RES_hhdet_in_tes!P11=0,0,RES_hhdet_in_tes!P11/0.086*1000000/RES_hhdet_in_new!P11)</f>
        <v>0</v>
      </c>
      <c r="Q11" s="132">
        <f>IF(RES_hhdet_in_tes!Q11=0,0,RES_hhdet_in_tes!Q11/0.086*1000000/RES_hhdet_in_new!Q11)</f>
        <v>0</v>
      </c>
    </row>
    <row r="12" spans="1:17" ht="12" customHeight="1" x14ac:dyDescent="0.25">
      <c r="A12" s="167" t="s">
        <v>143</v>
      </c>
      <c r="B12" s="132"/>
      <c r="C12" s="132">
        <f>IF(RES_hhdet_in_tes!C12=0,0,RES_hhdet_in_tes!C12/0.086*1000000/RES_hhdet_in_new!C12)</f>
        <v>0</v>
      </c>
      <c r="D12" s="132">
        <f>IF(RES_hhdet_in_tes!D12=0,0,RES_hhdet_in_tes!D12/0.086*1000000/RES_hhdet_in_new!D12)</f>
        <v>0</v>
      </c>
      <c r="E12" s="132">
        <f>IF(RES_hhdet_in_tes!E12=0,0,RES_hhdet_in_tes!E12/0.086*1000000/RES_hhdet_in_new!E12)</f>
        <v>0</v>
      </c>
      <c r="F12" s="132">
        <f>IF(RES_hhdet_in_tes!F12=0,0,RES_hhdet_in_tes!F12/0.086*1000000/RES_hhdet_in_new!F12)</f>
        <v>0</v>
      </c>
      <c r="G12" s="132">
        <f>IF(RES_hhdet_in_tes!G12=0,0,RES_hhdet_in_tes!G12/0.086*1000000/RES_hhdet_in_new!G12)</f>
        <v>0</v>
      </c>
      <c r="H12" s="132">
        <f>IF(RES_hhdet_in_tes!H12=0,0,RES_hhdet_in_tes!H12/0.086*1000000/RES_hhdet_in_new!H12)</f>
        <v>0</v>
      </c>
      <c r="I12" s="132">
        <f>IF(RES_hhdet_in_tes!I12=0,0,RES_hhdet_in_tes!I12/0.086*1000000/RES_hhdet_in_new!I12)</f>
        <v>0</v>
      </c>
      <c r="J12" s="132">
        <f>IF(RES_hhdet_in_tes!J12=0,0,RES_hhdet_in_tes!J12/0.086*1000000/RES_hhdet_in_new!J12)</f>
        <v>0</v>
      </c>
      <c r="K12" s="132">
        <f>IF(RES_hhdet_in_tes!K12=0,0,RES_hhdet_in_tes!K12/0.086*1000000/RES_hhdet_in_new!K12)</f>
        <v>0</v>
      </c>
      <c r="L12" s="132">
        <f>IF(RES_hhdet_in_tes!L12=0,0,RES_hhdet_in_tes!L12/0.086*1000000/RES_hhdet_in_new!L12)</f>
        <v>0</v>
      </c>
      <c r="M12" s="132">
        <f>IF(RES_hhdet_in_tes!M12=0,0,RES_hhdet_in_tes!M12/0.086*1000000/RES_hhdet_in_new!M12)</f>
        <v>0</v>
      </c>
      <c r="N12" s="132">
        <f>IF(RES_hhdet_in_tes!N12=0,0,RES_hhdet_in_tes!N12/0.086*1000000/RES_hhdet_in_new!N12)</f>
        <v>0</v>
      </c>
      <c r="O12" s="132">
        <f>IF(RES_hhdet_in_tes!O12=0,0,RES_hhdet_in_tes!O12/0.086*1000000/RES_hhdet_in_new!O12)</f>
        <v>0</v>
      </c>
      <c r="P12" s="132">
        <f>IF(RES_hhdet_in_tes!P12=0,0,RES_hhdet_in_tes!P12/0.086*1000000/RES_hhdet_in_new!P12)</f>
        <v>0</v>
      </c>
      <c r="Q12" s="132">
        <f>IF(RES_hhdet_in_tes!Q12=0,0,RES_hhdet_in_tes!Q12/0.086*1000000/RES_hhdet_in_new!Q12)</f>
        <v>0</v>
      </c>
    </row>
    <row r="13" spans="1:17" ht="12" customHeight="1" x14ac:dyDescent="0.25">
      <c r="A13" s="166" t="s">
        <v>57</v>
      </c>
      <c r="B13" s="165"/>
      <c r="C13" s="165">
        <f>IF(RES_hhdet_in_tes!C13=0,0,RES_hhdet_in_tes!C13/0.086*1000000/RES_hhdet_in_new!C12)</f>
        <v>0</v>
      </c>
      <c r="D13" s="165">
        <f>IF(RES_hhdet_in_tes!D13=0,0,RES_hhdet_in_tes!D13/0.086*1000000/RES_hhdet_in_new!D12)</f>
        <v>0</v>
      </c>
      <c r="E13" s="165">
        <f>IF(RES_hhdet_in_tes!E13=0,0,RES_hhdet_in_tes!E13/0.086*1000000/RES_hhdet_in_new!E12)</f>
        <v>0</v>
      </c>
      <c r="F13" s="165">
        <f>IF(RES_hhdet_in_tes!F13=0,0,RES_hhdet_in_tes!F13/0.086*1000000/RES_hhdet_in_new!F12)</f>
        <v>0</v>
      </c>
      <c r="G13" s="165">
        <f>IF(RES_hhdet_in_tes!G13=0,0,RES_hhdet_in_tes!G13/0.086*1000000/RES_hhdet_in_new!G12)</f>
        <v>0</v>
      </c>
      <c r="H13" s="165">
        <f>IF(RES_hhdet_in_tes!H13=0,0,RES_hhdet_in_tes!H13/0.086*1000000/RES_hhdet_in_new!H12)</f>
        <v>0</v>
      </c>
      <c r="I13" s="165">
        <f>IF(RES_hhdet_in_tes!I13=0,0,RES_hhdet_in_tes!I13/0.086*1000000/RES_hhdet_in_new!I12)</f>
        <v>0</v>
      </c>
      <c r="J13" s="165">
        <f>IF(RES_hhdet_in_tes!J13=0,0,RES_hhdet_in_tes!J13/0.086*1000000/RES_hhdet_in_new!J12)</f>
        <v>0</v>
      </c>
      <c r="K13" s="165">
        <f>IF(RES_hhdet_in_tes!K13=0,0,RES_hhdet_in_tes!K13/0.086*1000000/RES_hhdet_in_new!K12)</f>
        <v>0</v>
      </c>
      <c r="L13" s="165">
        <f>IF(RES_hhdet_in_tes!L13=0,0,RES_hhdet_in_tes!L13/0.086*1000000/RES_hhdet_in_new!L12)</f>
        <v>0</v>
      </c>
      <c r="M13" s="165">
        <f>IF(RES_hhdet_in_tes!M13=0,0,RES_hhdet_in_tes!M13/0.086*1000000/RES_hhdet_in_new!M12)</f>
        <v>0</v>
      </c>
      <c r="N13" s="165">
        <f>IF(RES_hhdet_in_tes!N13=0,0,RES_hhdet_in_tes!N13/0.086*1000000/RES_hhdet_in_new!N12)</f>
        <v>0</v>
      </c>
      <c r="O13" s="165">
        <f>IF(RES_hhdet_in_tes!O13=0,0,RES_hhdet_in_tes!O13/0.086*1000000/RES_hhdet_in_new!O12)</f>
        <v>0</v>
      </c>
      <c r="P13" s="165">
        <f>IF(RES_hhdet_in_tes!P13=0,0,RES_hhdet_in_tes!P13/0.086*1000000/RES_hhdet_in_new!P12)</f>
        <v>0</v>
      </c>
      <c r="Q13" s="165">
        <f>IF(RES_hhdet_in_tes!Q13=0,0,RES_hhdet_in_tes!Q13/0.086*1000000/RES_hhdet_in_new!Q12)</f>
        <v>0</v>
      </c>
    </row>
    <row r="14" spans="1:17" ht="12" customHeight="1" x14ac:dyDescent="0.25">
      <c r="A14" s="147" t="s">
        <v>59</v>
      </c>
      <c r="B14" s="164"/>
      <c r="C14" s="164">
        <f>IF(RES_hhdet_in_tes!C14=0,0,RES_hhdet_in_tes!C14/0.086*1000000/RES_hhdet_in_new!C12)</f>
        <v>0</v>
      </c>
      <c r="D14" s="164">
        <f>IF(RES_hhdet_in_tes!D14=0,0,RES_hhdet_in_tes!D14/0.086*1000000/RES_hhdet_in_new!D12)</f>
        <v>0</v>
      </c>
      <c r="E14" s="164">
        <f>IF(RES_hhdet_in_tes!E14=0,0,RES_hhdet_in_tes!E14/0.086*1000000/RES_hhdet_in_new!E12)</f>
        <v>0</v>
      </c>
      <c r="F14" s="164">
        <f>IF(RES_hhdet_in_tes!F14=0,0,RES_hhdet_in_tes!F14/0.086*1000000/RES_hhdet_in_new!F12)</f>
        <v>0</v>
      </c>
      <c r="G14" s="164">
        <f>IF(RES_hhdet_in_tes!G14=0,0,RES_hhdet_in_tes!G14/0.086*1000000/RES_hhdet_in_new!G12)</f>
        <v>0</v>
      </c>
      <c r="H14" s="164">
        <f>IF(RES_hhdet_in_tes!H14=0,0,RES_hhdet_in_tes!H14/0.086*1000000/RES_hhdet_in_new!H12)</f>
        <v>0</v>
      </c>
      <c r="I14" s="164">
        <f>IF(RES_hhdet_in_tes!I14=0,0,RES_hhdet_in_tes!I14/0.086*1000000/RES_hhdet_in_new!I12)</f>
        <v>0</v>
      </c>
      <c r="J14" s="164">
        <f>IF(RES_hhdet_in_tes!J14=0,0,RES_hhdet_in_tes!J14/0.086*1000000/RES_hhdet_in_new!J12)</f>
        <v>0</v>
      </c>
      <c r="K14" s="164">
        <f>IF(RES_hhdet_in_tes!K14=0,0,RES_hhdet_in_tes!K14/0.086*1000000/RES_hhdet_in_new!K12)</f>
        <v>0</v>
      </c>
      <c r="L14" s="164">
        <f>IF(RES_hhdet_in_tes!L14=0,0,RES_hhdet_in_tes!L14/0.086*1000000/RES_hhdet_in_new!L12)</f>
        <v>0</v>
      </c>
      <c r="M14" s="164">
        <f>IF(RES_hhdet_in_tes!M14=0,0,RES_hhdet_in_tes!M14/0.086*1000000/RES_hhdet_in_new!M12)</f>
        <v>0</v>
      </c>
      <c r="N14" s="164">
        <f>IF(RES_hhdet_in_tes!N14=0,0,RES_hhdet_in_tes!N14/0.086*1000000/RES_hhdet_in_new!N12)</f>
        <v>0</v>
      </c>
      <c r="O14" s="164">
        <f>IF(RES_hhdet_in_tes!O14=0,0,RES_hhdet_in_tes!O14/0.086*1000000/RES_hhdet_in_new!O12)</f>
        <v>0</v>
      </c>
      <c r="P14" s="164">
        <f>IF(RES_hhdet_in_tes!P14=0,0,RES_hhdet_in_tes!P14/0.086*1000000/RES_hhdet_in_new!P12)</f>
        <v>0</v>
      </c>
      <c r="Q14" s="164">
        <f>IF(RES_hhdet_in_tes!Q14=0,0,RES_hhdet_in_tes!Q14/0.086*1000000/RES_hhdet_in_new!Q12)</f>
        <v>0</v>
      </c>
    </row>
    <row r="15" spans="1:17" ht="12" customHeight="1" x14ac:dyDescent="0.25">
      <c r="A15" s="163" t="s">
        <v>142</v>
      </c>
      <c r="B15" s="162"/>
      <c r="C15" s="162">
        <f>IF(RES_hhdet_in_tes!C15=0,0,RES_hhdet_in_tes!C15/0.086*1000000/RES_hhdet_in_new!C15)</f>
        <v>0</v>
      </c>
      <c r="D15" s="162">
        <f>IF(RES_hhdet_in_tes!D15=0,0,RES_hhdet_in_tes!D15/0.086*1000000/RES_hhdet_in_new!D15)</f>
        <v>0</v>
      </c>
      <c r="E15" s="162">
        <f>IF(RES_hhdet_in_tes!E15=0,0,RES_hhdet_in_tes!E15/0.086*1000000/RES_hhdet_in_new!E15)</f>
        <v>0</v>
      </c>
      <c r="F15" s="162">
        <f>IF(RES_hhdet_in_tes!F15=0,0,RES_hhdet_in_tes!F15/0.086*1000000/RES_hhdet_in_new!F15)</f>
        <v>0</v>
      </c>
      <c r="G15" s="162">
        <f>IF(RES_hhdet_in_tes!G15=0,0,RES_hhdet_in_tes!G15/0.086*1000000/RES_hhdet_in_new!G15)</f>
        <v>0</v>
      </c>
      <c r="H15" s="162">
        <f>IF(RES_hhdet_in_tes!H15=0,0,RES_hhdet_in_tes!H15/0.086*1000000/RES_hhdet_in_new!H15)</f>
        <v>0</v>
      </c>
      <c r="I15" s="162">
        <f>IF(RES_hhdet_in_tes!I15=0,0,RES_hhdet_in_tes!I15/0.086*1000000/RES_hhdet_in_new!I15)</f>
        <v>0</v>
      </c>
      <c r="J15" s="162">
        <f>IF(RES_hhdet_in_tes!J15=0,0,RES_hhdet_in_tes!J15/0.086*1000000/RES_hhdet_in_new!J15)</f>
        <v>0</v>
      </c>
      <c r="K15" s="162">
        <f>IF(RES_hhdet_in_tes!K15=0,0,RES_hhdet_in_tes!K15/0.086*1000000/RES_hhdet_in_new!K15)</f>
        <v>0</v>
      </c>
      <c r="L15" s="162">
        <f>IF(RES_hhdet_in_tes!L15=0,0,RES_hhdet_in_tes!L15/0.086*1000000/RES_hhdet_in_new!L15)</f>
        <v>0</v>
      </c>
      <c r="M15" s="162">
        <f>IF(RES_hhdet_in_tes!M15=0,0,RES_hhdet_in_tes!M15/0.086*1000000/RES_hhdet_in_new!M15)</f>
        <v>0</v>
      </c>
      <c r="N15" s="162">
        <f>IF(RES_hhdet_in_tes!N15=0,0,RES_hhdet_in_tes!N15/0.086*1000000/RES_hhdet_in_new!N15)</f>
        <v>0</v>
      </c>
      <c r="O15" s="162">
        <f>IF(RES_hhdet_in_tes!O15=0,0,RES_hhdet_in_tes!O15/0.086*1000000/RES_hhdet_in_new!O15)</f>
        <v>0</v>
      </c>
      <c r="P15" s="162">
        <f>IF(RES_hhdet_in_tes!P15=0,0,RES_hhdet_in_tes!P15/0.086*1000000/RES_hhdet_in_new!P15)</f>
        <v>0</v>
      </c>
      <c r="Q15" s="162">
        <f>IF(RES_hhdet_in_tes!Q15=0,0,RES_hhdet_in_tes!Q15/0.086*1000000/RES_hhdet_in_new!Q15)</f>
        <v>0</v>
      </c>
    </row>
    <row r="16" spans="1:17" ht="12" customHeight="1" x14ac:dyDescent="0.25">
      <c r="A16" s="161" t="s">
        <v>141</v>
      </c>
      <c r="B16" s="160"/>
      <c r="C16" s="160">
        <f>IF(RES_hhdet_in_tes!C16=0,0,RES_hhdet_in_tes!C16/0.086*1000000/RES_hhdet_in_new!C16)</f>
        <v>0</v>
      </c>
      <c r="D16" s="160">
        <f>IF(RES_hhdet_in_tes!D16=0,0,RES_hhdet_in_tes!D16/0.086*1000000/RES_hhdet_in_new!D16)</f>
        <v>0</v>
      </c>
      <c r="E16" s="160">
        <f>IF(RES_hhdet_in_tes!E16=0,0,RES_hhdet_in_tes!E16/0.086*1000000/RES_hhdet_in_new!E16)</f>
        <v>0</v>
      </c>
      <c r="F16" s="160">
        <f>IF(RES_hhdet_in_tes!F16=0,0,RES_hhdet_in_tes!F16/0.086*1000000/RES_hhdet_in_new!F16)</f>
        <v>0</v>
      </c>
      <c r="G16" s="160">
        <f>IF(RES_hhdet_in_tes!G16=0,0,RES_hhdet_in_tes!G16/0.086*1000000/RES_hhdet_in_new!G16)</f>
        <v>0</v>
      </c>
      <c r="H16" s="160">
        <f>IF(RES_hhdet_in_tes!H16=0,0,RES_hhdet_in_tes!H16/0.086*1000000/RES_hhdet_in_new!H16)</f>
        <v>0</v>
      </c>
      <c r="I16" s="160">
        <f>IF(RES_hhdet_in_tes!I16=0,0,RES_hhdet_in_tes!I16/0.086*1000000/RES_hhdet_in_new!I16)</f>
        <v>0</v>
      </c>
      <c r="J16" s="160">
        <f>IF(RES_hhdet_in_tes!J16=0,0,RES_hhdet_in_tes!J16/0.086*1000000/RES_hhdet_in_new!J16)</f>
        <v>0</v>
      </c>
      <c r="K16" s="160">
        <f>IF(RES_hhdet_in_tes!K16=0,0,RES_hhdet_in_tes!K16/0.086*1000000/RES_hhdet_in_new!K16)</f>
        <v>0</v>
      </c>
      <c r="L16" s="160">
        <f>IF(RES_hhdet_in_tes!L16=0,0,RES_hhdet_in_tes!L16/0.086*1000000/RES_hhdet_in_new!L16)</f>
        <v>0</v>
      </c>
      <c r="M16" s="160">
        <f>IF(RES_hhdet_in_tes!M16=0,0,RES_hhdet_in_tes!M16/0.086*1000000/RES_hhdet_in_new!M16)</f>
        <v>0</v>
      </c>
      <c r="N16" s="160">
        <f>IF(RES_hhdet_in_tes!N16=0,0,RES_hhdet_in_tes!N16/0.086*1000000/RES_hhdet_in_new!N16)</f>
        <v>0</v>
      </c>
      <c r="O16" s="160">
        <f>IF(RES_hhdet_in_tes!O16=0,0,RES_hhdet_in_tes!O16/0.086*1000000/RES_hhdet_in_new!O16)</f>
        <v>0</v>
      </c>
      <c r="P16" s="160">
        <f>IF(RES_hhdet_in_tes!P16=0,0,RES_hhdet_in_tes!P16/0.086*1000000/RES_hhdet_in_new!P16)</f>
        <v>0</v>
      </c>
      <c r="Q16" s="160">
        <f>IF(RES_hhdet_in_tes!Q16=0,0,RES_hhdet_in_tes!Q16/0.086*1000000/RES_hhdet_in_new!Q16)</f>
        <v>0</v>
      </c>
    </row>
    <row r="17" spans="1:17" ht="12" customHeight="1" x14ac:dyDescent="0.25">
      <c r="A17" s="148" t="s">
        <v>60</v>
      </c>
      <c r="B17" s="156"/>
      <c r="C17" s="156">
        <f>IF(RES_hhdet_in_tes!C17=0,0,RES_hhdet_in_tes!C17/0.086*1000000/RES_hhdet_in_new!C16)</f>
        <v>0</v>
      </c>
      <c r="D17" s="156">
        <f>IF(RES_hhdet_in_tes!D17=0,0,RES_hhdet_in_tes!D17/0.086*1000000/RES_hhdet_in_new!D16)</f>
        <v>0</v>
      </c>
      <c r="E17" s="156">
        <f>IF(RES_hhdet_in_tes!E17=0,0,RES_hhdet_in_tes!E17/0.086*1000000/RES_hhdet_in_new!E16)</f>
        <v>0</v>
      </c>
      <c r="F17" s="156">
        <f>IF(RES_hhdet_in_tes!F17=0,0,RES_hhdet_in_tes!F17/0.086*1000000/RES_hhdet_in_new!F16)</f>
        <v>0</v>
      </c>
      <c r="G17" s="156">
        <f>IF(RES_hhdet_in_tes!G17=0,0,RES_hhdet_in_tes!G17/0.086*1000000/RES_hhdet_in_new!G16)</f>
        <v>0</v>
      </c>
      <c r="H17" s="156">
        <f>IF(RES_hhdet_in_tes!H17=0,0,RES_hhdet_in_tes!H17/0.086*1000000/RES_hhdet_in_new!H16)</f>
        <v>0</v>
      </c>
      <c r="I17" s="156">
        <f>IF(RES_hhdet_in_tes!I17=0,0,RES_hhdet_in_tes!I17/0.086*1000000/RES_hhdet_in_new!I16)</f>
        <v>0</v>
      </c>
      <c r="J17" s="156">
        <f>IF(RES_hhdet_in_tes!J17=0,0,RES_hhdet_in_tes!J17/0.086*1000000/RES_hhdet_in_new!J16)</f>
        <v>0</v>
      </c>
      <c r="K17" s="156">
        <f>IF(RES_hhdet_in_tes!K17=0,0,RES_hhdet_in_tes!K17/0.086*1000000/RES_hhdet_in_new!K16)</f>
        <v>0</v>
      </c>
      <c r="L17" s="156">
        <f>IF(RES_hhdet_in_tes!L17=0,0,RES_hhdet_in_tes!L17/0.086*1000000/RES_hhdet_in_new!L16)</f>
        <v>0</v>
      </c>
      <c r="M17" s="156">
        <f>IF(RES_hhdet_in_tes!M17=0,0,RES_hhdet_in_tes!M17/0.086*1000000/RES_hhdet_in_new!M16)</f>
        <v>0</v>
      </c>
      <c r="N17" s="156">
        <f>IF(RES_hhdet_in_tes!N17=0,0,RES_hhdet_in_tes!N17/0.086*1000000/RES_hhdet_in_new!N16)</f>
        <v>0</v>
      </c>
      <c r="O17" s="156">
        <f>IF(RES_hhdet_in_tes!O17=0,0,RES_hhdet_in_tes!O17/0.086*1000000/RES_hhdet_in_new!O16)</f>
        <v>0</v>
      </c>
      <c r="P17" s="156">
        <f>IF(RES_hhdet_in_tes!P17=0,0,RES_hhdet_in_tes!P17/0.086*1000000/RES_hhdet_in_new!P16)</f>
        <v>0</v>
      </c>
      <c r="Q17" s="156">
        <f>IF(RES_hhdet_in_tes!Q17=0,0,RES_hhdet_in_tes!Q17/0.086*1000000/RES_hhdet_in_new!Q16)</f>
        <v>0</v>
      </c>
    </row>
    <row r="18" spans="1:17" ht="12" customHeight="1" x14ac:dyDescent="0.25">
      <c r="A18" s="148" t="s">
        <v>59</v>
      </c>
      <c r="B18" s="156"/>
      <c r="C18" s="156">
        <f>IF(RES_hhdet_in_tes!C18=0,0,RES_hhdet_in_tes!C18/0.086*1000000/RES_hhdet_in_new!C16)</f>
        <v>0</v>
      </c>
      <c r="D18" s="156">
        <f>IF(RES_hhdet_in_tes!D18=0,0,RES_hhdet_in_tes!D18/0.086*1000000/RES_hhdet_in_new!D16)</f>
        <v>0</v>
      </c>
      <c r="E18" s="156">
        <f>IF(RES_hhdet_in_tes!E18=0,0,RES_hhdet_in_tes!E18/0.086*1000000/RES_hhdet_in_new!E16)</f>
        <v>0</v>
      </c>
      <c r="F18" s="156">
        <f>IF(RES_hhdet_in_tes!F18=0,0,RES_hhdet_in_tes!F18/0.086*1000000/RES_hhdet_in_new!F16)</f>
        <v>0</v>
      </c>
      <c r="G18" s="156">
        <f>IF(RES_hhdet_in_tes!G18=0,0,RES_hhdet_in_tes!G18/0.086*1000000/RES_hhdet_in_new!G16)</f>
        <v>0</v>
      </c>
      <c r="H18" s="156">
        <f>IF(RES_hhdet_in_tes!H18=0,0,RES_hhdet_in_tes!H18/0.086*1000000/RES_hhdet_in_new!H16)</f>
        <v>0</v>
      </c>
      <c r="I18" s="156">
        <f>IF(RES_hhdet_in_tes!I18=0,0,RES_hhdet_in_tes!I18/0.086*1000000/RES_hhdet_in_new!I16)</f>
        <v>0</v>
      </c>
      <c r="J18" s="156">
        <f>IF(RES_hhdet_in_tes!J18=0,0,RES_hhdet_in_tes!J18/0.086*1000000/RES_hhdet_in_new!J16)</f>
        <v>0</v>
      </c>
      <c r="K18" s="156">
        <f>IF(RES_hhdet_in_tes!K18=0,0,RES_hhdet_in_tes!K18/0.086*1000000/RES_hhdet_in_new!K16)</f>
        <v>0</v>
      </c>
      <c r="L18" s="156">
        <f>IF(RES_hhdet_in_tes!L18=0,0,RES_hhdet_in_tes!L18/0.086*1000000/RES_hhdet_in_new!L16)</f>
        <v>0</v>
      </c>
      <c r="M18" s="156">
        <f>IF(RES_hhdet_in_tes!M18=0,0,RES_hhdet_in_tes!M18/0.086*1000000/RES_hhdet_in_new!M16)</f>
        <v>0</v>
      </c>
      <c r="N18" s="156">
        <f>IF(RES_hhdet_in_tes!N18=0,0,RES_hhdet_in_tes!N18/0.086*1000000/RES_hhdet_in_new!N16)</f>
        <v>0</v>
      </c>
      <c r="O18" s="156">
        <f>IF(RES_hhdet_in_tes!O18=0,0,RES_hhdet_in_tes!O18/0.086*1000000/RES_hhdet_in_new!O16)</f>
        <v>0</v>
      </c>
      <c r="P18" s="156">
        <f>IF(RES_hhdet_in_tes!P18=0,0,RES_hhdet_in_tes!P18/0.086*1000000/RES_hhdet_in_new!P16)</f>
        <v>0</v>
      </c>
      <c r="Q18" s="156">
        <f>IF(RES_hhdet_in_tes!Q18=0,0,RES_hhdet_in_tes!Q18/0.086*1000000/RES_hhdet_in_new!Q16)</f>
        <v>0</v>
      </c>
    </row>
    <row r="19" spans="1:17" ht="12" customHeight="1" x14ac:dyDescent="0.25">
      <c r="A19" s="158" t="s">
        <v>62</v>
      </c>
      <c r="B19" s="157"/>
      <c r="C19" s="157">
        <f>IF(SUM(RES_hhdet_in_tes!C20:C22)=0,0,SUM(RES_hhdet_in_tes!C20:C22)/0.086*1000000/SUM(RES_hhdet_in_new!C20:C22))</f>
        <v>0</v>
      </c>
      <c r="D19" s="157">
        <f>IF(SUM(RES_hhdet_in_tes!D20:D22)=0,0,SUM(RES_hhdet_in_tes!D20:D22)/0.086*1000000/SUM(RES_hhdet_in_new!D20:D22))</f>
        <v>0</v>
      </c>
      <c r="E19" s="157">
        <f>IF(SUM(RES_hhdet_in_tes!E20:E22)=0,0,SUM(RES_hhdet_in_tes!E20:E22)/0.086*1000000/SUM(RES_hhdet_in_new!E20:E22))</f>
        <v>0</v>
      </c>
      <c r="F19" s="157">
        <f>IF(SUM(RES_hhdet_in_tes!F20:F22)=0,0,SUM(RES_hhdet_in_tes!F20:F22)/0.086*1000000/SUM(RES_hhdet_in_new!F20:F22))</f>
        <v>0</v>
      </c>
      <c r="G19" s="157">
        <f>IF(SUM(RES_hhdet_in_tes!G20:G22)=0,0,SUM(RES_hhdet_in_tes!G20:G22)/0.086*1000000/SUM(RES_hhdet_in_new!G20:G22))</f>
        <v>0</v>
      </c>
      <c r="H19" s="157">
        <f>IF(SUM(RES_hhdet_in_tes!H20:H22)=0,0,SUM(RES_hhdet_in_tes!H20:H22)/0.086*1000000/SUM(RES_hhdet_in_new!H20:H22))</f>
        <v>0</v>
      </c>
      <c r="I19" s="157">
        <f>IF(SUM(RES_hhdet_in_tes!I20:I22)=0,0,SUM(RES_hhdet_in_tes!I20:I22)/0.086*1000000/SUM(RES_hhdet_in_new!I20:I22))</f>
        <v>0</v>
      </c>
      <c r="J19" s="157">
        <f>IF(SUM(RES_hhdet_in_tes!J20:J22)=0,0,SUM(RES_hhdet_in_tes!J20:J22)/0.086*1000000/SUM(RES_hhdet_in_new!J20:J22))</f>
        <v>0</v>
      </c>
      <c r="K19" s="157">
        <f>IF(SUM(RES_hhdet_in_tes!K20:K22)=0,0,SUM(RES_hhdet_in_tes!K20:K22)/0.086*1000000/SUM(RES_hhdet_in_new!K20:K22))</f>
        <v>0</v>
      </c>
      <c r="L19" s="157">
        <f>IF(SUM(RES_hhdet_in_tes!L20:L22)=0,0,SUM(RES_hhdet_in_tes!L20:L22)/0.086*1000000/SUM(RES_hhdet_in_new!L20:L22))</f>
        <v>0</v>
      </c>
      <c r="M19" s="157">
        <f>IF(SUM(RES_hhdet_in_tes!M20:M22)=0,0,SUM(RES_hhdet_in_tes!M20:M22)/0.086*1000000/SUM(RES_hhdet_in_new!M20:M22))</f>
        <v>0</v>
      </c>
      <c r="N19" s="157">
        <f>IF(SUM(RES_hhdet_in_tes!N20:N22)=0,0,SUM(RES_hhdet_in_tes!N20:N22)/0.086*1000000/SUM(RES_hhdet_in_new!N20:N22))</f>
        <v>0</v>
      </c>
      <c r="O19" s="157">
        <f>IF(SUM(RES_hhdet_in_tes!O20:O22)=0,0,SUM(RES_hhdet_in_tes!O20:O22)/0.086*1000000/SUM(RES_hhdet_in_new!O20:O22))</f>
        <v>0</v>
      </c>
      <c r="P19" s="157">
        <f>IF(SUM(RES_hhdet_in_tes!P20:P22)=0,0,SUM(RES_hhdet_in_tes!P20:P22)/0.086*1000000/SUM(RES_hhdet_in_new!P20:P22))</f>
        <v>0</v>
      </c>
      <c r="Q19" s="157">
        <f>IF(SUM(RES_hhdet_in_tes!Q20:Q22)=0,0,SUM(RES_hhdet_in_tes!Q20:Q22)/0.086*1000000/SUM(RES_hhdet_in_new!Q20:Q22))</f>
        <v>0</v>
      </c>
    </row>
    <row r="20" spans="1:17" ht="12" customHeight="1" x14ac:dyDescent="0.25">
      <c r="A20" s="23" t="s">
        <v>58</v>
      </c>
      <c r="B20" s="156"/>
      <c r="C20" s="156">
        <f>IF(RES_hhdet_in_tes!C20=0,0,RES_hhdet_in_tes!C20/0.086*1000000/RES_hhdet_in_new!C20)</f>
        <v>0</v>
      </c>
      <c r="D20" s="156">
        <f>IF(RES_hhdet_in_tes!D20=0,0,RES_hhdet_in_tes!D20/0.086*1000000/RES_hhdet_in_new!D20)</f>
        <v>0</v>
      </c>
      <c r="E20" s="156">
        <f>IF(RES_hhdet_in_tes!E20=0,0,RES_hhdet_in_tes!E20/0.086*1000000/RES_hhdet_in_new!E20)</f>
        <v>0</v>
      </c>
      <c r="F20" s="156">
        <f>IF(RES_hhdet_in_tes!F20=0,0,RES_hhdet_in_tes!F20/0.086*1000000/RES_hhdet_in_new!F20)</f>
        <v>0</v>
      </c>
      <c r="G20" s="156">
        <f>IF(RES_hhdet_in_tes!G20=0,0,RES_hhdet_in_tes!G20/0.086*1000000/RES_hhdet_in_new!G20)</f>
        <v>0</v>
      </c>
      <c r="H20" s="156">
        <f>IF(RES_hhdet_in_tes!H20=0,0,RES_hhdet_in_tes!H20/0.086*1000000/RES_hhdet_in_new!H20)</f>
        <v>0</v>
      </c>
      <c r="I20" s="156">
        <f>IF(RES_hhdet_in_tes!I20=0,0,RES_hhdet_in_tes!I20/0.086*1000000/RES_hhdet_in_new!I20)</f>
        <v>0</v>
      </c>
      <c r="J20" s="156">
        <f>IF(RES_hhdet_in_tes!J20=0,0,RES_hhdet_in_tes!J20/0.086*1000000/RES_hhdet_in_new!J20)</f>
        <v>0</v>
      </c>
      <c r="K20" s="156">
        <f>IF(RES_hhdet_in_tes!K20=0,0,RES_hhdet_in_tes!K20/0.086*1000000/RES_hhdet_in_new!K20)</f>
        <v>0</v>
      </c>
      <c r="L20" s="156">
        <f>IF(RES_hhdet_in_tes!L20=0,0,RES_hhdet_in_tes!L20/0.086*1000000/RES_hhdet_in_new!L20)</f>
        <v>0</v>
      </c>
      <c r="M20" s="156">
        <f>IF(RES_hhdet_in_tes!M20=0,0,RES_hhdet_in_tes!M20/0.086*1000000/RES_hhdet_in_new!M20)</f>
        <v>0</v>
      </c>
      <c r="N20" s="156">
        <f>IF(RES_hhdet_in_tes!N20=0,0,RES_hhdet_in_tes!N20/0.086*1000000/RES_hhdet_in_new!N20)</f>
        <v>0</v>
      </c>
      <c r="O20" s="156">
        <f>IF(RES_hhdet_in_tes!O20=0,0,RES_hhdet_in_tes!O20/0.086*1000000/RES_hhdet_in_new!O20)</f>
        <v>0</v>
      </c>
      <c r="P20" s="156">
        <f>IF(RES_hhdet_in_tes!P20=0,0,RES_hhdet_in_tes!P20/0.086*1000000/RES_hhdet_in_new!P20)</f>
        <v>0</v>
      </c>
      <c r="Q20" s="156">
        <f>IF(RES_hhdet_in_tes!Q20=0,0,RES_hhdet_in_tes!Q20/0.086*1000000/RES_hhdet_in_new!Q20)</f>
        <v>0</v>
      </c>
    </row>
    <row r="21" spans="1:17" ht="12" customHeight="1" x14ac:dyDescent="0.25">
      <c r="A21" s="23" t="s">
        <v>57</v>
      </c>
      <c r="B21" s="156"/>
      <c r="C21" s="156">
        <f>IF(RES_hhdet_in_tes!C21=0,0,RES_hhdet_in_tes!C21/0.086*1000000/RES_hhdet_in_new!C21)</f>
        <v>0</v>
      </c>
      <c r="D21" s="156">
        <f>IF(RES_hhdet_in_tes!D21=0,0,RES_hhdet_in_tes!D21/0.086*1000000/RES_hhdet_in_new!D21)</f>
        <v>0</v>
      </c>
      <c r="E21" s="156">
        <f>IF(RES_hhdet_in_tes!E21=0,0,RES_hhdet_in_tes!E21/0.086*1000000/RES_hhdet_in_new!E21)</f>
        <v>0</v>
      </c>
      <c r="F21" s="156">
        <f>IF(RES_hhdet_in_tes!F21=0,0,RES_hhdet_in_tes!F21/0.086*1000000/RES_hhdet_in_new!F21)</f>
        <v>0</v>
      </c>
      <c r="G21" s="156">
        <f>IF(RES_hhdet_in_tes!G21=0,0,RES_hhdet_in_tes!G21/0.086*1000000/RES_hhdet_in_new!G21)</f>
        <v>0</v>
      </c>
      <c r="H21" s="156">
        <f>IF(RES_hhdet_in_tes!H21=0,0,RES_hhdet_in_tes!H21/0.086*1000000/RES_hhdet_in_new!H21)</f>
        <v>0</v>
      </c>
      <c r="I21" s="156">
        <f>IF(RES_hhdet_in_tes!I21=0,0,RES_hhdet_in_tes!I21/0.086*1000000/RES_hhdet_in_new!I21)</f>
        <v>0</v>
      </c>
      <c r="J21" s="156">
        <f>IF(RES_hhdet_in_tes!J21=0,0,RES_hhdet_in_tes!J21/0.086*1000000/RES_hhdet_in_new!J21)</f>
        <v>0</v>
      </c>
      <c r="K21" s="156">
        <f>IF(RES_hhdet_in_tes!K21=0,0,RES_hhdet_in_tes!K21/0.086*1000000/RES_hhdet_in_new!K21)</f>
        <v>0</v>
      </c>
      <c r="L21" s="156">
        <f>IF(RES_hhdet_in_tes!L21=0,0,RES_hhdet_in_tes!L21/0.086*1000000/RES_hhdet_in_new!L21)</f>
        <v>0</v>
      </c>
      <c r="M21" s="156">
        <f>IF(RES_hhdet_in_tes!M21=0,0,RES_hhdet_in_tes!M21/0.086*1000000/RES_hhdet_in_new!M21)</f>
        <v>0</v>
      </c>
      <c r="N21" s="156">
        <f>IF(RES_hhdet_in_tes!N21=0,0,RES_hhdet_in_tes!N21/0.086*1000000/RES_hhdet_in_new!N21)</f>
        <v>0</v>
      </c>
      <c r="O21" s="156">
        <f>IF(RES_hhdet_in_tes!O21=0,0,RES_hhdet_in_tes!O21/0.086*1000000/RES_hhdet_in_new!O21)</f>
        <v>0</v>
      </c>
      <c r="P21" s="156">
        <f>IF(RES_hhdet_in_tes!P21=0,0,RES_hhdet_in_tes!P21/0.086*1000000/RES_hhdet_in_new!P21)</f>
        <v>0</v>
      </c>
      <c r="Q21" s="156">
        <f>IF(RES_hhdet_in_tes!Q21=0,0,RES_hhdet_in_tes!Q21/0.086*1000000/RES_hhdet_in_new!Q21)</f>
        <v>0</v>
      </c>
    </row>
    <row r="22" spans="1:17" ht="12" customHeight="1" x14ac:dyDescent="0.25">
      <c r="A22" s="29" t="s">
        <v>140</v>
      </c>
      <c r="B22" s="57"/>
      <c r="C22" s="57">
        <f>IF(RES_hhdet_in_tes!C22=0,0,RES_hhdet_in_tes!C22/0.086*1000000/RES_hhdet_in_new!C22)</f>
        <v>0</v>
      </c>
      <c r="D22" s="57">
        <f>IF(RES_hhdet_in_tes!D22=0,0,RES_hhdet_in_tes!D22/0.086*1000000/RES_hhdet_in_new!D22)</f>
        <v>0</v>
      </c>
      <c r="E22" s="57">
        <f>IF(RES_hhdet_in_tes!E22=0,0,RES_hhdet_in_tes!E22/0.086*1000000/RES_hhdet_in_new!E22)</f>
        <v>0</v>
      </c>
      <c r="F22" s="57">
        <f>IF(RES_hhdet_in_tes!F22=0,0,RES_hhdet_in_tes!F22/0.086*1000000/RES_hhdet_in_new!F22)</f>
        <v>0</v>
      </c>
      <c r="G22" s="57">
        <f>IF(RES_hhdet_in_tes!G22=0,0,RES_hhdet_in_tes!G22/0.086*1000000/RES_hhdet_in_new!G22)</f>
        <v>0</v>
      </c>
      <c r="H22" s="57">
        <f>IF(RES_hhdet_in_tes!H22=0,0,RES_hhdet_in_tes!H22/0.086*1000000/RES_hhdet_in_new!H22)</f>
        <v>0</v>
      </c>
      <c r="I22" s="57">
        <f>IF(RES_hhdet_in_tes!I22=0,0,RES_hhdet_in_tes!I22/0.086*1000000/RES_hhdet_in_new!I22)</f>
        <v>0</v>
      </c>
      <c r="J22" s="57">
        <f>IF(RES_hhdet_in_tes!J22=0,0,RES_hhdet_in_tes!J22/0.086*1000000/RES_hhdet_in_new!J22)</f>
        <v>0</v>
      </c>
      <c r="K22" s="57">
        <f>IF(RES_hhdet_in_tes!K22=0,0,RES_hhdet_in_tes!K22/0.086*1000000/RES_hhdet_in_new!K22)</f>
        <v>0</v>
      </c>
      <c r="L22" s="57">
        <f>IF(RES_hhdet_in_tes!L22=0,0,RES_hhdet_in_tes!L22/0.086*1000000/RES_hhdet_in_new!L22)</f>
        <v>0</v>
      </c>
      <c r="M22" s="57">
        <f>IF(RES_hhdet_in_tes!M22=0,0,RES_hhdet_in_tes!M22/0.086*1000000/RES_hhdet_in_new!M22)</f>
        <v>0</v>
      </c>
      <c r="N22" s="57">
        <f>IF(RES_hhdet_in_tes!N22=0,0,RES_hhdet_in_tes!N22/0.086*1000000/RES_hhdet_in_new!N22)</f>
        <v>0</v>
      </c>
      <c r="O22" s="57">
        <f>IF(RES_hhdet_in_tes!O22=0,0,RES_hhdet_in_tes!O22/0.086*1000000/RES_hhdet_in_new!O22)</f>
        <v>0</v>
      </c>
      <c r="P22" s="57">
        <f>IF(RES_hhdet_in_tes!P22=0,0,RES_hhdet_in_tes!P22/0.086*1000000/RES_hhdet_in_new!P22)</f>
        <v>0</v>
      </c>
      <c r="Q22" s="57">
        <f>IF(RES_hhdet_in_tes!Q22=0,0,RES_hhdet_in_tes!Q22/0.086*1000000/RES_hhdet_in_new!Q22)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68">
        <f t="shared" ref="C24" si="17">SUM(C25,C28,C30,C39)</f>
        <v>14850.930502121149</v>
      </c>
      <c r="D24" s="168">
        <f t="shared" ref="D24" si="18">SUM(D25,D28,D30,D39)</f>
        <v>12874.83865382673</v>
      </c>
      <c r="E24" s="168">
        <f t="shared" ref="E24" si="19">SUM(E25,E28,E30,E39)</f>
        <v>14081.779898452236</v>
      </c>
      <c r="F24" s="168">
        <f t="shared" ref="F24" si="20">SUM(F25,F28,F30,F39)</f>
        <v>14138.815048350176</v>
      </c>
      <c r="G24" s="168">
        <f t="shared" ref="G24" si="21">SUM(G25,G28,G30,G39)</f>
        <v>14311.254935381356</v>
      </c>
      <c r="H24" s="168">
        <f t="shared" ref="H24" si="22">SUM(H25,H28,H30,H39)</f>
        <v>14620.040704801575</v>
      </c>
      <c r="I24" s="168">
        <f t="shared" ref="I24" si="23">SUM(I25,I28,I30,I39)</f>
        <v>16620.384430746955</v>
      </c>
      <c r="J24" s="168">
        <f t="shared" ref="J24" si="24">SUM(J25,J28,J30,J39)</f>
        <v>14341.401065487698</v>
      </c>
      <c r="K24" s="168">
        <f t="shared" ref="K24" si="25">SUM(K25,K28,K30,K39)</f>
        <v>14313.450746558621</v>
      </c>
      <c r="L24" s="168">
        <f t="shared" ref="L24" si="26">SUM(L25,L28,L30,L39)</f>
        <v>16041.139627090679</v>
      </c>
      <c r="M24" s="168">
        <f t="shared" ref="M24" si="27">SUM(M25,M28,M30,M39)</f>
        <v>14772.848332848411</v>
      </c>
      <c r="N24" s="168">
        <f t="shared" ref="N24" si="28">SUM(N25,N28,N30,N39)</f>
        <v>0</v>
      </c>
      <c r="O24" s="168">
        <f t="shared" ref="O24" si="29">SUM(O25,O28,O30,O39)</f>
        <v>0</v>
      </c>
      <c r="P24" s="168">
        <f t="shared" ref="P24" si="30">SUM(P25,P28,P30,P39)</f>
        <v>0</v>
      </c>
      <c r="Q24" s="168">
        <f t="shared" ref="Q24" si="31">SUM(Q25,Q28,Q30,Q39)</f>
        <v>0</v>
      </c>
    </row>
    <row r="25" spans="1:17" ht="12.95" customHeight="1" x14ac:dyDescent="0.25">
      <c r="A25" s="158" t="s">
        <v>65</v>
      </c>
      <c r="B25" s="157"/>
      <c r="C25" s="157">
        <f t="shared" ref="C25:Q25" si="32">SUM(C26:C27)</f>
        <v>10887.291199919473</v>
      </c>
      <c r="D25" s="157">
        <f t="shared" si="32"/>
        <v>10115.398828339637</v>
      </c>
      <c r="E25" s="157">
        <f t="shared" si="32"/>
        <v>10123.029754540576</v>
      </c>
      <c r="F25" s="157">
        <f t="shared" si="32"/>
        <v>10152.488613146044</v>
      </c>
      <c r="G25" s="157">
        <f t="shared" si="32"/>
        <v>10310.008621980347</v>
      </c>
      <c r="H25" s="157">
        <f t="shared" si="32"/>
        <v>10391.67411046407</v>
      </c>
      <c r="I25" s="157">
        <f t="shared" si="32"/>
        <v>12192.371074927521</v>
      </c>
      <c r="J25" s="157">
        <f t="shared" si="32"/>
        <v>10055.470841142962</v>
      </c>
      <c r="K25" s="157">
        <f t="shared" si="32"/>
        <v>10000.575125423953</v>
      </c>
      <c r="L25" s="157">
        <f t="shared" si="32"/>
        <v>11740.940162652329</v>
      </c>
      <c r="M25" s="157">
        <f t="shared" si="32"/>
        <v>10499.786948308309</v>
      </c>
      <c r="N25" s="157">
        <f t="shared" si="32"/>
        <v>0</v>
      </c>
      <c r="O25" s="157">
        <f t="shared" si="32"/>
        <v>0</v>
      </c>
      <c r="P25" s="157">
        <f t="shared" si="32"/>
        <v>0</v>
      </c>
      <c r="Q25" s="157">
        <f t="shared" si="32"/>
        <v>0</v>
      </c>
    </row>
    <row r="26" spans="1:17" ht="12" customHeight="1" x14ac:dyDescent="0.25">
      <c r="A26" s="23" t="s">
        <v>84</v>
      </c>
      <c r="B26" s="156"/>
      <c r="C26" s="156">
        <f>IF(RES_hhdet_in_tes!C26=0,0,RES_hhdet_in_tes!C26/0.086*1000000/RES_hhdet_in_new!C26)</f>
        <v>10672.504090759767</v>
      </c>
      <c r="D26" s="156">
        <f>IF(RES_hhdet_in_tes!D26=0,0,RES_hhdet_in_tes!D26/0.086*1000000/RES_hhdet_in_new!D26)</f>
        <v>9916.3685125045504</v>
      </c>
      <c r="E26" s="156">
        <f>IF(RES_hhdet_in_tes!E26=0,0,RES_hhdet_in_tes!E26/0.086*1000000/RES_hhdet_in_new!E26)</f>
        <v>9918.1215190977073</v>
      </c>
      <c r="F26" s="156">
        <f>IF(RES_hhdet_in_tes!F26=0,0,RES_hhdet_in_tes!F26/0.086*1000000/RES_hhdet_in_new!F26)</f>
        <v>9926.9169637547075</v>
      </c>
      <c r="G26" s="156">
        <f>IF(RES_hhdet_in_tes!G26=0,0,RES_hhdet_in_tes!G26/0.086*1000000/RES_hhdet_in_new!G26)</f>
        <v>10059.25637460878</v>
      </c>
      <c r="H26" s="156">
        <f>IF(RES_hhdet_in_tes!H26=0,0,RES_hhdet_in_tes!H26/0.086*1000000/RES_hhdet_in_new!H26)</f>
        <v>10077.942334834801</v>
      </c>
      <c r="I26" s="156">
        <f>IF(RES_hhdet_in_tes!I26=0,0,RES_hhdet_in_tes!I26/0.086*1000000/RES_hhdet_in_new!I26)</f>
        <v>11889.746693316365</v>
      </c>
      <c r="J26" s="156">
        <f>IF(RES_hhdet_in_tes!J26=0,0,RES_hhdet_in_tes!J26/0.086*1000000/RES_hhdet_in_new!J26)</f>
        <v>9835.4063334253588</v>
      </c>
      <c r="K26" s="156">
        <f>IF(RES_hhdet_in_tes!K26=0,0,RES_hhdet_in_tes!K26/0.086*1000000/RES_hhdet_in_new!K26)</f>
        <v>9820.9730756057052</v>
      </c>
      <c r="L26" s="156">
        <f>IF(RES_hhdet_in_tes!L26=0,0,RES_hhdet_in_tes!L26/0.086*1000000/RES_hhdet_in_new!L26)</f>
        <v>11508.749623436606</v>
      </c>
      <c r="M26" s="156">
        <f>IF(RES_hhdet_in_tes!M26=0,0,RES_hhdet_in_tes!M26/0.086*1000000/RES_hhdet_in_new!M26)</f>
        <v>10262.467515944038</v>
      </c>
      <c r="N26" s="156">
        <f>IF(RES_hhdet_in_tes!N26=0,0,RES_hhdet_in_tes!N26/0.086*1000000/RES_hhdet_in_new!N26)</f>
        <v>0</v>
      </c>
      <c r="O26" s="156">
        <f>IF(RES_hhdet_in_tes!O26=0,0,RES_hhdet_in_tes!O26/0.086*1000000/RES_hhdet_in_new!O26)</f>
        <v>0</v>
      </c>
      <c r="P26" s="156">
        <f>IF(RES_hhdet_in_tes!P26=0,0,RES_hhdet_in_tes!P26/0.086*1000000/RES_hhdet_in_new!P26)</f>
        <v>0</v>
      </c>
      <c r="Q26" s="156">
        <f>IF(RES_hhdet_in_tes!Q26=0,0,RES_hhdet_in_tes!Q26/0.086*1000000/RES_hhdet_in_new!Q26)</f>
        <v>0</v>
      </c>
    </row>
    <row r="27" spans="1:17" ht="12" customHeight="1" x14ac:dyDescent="0.25">
      <c r="A27" s="23" t="s">
        <v>60</v>
      </c>
      <c r="B27" s="156"/>
      <c r="C27" s="156">
        <f>IF(RES_hhdet_in_tes!C27=0,0,RES_hhdet_in_tes!C27/0.086*1000000/RES_hhdet_in_new!C26)</f>
        <v>214.78710915970578</v>
      </c>
      <c r="D27" s="156">
        <f>IF(RES_hhdet_in_tes!D27=0,0,RES_hhdet_in_tes!D27/0.086*1000000/RES_hhdet_in_new!D26)</f>
        <v>199.03031583508644</v>
      </c>
      <c r="E27" s="156">
        <f>IF(RES_hhdet_in_tes!E27=0,0,RES_hhdet_in_tes!E27/0.086*1000000/RES_hhdet_in_new!E26)</f>
        <v>204.9082354428686</v>
      </c>
      <c r="F27" s="156">
        <f>IF(RES_hhdet_in_tes!F27=0,0,RES_hhdet_in_tes!F27/0.086*1000000/RES_hhdet_in_new!F26)</f>
        <v>225.57164939133688</v>
      </c>
      <c r="G27" s="156">
        <f>IF(RES_hhdet_in_tes!G27=0,0,RES_hhdet_in_tes!G27/0.086*1000000/RES_hhdet_in_new!G26)</f>
        <v>250.75224737156756</v>
      </c>
      <c r="H27" s="156">
        <f>IF(RES_hhdet_in_tes!H27=0,0,RES_hhdet_in_tes!H27/0.086*1000000/RES_hhdet_in_new!H26)</f>
        <v>313.73177562926912</v>
      </c>
      <c r="I27" s="156">
        <f>IF(RES_hhdet_in_tes!I27=0,0,RES_hhdet_in_tes!I27/0.086*1000000/RES_hhdet_in_new!I26)</f>
        <v>302.62438161115608</v>
      </c>
      <c r="J27" s="156">
        <f>IF(RES_hhdet_in_tes!J27=0,0,RES_hhdet_in_tes!J27/0.086*1000000/RES_hhdet_in_new!J26)</f>
        <v>220.06450771760308</v>
      </c>
      <c r="K27" s="156">
        <f>IF(RES_hhdet_in_tes!K27=0,0,RES_hhdet_in_tes!K27/0.086*1000000/RES_hhdet_in_new!K26)</f>
        <v>179.60204981824734</v>
      </c>
      <c r="L27" s="156">
        <f>IF(RES_hhdet_in_tes!L27=0,0,RES_hhdet_in_tes!L27/0.086*1000000/RES_hhdet_in_new!L26)</f>
        <v>232.19053921572268</v>
      </c>
      <c r="M27" s="156">
        <f>IF(RES_hhdet_in_tes!M27=0,0,RES_hhdet_in_tes!M27/0.086*1000000/RES_hhdet_in_new!M26)</f>
        <v>237.31943236427034</v>
      </c>
      <c r="N27" s="156">
        <f>IF(RES_hhdet_in_tes!N27=0,0,RES_hhdet_in_tes!N27/0.086*1000000/RES_hhdet_in_new!N26)</f>
        <v>0</v>
      </c>
      <c r="O27" s="156">
        <f>IF(RES_hhdet_in_tes!O27=0,0,RES_hhdet_in_tes!O27/0.086*1000000/RES_hhdet_in_new!O26)</f>
        <v>0</v>
      </c>
      <c r="P27" s="156">
        <f>IF(RES_hhdet_in_tes!P27=0,0,RES_hhdet_in_tes!P27/0.086*1000000/RES_hhdet_in_new!P26)</f>
        <v>0</v>
      </c>
      <c r="Q27" s="156">
        <f>IF(RES_hhdet_in_tes!Q27=0,0,RES_hhdet_in_tes!Q27/0.086*1000000/RES_hhdet_in_new!Q26)</f>
        <v>0</v>
      </c>
    </row>
    <row r="28" spans="1:17" ht="12.95" customHeight="1" x14ac:dyDescent="0.25">
      <c r="A28" s="158" t="s">
        <v>112</v>
      </c>
      <c r="B28" s="157"/>
      <c r="C28" s="157">
        <f t="shared" ref="C28:Q28" si="33">C29</f>
        <v>1265.7163422921508</v>
      </c>
      <c r="D28" s="157">
        <f t="shared" si="33"/>
        <v>0</v>
      </c>
      <c r="E28" s="157">
        <f t="shared" si="33"/>
        <v>1189.1553185647142</v>
      </c>
      <c r="F28" s="157">
        <f t="shared" si="33"/>
        <v>1216.0934504985185</v>
      </c>
      <c r="G28" s="157">
        <f t="shared" si="33"/>
        <v>1240.7512043784307</v>
      </c>
      <c r="H28" s="157">
        <f t="shared" si="33"/>
        <v>1507.5247493768284</v>
      </c>
      <c r="I28" s="157">
        <f t="shared" si="33"/>
        <v>1464.6130512363347</v>
      </c>
      <c r="J28" s="157">
        <f t="shared" si="33"/>
        <v>1493.7842763920466</v>
      </c>
      <c r="K28" s="157">
        <f t="shared" si="33"/>
        <v>1529.9060926513462</v>
      </c>
      <c r="L28" s="157">
        <f t="shared" si="33"/>
        <v>1600.5899054818312</v>
      </c>
      <c r="M28" s="157">
        <f t="shared" si="33"/>
        <v>1592.1372921478464</v>
      </c>
      <c r="N28" s="157">
        <f t="shared" si="33"/>
        <v>0</v>
      </c>
      <c r="O28" s="157">
        <f t="shared" si="33"/>
        <v>0</v>
      </c>
      <c r="P28" s="157">
        <f t="shared" si="33"/>
        <v>0</v>
      </c>
      <c r="Q28" s="157">
        <f t="shared" si="33"/>
        <v>0</v>
      </c>
    </row>
    <row r="29" spans="1:17" ht="12" customHeight="1" x14ac:dyDescent="0.25">
      <c r="A29" s="23" t="s">
        <v>60</v>
      </c>
      <c r="B29" s="156"/>
      <c r="C29" s="156">
        <f>IF(RES_hhdet_in_tes!C29=0,0,RES_hhdet_in_tes!C29/0.086*1000000/RES_hhdet_in_new!C29)</f>
        <v>1265.7163422921508</v>
      </c>
      <c r="D29" s="156">
        <f>IF(RES_hhdet_in_tes!D29=0,0,RES_hhdet_in_tes!D29/0.086*1000000/RES_hhdet_in_new!D29)</f>
        <v>0</v>
      </c>
      <c r="E29" s="156">
        <f>IF(RES_hhdet_in_tes!E29=0,0,RES_hhdet_in_tes!E29/0.086*1000000/RES_hhdet_in_new!E29)</f>
        <v>1189.1553185647142</v>
      </c>
      <c r="F29" s="156">
        <f>IF(RES_hhdet_in_tes!F29=0,0,RES_hhdet_in_tes!F29/0.086*1000000/RES_hhdet_in_new!F29)</f>
        <v>1216.0934504985185</v>
      </c>
      <c r="G29" s="156">
        <f>IF(RES_hhdet_in_tes!G29=0,0,RES_hhdet_in_tes!G29/0.086*1000000/RES_hhdet_in_new!G29)</f>
        <v>1240.7512043784307</v>
      </c>
      <c r="H29" s="156">
        <f>IF(RES_hhdet_in_tes!H29=0,0,RES_hhdet_in_tes!H29/0.086*1000000/RES_hhdet_in_new!H29)</f>
        <v>1507.5247493768284</v>
      </c>
      <c r="I29" s="156">
        <f>IF(RES_hhdet_in_tes!I29=0,0,RES_hhdet_in_tes!I29/0.086*1000000/RES_hhdet_in_new!I29)</f>
        <v>1464.6130512363347</v>
      </c>
      <c r="J29" s="156">
        <f>IF(RES_hhdet_in_tes!J29=0,0,RES_hhdet_in_tes!J29/0.086*1000000/RES_hhdet_in_new!J29)</f>
        <v>1493.7842763920466</v>
      </c>
      <c r="K29" s="156">
        <f>IF(RES_hhdet_in_tes!K29=0,0,RES_hhdet_in_tes!K29/0.086*1000000/RES_hhdet_in_new!K29)</f>
        <v>1529.9060926513462</v>
      </c>
      <c r="L29" s="156">
        <f>IF(RES_hhdet_in_tes!L29=0,0,RES_hhdet_in_tes!L29/0.086*1000000/RES_hhdet_in_new!L29)</f>
        <v>1600.5899054818312</v>
      </c>
      <c r="M29" s="156">
        <f>IF(RES_hhdet_in_tes!M29=0,0,RES_hhdet_in_tes!M29/0.086*1000000/RES_hhdet_in_new!M29)</f>
        <v>1592.1372921478464</v>
      </c>
      <c r="N29" s="156">
        <f>IF(RES_hhdet_in_tes!N29=0,0,RES_hhdet_in_tes!N29/0.086*1000000/RES_hhdet_in_new!N29)</f>
        <v>0</v>
      </c>
      <c r="O29" s="156">
        <f>IF(RES_hhdet_in_tes!O29=0,0,RES_hhdet_in_tes!O29/0.086*1000000/RES_hhdet_in_new!O29)</f>
        <v>0</v>
      </c>
      <c r="P29" s="156">
        <f>IF(RES_hhdet_in_tes!P29=0,0,RES_hhdet_in_tes!P29/0.086*1000000/RES_hhdet_in_new!P29)</f>
        <v>0</v>
      </c>
      <c r="Q29" s="156">
        <f>IF(RES_hhdet_in_tes!Q29=0,0,RES_hhdet_in_tes!Q29/0.086*1000000/RES_hhdet_in_new!Q29)</f>
        <v>0</v>
      </c>
    </row>
    <row r="30" spans="1:17" ht="12" customHeight="1" x14ac:dyDescent="0.25">
      <c r="A30" s="158" t="s">
        <v>63</v>
      </c>
      <c r="B30" s="157"/>
      <c r="C30" s="157">
        <f>IF(SUM(RES_hhdet_in_tes!C31:C32,RES_hhdet_in_tes!C35:C36)=0,0,SUM(RES_hhdet_in_tes!C31:C32,RES_hhdet_in_tes!C35:C36)/0.086*1000000/SUM(RES_hhdet_in_new!C31:C32,RES_hhdet_in_new!C35:C36))</f>
        <v>1976.6584440436227</v>
      </c>
      <c r="D30" s="157">
        <f>IF(SUM(RES_hhdet_in_tes!D31:D32,RES_hhdet_in_tes!D35:D36)=0,0,SUM(RES_hhdet_in_tes!D31:D32,RES_hhdet_in_tes!D35:D36)/0.086*1000000/SUM(RES_hhdet_in_new!D31:D32,RES_hhdet_in_new!D35:D36))</f>
        <v>2008.9045908458111</v>
      </c>
      <c r="E30" s="157">
        <f>IF(SUM(RES_hhdet_in_tes!E31:E32,RES_hhdet_in_tes!E35:E36)=0,0,SUM(RES_hhdet_in_tes!E31:E32,RES_hhdet_in_tes!E35:E36)/0.086*1000000/SUM(RES_hhdet_in_new!E31:E32,RES_hhdet_in_new!E35:E36))</f>
        <v>2039.5644927606058</v>
      </c>
      <c r="F30" s="157">
        <f>IF(SUM(RES_hhdet_in_tes!F31:F32,RES_hhdet_in_tes!F35:F36)=0,0,SUM(RES_hhdet_in_tes!F31:F32,RES_hhdet_in_tes!F35:F36)/0.086*1000000/SUM(RES_hhdet_in_new!F31:F32,RES_hhdet_in_new!F35:F36))</f>
        <v>2037.220512156279</v>
      </c>
      <c r="G30" s="157">
        <f>IF(SUM(RES_hhdet_in_tes!G31:G32,RES_hhdet_in_tes!G35:G36)=0,0,SUM(RES_hhdet_in_tes!G31:G32,RES_hhdet_in_tes!G35:G36)/0.086*1000000/SUM(RES_hhdet_in_new!G31:G32,RES_hhdet_in_new!G35:G36))</f>
        <v>2023.5848305289765</v>
      </c>
      <c r="H30" s="157">
        <f>IF(SUM(RES_hhdet_in_tes!H31:H32,RES_hhdet_in_tes!H35:H36)=0,0,SUM(RES_hhdet_in_tes!H31:H32,RES_hhdet_in_tes!H35:H36)/0.086*1000000/SUM(RES_hhdet_in_new!H31:H32,RES_hhdet_in_new!H35:H36))</f>
        <v>2007.5523468187212</v>
      </c>
      <c r="I30" s="157">
        <f>IF(SUM(RES_hhdet_in_tes!I31:I32,RES_hhdet_in_tes!I35:I36)=0,0,SUM(RES_hhdet_in_tes!I31:I32,RES_hhdet_in_tes!I35:I36)/0.086*1000000/SUM(RES_hhdet_in_new!I31:I32,RES_hhdet_in_new!I35:I36))</f>
        <v>2244.0699732395065</v>
      </c>
      <c r="J30" s="157">
        <f>IF(SUM(RES_hhdet_in_tes!J31:J32,RES_hhdet_in_tes!J35:J36)=0,0,SUM(RES_hhdet_in_tes!J31:J32,RES_hhdet_in_tes!J35:J36)/0.086*1000000/SUM(RES_hhdet_in_new!J31:J32,RES_hhdet_in_new!J35:J36))</f>
        <v>1990.3350412751652</v>
      </c>
      <c r="K30" s="157">
        <f>IF(SUM(RES_hhdet_in_tes!K31:K32,RES_hhdet_in_tes!K35:K36)=0,0,SUM(RES_hhdet_in_tes!K31:K32,RES_hhdet_in_tes!K35:K36)/0.086*1000000/SUM(RES_hhdet_in_new!K31:K32,RES_hhdet_in_new!K35:K36))</f>
        <v>1984.5212040206584</v>
      </c>
      <c r="L30" s="157">
        <f>IF(SUM(RES_hhdet_in_tes!L31:L32,RES_hhdet_in_tes!L35:L36)=0,0,SUM(RES_hhdet_in_tes!L31:L32,RES_hhdet_in_tes!L35:L36)/0.086*1000000/SUM(RES_hhdet_in_new!L31:L32,RES_hhdet_in_new!L35:L36))</f>
        <v>1991.8258427977164</v>
      </c>
      <c r="M30" s="157">
        <f>IF(SUM(RES_hhdet_in_tes!M31:M32,RES_hhdet_in_tes!M35:M36)=0,0,SUM(RES_hhdet_in_tes!M31:M32,RES_hhdet_in_tes!M35:M36)/0.086*1000000/SUM(RES_hhdet_in_new!M31:M32,RES_hhdet_in_new!M35:M36))</f>
        <v>1994.2118315194937</v>
      </c>
      <c r="N30" s="157">
        <f>IF(SUM(RES_hhdet_in_tes!N31:N32,RES_hhdet_in_tes!N35:N36)=0,0,SUM(RES_hhdet_in_tes!N31:N32,RES_hhdet_in_tes!N35:N36)/0.086*1000000/SUM(RES_hhdet_in_new!N31:N32,RES_hhdet_in_new!N35:N36))</f>
        <v>0</v>
      </c>
      <c r="O30" s="157">
        <f>IF(SUM(RES_hhdet_in_tes!O31:O32,RES_hhdet_in_tes!O35:O36)=0,0,SUM(RES_hhdet_in_tes!O31:O32,RES_hhdet_in_tes!O35:O36)/0.086*1000000/SUM(RES_hhdet_in_new!O31:O32,RES_hhdet_in_new!O35:O36))</f>
        <v>0</v>
      </c>
      <c r="P30" s="157">
        <f>IF(SUM(RES_hhdet_in_tes!P31:P32,RES_hhdet_in_tes!P35:P36)=0,0,SUM(RES_hhdet_in_tes!P31:P32,RES_hhdet_in_tes!P35:P36)/0.086*1000000/SUM(RES_hhdet_in_new!P31:P32,RES_hhdet_in_new!P35:P36))</f>
        <v>0</v>
      </c>
      <c r="Q30" s="157">
        <f>IF(SUM(RES_hhdet_in_tes!Q31:Q32,RES_hhdet_in_tes!Q35:Q36)=0,0,SUM(RES_hhdet_in_tes!Q31:Q32,RES_hhdet_in_tes!Q35:Q36)/0.086*1000000/SUM(RES_hhdet_in_new!Q31:Q32,RES_hhdet_in_new!Q35:Q36))</f>
        <v>0</v>
      </c>
    </row>
    <row r="31" spans="1:17" ht="12" customHeight="1" x14ac:dyDescent="0.25">
      <c r="A31" s="167" t="s">
        <v>169</v>
      </c>
      <c r="B31" s="132"/>
      <c r="C31" s="132">
        <f>IF(RES_hhdet_in_tes!C31=0,0,RES_hhdet_in_tes!C31/0.086*1000000/RES_hhdet_in_new!C31)</f>
        <v>1976.8862699766114</v>
      </c>
      <c r="D31" s="132">
        <f>IF(RES_hhdet_in_tes!D31=0,0,RES_hhdet_in_tes!D31/0.086*1000000/RES_hhdet_in_new!D31)</f>
        <v>2009.4378749231817</v>
      </c>
      <c r="E31" s="132">
        <f>IF(RES_hhdet_in_tes!E31=0,0,RES_hhdet_in_tes!E31/0.086*1000000/RES_hhdet_in_new!E31)</f>
        <v>2041.0037897893567</v>
      </c>
      <c r="F31" s="132">
        <f>IF(RES_hhdet_in_tes!F31=0,0,RES_hhdet_in_tes!F31/0.086*1000000/RES_hhdet_in_new!F31)</f>
        <v>2039.5854519946527</v>
      </c>
      <c r="G31" s="132">
        <f>IF(RES_hhdet_in_tes!G31=0,0,RES_hhdet_in_tes!G31/0.086*1000000/RES_hhdet_in_new!G31)</f>
        <v>2025.8423858799583</v>
      </c>
      <c r="H31" s="132">
        <f>IF(RES_hhdet_in_tes!H31=0,0,RES_hhdet_in_tes!H31/0.086*1000000/RES_hhdet_in_new!H31)</f>
        <v>2010.2524230071292</v>
      </c>
      <c r="I31" s="132">
        <f>IF(RES_hhdet_in_tes!I31=0,0,RES_hhdet_in_tes!I31/0.086*1000000/RES_hhdet_in_new!I31)</f>
        <v>0</v>
      </c>
      <c r="J31" s="132">
        <f>IF(RES_hhdet_in_tes!J31=0,0,RES_hhdet_in_tes!J31/0.086*1000000/RES_hhdet_in_new!J31)</f>
        <v>1991.9849106517106</v>
      </c>
      <c r="K31" s="132">
        <f>IF(RES_hhdet_in_tes!K31=0,0,RES_hhdet_in_tes!K31/0.086*1000000/RES_hhdet_in_new!K31)</f>
        <v>1986.4771391035611</v>
      </c>
      <c r="L31" s="132">
        <f>IF(RES_hhdet_in_tes!L31=0,0,RES_hhdet_in_tes!L31/0.086*1000000/RES_hhdet_in_new!L31)</f>
        <v>1993.6794529872711</v>
      </c>
      <c r="M31" s="132">
        <f>IF(RES_hhdet_in_tes!M31=0,0,RES_hhdet_in_tes!M31/0.086*1000000/RES_hhdet_in_new!M31)</f>
        <v>1995.8908360006628</v>
      </c>
      <c r="N31" s="132">
        <f>IF(RES_hhdet_in_tes!N31=0,0,RES_hhdet_in_tes!N31/0.086*1000000/RES_hhdet_in_new!N31)</f>
        <v>0</v>
      </c>
      <c r="O31" s="132">
        <f>IF(RES_hhdet_in_tes!O31=0,0,RES_hhdet_in_tes!O31/0.086*1000000/RES_hhdet_in_new!O31)</f>
        <v>0</v>
      </c>
      <c r="P31" s="132">
        <f>IF(RES_hhdet_in_tes!P31=0,0,RES_hhdet_in_tes!P31/0.086*1000000/RES_hhdet_in_new!P31)</f>
        <v>0</v>
      </c>
      <c r="Q31" s="132">
        <f>IF(RES_hhdet_in_tes!Q31=0,0,RES_hhdet_in_tes!Q31/0.086*1000000/RES_hhdet_in_new!Q31)</f>
        <v>0</v>
      </c>
    </row>
    <row r="32" spans="1:17" ht="12" customHeight="1" x14ac:dyDescent="0.25">
      <c r="A32" s="167" t="s">
        <v>168</v>
      </c>
      <c r="B32" s="132"/>
      <c r="C32" s="132">
        <f>IF(RES_hhdet_in_tes!C32=0,0,RES_hhdet_in_tes!C32/0.086*1000000/RES_hhdet_in_new!C32)</f>
        <v>1972.647362962266</v>
      </c>
      <c r="D32" s="132">
        <f>IF(RES_hhdet_in_tes!D32=0,0,RES_hhdet_in_tes!D32/0.086*1000000/RES_hhdet_in_new!D32)</f>
        <v>1999.1111436194658</v>
      </c>
      <c r="E32" s="132">
        <f>IF(RES_hhdet_in_tes!E32=0,0,RES_hhdet_in_tes!E32/0.086*1000000/RES_hhdet_in_new!E32)</f>
        <v>2013.3824943031939</v>
      </c>
      <c r="F32" s="132">
        <f>IF(RES_hhdet_in_tes!F32=0,0,RES_hhdet_in_tes!F32/0.086*1000000/RES_hhdet_in_new!F32)</f>
        <v>2002.7894823972561</v>
      </c>
      <c r="G32" s="132">
        <f>IF(RES_hhdet_in_tes!G32=0,0,RES_hhdet_in_tes!G32/0.086*1000000/RES_hhdet_in_new!G32)</f>
        <v>1991.890679462515</v>
      </c>
      <c r="H32" s="132">
        <f>IF(RES_hhdet_in_tes!H32=0,0,RES_hhdet_in_tes!H32/0.086*1000000/RES_hhdet_in_new!H32)</f>
        <v>1979.6044570657373</v>
      </c>
      <c r="I32" s="132">
        <f>IF(RES_hhdet_in_tes!I32=0,0,RES_hhdet_in_tes!I32/0.086*1000000/RES_hhdet_in_new!I32)</f>
        <v>0</v>
      </c>
      <c r="J32" s="132">
        <f>IF(RES_hhdet_in_tes!J32=0,0,RES_hhdet_in_tes!J32/0.086*1000000/RES_hhdet_in_new!J32)</f>
        <v>1969.2622952049564</v>
      </c>
      <c r="K32" s="132">
        <f>IF(RES_hhdet_in_tes!K32=0,0,RES_hhdet_in_tes!K32/0.086*1000000/RES_hhdet_in_new!K32)</f>
        <v>1966.3852923468739</v>
      </c>
      <c r="L32" s="132">
        <f>IF(RES_hhdet_in_tes!L32=0,0,RES_hhdet_in_tes!L32/0.086*1000000/RES_hhdet_in_new!L32)</f>
        <v>1976.1163905982623</v>
      </c>
      <c r="M32" s="132">
        <f>IF(RES_hhdet_in_tes!M32=0,0,RES_hhdet_in_tes!M32/0.086*1000000/RES_hhdet_in_new!M32)</f>
        <v>1975.9381446268646</v>
      </c>
      <c r="N32" s="132">
        <f>IF(RES_hhdet_in_tes!N32=0,0,RES_hhdet_in_tes!N32/0.086*1000000/RES_hhdet_in_new!N32)</f>
        <v>0</v>
      </c>
      <c r="O32" s="132">
        <f>IF(RES_hhdet_in_tes!O32=0,0,RES_hhdet_in_tes!O32/0.086*1000000/RES_hhdet_in_new!O32)</f>
        <v>0</v>
      </c>
      <c r="P32" s="132">
        <f>IF(RES_hhdet_in_tes!P32=0,0,RES_hhdet_in_tes!P32/0.086*1000000/RES_hhdet_in_new!P32)</f>
        <v>0</v>
      </c>
      <c r="Q32" s="132">
        <f>IF(RES_hhdet_in_tes!Q32=0,0,RES_hhdet_in_tes!Q32/0.086*1000000/RES_hhdet_in_new!Q32)</f>
        <v>0</v>
      </c>
    </row>
    <row r="33" spans="1:17" ht="12" customHeight="1" x14ac:dyDescent="0.25">
      <c r="A33" s="166" t="s">
        <v>57</v>
      </c>
      <c r="B33" s="165"/>
      <c r="C33" s="165">
        <f>IF(RES_hhdet_in_tes!C33=0,0,RES_hhdet_in_tes!C33/0.086*1000000/RES_hhdet_in_new!C32)</f>
        <v>1293.7234426193741</v>
      </c>
      <c r="D33" s="165">
        <f>IF(RES_hhdet_in_tes!D33=0,0,RES_hhdet_in_tes!D33/0.086*1000000/RES_hhdet_in_new!D32)</f>
        <v>1323.005733334536</v>
      </c>
      <c r="E33" s="165">
        <f>IF(RES_hhdet_in_tes!E33=0,0,RES_hhdet_in_tes!E33/0.086*1000000/RES_hhdet_in_new!E32)</f>
        <v>1337.1677438748636</v>
      </c>
      <c r="F33" s="165">
        <f>IF(RES_hhdet_in_tes!F33=0,0,RES_hhdet_in_tes!F33/0.086*1000000/RES_hhdet_in_new!F32)</f>
        <v>1328.9945270243859</v>
      </c>
      <c r="G33" s="165">
        <f>IF(RES_hhdet_in_tes!G33=0,0,RES_hhdet_in_tes!G33/0.086*1000000/RES_hhdet_in_new!G32)</f>
        <v>1320.8167606894551</v>
      </c>
      <c r="H33" s="165">
        <f>IF(RES_hhdet_in_tes!H33=0,0,RES_hhdet_in_tes!H33/0.086*1000000/RES_hhdet_in_new!H32)</f>
        <v>1311.6627508454235</v>
      </c>
      <c r="I33" s="165">
        <f>IF(RES_hhdet_in_tes!I33=0,0,RES_hhdet_in_tes!I33/0.086*1000000/RES_hhdet_in_new!I32)</f>
        <v>0</v>
      </c>
      <c r="J33" s="165">
        <f>IF(RES_hhdet_in_tes!J33=0,0,RES_hhdet_in_tes!J33/0.086*1000000/RES_hhdet_in_new!J32)</f>
        <v>1301.234367930625</v>
      </c>
      <c r="K33" s="165">
        <f>IF(RES_hhdet_in_tes!K33=0,0,RES_hhdet_in_tes!K33/0.086*1000000/RES_hhdet_in_new!K32)</f>
        <v>1298.6023096417041</v>
      </c>
      <c r="L33" s="165">
        <f>IF(RES_hhdet_in_tes!L33=0,0,RES_hhdet_in_tes!L33/0.086*1000000/RES_hhdet_in_new!L32)</f>
        <v>1303.768867413178</v>
      </c>
      <c r="M33" s="165">
        <f>IF(RES_hhdet_in_tes!M33=0,0,RES_hhdet_in_tes!M33/0.086*1000000/RES_hhdet_in_new!M32)</f>
        <v>1304.8232908525038</v>
      </c>
      <c r="N33" s="165">
        <f>IF(RES_hhdet_in_tes!N33=0,0,RES_hhdet_in_tes!N33/0.086*1000000/RES_hhdet_in_new!N32)</f>
        <v>0</v>
      </c>
      <c r="O33" s="165">
        <f>IF(RES_hhdet_in_tes!O33=0,0,RES_hhdet_in_tes!O33/0.086*1000000/RES_hhdet_in_new!O32)</f>
        <v>0</v>
      </c>
      <c r="P33" s="165">
        <f>IF(RES_hhdet_in_tes!P33=0,0,RES_hhdet_in_tes!P33/0.086*1000000/RES_hhdet_in_new!P32)</f>
        <v>0</v>
      </c>
      <c r="Q33" s="165">
        <f>IF(RES_hhdet_in_tes!Q33=0,0,RES_hhdet_in_tes!Q33/0.086*1000000/RES_hhdet_in_new!Q32)</f>
        <v>0</v>
      </c>
    </row>
    <row r="34" spans="1:17" ht="12" customHeight="1" x14ac:dyDescent="0.25">
      <c r="A34" s="147" t="s">
        <v>59</v>
      </c>
      <c r="B34" s="164"/>
      <c r="C34" s="164">
        <f>IF(RES_hhdet_in_tes!C34=0,0,RES_hhdet_in_tes!C34/0.086*1000000/RES_hhdet_in_new!C32)</f>
        <v>678.92392034289185</v>
      </c>
      <c r="D34" s="164">
        <f>IF(RES_hhdet_in_tes!D34=0,0,RES_hhdet_in_tes!D34/0.086*1000000/RES_hhdet_in_new!D32)</f>
        <v>676.10541028493014</v>
      </c>
      <c r="E34" s="164">
        <f>IF(RES_hhdet_in_tes!E34=0,0,RES_hhdet_in_tes!E34/0.086*1000000/RES_hhdet_in_new!E32)</f>
        <v>676.21475042833038</v>
      </c>
      <c r="F34" s="164">
        <f>IF(RES_hhdet_in_tes!F34=0,0,RES_hhdet_in_tes!F34/0.086*1000000/RES_hhdet_in_new!F32)</f>
        <v>673.79495537287016</v>
      </c>
      <c r="G34" s="164">
        <f>IF(RES_hhdet_in_tes!G34=0,0,RES_hhdet_in_tes!G34/0.086*1000000/RES_hhdet_in_new!G32)</f>
        <v>671.0739187730602</v>
      </c>
      <c r="H34" s="164">
        <f>IF(RES_hhdet_in_tes!H34=0,0,RES_hhdet_in_tes!H34/0.086*1000000/RES_hhdet_in_new!H32)</f>
        <v>667.94170622031379</v>
      </c>
      <c r="I34" s="164">
        <f>IF(RES_hhdet_in_tes!I34=0,0,RES_hhdet_in_tes!I34/0.086*1000000/RES_hhdet_in_new!I32)</f>
        <v>0</v>
      </c>
      <c r="J34" s="164">
        <f>IF(RES_hhdet_in_tes!J34=0,0,RES_hhdet_in_tes!J34/0.086*1000000/RES_hhdet_in_new!J32)</f>
        <v>668.02792727433075</v>
      </c>
      <c r="K34" s="164">
        <f>IF(RES_hhdet_in_tes!K34=0,0,RES_hhdet_in_tes!K34/0.086*1000000/RES_hhdet_in_new!K32)</f>
        <v>667.78298270517007</v>
      </c>
      <c r="L34" s="164">
        <f>IF(RES_hhdet_in_tes!L34=0,0,RES_hhdet_in_tes!L34/0.086*1000000/RES_hhdet_in_new!L32)</f>
        <v>672.3475231850847</v>
      </c>
      <c r="M34" s="164">
        <f>IF(RES_hhdet_in_tes!M34=0,0,RES_hhdet_in_tes!M34/0.086*1000000/RES_hhdet_in_new!M32)</f>
        <v>671.11485377436088</v>
      </c>
      <c r="N34" s="164">
        <f>IF(RES_hhdet_in_tes!N34=0,0,RES_hhdet_in_tes!N34/0.086*1000000/RES_hhdet_in_new!N32)</f>
        <v>0</v>
      </c>
      <c r="O34" s="164">
        <f>IF(RES_hhdet_in_tes!O34=0,0,RES_hhdet_in_tes!O34/0.086*1000000/RES_hhdet_in_new!O32)</f>
        <v>0</v>
      </c>
      <c r="P34" s="164">
        <f>IF(RES_hhdet_in_tes!P34=0,0,RES_hhdet_in_tes!P34/0.086*1000000/RES_hhdet_in_new!P32)</f>
        <v>0</v>
      </c>
      <c r="Q34" s="164">
        <f>IF(RES_hhdet_in_tes!Q34=0,0,RES_hhdet_in_tes!Q34/0.086*1000000/RES_hhdet_in_new!Q32)</f>
        <v>0</v>
      </c>
    </row>
    <row r="35" spans="1:17" ht="12" customHeight="1" x14ac:dyDescent="0.25">
      <c r="A35" s="163" t="s">
        <v>142</v>
      </c>
      <c r="B35" s="162"/>
      <c r="C35" s="162">
        <f>IF(RES_hhdet_in_tes!C35=0,0,RES_hhdet_in_tes!C35/0.086*1000000/RES_hhdet_in_new!C35)</f>
        <v>0</v>
      </c>
      <c r="D35" s="162">
        <f>IF(RES_hhdet_in_tes!D35=0,0,RES_hhdet_in_tes!D35/0.086*1000000/RES_hhdet_in_new!D35)</f>
        <v>0</v>
      </c>
      <c r="E35" s="162">
        <f>IF(RES_hhdet_in_tes!E35=0,0,RES_hhdet_in_tes!E35/0.086*1000000/RES_hhdet_in_new!E35)</f>
        <v>0</v>
      </c>
      <c r="F35" s="162">
        <f>IF(RES_hhdet_in_tes!F35=0,0,RES_hhdet_in_tes!F35/0.086*1000000/RES_hhdet_in_new!F35)</f>
        <v>0</v>
      </c>
      <c r="G35" s="162">
        <f>IF(RES_hhdet_in_tes!G35=0,0,RES_hhdet_in_tes!G35/0.086*1000000/RES_hhdet_in_new!G35)</f>
        <v>0</v>
      </c>
      <c r="H35" s="162">
        <f>IF(RES_hhdet_in_tes!H35=0,0,RES_hhdet_in_tes!H35/0.086*1000000/RES_hhdet_in_new!H35)</f>
        <v>0</v>
      </c>
      <c r="I35" s="162">
        <f>IF(RES_hhdet_in_tes!I35=0,0,RES_hhdet_in_tes!I35/0.086*1000000/RES_hhdet_in_new!I35)</f>
        <v>2264.4774939854101</v>
      </c>
      <c r="J35" s="162">
        <f>IF(RES_hhdet_in_tes!J35=0,0,RES_hhdet_in_tes!J35/0.086*1000000/RES_hhdet_in_new!J35)</f>
        <v>0</v>
      </c>
      <c r="K35" s="162">
        <f>IF(RES_hhdet_in_tes!K35=0,0,RES_hhdet_in_tes!K35/0.086*1000000/RES_hhdet_in_new!K35)</f>
        <v>0</v>
      </c>
      <c r="L35" s="162">
        <f>IF(RES_hhdet_in_tes!L35=0,0,RES_hhdet_in_tes!L35/0.086*1000000/RES_hhdet_in_new!L35)</f>
        <v>0</v>
      </c>
      <c r="M35" s="162">
        <f>IF(RES_hhdet_in_tes!M35=0,0,RES_hhdet_in_tes!M35/0.086*1000000/RES_hhdet_in_new!M35)</f>
        <v>0</v>
      </c>
      <c r="N35" s="162">
        <f>IF(RES_hhdet_in_tes!N35=0,0,RES_hhdet_in_tes!N35/0.086*1000000/RES_hhdet_in_new!N35)</f>
        <v>0</v>
      </c>
      <c r="O35" s="162">
        <f>IF(RES_hhdet_in_tes!O35=0,0,RES_hhdet_in_tes!O35/0.086*1000000/RES_hhdet_in_new!O35)</f>
        <v>0</v>
      </c>
      <c r="P35" s="162">
        <f>IF(RES_hhdet_in_tes!P35=0,0,RES_hhdet_in_tes!P35/0.086*1000000/RES_hhdet_in_new!P35)</f>
        <v>0</v>
      </c>
      <c r="Q35" s="162">
        <f>IF(RES_hhdet_in_tes!Q35=0,0,RES_hhdet_in_tes!Q35/0.086*1000000/RES_hhdet_in_new!Q35)</f>
        <v>0</v>
      </c>
    </row>
    <row r="36" spans="1:17" ht="12" customHeight="1" x14ac:dyDescent="0.25">
      <c r="A36" s="161" t="s">
        <v>141</v>
      </c>
      <c r="B36" s="160"/>
      <c r="C36" s="160">
        <f>IF(RES_hhdet_in_tes!C36=0,0,RES_hhdet_in_tes!C36/0.086*1000000/RES_hhdet_in_new!C36)</f>
        <v>0</v>
      </c>
      <c r="D36" s="160">
        <f>IF(RES_hhdet_in_tes!D36=0,0,RES_hhdet_in_tes!D36/0.086*1000000/RES_hhdet_in_new!D36)</f>
        <v>0</v>
      </c>
      <c r="E36" s="160">
        <f>IF(RES_hhdet_in_tes!E36=0,0,RES_hhdet_in_tes!E36/0.086*1000000/RES_hhdet_in_new!E36)</f>
        <v>0</v>
      </c>
      <c r="F36" s="160">
        <f>IF(RES_hhdet_in_tes!F36=0,0,RES_hhdet_in_tes!F36/0.086*1000000/RES_hhdet_in_new!F36)</f>
        <v>0</v>
      </c>
      <c r="G36" s="160">
        <f>IF(RES_hhdet_in_tes!G36=0,0,RES_hhdet_in_tes!G36/0.086*1000000/RES_hhdet_in_new!G36)</f>
        <v>0</v>
      </c>
      <c r="H36" s="160">
        <f>IF(RES_hhdet_in_tes!H36=0,0,RES_hhdet_in_tes!H36/0.086*1000000/RES_hhdet_in_new!H36)</f>
        <v>0</v>
      </c>
      <c r="I36" s="160">
        <f>IF(RES_hhdet_in_tes!I36=0,0,RES_hhdet_in_tes!I36/0.086*1000000/RES_hhdet_in_new!I36)</f>
        <v>2157.8615438279007</v>
      </c>
      <c r="J36" s="160">
        <f>IF(RES_hhdet_in_tes!J36=0,0,RES_hhdet_in_tes!J36/0.086*1000000/RES_hhdet_in_new!J36)</f>
        <v>0</v>
      </c>
      <c r="K36" s="160">
        <f>IF(RES_hhdet_in_tes!K36=0,0,RES_hhdet_in_tes!K36/0.086*1000000/RES_hhdet_in_new!K36)</f>
        <v>0</v>
      </c>
      <c r="L36" s="160">
        <f>IF(RES_hhdet_in_tes!L36=0,0,RES_hhdet_in_tes!L36/0.086*1000000/RES_hhdet_in_new!L36)</f>
        <v>0</v>
      </c>
      <c r="M36" s="160">
        <f>IF(RES_hhdet_in_tes!M36=0,0,RES_hhdet_in_tes!M36/0.086*1000000/RES_hhdet_in_new!M36)</f>
        <v>0</v>
      </c>
      <c r="N36" s="160">
        <f>IF(RES_hhdet_in_tes!N36=0,0,RES_hhdet_in_tes!N36/0.086*1000000/RES_hhdet_in_new!N36)</f>
        <v>0</v>
      </c>
      <c r="O36" s="160">
        <f>IF(RES_hhdet_in_tes!O36=0,0,RES_hhdet_in_tes!O36/0.086*1000000/RES_hhdet_in_new!O36)</f>
        <v>0</v>
      </c>
      <c r="P36" s="160">
        <f>IF(RES_hhdet_in_tes!P36=0,0,RES_hhdet_in_tes!P36/0.086*1000000/RES_hhdet_in_new!P36)</f>
        <v>0</v>
      </c>
      <c r="Q36" s="160">
        <f>IF(RES_hhdet_in_tes!Q36=0,0,RES_hhdet_in_tes!Q36/0.086*1000000/RES_hhdet_in_new!Q36)</f>
        <v>0</v>
      </c>
    </row>
    <row r="37" spans="1:17" ht="12" customHeight="1" x14ac:dyDescent="0.25">
      <c r="A37" s="148" t="s">
        <v>60</v>
      </c>
      <c r="B37" s="156"/>
      <c r="C37" s="156">
        <f>IF(RES_hhdet_in_tes!C37=0,0,RES_hhdet_in_tes!C37/0.086*1000000/RES_hhdet_in_new!C36)</f>
        <v>0</v>
      </c>
      <c r="D37" s="156">
        <f>IF(RES_hhdet_in_tes!D37=0,0,RES_hhdet_in_tes!D37/0.086*1000000/RES_hhdet_in_new!D36)</f>
        <v>0</v>
      </c>
      <c r="E37" s="156">
        <f>IF(RES_hhdet_in_tes!E37=0,0,RES_hhdet_in_tes!E37/0.086*1000000/RES_hhdet_in_new!E36)</f>
        <v>0</v>
      </c>
      <c r="F37" s="156">
        <f>IF(RES_hhdet_in_tes!F37=0,0,RES_hhdet_in_tes!F37/0.086*1000000/RES_hhdet_in_new!F36)</f>
        <v>0</v>
      </c>
      <c r="G37" s="156">
        <f>IF(RES_hhdet_in_tes!G37=0,0,RES_hhdet_in_tes!G37/0.086*1000000/RES_hhdet_in_new!G36)</f>
        <v>0</v>
      </c>
      <c r="H37" s="156">
        <f>IF(RES_hhdet_in_tes!H37=0,0,RES_hhdet_in_tes!H37/0.086*1000000/RES_hhdet_in_new!H36)</f>
        <v>0</v>
      </c>
      <c r="I37" s="156">
        <f>IF(RES_hhdet_in_tes!I37=0,0,RES_hhdet_in_tes!I37/0.086*1000000/RES_hhdet_in_new!I36)</f>
        <v>1489.8592101047047</v>
      </c>
      <c r="J37" s="156">
        <f>IF(RES_hhdet_in_tes!J37=0,0,RES_hhdet_in_tes!J37/0.086*1000000/RES_hhdet_in_new!J36)</f>
        <v>0</v>
      </c>
      <c r="K37" s="156">
        <f>IF(RES_hhdet_in_tes!K37=0,0,RES_hhdet_in_tes!K37/0.086*1000000/RES_hhdet_in_new!K36)</f>
        <v>0</v>
      </c>
      <c r="L37" s="156">
        <f>IF(RES_hhdet_in_tes!L37=0,0,RES_hhdet_in_tes!L37/0.086*1000000/RES_hhdet_in_new!L36)</f>
        <v>0</v>
      </c>
      <c r="M37" s="156">
        <f>IF(RES_hhdet_in_tes!M37=0,0,RES_hhdet_in_tes!M37/0.086*1000000/RES_hhdet_in_new!M36)</f>
        <v>0</v>
      </c>
      <c r="N37" s="156">
        <f>IF(RES_hhdet_in_tes!N37=0,0,RES_hhdet_in_tes!N37/0.086*1000000/RES_hhdet_in_new!N36)</f>
        <v>0</v>
      </c>
      <c r="O37" s="156">
        <f>IF(RES_hhdet_in_tes!O37=0,0,RES_hhdet_in_tes!O37/0.086*1000000/RES_hhdet_in_new!O36)</f>
        <v>0</v>
      </c>
      <c r="P37" s="156">
        <f>IF(RES_hhdet_in_tes!P37=0,0,RES_hhdet_in_tes!P37/0.086*1000000/RES_hhdet_in_new!P36)</f>
        <v>0</v>
      </c>
      <c r="Q37" s="156">
        <f>IF(RES_hhdet_in_tes!Q37=0,0,RES_hhdet_in_tes!Q37/0.086*1000000/RES_hhdet_in_new!Q36)</f>
        <v>0</v>
      </c>
    </row>
    <row r="38" spans="1:17" ht="12" customHeight="1" x14ac:dyDescent="0.25">
      <c r="A38" s="148" t="s">
        <v>59</v>
      </c>
      <c r="B38" s="156"/>
      <c r="C38" s="156">
        <f>IF(RES_hhdet_in_tes!C38=0,0,RES_hhdet_in_tes!C38/0.086*1000000/RES_hhdet_in_new!C36)</f>
        <v>0</v>
      </c>
      <c r="D38" s="156">
        <f>IF(RES_hhdet_in_tes!D38=0,0,RES_hhdet_in_tes!D38/0.086*1000000/RES_hhdet_in_new!D36)</f>
        <v>0</v>
      </c>
      <c r="E38" s="156">
        <f>IF(RES_hhdet_in_tes!E38=0,0,RES_hhdet_in_tes!E38/0.086*1000000/RES_hhdet_in_new!E36)</f>
        <v>0</v>
      </c>
      <c r="F38" s="156">
        <f>IF(RES_hhdet_in_tes!F38=0,0,RES_hhdet_in_tes!F38/0.086*1000000/RES_hhdet_in_new!F36)</f>
        <v>0</v>
      </c>
      <c r="G38" s="156">
        <f>IF(RES_hhdet_in_tes!G38=0,0,RES_hhdet_in_tes!G38/0.086*1000000/RES_hhdet_in_new!G36)</f>
        <v>0</v>
      </c>
      <c r="H38" s="156">
        <f>IF(RES_hhdet_in_tes!H38=0,0,RES_hhdet_in_tes!H38/0.086*1000000/RES_hhdet_in_new!H36)</f>
        <v>0</v>
      </c>
      <c r="I38" s="156">
        <f>IF(RES_hhdet_in_tes!I38=0,0,RES_hhdet_in_tes!I38/0.086*1000000/RES_hhdet_in_new!I36)</f>
        <v>668.00233372319565</v>
      </c>
      <c r="J38" s="156">
        <f>IF(RES_hhdet_in_tes!J38=0,0,RES_hhdet_in_tes!J38/0.086*1000000/RES_hhdet_in_new!J36)</f>
        <v>0</v>
      </c>
      <c r="K38" s="156">
        <f>IF(RES_hhdet_in_tes!K38=0,0,RES_hhdet_in_tes!K38/0.086*1000000/RES_hhdet_in_new!K36)</f>
        <v>0</v>
      </c>
      <c r="L38" s="156">
        <f>IF(RES_hhdet_in_tes!L38=0,0,RES_hhdet_in_tes!L38/0.086*1000000/RES_hhdet_in_new!L36)</f>
        <v>0</v>
      </c>
      <c r="M38" s="156">
        <f>IF(RES_hhdet_in_tes!M38=0,0,RES_hhdet_in_tes!M38/0.086*1000000/RES_hhdet_in_new!M36)</f>
        <v>0</v>
      </c>
      <c r="N38" s="156">
        <f>IF(RES_hhdet_in_tes!N38=0,0,RES_hhdet_in_tes!N38/0.086*1000000/RES_hhdet_in_new!N36)</f>
        <v>0</v>
      </c>
      <c r="O38" s="156">
        <f>IF(RES_hhdet_in_tes!O38=0,0,RES_hhdet_in_tes!O38/0.086*1000000/RES_hhdet_in_new!O36)</f>
        <v>0</v>
      </c>
      <c r="P38" s="156">
        <f>IF(RES_hhdet_in_tes!P38=0,0,RES_hhdet_in_tes!P38/0.086*1000000/RES_hhdet_in_new!P36)</f>
        <v>0</v>
      </c>
      <c r="Q38" s="156">
        <f>IF(RES_hhdet_in_tes!Q38=0,0,RES_hhdet_in_tes!Q38/0.086*1000000/RES_hhdet_in_new!Q36)</f>
        <v>0</v>
      </c>
    </row>
    <row r="39" spans="1:17" ht="12" customHeight="1" x14ac:dyDescent="0.25">
      <c r="A39" s="158" t="s">
        <v>62</v>
      </c>
      <c r="B39" s="157"/>
      <c r="C39" s="157">
        <f>IF(SUM(RES_hhdet_in_tes!C40:C41)=0,0,SUM(RES_hhdet_in_tes!C40:C41)/0.086*1000000/SUM(RES_hhdet_in_new!C40:C41))</f>
        <v>721.26451586590235</v>
      </c>
      <c r="D39" s="157">
        <f>IF(SUM(RES_hhdet_in_tes!D40:D41)=0,0,SUM(RES_hhdet_in_tes!D40:D41)/0.086*1000000/SUM(RES_hhdet_in_new!D40:D41))</f>
        <v>750.53523464127989</v>
      </c>
      <c r="E39" s="157">
        <f>IF(SUM(RES_hhdet_in_tes!E40:E41)=0,0,SUM(RES_hhdet_in_tes!E40:E41)/0.086*1000000/SUM(RES_hhdet_in_new!E40:E41))</f>
        <v>730.03033258634071</v>
      </c>
      <c r="F39" s="157">
        <f>IF(SUM(RES_hhdet_in_tes!F40:F41)=0,0,SUM(RES_hhdet_in_tes!F40:F41)/0.086*1000000/SUM(RES_hhdet_in_new!F40:F41))</f>
        <v>733.01247254933492</v>
      </c>
      <c r="G39" s="157">
        <f>IF(SUM(RES_hhdet_in_tes!G40:G41)=0,0,SUM(RES_hhdet_in_tes!G40:G41)/0.086*1000000/SUM(RES_hhdet_in_new!G40:G41))</f>
        <v>736.91027849360228</v>
      </c>
      <c r="H39" s="157">
        <f>IF(SUM(RES_hhdet_in_tes!H40:H41)=0,0,SUM(RES_hhdet_in_tes!H40:H41)/0.086*1000000/SUM(RES_hhdet_in_new!H40:H41))</f>
        <v>713.28949814195721</v>
      </c>
      <c r="I39" s="157">
        <f>IF(SUM(RES_hhdet_in_tes!I40:I41)=0,0,SUM(RES_hhdet_in_tes!I40:I41)/0.086*1000000/SUM(RES_hhdet_in_new!I40:I41))</f>
        <v>719.33033134359437</v>
      </c>
      <c r="J39" s="157">
        <f>IF(SUM(RES_hhdet_in_tes!J40:J41)=0,0,SUM(RES_hhdet_in_tes!J40:J41)/0.086*1000000/SUM(RES_hhdet_in_new!J40:J41))</f>
        <v>801.81090667752574</v>
      </c>
      <c r="K39" s="157">
        <f>IF(SUM(RES_hhdet_in_tes!K40:K41)=0,0,SUM(RES_hhdet_in_tes!K40:K41)/0.086*1000000/SUM(RES_hhdet_in_new!K40:K41))</f>
        <v>798.44832446266184</v>
      </c>
      <c r="L39" s="157">
        <f>IF(SUM(RES_hhdet_in_tes!L40:L41)=0,0,SUM(RES_hhdet_in_tes!L40:L41)/0.086*1000000/SUM(RES_hhdet_in_new!L40:L41))</f>
        <v>707.7837161588028</v>
      </c>
      <c r="M39" s="157">
        <f>IF(SUM(RES_hhdet_in_tes!M40:M41)=0,0,SUM(RES_hhdet_in_tes!M40:M41)/0.086*1000000/SUM(RES_hhdet_in_new!M40:M41))</f>
        <v>686.71226087276204</v>
      </c>
      <c r="N39" s="157">
        <f>IF(SUM(RES_hhdet_in_tes!N40:N41)=0,0,SUM(RES_hhdet_in_tes!N40:N41)/0.086*1000000/SUM(RES_hhdet_in_new!N40:N41))</f>
        <v>0</v>
      </c>
      <c r="O39" s="157">
        <f>IF(SUM(RES_hhdet_in_tes!O40:O41)=0,0,SUM(RES_hhdet_in_tes!O40:O41)/0.086*1000000/SUM(RES_hhdet_in_new!O40:O41))</f>
        <v>0</v>
      </c>
      <c r="P39" s="157">
        <f>IF(SUM(RES_hhdet_in_tes!P40:P41)=0,0,SUM(RES_hhdet_in_tes!P40:P41)/0.086*1000000/SUM(RES_hhdet_in_new!P40:P41))</f>
        <v>0</v>
      </c>
      <c r="Q39" s="157">
        <f>IF(SUM(RES_hhdet_in_tes!Q40:Q41)=0,0,SUM(RES_hhdet_in_tes!Q40:Q41)/0.086*1000000/SUM(RES_hhdet_in_new!Q40:Q41))</f>
        <v>0</v>
      </c>
    </row>
    <row r="40" spans="1:17" ht="12" customHeight="1" x14ac:dyDescent="0.25">
      <c r="A40" s="23" t="s">
        <v>57</v>
      </c>
      <c r="B40" s="156"/>
      <c r="C40" s="156">
        <f>IF(RES_hhdet_in_tes!C40=0,0,RES_hhdet_in_tes!C40/0.086*1000000/RES_hhdet_in_new!C40)</f>
        <v>671.03413164641688</v>
      </c>
      <c r="D40" s="156">
        <f>IF(RES_hhdet_in_tes!D40=0,0,RES_hhdet_in_tes!D40/0.086*1000000/RES_hhdet_in_new!D40)</f>
        <v>0</v>
      </c>
      <c r="E40" s="156">
        <f>IF(RES_hhdet_in_tes!E40=0,0,RES_hhdet_in_tes!E40/0.086*1000000/RES_hhdet_in_new!E40)</f>
        <v>677.12689875994374</v>
      </c>
      <c r="F40" s="156">
        <f>IF(RES_hhdet_in_tes!F40=0,0,RES_hhdet_in_tes!F40/0.086*1000000/RES_hhdet_in_new!F40)</f>
        <v>681.51750190247492</v>
      </c>
      <c r="G40" s="156">
        <f>IF(RES_hhdet_in_tes!G40=0,0,RES_hhdet_in_tes!G40/0.086*1000000/RES_hhdet_in_new!G40)</f>
        <v>685.31165418610271</v>
      </c>
      <c r="H40" s="156">
        <f>IF(RES_hhdet_in_tes!H40=0,0,RES_hhdet_in_tes!H40/0.086*1000000/RES_hhdet_in_new!H40)</f>
        <v>687.95188876032091</v>
      </c>
      <c r="I40" s="156">
        <f>IF(RES_hhdet_in_tes!I40=0,0,RES_hhdet_in_tes!I40/0.086*1000000/RES_hhdet_in_new!I40)</f>
        <v>690.66857233194548</v>
      </c>
      <c r="J40" s="156">
        <f>IF(RES_hhdet_in_tes!J40=0,0,RES_hhdet_in_tes!J40/0.086*1000000/RES_hhdet_in_new!J40)</f>
        <v>0</v>
      </c>
      <c r="K40" s="156">
        <f>IF(RES_hhdet_in_tes!K40=0,0,RES_hhdet_in_tes!K40/0.086*1000000/RES_hhdet_in_new!K40)</f>
        <v>0</v>
      </c>
      <c r="L40" s="156">
        <f>IF(RES_hhdet_in_tes!L40=0,0,RES_hhdet_in_tes!L40/0.086*1000000/RES_hhdet_in_new!L40)</f>
        <v>688.83166525616662</v>
      </c>
      <c r="M40" s="156">
        <f>IF(RES_hhdet_in_tes!M40=0,0,RES_hhdet_in_tes!M40/0.086*1000000/RES_hhdet_in_new!M40)</f>
        <v>686.71226087276204</v>
      </c>
      <c r="N40" s="156">
        <f>IF(RES_hhdet_in_tes!N40=0,0,RES_hhdet_in_tes!N40/0.086*1000000/RES_hhdet_in_new!N40)</f>
        <v>0</v>
      </c>
      <c r="O40" s="156">
        <f>IF(RES_hhdet_in_tes!O40=0,0,RES_hhdet_in_tes!O40/0.086*1000000/RES_hhdet_in_new!O40)</f>
        <v>0</v>
      </c>
      <c r="P40" s="156">
        <f>IF(RES_hhdet_in_tes!P40=0,0,RES_hhdet_in_tes!P40/0.086*1000000/RES_hhdet_in_new!P40)</f>
        <v>0</v>
      </c>
      <c r="Q40" s="156">
        <f>IF(RES_hhdet_in_tes!Q40=0,0,RES_hhdet_in_tes!Q40/0.086*1000000/RES_hhdet_in_new!Q40)</f>
        <v>0</v>
      </c>
    </row>
    <row r="41" spans="1:17" ht="12" customHeight="1" x14ac:dyDescent="0.25">
      <c r="A41" s="29" t="s">
        <v>140</v>
      </c>
      <c r="B41" s="57"/>
      <c r="C41" s="57">
        <f>IF(RES_hhdet_in_tes!C41=0,0,RES_hhdet_in_tes!C41/0.086*1000000/RES_hhdet_in_new!C41)</f>
        <v>744.47227798914184</v>
      </c>
      <c r="D41" s="57">
        <f>IF(RES_hhdet_in_tes!D41=0,0,RES_hhdet_in_tes!D41/0.086*1000000/RES_hhdet_in_new!D41)</f>
        <v>750.53523464127989</v>
      </c>
      <c r="E41" s="57">
        <f>IF(RES_hhdet_in_tes!E41=0,0,RES_hhdet_in_tes!E41/0.086*1000000/RES_hhdet_in_new!E41)</f>
        <v>756.06672859283026</v>
      </c>
      <c r="F41" s="57">
        <f>IF(RES_hhdet_in_tes!F41=0,0,RES_hhdet_in_tes!F41/0.086*1000000/RES_hhdet_in_new!F41)</f>
        <v>766.56895912930668</v>
      </c>
      <c r="G41" s="57">
        <f>IF(RES_hhdet_in_tes!G41=0,0,RES_hhdet_in_tes!G41/0.086*1000000/RES_hhdet_in_new!G41)</f>
        <v>781.70027102081758</v>
      </c>
      <c r="H41" s="57">
        <f>IF(RES_hhdet_in_tes!H41=0,0,RES_hhdet_in_tes!H41/0.086*1000000/RES_hhdet_in_new!H41)</f>
        <v>811.80954581631727</v>
      </c>
      <c r="I41" s="57">
        <f>IF(RES_hhdet_in_tes!I41=0,0,RES_hhdet_in_tes!I41/0.086*1000000/RES_hhdet_in_new!I41)</f>
        <v>798.52801820408592</v>
      </c>
      <c r="J41" s="57">
        <f>IF(RES_hhdet_in_tes!J41=0,0,RES_hhdet_in_tes!J41/0.086*1000000/RES_hhdet_in_new!J41)</f>
        <v>801.81090667752574</v>
      </c>
      <c r="K41" s="57">
        <f>IF(RES_hhdet_in_tes!K41=0,0,RES_hhdet_in_tes!K41/0.086*1000000/RES_hhdet_in_new!K41)</f>
        <v>798.44832446266184</v>
      </c>
      <c r="L41" s="57">
        <f>IF(RES_hhdet_in_tes!L41=0,0,RES_hhdet_in_tes!L41/0.086*1000000/RES_hhdet_in_new!L41)</f>
        <v>843.03945705392357</v>
      </c>
      <c r="M41" s="57">
        <f>IF(RES_hhdet_in_tes!M41=0,0,RES_hhdet_in_tes!M41/0.086*1000000/RES_hhdet_in_new!M41)</f>
        <v>0</v>
      </c>
      <c r="N41" s="57">
        <f>IF(RES_hhdet_in_tes!N41=0,0,RES_hhdet_in_tes!N41/0.086*1000000/RES_hhdet_in_new!N41)</f>
        <v>0</v>
      </c>
      <c r="O41" s="57">
        <f>IF(RES_hhdet_in_tes!O41=0,0,RES_hhdet_in_tes!O41/0.086*1000000/RES_hhdet_in_new!O41)</f>
        <v>0</v>
      </c>
      <c r="P41" s="57">
        <f>IF(RES_hhdet_in_tes!P41=0,0,RES_hhdet_in_tes!P41/0.086*1000000/RES_hhdet_in_new!P41)</f>
        <v>0</v>
      </c>
      <c r="Q41" s="57">
        <f>IF(RES_hhdet_in_tes!Q41=0,0,RES_hhdet_in_tes!Q41/0.086*1000000/RES_hhdet_in_new!Q41)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68">
        <f t="shared" ref="C43" si="34">SUM(C44,C47,C49,C58)</f>
        <v>15223.410195493503</v>
      </c>
      <c r="D43" s="168">
        <f t="shared" ref="D43" si="35">SUM(D44,D47,D49,D58)</f>
        <v>14746.647365643312</v>
      </c>
      <c r="E43" s="168">
        <f t="shared" ref="E43" si="36">SUM(E44,E47,E49,E58)</f>
        <v>0</v>
      </c>
      <c r="F43" s="168">
        <f t="shared" ref="F43" si="37">SUM(F44,F47,F49,F58)</f>
        <v>15455.204928554762</v>
      </c>
      <c r="G43" s="168">
        <f t="shared" ref="G43" si="38">SUM(G44,G47,G49,G58)</f>
        <v>15840.913920564821</v>
      </c>
      <c r="H43" s="168">
        <f t="shared" ref="H43" si="39">SUM(H44,H47,H49,H58)</f>
        <v>0</v>
      </c>
      <c r="I43" s="168">
        <f t="shared" ref="I43" si="40">SUM(I44,I47,I49,I58)</f>
        <v>16275.645211159304</v>
      </c>
      <c r="J43" s="168">
        <f t="shared" ref="J43" si="41">SUM(J44,J47,J49,J58)</f>
        <v>15991.88002700642</v>
      </c>
      <c r="K43" s="168">
        <f t="shared" ref="K43" si="42">SUM(K44,K47,K49,K58)</f>
        <v>15923.295570401431</v>
      </c>
      <c r="L43" s="168">
        <f t="shared" ref="L43" si="43">SUM(L44,L47,L49,L58)</f>
        <v>18299.876282283938</v>
      </c>
      <c r="M43" s="168">
        <f t="shared" ref="M43" si="44">SUM(M44,M47,M49,M58)</f>
        <v>16977.887913465089</v>
      </c>
      <c r="N43" s="168">
        <f t="shared" ref="N43" si="45">SUM(N44,N47,N49,N58)</f>
        <v>0</v>
      </c>
      <c r="O43" s="168">
        <f t="shared" ref="O43" si="46">SUM(O44,O47,O49,O58)</f>
        <v>17161.215122606434</v>
      </c>
      <c r="P43" s="168">
        <f t="shared" ref="P43" si="47">SUM(P44,P47,P49,P58)</f>
        <v>0</v>
      </c>
      <c r="Q43" s="168">
        <f t="shared" ref="Q43" si="48">SUM(Q44,Q47,Q49,Q58)</f>
        <v>16659.748912057454</v>
      </c>
    </row>
    <row r="44" spans="1:17" ht="12.95" customHeight="1" x14ac:dyDescent="0.25">
      <c r="A44" s="158" t="s">
        <v>65</v>
      </c>
      <c r="B44" s="157"/>
      <c r="C44" s="157">
        <f t="shared" ref="C44:Q44" si="49">SUM(C45:C46)</f>
        <v>11272.29118962282</v>
      </c>
      <c r="D44" s="157">
        <f t="shared" si="49"/>
        <v>10883.282138354627</v>
      </c>
      <c r="E44" s="157">
        <f t="shared" si="49"/>
        <v>0</v>
      </c>
      <c r="F44" s="157">
        <f t="shared" si="49"/>
        <v>11438.797019206117</v>
      </c>
      <c r="G44" s="157">
        <f t="shared" si="49"/>
        <v>11796.332373086887</v>
      </c>
      <c r="H44" s="157">
        <f t="shared" si="49"/>
        <v>0</v>
      </c>
      <c r="I44" s="157">
        <f t="shared" si="49"/>
        <v>11968.973516464281</v>
      </c>
      <c r="J44" s="157">
        <f t="shared" si="49"/>
        <v>11749.368238123889</v>
      </c>
      <c r="K44" s="157">
        <f t="shared" si="49"/>
        <v>11877.780873236894</v>
      </c>
      <c r="L44" s="157">
        <f t="shared" si="49"/>
        <v>14015.478097868283</v>
      </c>
      <c r="M44" s="157">
        <f t="shared" si="49"/>
        <v>12679.18443362988</v>
      </c>
      <c r="N44" s="157">
        <f t="shared" si="49"/>
        <v>0</v>
      </c>
      <c r="O44" s="157">
        <f t="shared" si="49"/>
        <v>12620.888723274971</v>
      </c>
      <c r="P44" s="157">
        <f t="shared" si="49"/>
        <v>0</v>
      </c>
      <c r="Q44" s="157">
        <f t="shared" si="49"/>
        <v>11993.26583382104</v>
      </c>
    </row>
    <row r="45" spans="1:17" ht="12" customHeight="1" x14ac:dyDescent="0.25">
      <c r="A45" s="23" t="s">
        <v>166</v>
      </c>
      <c r="B45" s="156"/>
      <c r="C45" s="156">
        <f>IF(RES_hhdet_in_tes!C45=0,0,RES_hhdet_in_tes!C45/0.086*1000000/RES_hhdet_in_new!C45)</f>
        <v>11049.908707721039</v>
      </c>
      <c r="D45" s="156">
        <f>IF(RES_hhdet_in_tes!D45=0,0,RES_hhdet_in_tes!D45/0.086*1000000/RES_hhdet_in_new!D45)</f>
        <v>10669.142971122737</v>
      </c>
      <c r="E45" s="156">
        <f>IF(RES_hhdet_in_tes!E45=0,0,RES_hhdet_in_tes!E45/0.086*1000000/RES_hhdet_in_new!E45)</f>
        <v>0</v>
      </c>
      <c r="F45" s="156">
        <f>IF(RES_hhdet_in_tes!F45=0,0,RES_hhdet_in_tes!F45/0.086*1000000/RES_hhdet_in_new!F45)</f>
        <v>11184.645706262614</v>
      </c>
      <c r="G45" s="156">
        <f>IF(RES_hhdet_in_tes!G45=0,0,RES_hhdet_in_tes!G45/0.086*1000000/RES_hhdet_in_new!G45)</f>
        <v>11509.430881366761</v>
      </c>
      <c r="H45" s="156">
        <f>IF(RES_hhdet_in_tes!H45=0,0,RES_hhdet_in_tes!H45/0.086*1000000/RES_hhdet_in_new!H45)</f>
        <v>0</v>
      </c>
      <c r="I45" s="156">
        <f>IF(RES_hhdet_in_tes!I45=0,0,RES_hhdet_in_tes!I45/0.086*1000000/RES_hhdet_in_new!I45)</f>
        <v>11671.894040562434</v>
      </c>
      <c r="J45" s="156">
        <f>IF(RES_hhdet_in_tes!J45=0,0,RES_hhdet_in_tes!J45/0.086*1000000/RES_hhdet_in_new!J45)</f>
        <v>11492.23269686845</v>
      </c>
      <c r="K45" s="156">
        <f>IF(RES_hhdet_in_tes!K45=0,0,RES_hhdet_in_tes!K45/0.086*1000000/RES_hhdet_in_new!K45)</f>
        <v>11664.465762318723</v>
      </c>
      <c r="L45" s="156">
        <f>IF(RES_hhdet_in_tes!L45=0,0,RES_hhdet_in_tes!L45/0.086*1000000/RES_hhdet_in_new!L45)</f>
        <v>13738.305965839034</v>
      </c>
      <c r="M45" s="156">
        <f>IF(RES_hhdet_in_tes!M45=0,0,RES_hhdet_in_tes!M45/0.086*1000000/RES_hhdet_in_new!M45)</f>
        <v>12392.605585178508</v>
      </c>
      <c r="N45" s="156">
        <f>IF(RES_hhdet_in_tes!N45=0,0,RES_hhdet_in_tes!N45/0.086*1000000/RES_hhdet_in_new!N45)</f>
        <v>0</v>
      </c>
      <c r="O45" s="156">
        <f>IF(RES_hhdet_in_tes!O45=0,0,RES_hhdet_in_tes!O45/0.086*1000000/RES_hhdet_in_new!O45)</f>
        <v>12147.08667897015</v>
      </c>
      <c r="P45" s="156">
        <f>IF(RES_hhdet_in_tes!P45=0,0,RES_hhdet_in_tes!P45/0.086*1000000/RES_hhdet_in_new!P45)</f>
        <v>0</v>
      </c>
      <c r="Q45" s="156">
        <f>IF(RES_hhdet_in_tes!Q45=0,0,RES_hhdet_in_tes!Q45/0.086*1000000/RES_hhdet_in_new!Q45)</f>
        <v>11413.576279010273</v>
      </c>
    </row>
    <row r="46" spans="1:17" ht="12" customHeight="1" x14ac:dyDescent="0.25">
      <c r="A46" s="23" t="s">
        <v>60</v>
      </c>
      <c r="B46" s="156"/>
      <c r="C46" s="156">
        <f>IF(RES_hhdet_in_tes!C46=0,0,RES_hhdet_in_tes!C46/0.086*1000000/RES_hhdet_in_new!C45)</f>
        <v>222.38248190178049</v>
      </c>
      <c r="D46" s="156">
        <f>IF(RES_hhdet_in_tes!D46=0,0,RES_hhdet_in_tes!D46/0.086*1000000/RES_hhdet_in_new!D45)</f>
        <v>214.1391672318891</v>
      </c>
      <c r="E46" s="156">
        <f>IF(RES_hhdet_in_tes!E46=0,0,RES_hhdet_in_tes!E46/0.086*1000000/RES_hhdet_in_new!E45)</f>
        <v>0</v>
      </c>
      <c r="F46" s="156">
        <f>IF(RES_hhdet_in_tes!F46=0,0,RES_hhdet_in_tes!F46/0.086*1000000/RES_hhdet_in_new!F45)</f>
        <v>254.151312943503</v>
      </c>
      <c r="G46" s="156">
        <f>IF(RES_hhdet_in_tes!G46=0,0,RES_hhdet_in_tes!G46/0.086*1000000/RES_hhdet_in_new!G45)</f>
        <v>286.90149172012514</v>
      </c>
      <c r="H46" s="156">
        <f>IF(RES_hhdet_in_tes!H46=0,0,RES_hhdet_in_tes!H46/0.086*1000000/RES_hhdet_in_new!H45)</f>
        <v>0</v>
      </c>
      <c r="I46" s="156">
        <f>IF(RES_hhdet_in_tes!I46=0,0,RES_hhdet_in_tes!I46/0.086*1000000/RES_hhdet_in_new!I45)</f>
        <v>297.07947590184693</v>
      </c>
      <c r="J46" s="156">
        <f>IF(RES_hhdet_in_tes!J46=0,0,RES_hhdet_in_tes!J46/0.086*1000000/RES_hhdet_in_new!J45)</f>
        <v>257.13554125543851</v>
      </c>
      <c r="K46" s="156">
        <f>IF(RES_hhdet_in_tes!K46=0,0,RES_hhdet_in_tes!K46/0.086*1000000/RES_hhdet_in_new!K45)</f>
        <v>213.3151109181716</v>
      </c>
      <c r="L46" s="156">
        <f>IF(RES_hhdet_in_tes!L46=0,0,RES_hhdet_in_tes!L46/0.086*1000000/RES_hhdet_in_new!L45)</f>
        <v>277.17213202924933</v>
      </c>
      <c r="M46" s="156">
        <f>IF(RES_hhdet_in_tes!M46=0,0,RES_hhdet_in_tes!M46/0.086*1000000/RES_hhdet_in_new!M45)</f>
        <v>286.57884845137153</v>
      </c>
      <c r="N46" s="156">
        <f>IF(RES_hhdet_in_tes!N46=0,0,RES_hhdet_in_tes!N46/0.086*1000000/RES_hhdet_in_new!N45)</f>
        <v>0</v>
      </c>
      <c r="O46" s="156">
        <f>IF(RES_hhdet_in_tes!O46=0,0,RES_hhdet_in_tes!O46/0.086*1000000/RES_hhdet_in_new!O45)</f>
        <v>473.80204430482087</v>
      </c>
      <c r="P46" s="156">
        <f>IF(RES_hhdet_in_tes!P46=0,0,RES_hhdet_in_tes!P46/0.086*1000000/RES_hhdet_in_new!P45)</f>
        <v>0</v>
      </c>
      <c r="Q46" s="156">
        <f>IF(RES_hhdet_in_tes!Q46=0,0,RES_hhdet_in_tes!Q46/0.086*1000000/RES_hhdet_in_new!Q45)</f>
        <v>579.68955481076694</v>
      </c>
    </row>
    <row r="47" spans="1:17" ht="12.95" customHeight="1" x14ac:dyDescent="0.25">
      <c r="A47" s="158" t="s">
        <v>112</v>
      </c>
      <c r="B47" s="157"/>
      <c r="C47" s="157">
        <f t="shared" ref="C47:Q47" si="50">C48</f>
        <v>1275.3386724270454</v>
      </c>
      <c r="D47" s="157">
        <f t="shared" si="50"/>
        <v>1181.8617004069392</v>
      </c>
      <c r="E47" s="157">
        <f t="shared" si="50"/>
        <v>0</v>
      </c>
      <c r="F47" s="157">
        <f t="shared" si="50"/>
        <v>1335.3708100267299</v>
      </c>
      <c r="G47" s="157">
        <f t="shared" si="50"/>
        <v>1362.1604793086237</v>
      </c>
      <c r="H47" s="157">
        <f t="shared" si="50"/>
        <v>0</v>
      </c>
      <c r="I47" s="157">
        <f t="shared" si="50"/>
        <v>1671.3316138999071</v>
      </c>
      <c r="J47" s="157">
        <f t="shared" si="50"/>
        <v>1567.4227085060522</v>
      </c>
      <c r="K47" s="157">
        <f t="shared" si="50"/>
        <v>1382.7334313844237</v>
      </c>
      <c r="L47" s="157">
        <f t="shared" si="50"/>
        <v>1516.3909159121631</v>
      </c>
      <c r="M47" s="157">
        <f t="shared" si="50"/>
        <v>1603.1678539127583</v>
      </c>
      <c r="N47" s="157">
        <f t="shared" si="50"/>
        <v>0</v>
      </c>
      <c r="O47" s="157">
        <f t="shared" si="50"/>
        <v>1679.9962359748968</v>
      </c>
      <c r="P47" s="157">
        <f t="shared" si="50"/>
        <v>0</v>
      </c>
      <c r="Q47" s="157">
        <f t="shared" si="50"/>
        <v>1687.6768035094426</v>
      </c>
    </row>
    <row r="48" spans="1:17" ht="12" customHeight="1" x14ac:dyDescent="0.25">
      <c r="A48" s="23" t="s">
        <v>60</v>
      </c>
      <c r="B48" s="156"/>
      <c r="C48" s="156">
        <f>IF(RES_hhdet_in_tes!C48=0,0,RES_hhdet_in_tes!C48/0.086*1000000/RES_hhdet_in_new!C48)</f>
        <v>1275.3386724270454</v>
      </c>
      <c r="D48" s="156">
        <f>IF(RES_hhdet_in_tes!D48=0,0,RES_hhdet_in_tes!D48/0.086*1000000/RES_hhdet_in_new!D48)</f>
        <v>1181.8617004069392</v>
      </c>
      <c r="E48" s="156">
        <f>IF(RES_hhdet_in_tes!E48=0,0,RES_hhdet_in_tes!E48/0.086*1000000/RES_hhdet_in_new!E48)</f>
        <v>0</v>
      </c>
      <c r="F48" s="156">
        <f>IF(RES_hhdet_in_tes!F48=0,0,RES_hhdet_in_tes!F48/0.086*1000000/RES_hhdet_in_new!F48)</f>
        <v>1335.3708100267299</v>
      </c>
      <c r="G48" s="156">
        <f>IF(RES_hhdet_in_tes!G48=0,0,RES_hhdet_in_tes!G48/0.086*1000000/RES_hhdet_in_new!G48)</f>
        <v>1362.1604793086237</v>
      </c>
      <c r="H48" s="156">
        <f>IF(RES_hhdet_in_tes!H48=0,0,RES_hhdet_in_tes!H48/0.086*1000000/RES_hhdet_in_new!H48)</f>
        <v>0</v>
      </c>
      <c r="I48" s="156">
        <f>IF(RES_hhdet_in_tes!I48=0,0,RES_hhdet_in_tes!I48/0.086*1000000/RES_hhdet_in_new!I48)</f>
        <v>1671.3316138999071</v>
      </c>
      <c r="J48" s="156">
        <f>IF(RES_hhdet_in_tes!J48=0,0,RES_hhdet_in_tes!J48/0.086*1000000/RES_hhdet_in_new!J48)</f>
        <v>1567.4227085060522</v>
      </c>
      <c r="K48" s="156">
        <f>IF(RES_hhdet_in_tes!K48=0,0,RES_hhdet_in_tes!K48/0.086*1000000/RES_hhdet_in_new!K48)</f>
        <v>1382.7334313844237</v>
      </c>
      <c r="L48" s="156">
        <f>IF(RES_hhdet_in_tes!L48=0,0,RES_hhdet_in_tes!L48/0.086*1000000/RES_hhdet_in_new!L48)</f>
        <v>1516.3909159121631</v>
      </c>
      <c r="M48" s="156">
        <f>IF(RES_hhdet_in_tes!M48=0,0,RES_hhdet_in_tes!M48/0.086*1000000/RES_hhdet_in_new!M48)</f>
        <v>1603.1678539127583</v>
      </c>
      <c r="N48" s="156">
        <f>IF(RES_hhdet_in_tes!N48=0,0,RES_hhdet_in_tes!N48/0.086*1000000/RES_hhdet_in_new!N48)</f>
        <v>0</v>
      </c>
      <c r="O48" s="156">
        <f>IF(RES_hhdet_in_tes!O48=0,0,RES_hhdet_in_tes!O48/0.086*1000000/RES_hhdet_in_new!O48)</f>
        <v>1679.9962359748968</v>
      </c>
      <c r="P48" s="156">
        <f>IF(RES_hhdet_in_tes!P48=0,0,RES_hhdet_in_tes!P48/0.086*1000000/RES_hhdet_in_new!P48)</f>
        <v>0</v>
      </c>
      <c r="Q48" s="156">
        <f>IF(RES_hhdet_in_tes!Q48=0,0,RES_hhdet_in_tes!Q48/0.086*1000000/RES_hhdet_in_new!Q48)</f>
        <v>1687.6768035094426</v>
      </c>
    </row>
    <row r="49" spans="1:17" ht="12" customHeight="1" x14ac:dyDescent="0.25">
      <c r="A49" s="158" t="s">
        <v>63</v>
      </c>
      <c r="B49" s="157"/>
      <c r="C49" s="157">
        <f>IF(SUM(RES_hhdet_in_tes!C50:C51,RES_hhdet_in_tes!C54:C55)=0,0,SUM(RES_hhdet_in_tes!C50:C51,RES_hhdet_in_tes!C54:C55)/0.086*1000000/SUM(RES_hhdet_in_new!C50:C51,RES_hhdet_in_new!C54:C55))</f>
        <v>1931.840335766999</v>
      </c>
      <c r="D49" s="157">
        <f>IF(SUM(RES_hhdet_in_tes!D50:D51,RES_hhdet_in_tes!D54:D55)=0,0,SUM(RES_hhdet_in_tes!D50:D51,RES_hhdet_in_tes!D54:D55)/0.086*1000000/SUM(RES_hhdet_in_new!D50:D51,RES_hhdet_in_new!D54:D55))</f>
        <v>1930.9781247531312</v>
      </c>
      <c r="E49" s="157">
        <f>IF(SUM(RES_hhdet_in_tes!E50:E51,RES_hhdet_in_tes!E54:E55)=0,0,SUM(RES_hhdet_in_tes!E50:E51,RES_hhdet_in_tes!E54:E55)/0.086*1000000/SUM(RES_hhdet_in_new!E50:E51,RES_hhdet_in_new!E54:E55))</f>
        <v>0</v>
      </c>
      <c r="F49" s="157">
        <f>IF(SUM(RES_hhdet_in_tes!F50:F51,RES_hhdet_in_tes!F54:F55)=0,0,SUM(RES_hhdet_in_tes!F50:F51,RES_hhdet_in_tes!F54:F55)/0.086*1000000/SUM(RES_hhdet_in_new!F50:F51,RES_hhdet_in_new!F54:F55))</f>
        <v>1915.8669630122779</v>
      </c>
      <c r="G49" s="157">
        <f>IF(SUM(RES_hhdet_in_tes!G50:G51,RES_hhdet_in_tes!G54:G55)=0,0,SUM(RES_hhdet_in_tes!G50:G51,RES_hhdet_in_tes!G54:G55)/0.086*1000000/SUM(RES_hhdet_in_new!G50:G51,RES_hhdet_in_new!G54:G55))</f>
        <v>1901.7797721525833</v>
      </c>
      <c r="H49" s="157">
        <f>IF(SUM(RES_hhdet_in_tes!H50:H51,RES_hhdet_in_tes!H54:H55)=0,0,SUM(RES_hhdet_in_tes!H50:H51,RES_hhdet_in_tes!H54:H55)/0.086*1000000/SUM(RES_hhdet_in_new!H50:H51,RES_hhdet_in_new!H54:H55))</f>
        <v>0</v>
      </c>
      <c r="I49" s="157">
        <f>IF(SUM(RES_hhdet_in_tes!I50:I51,RES_hhdet_in_tes!I54:I55)=0,0,SUM(RES_hhdet_in_tes!I50:I51,RES_hhdet_in_tes!I54:I55)/0.086*1000000/SUM(RES_hhdet_in_new!I50:I51,RES_hhdet_in_new!I54:I55))</f>
        <v>1838.9762097201292</v>
      </c>
      <c r="J49" s="157">
        <f>IF(SUM(RES_hhdet_in_tes!J50:J51,RES_hhdet_in_tes!J54:J55)=0,0,SUM(RES_hhdet_in_tes!J50:J51,RES_hhdet_in_tes!J54:J55)/0.086*1000000/SUM(RES_hhdet_in_new!J50:J51,RES_hhdet_in_new!J54:J55))</f>
        <v>1873.3351775462736</v>
      </c>
      <c r="K49" s="157">
        <f>IF(SUM(RES_hhdet_in_tes!K50:K51,RES_hhdet_in_tes!K54:K55)=0,0,SUM(RES_hhdet_in_tes!K50:K51,RES_hhdet_in_tes!K54:K55)/0.086*1000000/SUM(RES_hhdet_in_new!K50:K51,RES_hhdet_in_new!K54:K55))</f>
        <v>1864.3917045663379</v>
      </c>
      <c r="L49" s="157">
        <f>IF(SUM(RES_hhdet_in_tes!L50:L51,RES_hhdet_in_tes!L54:L55)=0,0,SUM(RES_hhdet_in_tes!L50:L51,RES_hhdet_in_tes!L54:L55)/0.086*1000000/SUM(RES_hhdet_in_new!L50:L51,RES_hhdet_in_new!L54:L55))</f>
        <v>1925.5580328981505</v>
      </c>
      <c r="M49" s="157">
        <f>IF(SUM(RES_hhdet_in_tes!M50:M51,RES_hhdet_in_tes!M54:M55)=0,0,SUM(RES_hhdet_in_tes!M50:M51,RES_hhdet_in_tes!M54:M55)/0.086*1000000/SUM(RES_hhdet_in_new!M50:M51,RES_hhdet_in_new!M54:M55))</f>
        <v>1844.3495983703924</v>
      </c>
      <c r="N49" s="157">
        <f>IF(SUM(RES_hhdet_in_tes!N50:N51,RES_hhdet_in_tes!N54:N55)=0,0,SUM(RES_hhdet_in_tes!N50:N51,RES_hhdet_in_tes!N54:N55)/0.086*1000000/SUM(RES_hhdet_in_new!N50:N51,RES_hhdet_in_new!N54:N55))</f>
        <v>0</v>
      </c>
      <c r="O49" s="157">
        <f>IF(SUM(RES_hhdet_in_tes!O50:O51,RES_hhdet_in_tes!O54:O55)=0,0,SUM(RES_hhdet_in_tes!O50:O51,RES_hhdet_in_tes!O54:O55)/0.086*1000000/SUM(RES_hhdet_in_new!O50:O51,RES_hhdet_in_new!O54:O55))</f>
        <v>1959.731315185089</v>
      </c>
      <c r="P49" s="157">
        <f>IF(SUM(RES_hhdet_in_tes!P50:P51,RES_hhdet_in_tes!P54:P55)=0,0,SUM(RES_hhdet_in_tes!P50:P51,RES_hhdet_in_tes!P54:P55)/0.086*1000000/SUM(RES_hhdet_in_new!P50:P51,RES_hhdet_in_new!P54:P55))</f>
        <v>0</v>
      </c>
      <c r="Q49" s="157">
        <f>IF(SUM(RES_hhdet_in_tes!Q50:Q51,RES_hhdet_in_tes!Q54:Q55)=0,0,SUM(RES_hhdet_in_tes!Q50:Q51,RES_hhdet_in_tes!Q54:Q55)/0.086*1000000/SUM(RES_hhdet_in_new!Q50:Q51,RES_hhdet_in_new!Q54:Q55))</f>
        <v>2053.5303223417413</v>
      </c>
    </row>
    <row r="50" spans="1:17" ht="12" customHeight="1" x14ac:dyDescent="0.25">
      <c r="A50" s="167" t="s">
        <v>165</v>
      </c>
      <c r="B50" s="132"/>
      <c r="C50" s="132">
        <f>IF(RES_hhdet_in_tes!C50=0,0,RES_hhdet_in_tes!C50/0.086*1000000/RES_hhdet_in_new!C50)</f>
        <v>1931.5245407541238</v>
      </c>
      <c r="D50" s="132">
        <f>IF(RES_hhdet_in_tes!D50=0,0,RES_hhdet_in_tes!D50/0.086*1000000/RES_hhdet_in_new!D50)</f>
        <v>1912.5926054133547</v>
      </c>
      <c r="E50" s="132">
        <f>IF(RES_hhdet_in_tes!E50=0,0,RES_hhdet_in_tes!E50/0.086*1000000/RES_hhdet_in_new!E50)</f>
        <v>0</v>
      </c>
      <c r="F50" s="132">
        <f>IF(RES_hhdet_in_tes!F50=0,0,RES_hhdet_in_tes!F50/0.086*1000000/RES_hhdet_in_new!F50)</f>
        <v>1880.1487395639588</v>
      </c>
      <c r="G50" s="132">
        <f>IF(RES_hhdet_in_tes!G50=0,0,RES_hhdet_in_tes!G50/0.086*1000000/RES_hhdet_in_new!G50)</f>
        <v>1864.5035253059809</v>
      </c>
      <c r="H50" s="132">
        <f>IF(RES_hhdet_in_tes!H50=0,0,RES_hhdet_in_tes!H50/0.086*1000000/RES_hhdet_in_new!H50)</f>
        <v>0</v>
      </c>
      <c r="I50" s="132">
        <f>IF(RES_hhdet_in_tes!I50=0,0,RES_hhdet_in_tes!I50/0.086*1000000/RES_hhdet_in_new!I50)</f>
        <v>1837.6379885409856</v>
      </c>
      <c r="J50" s="132">
        <f>IF(RES_hhdet_in_tes!J50=0,0,RES_hhdet_in_tes!J50/0.086*1000000/RES_hhdet_in_new!J50)</f>
        <v>1830.4849992476938</v>
      </c>
      <c r="K50" s="132">
        <f>IF(RES_hhdet_in_tes!K50=0,0,RES_hhdet_in_tes!K50/0.086*1000000/RES_hhdet_in_new!K50)</f>
        <v>1826.2871330117803</v>
      </c>
      <c r="L50" s="132">
        <f>IF(RES_hhdet_in_tes!L50=0,0,RES_hhdet_in_tes!L50/0.086*1000000/RES_hhdet_in_new!L50)</f>
        <v>1833.7316853423038</v>
      </c>
      <c r="M50" s="132">
        <f>IF(RES_hhdet_in_tes!M50=0,0,RES_hhdet_in_tes!M50/0.086*1000000/RES_hhdet_in_new!M50)</f>
        <v>1842.675924059917</v>
      </c>
      <c r="N50" s="132">
        <f>IF(RES_hhdet_in_tes!N50=0,0,RES_hhdet_in_tes!N50/0.086*1000000/RES_hhdet_in_new!N50)</f>
        <v>0</v>
      </c>
      <c r="O50" s="132">
        <f>IF(RES_hhdet_in_tes!O50=0,0,RES_hhdet_in_tes!O50/0.086*1000000/RES_hhdet_in_new!O50)</f>
        <v>1873.069808943842</v>
      </c>
      <c r="P50" s="132">
        <f>IF(RES_hhdet_in_tes!P50=0,0,RES_hhdet_in_tes!P50/0.086*1000000/RES_hhdet_in_new!P50)</f>
        <v>0</v>
      </c>
      <c r="Q50" s="132">
        <f>IF(RES_hhdet_in_tes!Q50=0,0,RES_hhdet_in_tes!Q50/0.086*1000000/RES_hhdet_in_new!Q50)</f>
        <v>1877.2041926467093</v>
      </c>
    </row>
    <row r="51" spans="1:17" ht="12" customHeight="1" x14ac:dyDescent="0.25">
      <c r="A51" s="167" t="s">
        <v>164</v>
      </c>
      <c r="B51" s="132"/>
      <c r="C51" s="132">
        <f>IF(RES_hhdet_in_tes!C51=0,0,RES_hhdet_in_tes!C51/0.086*1000000/RES_hhdet_in_new!C51)</f>
        <v>1935.6199281753884</v>
      </c>
      <c r="D51" s="132">
        <f>IF(RES_hhdet_in_tes!D51=0,0,RES_hhdet_in_tes!D51/0.086*1000000/RES_hhdet_in_new!D51)</f>
        <v>1920.3419753094008</v>
      </c>
      <c r="E51" s="132">
        <f>IF(RES_hhdet_in_tes!E51=0,0,RES_hhdet_in_tes!E51/0.086*1000000/RES_hhdet_in_new!E51)</f>
        <v>0</v>
      </c>
      <c r="F51" s="132">
        <f>IF(RES_hhdet_in_tes!F51=0,0,RES_hhdet_in_tes!F51/0.086*1000000/RES_hhdet_in_new!F51)</f>
        <v>1896.402629614721</v>
      </c>
      <c r="G51" s="132">
        <f>IF(RES_hhdet_in_tes!G51=0,0,RES_hhdet_in_tes!G51/0.086*1000000/RES_hhdet_in_new!G51)</f>
        <v>1884.5706085232894</v>
      </c>
      <c r="H51" s="132">
        <f>IF(RES_hhdet_in_tes!H51=0,0,RES_hhdet_in_tes!H51/0.086*1000000/RES_hhdet_in_new!H51)</f>
        <v>0</v>
      </c>
      <c r="I51" s="132">
        <f>IF(RES_hhdet_in_tes!I51=0,0,RES_hhdet_in_tes!I51/0.086*1000000/RES_hhdet_in_new!I51)</f>
        <v>1862.0901696964315</v>
      </c>
      <c r="J51" s="132">
        <f>IF(RES_hhdet_in_tes!J51=0,0,RES_hhdet_in_tes!J51/0.086*1000000/RES_hhdet_in_new!J51)</f>
        <v>1859.041538057186</v>
      </c>
      <c r="K51" s="132">
        <f>IF(RES_hhdet_in_tes!K51=0,0,RES_hhdet_in_tes!K51/0.086*1000000/RES_hhdet_in_new!K51)</f>
        <v>1856.6646050717095</v>
      </c>
      <c r="L51" s="132">
        <f>IF(RES_hhdet_in_tes!L51=0,0,RES_hhdet_in_tes!L51/0.086*1000000/RES_hhdet_in_new!L51)</f>
        <v>1864.3008029068524</v>
      </c>
      <c r="M51" s="132">
        <f>IF(RES_hhdet_in_tes!M51=0,0,RES_hhdet_in_tes!M51/0.086*1000000/RES_hhdet_in_new!M51)</f>
        <v>1868.0326960827811</v>
      </c>
      <c r="N51" s="132">
        <f>IF(RES_hhdet_in_tes!N51=0,0,RES_hhdet_in_tes!N51/0.086*1000000/RES_hhdet_in_new!N51)</f>
        <v>0</v>
      </c>
      <c r="O51" s="132">
        <f>IF(RES_hhdet_in_tes!O51=0,0,RES_hhdet_in_tes!O51/0.086*1000000/RES_hhdet_in_new!O51)</f>
        <v>1886.4583431492624</v>
      </c>
      <c r="P51" s="132">
        <f>IF(RES_hhdet_in_tes!P51=0,0,RES_hhdet_in_tes!P51/0.086*1000000/RES_hhdet_in_new!P51)</f>
        <v>0</v>
      </c>
      <c r="Q51" s="132">
        <f>IF(RES_hhdet_in_tes!Q51=0,0,RES_hhdet_in_tes!Q51/0.086*1000000/RES_hhdet_in_new!Q51)</f>
        <v>1871.2245879528409</v>
      </c>
    </row>
    <row r="52" spans="1:17" ht="12" customHeight="1" x14ac:dyDescent="0.25">
      <c r="A52" s="166" t="s">
        <v>163</v>
      </c>
      <c r="B52" s="165"/>
      <c r="C52" s="165">
        <f>IF(RES_hhdet_in_tes!C52=0,0,RES_hhdet_in_tes!C52/0.086*1000000/RES_hhdet_in_new!C51)</f>
        <v>1256.7581407125922</v>
      </c>
      <c r="D52" s="165">
        <f>IF(RES_hhdet_in_tes!D52=0,0,RES_hhdet_in_tes!D52/0.086*1000000/RES_hhdet_in_new!D51)</f>
        <v>1244.4186254330434</v>
      </c>
      <c r="E52" s="165">
        <f>IF(RES_hhdet_in_tes!E52=0,0,RES_hhdet_in_tes!E52/0.086*1000000/RES_hhdet_in_new!E51)</f>
        <v>0</v>
      </c>
      <c r="F52" s="165">
        <f>IF(RES_hhdet_in_tes!F52=0,0,RES_hhdet_in_tes!F52/0.086*1000000/RES_hhdet_in_new!F51)</f>
        <v>1223.0043846404001</v>
      </c>
      <c r="G52" s="165">
        <f>IF(RES_hhdet_in_tes!G52=0,0,RES_hhdet_in_tes!G52/0.086*1000000/RES_hhdet_in_new!G51)</f>
        <v>1213.937103036224</v>
      </c>
      <c r="H52" s="165">
        <f>IF(RES_hhdet_in_tes!H52=0,0,RES_hhdet_in_tes!H52/0.086*1000000/RES_hhdet_in_new!H51)</f>
        <v>0</v>
      </c>
      <c r="I52" s="165">
        <f>IF(RES_hhdet_in_tes!I52=0,0,RES_hhdet_in_tes!I52/0.086*1000000/RES_hhdet_in_new!I51)</f>
        <v>1194.2734415014836</v>
      </c>
      <c r="J52" s="165">
        <f>IF(RES_hhdet_in_tes!J52=0,0,RES_hhdet_in_tes!J52/0.086*1000000/RES_hhdet_in_new!J51)</f>
        <v>1191.4859530184265</v>
      </c>
      <c r="K52" s="165">
        <f>IF(RES_hhdet_in_tes!K52=0,0,RES_hhdet_in_tes!K52/0.086*1000000/RES_hhdet_in_new!K51)</f>
        <v>1189.3948083484559</v>
      </c>
      <c r="L52" s="165">
        <f>IF(RES_hhdet_in_tes!L52=0,0,RES_hhdet_in_tes!L52/0.086*1000000/RES_hhdet_in_new!L51)</f>
        <v>1192.4887759194789</v>
      </c>
      <c r="M52" s="165">
        <f>IF(RES_hhdet_in_tes!M52=0,0,RES_hhdet_in_tes!M52/0.086*1000000/RES_hhdet_in_new!M51)</f>
        <v>1197.4156733418133</v>
      </c>
      <c r="N52" s="165">
        <f>IF(RES_hhdet_in_tes!N52=0,0,RES_hhdet_in_tes!N52/0.086*1000000/RES_hhdet_in_new!N51)</f>
        <v>0</v>
      </c>
      <c r="O52" s="165">
        <f>IF(RES_hhdet_in_tes!O52=0,0,RES_hhdet_in_tes!O52/0.086*1000000/RES_hhdet_in_new!O51)</f>
        <v>1214.7470653475393</v>
      </c>
      <c r="P52" s="165">
        <f>IF(RES_hhdet_in_tes!P52=0,0,RES_hhdet_in_tes!P52/0.086*1000000/RES_hhdet_in_new!P51)</f>
        <v>0</v>
      </c>
      <c r="Q52" s="165">
        <f>IF(RES_hhdet_in_tes!Q52=0,0,RES_hhdet_in_tes!Q52/0.086*1000000/RES_hhdet_in_new!Q51)</f>
        <v>1211.5671896674437</v>
      </c>
    </row>
    <row r="53" spans="1:17" ht="12" customHeight="1" x14ac:dyDescent="0.25">
      <c r="A53" s="147" t="s">
        <v>59</v>
      </c>
      <c r="B53" s="164"/>
      <c r="C53" s="164">
        <f>IF(RES_hhdet_in_tes!C53=0,0,RES_hhdet_in_tes!C53/0.086*1000000/RES_hhdet_in_new!C51)</f>
        <v>678.86178746279631</v>
      </c>
      <c r="D53" s="164">
        <f>IF(RES_hhdet_in_tes!D53=0,0,RES_hhdet_in_tes!D53/0.086*1000000/RES_hhdet_in_new!D51)</f>
        <v>675.92334987635775</v>
      </c>
      <c r="E53" s="164">
        <f>IF(RES_hhdet_in_tes!E53=0,0,RES_hhdet_in_tes!E53/0.086*1000000/RES_hhdet_in_new!E51)</f>
        <v>0</v>
      </c>
      <c r="F53" s="164">
        <f>IF(RES_hhdet_in_tes!F53=0,0,RES_hhdet_in_tes!F53/0.086*1000000/RES_hhdet_in_new!F51)</f>
        <v>673.39824497432039</v>
      </c>
      <c r="G53" s="164">
        <f>IF(RES_hhdet_in_tes!G53=0,0,RES_hhdet_in_tes!G53/0.086*1000000/RES_hhdet_in_new!G51)</f>
        <v>670.63350548706524</v>
      </c>
      <c r="H53" s="164">
        <f>IF(RES_hhdet_in_tes!H53=0,0,RES_hhdet_in_tes!H53/0.086*1000000/RES_hhdet_in_new!H51)</f>
        <v>0</v>
      </c>
      <c r="I53" s="164">
        <f>IF(RES_hhdet_in_tes!I53=0,0,RES_hhdet_in_tes!I53/0.086*1000000/RES_hhdet_in_new!I51)</f>
        <v>667.81672819494781</v>
      </c>
      <c r="J53" s="164">
        <f>IF(RES_hhdet_in_tes!J53=0,0,RES_hhdet_in_tes!J53/0.086*1000000/RES_hhdet_in_new!J51)</f>
        <v>667.55558503875943</v>
      </c>
      <c r="K53" s="164">
        <f>IF(RES_hhdet_in_tes!K53=0,0,RES_hhdet_in_tes!K53/0.086*1000000/RES_hhdet_in_new!K51)</f>
        <v>667.26979672325365</v>
      </c>
      <c r="L53" s="164">
        <f>IF(RES_hhdet_in_tes!L53=0,0,RES_hhdet_in_tes!L53/0.086*1000000/RES_hhdet_in_new!L51)</f>
        <v>671.81202698737377</v>
      </c>
      <c r="M53" s="164">
        <f>IF(RES_hhdet_in_tes!M53=0,0,RES_hhdet_in_tes!M53/0.086*1000000/RES_hhdet_in_new!M51)</f>
        <v>670.61702274096808</v>
      </c>
      <c r="N53" s="164">
        <f>IF(RES_hhdet_in_tes!N53=0,0,RES_hhdet_in_tes!N53/0.086*1000000/RES_hhdet_in_new!N51)</f>
        <v>0</v>
      </c>
      <c r="O53" s="164">
        <f>IF(RES_hhdet_in_tes!O53=0,0,RES_hhdet_in_tes!O53/0.086*1000000/RES_hhdet_in_new!O51)</f>
        <v>671.7112778017231</v>
      </c>
      <c r="P53" s="164">
        <f>IF(RES_hhdet_in_tes!P53=0,0,RES_hhdet_in_tes!P53/0.086*1000000/RES_hhdet_in_new!P51)</f>
        <v>0</v>
      </c>
      <c r="Q53" s="164">
        <f>IF(RES_hhdet_in_tes!Q53=0,0,RES_hhdet_in_tes!Q53/0.086*1000000/RES_hhdet_in_new!Q51)</f>
        <v>659.65739828539722</v>
      </c>
    </row>
    <row r="54" spans="1:17" ht="12" customHeight="1" x14ac:dyDescent="0.25">
      <c r="A54" s="163" t="s">
        <v>142</v>
      </c>
      <c r="B54" s="162"/>
      <c r="C54" s="162">
        <f>IF(RES_hhdet_in_tes!C54=0,0,RES_hhdet_in_tes!C54/0.086*1000000/RES_hhdet_in_new!C54)</f>
        <v>0</v>
      </c>
      <c r="D54" s="162">
        <f>IF(RES_hhdet_in_tes!D54=0,0,RES_hhdet_in_tes!D54/0.086*1000000/RES_hhdet_in_new!D54)</f>
        <v>2110.7071105655036</v>
      </c>
      <c r="E54" s="162">
        <f>IF(RES_hhdet_in_tes!E54=0,0,RES_hhdet_in_tes!E54/0.086*1000000/RES_hhdet_in_new!E54)</f>
        <v>0</v>
      </c>
      <c r="F54" s="162">
        <f>IF(RES_hhdet_in_tes!F54=0,0,RES_hhdet_in_tes!F54/0.086*1000000/RES_hhdet_in_new!F54)</f>
        <v>2142.0334258975495</v>
      </c>
      <c r="G54" s="162">
        <f>IF(RES_hhdet_in_tes!G54=0,0,RES_hhdet_in_tes!G54/0.086*1000000/RES_hhdet_in_new!G54)</f>
        <v>2178.2720049347363</v>
      </c>
      <c r="H54" s="162">
        <f>IF(RES_hhdet_in_tes!H54=0,0,RES_hhdet_in_tes!H54/0.086*1000000/RES_hhdet_in_new!H54)</f>
        <v>0</v>
      </c>
      <c r="I54" s="162">
        <f>IF(RES_hhdet_in_tes!I54=0,0,RES_hhdet_in_tes!I54/0.086*1000000/RES_hhdet_in_new!I54)</f>
        <v>0</v>
      </c>
      <c r="J54" s="162">
        <f>IF(RES_hhdet_in_tes!J54=0,0,RES_hhdet_in_tes!J54/0.086*1000000/RES_hhdet_in_new!J54)</f>
        <v>2266.2063959660795</v>
      </c>
      <c r="K54" s="162">
        <f>IF(RES_hhdet_in_tes!K54=0,0,RES_hhdet_in_tes!K54/0.086*1000000/RES_hhdet_in_new!K54)</f>
        <v>2245.7496044482591</v>
      </c>
      <c r="L54" s="162">
        <f>IF(RES_hhdet_in_tes!L54=0,0,RES_hhdet_in_tes!L54/0.086*1000000/RES_hhdet_in_new!L54)</f>
        <v>2388.7614448598883</v>
      </c>
      <c r="M54" s="162">
        <f>IF(RES_hhdet_in_tes!M54=0,0,RES_hhdet_in_tes!M54/0.086*1000000/RES_hhdet_in_new!M54)</f>
        <v>0</v>
      </c>
      <c r="N54" s="162">
        <f>IF(RES_hhdet_in_tes!N54=0,0,RES_hhdet_in_tes!N54/0.086*1000000/RES_hhdet_in_new!N54)</f>
        <v>0</v>
      </c>
      <c r="O54" s="162">
        <f>IF(RES_hhdet_in_tes!O54=0,0,RES_hhdet_in_tes!O54/0.086*1000000/RES_hhdet_in_new!O54)</f>
        <v>2602.5619734680645</v>
      </c>
      <c r="P54" s="162">
        <f>IF(RES_hhdet_in_tes!P54=0,0,RES_hhdet_in_tes!P54/0.086*1000000/RES_hhdet_in_new!P54)</f>
        <v>0</v>
      </c>
      <c r="Q54" s="162">
        <f>IF(RES_hhdet_in_tes!Q54=0,0,RES_hhdet_in_tes!Q54/0.086*1000000/RES_hhdet_in_new!Q54)</f>
        <v>2683.9212808289067</v>
      </c>
    </row>
    <row r="55" spans="1:17" ht="12" customHeight="1" x14ac:dyDescent="0.25">
      <c r="A55" s="161" t="s">
        <v>141</v>
      </c>
      <c r="B55" s="160"/>
      <c r="C55" s="160">
        <f>IF(RES_hhdet_in_tes!C55=0,0,RES_hhdet_in_tes!C55/0.086*1000000/RES_hhdet_in_new!C55)</f>
        <v>0</v>
      </c>
      <c r="D55" s="160">
        <f>IF(RES_hhdet_in_tes!D55=0,0,RES_hhdet_in_tes!D55/0.086*1000000/RES_hhdet_in_new!D55)</f>
        <v>2047.8783125657583</v>
      </c>
      <c r="E55" s="160">
        <f>IF(RES_hhdet_in_tes!E55=0,0,RES_hhdet_in_tes!E55/0.086*1000000/RES_hhdet_in_new!E55)</f>
        <v>0</v>
      </c>
      <c r="F55" s="160">
        <f>IF(RES_hhdet_in_tes!F55=0,0,RES_hhdet_in_tes!F55/0.086*1000000/RES_hhdet_in_new!F55)</f>
        <v>2065.4262943089102</v>
      </c>
      <c r="G55" s="160">
        <f>IF(RES_hhdet_in_tes!G55=0,0,RES_hhdet_in_tes!G55/0.086*1000000/RES_hhdet_in_new!G55)</f>
        <v>2085.0807292837389</v>
      </c>
      <c r="H55" s="160">
        <f>IF(RES_hhdet_in_tes!H55=0,0,RES_hhdet_in_tes!H55/0.086*1000000/RES_hhdet_in_new!H55)</f>
        <v>0</v>
      </c>
      <c r="I55" s="160">
        <f>IF(RES_hhdet_in_tes!I55=0,0,RES_hhdet_in_tes!I55/0.086*1000000/RES_hhdet_in_new!I55)</f>
        <v>0</v>
      </c>
      <c r="J55" s="160">
        <f>IF(RES_hhdet_in_tes!J55=0,0,RES_hhdet_in_tes!J55/0.086*1000000/RES_hhdet_in_new!J55)</f>
        <v>2127.9153848220662</v>
      </c>
      <c r="K55" s="160">
        <f>IF(RES_hhdet_in_tes!K55=0,0,RES_hhdet_in_tes!K55/0.086*1000000/RES_hhdet_in_new!K55)</f>
        <v>2120.2968024338265</v>
      </c>
      <c r="L55" s="160">
        <f>IF(RES_hhdet_in_tes!L55=0,0,RES_hhdet_in_tes!L55/0.086*1000000/RES_hhdet_in_new!L55)</f>
        <v>2221.2900081243379</v>
      </c>
      <c r="M55" s="160">
        <f>IF(RES_hhdet_in_tes!M55=0,0,RES_hhdet_in_tes!M55/0.086*1000000/RES_hhdet_in_new!M55)</f>
        <v>0</v>
      </c>
      <c r="N55" s="160">
        <f>IF(RES_hhdet_in_tes!N55=0,0,RES_hhdet_in_tes!N55/0.086*1000000/RES_hhdet_in_new!N55)</f>
        <v>0</v>
      </c>
      <c r="O55" s="160">
        <f>IF(RES_hhdet_in_tes!O55=0,0,RES_hhdet_in_tes!O55/0.086*1000000/RES_hhdet_in_new!O55)</f>
        <v>2361.3765069097699</v>
      </c>
      <c r="P55" s="160">
        <f>IF(RES_hhdet_in_tes!P55=0,0,RES_hhdet_in_tes!P55/0.086*1000000/RES_hhdet_in_new!P55)</f>
        <v>0</v>
      </c>
      <c r="Q55" s="160">
        <f>IF(RES_hhdet_in_tes!Q55=0,0,RES_hhdet_in_tes!Q55/0.086*1000000/RES_hhdet_in_new!Q55)</f>
        <v>2403.4389581834616</v>
      </c>
    </row>
    <row r="56" spans="1:17" ht="12" customHeight="1" x14ac:dyDescent="0.25">
      <c r="A56" s="148" t="s">
        <v>60</v>
      </c>
      <c r="B56" s="156"/>
      <c r="C56" s="156">
        <f>IF(RES_hhdet_in_tes!C56=0,0,RES_hhdet_in_tes!C56/0.086*1000000/RES_hhdet_in_new!C55)</f>
        <v>0</v>
      </c>
      <c r="D56" s="156">
        <f>IF(RES_hhdet_in_tes!D56=0,0,RES_hhdet_in_tes!D56/0.086*1000000/RES_hhdet_in_new!D55)</f>
        <v>1371.9595550081472</v>
      </c>
      <c r="E56" s="156">
        <f>IF(RES_hhdet_in_tes!E56=0,0,RES_hhdet_in_tes!E56/0.086*1000000/RES_hhdet_in_new!E55)</f>
        <v>0</v>
      </c>
      <c r="F56" s="156">
        <f>IF(RES_hhdet_in_tes!F56=0,0,RES_hhdet_in_tes!F56/0.086*1000000/RES_hhdet_in_new!F55)</f>
        <v>1392.02640806198</v>
      </c>
      <c r="G56" s="156">
        <f>IF(RES_hhdet_in_tes!G56=0,0,RES_hhdet_in_tes!G56/0.086*1000000/RES_hhdet_in_new!G55)</f>
        <v>1414.4473618605509</v>
      </c>
      <c r="H56" s="156">
        <f>IF(RES_hhdet_in_tes!H56=0,0,RES_hhdet_in_tes!H56/0.086*1000000/RES_hhdet_in_new!H55)</f>
        <v>0</v>
      </c>
      <c r="I56" s="156">
        <f>IF(RES_hhdet_in_tes!I56=0,0,RES_hhdet_in_tes!I56/0.086*1000000/RES_hhdet_in_new!I55)</f>
        <v>0</v>
      </c>
      <c r="J56" s="156">
        <f>IF(RES_hhdet_in_tes!J56=0,0,RES_hhdet_in_tes!J56/0.086*1000000/RES_hhdet_in_new!J55)</f>
        <v>1460.3370949473331</v>
      </c>
      <c r="K56" s="156">
        <f>IF(RES_hhdet_in_tes!K56=0,0,RES_hhdet_in_tes!K56/0.086*1000000/RES_hhdet_in_new!K55)</f>
        <v>1452.9915887235438</v>
      </c>
      <c r="L56" s="156">
        <f>IF(RES_hhdet_in_tes!L56=0,0,RES_hhdet_in_tes!L56/0.086*1000000/RES_hhdet_in_new!L55)</f>
        <v>1549.4026743577456</v>
      </c>
      <c r="M56" s="156">
        <f>IF(RES_hhdet_in_tes!M56=0,0,RES_hhdet_in_tes!M56/0.086*1000000/RES_hhdet_in_new!M55)</f>
        <v>0</v>
      </c>
      <c r="N56" s="156">
        <f>IF(RES_hhdet_in_tes!N56=0,0,RES_hhdet_in_tes!N56/0.086*1000000/RES_hhdet_in_new!N55)</f>
        <v>0</v>
      </c>
      <c r="O56" s="156">
        <f>IF(RES_hhdet_in_tes!O56=0,0,RES_hhdet_in_tes!O56/0.086*1000000/RES_hhdet_in_new!O55)</f>
        <v>1689.416008636782</v>
      </c>
      <c r="P56" s="156">
        <f>IF(RES_hhdet_in_tes!P56=0,0,RES_hhdet_in_tes!P56/0.086*1000000/RES_hhdet_in_new!P55)</f>
        <v>0</v>
      </c>
      <c r="Q56" s="156">
        <f>IF(RES_hhdet_in_tes!Q56=0,0,RES_hhdet_in_tes!Q56/0.086*1000000/RES_hhdet_in_new!Q55)</f>
        <v>1743.6164583281775</v>
      </c>
    </row>
    <row r="57" spans="1:17" ht="12" customHeight="1" x14ac:dyDescent="0.25">
      <c r="A57" s="148" t="s">
        <v>59</v>
      </c>
      <c r="B57" s="156"/>
      <c r="C57" s="156">
        <f>IF(RES_hhdet_in_tes!C57=0,0,RES_hhdet_in_tes!C57/0.086*1000000/RES_hhdet_in_new!C55)</f>
        <v>0</v>
      </c>
      <c r="D57" s="156">
        <f>IF(RES_hhdet_in_tes!D57=0,0,RES_hhdet_in_tes!D57/0.086*1000000/RES_hhdet_in_new!D55)</f>
        <v>675.918757557611</v>
      </c>
      <c r="E57" s="156">
        <f>IF(RES_hhdet_in_tes!E57=0,0,RES_hhdet_in_tes!E57/0.086*1000000/RES_hhdet_in_new!E55)</f>
        <v>0</v>
      </c>
      <c r="F57" s="156">
        <f>IF(RES_hhdet_in_tes!F57=0,0,RES_hhdet_in_tes!F57/0.086*1000000/RES_hhdet_in_new!F55)</f>
        <v>673.39988624693012</v>
      </c>
      <c r="G57" s="156">
        <f>IF(RES_hhdet_in_tes!G57=0,0,RES_hhdet_in_tes!G57/0.086*1000000/RES_hhdet_in_new!G55)</f>
        <v>670.63336742318825</v>
      </c>
      <c r="H57" s="156">
        <f>IF(RES_hhdet_in_tes!H57=0,0,RES_hhdet_in_tes!H57/0.086*1000000/RES_hhdet_in_new!H55)</f>
        <v>0</v>
      </c>
      <c r="I57" s="156">
        <f>IF(RES_hhdet_in_tes!I57=0,0,RES_hhdet_in_tes!I57/0.086*1000000/RES_hhdet_in_new!I55)</f>
        <v>0</v>
      </c>
      <c r="J57" s="156">
        <f>IF(RES_hhdet_in_tes!J57=0,0,RES_hhdet_in_tes!J57/0.086*1000000/RES_hhdet_in_new!J55)</f>
        <v>667.5782898747334</v>
      </c>
      <c r="K57" s="156">
        <f>IF(RES_hhdet_in_tes!K57=0,0,RES_hhdet_in_tes!K57/0.086*1000000/RES_hhdet_in_new!K55)</f>
        <v>667.3052137102834</v>
      </c>
      <c r="L57" s="156">
        <f>IF(RES_hhdet_in_tes!L57=0,0,RES_hhdet_in_tes!L57/0.086*1000000/RES_hhdet_in_new!L55)</f>
        <v>671.88733376659252</v>
      </c>
      <c r="M57" s="156">
        <f>IF(RES_hhdet_in_tes!M57=0,0,RES_hhdet_in_tes!M57/0.086*1000000/RES_hhdet_in_new!M55)</f>
        <v>0</v>
      </c>
      <c r="N57" s="156">
        <f>IF(RES_hhdet_in_tes!N57=0,0,RES_hhdet_in_tes!N57/0.086*1000000/RES_hhdet_in_new!N55)</f>
        <v>0</v>
      </c>
      <c r="O57" s="156">
        <f>IF(RES_hhdet_in_tes!O57=0,0,RES_hhdet_in_tes!O57/0.086*1000000/RES_hhdet_in_new!O55)</f>
        <v>671.96049827298725</v>
      </c>
      <c r="P57" s="156">
        <f>IF(RES_hhdet_in_tes!P57=0,0,RES_hhdet_in_tes!P57/0.086*1000000/RES_hhdet_in_new!P55)</f>
        <v>0</v>
      </c>
      <c r="Q57" s="156">
        <f>IF(RES_hhdet_in_tes!Q57=0,0,RES_hhdet_in_tes!Q57/0.086*1000000/RES_hhdet_in_new!Q55)</f>
        <v>659.82249985528404</v>
      </c>
    </row>
    <row r="58" spans="1:17" ht="12" customHeight="1" x14ac:dyDescent="0.25">
      <c r="A58" s="158" t="s">
        <v>62</v>
      </c>
      <c r="B58" s="157"/>
      <c r="C58" s="157">
        <f>IF(SUM(RES_hhdet_in_tes!C59:C60)=0,0,SUM(RES_hhdet_in_tes!C59:C60)/0.086*1000000/SUM(RES_hhdet_in_new!C59:C60))</f>
        <v>743.93999767663843</v>
      </c>
      <c r="D58" s="157">
        <f>IF(SUM(RES_hhdet_in_tes!D59:D60)=0,0,SUM(RES_hhdet_in_tes!D59:D60)/0.086*1000000/SUM(RES_hhdet_in_new!D59:D60))</f>
        <v>750.52540212861209</v>
      </c>
      <c r="E58" s="157">
        <f>IF(SUM(RES_hhdet_in_tes!E59:E60)=0,0,SUM(RES_hhdet_in_tes!E59:E60)/0.086*1000000/SUM(RES_hhdet_in_new!E59:E60))</f>
        <v>0</v>
      </c>
      <c r="F58" s="157">
        <f>IF(SUM(RES_hhdet_in_tes!F59:F60)=0,0,SUM(RES_hhdet_in_tes!F59:F60)/0.086*1000000/SUM(RES_hhdet_in_new!F59:F60))</f>
        <v>765.17013630963572</v>
      </c>
      <c r="G58" s="157">
        <f>IF(SUM(RES_hhdet_in_tes!G59:G60)=0,0,SUM(RES_hhdet_in_tes!G59:G60)/0.086*1000000/SUM(RES_hhdet_in_new!G59:G60))</f>
        <v>780.64129601672573</v>
      </c>
      <c r="H58" s="157">
        <f>IF(SUM(RES_hhdet_in_tes!H59:H60)=0,0,SUM(RES_hhdet_in_tes!H59:H60)/0.086*1000000/SUM(RES_hhdet_in_new!H59:H60))</f>
        <v>0</v>
      </c>
      <c r="I58" s="157">
        <f>IF(SUM(RES_hhdet_in_tes!I59:I60)=0,0,SUM(RES_hhdet_in_tes!I59:I60)/0.086*1000000/SUM(RES_hhdet_in_new!I59:I60))</f>
        <v>796.36387107498786</v>
      </c>
      <c r="J58" s="157">
        <f>IF(SUM(RES_hhdet_in_tes!J59:J60)=0,0,SUM(RES_hhdet_in_tes!J59:J60)/0.086*1000000/SUM(RES_hhdet_in_new!J59:J60))</f>
        <v>801.75390283020579</v>
      </c>
      <c r="K58" s="157">
        <f>IF(SUM(RES_hhdet_in_tes!K59:K60)=0,0,SUM(RES_hhdet_in_tes!K59:K60)/0.086*1000000/SUM(RES_hhdet_in_new!K59:K60))</f>
        <v>798.38956121377396</v>
      </c>
      <c r="L58" s="157">
        <f>IF(SUM(RES_hhdet_in_tes!L59:L60)=0,0,SUM(RES_hhdet_in_tes!L59:L60)/0.086*1000000/SUM(RES_hhdet_in_new!L59:L60))</f>
        <v>842.44923560534119</v>
      </c>
      <c r="M58" s="157">
        <f>IF(SUM(RES_hhdet_in_tes!M59:M60)=0,0,SUM(RES_hhdet_in_tes!M59:M60)/0.086*1000000/SUM(RES_hhdet_in_new!M59:M60))</f>
        <v>851.18602755205893</v>
      </c>
      <c r="N58" s="157">
        <f>IF(SUM(RES_hhdet_in_tes!N59:N60)=0,0,SUM(RES_hhdet_in_tes!N59:N60)/0.086*1000000/SUM(RES_hhdet_in_new!N59:N60))</f>
        <v>0</v>
      </c>
      <c r="O58" s="157">
        <f>IF(SUM(RES_hhdet_in_tes!O59:O60)=0,0,SUM(RES_hhdet_in_tes!O59:O60)/0.086*1000000/SUM(RES_hhdet_in_new!O59:O60))</f>
        <v>900.59884817147736</v>
      </c>
      <c r="P58" s="157">
        <f>IF(SUM(RES_hhdet_in_tes!P59:P60)=0,0,SUM(RES_hhdet_in_tes!P59:P60)/0.086*1000000/SUM(RES_hhdet_in_new!P59:P60))</f>
        <v>0</v>
      </c>
      <c r="Q58" s="157">
        <f>IF(SUM(RES_hhdet_in_tes!Q59:Q60)=0,0,SUM(RES_hhdet_in_tes!Q59:Q60)/0.086*1000000/SUM(RES_hhdet_in_new!Q59:Q60))</f>
        <v>925.27595238522736</v>
      </c>
    </row>
    <row r="59" spans="1:17" ht="12" customHeight="1" x14ac:dyDescent="0.25">
      <c r="A59" s="23" t="s">
        <v>57</v>
      </c>
      <c r="B59" s="156"/>
      <c r="C59" s="156">
        <f>IF(RES_hhdet_in_tes!C59=0,0,RES_hhdet_in_tes!C59/0.086*1000000/RES_hhdet_in_new!C59)</f>
        <v>671.01433077716842</v>
      </c>
      <c r="D59" s="156">
        <f>IF(RES_hhdet_in_tes!D59=0,0,RES_hhdet_in_tes!D59/0.086*1000000/RES_hhdet_in_new!D59)</f>
        <v>0</v>
      </c>
      <c r="E59" s="156">
        <f>IF(RES_hhdet_in_tes!E59=0,0,RES_hhdet_in_tes!E59/0.086*1000000/RES_hhdet_in_new!E59)</f>
        <v>0</v>
      </c>
      <c r="F59" s="156">
        <f>IF(RES_hhdet_in_tes!F59=0,0,RES_hhdet_in_tes!F59/0.086*1000000/RES_hhdet_in_new!F59)</f>
        <v>681.40202951073456</v>
      </c>
      <c r="G59" s="156">
        <f>IF(RES_hhdet_in_tes!G59=0,0,RES_hhdet_in_tes!G59/0.086*1000000/RES_hhdet_in_new!G59)</f>
        <v>685.18654897503143</v>
      </c>
      <c r="H59" s="156">
        <f>IF(RES_hhdet_in_tes!H59=0,0,RES_hhdet_in_tes!H59/0.086*1000000/RES_hhdet_in_new!H59)</f>
        <v>0</v>
      </c>
      <c r="I59" s="156">
        <f>IF(RES_hhdet_in_tes!I59=0,0,RES_hhdet_in_tes!I59/0.086*1000000/RES_hhdet_in_new!I59)</f>
        <v>690.55680052841433</v>
      </c>
      <c r="J59" s="156">
        <f>IF(RES_hhdet_in_tes!J59=0,0,RES_hhdet_in_tes!J59/0.086*1000000/RES_hhdet_in_new!J59)</f>
        <v>0</v>
      </c>
      <c r="K59" s="156">
        <f>IF(RES_hhdet_in_tes!K59=0,0,RES_hhdet_in_tes!K59/0.086*1000000/RES_hhdet_in_new!K59)</f>
        <v>0</v>
      </c>
      <c r="L59" s="156">
        <f>IF(RES_hhdet_in_tes!L59=0,0,RES_hhdet_in_tes!L59/0.086*1000000/RES_hhdet_in_new!L59)</f>
        <v>688.6999807854379</v>
      </c>
      <c r="M59" s="156">
        <f>IF(RES_hhdet_in_tes!M59=0,0,RES_hhdet_in_tes!M59/0.086*1000000/RES_hhdet_in_new!M59)</f>
        <v>0</v>
      </c>
      <c r="N59" s="156">
        <f>IF(RES_hhdet_in_tes!N59=0,0,RES_hhdet_in_tes!N59/0.086*1000000/RES_hhdet_in_new!N59)</f>
        <v>0</v>
      </c>
      <c r="O59" s="156">
        <f>IF(RES_hhdet_in_tes!O59=0,0,RES_hhdet_in_tes!O59/0.086*1000000/RES_hhdet_in_new!O59)</f>
        <v>0</v>
      </c>
      <c r="P59" s="156">
        <f>IF(RES_hhdet_in_tes!P59=0,0,RES_hhdet_in_tes!P59/0.086*1000000/RES_hhdet_in_new!P59)</f>
        <v>0</v>
      </c>
      <c r="Q59" s="156">
        <f>IF(RES_hhdet_in_tes!Q59=0,0,RES_hhdet_in_tes!Q59/0.086*1000000/RES_hhdet_in_new!Q59)</f>
        <v>0</v>
      </c>
    </row>
    <row r="60" spans="1:17" ht="12" customHeight="1" x14ac:dyDescent="0.25">
      <c r="A60" s="29" t="s">
        <v>140</v>
      </c>
      <c r="B60" s="57"/>
      <c r="C60" s="57">
        <f>IF(RES_hhdet_in_tes!C60=0,0,RES_hhdet_in_tes!C60/0.086*1000000/RES_hhdet_in_new!C60)</f>
        <v>744.46979633325248</v>
      </c>
      <c r="D60" s="57">
        <f>IF(RES_hhdet_in_tes!D60=0,0,RES_hhdet_in_tes!D60/0.086*1000000/RES_hhdet_in_new!D60)</f>
        <v>750.52540212861209</v>
      </c>
      <c r="E60" s="57">
        <f>IF(RES_hhdet_in_tes!E60=0,0,RES_hhdet_in_tes!E60/0.086*1000000/RES_hhdet_in_new!E60)</f>
        <v>0</v>
      </c>
      <c r="F60" s="57">
        <f>IF(RES_hhdet_in_tes!F60=0,0,RES_hhdet_in_tes!F60/0.086*1000000/RES_hhdet_in_new!F60)</f>
        <v>766.5388046274727</v>
      </c>
      <c r="G60" s="57">
        <f>IF(RES_hhdet_in_tes!G60=0,0,RES_hhdet_in_tes!G60/0.086*1000000/RES_hhdet_in_new!G60)</f>
        <v>781.66178774831053</v>
      </c>
      <c r="H60" s="57">
        <f>IF(RES_hhdet_in_tes!H60=0,0,RES_hhdet_in_tes!H60/0.086*1000000/RES_hhdet_in_new!H60)</f>
        <v>0</v>
      </c>
      <c r="I60" s="57">
        <f>IF(RES_hhdet_in_tes!I60=0,0,RES_hhdet_in_tes!I60/0.086*1000000/RES_hhdet_in_new!I60)</f>
        <v>798.47385395787364</v>
      </c>
      <c r="J60" s="57">
        <f>IF(RES_hhdet_in_tes!J60=0,0,RES_hhdet_in_tes!J60/0.086*1000000/RES_hhdet_in_new!J60)</f>
        <v>801.75390283020579</v>
      </c>
      <c r="K60" s="57">
        <f>IF(RES_hhdet_in_tes!K60=0,0,RES_hhdet_in_tes!K60/0.086*1000000/RES_hhdet_in_new!K60)</f>
        <v>798.38956121377396</v>
      </c>
      <c r="L60" s="57">
        <f>IF(RES_hhdet_in_tes!L60=0,0,RES_hhdet_in_tes!L60/0.086*1000000/RES_hhdet_in_new!L60)</f>
        <v>842.97737051400941</v>
      </c>
      <c r="M60" s="57">
        <f>IF(RES_hhdet_in_tes!M60=0,0,RES_hhdet_in_tes!M60/0.086*1000000/RES_hhdet_in_new!M60)</f>
        <v>851.18602755205893</v>
      </c>
      <c r="N60" s="57">
        <f>IF(RES_hhdet_in_tes!N60=0,0,RES_hhdet_in_tes!N60/0.086*1000000/RES_hhdet_in_new!N60)</f>
        <v>0</v>
      </c>
      <c r="O60" s="57">
        <f>IF(RES_hhdet_in_tes!O60=0,0,RES_hhdet_in_tes!O60/0.086*1000000/RES_hhdet_in_new!O60)</f>
        <v>900.59884817147736</v>
      </c>
      <c r="P60" s="57">
        <f>IF(RES_hhdet_in_tes!P60=0,0,RES_hhdet_in_tes!P60/0.086*1000000/RES_hhdet_in_new!P60)</f>
        <v>0</v>
      </c>
      <c r="Q60" s="57">
        <f>IF(RES_hhdet_in_tes!Q60=0,0,RES_hhdet_in_tes!Q60/0.086*1000000/RES_hhdet_in_new!Q60)</f>
        <v>925.27595238522736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68">
        <f t="shared" ref="C62" si="51">SUM(C63,C66,C68,C77)</f>
        <v>15137.414396958004</v>
      </c>
      <c r="D62" s="168">
        <f t="shared" ref="D62" si="52">SUM(D63,D66,D68,D77)</f>
        <v>14705.764879992559</v>
      </c>
      <c r="E62" s="168">
        <f t="shared" ref="E62" si="53">SUM(E63,E66,E68,E77)</f>
        <v>15054.399059327199</v>
      </c>
      <c r="F62" s="168">
        <f t="shared" ref="F62" si="54">SUM(F63,F66,F68,F77)</f>
        <v>15297.560650827865</v>
      </c>
      <c r="G62" s="168">
        <f t="shared" ref="G62" si="55">SUM(G63,G66,G68,G77)</f>
        <v>15634.158071984408</v>
      </c>
      <c r="H62" s="168">
        <f t="shared" ref="H62" si="56">SUM(H63,H66,H68,H77)</f>
        <v>15786.48523515872</v>
      </c>
      <c r="I62" s="168">
        <f t="shared" ref="I62" si="57">SUM(I63,I66,I68,I77)</f>
        <v>0</v>
      </c>
      <c r="J62" s="168">
        <f t="shared" ref="J62" si="58">SUM(J63,J66,J68,J77)</f>
        <v>15489.981405352726</v>
      </c>
      <c r="K62" s="168">
        <f t="shared" ref="K62" si="59">SUM(K63,K66,K68,K77)</f>
        <v>15677.384114294102</v>
      </c>
      <c r="L62" s="168">
        <f t="shared" ref="L62" si="60">SUM(L63,L66,L68,L77)</f>
        <v>18167.880460660701</v>
      </c>
      <c r="M62" s="168">
        <f t="shared" ref="M62" si="61">SUM(M63,M66,M68,M77)</f>
        <v>16329.939937004645</v>
      </c>
      <c r="N62" s="168">
        <f t="shared" ref="N62" si="62">SUM(N63,N66,N68,N77)</f>
        <v>16525.045914677445</v>
      </c>
      <c r="O62" s="168">
        <f t="shared" ref="O62" si="63">SUM(O63,O66,O68,O77)</f>
        <v>16755.813198698143</v>
      </c>
      <c r="P62" s="168">
        <f t="shared" ref="P62" si="64">SUM(P63,P66,P68,P77)</f>
        <v>14917.029200282082</v>
      </c>
      <c r="Q62" s="168">
        <f t="shared" ref="Q62" si="65">SUM(Q63,Q66,Q68,Q77)</f>
        <v>16361.739039231456</v>
      </c>
    </row>
    <row r="63" spans="1:17" ht="12.95" customHeight="1" x14ac:dyDescent="0.25">
      <c r="A63" s="158" t="s">
        <v>65</v>
      </c>
      <c r="B63" s="157"/>
      <c r="C63" s="157">
        <f t="shared" ref="C63:Q63" si="66">SUM(C64:C65)</f>
        <v>11257.741006202268</v>
      </c>
      <c r="D63" s="157">
        <f t="shared" si="66"/>
        <v>10859.467487136704</v>
      </c>
      <c r="E63" s="157">
        <f t="shared" si="66"/>
        <v>11075.961691358723</v>
      </c>
      <c r="F63" s="157">
        <f t="shared" si="66"/>
        <v>11355.849391768756</v>
      </c>
      <c r="G63" s="157">
        <f t="shared" si="66"/>
        <v>11723.318583958951</v>
      </c>
      <c r="H63" s="157">
        <f t="shared" si="66"/>
        <v>11888.196004750444</v>
      </c>
      <c r="I63" s="157">
        <f t="shared" si="66"/>
        <v>0</v>
      </c>
      <c r="J63" s="157">
        <f t="shared" si="66"/>
        <v>11258.568014895802</v>
      </c>
      <c r="K63" s="157">
        <f t="shared" si="66"/>
        <v>11677.215800996682</v>
      </c>
      <c r="L63" s="157">
        <f t="shared" si="66"/>
        <v>13903.624406967579</v>
      </c>
      <c r="M63" s="157">
        <f t="shared" si="66"/>
        <v>12177.723934465483</v>
      </c>
      <c r="N63" s="157">
        <f t="shared" si="66"/>
        <v>12353.462436312942</v>
      </c>
      <c r="O63" s="157">
        <f t="shared" si="66"/>
        <v>12572.239148667182</v>
      </c>
      <c r="P63" s="157">
        <f t="shared" si="66"/>
        <v>10368.903757795182</v>
      </c>
      <c r="Q63" s="157">
        <f t="shared" si="66"/>
        <v>11747.863506776746</v>
      </c>
    </row>
    <row r="64" spans="1:17" ht="12" customHeight="1" x14ac:dyDescent="0.25">
      <c r="A64" s="23" t="s">
        <v>161</v>
      </c>
      <c r="B64" s="156"/>
      <c r="C64" s="156">
        <f>IF(RES_hhdet_in_tes!C64=0,0,RES_hhdet_in_tes!C64/0.086*1000000/RES_hhdet_in_new!C64)</f>
        <v>11035.645573831658</v>
      </c>
      <c r="D64" s="156">
        <f>IF(RES_hhdet_in_tes!D64=0,0,RES_hhdet_in_tes!D64/0.086*1000000/RES_hhdet_in_new!D64)</f>
        <v>10645.796896342961</v>
      </c>
      <c r="E64" s="156">
        <f>IF(RES_hhdet_in_tes!E64=0,0,RES_hhdet_in_tes!E64/0.086*1000000/RES_hhdet_in_new!E64)</f>
        <v>10851.76440842659</v>
      </c>
      <c r="F64" s="156">
        <f>IF(RES_hhdet_in_tes!F64=0,0,RES_hhdet_in_tes!F64/0.086*1000000/RES_hhdet_in_new!F64)</f>
        <v>11103.541039093134</v>
      </c>
      <c r="G64" s="156">
        <f>IF(RES_hhdet_in_tes!G64=0,0,RES_hhdet_in_tes!G64/0.086*1000000/RES_hhdet_in_new!G64)</f>
        <v>11438.192878504797</v>
      </c>
      <c r="H64" s="156">
        <f>IF(RES_hhdet_in_tes!H64=0,0,RES_hhdet_in_tes!H64/0.086*1000000/RES_hhdet_in_new!H64)</f>
        <v>11529.283205719972</v>
      </c>
      <c r="I64" s="156">
        <f>IF(RES_hhdet_in_tes!I64=0,0,RES_hhdet_in_tes!I64/0.086*1000000/RES_hhdet_in_new!I64)</f>
        <v>0</v>
      </c>
      <c r="J64" s="156">
        <f>IF(RES_hhdet_in_tes!J64=0,0,RES_hhdet_in_tes!J64/0.086*1000000/RES_hhdet_in_new!J64)</f>
        <v>11012.173662314537</v>
      </c>
      <c r="K64" s="156">
        <f>IF(RES_hhdet_in_tes!K64=0,0,RES_hhdet_in_tes!K64/0.086*1000000/RES_hhdet_in_new!K64)</f>
        <v>11467.502672728961</v>
      </c>
      <c r="L64" s="156">
        <f>IF(RES_hhdet_in_tes!L64=0,0,RES_hhdet_in_tes!L64/0.086*1000000/RES_hhdet_in_new!L64)</f>
        <v>13628.664309787644</v>
      </c>
      <c r="M64" s="156">
        <f>IF(RES_hhdet_in_tes!M64=0,0,RES_hhdet_in_tes!M64/0.086*1000000/RES_hhdet_in_new!M64)</f>
        <v>11902.479251326291</v>
      </c>
      <c r="N64" s="156">
        <f>IF(RES_hhdet_in_tes!N64=0,0,RES_hhdet_in_tes!N64/0.086*1000000/RES_hhdet_in_new!N64)</f>
        <v>12064.80434843315</v>
      </c>
      <c r="O64" s="156">
        <f>IF(RES_hhdet_in_tes!O64=0,0,RES_hhdet_in_tes!O64/0.086*1000000/RES_hhdet_in_new!O64)</f>
        <v>12100.263462902487</v>
      </c>
      <c r="P64" s="156">
        <f>IF(RES_hhdet_in_tes!P64=0,0,RES_hhdet_in_tes!P64/0.086*1000000/RES_hhdet_in_new!P64)</f>
        <v>9901.514995398933</v>
      </c>
      <c r="Q64" s="156">
        <f>IF(RES_hhdet_in_tes!Q64=0,0,RES_hhdet_in_tes!Q64/0.086*1000000/RES_hhdet_in_new!Q64)</f>
        <v>11180.035372173365</v>
      </c>
    </row>
    <row r="65" spans="1:17" ht="12" customHeight="1" x14ac:dyDescent="0.25">
      <c r="A65" s="23" t="s">
        <v>60</v>
      </c>
      <c r="B65" s="156"/>
      <c r="C65" s="156">
        <f>IF(RES_hhdet_in_tes!C65=0,0,RES_hhdet_in_tes!C65/0.086*1000000/RES_hhdet_in_new!C64)</f>
        <v>222.09543237061098</v>
      </c>
      <c r="D65" s="156">
        <f>IF(RES_hhdet_in_tes!D65=0,0,RES_hhdet_in_tes!D65/0.086*1000000/RES_hhdet_in_new!D64)</f>
        <v>213.67059079374343</v>
      </c>
      <c r="E65" s="156">
        <f>IF(RES_hhdet_in_tes!E65=0,0,RES_hhdet_in_tes!E65/0.086*1000000/RES_hhdet_in_new!E64)</f>
        <v>224.19728293213217</v>
      </c>
      <c r="F65" s="156">
        <f>IF(RES_hhdet_in_tes!F65=0,0,RES_hhdet_in_tes!F65/0.086*1000000/RES_hhdet_in_new!F64)</f>
        <v>252.3083526756219</v>
      </c>
      <c r="G65" s="156">
        <f>IF(RES_hhdet_in_tes!G65=0,0,RES_hhdet_in_tes!G65/0.086*1000000/RES_hhdet_in_new!G64)</f>
        <v>285.12570545415525</v>
      </c>
      <c r="H65" s="156">
        <f>IF(RES_hhdet_in_tes!H65=0,0,RES_hhdet_in_tes!H65/0.086*1000000/RES_hhdet_in_new!H64)</f>
        <v>358.91279903047104</v>
      </c>
      <c r="I65" s="156">
        <f>IF(RES_hhdet_in_tes!I65=0,0,RES_hhdet_in_tes!I65/0.086*1000000/RES_hhdet_in_new!I64)</f>
        <v>0</v>
      </c>
      <c r="J65" s="156">
        <f>IF(RES_hhdet_in_tes!J65=0,0,RES_hhdet_in_tes!J65/0.086*1000000/RES_hhdet_in_new!J64)</f>
        <v>246.39435258126386</v>
      </c>
      <c r="K65" s="156">
        <f>IF(RES_hhdet_in_tes!K65=0,0,RES_hhdet_in_tes!K65/0.086*1000000/RES_hhdet_in_new!K64)</f>
        <v>209.71312826772271</v>
      </c>
      <c r="L65" s="156">
        <f>IF(RES_hhdet_in_tes!L65=0,0,RES_hhdet_in_tes!L65/0.086*1000000/RES_hhdet_in_new!L64)</f>
        <v>274.96009717993485</v>
      </c>
      <c r="M65" s="156">
        <f>IF(RES_hhdet_in_tes!M65=0,0,RES_hhdet_in_tes!M65/0.086*1000000/RES_hhdet_in_new!M64)</f>
        <v>275.24468313919147</v>
      </c>
      <c r="N65" s="156">
        <f>IF(RES_hhdet_in_tes!N65=0,0,RES_hhdet_in_tes!N65/0.086*1000000/RES_hhdet_in_new!N64)</f>
        <v>288.65808787979165</v>
      </c>
      <c r="O65" s="156">
        <f>IF(RES_hhdet_in_tes!O65=0,0,RES_hhdet_in_tes!O65/0.086*1000000/RES_hhdet_in_new!O64)</f>
        <v>471.97568576469513</v>
      </c>
      <c r="P65" s="156">
        <f>IF(RES_hhdet_in_tes!P65=0,0,RES_hhdet_in_tes!P65/0.086*1000000/RES_hhdet_in_new!P64)</f>
        <v>467.38876239624989</v>
      </c>
      <c r="Q65" s="156">
        <f>IF(RES_hhdet_in_tes!Q65=0,0,RES_hhdet_in_tes!Q65/0.086*1000000/RES_hhdet_in_new!Q64)</f>
        <v>567.82813460338127</v>
      </c>
    </row>
    <row r="66" spans="1:17" ht="12.95" customHeight="1" x14ac:dyDescent="0.25">
      <c r="A66" s="158" t="s">
        <v>112</v>
      </c>
      <c r="B66" s="157"/>
      <c r="C66" s="157">
        <f t="shared" ref="C66:Q66" si="67">C67</f>
        <v>1275.856642754143</v>
      </c>
      <c r="D66" s="157">
        <f t="shared" si="67"/>
        <v>1220.5030005442629</v>
      </c>
      <c r="E66" s="157">
        <f t="shared" si="67"/>
        <v>1205.0266075654927</v>
      </c>
      <c r="F66" s="157">
        <f t="shared" si="67"/>
        <v>1239.5951762344885</v>
      </c>
      <c r="G66" s="157">
        <f t="shared" si="67"/>
        <v>1270.8520429636942</v>
      </c>
      <c r="H66" s="157">
        <f t="shared" si="67"/>
        <v>1317.3434693335214</v>
      </c>
      <c r="I66" s="157">
        <f t="shared" si="67"/>
        <v>0</v>
      </c>
      <c r="J66" s="157">
        <f t="shared" si="67"/>
        <v>1580.8440480395577</v>
      </c>
      <c r="K66" s="157">
        <f t="shared" si="67"/>
        <v>1453.4287292461433</v>
      </c>
      <c r="L66" s="157">
        <f t="shared" si="67"/>
        <v>1540.3482474544046</v>
      </c>
      <c r="M66" s="157">
        <f t="shared" si="67"/>
        <v>1610.1845558489836</v>
      </c>
      <c r="N66" s="157">
        <f t="shared" si="67"/>
        <v>1608.0116348881697</v>
      </c>
      <c r="O66" s="157">
        <f t="shared" si="67"/>
        <v>1621.3231850439918</v>
      </c>
      <c r="P66" s="157">
        <f t="shared" si="67"/>
        <v>1695.2823596779983</v>
      </c>
      <c r="Q66" s="157">
        <f t="shared" si="67"/>
        <v>1718.74771383706</v>
      </c>
    </row>
    <row r="67" spans="1:17" ht="12" customHeight="1" x14ac:dyDescent="0.25">
      <c r="A67" s="23" t="s">
        <v>60</v>
      </c>
      <c r="B67" s="156"/>
      <c r="C67" s="156">
        <f>IF(RES_hhdet_in_tes!C67=0,0,RES_hhdet_in_tes!C67/0.086*1000000/RES_hhdet_in_new!C67)</f>
        <v>1275.856642754143</v>
      </c>
      <c r="D67" s="156">
        <f>IF(RES_hhdet_in_tes!D67=0,0,RES_hhdet_in_tes!D67/0.086*1000000/RES_hhdet_in_new!D67)</f>
        <v>1220.5030005442629</v>
      </c>
      <c r="E67" s="156">
        <f>IF(RES_hhdet_in_tes!E67=0,0,RES_hhdet_in_tes!E67/0.086*1000000/RES_hhdet_in_new!E67)</f>
        <v>1205.0266075654927</v>
      </c>
      <c r="F67" s="156">
        <f>IF(RES_hhdet_in_tes!F67=0,0,RES_hhdet_in_tes!F67/0.086*1000000/RES_hhdet_in_new!F67)</f>
        <v>1239.5951762344885</v>
      </c>
      <c r="G67" s="156">
        <f>IF(RES_hhdet_in_tes!G67=0,0,RES_hhdet_in_tes!G67/0.086*1000000/RES_hhdet_in_new!G67)</f>
        <v>1270.8520429636942</v>
      </c>
      <c r="H67" s="156">
        <f>IF(RES_hhdet_in_tes!H67=0,0,RES_hhdet_in_tes!H67/0.086*1000000/RES_hhdet_in_new!H67)</f>
        <v>1317.3434693335214</v>
      </c>
      <c r="I67" s="156">
        <f>IF(RES_hhdet_in_tes!I67=0,0,RES_hhdet_in_tes!I67/0.086*1000000/RES_hhdet_in_new!I67)</f>
        <v>0</v>
      </c>
      <c r="J67" s="156">
        <f>IF(RES_hhdet_in_tes!J67=0,0,RES_hhdet_in_tes!J67/0.086*1000000/RES_hhdet_in_new!J67)</f>
        <v>1580.8440480395577</v>
      </c>
      <c r="K67" s="156">
        <f>IF(RES_hhdet_in_tes!K67=0,0,RES_hhdet_in_tes!K67/0.086*1000000/RES_hhdet_in_new!K67)</f>
        <v>1453.4287292461433</v>
      </c>
      <c r="L67" s="156">
        <f>IF(RES_hhdet_in_tes!L67=0,0,RES_hhdet_in_tes!L67/0.086*1000000/RES_hhdet_in_new!L67)</f>
        <v>1540.3482474544046</v>
      </c>
      <c r="M67" s="156">
        <f>IF(RES_hhdet_in_tes!M67=0,0,RES_hhdet_in_tes!M67/0.086*1000000/RES_hhdet_in_new!M67)</f>
        <v>1610.1845558489836</v>
      </c>
      <c r="N67" s="156">
        <f>IF(RES_hhdet_in_tes!N67=0,0,RES_hhdet_in_tes!N67/0.086*1000000/RES_hhdet_in_new!N67)</f>
        <v>1608.0116348881697</v>
      </c>
      <c r="O67" s="156">
        <f>IF(RES_hhdet_in_tes!O67=0,0,RES_hhdet_in_tes!O67/0.086*1000000/RES_hhdet_in_new!O67)</f>
        <v>1621.3231850439918</v>
      </c>
      <c r="P67" s="156">
        <f>IF(RES_hhdet_in_tes!P67=0,0,RES_hhdet_in_tes!P67/0.086*1000000/RES_hhdet_in_new!P67)</f>
        <v>1695.2823596779983</v>
      </c>
      <c r="Q67" s="156">
        <f>IF(RES_hhdet_in_tes!Q67=0,0,RES_hhdet_in_tes!Q67/0.086*1000000/RES_hhdet_in_new!Q67)</f>
        <v>1718.74771383706</v>
      </c>
    </row>
    <row r="68" spans="1:17" ht="12" customHeight="1" x14ac:dyDescent="0.25">
      <c r="A68" s="158" t="s">
        <v>63</v>
      </c>
      <c r="B68" s="157"/>
      <c r="C68" s="157">
        <f>IF(SUM(RES_hhdet_in_tes!C69:C70,RES_hhdet_in_tes!C73:C74)=0,0,SUM(RES_hhdet_in_tes!C69:C70,RES_hhdet_in_tes!C73:C74)/0.086*1000000/SUM(RES_hhdet_in_new!C69:C70,RES_hhdet_in_new!C73:C74))</f>
        <v>1929.1053310434454</v>
      </c>
      <c r="D68" s="157">
        <f>IF(SUM(RES_hhdet_in_tes!D69:D70,RES_hhdet_in_tes!D73:D74)=0,0,SUM(RES_hhdet_in_tes!D69:D70,RES_hhdet_in_tes!D73:D74)/0.086*1000000/SUM(RES_hhdet_in_new!D69:D70,RES_hhdet_in_new!D73:D74))</f>
        <v>1938.7835433707785</v>
      </c>
      <c r="E68" s="157">
        <f>IF(SUM(RES_hhdet_in_tes!E69:E70,RES_hhdet_in_tes!E73:E74)=0,0,SUM(RES_hhdet_in_tes!E69:E70,RES_hhdet_in_tes!E73:E74)/0.086*1000000/SUM(RES_hhdet_in_new!E69:E70,RES_hhdet_in_new!E73:E74))</f>
        <v>2074.1536713093305</v>
      </c>
      <c r="F68" s="157">
        <f>IF(SUM(RES_hhdet_in_tes!F69:F70,RES_hhdet_in_tes!F73:F74)=0,0,SUM(RES_hhdet_in_tes!F69:F70,RES_hhdet_in_tes!F73:F74)/0.086*1000000/SUM(RES_hhdet_in_new!F69:F70,RES_hhdet_in_new!F73:F74))</f>
        <v>2012.629864509692</v>
      </c>
      <c r="G68" s="157">
        <f>IF(SUM(RES_hhdet_in_tes!G69:G70,RES_hhdet_in_tes!G73:G74)=0,0,SUM(RES_hhdet_in_tes!G69:G70,RES_hhdet_in_tes!G73:G74)/0.086*1000000/SUM(RES_hhdet_in_new!G69:G70,RES_hhdet_in_new!G73:G74))</f>
        <v>1952.9311526011875</v>
      </c>
      <c r="H68" s="157">
        <f>IF(SUM(RES_hhdet_in_tes!H69:H70,RES_hhdet_in_tes!H73:H74)=0,0,SUM(RES_hhdet_in_tes!H69:H70,RES_hhdet_in_tes!H73:H74)/0.086*1000000/SUM(RES_hhdet_in_new!H69:H70,RES_hhdet_in_new!H73:H74))</f>
        <v>1893.2518331245576</v>
      </c>
      <c r="I68" s="157">
        <f>IF(SUM(RES_hhdet_in_tes!I69:I70,RES_hhdet_in_tes!I73:I74)=0,0,SUM(RES_hhdet_in_tes!I69:I70,RES_hhdet_in_tes!I73:I74)/0.086*1000000/SUM(RES_hhdet_in_new!I69:I70,RES_hhdet_in_new!I73:I74))</f>
        <v>0</v>
      </c>
      <c r="J68" s="157">
        <f>IF(SUM(RES_hhdet_in_tes!J69:J70,RES_hhdet_in_tes!J73:J74)=0,0,SUM(RES_hhdet_in_tes!J69:J70,RES_hhdet_in_tes!J73:J74)/0.086*1000000/SUM(RES_hhdet_in_new!J69:J70,RES_hhdet_in_new!J73:J74))</f>
        <v>1948.4287203011622</v>
      </c>
      <c r="K68" s="157">
        <f>IF(SUM(RES_hhdet_in_tes!K69:K70,RES_hhdet_in_tes!K73:K74)=0,0,SUM(RES_hhdet_in_tes!K69:K70,RES_hhdet_in_tes!K73:K74)/0.086*1000000/SUM(RES_hhdet_in_new!K69:K70,RES_hhdet_in_new!K73:K74))</f>
        <v>1846.6612239305996</v>
      </c>
      <c r="L68" s="157">
        <f>IF(SUM(RES_hhdet_in_tes!L69:L70,RES_hhdet_in_tes!L73:L74)=0,0,SUM(RES_hhdet_in_tes!L69:L70,RES_hhdet_in_tes!L73:L74)/0.086*1000000/SUM(RES_hhdet_in_new!L69:L70,RES_hhdet_in_new!L73:L74))</f>
        <v>1974.5375183783162</v>
      </c>
      <c r="M68" s="157">
        <f>IF(SUM(RES_hhdet_in_tes!M69:M70,RES_hhdet_in_tes!M73:M74)=0,0,SUM(RES_hhdet_in_tes!M69:M70,RES_hhdet_in_tes!M73:M74)/0.086*1000000/SUM(RES_hhdet_in_new!M69:M70,RES_hhdet_in_new!M73:M74))</f>
        <v>1828.2312771062072</v>
      </c>
      <c r="N68" s="157">
        <f>IF(SUM(RES_hhdet_in_tes!N69:N70,RES_hhdet_in_tes!N73:N74)=0,0,SUM(RES_hhdet_in_tes!N69:N70,RES_hhdet_in_tes!N73:N74)/0.086*1000000/SUM(RES_hhdet_in_new!N69:N70,RES_hhdet_in_new!N73:N74))</f>
        <v>1862.3427329413726</v>
      </c>
      <c r="O68" s="157">
        <f>IF(SUM(RES_hhdet_in_tes!O69:O70,RES_hhdet_in_tes!O73:O74)=0,0,SUM(RES_hhdet_in_tes!O69:O70,RES_hhdet_in_tes!O73:O74)/0.086*1000000/SUM(RES_hhdet_in_new!O69:O70,RES_hhdet_in_new!O73:O74))</f>
        <v>1869.4623392945812</v>
      </c>
      <c r="P68" s="157">
        <f>IF(SUM(RES_hhdet_in_tes!P69:P70,RES_hhdet_in_tes!P73:P74)=0,0,SUM(RES_hhdet_in_tes!P69:P70,RES_hhdet_in_tes!P73:P74)/0.086*1000000/SUM(RES_hhdet_in_new!P69:P70,RES_hhdet_in_new!P73:P74))</f>
        <v>2097.5223675219859</v>
      </c>
      <c r="Q68" s="157">
        <f>IF(SUM(RES_hhdet_in_tes!Q69:Q70,RES_hhdet_in_tes!Q73:Q74)=0,0,SUM(RES_hhdet_in_tes!Q69:Q70,RES_hhdet_in_tes!Q73:Q74)/0.086*1000000/SUM(RES_hhdet_in_new!Q69:Q70,RES_hhdet_in_new!Q73:Q74))</f>
        <v>2039.7845665737213</v>
      </c>
    </row>
    <row r="69" spans="1:17" ht="12" customHeight="1" x14ac:dyDescent="0.25">
      <c r="A69" s="167" t="s">
        <v>160</v>
      </c>
      <c r="B69" s="132"/>
      <c r="C69" s="132">
        <f>IF(RES_hhdet_in_tes!C69=0,0,RES_hhdet_in_tes!C69/0.086*1000000/RES_hhdet_in_new!C69)</f>
        <v>1928.6214070951376</v>
      </c>
      <c r="D69" s="132">
        <f>IF(RES_hhdet_in_tes!D69=0,0,RES_hhdet_in_tes!D69/0.086*1000000/RES_hhdet_in_new!D69)</f>
        <v>1909.0558004151064</v>
      </c>
      <c r="E69" s="132">
        <f>IF(RES_hhdet_in_tes!E69=0,0,RES_hhdet_in_tes!E69/0.086*1000000/RES_hhdet_in_new!E69)</f>
        <v>1992.8529150648753</v>
      </c>
      <c r="F69" s="132">
        <f>IF(RES_hhdet_in_tes!F69=0,0,RES_hhdet_in_tes!F69/0.086*1000000/RES_hhdet_in_new!F69)</f>
        <v>1974.8676351823292</v>
      </c>
      <c r="G69" s="132">
        <f>IF(RES_hhdet_in_tes!G69=0,0,RES_hhdet_in_tes!G69/0.086*1000000/RES_hhdet_in_new!G69)</f>
        <v>1944.6180559791676</v>
      </c>
      <c r="H69" s="132">
        <f>IF(RES_hhdet_in_tes!H69=0,0,RES_hhdet_in_tes!H69/0.086*1000000/RES_hhdet_in_new!H69)</f>
        <v>1888.830131269593</v>
      </c>
      <c r="I69" s="132">
        <f>IF(RES_hhdet_in_tes!I69=0,0,RES_hhdet_in_tes!I69/0.086*1000000/RES_hhdet_in_new!I69)</f>
        <v>0</v>
      </c>
      <c r="J69" s="132">
        <f>IF(RES_hhdet_in_tes!J69=0,0,RES_hhdet_in_tes!J69/0.086*1000000/RES_hhdet_in_new!J69)</f>
        <v>1822.5228095969635</v>
      </c>
      <c r="K69" s="132">
        <f>IF(RES_hhdet_in_tes!K69=0,0,RES_hhdet_in_tes!K69/0.086*1000000/RES_hhdet_in_new!K69)</f>
        <v>1828.9040587643563</v>
      </c>
      <c r="L69" s="132">
        <f>IF(RES_hhdet_in_tes!L69=0,0,RES_hhdet_in_tes!L69/0.086*1000000/RES_hhdet_in_new!L69)</f>
        <v>1902.6204277292902</v>
      </c>
      <c r="M69" s="132">
        <f>IF(RES_hhdet_in_tes!M69=0,0,RES_hhdet_in_tes!M69/0.086*1000000/RES_hhdet_in_new!M69)</f>
        <v>1822.0398030917768</v>
      </c>
      <c r="N69" s="132">
        <f>IF(RES_hhdet_in_tes!N69=0,0,RES_hhdet_in_tes!N69/0.086*1000000/RES_hhdet_in_new!N69)</f>
        <v>1856.4848111344786</v>
      </c>
      <c r="O69" s="132">
        <f>IF(RES_hhdet_in_tes!O69=0,0,RES_hhdet_in_tes!O69/0.086*1000000/RES_hhdet_in_new!O69)</f>
        <v>1863.2933429000523</v>
      </c>
      <c r="P69" s="132">
        <f>IF(RES_hhdet_in_tes!P69=0,0,RES_hhdet_in_tes!P69/0.086*1000000/RES_hhdet_in_new!P69)</f>
        <v>1851.1059114788779</v>
      </c>
      <c r="Q69" s="132">
        <f>IF(RES_hhdet_in_tes!Q69=0,0,RES_hhdet_in_tes!Q69/0.086*1000000/RES_hhdet_in_new!Q69)</f>
        <v>1841.6165654286749</v>
      </c>
    </row>
    <row r="70" spans="1:17" ht="12" customHeight="1" x14ac:dyDescent="0.25">
      <c r="A70" s="167" t="s">
        <v>159</v>
      </c>
      <c r="B70" s="132"/>
      <c r="C70" s="132">
        <f>IF(RES_hhdet_in_tes!C70=0,0,RES_hhdet_in_tes!C70/0.086*1000000/RES_hhdet_in_new!C70)</f>
        <v>1933.854833381298</v>
      </c>
      <c r="D70" s="132">
        <f>IF(RES_hhdet_in_tes!D70=0,0,RES_hhdet_in_tes!D70/0.086*1000000/RES_hhdet_in_new!D70)</f>
        <v>1918.6645826098963</v>
      </c>
      <c r="E70" s="132">
        <f>IF(RES_hhdet_in_tes!E70=0,0,RES_hhdet_in_tes!E70/0.086*1000000/RES_hhdet_in_new!E70)</f>
        <v>1974.0663362947794</v>
      </c>
      <c r="F70" s="132">
        <f>IF(RES_hhdet_in_tes!F70=0,0,RES_hhdet_in_tes!F70/0.086*1000000/RES_hhdet_in_new!F70)</f>
        <v>1962.2849865814858</v>
      </c>
      <c r="G70" s="132">
        <f>IF(RES_hhdet_in_tes!G70=0,0,RES_hhdet_in_tes!G70/0.086*1000000/RES_hhdet_in_new!G70)</f>
        <v>1942.6383283680166</v>
      </c>
      <c r="H70" s="132">
        <f>IF(RES_hhdet_in_tes!H70=0,0,RES_hhdet_in_tes!H70/0.086*1000000/RES_hhdet_in_new!H70)</f>
        <v>1905.7870465695307</v>
      </c>
      <c r="I70" s="132">
        <f>IF(RES_hhdet_in_tes!I70=0,0,RES_hhdet_in_tes!I70/0.086*1000000/RES_hhdet_in_new!I70)</f>
        <v>0</v>
      </c>
      <c r="J70" s="132">
        <f>IF(RES_hhdet_in_tes!J70=0,0,RES_hhdet_in_tes!J70/0.086*1000000/RES_hhdet_in_new!J70)</f>
        <v>1867.7752906259336</v>
      </c>
      <c r="K70" s="132">
        <f>IF(RES_hhdet_in_tes!K70=0,0,RES_hhdet_in_tes!K70/0.086*1000000/RES_hhdet_in_new!K70)</f>
        <v>1875.1759426962531</v>
      </c>
      <c r="L70" s="132">
        <f>IF(RES_hhdet_in_tes!L70=0,0,RES_hhdet_in_tes!L70/0.086*1000000/RES_hhdet_in_new!L70)</f>
        <v>1931.4048801113502</v>
      </c>
      <c r="M70" s="132">
        <f>IF(RES_hhdet_in_tes!M70=0,0,RES_hhdet_in_tes!M70/0.086*1000000/RES_hhdet_in_new!M70)</f>
        <v>1877.818634470329</v>
      </c>
      <c r="N70" s="132">
        <f>IF(RES_hhdet_in_tes!N70=0,0,RES_hhdet_in_tes!N70/0.086*1000000/RES_hhdet_in_new!N70)</f>
        <v>1902.5147054707156</v>
      </c>
      <c r="O70" s="132">
        <f>IF(RES_hhdet_in_tes!O70=0,0,RES_hhdet_in_tes!O70/0.086*1000000/RES_hhdet_in_new!O70)</f>
        <v>1905.7723359694196</v>
      </c>
      <c r="P70" s="132">
        <f>IF(RES_hhdet_in_tes!P70=0,0,RES_hhdet_in_tes!P70/0.086*1000000/RES_hhdet_in_new!P70)</f>
        <v>1888.2992383148674</v>
      </c>
      <c r="Q70" s="132">
        <f>IF(RES_hhdet_in_tes!Q70=0,0,RES_hhdet_in_tes!Q70/0.086*1000000/RES_hhdet_in_new!Q70)</f>
        <v>1873.4814651637471</v>
      </c>
    </row>
    <row r="71" spans="1:17" ht="12" customHeight="1" x14ac:dyDescent="0.25">
      <c r="A71" s="166" t="s">
        <v>109</v>
      </c>
      <c r="B71" s="165"/>
      <c r="C71" s="165">
        <f>IF(RES_hhdet_in_tes!C71=0,0,RES_hhdet_in_tes!C71/0.086*1000000/RES_hhdet_in_new!C70)</f>
        <v>1254.9860026646697</v>
      </c>
      <c r="D71" s="165">
        <f>IF(RES_hhdet_in_tes!D71=0,0,RES_hhdet_in_tes!D71/0.086*1000000/RES_hhdet_in_new!D70)</f>
        <v>1242.7232287546817</v>
      </c>
      <c r="E71" s="165">
        <f>IF(RES_hhdet_in_tes!E71=0,0,RES_hhdet_in_tes!E71/0.086*1000000/RES_hhdet_in_new!E70)</f>
        <v>1298.0945885786373</v>
      </c>
      <c r="F71" s="165">
        <f>IF(RES_hhdet_in_tes!F71=0,0,RES_hhdet_in_tes!F71/0.086*1000000/RES_hhdet_in_new!F70)</f>
        <v>1288.7852677921944</v>
      </c>
      <c r="G71" s="165">
        <f>IF(RES_hhdet_in_tes!G71=0,0,RES_hhdet_in_tes!G71/0.086*1000000/RES_hhdet_in_new!G70)</f>
        <v>1271.8795813710149</v>
      </c>
      <c r="H71" s="165">
        <f>IF(RES_hhdet_in_tes!H71=0,0,RES_hhdet_in_tes!H71/0.086*1000000/RES_hhdet_in_new!H70)</f>
        <v>1238.128064508559</v>
      </c>
      <c r="I71" s="165">
        <f>IF(RES_hhdet_in_tes!I71=0,0,RES_hhdet_in_tes!I71/0.086*1000000/RES_hhdet_in_new!I70)</f>
        <v>0</v>
      </c>
      <c r="J71" s="165">
        <f>IF(RES_hhdet_in_tes!J71=0,0,RES_hhdet_in_tes!J71/0.086*1000000/RES_hhdet_in_new!J70)</f>
        <v>1200.0356954969063</v>
      </c>
      <c r="K71" s="165">
        <f>IF(RES_hhdet_in_tes!K71=0,0,RES_hhdet_in_tes!K71/0.086*1000000/RES_hhdet_in_new!K70)</f>
        <v>1207.6951375760916</v>
      </c>
      <c r="L71" s="165">
        <f>IF(RES_hhdet_in_tes!L71=0,0,RES_hhdet_in_tes!L71/0.086*1000000/RES_hhdet_in_new!L70)</f>
        <v>1259.3359068369027</v>
      </c>
      <c r="M71" s="165">
        <f>IF(RES_hhdet_in_tes!M71=0,0,RES_hhdet_in_tes!M71/0.086*1000000/RES_hhdet_in_new!M70)</f>
        <v>1206.9537496876783</v>
      </c>
      <c r="N71" s="165">
        <f>IF(RES_hhdet_in_tes!N71=0,0,RES_hhdet_in_tes!N71/0.086*1000000/RES_hhdet_in_new!N70)</f>
        <v>1229.8978598523054</v>
      </c>
      <c r="O71" s="165">
        <f>IF(RES_hhdet_in_tes!O71=0,0,RES_hhdet_in_tes!O71/0.086*1000000/RES_hhdet_in_new!O70)</f>
        <v>1233.8619851236786</v>
      </c>
      <c r="P71" s="165">
        <f>IF(RES_hhdet_in_tes!P71=0,0,RES_hhdet_in_tes!P71/0.086*1000000/RES_hhdet_in_new!P70)</f>
        <v>1222.9206568476004</v>
      </c>
      <c r="Q71" s="165">
        <f>IF(RES_hhdet_in_tes!Q71=0,0,RES_hhdet_in_tes!Q71/0.086*1000000/RES_hhdet_in_new!Q70)</f>
        <v>1213.7859672537845</v>
      </c>
    </row>
    <row r="72" spans="1:17" ht="12" customHeight="1" x14ac:dyDescent="0.25">
      <c r="A72" s="147" t="s">
        <v>59</v>
      </c>
      <c r="B72" s="164"/>
      <c r="C72" s="164">
        <f>IF(RES_hhdet_in_tes!C72=0,0,RES_hhdet_in_tes!C72/0.086*1000000/RES_hhdet_in_new!C70)</f>
        <v>678.86883071662828</v>
      </c>
      <c r="D72" s="164">
        <f>IF(RES_hhdet_in_tes!D72=0,0,RES_hhdet_in_tes!D72/0.086*1000000/RES_hhdet_in_new!D70)</f>
        <v>675.94135385521452</v>
      </c>
      <c r="E72" s="164">
        <f>IF(RES_hhdet_in_tes!E72=0,0,RES_hhdet_in_tes!E72/0.086*1000000/RES_hhdet_in_new!E70)</f>
        <v>675.97174771614186</v>
      </c>
      <c r="F72" s="164">
        <f>IF(RES_hhdet_in_tes!F72=0,0,RES_hhdet_in_tes!F72/0.086*1000000/RES_hhdet_in_new!F70)</f>
        <v>673.49971878929136</v>
      </c>
      <c r="G72" s="164">
        <f>IF(RES_hhdet_in_tes!G72=0,0,RES_hhdet_in_tes!G72/0.086*1000000/RES_hhdet_in_new!G70)</f>
        <v>670.75874699700148</v>
      </c>
      <c r="H72" s="164">
        <f>IF(RES_hhdet_in_tes!H72=0,0,RES_hhdet_in_tes!H72/0.086*1000000/RES_hhdet_in_new!H70)</f>
        <v>667.65898206097177</v>
      </c>
      <c r="I72" s="164">
        <f>IF(RES_hhdet_in_tes!I72=0,0,RES_hhdet_in_tes!I72/0.086*1000000/RES_hhdet_in_new!I70)</f>
        <v>0</v>
      </c>
      <c r="J72" s="164">
        <f>IF(RES_hhdet_in_tes!J72=0,0,RES_hhdet_in_tes!J72/0.086*1000000/RES_hhdet_in_new!J70)</f>
        <v>667.73959512902741</v>
      </c>
      <c r="K72" s="164">
        <f>IF(RES_hhdet_in_tes!K72=0,0,RES_hhdet_in_tes!K72/0.086*1000000/RES_hhdet_in_new!K70)</f>
        <v>667.48080512016156</v>
      </c>
      <c r="L72" s="164">
        <f>IF(RES_hhdet_in_tes!L72=0,0,RES_hhdet_in_tes!L72/0.086*1000000/RES_hhdet_in_new!L70)</f>
        <v>672.06897327444756</v>
      </c>
      <c r="M72" s="164">
        <f>IF(RES_hhdet_in_tes!M72=0,0,RES_hhdet_in_tes!M72/0.086*1000000/RES_hhdet_in_new!M70)</f>
        <v>670.86488478265096</v>
      </c>
      <c r="N72" s="164">
        <f>IF(RES_hhdet_in_tes!N72=0,0,RES_hhdet_in_tes!N72/0.086*1000000/RES_hhdet_in_new!N70)</f>
        <v>672.61684561841025</v>
      </c>
      <c r="O72" s="164">
        <f>IF(RES_hhdet_in_tes!O72=0,0,RES_hhdet_in_tes!O72/0.086*1000000/RES_hhdet_in_new!O70)</f>
        <v>671.91035084574128</v>
      </c>
      <c r="P72" s="164">
        <f>IF(RES_hhdet_in_tes!P72=0,0,RES_hhdet_in_tes!P72/0.086*1000000/RES_hhdet_in_new!P70)</f>
        <v>665.37858146726671</v>
      </c>
      <c r="Q72" s="164">
        <f>IF(RES_hhdet_in_tes!Q72=0,0,RES_hhdet_in_tes!Q72/0.086*1000000/RES_hhdet_in_new!Q70)</f>
        <v>659.6954979099628</v>
      </c>
    </row>
    <row r="73" spans="1:17" ht="12" customHeight="1" x14ac:dyDescent="0.25">
      <c r="A73" s="163" t="s">
        <v>142</v>
      </c>
      <c r="B73" s="162"/>
      <c r="C73" s="162">
        <f>IF(RES_hhdet_in_tes!C73=0,0,RES_hhdet_in_tes!C73/0.086*1000000/RES_hhdet_in_new!C73)</f>
        <v>0</v>
      </c>
      <c r="D73" s="162">
        <f>IF(RES_hhdet_in_tes!D73=0,0,RES_hhdet_in_tes!D73/0.086*1000000/RES_hhdet_in_new!D73)</f>
        <v>2115.9582593063365</v>
      </c>
      <c r="E73" s="162">
        <f>IF(RES_hhdet_in_tes!E73=0,0,RES_hhdet_in_tes!E73/0.086*1000000/RES_hhdet_in_new!E73)</f>
        <v>2174.6831908474364</v>
      </c>
      <c r="F73" s="162">
        <f>IF(RES_hhdet_in_tes!F73=0,0,RES_hhdet_in_tes!F73/0.086*1000000/RES_hhdet_in_new!F73)</f>
        <v>2197.1804428461492</v>
      </c>
      <c r="G73" s="162">
        <f>IF(RES_hhdet_in_tes!G73=0,0,RES_hhdet_in_tes!G73/0.086*1000000/RES_hhdet_in_new!G73)</f>
        <v>2223.3523609901968</v>
      </c>
      <c r="H73" s="162">
        <f>IF(RES_hhdet_in_tes!H73=0,0,RES_hhdet_in_tes!H73/0.086*1000000/RES_hhdet_in_new!H73)</f>
        <v>0</v>
      </c>
      <c r="I73" s="162">
        <f>IF(RES_hhdet_in_tes!I73=0,0,RES_hhdet_in_tes!I73/0.086*1000000/RES_hhdet_in_new!I73)</f>
        <v>0</v>
      </c>
      <c r="J73" s="162">
        <f>IF(RES_hhdet_in_tes!J73=0,0,RES_hhdet_in_tes!J73/0.086*1000000/RES_hhdet_in_new!J73)</f>
        <v>2267.0667395117653</v>
      </c>
      <c r="K73" s="162">
        <f>IF(RES_hhdet_in_tes!K73=0,0,RES_hhdet_in_tes!K73/0.086*1000000/RES_hhdet_in_new!K73)</f>
        <v>2242.5599458910779</v>
      </c>
      <c r="L73" s="162">
        <f>IF(RES_hhdet_in_tes!L73=0,0,RES_hhdet_in_tes!L73/0.086*1000000/RES_hhdet_in_new!L73)</f>
        <v>2390.3315359456656</v>
      </c>
      <c r="M73" s="162">
        <f>IF(RES_hhdet_in_tes!M73=0,0,RES_hhdet_in_tes!M73/0.086*1000000/RES_hhdet_in_new!M73)</f>
        <v>0</v>
      </c>
      <c r="N73" s="162">
        <f>IF(RES_hhdet_in_tes!N73=0,0,RES_hhdet_in_tes!N73/0.086*1000000/RES_hhdet_in_new!N73)</f>
        <v>0</v>
      </c>
      <c r="O73" s="162">
        <f>IF(RES_hhdet_in_tes!O73=0,0,RES_hhdet_in_tes!O73/0.086*1000000/RES_hhdet_in_new!O73)</f>
        <v>0</v>
      </c>
      <c r="P73" s="162">
        <f>IF(RES_hhdet_in_tes!P73=0,0,RES_hhdet_in_tes!P73/0.086*1000000/RES_hhdet_in_new!P73)</f>
        <v>2605.7350289137667</v>
      </c>
      <c r="Q73" s="162">
        <f>IF(RES_hhdet_in_tes!Q73=0,0,RES_hhdet_in_tes!Q73/0.086*1000000/RES_hhdet_in_new!Q73)</f>
        <v>2699.7964511800606</v>
      </c>
    </row>
    <row r="74" spans="1:17" ht="12" customHeight="1" x14ac:dyDescent="0.25">
      <c r="A74" s="161" t="s">
        <v>141</v>
      </c>
      <c r="B74" s="160"/>
      <c r="C74" s="160">
        <f>IF(RES_hhdet_in_tes!C74=0,0,RES_hhdet_in_tes!C74/0.086*1000000/RES_hhdet_in_new!C74)</f>
        <v>0</v>
      </c>
      <c r="D74" s="160">
        <f>IF(RES_hhdet_in_tes!D74=0,0,RES_hhdet_in_tes!D74/0.086*1000000/RES_hhdet_in_new!D74)</f>
        <v>2051.3098813465817</v>
      </c>
      <c r="E74" s="160">
        <f>IF(RES_hhdet_in_tes!E74=0,0,RES_hhdet_in_tes!E74/0.086*1000000/RES_hhdet_in_new!E74)</f>
        <v>2120.9968842331464</v>
      </c>
      <c r="F74" s="160">
        <f>IF(RES_hhdet_in_tes!F74=0,0,RES_hhdet_in_tes!F74/0.086*1000000/RES_hhdet_in_new!F74)</f>
        <v>2134.0844146362115</v>
      </c>
      <c r="G74" s="160">
        <f>IF(RES_hhdet_in_tes!G74=0,0,RES_hhdet_in_tes!G74/0.086*1000000/RES_hhdet_in_new!G74)</f>
        <v>2144.4742958878942</v>
      </c>
      <c r="H74" s="160">
        <f>IF(RES_hhdet_in_tes!H74=0,0,RES_hhdet_in_tes!H74/0.086*1000000/RES_hhdet_in_new!H74)</f>
        <v>0</v>
      </c>
      <c r="I74" s="160">
        <f>IF(RES_hhdet_in_tes!I74=0,0,RES_hhdet_in_tes!I74/0.086*1000000/RES_hhdet_in_new!I74)</f>
        <v>0</v>
      </c>
      <c r="J74" s="160">
        <f>IF(RES_hhdet_in_tes!J74=0,0,RES_hhdet_in_tes!J74/0.086*1000000/RES_hhdet_in_new!J74)</f>
        <v>2156.1134174468625</v>
      </c>
      <c r="K74" s="160">
        <f>IF(RES_hhdet_in_tes!K74=0,0,RES_hhdet_in_tes!K74/0.086*1000000/RES_hhdet_in_new!K74)</f>
        <v>2138.5647821109892</v>
      </c>
      <c r="L74" s="160">
        <f>IF(RES_hhdet_in_tes!L74=0,0,RES_hhdet_in_tes!L74/0.086*1000000/RES_hhdet_in_new!L74)</f>
        <v>2245.9959578373455</v>
      </c>
      <c r="M74" s="160">
        <f>IF(RES_hhdet_in_tes!M74=0,0,RES_hhdet_in_tes!M74/0.086*1000000/RES_hhdet_in_new!M74)</f>
        <v>0</v>
      </c>
      <c r="N74" s="160">
        <f>IF(RES_hhdet_in_tes!N74=0,0,RES_hhdet_in_tes!N74/0.086*1000000/RES_hhdet_in_new!N74)</f>
        <v>0</v>
      </c>
      <c r="O74" s="160">
        <f>IF(RES_hhdet_in_tes!O74=0,0,RES_hhdet_in_tes!O74/0.086*1000000/RES_hhdet_in_new!O74)</f>
        <v>0</v>
      </c>
      <c r="P74" s="160">
        <f>IF(RES_hhdet_in_tes!P74=0,0,RES_hhdet_in_tes!P74/0.086*1000000/RES_hhdet_in_new!P74)</f>
        <v>2365.7319839038141</v>
      </c>
      <c r="Q74" s="160">
        <f>IF(RES_hhdet_in_tes!Q74=0,0,RES_hhdet_in_tes!Q74/0.086*1000000/RES_hhdet_in_new!Q74)</f>
        <v>2419.7409195149849</v>
      </c>
    </row>
    <row r="75" spans="1:17" ht="12" customHeight="1" x14ac:dyDescent="0.25">
      <c r="A75" s="148" t="s">
        <v>60</v>
      </c>
      <c r="B75" s="156"/>
      <c r="C75" s="156">
        <f>IF(RES_hhdet_in_tes!C75=0,0,RES_hhdet_in_tes!C75/0.086*1000000/RES_hhdet_in_new!C74)</f>
        <v>0</v>
      </c>
      <c r="D75" s="156">
        <f>IF(RES_hhdet_in_tes!D75=0,0,RES_hhdet_in_tes!D75/0.086*1000000/RES_hhdet_in_new!D74)</f>
        <v>1375.3727729273094</v>
      </c>
      <c r="E75" s="156">
        <f>IF(RES_hhdet_in_tes!E75=0,0,RES_hhdet_in_tes!E75/0.086*1000000/RES_hhdet_in_new!E74)</f>
        <v>1444.8309682123156</v>
      </c>
      <c r="F75" s="156">
        <f>IF(RES_hhdet_in_tes!F75=0,0,RES_hhdet_in_tes!F75/0.086*1000000/RES_hhdet_in_new!F74)</f>
        <v>1460.4024897380075</v>
      </c>
      <c r="G75" s="156">
        <f>IF(RES_hhdet_in_tes!G75=0,0,RES_hhdet_in_tes!G75/0.086*1000000/RES_hhdet_in_new!G74)</f>
        <v>1473.5638669476948</v>
      </c>
      <c r="H75" s="156">
        <f>IF(RES_hhdet_in_tes!H75=0,0,RES_hhdet_in_tes!H75/0.086*1000000/RES_hhdet_in_new!H74)</f>
        <v>0</v>
      </c>
      <c r="I75" s="156">
        <f>IF(RES_hhdet_in_tes!I75=0,0,RES_hhdet_in_tes!I75/0.086*1000000/RES_hhdet_in_new!I74)</f>
        <v>0</v>
      </c>
      <c r="J75" s="156">
        <f>IF(RES_hhdet_in_tes!J75=0,0,RES_hhdet_in_tes!J75/0.086*1000000/RES_hhdet_in_new!J74)</f>
        <v>1487.9675339454666</v>
      </c>
      <c r="K75" s="156">
        <f>IF(RES_hhdet_in_tes!K75=0,0,RES_hhdet_in_tes!K75/0.086*1000000/RES_hhdet_in_new!K74)</f>
        <v>1470.7396368046404</v>
      </c>
      <c r="L75" s="156">
        <f>IF(RES_hhdet_in_tes!L75=0,0,RES_hhdet_in_tes!L75/0.086*1000000/RES_hhdet_in_new!L74)</f>
        <v>1573.6018952536883</v>
      </c>
      <c r="M75" s="156">
        <f>IF(RES_hhdet_in_tes!M75=0,0,RES_hhdet_in_tes!M75/0.086*1000000/RES_hhdet_in_new!M74)</f>
        <v>0</v>
      </c>
      <c r="N75" s="156">
        <f>IF(RES_hhdet_in_tes!N75=0,0,RES_hhdet_in_tes!N75/0.086*1000000/RES_hhdet_in_new!N74)</f>
        <v>0</v>
      </c>
      <c r="O75" s="156">
        <f>IF(RES_hhdet_in_tes!O75=0,0,RES_hhdet_in_tes!O75/0.086*1000000/RES_hhdet_in_new!O74)</f>
        <v>0</v>
      </c>
      <c r="P75" s="156">
        <f>IF(RES_hhdet_in_tes!P75=0,0,RES_hhdet_in_tes!P75/0.086*1000000/RES_hhdet_in_new!P74)</f>
        <v>1700.2188425306801</v>
      </c>
      <c r="Q75" s="156">
        <f>IF(RES_hhdet_in_tes!Q75=0,0,RES_hhdet_in_tes!Q75/0.086*1000000/RES_hhdet_in_new!Q74)</f>
        <v>1759.9714579468002</v>
      </c>
    </row>
    <row r="76" spans="1:17" ht="12" customHeight="1" x14ac:dyDescent="0.25">
      <c r="A76" s="148" t="s">
        <v>59</v>
      </c>
      <c r="B76" s="156"/>
      <c r="C76" s="156">
        <f>IF(RES_hhdet_in_tes!C76=0,0,RES_hhdet_in_tes!C76/0.086*1000000/RES_hhdet_in_new!C74)</f>
        <v>0</v>
      </c>
      <c r="D76" s="156">
        <f>IF(RES_hhdet_in_tes!D76=0,0,RES_hhdet_in_tes!D76/0.086*1000000/RES_hhdet_in_new!D74)</f>
        <v>675.93710841927248</v>
      </c>
      <c r="E76" s="156">
        <f>IF(RES_hhdet_in_tes!E76=0,0,RES_hhdet_in_tes!E76/0.086*1000000/RES_hhdet_in_new!E74)</f>
        <v>676.16591602083031</v>
      </c>
      <c r="F76" s="156">
        <f>IF(RES_hhdet_in_tes!F76=0,0,RES_hhdet_in_tes!F76/0.086*1000000/RES_hhdet_in_new!F74)</f>
        <v>673.68192489820331</v>
      </c>
      <c r="G76" s="156">
        <f>IF(RES_hhdet_in_tes!G76=0,0,RES_hhdet_in_tes!G76/0.086*1000000/RES_hhdet_in_new!G74)</f>
        <v>670.91042894019904</v>
      </c>
      <c r="H76" s="156">
        <f>IF(RES_hhdet_in_tes!H76=0,0,RES_hhdet_in_tes!H76/0.086*1000000/RES_hhdet_in_new!H74)</f>
        <v>0</v>
      </c>
      <c r="I76" s="156">
        <f>IF(RES_hhdet_in_tes!I76=0,0,RES_hhdet_in_tes!I76/0.086*1000000/RES_hhdet_in_new!I74)</f>
        <v>0</v>
      </c>
      <c r="J76" s="156">
        <f>IF(RES_hhdet_in_tes!J76=0,0,RES_hhdet_in_tes!J76/0.086*1000000/RES_hhdet_in_new!J74)</f>
        <v>668.14588350139547</v>
      </c>
      <c r="K76" s="156">
        <f>IF(RES_hhdet_in_tes!K76=0,0,RES_hhdet_in_tes!K76/0.086*1000000/RES_hhdet_in_new!K74)</f>
        <v>667.82514530634876</v>
      </c>
      <c r="L76" s="156">
        <f>IF(RES_hhdet_in_tes!L76=0,0,RES_hhdet_in_tes!L76/0.086*1000000/RES_hhdet_in_new!L74)</f>
        <v>672.39406258365693</v>
      </c>
      <c r="M76" s="156">
        <f>IF(RES_hhdet_in_tes!M76=0,0,RES_hhdet_in_tes!M76/0.086*1000000/RES_hhdet_in_new!M74)</f>
        <v>0</v>
      </c>
      <c r="N76" s="156">
        <f>IF(RES_hhdet_in_tes!N76=0,0,RES_hhdet_in_tes!N76/0.086*1000000/RES_hhdet_in_new!N74)</f>
        <v>0</v>
      </c>
      <c r="O76" s="156">
        <f>IF(RES_hhdet_in_tes!O76=0,0,RES_hhdet_in_tes!O76/0.086*1000000/RES_hhdet_in_new!O74)</f>
        <v>0</v>
      </c>
      <c r="P76" s="156">
        <f>IF(RES_hhdet_in_tes!P76=0,0,RES_hhdet_in_tes!P76/0.086*1000000/RES_hhdet_in_new!P74)</f>
        <v>665.51314137313454</v>
      </c>
      <c r="Q76" s="156">
        <f>IF(RES_hhdet_in_tes!Q76=0,0,RES_hhdet_in_tes!Q76/0.086*1000000/RES_hhdet_in_new!Q74)</f>
        <v>659.76946156818451</v>
      </c>
    </row>
    <row r="77" spans="1:17" ht="12" customHeight="1" x14ac:dyDescent="0.25">
      <c r="A77" s="158" t="s">
        <v>62</v>
      </c>
      <c r="B77" s="157"/>
      <c r="C77" s="157">
        <f>IF(SUM(RES_hhdet_in_tes!C78:C79)=0,0,SUM(RES_hhdet_in_tes!C78:C79)/0.086*1000000/SUM(RES_hhdet_in_new!C78:C79))</f>
        <v>674.71141695814686</v>
      </c>
      <c r="D77" s="157">
        <f>IF(SUM(RES_hhdet_in_tes!D78:D79)=0,0,SUM(RES_hhdet_in_tes!D78:D79)/0.086*1000000/SUM(RES_hhdet_in_new!D78:D79))</f>
        <v>687.01084894081328</v>
      </c>
      <c r="E77" s="157">
        <f>IF(SUM(RES_hhdet_in_tes!E78:E79)=0,0,SUM(RES_hhdet_in_tes!E78:E79)/0.086*1000000/SUM(RES_hhdet_in_new!E78:E79))</f>
        <v>699.25708909365244</v>
      </c>
      <c r="F77" s="157">
        <f>IF(SUM(RES_hhdet_in_tes!F78:F79)=0,0,SUM(RES_hhdet_in_tes!F78:F79)/0.086*1000000/SUM(RES_hhdet_in_new!F78:F79))</f>
        <v>689.48621831492869</v>
      </c>
      <c r="G77" s="157">
        <f>IF(SUM(RES_hhdet_in_tes!G78:G79)=0,0,SUM(RES_hhdet_in_tes!G78:G79)/0.086*1000000/SUM(RES_hhdet_in_new!G78:G79))</f>
        <v>687.05629246057458</v>
      </c>
      <c r="H77" s="157">
        <f>IF(SUM(RES_hhdet_in_tes!H78:H79)=0,0,SUM(RES_hhdet_in_tes!H78:H79)/0.086*1000000/SUM(RES_hhdet_in_new!H78:H79))</f>
        <v>687.69392795019667</v>
      </c>
      <c r="I77" s="157">
        <f>IF(SUM(RES_hhdet_in_tes!I78:I79)=0,0,SUM(RES_hhdet_in_tes!I78:I79)/0.086*1000000/SUM(RES_hhdet_in_new!I78:I79))</f>
        <v>0</v>
      </c>
      <c r="J77" s="157">
        <f>IF(SUM(RES_hhdet_in_tes!J78:J79)=0,0,SUM(RES_hhdet_in_tes!J78:J79)/0.086*1000000/SUM(RES_hhdet_in_new!J78:J79))</f>
        <v>702.14062211620239</v>
      </c>
      <c r="K77" s="157">
        <f>IF(SUM(RES_hhdet_in_tes!K78:K79)=0,0,SUM(RES_hhdet_in_tes!K78:K79)/0.086*1000000/SUM(RES_hhdet_in_new!K78:K79))</f>
        <v>700.07836012067651</v>
      </c>
      <c r="L77" s="157">
        <f>IF(SUM(RES_hhdet_in_tes!L78:L79)=0,0,SUM(RES_hhdet_in_tes!L78:L79)/0.086*1000000/SUM(RES_hhdet_in_new!L78:L79))</f>
        <v>749.37028786040298</v>
      </c>
      <c r="M77" s="157">
        <f>IF(SUM(RES_hhdet_in_tes!M78:M79)=0,0,SUM(RES_hhdet_in_tes!M78:M79)/0.086*1000000/SUM(RES_hhdet_in_new!M78:M79))</f>
        <v>713.80016958397005</v>
      </c>
      <c r="N77" s="157">
        <f>IF(SUM(RES_hhdet_in_tes!N78:N79)=0,0,SUM(RES_hhdet_in_tes!N78:N79)/0.086*1000000/SUM(RES_hhdet_in_new!N78:N79))</f>
        <v>701.22911053496034</v>
      </c>
      <c r="O77" s="157">
        <f>IF(SUM(RES_hhdet_in_tes!O78:O79)=0,0,SUM(RES_hhdet_in_tes!O78:O79)/0.086*1000000/SUM(RES_hhdet_in_new!O78:O79))</f>
        <v>692.78852569238893</v>
      </c>
      <c r="P77" s="157">
        <f>IF(SUM(RES_hhdet_in_tes!P78:P79)=0,0,SUM(RES_hhdet_in_tes!P78:P79)/0.086*1000000/SUM(RES_hhdet_in_new!P78:P79))</f>
        <v>755.32071528691586</v>
      </c>
      <c r="Q77" s="157">
        <f>IF(SUM(RES_hhdet_in_tes!Q78:Q79)=0,0,SUM(RES_hhdet_in_tes!Q78:Q79)/0.086*1000000/SUM(RES_hhdet_in_new!Q78:Q79))</f>
        <v>855.34325204392701</v>
      </c>
    </row>
    <row r="78" spans="1:17" ht="12" customHeight="1" x14ac:dyDescent="0.25">
      <c r="A78" s="23" t="s">
        <v>109</v>
      </c>
      <c r="B78" s="156"/>
      <c r="C78" s="156">
        <f>IF(RES_hhdet_in_tes!C78=0,0,RES_hhdet_in_tes!C78/0.086*1000000/RES_hhdet_in_new!C78)</f>
        <v>674.71141695814686</v>
      </c>
      <c r="D78" s="156">
        <f>IF(RES_hhdet_in_tes!D78=0,0,RES_hhdet_in_tes!D78/0.086*1000000/RES_hhdet_in_new!D78)</f>
        <v>681.68699275743393</v>
      </c>
      <c r="E78" s="156">
        <f>IF(RES_hhdet_in_tes!E78=0,0,RES_hhdet_in_tes!E78/0.086*1000000/RES_hhdet_in_new!E78)</f>
        <v>684.0521951672838</v>
      </c>
      <c r="F78" s="156">
        <f>IF(RES_hhdet_in_tes!F78=0,0,RES_hhdet_in_tes!F78/0.086*1000000/RES_hhdet_in_new!F78)</f>
        <v>685.12492521578713</v>
      </c>
      <c r="G78" s="156">
        <f>IF(RES_hhdet_in_tes!G78=0,0,RES_hhdet_in_tes!G78/0.086*1000000/RES_hhdet_in_new!G78)</f>
        <v>687.05629246057458</v>
      </c>
      <c r="H78" s="156">
        <f>IF(RES_hhdet_in_tes!H78=0,0,RES_hhdet_in_tes!H78/0.086*1000000/RES_hhdet_in_new!H78)</f>
        <v>687.69392795019667</v>
      </c>
      <c r="I78" s="156">
        <f>IF(RES_hhdet_in_tes!I78=0,0,RES_hhdet_in_tes!I78/0.086*1000000/RES_hhdet_in_new!I78)</f>
        <v>0</v>
      </c>
      <c r="J78" s="156">
        <f>IF(RES_hhdet_in_tes!J78=0,0,RES_hhdet_in_tes!J78/0.086*1000000/RES_hhdet_in_new!J78)</f>
        <v>699.0625247990547</v>
      </c>
      <c r="K78" s="156">
        <f>IF(RES_hhdet_in_tes!K78=0,0,RES_hhdet_in_tes!K78/0.086*1000000/RES_hhdet_in_new!K78)</f>
        <v>698.8764902562524</v>
      </c>
      <c r="L78" s="156">
        <f>IF(RES_hhdet_in_tes!L78=0,0,RES_hhdet_in_tes!L78/0.086*1000000/RES_hhdet_in_new!L78)</f>
        <v>715.31886730315716</v>
      </c>
      <c r="M78" s="156">
        <f>IF(RES_hhdet_in_tes!M78=0,0,RES_hhdet_in_tes!M78/0.086*1000000/RES_hhdet_in_new!M78)</f>
        <v>693.92866767793646</v>
      </c>
      <c r="N78" s="156">
        <f>IF(RES_hhdet_in_tes!N78=0,0,RES_hhdet_in_tes!N78/0.086*1000000/RES_hhdet_in_new!N78)</f>
        <v>701.22911053496034</v>
      </c>
      <c r="O78" s="156">
        <f>IF(RES_hhdet_in_tes!O78=0,0,RES_hhdet_in_tes!O78/0.086*1000000/RES_hhdet_in_new!O78)</f>
        <v>692.78852569238893</v>
      </c>
      <c r="P78" s="156">
        <f>IF(RES_hhdet_in_tes!P78=0,0,RES_hhdet_in_tes!P78/0.086*1000000/RES_hhdet_in_new!P78)</f>
        <v>693.74387842045394</v>
      </c>
      <c r="Q78" s="156">
        <f>IF(RES_hhdet_in_tes!Q78=0,0,RES_hhdet_in_tes!Q78/0.086*1000000/RES_hhdet_in_new!Q78)</f>
        <v>683.415746384047</v>
      </c>
    </row>
    <row r="79" spans="1:17" ht="12" customHeight="1" x14ac:dyDescent="0.25">
      <c r="A79" s="29" t="s">
        <v>140</v>
      </c>
      <c r="B79" s="57"/>
      <c r="C79" s="57">
        <f>IF(RES_hhdet_in_tes!C79=0,0,RES_hhdet_in_tes!C79/0.086*1000000/RES_hhdet_in_new!C79)</f>
        <v>0</v>
      </c>
      <c r="D79" s="57">
        <f>IF(RES_hhdet_in_tes!D79=0,0,RES_hhdet_in_tes!D79/0.086*1000000/RES_hhdet_in_new!D79)</f>
        <v>750.52697968503037</v>
      </c>
      <c r="E79" s="57">
        <f>IF(RES_hhdet_in_tes!E79=0,0,RES_hhdet_in_tes!E79/0.086*1000000/RES_hhdet_in_new!E79)</f>
        <v>756.06594412545644</v>
      </c>
      <c r="F79" s="57">
        <f>IF(RES_hhdet_in_tes!F79=0,0,RES_hhdet_in_tes!F79/0.086*1000000/RES_hhdet_in_new!F79)</f>
        <v>766.56598292494698</v>
      </c>
      <c r="G79" s="57">
        <f>IF(RES_hhdet_in_tes!G79=0,0,RES_hhdet_in_tes!G79/0.086*1000000/RES_hhdet_in_new!G79)</f>
        <v>0</v>
      </c>
      <c r="H79" s="57">
        <f>IF(RES_hhdet_in_tes!H79=0,0,RES_hhdet_in_tes!H79/0.086*1000000/RES_hhdet_in_new!H79)</f>
        <v>0</v>
      </c>
      <c r="I79" s="57">
        <f>IF(RES_hhdet_in_tes!I79=0,0,RES_hhdet_in_tes!I79/0.086*1000000/RES_hhdet_in_new!I79)</f>
        <v>0</v>
      </c>
      <c r="J79" s="57">
        <f>IF(RES_hhdet_in_tes!J79=0,0,RES_hhdet_in_tes!J79/0.086*1000000/RES_hhdet_in_new!J79)</f>
        <v>801.79474505187034</v>
      </c>
      <c r="K79" s="57">
        <f>IF(RES_hhdet_in_tes!K79=0,0,RES_hhdet_in_tes!K79/0.086*1000000/RES_hhdet_in_new!K79)</f>
        <v>798.43370134032648</v>
      </c>
      <c r="L79" s="57">
        <f>IF(RES_hhdet_in_tes!L79=0,0,RES_hhdet_in_tes!L79/0.086*1000000/RES_hhdet_in_new!L79)</f>
        <v>843.0554336840695</v>
      </c>
      <c r="M79" s="57">
        <f>IF(RES_hhdet_in_tes!M79=0,0,RES_hhdet_in_tes!M79/0.086*1000000/RES_hhdet_in_new!M79)</f>
        <v>851.2688920337057</v>
      </c>
      <c r="N79" s="57">
        <f>IF(RES_hhdet_in_tes!N79=0,0,RES_hhdet_in_tes!N79/0.086*1000000/RES_hhdet_in_new!N79)</f>
        <v>0</v>
      </c>
      <c r="O79" s="57">
        <f>IF(RES_hhdet_in_tes!O79=0,0,RES_hhdet_in_tes!O79/0.086*1000000/RES_hhdet_in_new!O79)</f>
        <v>0</v>
      </c>
      <c r="P79" s="57">
        <f>IF(RES_hhdet_in_tes!P79=0,0,RES_hhdet_in_tes!P79/0.086*1000000/RES_hhdet_in_new!P79)</f>
        <v>898.35046957147267</v>
      </c>
      <c r="Q79" s="57">
        <f>IF(RES_hhdet_in_tes!Q79=0,0,RES_hhdet_in_tes!Q79/0.086*1000000/RES_hhdet_in_new!Q79)</f>
        <v>925.3190596490989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68">
        <f t="shared" ref="C81" si="68">SUM(C82,C85,C87,C100)</f>
        <v>15215.45030350498</v>
      </c>
      <c r="D81" s="168">
        <f t="shared" ref="D81" si="69">SUM(D82,D85,D87,D100)</f>
        <v>14911.470425722711</v>
      </c>
      <c r="E81" s="168">
        <f t="shared" ref="E81" si="70">SUM(E82,E85,E87,E100)</f>
        <v>15333.952714513989</v>
      </c>
      <c r="F81" s="168">
        <f t="shared" ref="F81" si="71">SUM(F82,F85,F87,F100)</f>
        <v>15498.819810803267</v>
      </c>
      <c r="G81" s="168">
        <f t="shared" ref="G81" si="72">SUM(G82,G85,G87,G100)</f>
        <v>16416.156877894409</v>
      </c>
      <c r="H81" s="168">
        <f t="shared" ref="H81" si="73">SUM(H82,H85,H87,H100)</f>
        <v>16423.181160364922</v>
      </c>
      <c r="I81" s="168">
        <f t="shared" ref="I81" si="74">SUM(I82,I85,I87,I100)</f>
        <v>17144.793055472393</v>
      </c>
      <c r="J81" s="168">
        <f t="shared" ref="J81" si="75">SUM(J82,J85,J87,J100)</f>
        <v>16435.086668498778</v>
      </c>
      <c r="K81" s="168">
        <f t="shared" ref="K81" si="76">SUM(K82,K85,K87,K100)</f>
        <v>16770.272764263838</v>
      </c>
      <c r="L81" s="168">
        <f t="shared" ref="L81" si="77">SUM(L82,L85,L87,L100)</f>
        <v>17802.866781950466</v>
      </c>
      <c r="M81" s="168">
        <f t="shared" ref="M81" si="78">SUM(M82,M85,M87,M100)</f>
        <v>17115.831514770169</v>
      </c>
      <c r="N81" s="168">
        <f t="shared" ref="N81" si="79">SUM(N82,N85,N87,N100)</f>
        <v>16836.424962728557</v>
      </c>
      <c r="O81" s="168">
        <f t="shared" ref="O81" si="80">SUM(O82,O85,O87,O100)</f>
        <v>17197.716204739492</v>
      </c>
      <c r="P81" s="168">
        <f t="shared" ref="P81" si="81">SUM(P82,P85,P87,P100)</f>
        <v>15598.336999303549</v>
      </c>
      <c r="Q81" s="168">
        <f t="shared" ref="Q81" si="82">SUM(Q82,Q85,Q87,Q100)</f>
        <v>16733.464622883486</v>
      </c>
    </row>
    <row r="82" spans="1:17" ht="12.95" customHeight="1" x14ac:dyDescent="0.25">
      <c r="A82" s="158" t="s">
        <v>65</v>
      </c>
      <c r="B82" s="157"/>
      <c r="C82" s="157">
        <f t="shared" ref="C82:Q82" si="83">SUM(C83:C84)</f>
        <v>11233.757822528813</v>
      </c>
      <c r="D82" s="157">
        <f t="shared" si="83"/>
        <v>10933.331005246093</v>
      </c>
      <c r="E82" s="157">
        <f t="shared" si="83"/>
        <v>11355.295249109124</v>
      </c>
      <c r="F82" s="157">
        <f t="shared" si="83"/>
        <v>11450.05643641041</v>
      </c>
      <c r="G82" s="157">
        <f t="shared" si="83"/>
        <v>12357.948583029611</v>
      </c>
      <c r="H82" s="157">
        <f t="shared" si="83"/>
        <v>12210.061937669821</v>
      </c>
      <c r="I82" s="157">
        <f t="shared" si="83"/>
        <v>12864.965749162555</v>
      </c>
      <c r="J82" s="157">
        <f t="shared" si="83"/>
        <v>12058.72727583145</v>
      </c>
      <c r="K82" s="157">
        <f t="shared" si="83"/>
        <v>12418.321488692651</v>
      </c>
      <c r="L82" s="157">
        <f t="shared" si="83"/>
        <v>13021.405597856246</v>
      </c>
      <c r="M82" s="157">
        <f t="shared" si="83"/>
        <v>12508.469446924059</v>
      </c>
      <c r="N82" s="157">
        <f t="shared" si="83"/>
        <v>12312.446019981106</v>
      </c>
      <c r="O82" s="157">
        <f t="shared" si="83"/>
        <v>12714.458110858266</v>
      </c>
      <c r="P82" s="157">
        <f t="shared" si="83"/>
        <v>10925.141709029989</v>
      </c>
      <c r="Q82" s="157">
        <f t="shared" si="83"/>
        <v>12038.134053715834</v>
      </c>
    </row>
    <row r="83" spans="1:17" ht="12" customHeight="1" x14ac:dyDescent="0.25">
      <c r="A83" s="23" t="s">
        <v>157</v>
      </c>
      <c r="B83" s="156"/>
      <c r="C83" s="156">
        <f>IF(RES_hhdet_in_tes!C83=0,0,RES_hhdet_in_tes!C83/0.086*1000000/RES_hhdet_in_new!C83)</f>
        <v>11144.047006007966</v>
      </c>
      <c r="D83" s="156">
        <f>IF(RES_hhdet_in_tes!D83=0,0,RES_hhdet_in_tes!D83/0.086*1000000/RES_hhdet_in_new!D83)</f>
        <v>10846.253432700634</v>
      </c>
      <c r="E83" s="156">
        <f>IF(RES_hhdet_in_tes!E83=0,0,RES_hhdet_in_tes!E83/0.086*1000000/RES_hhdet_in_new!E83)</f>
        <v>11262.224297977231</v>
      </c>
      <c r="F83" s="156">
        <f>IF(RES_hhdet_in_tes!F83=0,0,RES_hhdet_in_tes!F83/0.086*1000000/RES_hhdet_in_new!F83)</f>
        <v>11346.920944003357</v>
      </c>
      <c r="G83" s="156">
        <f>IF(RES_hhdet_in_tes!G83=0,0,RES_hhdet_in_tes!G83/0.086*1000000/RES_hhdet_in_new!G83)</f>
        <v>12235.943920950003</v>
      </c>
      <c r="H83" s="156">
        <f>IF(RES_hhdet_in_tes!H83=0,0,RES_hhdet_in_tes!H83/0.086*1000000/RES_hhdet_in_new!H83)</f>
        <v>12059.889592951728</v>
      </c>
      <c r="I83" s="156">
        <f>IF(RES_hhdet_in_tes!I83=0,0,RES_hhdet_in_tes!I83/0.086*1000000/RES_hhdet_in_new!I83)</f>
        <v>12735.307326532362</v>
      </c>
      <c r="J83" s="156">
        <f>IF(RES_hhdet_in_tes!J83=0,0,RES_hhdet_in_tes!J83/0.086*1000000/RES_hhdet_in_new!J83)</f>
        <v>11951.760337572554</v>
      </c>
      <c r="K83" s="156">
        <f>IF(RES_hhdet_in_tes!K83=0,0,RES_hhdet_in_tes!K83/0.086*1000000/RES_hhdet_in_new!K83)</f>
        <v>12328.140635470363</v>
      </c>
      <c r="L83" s="156">
        <f>IF(RES_hhdet_in_tes!L83=0,0,RES_hhdet_in_tes!L83/0.086*1000000/RES_hhdet_in_new!L83)</f>
        <v>12917.163408734194</v>
      </c>
      <c r="M83" s="156">
        <f>IF(RES_hhdet_in_tes!M83=0,0,RES_hhdet_in_tes!M83/0.086*1000000/RES_hhdet_in_new!M83)</f>
        <v>12393.826613041911</v>
      </c>
      <c r="N83" s="156">
        <f>IF(RES_hhdet_in_tes!N83=0,0,RES_hhdet_in_tes!N83/0.086*1000000/RES_hhdet_in_new!N83)</f>
        <v>12195.729795124416</v>
      </c>
      <c r="O83" s="156">
        <f>IF(RES_hhdet_in_tes!O83=0,0,RES_hhdet_in_tes!O83/0.086*1000000/RES_hhdet_in_new!O83)</f>
        <v>12519.132572722503</v>
      </c>
      <c r="P83" s="156">
        <f>IF(RES_hhdet_in_tes!P83=0,0,RES_hhdet_in_tes!P83/0.086*1000000/RES_hhdet_in_new!P83)</f>
        <v>10722.68134748336</v>
      </c>
      <c r="Q83" s="156">
        <f>IF(RES_hhdet_in_tes!Q83=0,0,RES_hhdet_in_tes!Q83/0.086*1000000/RES_hhdet_in_new!Q83)</f>
        <v>11798.439432678637</v>
      </c>
    </row>
    <row r="84" spans="1:17" ht="12" customHeight="1" x14ac:dyDescent="0.25">
      <c r="A84" s="23" t="s">
        <v>60</v>
      </c>
      <c r="B84" s="156"/>
      <c r="C84" s="156">
        <f>IF(RES_hhdet_in_tes!C84=0,0,RES_hhdet_in_tes!C84/0.086*1000000/RES_hhdet_in_new!C83)</f>
        <v>89.710816520846222</v>
      </c>
      <c r="D84" s="156">
        <f>IF(RES_hhdet_in_tes!D84=0,0,RES_hhdet_in_tes!D84/0.086*1000000/RES_hhdet_in_new!D83)</f>
        <v>87.077572545458821</v>
      </c>
      <c r="E84" s="156">
        <f>IF(RES_hhdet_in_tes!E84=0,0,RES_hhdet_in_tes!E84/0.086*1000000/RES_hhdet_in_new!E83)</f>
        <v>93.070951131893608</v>
      </c>
      <c r="F84" s="156">
        <f>IF(RES_hhdet_in_tes!F84=0,0,RES_hhdet_in_tes!F84/0.086*1000000/RES_hhdet_in_new!F83)</f>
        <v>103.13549240705377</v>
      </c>
      <c r="G84" s="156">
        <f>IF(RES_hhdet_in_tes!G84=0,0,RES_hhdet_in_tes!G84/0.086*1000000/RES_hhdet_in_new!G83)</f>
        <v>122.0046620796067</v>
      </c>
      <c r="H84" s="156">
        <f>IF(RES_hhdet_in_tes!H84=0,0,RES_hhdet_in_tes!H84/0.086*1000000/RES_hhdet_in_new!H83)</f>
        <v>150.17234471809311</v>
      </c>
      <c r="I84" s="156">
        <f>IF(RES_hhdet_in_tes!I84=0,0,RES_hhdet_in_tes!I84/0.086*1000000/RES_hhdet_in_new!I83)</f>
        <v>129.65842263019292</v>
      </c>
      <c r="J84" s="156">
        <f>IF(RES_hhdet_in_tes!J84=0,0,RES_hhdet_in_tes!J84/0.086*1000000/RES_hhdet_in_new!J83)</f>
        <v>106.9669382588966</v>
      </c>
      <c r="K84" s="156">
        <f>IF(RES_hhdet_in_tes!K84=0,0,RES_hhdet_in_tes!K84/0.086*1000000/RES_hhdet_in_new!K83)</f>
        <v>90.180853222288206</v>
      </c>
      <c r="L84" s="156">
        <f>IF(RES_hhdet_in_tes!L84=0,0,RES_hhdet_in_tes!L84/0.086*1000000/RES_hhdet_in_new!L83)</f>
        <v>104.24218912205326</v>
      </c>
      <c r="M84" s="156">
        <f>IF(RES_hhdet_in_tes!M84=0,0,RES_hhdet_in_tes!M84/0.086*1000000/RES_hhdet_in_new!M83)</f>
        <v>114.64283388214848</v>
      </c>
      <c r="N84" s="156">
        <f>IF(RES_hhdet_in_tes!N84=0,0,RES_hhdet_in_tes!N84/0.086*1000000/RES_hhdet_in_new!N83)</f>
        <v>116.71622485668939</v>
      </c>
      <c r="O84" s="156">
        <f>IF(RES_hhdet_in_tes!O84=0,0,RES_hhdet_in_tes!O84/0.086*1000000/RES_hhdet_in_new!O83)</f>
        <v>195.3255381357626</v>
      </c>
      <c r="P84" s="156">
        <f>IF(RES_hhdet_in_tes!P84=0,0,RES_hhdet_in_tes!P84/0.086*1000000/RES_hhdet_in_new!P83)</f>
        <v>202.4603615466294</v>
      </c>
      <c r="Q84" s="156">
        <f>IF(RES_hhdet_in_tes!Q84=0,0,RES_hhdet_in_tes!Q84/0.086*1000000/RES_hhdet_in_new!Q83)</f>
        <v>239.69462103719727</v>
      </c>
    </row>
    <row r="85" spans="1:17" ht="12.95" customHeight="1" x14ac:dyDescent="0.25">
      <c r="A85" s="158" t="s">
        <v>112</v>
      </c>
      <c r="B85" s="157"/>
      <c r="C85" s="157">
        <f t="shared" ref="C85:Q85" si="84">C86</f>
        <v>1277.3941778552116</v>
      </c>
      <c r="D85" s="157">
        <f t="shared" si="84"/>
        <v>1242.2357398906574</v>
      </c>
      <c r="E85" s="157">
        <f t="shared" si="84"/>
        <v>1222.0982709279351</v>
      </c>
      <c r="F85" s="157">
        <f t="shared" si="84"/>
        <v>1254.9013989120194</v>
      </c>
      <c r="G85" s="157">
        <f t="shared" si="84"/>
        <v>1290.8063126770721</v>
      </c>
      <c r="H85" s="157">
        <f t="shared" si="84"/>
        <v>1342.3967788026748</v>
      </c>
      <c r="I85" s="157">
        <f t="shared" si="84"/>
        <v>1488.4266200214288</v>
      </c>
      <c r="J85" s="157">
        <f t="shared" si="84"/>
        <v>1521.6592233542231</v>
      </c>
      <c r="K85" s="157">
        <f t="shared" si="84"/>
        <v>1573.9580022580255</v>
      </c>
      <c r="L85" s="157">
        <f t="shared" si="84"/>
        <v>1563.9891577183816</v>
      </c>
      <c r="M85" s="157">
        <f t="shared" si="84"/>
        <v>1611.5368347249323</v>
      </c>
      <c r="N85" s="157">
        <f t="shared" si="84"/>
        <v>1587.6913303275455</v>
      </c>
      <c r="O85" s="157">
        <f t="shared" si="84"/>
        <v>1587.2785438032363</v>
      </c>
      <c r="P85" s="157">
        <f t="shared" si="84"/>
        <v>1706.5030277799067</v>
      </c>
      <c r="Q85" s="157">
        <f t="shared" si="84"/>
        <v>1708.5139957385018</v>
      </c>
    </row>
    <row r="86" spans="1:17" ht="12" customHeight="1" x14ac:dyDescent="0.25">
      <c r="A86" s="23" t="s">
        <v>60</v>
      </c>
      <c r="B86" s="156"/>
      <c r="C86" s="156">
        <f>IF(RES_hhdet_in_tes!C86=0,0,RES_hhdet_in_tes!C86/0.086*1000000/RES_hhdet_in_new!C86)</f>
        <v>1277.3941778552116</v>
      </c>
      <c r="D86" s="156">
        <f>IF(RES_hhdet_in_tes!D86=0,0,RES_hhdet_in_tes!D86/0.086*1000000/RES_hhdet_in_new!D86)</f>
        <v>1242.2357398906574</v>
      </c>
      <c r="E86" s="156">
        <f>IF(RES_hhdet_in_tes!E86=0,0,RES_hhdet_in_tes!E86/0.086*1000000/RES_hhdet_in_new!E86)</f>
        <v>1222.0982709279351</v>
      </c>
      <c r="F86" s="156">
        <f>IF(RES_hhdet_in_tes!F86=0,0,RES_hhdet_in_tes!F86/0.086*1000000/RES_hhdet_in_new!F86)</f>
        <v>1254.9013989120194</v>
      </c>
      <c r="G86" s="156">
        <f>IF(RES_hhdet_in_tes!G86=0,0,RES_hhdet_in_tes!G86/0.086*1000000/RES_hhdet_in_new!G86)</f>
        <v>1290.8063126770721</v>
      </c>
      <c r="H86" s="156">
        <f>IF(RES_hhdet_in_tes!H86=0,0,RES_hhdet_in_tes!H86/0.086*1000000/RES_hhdet_in_new!H86)</f>
        <v>1342.3967788026748</v>
      </c>
      <c r="I86" s="156">
        <f>IF(RES_hhdet_in_tes!I86=0,0,RES_hhdet_in_tes!I86/0.086*1000000/RES_hhdet_in_new!I86)</f>
        <v>1488.4266200214288</v>
      </c>
      <c r="J86" s="156">
        <f>IF(RES_hhdet_in_tes!J86=0,0,RES_hhdet_in_tes!J86/0.086*1000000/RES_hhdet_in_new!J86)</f>
        <v>1521.6592233542231</v>
      </c>
      <c r="K86" s="156">
        <f>IF(RES_hhdet_in_tes!K86=0,0,RES_hhdet_in_tes!K86/0.086*1000000/RES_hhdet_in_new!K86)</f>
        <v>1573.9580022580255</v>
      </c>
      <c r="L86" s="156">
        <f>IF(RES_hhdet_in_tes!L86=0,0,RES_hhdet_in_tes!L86/0.086*1000000/RES_hhdet_in_new!L86)</f>
        <v>1563.9891577183816</v>
      </c>
      <c r="M86" s="156">
        <f>IF(RES_hhdet_in_tes!M86=0,0,RES_hhdet_in_tes!M86/0.086*1000000/RES_hhdet_in_new!M86)</f>
        <v>1611.5368347249323</v>
      </c>
      <c r="N86" s="156">
        <f>IF(RES_hhdet_in_tes!N86=0,0,RES_hhdet_in_tes!N86/0.086*1000000/RES_hhdet_in_new!N86)</f>
        <v>1587.6913303275455</v>
      </c>
      <c r="O86" s="156">
        <f>IF(RES_hhdet_in_tes!O86=0,0,RES_hhdet_in_tes!O86/0.086*1000000/RES_hhdet_in_new!O86)</f>
        <v>1587.2785438032363</v>
      </c>
      <c r="P86" s="156">
        <f>IF(RES_hhdet_in_tes!P86=0,0,RES_hhdet_in_tes!P86/0.086*1000000/RES_hhdet_in_new!P86)</f>
        <v>1706.5030277799067</v>
      </c>
      <c r="Q86" s="156">
        <f>IF(RES_hhdet_in_tes!Q86=0,0,RES_hhdet_in_tes!Q86/0.086*1000000/RES_hhdet_in_new!Q86)</f>
        <v>1708.5139957385018</v>
      </c>
    </row>
    <row r="87" spans="1:17" ht="12" customHeight="1" x14ac:dyDescent="0.25">
      <c r="A87" s="158" t="s">
        <v>63</v>
      </c>
      <c r="B87" s="157"/>
      <c r="C87" s="157">
        <f>IF(SUM(RES_hhdet_in_tes!C88:C89,RES_hhdet_in_tes!C92:C93,RES_hhdet_in_tes!C96:C97)=0,0,SUM(RES_hhdet_in_tes!C88:C89,RES_hhdet_in_tes!C92:C93,RES_hhdet_in_tes!C96:C97)/0.086*1000000/SUM(RES_hhdet_in_new!C88:C89,RES_hhdet_in_new!C92:C93,RES_hhdet_in_new!C96:C97))</f>
        <v>1959.8245214665972</v>
      </c>
      <c r="D87" s="157">
        <f>IF(SUM(RES_hhdet_in_tes!D88:D89,RES_hhdet_in_tes!D92:D93,RES_hhdet_in_tes!D96:D97)=0,0,SUM(RES_hhdet_in_tes!D88:D89,RES_hhdet_in_tes!D92:D93,RES_hhdet_in_tes!D96:D97)/0.086*1000000/SUM(RES_hhdet_in_new!D88:D89,RES_hhdet_in_new!D92:D93,RES_hhdet_in_new!D96:D97))</f>
        <v>1985.3669183898735</v>
      </c>
      <c r="E87" s="157">
        <f>IF(SUM(RES_hhdet_in_tes!E88:E89,RES_hhdet_in_tes!E92:E93,RES_hhdet_in_tes!E96:E97)=0,0,SUM(RES_hhdet_in_tes!E88:E89,RES_hhdet_in_tes!E92:E93,RES_hhdet_in_tes!E96:E97)/0.086*1000000/SUM(RES_hhdet_in_new!E88:E89,RES_hhdet_in_new!E92:E93,RES_hhdet_in_new!E96:E97))</f>
        <v>2000.4849420361149</v>
      </c>
      <c r="F87" s="157">
        <f>IF(SUM(RES_hhdet_in_tes!F88:F89,RES_hhdet_in_tes!F92:F93,RES_hhdet_in_tes!F96:F97)=0,0,SUM(RES_hhdet_in_tes!F88:F89,RES_hhdet_in_tes!F92:F93,RES_hhdet_in_tes!F96:F97)/0.086*1000000/SUM(RES_hhdet_in_new!F88:F89,RES_hhdet_in_new!F92:F93,RES_hhdet_in_new!F96:F97))</f>
        <v>2027.2822568176118</v>
      </c>
      <c r="G87" s="157">
        <f>IF(SUM(RES_hhdet_in_tes!G88:G89,RES_hhdet_in_tes!G92:G93,RES_hhdet_in_tes!G96:G97)=0,0,SUM(RES_hhdet_in_tes!G88:G89,RES_hhdet_in_tes!G92:G93,RES_hhdet_in_tes!G96:G97)/0.086*1000000/SUM(RES_hhdet_in_new!G88:G89,RES_hhdet_in_new!G92:G93,RES_hhdet_in_new!G96:G97))</f>
        <v>1985.6856452290826</v>
      </c>
      <c r="H87" s="157">
        <f>IF(SUM(RES_hhdet_in_tes!H88:H89,RES_hhdet_in_tes!H92:H93,RES_hhdet_in_tes!H96:H97)=0,0,SUM(RES_hhdet_in_tes!H88:H89,RES_hhdet_in_tes!H92:H93,RES_hhdet_in_tes!H96:H97)/0.086*1000000/SUM(RES_hhdet_in_new!H88:H89,RES_hhdet_in_new!H92:H93,RES_hhdet_in_new!H96:H97))</f>
        <v>2058.8923651200212</v>
      </c>
      <c r="I87" s="157">
        <f>IF(SUM(RES_hhdet_in_tes!I88:I89,RES_hhdet_in_tes!I92:I93,RES_hhdet_in_tes!I96:I97)=0,0,SUM(RES_hhdet_in_tes!I88:I89,RES_hhdet_in_tes!I92:I93,RES_hhdet_in_tes!I96:I97)/0.086*1000000/SUM(RES_hhdet_in_new!I88:I89,RES_hhdet_in_new!I92:I93,RES_hhdet_in_new!I96:I97))</f>
        <v>1992.8497994936931</v>
      </c>
      <c r="J87" s="157">
        <f>IF(SUM(RES_hhdet_in_tes!J88:J89,RES_hhdet_in_tes!J92:J93,RES_hhdet_in_tes!J96:J97)=0,0,SUM(RES_hhdet_in_tes!J88:J89,RES_hhdet_in_tes!J92:J93,RES_hhdet_in_tes!J96:J97)/0.086*1000000/SUM(RES_hhdet_in_new!J88:J89,RES_hhdet_in_new!J92:J93,RES_hhdet_in_new!J96:J97))</f>
        <v>2052.8736890666614</v>
      </c>
      <c r="K87" s="157">
        <f>IF(SUM(RES_hhdet_in_tes!K88:K89,RES_hhdet_in_tes!K92:K93,RES_hhdet_in_tes!K96:K97)=0,0,SUM(RES_hhdet_in_tes!K88:K89,RES_hhdet_in_tes!K92:K93,RES_hhdet_in_tes!K96:K97)/0.086*1000000/SUM(RES_hhdet_in_new!K88:K89,RES_hhdet_in_new!K92:K93,RES_hhdet_in_new!K96:K97))</f>
        <v>1979.5387274580007</v>
      </c>
      <c r="L87" s="157">
        <f>IF(SUM(RES_hhdet_in_tes!L88:L89,RES_hhdet_in_tes!L92:L93,RES_hhdet_in_tes!L96:L97)=0,0,SUM(RES_hhdet_in_tes!L88:L89,RES_hhdet_in_tes!L92:L93,RES_hhdet_in_tes!L96:L97)/0.086*1000000/SUM(RES_hhdet_in_new!L88:L89,RES_hhdet_in_new!L92:L93,RES_hhdet_in_new!L96:L97))</f>
        <v>2374.4280285710688</v>
      </c>
      <c r="M87" s="157">
        <f>IF(SUM(RES_hhdet_in_tes!M88:M89,RES_hhdet_in_tes!M92:M93,RES_hhdet_in_tes!M96:M97)=0,0,SUM(RES_hhdet_in_tes!M88:M89,RES_hhdet_in_tes!M92:M93,RES_hhdet_in_tes!M96:M97)/0.086*1000000/SUM(RES_hhdet_in_new!M88:M89,RES_hhdet_in_new!M92:M93,RES_hhdet_in_new!M96:M97))</f>
        <v>2144.5794101244219</v>
      </c>
      <c r="N87" s="157">
        <f>IF(SUM(RES_hhdet_in_tes!N88:N89,RES_hhdet_in_tes!N92:N93,RES_hhdet_in_tes!N96:N97)=0,0,SUM(RES_hhdet_in_tes!N88:N89,RES_hhdet_in_tes!N92:N93,RES_hhdet_in_tes!N96:N97)/0.086*1000000/SUM(RES_hhdet_in_new!N88:N89,RES_hhdet_in_new!N92:N93,RES_hhdet_in_new!N96:N97))</f>
        <v>2091.4385670288743</v>
      </c>
      <c r="O87" s="157">
        <f>IF(SUM(RES_hhdet_in_tes!O88:O89,RES_hhdet_in_tes!O92:O93,RES_hhdet_in_tes!O96:O97)=0,0,SUM(RES_hhdet_in_tes!O88:O89,RES_hhdet_in_tes!O92:O93,RES_hhdet_in_tes!O96:O97)/0.086*1000000/SUM(RES_hhdet_in_new!O88:O89,RES_hhdet_in_new!O92:O93,RES_hhdet_in_new!O96:O97))</f>
        <v>1995.3443845069196</v>
      </c>
      <c r="P87" s="157">
        <f>IF(SUM(RES_hhdet_in_tes!P88:P89,RES_hhdet_in_tes!P92:P93,RES_hhdet_in_tes!P96:P97)=0,0,SUM(RES_hhdet_in_tes!P88:P89,RES_hhdet_in_tes!P92:P93,RES_hhdet_in_tes!P96:P97)/0.086*1000000/SUM(RES_hhdet_in_new!P88:P89,RES_hhdet_in_new!P92:P93,RES_hhdet_in_new!P96:P97))</f>
        <v>2068.3753886705804</v>
      </c>
      <c r="Q87" s="157">
        <f>IF(SUM(RES_hhdet_in_tes!Q88:Q89,RES_hhdet_in_tes!Q92:Q93,RES_hhdet_in_tes!Q96:Q97)=0,0,SUM(RES_hhdet_in_tes!Q88:Q89,RES_hhdet_in_tes!Q92:Q93,RES_hhdet_in_tes!Q96:Q97)/0.086*1000000/SUM(RES_hhdet_in_new!Q88:Q89,RES_hhdet_in_new!Q92:Q93,RES_hhdet_in_new!Q96:Q97))</f>
        <v>2061.5464790777723</v>
      </c>
    </row>
    <row r="88" spans="1:17" ht="12" customHeight="1" x14ac:dyDescent="0.25">
      <c r="A88" s="167" t="s">
        <v>156</v>
      </c>
      <c r="B88" s="132"/>
      <c r="C88" s="132">
        <f>IF(RES_hhdet_in_tes!C88=0,0,RES_hhdet_in_tes!C88/0.086*1000000/RES_hhdet_in_new!C88)</f>
        <v>1957.5628015962868</v>
      </c>
      <c r="D88" s="132">
        <f>IF(RES_hhdet_in_tes!D88=0,0,RES_hhdet_in_tes!D88/0.086*1000000/RES_hhdet_in_new!D88)</f>
        <v>1959.1289663556151</v>
      </c>
      <c r="E88" s="132">
        <f>IF(RES_hhdet_in_tes!E88=0,0,RES_hhdet_in_tes!E88/0.086*1000000/RES_hhdet_in_new!E88)</f>
        <v>1972.9695738741195</v>
      </c>
      <c r="F88" s="132">
        <f>IF(RES_hhdet_in_tes!F88=0,0,RES_hhdet_in_tes!F88/0.086*1000000/RES_hhdet_in_new!F88)</f>
        <v>1971.108434370441</v>
      </c>
      <c r="G88" s="132">
        <f>IF(RES_hhdet_in_tes!G88=0,0,RES_hhdet_in_tes!G88/0.086*1000000/RES_hhdet_in_new!G88)</f>
        <v>1977.2525013344114</v>
      </c>
      <c r="H88" s="132">
        <f>IF(RES_hhdet_in_tes!H88=0,0,RES_hhdet_in_tes!H88/0.086*1000000/RES_hhdet_in_new!H88)</f>
        <v>1975.4247591689168</v>
      </c>
      <c r="I88" s="132">
        <f>IF(RES_hhdet_in_tes!I88=0,0,RES_hhdet_in_tes!I88/0.086*1000000/RES_hhdet_in_new!I88)</f>
        <v>1986.7586885880605</v>
      </c>
      <c r="J88" s="132">
        <f>IF(RES_hhdet_in_tes!J88=0,0,RES_hhdet_in_tes!J88/0.086*1000000/RES_hhdet_in_new!J88)</f>
        <v>1974.7813074710107</v>
      </c>
      <c r="K88" s="132">
        <f>IF(RES_hhdet_in_tes!K88=0,0,RES_hhdet_in_tes!K88/0.086*1000000/RES_hhdet_in_new!K88)</f>
        <v>1966.0143190612948</v>
      </c>
      <c r="L88" s="132">
        <f>IF(RES_hhdet_in_tes!L88=0,0,RES_hhdet_in_tes!L88/0.086*1000000/RES_hhdet_in_new!L88)</f>
        <v>0</v>
      </c>
      <c r="M88" s="132">
        <f>IF(RES_hhdet_in_tes!M88=0,0,RES_hhdet_in_tes!M88/0.086*1000000/RES_hhdet_in_new!M88)</f>
        <v>1999.4594804846083</v>
      </c>
      <c r="N88" s="132">
        <f>IF(RES_hhdet_in_tes!N88=0,0,RES_hhdet_in_tes!N88/0.086*1000000/RES_hhdet_in_new!N88)</f>
        <v>1988.2114191496564</v>
      </c>
      <c r="O88" s="132">
        <f>IF(RES_hhdet_in_tes!O88=0,0,RES_hhdet_in_tes!O88/0.086*1000000/RES_hhdet_in_new!O88)</f>
        <v>1993.749482414021</v>
      </c>
      <c r="P88" s="132">
        <f>IF(RES_hhdet_in_tes!P88=0,0,RES_hhdet_in_tes!P88/0.086*1000000/RES_hhdet_in_new!P88)</f>
        <v>1983.0380608324481</v>
      </c>
      <c r="Q88" s="132">
        <f>IF(RES_hhdet_in_tes!Q88=0,0,RES_hhdet_in_tes!Q88/0.086*1000000/RES_hhdet_in_new!Q88)</f>
        <v>1976.0706228054698</v>
      </c>
    </row>
    <row r="89" spans="1:17" ht="12" customHeight="1" x14ac:dyDescent="0.25">
      <c r="A89" s="167" t="s">
        <v>155</v>
      </c>
      <c r="B89" s="132"/>
      <c r="C89" s="132">
        <f>IF(RES_hhdet_in_tes!C89=0,0,RES_hhdet_in_tes!C89/0.086*1000000/RES_hhdet_in_new!C89)</f>
        <v>1967.8532082641586</v>
      </c>
      <c r="D89" s="132">
        <f>IF(RES_hhdet_in_tes!D89=0,0,RES_hhdet_in_tes!D89/0.086*1000000/RES_hhdet_in_new!D89)</f>
        <v>1976.655467062227</v>
      </c>
      <c r="E89" s="132">
        <f>IF(RES_hhdet_in_tes!E89=0,0,RES_hhdet_in_tes!E89/0.086*1000000/RES_hhdet_in_new!E89)</f>
        <v>1999.8460104014914</v>
      </c>
      <c r="F89" s="132">
        <f>IF(RES_hhdet_in_tes!F89=0,0,RES_hhdet_in_tes!F89/0.086*1000000/RES_hhdet_in_new!F89)</f>
        <v>2006.5550476014812</v>
      </c>
      <c r="G89" s="132">
        <f>IF(RES_hhdet_in_tes!G89=0,0,RES_hhdet_in_tes!G89/0.086*1000000/RES_hhdet_in_new!G89)</f>
        <v>2022.5861858757796</v>
      </c>
      <c r="H89" s="132">
        <f>IF(RES_hhdet_in_tes!H89=0,0,RES_hhdet_in_tes!H89/0.086*1000000/RES_hhdet_in_new!H89)</f>
        <v>2011.7416244119299</v>
      </c>
      <c r="I89" s="132">
        <f>IF(RES_hhdet_in_tes!I89=0,0,RES_hhdet_in_tes!I89/0.086*1000000/RES_hhdet_in_new!I89)</f>
        <v>2012.5176162372868</v>
      </c>
      <c r="J89" s="132">
        <f>IF(RES_hhdet_in_tes!J89=0,0,RES_hhdet_in_tes!J89/0.086*1000000/RES_hhdet_in_new!J89)</f>
        <v>2000.6723486510132</v>
      </c>
      <c r="K89" s="132">
        <f>IF(RES_hhdet_in_tes!K89=0,0,RES_hhdet_in_tes!K89/0.086*1000000/RES_hhdet_in_new!K89)</f>
        <v>1991.5696884694351</v>
      </c>
      <c r="L89" s="132">
        <f>IF(RES_hhdet_in_tes!L89=0,0,RES_hhdet_in_tes!L89/0.086*1000000/RES_hhdet_in_new!L89)</f>
        <v>0</v>
      </c>
      <c r="M89" s="132">
        <f>IF(RES_hhdet_in_tes!M89=0,0,RES_hhdet_in_tes!M89/0.086*1000000/RES_hhdet_in_new!M89)</f>
        <v>2007.711310209778</v>
      </c>
      <c r="N89" s="132">
        <f>IF(RES_hhdet_in_tes!N89=0,0,RES_hhdet_in_tes!N89/0.086*1000000/RES_hhdet_in_new!N89)</f>
        <v>1998.4995730773296</v>
      </c>
      <c r="O89" s="132">
        <f>IF(RES_hhdet_in_tes!O89=0,0,RES_hhdet_in_tes!O89/0.086*1000000/RES_hhdet_in_new!O89)</f>
        <v>1999.1719246905973</v>
      </c>
      <c r="P89" s="132">
        <f>IF(RES_hhdet_in_tes!P89=0,0,RES_hhdet_in_tes!P89/0.086*1000000/RES_hhdet_in_new!P89)</f>
        <v>1984.5976462985914</v>
      </c>
      <c r="Q89" s="132">
        <f>IF(RES_hhdet_in_tes!Q89=0,0,RES_hhdet_in_tes!Q89/0.086*1000000/RES_hhdet_in_new!Q89)</f>
        <v>1975.1625183853694</v>
      </c>
    </row>
    <row r="90" spans="1:17" ht="12" customHeight="1" x14ac:dyDescent="0.25">
      <c r="A90" s="166" t="s">
        <v>55</v>
      </c>
      <c r="B90" s="165"/>
      <c r="C90" s="165">
        <f>IF(RES_hhdet_in_tes!C90=0,0,RES_hhdet_in_tes!C90/0.086*1000000/RES_hhdet_in_new!C89)</f>
        <v>1288.9625315983103</v>
      </c>
      <c r="D90" s="165">
        <f>IF(RES_hhdet_in_tes!D90=0,0,RES_hhdet_in_tes!D90/0.086*1000000/RES_hhdet_in_new!D89)</f>
        <v>1300.6600987533898</v>
      </c>
      <c r="E90" s="165">
        <f>IF(RES_hhdet_in_tes!E90=0,0,RES_hhdet_in_tes!E90/0.086*1000000/RES_hhdet_in_new!E89)</f>
        <v>1323.7757447391227</v>
      </c>
      <c r="F90" s="165">
        <f>IF(RES_hhdet_in_tes!F90=0,0,RES_hhdet_in_tes!F90/0.086*1000000/RES_hhdet_in_new!F89)</f>
        <v>1332.9335484689027</v>
      </c>
      <c r="G90" s="165">
        <f>IF(RES_hhdet_in_tes!G90=0,0,RES_hhdet_in_tes!G90/0.086*1000000/RES_hhdet_in_new!G89)</f>
        <v>1351.6542993058124</v>
      </c>
      <c r="H90" s="165">
        <f>IF(RES_hhdet_in_tes!H90=0,0,RES_hhdet_in_tes!H90/0.086*1000000/RES_hhdet_in_new!H89)</f>
        <v>1343.8988048452909</v>
      </c>
      <c r="I90" s="165">
        <f>IF(RES_hhdet_in_tes!I90=0,0,RES_hhdet_in_tes!I90/0.086*1000000/RES_hhdet_in_new!I89)</f>
        <v>1344.3272750811882</v>
      </c>
      <c r="J90" s="165">
        <f>IF(RES_hhdet_in_tes!J90=0,0,RES_hhdet_in_tes!J90/0.086*1000000/RES_hhdet_in_new!J89)</f>
        <v>1332.7719551234377</v>
      </c>
      <c r="K90" s="165">
        <f>IF(RES_hhdet_in_tes!K90=0,0,RES_hhdet_in_tes!K90/0.086*1000000/RES_hhdet_in_new!K89)</f>
        <v>1323.9795557604111</v>
      </c>
      <c r="L90" s="165">
        <f>IF(RES_hhdet_in_tes!L90=0,0,RES_hhdet_in_tes!L90/0.086*1000000/RES_hhdet_in_new!L89)</f>
        <v>0</v>
      </c>
      <c r="M90" s="165">
        <f>IF(RES_hhdet_in_tes!M90=0,0,RES_hhdet_in_tes!M90/0.086*1000000/RES_hhdet_in_new!M89)</f>
        <v>1336.8265303026533</v>
      </c>
      <c r="N90" s="165">
        <f>IF(RES_hhdet_in_tes!N90=0,0,RES_hhdet_in_tes!N90/0.086*1000000/RES_hhdet_in_new!N89)</f>
        <v>1325.8816423347507</v>
      </c>
      <c r="O90" s="165">
        <f>IF(RES_hhdet_in_tes!O90=0,0,RES_hhdet_in_tes!O90/0.086*1000000/RES_hhdet_in_new!O89)</f>
        <v>1327.2795747152256</v>
      </c>
      <c r="P90" s="165">
        <f>IF(RES_hhdet_in_tes!P90=0,0,RES_hhdet_in_tes!P90/0.086*1000000/RES_hhdet_in_new!P89)</f>
        <v>1319.2287388518725</v>
      </c>
      <c r="Q90" s="165">
        <f>IF(RES_hhdet_in_tes!Q90=0,0,RES_hhdet_in_tes!Q90/0.086*1000000/RES_hhdet_in_new!Q89)</f>
        <v>1315.4675052920877</v>
      </c>
    </row>
    <row r="91" spans="1:17" ht="12" customHeight="1" x14ac:dyDescent="0.25">
      <c r="A91" s="147" t="s">
        <v>59</v>
      </c>
      <c r="B91" s="164"/>
      <c r="C91" s="164">
        <f>IF(RES_hhdet_in_tes!C91=0,0,RES_hhdet_in_tes!C91/0.086*1000000/RES_hhdet_in_new!C89)</f>
        <v>678.89067666584822</v>
      </c>
      <c r="D91" s="164">
        <f>IF(RES_hhdet_in_tes!D91=0,0,RES_hhdet_in_tes!D91/0.086*1000000/RES_hhdet_in_new!D89)</f>
        <v>675.9953683088371</v>
      </c>
      <c r="E91" s="164">
        <f>IF(RES_hhdet_in_tes!E91=0,0,RES_hhdet_in_tes!E91/0.086*1000000/RES_hhdet_in_new!E89)</f>
        <v>676.07026566236891</v>
      </c>
      <c r="F91" s="164">
        <f>IF(RES_hhdet_in_tes!F91=0,0,RES_hhdet_in_tes!F91/0.086*1000000/RES_hhdet_in_new!F89)</f>
        <v>673.62149913257861</v>
      </c>
      <c r="G91" s="164">
        <f>IF(RES_hhdet_in_tes!G91=0,0,RES_hhdet_in_tes!G91/0.086*1000000/RES_hhdet_in_new!G89)</f>
        <v>670.93188656996654</v>
      </c>
      <c r="H91" s="164">
        <f>IF(RES_hhdet_in_tes!H91=0,0,RES_hhdet_in_tes!H91/0.086*1000000/RES_hhdet_in_new!H89)</f>
        <v>667.84281956663904</v>
      </c>
      <c r="I91" s="164">
        <f>IF(RES_hhdet_in_tes!I91=0,0,RES_hhdet_in_tes!I91/0.086*1000000/RES_hhdet_in_new!I89)</f>
        <v>668.1903411560985</v>
      </c>
      <c r="J91" s="164">
        <f>IF(RES_hhdet_in_tes!J91=0,0,RES_hhdet_in_tes!J91/0.086*1000000/RES_hhdet_in_new!J89)</f>
        <v>667.90039352757526</v>
      </c>
      <c r="K91" s="164">
        <f>IF(RES_hhdet_in_tes!K91=0,0,RES_hhdet_in_tes!K91/0.086*1000000/RES_hhdet_in_new!K89)</f>
        <v>667.59013270902426</v>
      </c>
      <c r="L91" s="164">
        <f>IF(RES_hhdet_in_tes!L91=0,0,RES_hhdet_in_tes!L91/0.086*1000000/RES_hhdet_in_new!L89)</f>
        <v>0</v>
      </c>
      <c r="M91" s="164">
        <f>IF(RES_hhdet_in_tes!M91=0,0,RES_hhdet_in_tes!M91/0.086*1000000/RES_hhdet_in_new!M89)</f>
        <v>670.88477990712499</v>
      </c>
      <c r="N91" s="164">
        <f>IF(RES_hhdet_in_tes!N91=0,0,RES_hhdet_in_tes!N91/0.086*1000000/RES_hhdet_in_new!N89)</f>
        <v>672.61793074257878</v>
      </c>
      <c r="O91" s="164">
        <f>IF(RES_hhdet_in_tes!O91=0,0,RES_hhdet_in_tes!O91/0.086*1000000/RES_hhdet_in_new!O89)</f>
        <v>671.89234997537164</v>
      </c>
      <c r="P91" s="164">
        <f>IF(RES_hhdet_in_tes!P91=0,0,RES_hhdet_in_tes!P91/0.086*1000000/RES_hhdet_in_new!P89)</f>
        <v>665.36890744671859</v>
      </c>
      <c r="Q91" s="164">
        <f>IF(RES_hhdet_in_tes!Q91=0,0,RES_hhdet_in_tes!Q91/0.086*1000000/RES_hhdet_in_new!Q89)</f>
        <v>659.69501309328177</v>
      </c>
    </row>
    <row r="92" spans="1:17" ht="12" customHeight="1" x14ac:dyDescent="0.25">
      <c r="A92" s="163" t="s">
        <v>144</v>
      </c>
      <c r="B92" s="162"/>
      <c r="C92" s="162">
        <f>IF(RES_hhdet_in_tes!C92=0,0,RES_hhdet_in_tes!C92/0.086*1000000/RES_hhdet_in_new!C92)</f>
        <v>0</v>
      </c>
      <c r="D92" s="162">
        <f>IF(RES_hhdet_in_tes!D92=0,0,RES_hhdet_in_tes!D92/0.086*1000000/RES_hhdet_in_new!D92)</f>
        <v>0</v>
      </c>
      <c r="E92" s="162">
        <f>IF(RES_hhdet_in_tes!E92=0,0,RES_hhdet_in_tes!E92/0.086*1000000/RES_hhdet_in_new!E92)</f>
        <v>0</v>
      </c>
      <c r="F92" s="162">
        <f>IF(RES_hhdet_in_tes!F92=0,0,RES_hhdet_in_tes!F92/0.086*1000000/RES_hhdet_in_new!F92)</f>
        <v>0</v>
      </c>
      <c r="G92" s="162">
        <f>IF(RES_hhdet_in_tes!G92=0,0,RES_hhdet_in_tes!G92/0.086*1000000/RES_hhdet_in_new!G92)</f>
        <v>0</v>
      </c>
      <c r="H92" s="162">
        <f>IF(RES_hhdet_in_tes!H92=0,0,RES_hhdet_in_tes!H92/0.086*1000000/RES_hhdet_in_new!H92)</f>
        <v>0</v>
      </c>
      <c r="I92" s="162">
        <f>IF(RES_hhdet_in_tes!I92=0,0,RES_hhdet_in_tes!I92/0.086*1000000/RES_hhdet_in_new!I92)</f>
        <v>0</v>
      </c>
      <c r="J92" s="162">
        <f>IF(RES_hhdet_in_tes!J92=0,0,RES_hhdet_in_tes!J92/0.086*1000000/RES_hhdet_in_new!J92)</f>
        <v>0</v>
      </c>
      <c r="K92" s="162">
        <f>IF(RES_hhdet_in_tes!K92=0,0,RES_hhdet_in_tes!K92/0.086*1000000/RES_hhdet_in_new!K92)</f>
        <v>0</v>
      </c>
      <c r="L92" s="162">
        <f>IF(RES_hhdet_in_tes!L92=0,0,RES_hhdet_in_tes!L92/0.086*1000000/RES_hhdet_in_new!L92)</f>
        <v>0</v>
      </c>
      <c r="M92" s="162">
        <f>IF(RES_hhdet_in_tes!M92=0,0,RES_hhdet_in_tes!M92/0.086*1000000/RES_hhdet_in_new!M92)</f>
        <v>0</v>
      </c>
      <c r="N92" s="162">
        <f>IF(RES_hhdet_in_tes!N92=0,0,RES_hhdet_in_tes!N92/0.086*1000000/RES_hhdet_in_new!N92)</f>
        <v>0</v>
      </c>
      <c r="O92" s="162">
        <f>IF(RES_hhdet_in_tes!O92=0,0,RES_hhdet_in_tes!O92/0.086*1000000/RES_hhdet_in_new!O92)</f>
        <v>0</v>
      </c>
      <c r="P92" s="162">
        <f>IF(RES_hhdet_in_tes!P92=0,0,RES_hhdet_in_tes!P92/0.086*1000000/RES_hhdet_in_new!P92)</f>
        <v>0</v>
      </c>
      <c r="Q92" s="162">
        <f>IF(RES_hhdet_in_tes!Q92=0,0,RES_hhdet_in_tes!Q92/0.086*1000000/RES_hhdet_in_new!Q92)</f>
        <v>0</v>
      </c>
    </row>
    <row r="93" spans="1:17" ht="12" customHeight="1" x14ac:dyDescent="0.25">
      <c r="A93" s="161" t="s">
        <v>143</v>
      </c>
      <c r="B93" s="160"/>
      <c r="C93" s="160">
        <f>IF(RES_hhdet_in_tes!C93=0,0,RES_hhdet_in_tes!C93/0.086*1000000/RES_hhdet_in_new!C93)</f>
        <v>0</v>
      </c>
      <c r="D93" s="160">
        <f>IF(RES_hhdet_in_tes!D93=0,0,RES_hhdet_in_tes!D93/0.086*1000000/RES_hhdet_in_new!D93)</f>
        <v>0</v>
      </c>
      <c r="E93" s="160">
        <f>IF(RES_hhdet_in_tes!E93=0,0,RES_hhdet_in_tes!E93/0.086*1000000/RES_hhdet_in_new!E93)</f>
        <v>0</v>
      </c>
      <c r="F93" s="160">
        <f>IF(RES_hhdet_in_tes!F93=0,0,RES_hhdet_in_tes!F93/0.086*1000000/RES_hhdet_in_new!F93)</f>
        <v>0</v>
      </c>
      <c r="G93" s="160">
        <f>IF(RES_hhdet_in_tes!G93=0,0,RES_hhdet_in_tes!G93/0.086*1000000/RES_hhdet_in_new!G93)</f>
        <v>0</v>
      </c>
      <c r="H93" s="160">
        <f>IF(RES_hhdet_in_tes!H93=0,0,RES_hhdet_in_tes!H93/0.086*1000000/RES_hhdet_in_new!H93)</f>
        <v>0</v>
      </c>
      <c r="I93" s="160">
        <f>IF(RES_hhdet_in_tes!I93=0,0,RES_hhdet_in_tes!I93/0.086*1000000/RES_hhdet_in_new!I93)</f>
        <v>0</v>
      </c>
      <c r="J93" s="160">
        <f>IF(RES_hhdet_in_tes!J93=0,0,RES_hhdet_in_tes!J93/0.086*1000000/RES_hhdet_in_new!J93)</f>
        <v>0</v>
      </c>
      <c r="K93" s="160">
        <f>IF(RES_hhdet_in_tes!K93=0,0,RES_hhdet_in_tes!K93/0.086*1000000/RES_hhdet_in_new!K93)</f>
        <v>0</v>
      </c>
      <c r="L93" s="160">
        <f>IF(RES_hhdet_in_tes!L93=0,0,RES_hhdet_in_tes!L93/0.086*1000000/RES_hhdet_in_new!L93)</f>
        <v>0</v>
      </c>
      <c r="M93" s="160">
        <f>IF(RES_hhdet_in_tes!M93=0,0,RES_hhdet_in_tes!M93/0.086*1000000/RES_hhdet_in_new!M93)</f>
        <v>0</v>
      </c>
      <c r="N93" s="160">
        <f>IF(RES_hhdet_in_tes!N93=0,0,RES_hhdet_in_tes!N93/0.086*1000000/RES_hhdet_in_new!N93)</f>
        <v>0</v>
      </c>
      <c r="O93" s="160">
        <f>IF(RES_hhdet_in_tes!O93=0,0,RES_hhdet_in_tes!O93/0.086*1000000/RES_hhdet_in_new!O93)</f>
        <v>0</v>
      </c>
      <c r="P93" s="160">
        <f>IF(RES_hhdet_in_tes!P93=0,0,RES_hhdet_in_tes!P93/0.086*1000000/RES_hhdet_in_new!P93)</f>
        <v>0</v>
      </c>
      <c r="Q93" s="160">
        <f>IF(RES_hhdet_in_tes!Q93=0,0,RES_hhdet_in_tes!Q93/0.086*1000000/RES_hhdet_in_new!Q93)</f>
        <v>0</v>
      </c>
    </row>
    <row r="94" spans="1:17" ht="12" customHeight="1" x14ac:dyDescent="0.25">
      <c r="A94" s="148" t="s">
        <v>57</v>
      </c>
      <c r="B94" s="156"/>
      <c r="C94" s="156">
        <f>IF(RES_hhdet_in_tes!C94=0,0,RES_hhdet_in_tes!C94/0.086*1000000/RES_hhdet_in_new!C93)</f>
        <v>0</v>
      </c>
      <c r="D94" s="156">
        <f>IF(RES_hhdet_in_tes!D94=0,0,RES_hhdet_in_tes!D94/0.086*1000000/RES_hhdet_in_new!D93)</f>
        <v>0</v>
      </c>
      <c r="E94" s="156">
        <f>IF(RES_hhdet_in_tes!E94=0,0,RES_hhdet_in_tes!E94/0.086*1000000/RES_hhdet_in_new!E93)</f>
        <v>0</v>
      </c>
      <c r="F94" s="156">
        <f>IF(RES_hhdet_in_tes!F94=0,0,RES_hhdet_in_tes!F94/0.086*1000000/RES_hhdet_in_new!F93)</f>
        <v>0</v>
      </c>
      <c r="G94" s="156">
        <f>IF(RES_hhdet_in_tes!G94=0,0,RES_hhdet_in_tes!G94/0.086*1000000/RES_hhdet_in_new!G93)</f>
        <v>0</v>
      </c>
      <c r="H94" s="156">
        <f>IF(RES_hhdet_in_tes!H94=0,0,RES_hhdet_in_tes!H94/0.086*1000000/RES_hhdet_in_new!H93)</f>
        <v>0</v>
      </c>
      <c r="I94" s="156">
        <f>IF(RES_hhdet_in_tes!I94=0,0,RES_hhdet_in_tes!I94/0.086*1000000/RES_hhdet_in_new!I93)</f>
        <v>0</v>
      </c>
      <c r="J94" s="156">
        <f>IF(RES_hhdet_in_tes!J94=0,0,RES_hhdet_in_tes!J94/0.086*1000000/RES_hhdet_in_new!J93)</f>
        <v>0</v>
      </c>
      <c r="K94" s="156">
        <f>IF(RES_hhdet_in_tes!K94=0,0,RES_hhdet_in_tes!K94/0.086*1000000/RES_hhdet_in_new!K93)</f>
        <v>0</v>
      </c>
      <c r="L94" s="156">
        <f>IF(RES_hhdet_in_tes!L94=0,0,RES_hhdet_in_tes!L94/0.086*1000000/RES_hhdet_in_new!L93)</f>
        <v>0</v>
      </c>
      <c r="M94" s="156">
        <f>IF(RES_hhdet_in_tes!M94=0,0,RES_hhdet_in_tes!M94/0.086*1000000/RES_hhdet_in_new!M93)</f>
        <v>0</v>
      </c>
      <c r="N94" s="156">
        <f>IF(RES_hhdet_in_tes!N94=0,0,RES_hhdet_in_tes!N94/0.086*1000000/RES_hhdet_in_new!N93)</f>
        <v>0</v>
      </c>
      <c r="O94" s="156">
        <f>IF(RES_hhdet_in_tes!O94=0,0,RES_hhdet_in_tes!O94/0.086*1000000/RES_hhdet_in_new!O93)</f>
        <v>0</v>
      </c>
      <c r="P94" s="156">
        <f>IF(RES_hhdet_in_tes!P94=0,0,RES_hhdet_in_tes!P94/0.086*1000000/RES_hhdet_in_new!P93)</f>
        <v>0</v>
      </c>
      <c r="Q94" s="156">
        <f>IF(RES_hhdet_in_tes!Q94=0,0,RES_hhdet_in_tes!Q94/0.086*1000000/RES_hhdet_in_new!Q93)</f>
        <v>0</v>
      </c>
    </row>
    <row r="95" spans="1:17" ht="12" customHeight="1" x14ac:dyDescent="0.25">
      <c r="A95" s="148" t="s">
        <v>59</v>
      </c>
      <c r="B95" s="156"/>
      <c r="C95" s="156">
        <f>IF(RES_hhdet_in_tes!C95=0,0,RES_hhdet_in_tes!C95/0.086*1000000/RES_hhdet_in_new!C93)</f>
        <v>0</v>
      </c>
      <c r="D95" s="156">
        <f>IF(RES_hhdet_in_tes!D95=0,0,RES_hhdet_in_tes!D95/0.086*1000000/RES_hhdet_in_new!D93)</f>
        <v>0</v>
      </c>
      <c r="E95" s="156">
        <f>IF(RES_hhdet_in_tes!E95=0,0,RES_hhdet_in_tes!E95/0.086*1000000/RES_hhdet_in_new!E93)</f>
        <v>0</v>
      </c>
      <c r="F95" s="156">
        <f>IF(RES_hhdet_in_tes!F95=0,0,RES_hhdet_in_tes!F95/0.086*1000000/RES_hhdet_in_new!F93)</f>
        <v>0</v>
      </c>
      <c r="G95" s="156">
        <f>IF(RES_hhdet_in_tes!G95=0,0,RES_hhdet_in_tes!G95/0.086*1000000/RES_hhdet_in_new!G93)</f>
        <v>0</v>
      </c>
      <c r="H95" s="156">
        <f>IF(RES_hhdet_in_tes!H95=0,0,RES_hhdet_in_tes!H95/0.086*1000000/RES_hhdet_in_new!H93)</f>
        <v>0</v>
      </c>
      <c r="I95" s="156">
        <f>IF(RES_hhdet_in_tes!I95=0,0,RES_hhdet_in_tes!I95/0.086*1000000/RES_hhdet_in_new!I93)</f>
        <v>0</v>
      </c>
      <c r="J95" s="156">
        <f>IF(RES_hhdet_in_tes!J95=0,0,RES_hhdet_in_tes!J95/0.086*1000000/RES_hhdet_in_new!J93)</f>
        <v>0</v>
      </c>
      <c r="K95" s="156">
        <f>IF(RES_hhdet_in_tes!K95=0,0,RES_hhdet_in_tes!K95/0.086*1000000/RES_hhdet_in_new!K93)</f>
        <v>0</v>
      </c>
      <c r="L95" s="156">
        <f>IF(RES_hhdet_in_tes!L95=0,0,RES_hhdet_in_tes!L95/0.086*1000000/RES_hhdet_in_new!L93)</f>
        <v>0</v>
      </c>
      <c r="M95" s="156">
        <f>IF(RES_hhdet_in_tes!M95=0,0,RES_hhdet_in_tes!M95/0.086*1000000/RES_hhdet_in_new!M93)</f>
        <v>0</v>
      </c>
      <c r="N95" s="156">
        <f>IF(RES_hhdet_in_tes!N95=0,0,RES_hhdet_in_tes!N95/0.086*1000000/RES_hhdet_in_new!N93)</f>
        <v>0</v>
      </c>
      <c r="O95" s="156">
        <f>IF(RES_hhdet_in_tes!O95=0,0,RES_hhdet_in_tes!O95/0.086*1000000/RES_hhdet_in_new!O93)</f>
        <v>0</v>
      </c>
      <c r="P95" s="156">
        <f>IF(RES_hhdet_in_tes!P95=0,0,RES_hhdet_in_tes!P95/0.086*1000000/RES_hhdet_in_new!P93)</f>
        <v>0</v>
      </c>
      <c r="Q95" s="156">
        <f>IF(RES_hhdet_in_tes!Q95=0,0,RES_hhdet_in_tes!Q95/0.086*1000000/RES_hhdet_in_new!Q93)</f>
        <v>0</v>
      </c>
    </row>
    <row r="96" spans="1:17" ht="12" customHeight="1" x14ac:dyDescent="0.25">
      <c r="A96" s="163" t="s">
        <v>142</v>
      </c>
      <c r="B96" s="162"/>
      <c r="C96" s="162">
        <f>IF(RES_hhdet_in_tes!C96=0,0,RES_hhdet_in_tes!C96/0.086*1000000/RES_hhdet_in_new!C96)</f>
        <v>2129.9609578373647</v>
      </c>
      <c r="D96" s="162">
        <f>IF(RES_hhdet_in_tes!D96=0,0,RES_hhdet_in_tes!D96/0.086*1000000/RES_hhdet_in_new!D96)</f>
        <v>2121.1302148745549</v>
      </c>
      <c r="E96" s="162">
        <f>IF(RES_hhdet_in_tes!E96=0,0,RES_hhdet_in_tes!E96/0.086*1000000/RES_hhdet_in_new!E96)</f>
        <v>2149.6608983655369</v>
      </c>
      <c r="F96" s="162">
        <f>IF(RES_hhdet_in_tes!F96=0,0,RES_hhdet_in_tes!F96/0.086*1000000/RES_hhdet_in_new!F96)</f>
        <v>2190.7339558419167</v>
      </c>
      <c r="G96" s="162">
        <f>IF(RES_hhdet_in_tes!G96=0,0,RES_hhdet_in_tes!G96/0.086*1000000/RES_hhdet_in_new!G96)</f>
        <v>0</v>
      </c>
      <c r="H96" s="162">
        <f>IF(RES_hhdet_in_tes!H96=0,0,RES_hhdet_in_tes!H96/0.086*1000000/RES_hhdet_in_new!H96)</f>
        <v>2337.5365077974348</v>
      </c>
      <c r="I96" s="162">
        <f>IF(RES_hhdet_in_tes!I96=0,0,RES_hhdet_in_tes!I96/0.086*1000000/RES_hhdet_in_new!I96)</f>
        <v>0</v>
      </c>
      <c r="J96" s="162">
        <f>IF(RES_hhdet_in_tes!J96=0,0,RES_hhdet_in_tes!J96/0.086*1000000/RES_hhdet_in_new!J96)</f>
        <v>2281.7660204494514</v>
      </c>
      <c r="K96" s="162">
        <f>IF(RES_hhdet_in_tes!K96=0,0,RES_hhdet_in_tes!K96/0.086*1000000/RES_hhdet_in_new!K96)</f>
        <v>2253.3275279665945</v>
      </c>
      <c r="L96" s="162">
        <f>IF(RES_hhdet_in_tes!L96=0,0,RES_hhdet_in_tes!L96/0.086*1000000/RES_hhdet_in_new!L96)</f>
        <v>2418.6912115713271</v>
      </c>
      <c r="M96" s="162">
        <f>IF(RES_hhdet_in_tes!M96=0,0,RES_hhdet_in_tes!M96/0.086*1000000/RES_hhdet_in_new!M96)</f>
        <v>2424.8129900901217</v>
      </c>
      <c r="N96" s="162">
        <f>IF(RES_hhdet_in_tes!N96=0,0,RES_hhdet_in_tes!N96/0.086*1000000/RES_hhdet_in_new!N96)</f>
        <v>2428.1421026771181</v>
      </c>
      <c r="O96" s="162">
        <f>IF(RES_hhdet_in_tes!O96=0,0,RES_hhdet_in_tes!O96/0.086*1000000/RES_hhdet_in_new!O96)</f>
        <v>0</v>
      </c>
      <c r="P96" s="162">
        <f>IF(RES_hhdet_in_tes!P96=0,0,RES_hhdet_in_tes!P96/0.086*1000000/RES_hhdet_in_new!P96)</f>
        <v>2591.5678563890542</v>
      </c>
      <c r="Q96" s="162">
        <f>IF(RES_hhdet_in_tes!Q96=0,0,RES_hhdet_in_tes!Q96/0.086*1000000/RES_hhdet_in_new!Q96)</f>
        <v>2683.3567837456408</v>
      </c>
    </row>
    <row r="97" spans="1:17" ht="12" customHeight="1" x14ac:dyDescent="0.25">
      <c r="A97" s="161" t="s">
        <v>141</v>
      </c>
      <c r="B97" s="160"/>
      <c r="C97" s="160">
        <f>IF(RES_hhdet_in_tes!C97=0,0,RES_hhdet_in_tes!C97/0.086*1000000/RES_hhdet_in_new!C97)</f>
        <v>2063.3403369840248</v>
      </c>
      <c r="D97" s="160">
        <f>IF(RES_hhdet_in_tes!D97=0,0,RES_hhdet_in_tes!D97/0.086*1000000/RES_hhdet_in_new!D97)</f>
        <v>2056.198693504417</v>
      </c>
      <c r="E97" s="160">
        <f>IF(RES_hhdet_in_tes!E97=0,0,RES_hhdet_in_tes!E97/0.086*1000000/RES_hhdet_in_new!E97)</f>
        <v>2079.1675410338244</v>
      </c>
      <c r="F97" s="160">
        <f>IF(RES_hhdet_in_tes!F97=0,0,RES_hhdet_in_tes!F97/0.086*1000000/RES_hhdet_in_new!F97)</f>
        <v>2120.4463299292775</v>
      </c>
      <c r="G97" s="160">
        <f>IF(RES_hhdet_in_tes!G97=0,0,RES_hhdet_in_tes!G97/0.086*1000000/RES_hhdet_in_new!G97)</f>
        <v>0</v>
      </c>
      <c r="H97" s="160">
        <f>IF(RES_hhdet_in_tes!H97=0,0,RES_hhdet_in_tes!H97/0.086*1000000/RES_hhdet_in_new!H97)</f>
        <v>2203.1773090432212</v>
      </c>
      <c r="I97" s="160">
        <f>IF(RES_hhdet_in_tes!I97=0,0,RES_hhdet_in_tes!I97/0.086*1000000/RES_hhdet_in_new!I97)</f>
        <v>0</v>
      </c>
      <c r="J97" s="160">
        <f>IF(RES_hhdet_in_tes!J97=0,0,RES_hhdet_in_tes!J97/0.086*1000000/RES_hhdet_in_new!J97)</f>
        <v>2156.8076761484285</v>
      </c>
      <c r="K97" s="160">
        <f>IF(RES_hhdet_in_tes!K97=0,0,RES_hhdet_in_tes!K97/0.086*1000000/RES_hhdet_in_new!K97)</f>
        <v>2137.9622240430149</v>
      </c>
      <c r="L97" s="160">
        <f>IF(RES_hhdet_in_tes!L97=0,0,RES_hhdet_in_tes!L97/0.086*1000000/RES_hhdet_in_new!L97)</f>
        <v>2254.2084560780445</v>
      </c>
      <c r="M97" s="160">
        <f>IF(RES_hhdet_in_tes!M97=0,0,RES_hhdet_in_tes!M97/0.086*1000000/RES_hhdet_in_new!M97)</f>
        <v>2256.5281349664992</v>
      </c>
      <c r="N97" s="160">
        <f>IF(RES_hhdet_in_tes!N97=0,0,RES_hhdet_in_tes!N97/0.086*1000000/RES_hhdet_in_new!N97)</f>
        <v>2260.8107961346004</v>
      </c>
      <c r="O97" s="160">
        <f>IF(RES_hhdet_in_tes!O97=0,0,RES_hhdet_in_tes!O97/0.086*1000000/RES_hhdet_in_new!O97)</f>
        <v>0</v>
      </c>
      <c r="P97" s="160">
        <f>IF(RES_hhdet_in_tes!P97=0,0,RES_hhdet_in_tes!P97/0.086*1000000/RES_hhdet_in_new!P97)</f>
        <v>2355.0594533752887</v>
      </c>
      <c r="Q97" s="160">
        <f>IF(RES_hhdet_in_tes!Q97=0,0,RES_hhdet_in_tes!Q97/0.086*1000000/RES_hhdet_in_new!Q97)</f>
        <v>2410.8954318757428</v>
      </c>
    </row>
    <row r="98" spans="1:17" ht="12" customHeight="1" x14ac:dyDescent="0.25">
      <c r="A98" s="148" t="s">
        <v>60</v>
      </c>
      <c r="B98" s="156"/>
      <c r="C98" s="156">
        <f>IF(RES_hhdet_in_tes!C98=0,0,RES_hhdet_in_tes!C98/0.086*1000000/RES_hhdet_in_new!C97)</f>
        <v>1384.4746225942843</v>
      </c>
      <c r="D98" s="156">
        <f>IF(RES_hhdet_in_tes!D98=0,0,RES_hhdet_in_tes!D98/0.086*1000000/RES_hhdet_in_new!D97)</f>
        <v>1380.2228055070739</v>
      </c>
      <c r="E98" s="156">
        <f>IF(RES_hhdet_in_tes!E98=0,0,RES_hhdet_in_tes!E98/0.086*1000000/RES_hhdet_in_new!E97)</f>
        <v>1403.1019225352502</v>
      </c>
      <c r="F98" s="156">
        <f>IF(RES_hhdet_in_tes!F98=0,0,RES_hhdet_in_tes!F98/0.086*1000000/RES_hhdet_in_new!F97)</f>
        <v>1446.7490296113469</v>
      </c>
      <c r="G98" s="156">
        <f>IF(RES_hhdet_in_tes!G98=0,0,RES_hhdet_in_tes!G98/0.086*1000000/RES_hhdet_in_new!G97)</f>
        <v>0</v>
      </c>
      <c r="H98" s="156">
        <f>IF(RES_hhdet_in_tes!H98=0,0,RES_hhdet_in_tes!H98/0.086*1000000/RES_hhdet_in_new!H97)</f>
        <v>1535.2558317582354</v>
      </c>
      <c r="I98" s="156">
        <f>IF(RES_hhdet_in_tes!I98=0,0,RES_hhdet_in_tes!I98/0.086*1000000/RES_hhdet_in_new!I97)</f>
        <v>0</v>
      </c>
      <c r="J98" s="156">
        <f>IF(RES_hhdet_in_tes!J98=0,0,RES_hhdet_in_tes!J98/0.086*1000000/RES_hhdet_in_new!J97)</f>
        <v>1488.7201997660616</v>
      </c>
      <c r="K98" s="156">
        <f>IF(RES_hhdet_in_tes!K98=0,0,RES_hhdet_in_tes!K98/0.086*1000000/RES_hhdet_in_new!K97)</f>
        <v>1470.1974513067389</v>
      </c>
      <c r="L98" s="156">
        <f>IF(RES_hhdet_in_tes!L98=0,0,RES_hhdet_in_tes!L98/0.086*1000000/RES_hhdet_in_new!L97)</f>
        <v>1581.8128294569763</v>
      </c>
      <c r="M98" s="156">
        <f>IF(RES_hhdet_in_tes!M98=0,0,RES_hhdet_in_tes!M98/0.086*1000000/RES_hhdet_in_new!M97)</f>
        <v>1585.4286539405141</v>
      </c>
      <c r="N98" s="156">
        <f>IF(RES_hhdet_in_tes!N98=0,0,RES_hhdet_in_tes!N98/0.086*1000000/RES_hhdet_in_new!N97)</f>
        <v>1588.0095955423951</v>
      </c>
      <c r="O98" s="156">
        <f>IF(RES_hhdet_in_tes!O98=0,0,RES_hhdet_in_tes!O98/0.086*1000000/RES_hhdet_in_new!O97)</f>
        <v>0</v>
      </c>
      <c r="P98" s="156">
        <f>IF(RES_hhdet_in_tes!P98=0,0,RES_hhdet_in_tes!P98/0.086*1000000/RES_hhdet_in_new!P97)</f>
        <v>1689.6290146029978</v>
      </c>
      <c r="Q98" s="156">
        <f>IF(RES_hhdet_in_tes!Q98=0,0,RES_hhdet_in_tes!Q98/0.086*1000000/RES_hhdet_in_new!Q97)</f>
        <v>1751.1908759669839</v>
      </c>
    </row>
    <row r="99" spans="1:17" ht="12" customHeight="1" x14ac:dyDescent="0.25">
      <c r="A99" s="148" t="s">
        <v>59</v>
      </c>
      <c r="B99" s="156"/>
      <c r="C99" s="156">
        <f>IF(RES_hhdet_in_tes!C99=0,0,RES_hhdet_in_tes!C99/0.086*1000000/RES_hhdet_in_new!C97)</f>
        <v>678.86571438974056</v>
      </c>
      <c r="D99" s="156">
        <f>IF(RES_hhdet_in_tes!D99=0,0,RES_hhdet_in_tes!D99/0.086*1000000/RES_hhdet_in_new!D97)</f>
        <v>675.97588799734297</v>
      </c>
      <c r="E99" s="156">
        <f>IF(RES_hhdet_in_tes!E99=0,0,RES_hhdet_in_tes!E99/0.086*1000000/RES_hhdet_in_new!E97)</f>
        <v>676.06561849857428</v>
      </c>
      <c r="F99" s="156">
        <f>IF(RES_hhdet_in_tes!F99=0,0,RES_hhdet_in_tes!F99/0.086*1000000/RES_hhdet_in_new!F97)</f>
        <v>673.6973003179304</v>
      </c>
      <c r="G99" s="156">
        <f>IF(RES_hhdet_in_tes!G99=0,0,RES_hhdet_in_tes!G99/0.086*1000000/RES_hhdet_in_new!G97)</f>
        <v>0</v>
      </c>
      <c r="H99" s="156">
        <f>IF(RES_hhdet_in_tes!H99=0,0,RES_hhdet_in_tes!H99/0.086*1000000/RES_hhdet_in_new!H97)</f>
        <v>667.92147728498537</v>
      </c>
      <c r="I99" s="156">
        <f>IF(RES_hhdet_in_tes!I99=0,0,RES_hhdet_in_tes!I99/0.086*1000000/RES_hhdet_in_new!I97)</f>
        <v>0</v>
      </c>
      <c r="J99" s="156">
        <f>IF(RES_hhdet_in_tes!J99=0,0,RES_hhdet_in_tes!J99/0.086*1000000/RES_hhdet_in_new!J97)</f>
        <v>668.08747638236696</v>
      </c>
      <c r="K99" s="156">
        <f>IF(RES_hhdet_in_tes!K99=0,0,RES_hhdet_in_tes!K99/0.086*1000000/RES_hhdet_in_new!K97)</f>
        <v>667.76477273627586</v>
      </c>
      <c r="L99" s="156">
        <f>IF(RES_hhdet_in_tes!L99=0,0,RES_hhdet_in_tes!L99/0.086*1000000/RES_hhdet_in_new!L97)</f>
        <v>672.39562662106857</v>
      </c>
      <c r="M99" s="156">
        <f>IF(RES_hhdet_in_tes!M99=0,0,RES_hhdet_in_tes!M99/0.086*1000000/RES_hhdet_in_new!M97)</f>
        <v>671.09948102598491</v>
      </c>
      <c r="N99" s="156">
        <f>IF(RES_hhdet_in_tes!N99=0,0,RES_hhdet_in_tes!N99/0.086*1000000/RES_hhdet_in_new!N97)</f>
        <v>672.80120059220565</v>
      </c>
      <c r="O99" s="156">
        <f>IF(RES_hhdet_in_tes!O99=0,0,RES_hhdet_in_tes!O99/0.086*1000000/RES_hhdet_in_new!O97)</f>
        <v>0</v>
      </c>
      <c r="P99" s="156">
        <f>IF(RES_hhdet_in_tes!P99=0,0,RES_hhdet_in_tes!P99/0.086*1000000/RES_hhdet_in_new!P97)</f>
        <v>665.43043877229115</v>
      </c>
      <c r="Q99" s="156">
        <f>IF(RES_hhdet_in_tes!Q99=0,0,RES_hhdet_in_tes!Q99/0.086*1000000/RES_hhdet_in_new!Q97)</f>
        <v>659.70455590875872</v>
      </c>
    </row>
    <row r="100" spans="1:17" ht="12" customHeight="1" x14ac:dyDescent="0.25">
      <c r="A100" s="158" t="s">
        <v>62</v>
      </c>
      <c r="B100" s="157"/>
      <c r="C100" s="157">
        <f>IF(SUM(RES_hhdet_in_tes!C101:C103)=0,0,SUM(RES_hhdet_in_tes!C101:C103)/0.086*1000000/SUM(RES_hhdet_in_new!C101:C103))</f>
        <v>744.47378165435987</v>
      </c>
      <c r="D100" s="157">
        <f>IF(SUM(RES_hhdet_in_tes!D101:D103)=0,0,SUM(RES_hhdet_in_tes!D101:D103)/0.086*1000000/SUM(RES_hhdet_in_new!D101:D103))</f>
        <v>750.5367621960894</v>
      </c>
      <c r="E100" s="157">
        <f>IF(SUM(RES_hhdet_in_tes!E101:E103)=0,0,SUM(RES_hhdet_in_tes!E101:E103)/0.086*1000000/SUM(RES_hhdet_in_new!E101:E103))</f>
        <v>756.07425244081628</v>
      </c>
      <c r="F100" s="157">
        <f>IF(SUM(RES_hhdet_in_tes!F101:F103)=0,0,SUM(RES_hhdet_in_tes!F101:F103)/0.086*1000000/SUM(RES_hhdet_in_new!F101:F103))</f>
        <v>766.5797186632235</v>
      </c>
      <c r="G100" s="157">
        <f>IF(SUM(RES_hhdet_in_tes!G101:G103)=0,0,SUM(RES_hhdet_in_tes!G101:G103)/0.086*1000000/SUM(RES_hhdet_in_new!G101:G103))</f>
        <v>781.71633695864489</v>
      </c>
      <c r="H100" s="157">
        <f>IF(SUM(RES_hhdet_in_tes!H101:H103)=0,0,SUM(RES_hhdet_in_tes!H101:H103)/0.086*1000000/SUM(RES_hhdet_in_new!H101:H103))</f>
        <v>811.83007877240357</v>
      </c>
      <c r="I100" s="157">
        <f>IF(SUM(RES_hhdet_in_tes!I101:I103)=0,0,SUM(RES_hhdet_in_tes!I101:I103)/0.086*1000000/SUM(RES_hhdet_in_new!I101:I103))</f>
        <v>798.55088679471373</v>
      </c>
      <c r="J100" s="157">
        <f>IF(SUM(RES_hhdet_in_tes!J101:J103)=0,0,SUM(RES_hhdet_in_tes!J101:J103)/0.086*1000000/SUM(RES_hhdet_in_new!J101:J103))</f>
        <v>801.82648024644402</v>
      </c>
      <c r="K100" s="157">
        <f>IF(SUM(RES_hhdet_in_tes!K101:K103)=0,0,SUM(RES_hhdet_in_tes!K101:K103)/0.086*1000000/SUM(RES_hhdet_in_new!K101:K103))</f>
        <v>798.45454585516211</v>
      </c>
      <c r="L100" s="157">
        <f>IF(SUM(RES_hhdet_in_tes!L101:L103)=0,0,SUM(RES_hhdet_in_tes!L101:L103)/0.086*1000000/SUM(RES_hhdet_in_new!L101:L103))</f>
        <v>843.0439978047682</v>
      </c>
      <c r="M100" s="157">
        <f>IF(SUM(RES_hhdet_in_tes!M101:M103)=0,0,SUM(RES_hhdet_in_tes!M101:M103)/0.086*1000000/SUM(RES_hhdet_in_new!M101:M103))</f>
        <v>851.24582299675683</v>
      </c>
      <c r="N100" s="157">
        <f>IF(SUM(RES_hhdet_in_tes!N101:N103)=0,0,SUM(RES_hhdet_in_tes!N101:N103)/0.086*1000000/SUM(RES_hhdet_in_new!N101:N103))</f>
        <v>844.84904539103286</v>
      </c>
      <c r="O100" s="157">
        <f>IF(SUM(RES_hhdet_in_tes!O101:O103)=0,0,SUM(RES_hhdet_in_tes!O101:O103)/0.086*1000000/SUM(RES_hhdet_in_new!O101:O103))</f>
        <v>900.63516557107107</v>
      </c>
      <c r="P100" s="157">
        <f>IF(SUM(RES_hhdet_in_tes!P101:P103)=0,0,SUM(RES_hhdet_in_tes!P101:P103)/0.086*1000000/SUM(RES_hhdet_in_new!P101:P103))</f>
        <v>898.31687382307302</v>
      </c>
      <c r="Q100" s="157">
        <f>IF(SUM(RES_hhdet_in_tes!Q101:Q103)=0,0,SUM(RES_hhdet_in_tes!Q101:Q103)/0.086*1000000/SUM(RES_hhdet_in_new!Q101:Q103))</f>
        <v>925.27009435137745</v>
      </c>
    </row>
    <row r="101" spans="1:17" ht="12" customHeight="1" x14ac:dyDescent="0.25">
      <c r="A101" s="23" t="s">
        <v>55</v>
      </c>
      <c r="B101" s="156"/>
      <c r="C101" s="156">
        <f>IF(RES_hhdet_in_tes!C101=0,0,RES_hhdet_in_tes!C101/0.086*1000000/RES_hhdet_in_new!C101)</f>
        <v>0</v>
      </c>
      <c r="D101" s="156">
        <f>IF(RES_hhdet_in_tes!D101=0,0,RES_hhdet_in_tes!D101/0.086*1000000/RES_hhdet_in_new!D101)</f>
        <v>0</v>
      </c>
      <c r="E101" s="156">
        <f>IF(RES_hhdet_in_tes!E101=0,0,RES_hhdet_in_tes!E101/0.086*1000000/RES_hhdet_in_new!E101)</f>
        <v>0</v>
      </c>
      <c r="F101" s="156">
        <f>IF(RES_hhdet_in_tes!F101=0,0,RES_hhdet_in_tes!F101/0.086*1000000/RES_hhdet_in_new!F101)</f>
        <v>0</v>
      </c>
      <c r="G101" s="156">
        <f>IF(RES_hhdet_in_tes!G101=0,0,RES_hhdet_in_tes!G101/0.086*1000000/RES_hhdet_in_new!G101)</f>
        <v>0</v>
      </c>
      <c r="H101" s="156">
        <f>IF(RES_hhdet_in_tes!H101=0,0,RES_hhdet_in_tes!H101/0.086*1000000/RES_hhdet_in_new!H101)</f>
        <v>0</v>
      </c>
      <c r="I101" s="156">
        <f>IF(RES_hhdet_in_tes!I101=0,0,RES_hhdet_in_tes!I101/0.086*1000000/RES_hhdet_in_new!I101)</f>
        <v>0</v>
      </c>
      <c r="J101" s="156">
        <f>IF(RES_hhdet_in_tes!J101=0,0,RES_hhdet_in_tes!J101/0.086*1000000/RES_hhdet_in_new!J101)</f>
        <v>0</v>
      </c>
      <c r="K101" s="156">
        <f>IF(RES_hhdet_in_tes!K101=0,0,RES_hhdet_in_tes!K101/0.086*1000000/RES_hhdet_in_new!K101)</f>
        <v>0</v>
      </c>
      <c r="L101" s="156">
        <f>IF(RES_hhdet_in_tes!L101=0,0,RES_hhdet_in_tes!L101/0.086*1000000/RES_hhdet_in_new!L101)</f>
        <v>0</v>
      </c>
      <c r="M101" s="156">
        <f>IF(RES_hhdet_in_tes!M101=0,0,RES_hhdet_in_tes!M101/0.086*1000000/RES_hhdet_in_new!M101)</f>
        <v>0</v>
      </c>
      <c r="N101" s="156">
        <f>IF(RES_hhdet_in_tes!N101=0,0,RES_hhdet_in_tes!N101/0.086*1000000/RES_hhdet_in_new!N101)</f>
        <v>0</v>
      </c>
      <c r="O101" s="156">
        <f>IF(RES_hhdet_in_tes!O101=0,0,RES_hhdet_in_tes!O101/0.086*1000000/RES_hhdet_in_new!O101)</f>
        <v>0</v>
      </c>
      <c r="P101" s="156">
        <f>IF(RES_hhdet_in_tes!P101=0,0,RES_hhdet_in_tes!P101/0.086*1000000/RES_hhdet_in_new!P101)</f>
        <v>0</v>
      </c>
      <c r="Q101" s="156">
        <f>IF(RES_hhdet_in_tes!Q101=0,0,RES_hhdet_in_tes!Q101/0.086*1000000/RES_hhdet_in_new!Q101)</f>
        <v>0</v>
      </c>
    </row>
    <row r="102" spans="1:17" ht="12" customHeight="1" x14ac:dyDescent="0.25">
      <c r="A102" s="23" t="s">
        <v>57</v>
      </c>
      <c r="B102" s="156"/>
      <c r="C102" s="156">
        <f>IF(RES_hhdet_in_tes!C102=0,0,RES_hhdet_in_tes!C102/0.086*1000000/RES_hhdet_in_new!C102)</f>
        <v>0</v>
      </c>
      <c r="D102" s="156">
        <f>IF(RES_hhdet_in_tes!D102=0,0,RES_hhdet_in_tes!D102/0.086*1000000/RES_hhdet_in_new!D102)</f>
        <v>0</v>
      </c>
      <c r="E102" s="156">
        <f>IF(RES_hhdet_in_tes!E102=0,0,RES_hhdet_in_tes!E102/0.086*1000000/RES_hhdet_in_new!E102)</f>
        <v>0</v>
      </c>
      <c r="F102" s="156">
        <f>IF(RES_hhdet_in_tes!F102=0,0,RES_hhdet_in_tes!F102/0.086*1000000/RES_hhdet_in_new!F102)</f>
        <v>0</v>
      </c>
      <c r="G102" s="156">
        <f>IF(RES_hhdet_in_tes!G102=0,0,RES_hhdet_in_tes!G102/0.086*1000000/RES_hhdet_in_new!G102)</f>
        <v>0</v>
      </c>
      <c r="H102" s="156">
        <f>IF(RES_hhdet_in_tes!H102=0,0,RES_hhdet_in_tes!H102/0.086*1000000/RES_hhdet_in_new!H102)</f>
        <v>0</v>
      </c>
      <c r="I102" s="156">
        <f>IF(RES_hhdet_in_tes!I102=0,0,RES_hhdet_in_tes!I102/0.086*1000000/RES_hhdet_in_new!I102)</f>
        <v>0</v>
      </c>
      <c r="J102" s="156">
        <f>IF(RES_hhdet_in_tes!J102=0,0,RES_hhdet_in_tes!J102/0.086*1000000/RES_hhdet_in_new!J102)</f>
        <v>0</v>
      </c>
      <c r="K102" s="156">
        <f>IF(RES_hhdet_in_tes!K102=0,0,RES_hhdet_in_tes!K102/0.086*1000000/RES_hhdet_in_new!K102)</f>
        <v>0</v>
      </c>
      <c r="L102" s="156">
        <f>IF(RES_hhdet_in_tes!L102=0,0,RES_hhdet_in_tes!L102/0.086*1000000/RES_hhdet_in_new!L102)</f>
        <v>0</v>
      </c>
      <c r="M102" s="156">
        <f>IF(RES_hhdet_in_tes!M102=0,0,RES_hhdet_in_tes!M102/0.086*1000000/RES_hhdet_in_new!M102)</f>
        <v>0</v>
      </c>
      <c r="N102" s="156">
        <f>IF(RES_hhdet_in_tes!N102=0,0,RES_hhdet_in_tes!N102/0.086*1000000/RES_hhdet_in_new!N102)</f>
        <v>0</v>
      </c>
      <c r="O102" s="156">
        <f>IF(RES_hhdet_in_tes!O102=0,0,RES_hhdet_in_tes!O102/0.086*1000000/RES_hhdet_in_new!O102)</f>
        <v>0</v>
      </c>
      <c r="P102" s="156">
        <f>IF(RES_hhdet_in_tes!P102=0,0,RES_hhdet_in_tes!P102/0.086*1000000/RES_hhdet_in_new!P102)</f>
        <v>0</v>
      </c>
      <c r="Q102" s="156">
        <f>IF(RES_hhdet_in_tes!Q102=0,0,RES_hhdet_in_tes!Q102/0.086*1000000/RES_hhdet_in_new!Q102)</f>
        <v>0</v>
      </c>
    </row>
    <row r="103" spans="1:17" ht="12" customHeight="1" x14ac:dyDescent="0.25">
      <c r="A103" s="29" t="s">
        <v>140</v>
      </c>
      <c r="B103" s="57"/>
      <c r="C103" s="57">
        <f>IF(RES_hhdet_in_tes!C103=0,0,RES_hhdet_in_tes!C103/0.086*1000000/RES_hhdet_in_new!C103)</f>
        <v>744.47378165435987</v>
      </c>
      <c r="D103" s="57">
        <f>IF(RES_hhdet_in_tes!D103=0,0,RES_hhdet_in_tes!D103/0.086*1000000/RES_hhdet_in_new!D103)</f>
        <v>750.5367621960894</v>
      </c>
      <c r="E103" s="57">
        <f>IF(RES_hhdet_in_tes!E103=0,0,RES_hhdet_in_tes!E103/0.086*1000000/RES_hhdet_in_new!E103)</f>
        <v>756.07425244081628</v>
      </c>
      <c r="F103" s="57">
        <f>IF(RES_hhdet_in_tes!F103=0,0,RES_hhdet_in_tes!F103/0.086*1000000/RES_hhdet_in_new!F103)</f>
        <v>766.5797186632235</v>
      </c>
      <c r="G103" s="57">
        <f>IF(RES_hhdet_in_tes!G103=0,0,RES_hhdet_in_tes!G103/0.086*1000000/RES_hhdet_in_new!G103)</f>
        <v>781.71633695864489</v>
      </c>
      <c r="H103" s="57">
        <f>IF(RES_hhdet_in_tes!H103=0,0,RES_hhdet_in_tes!H103/0.086*1000000/RES_hhdet_in_new!H103)</f>
        <v>811.83007877240357</v>
      </c>
      <c r="I103" s="57">
        <f>IF(RES_hhdet_in_tes!I103=0,0,RES_hhdet_in_tes!I103/0.086*1000000/RES_hhdet_in_new!I103)</f>
        <v>798.55088679471373</v>
      </c>
      <c r="J103" s="57">
        <f>IF(RES_hhdet_in_tes!J103=0,0,RES_hhdet_in_tes!J103/0.086*1000000/RES_hhdet_in_new!J103)</f>
        <v>801.82648024644402</v>
      </c>
      <c r="K103" s="57">
        <f>IF(RES_hhdet_in_tes!K103=0,0,RES_hhdet_in_tes!K103/0.086*1000000/RES_hhdet_in_new!K103)</f>
        <v>798.45454585516211</v>
      </c>
      <c r="L103" s="57">
        <f>IF(RES_hhdet_in_tes!L103=0,0,RES_hhdet_in_tes!L103/0.086*1000000/RES_hhdet_in_new!L103)</f>
        <v>843.0439978047682</v>
      </c>
      <c r="M103" s="57">
        <f>IF(RES_hhdet_in_tes!M103=0,0,RES_hhdet_in_tes!M103/0.086*1000000/RES_hhdet_in_new!M103)</f>
        <v>851.24582299675683</v>
      </c>
      <c r="N103" s="57">
        <f>IF(RES_hhdet_in_tes!N103=0,0,RES_hhdet_in_tes!N103/0.086*1000000/RES_hhdet_in_new!N103)</f>
        <v>844.84904539103286</v>
      </c>
      <c r="O103" s="57">
        <f>IF(RES_hhdet_in_tes!O103=0,0,RES_hhdet_in_tes!O103/0.086*1000000/RES_hhdet_in_new!O103)</f>
        <v>900.63516557107107</v>
      </c>
      <c r="P103" s="57">
        <f>IF(RES_hhdet_in_tes!P103=0,0,RES_hhdet_in_tes!P103/0.086*1000000/RES_hhdet_in_new!P103)</f>
        <v>898.31687382307302</v>
      </c>
      <c r="Q103" s="57">
        <f>IF(RES_hhdet_in_tes!Q103=0,0,RES_hhdet_in_tes!Q103/0.086*1000000/RES_hhdet_in_new!Q103)</f>
        <v>925.27009435137745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68">
        <f t="shared" ref="C105" si="85">SUM(C106,C109,C111,C120)</f>
        <v>0</v>
      </c>
      <c r="D105" s="168">
        <f t="shared" ref="D105" si="86">SUM(D106,D109,D111,D120)</f>
        <v>0</v>
      </c>
      <c r="E105" s="168">
        <f t="shared" ref="E105" si="87">SUM(E106,E109,E111,E120)</f>
        <v>0</v>
      </c>
      <c r="F105" s="168">
        <f t="shared" ref="F105" si="88">SUM(F106,F109,F111,F120)</f>
        <v>0</v>
      </c>
      <c r="G105" s="168">
        <f t="shared" ref="G105" si="89">SUM(G106,G109,G111,G120)</f>
        <v>0</v>
      </c>
      <c r="H105" s="168">
        <f t="shared" ref="H105" si="90">SUM(H106,H109,H111,H120)</f>
        <v>0</v>
      </c>
      <c r="I105" s="168">
        <f t="shared" ref="I105" si="91">SUM(I106,I109,I111,I120)</f>
        <v>0</v>
      </c>
      <c r="J105" s="168">
        <f t="shared" ref="J105" si="92">SUM(J106,J109,J111,J120)</f>
        <v>0</v>
      </c>
      <c r="K105" s="168">
        <f t="shared" ref="K105" si="93">SUM(K106,K109,K111,K120)</f>
        <v>0</v>
      </c>
      <c r="L105" s="168">
        <f t="shared" ref="L105" si="94">SUM(L106,L109,L111,L120)</f>
        <v>0</v>
      </c>
      <c r="M105" s="168">
        <f t="shared" ref="M105" si="95">SUM(M106,M109,M111,M120)</f>
        <v>0</v>
      </c>
      <c r="N105" s="168">
        <f t="shared" ref="N105" si="96">SUM(N106,N109,N111,N120)</f>
        <v>0</v>
      </c>
      <c r="O105" s="168">
        <f t="shared" ref="O105" si="97">SUM(O106,O109,O111,O120)</f>
        <v>0</v>
      </c>
      <c r="P105" s="168">
        <f t="shared" ref="P105" si="98">SUM(P106,P109,P111,P120)</f>
        <v>0</v>
      </c>
      <c r="Q105" s="168">
        <f t="shared" ref="Q105" si="99">SUM(Q106,Q109,Q111,Q120)</f>
        <v>0</v>
      </c>
    </row>
    <row r="106" spans="1:17" ht="12.95" customHeight="1" x14ac:dyDescent="0.25">
      <c r="A106" s="158" t="s">
        <v>65</v>
      </c>
      <c r="B106" s="157"/>
      <c r="C106" s="157">
        <f t="shared" ref="C106:Q106" si="100">SUM(C107:C108)</f>
        <v>0</v>
      </c>
      <c r="D106" s="157">
        <f t="shared" si="100"/>
        <v>0</v>
      </c>
      <c r="E106" s="157">
        <f t="shared" si="100"/>
        <v>0</v>
      </c>
      <c r="F106" s="157">
        <f t="shared" si="100"/>
        <v>0</v>
      </c>
      <c r="G106" s="157">
        <f t="shared" si="100"/>
        <v>0</v>
      </c>
      <c r="H106" s="157">
        <f t="shared" si="100"/>
        <v>0</v>
      </c>
      <c r="I106" s="157">
        <f t="shared" si="100"/>
        <v>0</v>
      </c>
      <c r="J106" s="157">
        <f t="shared" si="100"/>
        <v>0</v>
      </c>
      <c r="K106" s="157">
        <f t="shared" si="100"/>
        <v>0</v>
      </c>
      <c r="L106" s="157">
        <f t="shared" si="100"/>
        <v>0</v>
      </c>
      <c r="M106" s="157">
        <f t="shared" si="100"/>
        <v>0</v>
      </c>
      <c r="N106" s="157">
        <f t="shared" si="100"/>
        <v>0</v>
      </c>
      <c r="O106" s="157">
        <f t="shared" si="100"/>
        <v>0</v>
      </c>
      <c r="P106" s="157">
        <f t="shared" si="100"/>
        <v>0</v>
      </c>
      <c r="Q106" s="157">
        <f t="shared" si="100"/>
        <v>0</v>
      </c>
    </row>
    <row r="107" spans="1:17" ht="12" customHeight="1" x14ac:dyDescent="0.25">
      <c r="A107" s="23" t="s">
        <v>153</v>
      </c>
      <c r="B107" s="156"/>
      <c r="C107" s="156">
        <f>IF(RES_hhdet_in_tes!C107=0,0,RES_hhdet_in_tes!C107/0.086*1000000/RES_hhdet_in_new!C107)</f>
        <v>0</v>
      </c>
      <c r="D107" s="156">
        <f>IF(RES_hhdet_in_tes!D107=0,0,RES_hhdet_in_tes!D107/0.086*1000000/RES_hhdet_in_new!D107)</f>
        <v>0</v>
      </c>
      <c r="E107" s="156">
        <f>IF(RES_hhdet_in_tes!E107=0,0,RES_hhdet_in_tes!E107/0.086*1000000/RES_hhdet_in_new!E107)</f>
        <v>0</v>
      </c>
      <c r="F107" s="156">
        <f>IF(RES_hhdet_in_tes!F107=0,0,RES_hhdet_in_tes!F107/0.086*1000000/RES_hhdet_in_new!F107)</f>
        <v>0</v>
      </c>
      <c r="G107" s="156">
        <f>IF(RES_hhdet_in_tes!G107=0,0,RES_hhdet_in_tes!G107/0.086*1000000/RES_hhdet_in_new!G107)</f>
        <v>0</v>
      </c>
      <c r="H107" s="156">
        <f>IF(RES_hhdet_in_tes!H107=0,0,RES_hhdet_in_tes!H107/0.086*1000000/RES_hhdet_in_new!H107)</f>
        <v>0</v>
      </c>
      <c r="I107" s="156">
        <f>IF(RES_hhdet_in_tes!I107=0,0,RES_hhdet_in_tes!I107/0.086*1000000/RES_hhdet_in_new!I107)</f>
        <v>0</v>
      </c>
      <c r="J107" s="156">
        <f>IF(RES_hhdet_in_tes!J107=0,0,RES_hhdet_in_tes!J107/0.086*1000000/RES_hhdet_in_new!J107)</f>
        <v>0</v>
      </c>
      <c r="K107" s="156">
        <f>IF(RES_hhdet_in_tes!K107=0,0,RES_hhdet_in_tes!K107/0.086*1000000/RES_hhdet_in_new!K107)</f>
        <v>0</v>
      </c>
      <c r="L107" s="156">
        <f>IF(RES_hhdet_in_tes!L107=0,0,RES_hhdet_in_tes!L107/0.086*1000000/RES_hhdet_in_new!L107)</f>
        <v>0</v>
      </c>
      <c r="M107" s="156">
        <f>IF(RES_hhdet_in_tes!M107=0,0,RES_hhdet_in_tes!M107/0.086*1000000/RES_hhdet_in_new!M107)</f>
        <v>0</v>
      </c>
      <c r="N107" s="156">
        <f>IF(RES_hhdet_in_tes!N107=0,0,RES_hhdet_in_tes!N107/0.086*1000000/RES_hhdet_in_new!N107)</f>
        <v>0</v>
      </c>
      <c r="O107" s="156">
        <f>IF(RES_hhdet_in_tes!O107=0,0,RES_hhdet_in_tes!O107/0.086*1000000/RES_hhdet_in_new!O107)</f>
        <v>0</v>
      </c>
      <c r="P107" s="156">
        <f>IF(RES_hhdet_in_tes!P107=0,0,RES_hhdet_in_tes!P107/0.086*1000000/RES_hhdet_in_new!P107)</f>
        <v>0</v>
      </c>
      <c r="Q107" s="156">
        <f>IF(RES_hhdet_in_tes!Q107=0,0,RES_hhdet_in_tes!Q107/0.086*1000000/RES_hhdet_in_new!Q107)</f>
        <v>0</v>
      </c>
    </row>
    <row r="108" spans="1:17" ht="12" customHeight="1" x14ac:dyDescent="0.25">
      <c r="A108" s="23" t="s">
        <v>60</v>
      </c>
      <c r="B108" s="156"/>
      <c r="C108" s="156">
        <f>IF(RES_hhdet_in_tes!C108=0,0,RES_hhdet_in_tes!C108/0.086*1000000/RES_hhdet_in_new!C107)</f>
        <v>0</v>
      </c>
      <c r="D108" s="156">
        <f>IF(RES_hhdet_in_tes!D108=0,0,RES_hhdet_in_tes!D108/0.086*1000000/RES_hhdet_in_new!D107)</f>
        <v>0</v>
      </c>
      <c r="E108" s="156">
        <f>IF(RES_hhdet_in_tes!E108=0,0,RES_hhdet_in_tes!E108/0.086*1000000/RES_hhdet_in_new!E107)</f>
        <v>0</v>
      </c>
      <c r="F108" s="156">
        <f>IF(RES_hhdet_in_tes!F108=0,0,RES_hhdet_in_tes!F108/0.086*1000000/RES_hhdet_in_new!F107)</f>
        <v>0</v>
      </c>
      <c r="G108" s="156">
        <f>IF(RES_hhdet_in_tes!G108=0,0,RES_hhdet_in_tes!G108/0.086*1000000/RES_hhdet_in_new!G107)</f>
        <v>0</v>
      </c>
      <c r="H108" s="156">
        <f>IF(RES_hhdet_in_tes!H108=0,0,RES_hhdet_in_tes!H108/0.086*1000000/RES_hhdet_in_new!H107)</f>
        <v>0</v>
      </c>
      <c r="I108" s="156">
        <f>IF(RES_hhdet_in_tes!I108=0,0,RES_hhdet_in_tes!I108/0.086*1000000/RES_hhdet_in_new!I107)</f>
        <v>0</v>
      </c>
      <c r="J108" s="156">
        <f>IF(RES_hhdet_in_tes!J108=0,0,RES_hhdet_in_tes!J108/0.086*1000000/RES_hhdet_in_new!J107)</f>
        <v>0</v>
      </c>
      <c r="K108" s="156">
        <f>IF(RES_hhdet_in_tes!K108=0,0,RES_hhdet_in_tes!K108/0.086*1000000/RES_hhdet_in_new!K107)</f>
        <v>0</v>
      </c>
      <c r="L108" s="156">
        <f>IF(RES_hhdet_in_tes!L108=0,0,RES_hhdet_in_tes!L108/0.086*1000000/RES_hhdet_in_new!L107)</f>
        <v>0</v>
      </c>
      <c r="M108" s="156">
        <f>IF(RES_hhdet_in_tes!M108=0,0,RES_hhdet_in_tes!M108/0.086*1000000/RES_hhdet_in_new!M107)</f>
        <v>0</v>
      </c>
      <c r="N108" s="156">
        <f>IF(RES_hhdet_in_tes!N108=0,0,RES_hhdet_in_tes!N108/0.086*1000000/RES_hhdet_in_new!N107)</f>
        <v>0</v>
      </c>
      <c r="O108" s="156">
        <f>IF(RES_hhdet_in_tes!O108=0,0,RES_hhdet_in_tes!O108/0.086*1000000/RES_hhdet_in_new!O107)</f>
        <v>0</v>
      </c>
      <c r="P108" s="156">
        <f>IF(RES_hhdet_in_tes!P108=0,0,RES_hhdet_in_tes!P108/0.086*1000000/RES_hhdet_in_new!P107)</f>
        <v>0</v>
      </c>
      <c r="Q108" s="156">
        <f>IF(RES_hhdet_in_tes!Q108=0,0,RES_hhdet_in_tes!Q108/0.086*1000000/RES_hhdet_in_new!Q107)</f>
        <v>0</v>
      </c>
    </row>
    <row r="109" spans="1:17" ht="12.95" customHeight="1" x14ac:dyDescent="0.25">
      <c r="A109" s="158" t="s">
        <v>112</v>
      </c>
      <c r="B109" s="157"/>
      <c r="C109" s="157">
        <f t="shared" ref="C109:Q109" si="101">C110</f>
        <v>0</v>
      </c>
      <c r="D109" s="157">
        <f t="shared" si="101"/>
        <v>0</v>
      </c>
      <c r="E109" s="157">
        <f t="shared" si="101"/>
        <v>0</v>
      </c>
      <c r="F109" s="157">
        <f t="shared" si="101"/>
        <v>0</v>
      </c>
      <c r="G109" s="157">
        <f t="shared" si="101"/>
        <v>0</v>
      </c>
      <c r="H109" s="157">
        <f t="shared" si="101"/>
        <v>0</v>
      </c>
      <c r="I109" s="157">
        <f t="shared" si="101"/>
        <v>0</v>
      </c>
      <c r="J109" s="157">
        <f t="shared" si="101"/>
        <v>0</v>
      </c>
      <c r="K109" s="157">
        <f t="shared" si="101"/>
        <v>0</v>
      </c>
      <c r="L109" s="157">
        <f t="shared" si="101"/>
        <v>0</v>
      </c>
      <c r="M109" s="157">
        <f t="shared" si="101"/>
        <v>0</v>
      </c>
      <c r="N109" s="157">
        <f t="shared" si="101"/>
        <v>0</v>
      </c>
      <c r="O109" s="157">
        <f t="shared" si="101"/>
        <v>0</v>
      </c>
      <c r="P109" s="157">
        <f t="shared" si="101"/>
        <v>0</v>
      </c>
      <c r="Q109" s="157">
        <f t="shared" si="101"/>
        <v>0</v>
      </c>
    </row>
    <row r="110" spans="1:17" ht="12" customHeight="1" x14ac:dyDescent="0.25">
      <c r="A110" s="23" t="s">
        <v>60</v>
      </c>
      <c r="B110" s="156"/>
      <c r="C110" s="156">
        <f>IF(RES_hhdet_in_tes!C110=0,0,RES_hhdet_in_tes!C110/0.086*1000000/RES_hhdet_in_new!C110)</f>
        <v>0</v>
      </c>
      <c r="D110" s="156">
        <f>IF(RES_hhdet_in_tes!D110=0,0,RES_hhdet_in_tes!D110/0.086*1000000/RES_hhdet_in_new!D110)</f>
        <v>0</v>
      </c>
      <c r="E110" s="156">
        <f>IF(RES_hhdet_in_tes!E110=0,0,RES_hhdet_in_tes!E110/0.086*1000000/RES_hhdet_in_new!E110)</f>
        <v>0</v>
      </c>
      <c r="F110" s="156">
        <f>IF(RES_hhdet_in_tes!F110=0,0,RES_hhdet_in_tes!F110/0.086*1000000/RES_hhdet_in_new!F110)</f>
        <v>0</v>
      </c>
      <c r="G110" s="156">
        <f>IF(RES_hhdet_in_tes!G110=0,0,RES_hhdet_in_tes!G110/0.086*1000000/RES_hhdet_in_new!G110)</f>
        <v>0</v>
      </c>
      <c r="H110" s="156">
        <f>IF(RES_hhdet_in_tes!H110=0,0,RES_hhdet_in_tes!H110/0.086*1000000/RES_hhdet_in_new!H110)</f>
        <v>0</v>
      </c>
      <c r="I110" s="156">
        <f>IF(RES_hhdet_in_tes!I110=0,0,RES_hhdet_in_tes!I110/0.086*1000000/RES_hhdet_in_new!I110)</f>
        <v>0</v>
      </c>
      <c r="J110" s="156">
        <f>IF(RES_hhdet_in_tes!J110=0,0,RES_hhdet_in_tes!J110/0.086*1000000/RES_hhdet_in_new!J110)</f>
        <v>0</v>
      </c>
      <c r="K110" s="156">
        <f>IF(RES_hhdet_in_tes!K110=0,0,RES_hhdet_in_tes!K110/0.086*1000000/RES_hhdet_in_new!K110)</f>
        <v>0</v>
      </c>
      <c r="L110" s="156">
        <f>IF(RES_hhdet_in_tes!L110=0,0,RES_hhdet_in_tes!L110/0.086*1000000/RES_hhdet_in_new!L110)</f>
        <v>0</v>
      </c>
      <c r="M110" s="156">
        <f>IF(RES_hhdet_in_tes!M110=0,0,RES_hhdet_in_tes!M110/0.086*1000000/RES_hhdet_in_new!M110)</f>
        <v>0</v>
      </c>
      <c r="N110" s="156">
        <f>IF(RES_hhdet_in_tes!N110=0,0,RES_hhdet_in_tes!N110/0.086*1000000/RES_hhdet_in_new!N110)</f>
        <v>0</v>
      </c>
      <c r="O110" s="156">
        <f>IF(RES_hhdet_in_tes!O110=0,0,RES_hhdet_in_tes!O110/0.086*1000000/RES_hhdet_in_new!O110)</f>
        <v>0</v>
      </c>
      <c r="P110" s="156">
        <f>IF(RES_hhdet_in_tes!P110=0,0,RES_hhdet_in_tes!P110/0.086*1000000/RES_hhdet_in_new!P110)</f>
        <v>0</v>
      </c>
      <c r="Q110" s="156">
        <f>IF(RES_hhdet_in_tes!Q110=0,0,RES_hhdet_in_tes!Q110/0.086*1000000/RES_hhdet_in_new!Q110)</f>
        <v>0</v>
      </c>
    </row>
    <row r="111" spans="1:17" ht="12" customHeight="1" x14ac:dyDescent="0.25">
      <c r="A111" s="158" t="s">
        <v>63</v>
      </c>
      <c r="B111" s="157"/>
      <c r="C111" s="157">
        <f>IF(SUM(RES_hhdet_in_tes!C112:C113,RES_hhdet_in_tes!C116:C117)=0,0,SUM(RES_hhdet_in_tes!C112:C113,RES_hhdet_in_tes!C116:C117)/0.086*1000000/SUM(RES_hhdet_in_new!C112:C113,RES_hhdet_in_new!C116:C117))</f>
        <v>0</v>
      </c>
      <c r="D111" s="157">
        <f>IF(SUM(RES_hhdet_in_tes!D112:D113,RES_hhdet_in_tes!D116:D117)=0,0,SUM(RES_hhdet_in_tes!D112:D113,RES_hhdet_in_tes!D116:D117)/0.086*1000000/SUM(RES_hhdet_in_new!D112:D113,RES_hhdet_in_new!D116:D117))</f>
        <v>0</v>
      </c>
      <c r="E111" s="157">
        <f>IF(SUM(RES_hhdet_in_tes!E112:E113,RES_hhdet_in_tes!E116:E117)=0,0,SUM(RES_hhdet_in_tes!E112:E113,RES_hhdet_in_tes!E116:E117)/0.086*1000000/SUM(RES_hhdet_in_new!E112:E113,RES_hhdet_in_new!E116:E117))</f>
        <v>0</v>
      </c>
      <c r="F111" s="157">
        <f>IF(SUM(RES_hhdet_in_tes!F112:F113,RES_hhdet_in_tes!F116:F117)=0,0,SUM(RES_hhdet_in_tes!F112:F113,RES_hhdet_in_tes!F116:F117)/0.086*1000000/SUM(RES_hhdet_in_new!F112:F113,RES_hhdet_in_new!F116:F117))</f>
        <v>0</v>
      </c>
      <c r="G111" s="157">
        <f>IF(SUM(RES_hhdet_in_tes!G112:G113,RES_hhdet_in_tes!G116:G117)=0,0,SUM(RES_hhdet_in_tes!G112:G113,RES_hhdet_in_tes!G116:G117)/0.086*1000000/SUM(RES_hhdet_in_new!G112:G113,RES_hhdet_in_new!G116:G117))</f>
        <v>0</v>
      </c>
      <c r="H111" s="157">
        <f>IF(SUM(RES_hhdet_in_tes!H112:H113,RES_hhdet_in_tes!H116:H117)=0,0,SUM(RES_hhdet_in_tes!H112:H113,RES_hhdet_in_tes!H116:H117)/0.086*1000000/SUM(RES_hhdet_in_new!H112:H113,RES_hhdet_in_new!H116:H117))</f>
        <v>0</v>
      </c>
      <c r="I111" s="157">
        <f>IF(SUM(RES_hhdet_in_tes!I112:I113,RES_hhdet_in_tes!I116:I117)=0,0,SUM(RES_hhdet_in_tes!I112:I113,RES_hhdet_in_tes!I116:I117)/0.086*1000000/SUM(RES_hhdet_in_new!I112:I113,RES_hhdet_in_new!I116:I117))</f>
        <v>0</v>
      </c>
      <c r="J111" s="157">
        <f>IF(SUM(RES_hhdet_in_tes!J112:J113,RES_hhdet_in_tes!J116:J117)=0,0,SUM(RES_hhdet_in_tes!J112:J113,RES_hhdet_in_tes!J116:J117)/0.086*1000000/SUM(RES_hhdet_in_new!J112:J113,RES_hhdet_in_new!J116:J117))</f>
        <v>0</v>
      </c>
      <c r="K111" s="157">
        <f>IF(SUM(RES_hhdet_in_tes!K112:K113,RES_hhdet_in_tes!K116:K117)=0,0,SUM(RES_hhdet_in_tes!K112:K113,RES_hhdet_in_tes!K116:K117)/0.086*1000000/SUM(RES_hhdet_in_new!K112:K113,RES_hhdet_in_new!K116:K117))</f>
        <v>0</v>
      </c>
      <c r="L111" s="157">
        <f>IF(SUM(RES_hhdet_in_tes!L112:L113,RES_hhdet_in_tes!L116:L117)=0,0,SUM(RES_hhdet_in_tes!L112:L113,RES_hhdet_in_tes!L116:L117)/0.086*1000000/SUM(RES_hhdet_in_new!L112:L113,RES_hhdet_in_new!L116:L117))</f>
        <v>0</v>
      </c>
      <c r="M111" s="157">
        <f>IF(SUM(RES_hhdet_in_tes!M112:M113,RES_hhdet_in_tes!M116:M117)=0,0,SUM(RES_hhdet_in_tes!M112:M113,RES_hhdet_in_tes!M116:M117)/0.086*1000000/SUM(RES_hhdet_in_new!M112:M113,RES_hhdet_in_new!M116:M117))</f>
        <v>0</v>
      </c>
      <c r="N111" s="157">
        <f>IF(SUM(RES_hhdet_in_tes!N112:N113,RES_hhdet_in_tes!N116:N117)=0,0,SUM(RES_hhdet_in_tes!N112:N113,RES_hhdet_in_tes!N116:N117)/0.086*1000000/SUM(RES_hhdet_in_new!N112:N113,RES_hhdet_in_new!N116:N117))</f>
        <v>0</v>
      </c>
      <c r="O111" s="157">
        <f>IF(SUM(RES_hhdet_in_tes!O112:O113,RES_hhdet_in_tes!O116:O117)=0,0,SUM(RES_hhdet_in_tes!O112:O113,RES_hhdet_in_tes!O116:O117)/0.086*1000000/SUM(RES_hhdet_in_new!O112:O113,RES_hhdet_in_new!O116:O117))</f>
        <v>0</v>
      </c>
      <c r="P111" s="157">
        <f>IF(SUM(RES_hhdet_in_tes!P112:P113,RES_hhdet_in_tes!P116:P117)=0,0,SUM(RES_hhdet_in_tes!P112:P113,RES_hhdet_in_tes!P116:P117)/0.086*1000000/SUM(RES_hhdet_in_new!P112:P113,RES_hhdet_in_new!P116:P117))</f>
        <v>0</v>
      </c>
      <c r="Q111" s="157">
        <f>IF(SUM(RES_hhdet_in_tes!Q112:Q113,RES_hhdet_in_tes!Q116:Q117)=0,0,SUM(RES_hhdet_in_tes!Q112:Q113,RES_hhdet_in_tes!Q116:Q117)/0.086*1000000/SUM(RES_hhdet_in_new!Q112:Q113,RES_hhdet_in_new!Q116:Q117))</f>
        <v>0</v>
      </c>
    </row>
    <row r="112" spans="1:17" ht="12" customHeight="1" x14ac:dyDescent="0.25">
      <c r="A112" s="167" t="s">
        <v>152</v>
      </c>
      <c r="B112" s="132"/>
      <c r="C112" s="132">
        <f>IF(RES_hhdet_in_tes!C112=0,0,RES_hhdet_in_tes!C112/0.086*1000000/RES_hhdet_in_new!C112)</f>
        <v>0</v>
      </c>
      <c r="D112" s="132">
        <f>IF(RES_hhdet_in_tes!D112=0,0,RES_hhdet_in_tes!D112/0.086*1000000/RES_hhdet_in_new!D112)</f>
        <v>0</v>
      </c>
      <c r="E112" s="132">
        <f>IF(RES_hhdet_in_tes!E112=0,0,RES_hhdet_in_tes!E112/0.086*1000000/RES_hhdet_in_new!E112)</f>
        <v>0</v>
      </c>
      <c r="F112" s="132">
        <f>IF(RES_hhdet_in_tes!F112=0,0,RES_hhdet_in_tes!F112/0.086*1000000/RES_hhdet_in_new!F112)</f>
        <v>0</v>
      </c>
      <c r="G112" s="132">
        <f>IF(RES_hhdet_in_tes!G112=0,0,RES_hhdet_in_tes!G112/0.086*1000000/RES_hhdet_in_new!G112)</f>
        <v>0</v>
      </c>
      <c r="H112" s="132">
        <f>IF(RES_hhdet_in_tes!H112=0,0,RES_hhdet_in_tes!H112/0.086*1000000/RES_hhdet_in_new!H112)</f>
        <v>0</v>
      </c>
      <c r="I112" s="132">
        <f>IF(RES_hhdet_in_tes!I112=0,0,RES_hhdet_in_tes!I112/0.086*1000000/RES_hhdet_in_new!I112)</f>
        <v>0</v>
      </c>
      <c r="J112" s="132">
        <f>IF(RES_hhdet_in_tes!J112=0,0,RES_hhdet_in_tes!J112/0.086*1000000/RES_hhdet_in_new!J112)</f>
        <v>0</v>
      </c>
      <c r="K112" s="132">
        <f>IF(RES_hhdet_in_tes!K112=0,0,RES_hhdet_in_tes!K112/0.086*1000000/RES_hhdet_in_new!K112)</f>
        <v>0</v>
      </c>
      <c r="L112" s="132">
        <f>IF(RES_hhdet_in_tes!L112=0,0,RES_hhdet_in_tes!L112/0.086*1000000/RES_hhdet_in_new!L112)</f>
        <v>0</v>
      </c>
      <c r="M112" s="132">
        <f>IF(RES_hhdet_in_tes!M112=0,0,RES_hhdet_in_tes!M112/0.086*1000000/RES_hhdet_in_new!M112)</f>
        <v>0</v>
      </c>
      <c r="N112" s="132">
        <f>IF(RES_hhdet_in_tes!N112=0,0,RES_hhdet_in_tes!N112/0.086*1000000/RES_hhdet_in_new!N112)</f>
        <v>0</v>
      </c>
      <c r="O112" s="132">
        <f>IF(RES_hhdet_in_tes!O112=0,0,RES_hhdet_in_tes!O112/0.086*1000000/RES_hhdet_in_new!O112)</f>
        <v>0</v>
      </c>
      <c r="P112" s="132">
        <f>IF(RES_hhdet_in_tes!P112=0,0,RES_hhdet_in_tes!P112/0.086*1000000/RES_hhdet_in_new!P112)</f>
        <v>0</v>
      </c>
      <c r="Q112" s="132">
        <f>IF(RES_hhdet_in_tes!Q112=0,0,RES_hhdet_in_tes!Q112/0.086*1000000/RES_hhdet_in_new!Q112)</f>
        <v>0</v>
      </c>
    </row>
    <row r="113" spans="1:17" ht="12" customHeight="1" x14ac:dyDescent="0.25">
      <c r="A113" s="167" t="s">
        <v>151</v>
      </c>
      <c r="B113" s="132"/>
      <c r="C113" s="132">
        <f>IF(RES_hhdet_in_tes!C113=0,0,RES_hhdet_in_tes!C113/0.086*1000000/RES_hhdet_in_new!C113)</f>
        <v>0</v>
      </c>
      <c r="D113" s="132">
        <f>IF(RES_hhdet_in_tes!D113=0,0,RES_hhdet_in_tes!D113/0.086*1000000/RES_hhdet_in_new!D113)</f>
        <v>0</v>
      </c>
      <c r="E113" s="132">
        <f>IF(RES_hhdet_in_tes!E113=0,0,RES_hhdet_in_tes!E113/0.086*1000000/RES_hhdet_in_new!E113)</f>
        <v>0</v>
      </c>
      <c r="F113" s="132">
        <f>IF(RES_hhdet_in_tes!F113=0,0,RES_hhdet_in_tes!F113/0.086*1000000/RES_hhdet_in_new!F113)</f>
        <v>0</v>
      </c>
      <c r="G113" s="132">
        <f>IF(RES_hhdet_in_tes!G113=0,0,RES_hhdet_in_tes!G113/0.086*1000000/RES_hhdet_in_new!G113)</f>
        <v>0</v>
      </c>
      <c r="H113" s="132">
        <f>IF(RES_hhdet_in_tes!H113=0,0,RES_hhdet_in_tes!H113/0.086*1000000/RES_hhdet_in_new!H113)</f>
        <v>0</v>
      </c>
      <c r="I113" s="132">
        <f>IF(RES_hhdet_in_tes!I113=0,0,RES_hhdet_in_tes!I113/0.086*1000000/RES_hhdet_in_new!I113)</f>
        <v>0</v>
      </c>
      <c r="J113" s="132">
        <f>IF(RES_hhdet_in_tes!J113=0,0,RES_hhdet_in_tes!J113/0.086*1000000/RES_hhdet_in_new!J113)</f>
        <v>0</v>
      </c>
      <c r="K113" s="132">
        <f>IF(RES_hhdet_in_tes!K113=0,0,RES_hhdet_in_tes!K113/0.086*1000000/RES_hhdet_in_new!K113)</f>
        <v>0</v>
      </c>
      <c r="L113" s="132">
        <f>IF(RES_hhdet_in_tes!L113=0,0,RES_hhdet_in_tes!L113/0.086*1000000/RES_hhdet_in_new!L113)</f>
        <v>0</v>
      </c>
      <c r="M113" s="132">
        <f>IF(RES_hhdet_in_tes!M113=0,0,RES_hhdet_in_tes!M113/0.086*1000000/RES_hhdet_in_new!M113)</f>
        <v>0</v>
      </c>
      <c r="N113" s="132">
        <f>IF(RES_hhdet_in_tes!N113=0,0,RES_hhdet_in_tes!N113/0.086*1000000/RES_hhdet_in_new!N113)</f>
        <v>0</v>
      </c>
      <c r="O113" s="132">
        <f>IF(RES_hhdet_in_tes!O113=0,0,RES_hhdet_in_tes!O113/0.086*1000000/RES_hhdet_in_new!O113)</f>
        <v>0</v>
      </c>
      <c r="P113" s="132">
        <f>IF(RES_hhdet_in_tes!P113=0,0,RES_hhdet_in_tes!P113/0.086*1000000/RES_hhdet_in_new!P113)</f>
        <v>0</v>
      </c>
      <c r="Q113" s="132">
        <f>IF(RES_hhdet_in_tes!Q113=0,0,RES_hhdet_in_tes!Q113/0.086*1000000/RES_hhdet_in_new!Q113)</f>
        <v>0</v>
      </c>
    </row>
    <row r="114" spans="1:17" ht="12" customHeight="1" x14ac:dyDescent="0.25">
      <c r="A114" s="166" t="s">
        <v>79</v>
      </c>
      <c r="B114" s="165"/>
      <c r="C114" s="165">
        <f>IF(RES_hhdet_in_tes!C114=0,0,RES_hhdet_in_tes!C114/0.086*1000000/RES_hhdet_in_new!C113)</f>
        <v>0</v>
      </c>
      <c r="D114" s="165">
        <f>IF(RES_hhdet_in_tes!D114=0,0,RES_hhdet_in_tes!D114/0.086*1000000/RES_hhdet_in_new!D113)</f>
        <v>0</v>
      </c>
      <c r="E114" s="165">
        <f>IF(RES_hhdet_in_tes!E114=0,0,RES_hhdet_in_tes!E114/0.086*1000000/RES_hhdet_in_new!E113)</f>
        <v>0</v>
      </c>
      <c r="F114" s="165">
        <f>IF(RES_hhdet_in_tes!F114=0,0,RES_hhdet_in_tes!F114/0.086*1000000/RES_hhdet_in_new!F113)</f>
        <v>0</v>
      </c>
      <c r="G114" s="165">
        <f>IF(RES_hhdet_in_tes!G114=0,0,RES_hhdet_in_tes!G114/0.086*1000000/RES_hhdet_in_new!G113)</f>
        <v>0</v>
      </c>
      <c r="H114" s="165">
        <f>IF(RES_hhdet_in_tes!H114=0,0,RES_hhdet_in_tes!H114/0.086*1000000/RES_hhdet_in_new!H113)</f>
        <v>0</v>
      </c>
      <c r="I114" s="165">
        <f>IF(RES_hhdet_in_tes!I114=0,0,RES_hhdet_in_tes!I114/0.086*1000000/RES_hhdet_in_new!I113)</f>
        <v>0</v>
      </c>
      <c r="J114" s="165">
        <f>IF(RES_hhdet_in_tes!J114=0,0,RES_hhdet_in_tes!J114/0.086*1000000/RES_hhdet_in_new!J113)</f>
        <v>0</v>
      </c>
      <c r="K114" s="165">
        <f>IF(RES_hhdet_in_tes!K114=0,0,RES_hhdet_in_tes!K114/0.086*1000000/RES_hhdet_in_new!K113)</f>
        <v>0</v>
      </c>
      <c r="L114" s="165">
        <f>IF(RES_hhdet_in_tes!L114=0,0,RES_hhdet_in_tes!L114/0.086*1000000/RES_hhdet_in_new!L113)</f>
        <v>0</v>
      </c>
      <c r="M114" s="165">
        <f>IF(RES_hhdet_in_tes!M114=0,0,RES_hhdet_in_tes!M114/0.086*1000000/RES_hhdet_in_new!M113)</f>
        <v>0</v>
      </c>
      <c r="N114" s="165">
        <f>IF(RES_hhdet_in_tes!N114=0,0,RES_hhdet_in_tes!N114/0.086*1000000/RES_hhdet_in_new!N113)</f>
        <v>0</v>
      </c>
      <c r="O114" s="165">
        <f>IF(RES_hhdet_in_tes!O114=0,0,RES_hhdet_in_tes!O114/0.086*1000000/RES_hhdet_in_new!O113)</f>
        <v>0</v>
      </c>
      <c r="P114" s="165">
        <f>IF(RES_hhdet_in_tes!P114=0,0,RES_hhdet_in_tes!P114/0.086*1000000/RES_hhdet_in_new!P113)</f>
        <v>0</v>
      </c>
      <c r="Q114" s="165">
        <f>IF(RES_hhdet_in_tes!Q114=0,0,RES_hhdet_in_tes!Q114/0.086*1000000/RES_hhdet_in_new!Q113)</f>
        <v>0</v>
      </c>
    </row>
    <row r="115" spans="1:17" ht="12" customHeight="1" x14ac:dyDescent="0.25">
      <c r="A115" s="147" t="s">
        <v>59</v>
      </c>
      <c r="B115" s="164"/>
      <c r="C115" s="164">
        <f>IF(RES_hhdet_in_tes!C115=0,0,RES_hhdet_in_tes!C115/0.086*1000000/RES_hhdet_in_new!C113)</f>
        <v>0</v>
      </c>
      <c r="D115" s="164">
        <f>IF(RES_hhdet_in_tes!D115=0,0,RES_hhdet_in_tes!D115/0.086*1000000/RES_hhdet_in_new!D113)</f>
        <v>0</v>
      </c>
      <c r="E115" s="164">
        <f>IF(RES_hhdet_in_tes!E115=0,0,RES_hhdet_in_tes!E115/0.086*1000000/RES_hhdet_in_new!E113)</f>
        <v>0</v>
      </c>
      <c r="F115" s="164">
        <f>IF(RES_hhdet_in_tes!F115=0,0,RES_hhdet_in_tes!F115/0.086*1000000/RES_hhdet_in_new!F113)</f>
        <v>0</v>
      </c>
      <c r="G115" s="164">
        <f>IF(RES_hhdet_in_tes!G115=0,0,RES_hhdet_in_tes!G115/0.086*1000000/RES_hhdet_in_new!G113)</f>
        <v>0</v>
      </c>
      <c r="H115" s="164">
        <f>IF(RES_hhdet_in_tes!H115=0,0,RES_hhdet_in_tes!H115/0.086*1000000/RES_hhdet_in_new!H113)</f>
        <v>0</v>
      </c>
      <c r="I115" s="164">
        <f>IF(RES_hhdet_in_tes!I115=0,0,RES_hhdet_in_tes!I115/0.086*1000000/RES_hhdet_in_new!I113)</f>
        <v>0</v>
      </c>
      <c r="J115" s="164">
        <f>IF(RES_hhdet_in_tes!J115=0,0,RES_hhdet_in_tes!J115/0.086*1000000/RES_hhdet_in_new!J113)</f>
        <v>0</v>
      </c>
      <c r="K115" s="164">
        <f>IF(RES_hhdet_in_tes!K115=0,0,RES_hhdet_in_tes!K115/0.086*1000000/RES_hhdet_in_new!K113)</f>
        <v>0</v>
      </c>
      <c r="L115" s="164">
        <f>IF(RES_hhdet_in_tes!L115=0,0,RES_hhdet_in_tes!L115/0.086*1000000/RES_hhdet_in_new!L113)</f>
        <v>0</v>
      </c>
      <c r="M115" s="164">
        <f>IF(RES_hhdet_in_tes!M115=0,0,RES_hhdet_in_tes!M115/0.086*1000000/RES_hhdet_in_new!M113)</f>
        <v>0</v>
      </c>
      <c r="N115" s="164">
        <f>IF(RES_hhdet_in_tes!N115=0,0,RES_hhdet_in_tes!N115/0.086*1000000/RES_hhdet_in_new!N113)</f>
        <v>0</v>
      </c>
      <c r="O115" s="164">
        <f>IF(RES_hhdet_in_tes!O115=0,0,RES_hhdet_in_tes!O115/0.086*1000000/RES_hhdet_in_new!O113)</f>
        <v>0</v>
      </c>
      <c r="P115" s="164">
        <f>IF(RES_hhdet_in_tes!P115=0,0,RES_hhdet_in_tes!P115/0.086*1000000/RES_hhdet_in_new!P113)</f>
        <v>0</v>
      </c>
      <c r="Q115" s="164">
        <f>IF(RES_hhdet_in_tes!Q115=0,0,RES_hhdet_in_tes!Q115/0.086*1000000/RES_hhdet_in_new!Q113)</f>
        <v>0</v>
      </c>
    </row>
    <row r="116" spans="1:17" ht="12" customHeight="1" x14ac:dyDescent="0.25">
      <c r="A116" s="163" t="s">
        <v>142</v>
      </c>
      <c r="B116" s="162"/>
      <c r="C116" s="162">
        <f>IF(RES_hhdet_in_tes!C116=0,0,RES_hhdet_in_tes!C116/0.086*1000000/RES_hhdet_in_new!C116)</f>
        <v>0</v>
      </c>
      <c r="D116" s="162">
        <f>IF(RES_hhdet_in_tes!D116=0,0,RES_hhdet_in_tes!D116/0.086*1000000/RES_hhdet_in_new!D116)</f>
        <v>0</v>
      </c>
      <c r="E116" s="162">
        <f>IF(RES_hhdet_in_tes!E116=0,0,RES_hhdet_in_tes!E116/0.086*1000000/RES_hhdet_in_new!E116)</f>
        <v>0</v>
      </c>
      <c r="F116" s="162">
        <f>IF(RES_hhdet_in_tes!F116=0,0,RES_hhdet_in_tes!F116/0.086*1000000/RES_hhdet_in_new!F116)</f>
        <v>0</v>
      </c>
      <c r="G116" s="162">
        <f>IF(RES_hhdet_in_tes!G116=0,0,RES_hhdet_in_tes!G116/0.086*1000000/RES_hhdet_in_new!G116)</f>
        <v>0</v>
      </c>
      <c r="H116" s="162">
        <f>IF(RES_hhdet_in_tes!H116=0,0,RES_hhdet_in_tes!H116/0.086*1000000/RES_hhdet_in_new!H116)</f>
        <v>0</v>
      </c>
      <c r="I116" s="162">
        <f>IF(RES_hhdet_in_tes!I116=0,0,RES_hhdet_in_tes!I116/0.086*1000000/RES_hhdet_in_new!I116)</f>
        <v>0</v>
      </c>
      <c r="J116" s="162">
        <f>IF(RES_hhdet_in_tes!J116=0,0,RES_hhdet_in_tes!J116/0.086*1000000/RES_hhdet_in_new!J116)</f>
        <v>0</v>
      </c>
      <c r="K116" s="162">
        <f>IF(RES_hhdet_in_tes!K116=0,0,RES_hhdet_in_tes!K116/0.086*1000000/RES_hhdet_in_new!K116)</f>
        <v>0</v>
      </c>
      <c r="L116" s="162">
        <f>IF(RES_hhdet_in_tes!L116=0,0,RES_hhdet_in_tes!L116/0.086*1000000/RES_hhdet_in_new!L116)</f>
        <v>0</v>
      </c>
      <c r="M116" s="162">
        <f>IF(RES_hhdet_in_tes!M116=0,0,RES_hhdet_in_tes!M116/0.086*1000000/RES_hhdet_in_new!M116)</f>
        <v>0</v>
      </c>
      <c r="N116" s="162">
        <f>IF(RES_hhdet_in_tes!N116=0,0,RES_hhdet_in_tes!N116/0.086*1000000/RES_hhdet_in_new!N116)</f>
        <v>0</v>
      </c>
      <c r="O116" s="162">
        <f>IF(RES_hhdet_in_tes!O116=0,0,RES_hhdet_in_tes!O116/0.086*1000000/RES_hhdet_in_new!O116)</f>
        <v>0</v>
      </c>
      <c r="P116" s="162">
        <f>IF(RES_hhdet_in_tes!P116=0,0,RES_hhdet_in_tes!P116/0.086*1000000/RES_hhdet_in_new!P116)</f>
        <v>0</v>
      </c>
      <c r="Q116" s="162">
        <f>IF(RES_hhdet_in_tes!Q116=0,0,RES_hhdet_in_tes!Q116/0.086*1000000/RES_hhdet_in_new!Q116)</f>
        <v>0</v>
      </c>
    </row>
    <row r="117" spans="1:17" ht="12" customHeight="1" x14ac:dyDescent="0.25">
      <c r="A117" s="161" t="s">
        <v>141</v>
      </c>
      <c r="B117" s="160"/>
      <c r="C117" s="160">
        <f>IF(RES_hhdet_in_tes!C117=0,0,RES_hhdet_in_tes!C117/0.086*1000000/RES_hhdet_in_new!C117)</f>
        <v>0</v>
      </c>
      <c r="D117" s="160">
        <f>IF(RES_hhdet_in_tes!D117=0,0,RES_hhdet_in_tes!D117/0.086*1000000/RES_hhdet_in_new!D117)</f>
        <v>0</v>
      </c>
      <c r="E117" s="160">
        <f>IF(RES_hhdet_in_tes!E117=0,0,RES_hhdet_in_tes!E117/0.086*1000000/RES_hhdet_in_new!E117)</f>
        <v>0</v>
      </c>
      <c r="F117" s="160">
        <f>IF(RES_hhdet_in_tes!F117=0,0,RES_hhdet_in_tes!F117/0.086*1000000/RES_hhdet_in_new!F117)</f>
        <v>0</v>
      </c>
      <c r="G117" s="160">
        <f>IF(RES_hhdet_in_tes!G117=0,0,RES_hhdet_in_tes!G117/0.086*1000000/RES_hhdet_in_new!G117)</f>
        <v>0</v>
      </c>
      <c r="H117" s="160">
        <f>IF(RES_hhdet_in_tes!H117=0,0,RES_hhdet_in_tes!H117/0.086*1000000/RES_hhdet_in_new!H117)</f>
        <v>0</v>
      </c>
      <c r="I117" s="160">
        <f>IF(RES_hhdet_in_tes!I117=0,0,RES_hhdet_in_tes!I117/0.086*1000000/RES_hhdet_in_new!I117)</f>
        <v>0</v>
      </c>
      <c r="J117" s="160">
        <f>IF(RES_hhdet_in_tes!J117=0,0,RES_hhdet_in_tes!J117/0.086*1000000/RES_hhdet_in_new!J117)</f>
        <v>0</v>
      </c>
      <c r="K117" s="160">
        <f>IF(RES_hhdet_in_tes!K117=0,0,RES_hhdet_in_tes!K117/0.086*1000000/RES_hhdet_in_new!K117)</f>
        <v>0</v>
      </c>
      <c r="L117" s="160">
        <f>IF(RES_hhdet_in_tes!L117=0,0,RES_hhdet_in_tes!L117/0.086*1000000/RES_hhdet_in_new!L117)</f>
        <v>0</v>
      </c>
      <c r="M117" s="160">
        <f>IF(RES_hhdet_in_tes!M117=0,0,RES_hhdet_in_tes!M117/0.086*1000000/RES_hhdet_in_new!M117)</f>
        <v>0</v>
      </c>
      <c r="N117" s="160">
        <f>IF(RES_hhdet_in_tes!N117=0,0,RES_hhdet_in_tes!N117/0.086*1000000/RES_hhdet_in_new!N117)</f>
        <v>0</v>
      </c>
      <c r="O117" s="160">
        <f>IF(RES_hhdet_in_tes!O117=0,0,RES_hhdet_in_tes!O117/0.086*1000000/RES_hhdet_in_new!O117)</f>
        <v>0</v>
      </c>
      <c r="P117" s="160">
        <f>IF(RES_hhdet_in_tes!P117=0,0,RES_hhdet_in_tes!P117/0.086*1000000/RES_hhdet_in_new!P117)</f>
        <v>0</v>
      </c>
      <c r="Q117" s="160">
        <f>IF(RES_hhdet_in_tes!Q117=0,0,RES_hhdet_in_tes!Q117/0.086*1000000/RES_hhdet_in_new!Q117)</f>
        <v>0</v>
      </c>
    </row>
    <row r="118" spans="1:17" ht="12" customHeight="1" x14ac:dyDescent="0.25">
      <c r="A118" s="148" t="s">
        <v>60</v>
      </c>
      <c r="B118" s="156"/>
      <c r="C118" s="156">
        <f>IF(RES_hhdet_in_tes!C118=0,0,RES_hhdet_in_tes!C118/0.086*1000000/RES_hhdet_in_new!C117)</f>
        <v>0</v>
      </c>
      <c r="D118" s="156">
        <f>IF(RES_hhdet_in_tes!D118=0,0,RES_hhdet_in_tes!D118/0.086*1000000/RES_hhdet_in_new!D117)</f>
        <v>0</v>
      </c>
      <c r="E118" s="156">
        <f>IF(RES_hhdet_in_tes!E118=0,0,RES_hhdet_in_tes!E118/0.086*1000000/RES_hhdet_in_new!E117)</f>
        <v>0</v>
      </c>
      <c r="F118" s="156">
        <f>IF(RES_hhdet_in_tes!F118=0,0,RES_hhdet_in_tes!F118/0.086*1000000/RES_hhdet_in_new!F117)</f>
        <v>0</v>
      </c>
      <c r="G118" s="156">
        <f>IF(RES_hhdet_in_tes!G118=0,0,RES_hhdet_in_tes!G118/0.086*1000000/RES_hhdet_in_new!G117)</f>
        <v>0</v>
      </c>
      <c r="H118" s="156">
        <f>IF(RES_hhdet_in_tes!H118=0,0,RES_hhdet_in_tes!H118/0.086*1000000/RES_hhdet_in_new!H117)</f>
        <v>0</v>
      </c>
      <c r="I118" s="156">
        <f>IF(RES_hhdet_in_tes!I118=0,0,RES_hhdet_in_tes!I118/0.086*1000000/RES_hhdet_in_new!I117)</f>
        <v>0</v>
      </c>
      <c r="J118" s="156">
        <f>IF(RES_hhdet_in_tes!J118=0,0,RES_hhdet_in_tes!J118/0.086*1000000/RES_hhdet_in_new!J117)</f>
        <v>0</v>
      </c>
      <c r="K118" s="156">
        <f>IF(RES_hhdet_in_tes!K118=0,0,RES_hhdet_in_tes!K118/0.086*1000000/RES_hhdet_in_new!K117)</f>
        <v>0</v>
      </c>
      <c r="L118" s="156">
        <f>IF(RES_hhdet_in_tes!L118=0,0,RES_hhdet_in_tes!L118/0.086*1000000/RES_hhdet_in_new!L117)</f>
        <v>0</v>
      </c>
      <c r="M118" s="156">
        <f>IF(RES_hhdet_in_tes!M118=0,0,RES_hhdet_in_tes!M118/0.086*1000000/RES_hhdet_in_new!M117)</f>
        <v>0</v>
      </c>
      <c r="N118" s="156">
        <f>IF(RES_hhdet_in_tes!N118=0,0,RES_hhdet_in_tes!N118/0.086*1000000/RES_hhdet_in_new!N117)</f>
        <v>0</v>
      </c>
      <c r="O118" s="156">
        <f>IF(RES_hhdet_in_tes!O118=0,0,RES_hhdet_in_tes!O118/0.086*1000000/RES_hhdet_in_new!O117)</f>
        <v>0</v>
      </c>
      <c r="P118" s="156">
        <f>IF(RES_hhdet_in_tes!P118=0,0,RES_hhdet_in_tes!P118/0.086*1000000/RES_hhdet_in_new!P117)</f>
        <v>0</v>
      </c>
      <c r="Q118" s="156">
        <f>IF(RES_hhdet_in_tes!Q118=0,0,RES_hhdet_in_tes!Q118/0.086*1000000/RES_hhdet_in_new!Q117)</f>
        <v>0</v>
      </c>
    </row>
    <row r="119" spans="1:17" ht="12" customHeight="1" x14ac:dyDescent="0.25">
      <c r="A119" s="148" t="s">
        <v>59</v>
      </c>
      <c r="B119" s="156"/>
      <c r="C119" s="156">
        <f>IF(RES_hhdet_in_tes!C119=0,0,RES_hhdet_in_tes!C119/0.086*1000000/RES_hhdet_in_new!C117)</f>
        <v>0</v>
      </c>
      <c r="D119" s="156">
        <f>IF(RES_hhdet_in_tes!D119=0,0,RES_hhdet_in_tes!D119/0.086*1000000/RES_hhdet_in_new!D117)</f>
        <v>0</v>
      </c>
      <c r="E119" s="156">
        <f>IF(RES_hhdet_in_tes!E119=0,0,RES_hhdet_in_tes!E119/0.086*1000000/RES_hhdet_in_new!E117)</f>
        <v>0</v>
      </c>
      <c r="F119" s="156">
        <f>IF(RES_hhdet_in_tes!F119=0,0,RES_hhdet_in_tes!F119/0.086*1000000/RES_hhdet_in_new!F117)</f>
        <v>0</v>
      </c>
      <c r="G119" s="156">
        <f>IF(RES_hhdet_in_tes!G119=0,0,RES_hhdet_in_tes!G119/0.086*1000000/RES_hhdet_in_new!G117)</f>
        <v>0</v>
      </c>
      <c r="H119" s="156">
        <f>IF(RES_hhdet_in_tes!H119=0,0,RES_hhdet_in_tes!H119/0.086*1000000/RES_hhdet_in_new!H117)</f>
        <v>0</v>
      </c>
      <c r="I119" s="156">
        <f>IF(RES_hhdet_in_tes!I119=0,0,RES_hhdet_in_tes!I119/0.086*1000000/RES_hhdet_in_new!I117)</f>
        <v>0</v>
      </c>
      <c r="J119" s="156">
        <f>IF(RES_hhdet_in_tes!J119=0,0,RES_hhdet_in_tes!J119/0.086*1000000/RES_hhdet_in_new!J117)</f>
        <v>0</v>
      </c>
      <c r="K119" s="156">
        <f>IF(RES_hhdet_in_tes!K119=0,0,RES_hhdet_in_tes!K119/0.086*1000000/RES_hhdet_in_new!K117)</f>
        <v>0</v>
      </c>
      <c r="L119" s="156">
        <f>IF(RES_hhdet_in_tes!L119=0,0,RES_hhdet_in_tes!L119/0.086*1000000/RES_hhdet_in_new!L117)</f>
        <v>0</v>
      </c>
      <c r="M119" s="156">
        <f>IF(RES_hhdet_in_tes!M119=0,0,RES_hhdet_in_tes!M119/0.086*1000000/RES_hhdet_in_new!M117)</f>
        <v>0</v>
      </c>
      <c r="N119" s="156">
        <f>IF(RES_hhdet_in_tes!N119=0,0,RES_hhdet_in_tes!N119/0.086*1000000/RES_hhdet_in_new!N117)</f>
        <v>0</v>
      </c>
      <c r="O119" s="156">
        <f>IF(RES_hhdet_in_tes!O119=0,0,RES_hhdet_in_tes!O119/0.086*1000000/RES_hhdet_in_new!O117)</f>
        <v>0</v>
      </c>
      <c r="P119" s="156">
        <f>IF(RES_hhdet_in_tes!P119=0,0,RES_hhdet_in_tes!P119/0.086*1000000/RES_hhdet_in_new!P117)</f>
        <v>0</v>
      </c>
      <c r="Q119" s="156">
        <f>IF(RES_hhdet_in_tes!Q119=0,0,RES_hhdet_in_tes!Q119/0.086*1000000/RES_hhdet_in_new!Q117)</f>
        <v>0</v>
      </c>
    </row>
    <row r="120" spans="1:17" ht="12" customHeight="1" x14ac:dyDescent="0.25">
      <c r="A120" s="158" t="s">
        <v>62</v>
      </c>
      <c r="B120" s="157"/>
      <c r="C120" s="157">
        <f>IF(SUM(RES_hhdet_in_tes!C121:C122)=0,0,SUM(RES_hhdet_in_tes!C121:C122)/0.086*1000000/SUM(RES_hhdet_in_new!C121:C122))</f>
        <v>0</v>
      </c>
      <c r="D120" s="157">
        <f>IF(SUM(RES_hhdet_in_tes!D121:D122)=0,0,SUM(RES_hhdet_in_tes!D121:D122)/0.086*1000000/SUM(RES_hhdet_in_new!D121:D122))</f>
        <v>0</v>
      </c>
      <c r="E120" s="157">
        <f>IF(SUM(RES_hhdet_in_tes!E121:E122)=0,0,SUM(RES_hhdet_in_tes!E121:E122)/0.086*1000000/SUM(RES_hhdet_in_new!E121:E122))</f>
        <v>0</v>
      </c>
      <c r="F120" s="157">
        <f>IF(SUM(RES_hhdet_in_tes!F121:F122)=0,0,SUM(RES_hhdet_in_tes!F121:F122)/0.086*1000000/SUM(RES_hhdet_in_new!F121:F122))</f>
        <v>0</v>
      </c>
      <c r="G120" s="157">
        <f>IF(SUM(RES_hhdet_in_tes!G121:G122)=0,0,SUM(RES_hhdet_in_tes!G121:G122)/0.086*1000000/SUM(RES_hhdet_in_new!G121:G122))</f>
        <v>0</v>
      </c>
      <c r="H120" s="157">
        <f>IF(SUM(RES_hhdet_in_tes!H121:H122)=0,0,SUM(RES_hhdet_in_tes!H121:H122)/0.086*1000000/SUM(RES_hhdet_in_new!H121:H122))</f>
        <v>0</v>
      </c>
      <c r="I120" s="157">
        <f>IF(SUM(RES_hhdet_in_tes!I121:I122)=0,0,SUM(RES_hhdet_in_tes!I121:I122)/0.086*1000000/SUM(RES_hhdet_in_new!I121:I122))</f>
        <v>0</v>
      </c>
      <c r="J120" s="157">
        <f>IF(SUM(RES_hhdet_in_tes!J121:J122)=0,0,SUM(RES_hhdet_in_tes!J121:J122)/0.086*1000000/SUM(RES_hhdet_in_new!J121:J122))</f>
        <v>0</v>
      </c>
      <c r="K120" s="157">
        <f>IF(SUM(RES_hhdet_in_tes!K121:K122)=0,0,SUM(RES_hhdet_in_tes!K121:K122)/0.086*1000000/SUM(RES_hhdet_in_new!K121:K122))</f>
        <v>0</v>
      </c>
      <c r="L120" s="157">
        <f>IF(SUM(RES_hhdet_in_tes!L121:L122)=0,0,SUM(RES_hhdet_in_tes!L121:L122)/0.086*1000000/SUM(RES_hhdet_in_new!L121:L122))</f>
        <v>0</v>
      </c>
      <c r="M120" s="157">
        <f>IF(SUM(RES_hhdet_in_tes!M121:M122)=0,0,SUM(RES_hhdet_in_tes!M121:M122)/0.086*1000000/SUM(RES_hhdet_in_new!M121:M122))</f>
        <v>0</v>
      </c>
      <c r="N120" s="157">
        <f>IF(SUM(RES_hhdet_in_tes!N121:N122)=0,0,SUM(RES_hhdet_in_tes!N121:N122)/0.086*1000000/SUM(RES_hhdet_in_new!N121:N122))</f>
        <v>0</v>
      </c>
      <c r="O120" s="157">
        <f>IF(SUM(RES_hhdet_in_tes!O121:O122)=0,0,SUM(RES_hhdet_in_tes!O121:O122)/0.086*1000000/SUM(RES_hhdet_in_new!O121:O122))</f>
        <v>0</v>
      </c>
      <c r="P120" s="157">
        <f>IF(SUM(RES_hhdet_in_tes!P121:P122)=0,0,SUM(RES_hhdet_in_tes!P121:P122)/0.086*1000000/SUM(RES_hhdet_in_new!P121:P122))</f>
        <v>0</v>
      </c>
      <c r="Q120" s="157">
        <f>IF(SUM(RES_hhdet_in_tes!Q121:Q122)=0,0,SUM(RES_hhdet_in_tes!Q121:Q122)/0.086*1000000/SUM(RES_hhdet_in_new!Q121:Q122))</f>
        <v>0</v>
      </c>
    </row>
    <row r="121" spans="1:17" ht="12" customHeight="1" x14ac:dyDescent="0.25">
      <c r="A121" s="23" t="s">
        <v>57</v>
      </c>
      <c r="B121" s="156"/>
      <c r="C121" s="156">
        <f>IF(RES_hhdet_in_tes!C121=0,0,RES_hhdet_in_tes!C121/0.086*1000000/RES_hhdet_in_new!C121)</f>
        <v>0</v>
      </c>
      <c r="D121" s="156">
        <f>IF(RES_hhdet_in_tes!D121=0,0,RES_hhdet_in_tes!D121/0.086*1000000/RES_hhdet_in_new!D121)</f>
        <v>0</v>
      </c>
      <c r="E121" s="156">
        <f>IF(RES_hhdet_in_tes!E121=0,0,RES_hhdet_in_tes!E121/0.086*1000000/RES_hhdet_in_new!E121)</f>
        <v>0</v>
      </c>
      <c r="F121" s="156">
        <f>IF(RES_hhdet_in_tes!F121=0,0,RES_hhdet_in_tes!F121/0.086*1000000/RES_hhdet_in_new!F121)</f>
        <v>0</v>
      </c>
      <c r="G121" s="156">
        <f>IF(RES_hhdet_in_tes!G121=0,0,RES_hhdet_in_tes!G121/0.086*1000000/RES_hhdet_in_new!G121)</f>
        <v>0</v>
      </c>
      <c r="H121" s="156">
        <f>IF(RES_hhdet_in_tes!H121=0,0,RES_hhdet_in_tes!H121/0.086*1000000/RES_hhdet_in_new!H121)</f>
        <v>0</v>
      </c>
      <c r="I121" s="156">
        <f>IF(RES_hhdet_in_tes!I121=0,0,RES_hhdet_in_tes!I121/0.086*1000000/RES_hhdet_in_new!I121)</f>
        <v>0</v>
      </c>
      <c r="J121" s="156">
        <f>IF(RES_hhdet_in_tes!J121=0,0,RES_hhdet_in_tes!J121/0.086*1000000/RES_hhdet_in_new!J121)</f>
        <v>0</v>
      </c>
      <c r="K121" s="156">
        <f>IF(RES_hhdet_in_tes!K121=0,0,RES_hhdet_in_tes!K121/0.086*1000000/RES_hhdet_in_new!K121)</f>
        <v>0</v>
      </c>
      <c r="L121" s="156">
        <f>IF(RES_hhdet_in_tes!L121=0,0,RES_hhdet_in_tes!L121/0.086*1000000/RES_hhdet_in_new!L121)</f>
        <v>0</v>
      </c>
      <c r="M121" s="156">
        <f>IF(RES_hhdet_in_tes!M121=0,0,RES_hhdet_in_tes!M121/0.086*1000000/RES_hhdet_in_new!M121)</f>
        <v>0</v>
      </c>
      <c r="N121" s="156">
        <f>IF(RES_hhdet_in_tes!N121=0,0,RES_hhdet_in_tes!N121/0.086*1000000/RES_hhdet_in_new!N121)</f>
        <v>0</v>
      </c>
      <c r="O121" s="156">
        <f>IF(RES_hhdet_in_tes!O121=0,0,RES_hhdet_in_tes!O121/0.086*1000000/RES_hhdet_in_new!O121)</f>
        <v>0</v>
      </c>
      <c r="P121" s="156">
        <f>IF(RES_hhdet_in_tes!P121=0,0,RES_hhdet_in_tes!P121/0.086*1000000/RES_hhdet_in_new!P121)</f>
        <v>0</v>
      </c>
      <c r="Q121" s="156">
        <f>IF(RES_hhdet_in_tes!Q121=0,0,RES_hhdet_in_tes!Q121/0.086*1000000/RES_hhdet_in_new!Q121)</f>
        <v>0</v>
      </c>
    </row>
    <row r="122" spans="1:17" ht="12" customHeight="1" x14ac:dyDescent="0.25">
      <c r="A122" s="29" t="s">
        <v>140</v>
      </c>
      <c r="B122" s="57"/>
      <c r="C122" s="57">
        <f>IF(RES_hhdet_in_tes!C122=0,0,RES_hhdet_in_tes!C122/0.086*1000000/RES_hhdet_in_new!C122)</f>
        <v>0</v>
      </c>
      <c r="D122" s="57">
        <f>IF(RES_hhdet_in_tes!D122=0,0,RES_hhdet_in_tes!D122/0.086*1000000/RES_hhdet_in_new!D122)</f>
        <v>0</v>
      </c>
      <c r="E122" s="57">
        <f>IF(RES_hhdet_in_tes!E122=0,0,RES_hhdet_in_tes!E122/0.086*1000000/RES_hhdet_in_new!E122)</f>
        <v>0</v>
      </c>
      <c r="F122" s="57">
        <f>IF(RES_hhdet_in_tes!F122=0,0,RES_hhdet_in_tes!F122/0.086*1000000/RES_hhdet_in_new!F122)</f>
        <v>0</v>
      </c>
      <c r="G122" s="57">
        <f>IF(RES_hhdet_in_tes!G122=0,0,RES_hhdet_in_tes!G122/0.086*1000000/RES_hhdet_in_new!G122)</f>
        <v>0</v>
      </c>
      <c r="H122" s="57">
        <f>IF(RES_hhdet_in_tes!H122=0,0,RES_hhdet_in_tes!H122/0.086*1000000/RES_hhdet_in_new!H122)</f>
        <v>0</v>
      </c>
      <c r="I122" s="57">
        <f>IF(RES_hhdet_in_tes!I122=0,0,RES_hhdet_in_tes!I122/0.086*1000000/RES_hhdet_in_new!I122)</f>
        <v>0</v>
      </c>
      <c r="J122" s="57">
        <f>IF(RES_hhdet_in_tes!J122=0,0,RES_hhdet_in_tes!J122/0.086*1000000/RES_hhdet_in_new!J122)</f>
        <v>0</v>
      </c>
      <c r="K122" s="57">
        <f>IF(RES_hhdet_in_tes!K122=0,0,RES_hhdet_in_tes!K122/0.086*1000000/RES_hhdet_in_new!K122)</f>
        <v>0</v>
      </c>
      <c r="L122" s="57">
        <f>IF(RES_hhdet_in_tes!L122=0,0,RES_hhdet_in_tes!L122/0.086*1000000/RES_hhdet_in_new!L122)</f>
        <v>0</v>
      </c>
      <c r="M122" s="57">
        <f>IF(RES_hhdet_in_tes!M122=0,0,RES_hhdet_in_tes!M122/0.086*1000000/RES_hhdet_in_new!M122)</f>
        <v>0</v>
      </c>
      <c r="N122" s="57">
        <f>IF(RES_hhdet_in_tes!N122=0,0,RES_hhdet_in_tes!N122/0.086*1000000/RES_hhdet_in_new!N122)</f>
        <v>0</v>
      </c>
      <c r="O122" s="57">
        <f>IF(RES_hhdet_in_tes!O122=0,0,RES_hhdet_in_tes!O122/0.086*1000000/RES_hhdet_in_new!O122)</f>
        <v>0</v>
      </c>
      <c r="P122" s="57">
        <f>IF(RES_hhdet_in_tes!P122=0,0,RES_hhdet_in_tes!P122/0.086*1000000/RES_hhdet_in_new!P122)</f>
        <v>0</v>
      </c>
      <c r="Q122" s="57">
        <f>IF(RES_hhdet_in_tes!Q122=0,0,RES_hhdet_in_tes!Q122/0.086*1000000/RES_hhdet_in_new!Q122)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68">
        <f t="shared" ref="C124" si="102">SUM(C125,C128,C130,C139)</f>
        <v>15009.881491709448</v>
      </c>
      <c r="D124" s="168">
        <f t="shared" ref="D124" si="103">SUM(D125,D128,D130,D139)</f>
        <v>14567.382766181579</v>
      </c>
      <c r="E124" s="168">
        <f t="shared" ref="E124" si="104">SUM(E125,E128,E130,E139)</f>
        <v>14793.076862606793</v>
      </c>
      <c r="F124" s="168">
        <f t="shared" ref="F124" si="105">SUM(F125,F128,F130,F139)</f>
        <v>15004.598324236958</v>
      </c>
      <c r="G124" s="168">
        <f t="shared" ref="G124" si="106">SUM(G125,G128,G130,G139)</f>
        <v>15124.216882226488</v>
      </c>
      <c r="H124" s="168">
        <f t="shared" ref="H124" si="107">SUM(H125,H128,H130,H139)</f>
        <v>15385.947427758283</v>
      </c>
      <c r="I124" s="168">
        <f t="shared" ref="I124" si="108">SUM(I125,I128,I130,I139)</f>
        <v>15089.373056380758</v>
      </c>
      <c r="J124" s="168">
        <f t="shared" ref="J124" si="109">SUM(J125,J128,J130,J139)</f>
        <v>15252.024694776777</v>
      </c>
      <c r="K124" s="168">
        <f t="shared" ref="K124" si="110">SUM(K125,K128,K130,K139)</f>
        <v>15363.529113219811</v>
      </c>
      <c r="L124" s="168">
        <f t="shared" ref="L124" si="111">SUM(L125,L128,L130,L139)</f>
        <v>17498.947332547246</v>
      </c>
      <c r="M124" s="168">
        <f t="shared" ref="M124" si="112">SUM(M125,M128,M130,M139)</f>
        <v>16471.515659494002</v>
      </c>
      <c r="N124" s="168">
        <f t="shared" ref="N124" si="113">SUM(N125,N128,N130,N139)</f>
        <v>16383.431745052194</v>
      </c>
      <c r="O124" s="168">
        <f t="shared" ref="O124" si="114">SUM(O125,O128,O130,O139)</f>
        <v>16246.01281286736</v>
      </c>
      <c r="P124" s="168">
        <f t="shared" ref="P124" si="115">SUM(P125,P128,P130,P139)</f>
        <v>14769.557299359472</v>
      </c>
      <c r="Q124" s="168">
        <f t="shared" ref="Q124" si="116">SUM(Q125,Q128,Q130,Q139)</f>
        <v>16013.614675367027</v>
      </c>
    </row>
    <row r="125" spans="1:17" ht="12.95" customHeight="1" x14ac:dyDescent="0.25">
      <c r="A125" s="158" t="s">
        <v>65</v>
      </c>
      <c r="B125" s="157"/>
      <c r="C125" s="157">
        <f t="shared" ref="C125:Q125" si="117">SUM(C126:C127)</f>
        <v>11055.111313844918</v>
      </c>
      <c r="D125" s="157">
        <f t="shared" si="117"/>
        <v>10636.326918822244</v>
      </c>
      <c r="E125" s="157">
        <f t="shared" si="117"/>
        <v>10936.19518175958</v>
      </c>
      <c r="F125" s="157">
        <f t="shared" si="117"/>
        <v>11085.110474935309</v>
      </c>
      <c r="G125" s="157">
        <f t="shared" si="117"/>
        <v>11079.266433598446</v>
      </c>
      <c r="H125" s="157">
        <f t="shared" si="117"/>
        <v>11307.8931943424</v>
      </c>
      <c r="I125" s="157">
        <f t="shared" si="117"/>
        <v>10881.421836265647</v>
      </c>
      <c r="J125" s="157">
        <f t="shared" si="117"/>
        <v>11033.884417462099</v>
      </c>
      <c r="K125" s="157">
        <f t="shared" si="117"/>
        <v>11129.302560077063</v>
      </c>
      <c r="L125" s="157">
        <f t="shared" si="117"/>
        <v>13210.591554009352</v>
      </c>
      <c r="M125" s="157">
        <f t="shared" si="117"/>
        <v>12170.731474183793</v>
      </c>
      <c r="N125" s="157">
        <f t="shared" si="117"/>
        <v>12072.922787941261</v>
      </c>
      <c r="O125" s="157">
        <f t="shared" si="117"/>
        <v>11752.129545283053</v>
      </c>
      <c r="P125" s="157">
        <f t="shared" si="117"/>
        <v>10237.260280790928</v>
      </c>
      <c r="Q125" s="157">
        <f t="shared" si="117"/>
        <v>11329.590896930929</v>
      </c>
    </row>
    <row r="126" spans="1:17" ht="12" customHeight="1" x14ac:dyDescent="0.25">
      <c r="A126" s="23" t="s">
        <v>149</v>
      </c>
      <c r="B126" s="156"/>
      <c r="C126" s="156">
        <f>IF(RES_hhdet_in_tes!C126=0,0,RES_hhdet_in_tes!C126/0.086*1000000/RES_hhdet_in_new!C126)</f>
        <v>11010.792263326202</v>
      </c>
      <c r="D126" s="156">
        <f>IF(RES_hhdet_in_tes!D126=0,0,RES_hhdet_in_tes!D126/0.086*1000000/RES_hhdet_in_new!D126)</f>
        <v>10593.801519334949</v>
      </c>
      <c r="E126" s="156">
        <f>IF(RES_hhdet_in_tes!E126=0,0,RES_hhdet_in_tes!E126/0.086*1000000/RES_hhdet_in_new!E126)</f>
        <v>10891.192807152966</v>
      </c>
      <c r="F126" s="156">
        <f>IF(RES_hhdet_in_tes!F126=0,0,RES_hhdet_in_tes!F126/0.086*1000000/RES_hhdet_in_new!F126)</f>
        <v>11034.960478813398</v>
      </c>
      <c r="G126" s="156">
        <f>IF(RES_hhdet_in_tes!G126=0,0,RES_hhdet_in_tes!G126/0.086*1000000/RES_hhdet_in_new!G126)</f>
        <v>11024.304732960682</v>
      </c>
      <c r="H126" s="156">
        <f>IF(RES_hhdet_in_tes!H126=0,0,RES_hhdet_in_tes!H126/0.086*1000000/RES_hhdet_in_new!H126)</f>
        <v>11237.92466421684</v>
      </c>
      <c r="I126" s="156">
        <f>IF(RES_hhdet_in_tes!I126=0,0,RES_hhdet_in_tes!I126/0.086*1000000/RES_hhdet_in_new!I126)</f>
        <v>10826.310393231726</v>
      </c>
      <c r="J126" s="156">
        <f>IF(RES_hhdet_in_tes!J126=0,0,RES_hhdet_in_tes!J126/0.086*1000000/RES_hhdet_in_new!J126)</f>
        <v>10984.728363147751</v>
      </c>
      <c r="K126" s="156">
        <f>IF(RES_hhdet_in_tes!K126=0,0,RES_hhdet_in_tes!K126/0.086*1000000/RES_hhdet_in_new!K126)</f>
        <v>11088.745247455929</v>
      </c>
      <c r="L126" s="156">
        <f>IF(RES_hhdet_in_tes!L126=0,0,RES_hhdet_in_tes!L126/0.086*1000000/RES_hhdet_in_new!L126)</f>
        <v>13157.500692179721</v>
      </c>
      <c r="M126" s="156">
        <f>IF(RES_hhdet_in_tes!M126=0,0,RES_hhdet_in_tes!M126/0.086*1000000/RES_hhdet_in_new!M126)</f>
        <v>12114.701012444073</v>
      </c>
      <c r="N126" s="156">
        <f>IF(RES_hhdet_in_tes!N126=0,0,RES_hhdet_in_tes!N126/0.086*1000000/RES_hhdet_in_new!N126)</f>
        <v>12015.427445104431</v>
      </c>
      <c r="O126" s="156">
        <f>IF(RES_hhdet_in_tes!O126=0,0,RES_hhdet_in_tes!O126/0.086*1000000/RES_hhdet_in_new!O126)</f>
        <v>11661.159890727815</v>
      </c>
      <c r="P126" s="156">
        <f>IF(RES_hhdet_in_tes!P126=0,0,RES_hhdet_in_tes!P126/0.086*1000000/RES_hhdet_in_new!P126)</f>
        <v>10141.516731322463</v>
      </c>
      <c r="Q126" s="156">
        <f>IF(RES_hhdet_in_tes!Q126=0,0,RES_hhdet_in_tes!Q126/0.086*1000000/RES_hhdet_in_new!Q126)</f>
        <v>11215.663364599306</v>
      </c>
    </row>
    <row r="127" spans="1:17" ht="12" customHeight="1" x14ac:dyDescent="0.25">
      <c r="A127" s="23" t="s">
        <v>60</v>
      </c>
      <c r="B127" s="156"/>
      <c r="C127" s="156">
        <f>IF(RES_hhdet_in_tes!C127=0,0,RES_hhdet_in_tes!C127/0.086*1000000/RES_hhdet_in_new!C126)</f>
        <v>44.319050518715301</v>
      </c>
      <c r="D127" s="156">
        <f>IF(RES_hhdet_in_tes!D127=0,0,RES_hhdet_in_tes!D127/0.086*1000000/RES_hhdet_in_new!D126)</f>
        <v>42.525399487295125</v>
      </c>
      <c r="E127" s="156">
        <f>IF(RES_hhdet_in_tes!E127=0,0,RES_hhdet_in_tes!E127/0.086*1000000/RES_hhdet_in_new!E126)</f>
        <v>45.002374606614069</v>
      </c>
      <c r="F127" s="156">
        <f>IF(RES_hhdet_in_tes!F127=0,0,RES_hhdet_in_tes!F127/0.086*1000000/RES_hhdet_in_new!F126)</f>
        <v>50.149996121910974</v>
      </c>
      <c r="G127" s="156">
        <f>IF(RES_hhdet_in_tes!G127=0,0,RES_hhdet_in_tes!G127/0.086*1000000/RES_hhdet_in_new!G126)</f>
        <v>54.961700637765311</v>
      </c>
      <c r="H127" s="156">
        <f>IF(RES_hhdet_in_tes!H127=0,0,RES_hhdet_in_tes!H127/0.086*1000000/RES_hhdet_in_new!H126)</f>
        <v>69.968530125559639</v>
      </c>
      <c r="I127" s="156">
        <f>IF(RES_hhdet_in_tes!I127=0,0,RES_hhdet_in_tes!I127/0.086*1000000/RES_hhdet_in_new!I126)</f>
        <v>55.111443033919421</v>
      </c>
      <c r="J127" s="156">
        <f>IF(RES_hhdet_in_tes!J127=0,0,RES_hhdet_in_tes!J127/0.086*1000000/RES_hhdet_in_new!J126)</f>
        <v>49.156054314348111</v>
      </c>
      <c r="K127" s="156">
        <f>IF(RES_hhdet_in_tes!K127=0,0,RES_hhdet_in_tes!K127/0.086*1000000/RES_hhdet_in_new!K126)</f>
        <v>40.557312621134606</v>
      </c>
      <c r="L127" s="156">
        <f>IF(RES_hhdet_in_tes!L127=0,0,RES_hhdet_in_tes!L127/0.086*1000000/RES_hhdet_in_new!L126)</f>
        <v>53.09086182963101</v>
      </c>
      <c r="M127" s="156">
        <f>IF(RES_hhdet_in_tes!M127=0,0,RES_hhdet_in_tes!M127/0.086*1000000/RES_hhdet_in_new!M126)</f>
        <v>56.030461739719428</v>
      </c>
      <c r="N127" s="156">
        <f>IF(RES_hhdet_in_tes!N127=0,0,RES_hhdet_in_tes!N127/0.086*1000000/RES_hhdet_in_new!N126)</f>
        <v>57.495342836830169</v>
      </c>
      <c r="O127" s="156">
        <f>IF(RES_hhdet_in_tes!O127=0,0,RES_hhdet_in_tes!O127/0.086*1000000/RES_hhdet_in_new!O126)</f>
        <v>90.969654555237682</v>
      </c>
      <c r="P127" s="156">
        <f>IF(RES_hhdet_in_tes!P127=0,0,RES_hhdet_in_tes!P127/0.086*1000000/RES_hhdet_in_new!P126)</f>
        <v>95.743549468465815</v>
      </c>
      <c r="Q127" s="156">
        <f>IF(RES_hhdet_in_tes!Q127=0,0,RES_hhdet_in_tes!Q127/0.086*1000000/RES_hhdet_in_new!Q126)</f>
        <v>113.92753233162406</v>
      </c>
    </row>
    <row r="128" spans="1:17" ht="12.95" customHeight="1" x14ac:dyDescent="0.25">
      <c r="A128" s="158" t="s">
        <v>112</v>
      </c>
      <c r="B128" s="157"/>
      <c r="C128" s="157">
        <f t="shared" ref="C128:Q128" si="118">C129</f>
        <v>1276.6157326649097</v>
      </c>
      <c r="D128" s="157">
        <f t="shared" si="118"/>
        <v>1241.1861428296811</v>
      </c>
      <c r="E128" s="157">
        <f t="shared" si="118"/>
        <v>1215.1252913377075</v>
      </c>
      <c r="F128" s="157">
        <f t="shared" si="118"/>
        <v>1248.0296373887472</v>
      </c>
      <c r="G128" s="157">
        <f t="shared" si="118"/>
        <v>1279.4578876680685</v>
      </c>
      <c r="H128" s="157">
        <f t="shared" si="118"/>
        <v>1327.4874994690801</v>
      </c>
      <c r="I128" s="157">
        <f t="shared" si="118"/>
        <v>1364.4160492344395</v>
      </c>
      <c r="J128" s="157">
        <f t="shared" si="118"/>
        <v>1541.2811859592998</v>
      </c>
      <c r="K128" s="157">
        <f t="shared" si="118"/>
        <v>1566.8674211929347</v>
      </c>
      <c r="L128" s="157">
        <f t="shared" si="118"/>
        <v>1575.3158708243361</v>
      </c>
      <c r="M128" s="157">
        <f t="shared" si="118"/>
        <v>1573.6295425363271</v>
      </c>
      <c r="N128" s="157">
        <f t="shared" si="118"/>
        <v>1576.5360790352586</v>
      </c>
      <c r="O128" s="157">
        <f t="shared" si="118"/>
        <v>1642.6105153858716</v>
      </c>
      <c r="P128" s="157">
        <f t="shared" si="118"/>
        <v>1682.446288303272</v>
      </c>
      <c r="Q128" s="157">
        <f t="shared" si="118"/>
        <v>1722.9619371652543</v>
      </c>
    </row>
    <row r="129" spans="1:17" ht="12" customHeight="1" x14ac:dyDescent="0.25">
      <c r="A129" s="23" t="s">
        <v>60</v>
      </c>
      <c r="B129" s="156"/>
      <c r="C129" s="156">
        <f>IF(RES_hhdet_in_tes!C129=0,0,RES_hhdet_in_tes!C129/0.086*1000000/RES_hhdet_in_new!C129)</f>
        <v>1276.6157326649097</v>
      </c>
      <c r="D129" s="156">
        <f>IF(RES_hhdet_in_tes!D129=0,0,RES_hhdet_in_tes!D129/0.086*1000000/RES_hhdet_in_new!D129)</f>
        <v>1241.1861428296811</v>
      </c>
      <c r="E129" s="156">
        <f>IF(RES_hhdet_in_tes!E129=0,0,RES_hhdet_in_tes!E129/0.086*1000000/RES_hhdet_in_new!E129)</f>
        <v>1215.1252913377075</v>
      </c>
      <c r="F129" s="156">
        <f>IF(RES_hhdet_in_tes!F129=0,0,RES_hhdet_in_tes!F129/0.086*1000000/RES_hhdet_in_new!F129)</f>
        <v>1248.0296373887472</v>
      </c>
      <c r="G129" s="156">
        <f>IF(RES_hhdet_in_tes!G129=0,0,RES_hhdet_in_tes!G129/0.086*1000000/RES_hhdet_in_new!G129)</f>
        <v>1279.4578876680685</v>
      </c>
      <c r="H129" s="156">
        <f>IF(RES_hhdet_in_tes!H129=0,0,RES_hhdet_in_tes!H129/0.086*1000000/RES_hhdet_in_new!H129)</f>
        <v>1327.4874994690801</v>
      </c>
      <c r="I129" s="156">
        <f>IF(RES_hhdet_in_tes!I129=0,0,RES_hhdet_in_tes!I129/0.086*1000000/RES_hhdet_in_new!I129)</f>
        <v>1364.4160492344395</v>
      </c>
      <c r="J129" s="156">
        <f>IF(RES_hhdet_in_tes!J129=0,0,RES_hhdet_in_tes!J129/0.086*1000000/RES_hhdet_in_new!J129)</f>
        <v>1541.2811859592998</v>
      </c>
      <c r="K129" s="156">
        <f>IF(RES_hhdet_in_tes!K129=0,0,RES_hhdet_in_tes!K129/0.086*1000000/RES_hhdet_in_new!K129)</f>
        <v>1566.8674211929347</v>
      </c>
      <c r="L129" s="156">
        <f>IF(RES_hhdet_in_tes!L129=0,0,RES_hhdet_in_tes!L129/0.086*1000000/RES_hhdet_in_new!L129)</f>
        <v>1575.3158708243361</v>
      </c>
      <c r="M129" s="156">
        <f>IF(RES_hhdet_in_tes!M129=0,0,RES_hhdet_in_tes!M129/0.086*1000000/RES_hhdet_in_new!M129)</f>
        <v>1573.6295425363271</v>
      </c>
      <c r="N129" s="156">
        <f>IF(RES_hhdet_in_tes!N129=0,0,RES_hhdet_in_tes!N129/0.086*1000000/RES_hhdet_in_new!N129)</f>
        <v>1576.5360790352586</v>
      </c>
      <c r="O129" s="156">
        <f>IF(RES_hhdet_in_tes!O129=0,0,RES_hhdet_in_tes!O129/0.086*1000000/RES_hhdet_in_new!O129)</f>
        <v>1642.6105153858716</v>
      </c>
      <c r="P129" s="156">
        <f>IF(RES_hhdet_in_tes!P129=0,0,RES_hhdet_in_tes!P129/0.086*1000000/RES_hhdet_in_new!P129)</f>
        <v>1682.446288303272</v>
      </c>
      <c r="Q129" s="156">
        <f>IF(RES_hhdet_in_tes!Q129=0,0,RES_hhdet_in_tes!Q129/0.086*1000000/RES_hhdet_in_new!Q129)</f>
        <v>1722.9619371652543</v>
      </c>
    </row>
    <row r="130" spans="1:17" ht="12" customHeight="1" x14ac:dyDescent="0.25">
      <c r="A130" s="158" t="s">
        <v>63</v>
      </c>
      <c r="B130" s="157"/>
      <c r="C130" s="157">
        <f>IF(SUM(RES_hhdet_in_tes!C131:C132,RES_hhdet_in_tes!C135:C136)=0,0,SUM(RES_hhdet_in_tes!C131:C132,RES_hhdet_in_tes!C135:C136)/0.086*1000000/SUM(RES_hhdet_in_new!C131:C132,RES_hhdet_in_new!C135:C136))</f>
        <v>1933.6828722781893</v>
      </c>
      <c r="D130" s="157">
        <f>IF(SUM(RES_hhdet_in_tes!D131:D132,RES_hhdet_in_tes!D135:D136)=0,0,SUM(RES_hhdet_in_tes!D131:D132,RES_hhdet_in_tes!D135:D136)/0.086*1000000/SUM(RES_hhdet_in_new!D131:D132,RES_hhdet_in_new!D135:D136))</f>
        <v>1939.3385318087544</v>
      </c>
      <c r="E130" s="157">
        <f>IF(SUM(RES_hhdet_in_tes!E131:E132,RES_hhdet_in_tes!E135:E136)=0,0,SUM(RES_hhdet_in_tes!E131:E132,RES_hhdet_in_tes!E135:E136)/0.086*1000000/SUM(RES_hhdet_in_new!E131:E132,RES_hhdet_in_new!E135:E136))</f>
        <v>1885.8317788130855</v>
      </c>
      <c r="F130" s="157">
        <f>IF(SUM(RES_hhdet_in_tes!F131:F132,RES_hhdet_in_tes!F135:F136)=0,0,SUM(RES_hhdet_in_tes!F131:F132,RES_hhdet_in_tes!F135:F136)/0.086*1000000/SUM(RES_hhdet_in_new!F131:F132,RES_hhdet_in_new!F135:F136))</f>
        <v>1904.8988634235757</v>
      </c>
      <c r="G130" s="157">
        <f>IF(SUM(RES_hhdet_in_tes!G131:G132,RES_hhdet_in_tes!G135:G136)=0,0,SUM(RES_hhdet_in_tes!G131:G132,RES_hhdet_in_tes!G135:G136)/0.086*1000000/SUM(RES_hhdet_in_new!G131:G132,RES_hhdet_in_new!G135:G136))</f>
        <v>1983.8056034550752</v>
      </c>
      <c r="H130" s="157">
        <f>IF(SUM(RES_hhdet_in_tes!H131:H132,RES_hhdet_in_tes!H135:H136)=0,0,SUM(RES_hhdet_in_tes!H131:H132,RES_hhdet_in_tes!H135:H136)/0.086*1000000/SUM(RES_hhdet_in_new!H131:H132,RES_hhdet_in_new!H135:H136))</f>
        <v>1938.8418225663977</v>
      </c>
      <c r="I130" s="157">
        <f>IF(SUM(RES_hhdet_in_tes!I131:I132,RES_hhdet_in_tes!I135:I136)=0,0,SUM(RES_hhdet_in_tes!I131:I132,RES_hhdet_in_tes!I135:I136)/0.086*1000000/SUM(RES_hhdet_in_new!I131:I132,RES_hhdet_in_new!I135:I136))</f>
        <v>2045.0222528747579</v>
      </c>
      <c r="J130" s="157">
        <f>IF(SUM(RES_hhdet_in_tes!J131:J132,RES_hhdet_in_tes!J135:J136)=0,0,SUM(RES_hhdet_in_tes!J131:J132,RES_hhdet_in_tes!J135:J136)/0.086*1000000/SUM(RES_hhdet_in_new!J131:J132,RES_hhdet_in_new!J135:J136))</f>
        <v>1875.0603924852203</v>
      </c>
      <c r="K130" s="157">
        <f>IF(SUM(RES_hhdet_in_tes!K131:K132,RES_hhdet_in_tes!K135:K136)=0,0,SUM(RES_hhdet_in_tes!K131:K132,RES_hhdet_in_tes!K135:K136)/0.086*1000000/SUM(RES_hhdet_in_new!K131:K132,RES_hhdet_in_new!K135:K136))</f>
        <v>1868.9221119262006</v>
      </c>
      <c r="L130" s="157">
        <f>IF(SUM(RES_hhdet_in_tes!L131:L132,RES_hhdet_in_tes!L135:L136)=0,0,SUM(RES_hhdet_in_tes!L131:L132,RES_hhdet_in_tes!L135:L136)/0.086*1000000/SUM(RES_hhdet_in_new!L131:L132,RES_hhdet_in_new!L135:L136))</f>
        <v>1870.0071507855944</v>
      </c>
      <c r="M130" s="157">
        <f>IF(SUM(RES_hhdet_in_tes!M131:M132,RES_hhdet_in_tes!M135:M136)=0,0,SUM(RES_hhdet_in_tes!M131:M132,RES_hhdet_in_tes!M135:M136)/0.086*1000000/SUM(RES_hhdet_in_new!M131:M132,RES_hhdet_in_new!M135:M136))</f>
        <v>1875.9173712775491</v>
      </c>
      <c r="N130" s="157">
        <f>IF(SUM(RES_hhdet_in_tes!N131:N132,RES_hhdet_in_tes!N135:N136)=0,0,SUM(RES_hhdet_in_tes!N131:N132,RES_hhdet_in_tes!N135:N136)/0.086*1000000/SUM(RES_hhdet_in_new!N131:N132,RES_hhdet_in_new!N135:N136))</f>
        <v>1889.1271528748475</v>
      </c>
      <c r="O130" s="157">
        <f>IF(SUM(RES_hhdet_in_tes!O131:O132,RES_hhdet_in_tes!O135:O136)=0,0,SUM(RES_hhdet_in_tes!O131:O132,RES_hhdet_in_tes!O135:O136)/0.086*1000000/SUM(RES_hhdet_in_new!O131:O132,RES_hhdet_in_new!O135:O136))</f>
        <v>1950.6331798787796</v>
      </c>
      <c r="P130" s="157">
        <f>IF(SUM(RES_hhdet_in_tes!P131:P132,RES_hhdet_in_tes!P135:P136)=0,0,SUM(RES_hhdet_in_tes!P131:P132,RES_hhdet_in_tes!P135:P136)/0.086*1000000/SUM(RES_hhdet_in_new!P131:P132,RES_hhdet_in_new!P135:P136))</f>
        <v>1951.5282885276367</v>
      </c>
      <c r="Q130" s="157">
        <f>IF(SUM(RES_hhdet_in_tes!Q131:Q132,RES_hhdet_in_tes!Q135:Q136)=0,0,SUM(RES_hhdet_in_tes!Q131:Q132,RES_hhdet_in_tes!Q135:Q136)/0.086*1000000/SUM(RES_hhdet_in_new!Q131:Q132,RES_hhdet_in_new!Q135:Q136))</f>
        <v>2035.7858787192422</v>
      </c>
    </row>
    <row r="131" spans="1:17" ht="12" customHeight="1" x14ac:dyDescent="0.25">
      <c r="A131" s="167" t="s">
        <v>148</v>
      </c>
      <c r="B131" s="132"/>
      <c r="C131" s="132">
        <f>IF(RES_hhdet_in_tes!C131=0,0,RES_hhdet_in_tes!C131/0.086*1000000/RES_hhdet_in_new!C131)</f>
        <v>1933.3649071593527</v>
      </c>
      <c r="D131" s="132">
        <f>IF(RES_hhdet_in_tes!D131=0,0,RES_hhdet_in_tes!D131/0.086*1000000/RES_hhdet_in_new!D131)</f>
        <v>1918.9647975737528</v>
      </c>
      <c r="E131" s="132">
        <f>IF(RES_hhdet_in_tes!E131=0,0,RES_hhdet_in_tes!E131/0.086*1000000/RES_hhdet_in_new!E131)</f>
        <v>1884.1811411615017</v>
      </c>
      <c r="F131" s="132">
        <f>IF(RES_hhdet_in_tes!F131=0,0,RES_hhdet_in_tes!F131/0.086*1000000/RES_hhdet_in_new!F131)</f>
        <v>1872.0860062617096</v>
      </c>
      <c r="G131" s="132">
        <f>IF(RES_hhdet_in_tes!G131=0,0,RES_hhdet_in_tes!G131/0.086*1000000/RES_hhdet_in_new!G131)</f>
        <v>1862.9162021861848</v>
      </c>
      <c r="H131" s="132">
        <f>IF(RES_hhdet_in_tes!H131=0,0,RES_hhdet_in_tes!H131/0.086*1000000/RES_hhdet_in_new!H131)</f>
        <v>1863.42009969571</v>
      </c>
      <c r="I131" s="132">
        <f>IF(RES_hhdet_in_tes!I131=0,0,RES_hhdet_in_tes!I131/0.086*1000000/RES_hhdet_in_new!I131)</f>
        <v>1895.2857229007539</v>
      </c>
      <c r="J131" s="132">
        <f>IF(RES_hhdet_in_tes!J131=0,0,RES_hhdet_in_tes!J131/0.086*1000000/RES_hhdet_in_new!J131)</f>
        <v>1870.4532125050134</v>
      </c>
      <c r="K131" s="132">
        <f>IF(RES_hhdet_in_tes!K131=0,0,RES_hhdet_in_tes!K131/0.086*1000000/RES_hhdet_in_new!K131)</f>
        <v>1862.5888196577157</v>
      </c>
      <c r="L131" s="132">
        <f>IF(RES_hhdet_in_tes!L131=0,0,RES_hhdet_in_tes!L131/0.086*1000000/RES_hhdet_in_new!L131)</f>
        <v>1860.8683554562281</v>
      </c>
      <c r="M131" s="132">
        <f>IF(RES_hhdet_in_tes!M131=0,0,RES_hhdet_in_tes!M131/0.086*1000000/RES_hhdet_in_new!M131)</f>
        <v>1873.7947628139477</v>
      </c>
      <c r="N131" s="132">
        <f>IF(RES_hhdet_in_tes!N131=0,0,RES_hhdet_in_tes!N131/0.086*1000000/RES_hhdet_in_new!N131)</f>
        <v>1884.3377568148499</v>
      </c>
      <c r="O131" s="132">
        <f>IF(RES_hhdet_in_tes!O131=0,0,RES_hhdet_in_tes!O131/0.086*1000000/RES_hhdet_in_new!O131)</f>
        <v>1886.7480040138933</v>
      </c>
      <c r="P131" s="132">
        <f>IF(RES_hhdet_in_tes!P131=0,0,RES_hhdet_in_tes!P131/0.086*1000000/RES_hhdet_in_new!P131)</f>
        <v>1872.5721002164044</v>
      </c>
      <c r="Q131" s="132">
        <f>IF(RES_hhdet_in_tes!Q131=0,0,RES_hhdet_in_tes!Q131/0.086*1000000/RES_hhdet_in_new!Q131)</f>
        <v>1859.322977106935</v>
      </c>
    </row>
    <row r="132" spans="1:17" ht="12" customHeight="1" x14ac:dyDescent="0.25">
      <c r="A132" s="167" t="s">
        <v>147</v>
      </c>
      <c r="B132" s="132"/>
      <c r="C132" s="132">
        <f>IF(RES_hhdet_in_tes!C132=0,0,RES_hhdet_in_tes!C132/0.086*1000000/RES_hhdet_in_new!C132)</f>
        <v>1936.6499787254761</v>
      </c>
      <c r="D132" s="132">
        <f>IF(RES_hhdet_in_tes!D132=0,0,RES_hhdet_in_tes!D132/0.086*1000000/RES_hhdet_in_new!D132)</f>
        <v>1925.2232737654476</v>
      </c>
      <c r="E132" s="132">
        <f>IF(RES_hhdet_in_tes!E132=0,0,RES_hhdet_in_tes!E132/0.086*1000000/RES_hhdet_in_new!E132)</f>
        <v>1903.4676635676358</v>
      </c>
      <c r="F132" s="132">
        <f>IF(RES_hhdet_in_tes!F132=0,0,RES_hhdet_in_tes!F132/0.086*1000000/RES_hhdet_in_new!F132)</f>
        <v>1894.5053594418048</v>
      </c>
      <c r="G132" s="132">
        <f>IF(RES_hhdet_in_tes!G132=0,0,RES_hhdet_in_tes!G132/0.086*1000000/RES_hhdet_in_new!G132)</f>
        <v>1886.8292106722927</v>
      </c>
      <c r="H132" s="132">
        <f>IF(RES_hhdet_in_tes!H132=0,0,RES_hhdet_in_tes!H132/0.086*1000000/RES_hhdet_in_new!H132)</f>
        <v>1885.5922294722368</v>
      </c>
      <c r="I132" s="132">
        <f>IF(RES_hhdet_in_tes!I132=0,0,RES_hhdet_in_tes!I132/0.086*1000000/RES_hhdet_in_new!I132)</f>
        <v>1907.3932494948838</v>
      </c>
      <c r="J132" s="132">
        <f>IF(RES_hhdet_in_tes!J132=0,0,RES_hhdet_in_tes!J132/0.086*1000000/RES_hhdet_in_new!J132)</f>
        <v>1895.4615864858038</v>
      </c>
      <c r="K132" s="132">
        <f>IF(RES_hhdet_in_tes!K132=0,0,RES_hhdet_in_tes!K132/0.086*1000000/RES_hhdet_in_new!K132)</f>
        <v>1893.0075740449181</v>
      </c>
      <c r="L132" s="132">
        <f>IF(RES_hhdet_in_tes!L132=0,0,RES_hhdet_in_tes!L132/0.086*1000000/RES_hhdet_in_new!L132)</f>
        <v>1898.5119155236534</v>
      </c>
      <c r="M132" s="132">
        <f>IF(RES_hhdet_in_tes!M132=0,0,RES_hhdet_in_tes!M132/0.086*1000000/RES_hhdet_in_new!M132)</f>
        <v>1904.5408929500738</v>
      </c>
      <c r="N132" s="132">
        <f>IF(RES_hhdet_in_tes!N132=0,0,RES_hhdet_in_tes!N132/0.086*1000000/RES_hhdet_in_new!N132)</f>
        <v>1913.2399298076286</v>
      </c>
      <c r="O132" s="132">
        <f>IF(RES_hhdet_in_tes!O132=0,0,RES_hhdet_in_tes!O132/0.086*1000000/RES_hhdet_in_new!O132)</f>
        <v>1913.2296278997374</v>
      </c>
      <c r="P132" s="132">
        <f>IF(RES_hhdet_in_tes!P132=0,0,RES_hhdet_in_tes!P132/0.086*1000000/RES_hhdet_in_new!P132)</f>
        <v>1896.4542797124598</v>
      </c>
      <c r="Q132" s="132">
        <f>IF(RES_hhdet_in_tes!Q132=0,0,RES_hhdet_in_tes!Q132/0.086*1000000/RES_hhdet_in_new!Q132)</f>
        <v>1880.1766094064999</v>
      </c>
    </row>
    <row r="133" spans="1:17" ht="12" customHeight="1" x14ac:dyDescent="0.25">
      <c r="A133" s="166" t="s">
        <v>61</v>
      </c>
      <c r="B133" s="165"/>
      <c r="C133" s="165">
        <f>IF(RES_hhdet_in_tes!C133=0,0,RES_hhdet_in_tes!C133/0.086*1000000/RES_hhdet_in_new!C132)</f>
        <v>1257.7771360285958</v>
      </c>
      <c r="D133" s="165">
        <f>IF(RES_hhdet_in_tes!D133=0,0,RES_hhdet_in_tes!D133/0.086*1000000/RES_hhdet_in_new!D132)</f>
        <v>1249.2667793563535</v>
      </c>
      <c r="E133" s="165">
        <f>IF(RES_hhdet_in_tes!E133=0,0,RES_hhdet_in_tes!E133/0.086*1000000/RES_hhdet_in_new!E132)</f>
        <v>1227.4860621925959</v>
      </c>
      <c r="F133" s="165">
        <f>IF(RES_hhdet_in_tes!F133=0,0,RES_hhdet_in_tes!F133/0.086*1000000/RES_hhdet_in_new!F132)</f>
        <v>1220.9958794241088</v>
      </c>
      <c r="G133" s="165">
        <f>IF(RES_hhdet_in_tes!G133=0,0,RES_hhdet_in_tes!G133/0.086*1000000/RES_hhdet_in_new!G132)</f>
        <v>1216.0676505187655</v>
      </c>
      <c r="H133" s="165">
        <f>IF(RES_hhdet_in_tes!H133=0,0,RES_hhdet_in_tes!H133/0.086*1000000/RES_hhdet_in_new!H132)</f>
        <v>1217.9245804616257</v>
      </c>
      <c r="I133" s="165">
        <f>IF(RES_hhdet_in_tes!I133=0,0,RES_hhdet_in_tes!I133/0.086*1000000/RES_hhdet_in_new!I132)</f>
        <v>1239.3872019959065</v>
      </c>
      <c r="J133" s="165">
        <f>IF(RES_hhdet_in_tes!J133=0,0,RES_hhdet_in_tes!J133/0.086*1000000/RES_hhdet_in_new!J132)</f>
        <v>1227.6548648635178</v>
      </c>
      <c r="K133" s="165">
        <f>IF(RES_hhdet_in_tes!K133=0,0,RES_hhdet_in_tes!K133/0.086*1000000/RES_hhdet_in_new!K132)</f>
        <v>1225.4527442116348</v>
      </c>
      <c r="L133" s="165">
        <f>IF(RES_hhdet_in_tes!L133=0,0,RES_hhdet_in_tes!L133/0.086*1000000/RES_hhdet_in_new!L132)</f>
        <v>1226.3777866973537</v>
      </c>
      <c r="M133" s="165">
        <f>IF(RES_hhdet_in_tes!M133=0,0,RES_hhdet_in_tes!M133/0.086*1000000/RES_hhdet_in_new!M132)</f>
        <v>1233.6227841973739</v>
      </c>
      <c r="N133" s="165">
        <f>IF(RES_hhdet_in_tes!N133=0,0,RES_hhdet_in_tes!N133/0.086*1000000/RES_hhdet_in_new!N132)</f>
        <v>1240.5698727563363</v>
      </c>
      <c r="O133" s="165">
        <f>IF(RES_hhdet_in_tes!O133=0,0,RES_hhdet_in_tes!O133/0.086*1000000/RES_hhdet_in_new!O132)</f>
        <v>1241.2723724238338</v>
      </c>
      <c r="P133" s="165">
        <f>IF(RES_hhdet_in_tes!P133=0,0,RES_hhdet_in_tes!P133/0.086*1000000/RES_hhdet_in_new!P132)</f>
        <v>1231.0317188026438</v>
      </c>
      <c r="Q133" s="165">
        <f>IF(RES_hhdet_in_tes!Q133=0,0,RES_hhdet_in_tes!Q133/0.086*1000000/RES_hhdet_in_new!Q132)</f>
        <v>1220.4504514285516</v>
      </c>
    </row>
    <row r="134" spans="1:17" ht="12" customHeight="1" x14ac:dyDescent="0.25">
      <c r="A134" s="147" t="s">
        <v>59</v>
      </c>
      <c r="B134" s="164"/>
      <c r="C134" s="164">
        <f>IF(RES_hhdet_in_tes!C134=0,0,RES_hhdet_in_tes!C134/0.086*1000000/RES_hhdet_in_new!C132)</f>
        <v>678.87284269688041</v>
      </c>
      <c r="D134" s="164">
        <f>IF(RES_hhdet_in_tes!D134=0,0,RES_hhdet_in_tes!D134/0.086*1000000/RES_hhdet_in_new!D132)</f>
        <v>675.95649440909438</v>
      </c>
      <c r="E134" s="164">
        <f>IF(RES_hhdet_in_tes!E134=0,0,RES_hhdet_in_tes!E134/0.086*1000000/RES_hhdet_in_new!E132)</f>
        <v>675.98160137503987</v>
      </c>
      <c r="F134" s="164">
        <f>IF(RES_hhdet_in_tes!F134=0,0,RES_hhdet_in_tes!F134/0.086*1000000/RES_hhdet_in_new!F132)</f>
        <v>673.50948001769621</v>
      </c>
      <c r="G134" s="164">
        <f>IF(RES_hhdet_in_tes!G134=0,0,RES_hhdet_in_tes!G134/0.086*1000000/RES_hhdet_in_new!G132)</f>
        <v>670.76156015352706</v>
      </c>
      <c r="H134" s="164">
        <f>IF(RES_hhdet_in_tes!H134=0,0,RES_hhdet_in_tes!H134/0.086*1000000/RES_hhdet_in_new!H132)</f>
        <v>667.66764901061083</v>
      </c>
      <c r="I134" s="164">
        <f>IF(RES_hhdet_in_tes!I134=0,0,RES_hhdet_in_tes!I134/0.086*1000000/RES_hhdet_in_new!I132)</f>
        <v>668.00604749897718</v>
      </c>
      <c r="J134" s="164">
        <f>IF(RES_hhdet_in_tes!J134=0,0,RES_hhdet_in_tes!J134/0.086*1000000/RES_hhdet_in_new!J132)</f>
        <v>667.80672162228552</v>
      </c>
      <c r="K134" s="164">
        <f>IF(RES_hhdet_in_tes!K134=0,0,RES_hhdet_in_tes!K134/0.086*1000000/RES_hhdet_in_new!K132)</f>
        <v>667.55482983328329</v>
      </c>
      <c r="L134" s="164">
        <f>IF(RES_hhdet_in_tes!L134=0,0,RES_hhdet_in_tes!L134/0.086*1000000/RES_hhdet_in_new!L132)</f>
        <v>672.13412882629996</v>
      </c>
      <c r="M134" s="164">
        <f>IF(RES_hhdet_in_tes!M134=0,0,RES_hhdet_in_tes!M134/0.086*1000000/RES_hhdet_in_new!M132)</f>
        <v>670.91810875269982</v>
      </c>
      <c r="N134" s="164">
        <f>IF(RES_hhdet_in_tes!N134=0,0,RES_hhdet_in_tes!N134/0.086*1000000/RES_hhdet_in_new!N132)</f>
        <v>672.6700570512927</v>
      </c>
      <c r="O134" s="164">
        <f>IF(RES_hhdet_in_tes!O134=0,0,RES_hhdet_in_tes!O134/0.086*1000000/RES_hhdet_in_new!O132)</f>
        <v>671.95725547590337</v>
      </c>
      <c r="P134" s="164">
        <f>IF(RES_hhdet_in_tes!P134=0,0,RES_hhdet_in_tes!P134/0.086*1000000/RES_hhdet_in_new!P132)</f>
        <v>665.42256090981562</v>
      </c>
      <c r="Q134" s="164">
        <f>IF(RES_hhdet_in_tes!Q134=0,0,RES_hhdet_in_tes!Q134/0.086*1000000/RES_hhdet_in_new!Q132)</f>
        <v>659.72615797794833</v>
      </c>
    </row>
    <row r="135" spans="1:17" ht="12" customHeight="1" x14ac:dyDescent="0.25">
      <c r="A135" s="163" t="s">
        <v>142</v>
      </c>
      <c r="B135" s="162"/>
      <c r="C135" s="162">
        <f>IF(RES_hhdet_in_tes!C135=0,0,RES_hhdet_in_tes!C135/0.086*1000000/RES_hhdet_in_new!C135)</f>
        <v>0</v>
      </c>
      <c r="D135" s="162">
        <f>IF(RES_hhdet_in_tes!D135=0,0,RES_hhdet_in_tes!D135/0.086*1000000/RES_hhdet_in_new!D135)</f>
        <v>2112.7108599070802</v>
      </c>
      <c r="E135" s="162">
        <f>IF(RES_hhdet_in_tes!E135=0,0,RES_hhdet_in_tes!E135/0.086*1000000/RES_hhdet_in_new!E135)</f>
        <v>0</v>
      </c>
      <c r="F135" s="162">
        <f>IF(RES_hhdet_in_tes!F135=0,0,RES_hhdet_in_tes!F135/0.086*1000000/RES_hhdet_in_new!F135)</f>
        <v>2151.3857377296495</v>
      </c>
      <c r="G135" s="162">
        <f>IF(RES_hhdet_in_tes!G135=0,0,RES_hhdet_in_tes!G135/0.086*1000000/RES_hhdet_in_new!G135)</f>
        <v>2224.0085475151805</v>
      </c>
      <c r="H135" s="162">
        <f>IF(RES_hhdet_in_tes!H135=0,0,RES_hhdet_in_tes!H135/0.086*1000000/RES_hhdet_in_new!H135)</f>
        <v>2312.7892776945864</v>
      </c>
      <c r="I135" s="162">
        <f>IF(RES_hhdet_in_tes!I135=0,0,RES_hhdet_in_tes!I135/0.086*1000000/RES_hhdet_in_new!I135)</f>
        <v>2286.1058500657591</v>
      </c>
      <c r="J135" s="162">
        <f>IF(RES_hhdet_in_tes!J135=0,0,RES_hhdet_in_tes!J135/0.086*1000000/RES_hhdet_in_new!J135)</f>
        <v>0</v>
      </c>
      <c r="K135" s="162">
        <f>IF(RES_hhdet_in_tes!K135=0,0,RES_hhdet_in_tes!K135/0.086*1000000/RES_hhdet_in_new!K135)</f>
        <v>0</v>
      </c>
      <c r="L135" s="162">
        <f>IF(RES_hhdet_in_tes!L135=0,0,RES_hhdet_in_tes!L135/0.086*1000000/RES_hhdet_in_new!L135)</f>
        <v>0</v>
      </c>
      <c r="M135" s="162">
        <f>IF(RES_hhdet_in_tes!M135=0,0,RES_hhdet_in_tes!M135/0.086*1000000/RES_hhdet_in_new!M135)</f>
        <v>0</v>
      </c>
      <c r="N135" s="162">
        <f>IF(RES_hhdet_in_tes!N135=0,0,RES_hhdet_in_tes!N135/0.086*1000000/RES_hhdet_in_new!N135)</f>
        <v>0</v>
      </c>
      <c r="O135" s="162">
        <f>IF(RES_hhdet_in_tes!O135=0,0,RES_hhdet_in_tes!O135/0.086*1000000/RES_hhdet_in_new!O135)</f>
        <v>2651.9995993476914</v>
      </c>
      <c r="P135" s="162">
        <f>IF(RES_hhdet_in_tes!P135=0,0,RES_hhdet_in_tes!P135/0.086*1000000/RES_hhdet_in_new!P135)</f>
        <v>2613.3671340294973</v>
      </c>
      <c r="Q135" s="162">
        <f>IF(RES_hhdet_in_tes!Q135=0,0,RES_hhdet_in_tes!Q135/0.086*1000000/RES_hhdet_in_new!Q135)</f>
        <v>2701.1333599242362</v>
      </c>
    </row>
    <row r="136" spans="1:17" ht="12" customHeight="1" x14ac:dyDescent="0.25">
      <c r="A136" s="161" t="s">
        <v>141</v>
      </c>
      <c r="B136" s="160"/>
      <c r="C136" s="160">
        <f>IF(RES_hhdet_in_tes!C136=0,0,RES_hhdet_in_tes!C136/0.086*1000000/RES_hhdet_in_new!C136)</f>
        <v>0</v>
      </c>
      <c r="D136" s="160">
        <f>IF(RES_hhdet_in_tes!D136=0,0,RES_hhdet_in_tes!D136/0.086*1000000/RES_hhdet_in_new!D136)</f>
        <v>2049.2116745557087</v>
      </c>
      <c r="E136" s="160">
        <f>IF(RES_hhdet_in_tes!E136=0,0,RES_hhdet_in_tes!E136/0.086*1000000/RES_hhdet_in_new!E136)</f>
        <v>0</v>
      </c>
      <c r="F136" s="160">
        <f>IF(RES_hhdet_in_tes!F136=0,0,RES_hhdet_in_tes!F136/0.086*1000000/RES_hhdet_in_new!F136)</f>
        <v>2071.4354078744627</v>
      </c>
      <c r="G136" s="160">
        <f>IF(RES_hhdet_in_tes!G136=0,0,RES_hhdet_in_tes!G136/0.086*1000000/RES_hhdet_in_new!G136)</f>
        <v>2152.0262241861601</v>
      </c>
      <c r="H136" s="160">
        <f>IF(RES_hhdet_in_tes!H136=0,0,RES_hhdet_in_tes!H136/0.086*1000000/RES_hhdet_in_new!H136)</f>
        <v>2201.82303023041</v>
      </c>
      <c r="I136" s="160">
        <f>IF(RES_hhdet_in_tes!I136=0,0,RES_hhdet_in_tes!I136/0.086*1000000/RES_hhdet_in_new!I136)</f>
        <v>2173.0729589714774</v>
      </c>
      <c r="J136" s="160">
        <f>IF(RES_hhdet_in_tes!J136=0,0,RES_hhdet_in_tes!J136/0.086*1000000/RES_hhdet_in_new!J136)</f>
        <v>0</v>
      </c>
      <c r="K136" s="160">
        <f>IF(RES_hhdet_in_tes!K136=0,0,RES_hhdet_in_tes!K136/0.086*1000000/RES_hhdet_in_new!K136)</f>
        <v>0</v>
      </c>
      <c r="L136" s="160">
        <f>IF(RES_hhdet_in_tes!L136=0,0,RES_hhdet_in_tes!L136/0.086*1000000/RES_hhdet_in_new!L136)</f>
        <v>0</v>
      </c>
      <c r="M136" s="160">
        <f>IF(RES_hhdet_in_tes!M136=0,0,RES_hhdet_in_tes!M136/0.086*1000000/RES_hhdet_in_new!M136)</f>
        <v>0</v>
      </c>
      <c r="N136" s="160">
        <f>IF(RES_hhdet_in_tes!N136=0,0,RES_hhdet_in_tes!N136/0.086*1000000/RES_hhdet_in_new!N136)</f>
        <v>0</v>
      </c>
      <c r="O136" s="160">
        <f>IF(RES_hhdet_in_tes!O136=0,0,RES_hhdet_in_tes!O136/0.086*1000000/RES_hhdet_in_new!O136)</f>
        <v>2397.7931408453278</v>
      </c>
      <c r="P136" s="160">
        <f>IF(RES_hhdet_in_tes!P136=0,0,RES_hhdet_in_tes!P136/0.086*1000000/RES_hhdet_in_new!P136)</f>
        <v>2364.7565772547191</v>
      </c>
      <c r="Q136" s="160">
        <f>IF(RES_hhdet_in_tes!Q136=0,0,RES_hhdet_in_tes!Q136/0.086*1000000/RES_hhdet_in_new!Q136)</f>
        <v>2416.2825000291091</v>
      </c>
    </row>
    <row r="137" spans="1:17" ht="12" customHeight="1" x14ac:dyDescent="0.25">
      <c r="A137" s="148" t="s">
        <v>60</v>
      </c>
      <c r="B137" s="156"/>
      <c r="C137" s="156">
        <f>IF(RES_hhdet_in_tes!C137=0,0,RES_hhdet_in_tes!C137/0.086*1000000/RES_hhdet_in_new!C136)</f>
        <v>0</v>
      </c>
      <c r="D137" s="156">
        <f>IF(RES_hhdet_in_tes!D137=0,0,RES_hhdet_in_tes!D137/0.086*1000000/RES_hhdet_in_new!D136)</f>
        <v>1373.2619399681482</v>
      </c>
      <c r="E137" s="156">
        <f>IF(RES_hhdet_in_tes!E137=0,0,RES_hhdet_in_tes!E137/0.086*1000000/RES_hhdet_in_new!E136)</f>
        <v>0</v>
      </c>
      <c r="F137" s="156">
        <f>IF(RES_hhdet_in_tes!F137=0,0,RES_hhdet_in_tes!F137/0.086*1000000/RES_hhdet_in_new!F136)</f>
        <v>1397.9028308658371</v>
      </c>
      <c r="G137" s="156">
        <f>IF(RES_hhdet_in_tes!G137=0,0,RES_hhdet_in_tes!G137/0.086*1000000/RES_hhdet_in_new!G136)</f>
        <v>1481.0432714291001</v>
      </c>
      <c r="H137" s="156">
        <f>IF(RES_hhdet_in_tes!H137=0,0,RES_hhdet_in_tes!H137/0.086*1000000/RES_hhdet_in_new!H136)</f>
        <v>1533.9295715827691</v>
      </c>
      <c r="I137" s="156">
        <f>IF(RES_hhdet_in_tes!I137=0,0,RES_hhdet_in_tes!I137/0.086*1000000/RES_hhdet_in_new!I136)</f>
        <v>1504.8352674565247</v>
      </c>
      <c r="J137" s="156">
        <f>IF(RES_hhdet_in_tes!J137=0,0,RES_hhdet_in_tes!J137/0.086*1000000/RES_hhdet_in_new!J136)</f>
        <v>0</v>
      </c>
      <c r="K137" s="156">
        <f>IF(RES_hhdet_in_tes!K137=0,0,RES_hhdet_in_tes!K137/0.086*1000000/RES_hhdet_in_new!K136)</f>
        <v>0</v>
      </c>
      <c r="L137" s="156">
        <f>IF(RES_hhdet_in_tes!L137=0,0,RES_hhdet_in_tes!L137/0.086*1000000/RES_hhdet_in_new!L136)</f>
        <v>0</v>
      </c>
      <c r="M137" s="156">
        <f>IF(RES_hhdet_in_tes!M137=0,0,RES_hhdet_in_tes!M137/0.086*1000000/RES_hhdet_in_new!M136)</f>
        <v>0</v>
      </c>
      <c r="N137" s="156">
        <f>IF(RES_hhdet_in_tes!N137=0,0,RES_hhdet_in_tes!N137/0.086*1000000/RES_hhdet_in_new!N136)</f>
        <v>0</v>
      </c>
      <c r="O137" s="156">
        <f>IF(RES_hhdet_in_tes!O137=0,0,RES_hhdet_in_tes!O137/0.086*1000000/RES_hhdet_in_new!O136)</f>
        <v>1725.7277785456815</v>
      </c>
      <c r="P137" s="156">
        <f>IF(RES_hhdet_in_tes!P137=0,0,RES_hhdet_in_tes!P137/0.086*1000000/RES_hhdet_in_new!P136)</f>
        <v>1699.2478707608145</v>
      </c>
      <c r="Q137" s="156">
        <f>IF(RES_hhdet_in_tes!Q137=0,0,RES_hhdet_in_tes!Q137/0.086*1000000/RES_hhdet_in_new!Q136)</f>
        <v>1756.4896843272325</v>
      </c>
    </row>
    <row r="138" spans="1:17" ht="12" customHeight="1" x14ac:dyDescent="0.25">
      <c r="A138" s="148" t="s">
        <v>59</v>
      </c>
      <c r="B138" s="156"/>
      <c r="C138" s="156">
        <f>IF(RES_hhdet_in_tes!C138=0,0,RES_hhdet_in_tes!C138/0.086*1000000/RES_hhdet_in_new!C136)</f>
        <v>0</v>
      </c>
      <c r="D138" s="156">
        <f>IF(RES_hhdet_in_tes!D138=0,0,RES_hhdet_in_tes!D138/0.086*1000000/RES_hhdet_in_new!D136)</f>
        <v>675.94973458756056</v>
      </c>
      <c r="E138" s="156">
        <f>IF(RES_hhdet_in_tes!E138=0,0,RES_hhdet_in_tes!E138/0.086*1000000/RES_hhdet_in_new!E136)</f>
        <v>0</v>
      </c>
      <c r="F138" s="156">
        <f>IF(RES_hhdet_in_tes!F138=0,0,RES_hhdet_in_tes!F138/0.086*1000000/RES_hhdet_in_new!F136)</f>
        <v>673.53257700862571</v>
      </c>
      <c r="G138" s="156">
        <f>IF(RES_hhdet_in_tes!G138=0,0,RES_hhdet_in_tes!G138/0.086*1000000/RES_hhdet_in_new!G136)</f>
        <v>670.98295275706039</v>
      </c>
      <c r="H138" s="156">
        <f>IF(RES_hhdet_in_tes!H138=0,0,RES_hhdet_in_tes!H138/0.086*1000000/RES_hhdet_in_new!H136)</f>
        <v>667.89345864764073</v>
      </c>
      <c r="I138" s="156">
        <f>IF(RES_hhdet_in_tes!I138=0,0,RES_hhdet_in_tes!I138/0.086*1000000/RES_hhdet_in_new!I136)</f>
        <v>668.2376915149531</v>
      </c>
      <c r="J138" s="156">
        <f>IF(RES_hhdet_in_tes!J138=0,0,RES_hhdet_in_tes!J138/0.086*1000000/RES_hhdet_in_new!J136)</f>
        <v>0</v>
      </c>
      <c r="K138" s="156">
        <f>IF(RES_hhdet_in_tes!K138=0,0,RES_hhdet_in_tes!K138/0.086*1000000/RES_hhdet_in_new!K136)</f>
        <v>0</v>
      </c>
      <c r="L138" s="156">
        <f>IF(RES_hhdet_in_tes!L138=0,0,RES_hhdet_in_tes!L138/0.086*1000000/RES_hhdet_in_new!L136)</f>
        <v>0</v>
      </c>
      <c r="M138" s="156">
        <f>IF(RES_hhdet_in_tes!M138=0,0,RES_hhdet_in_tes!M138/0.086*1000000/RES_hhdet_in_new!M136)</f>
        <v>0</v>
      </c>
      <c r="N138" s="156">
        <f>IF(RES_hhdet_in_tes!N138=0,0,RES_hhdet_in_tes!N138/0.086*1000000/RES_hhdet_in_new!N136)</f>
        <v>0</v>
      </c>
      <c r="O138" s="156">
        <f>IF(RES_hhdet_in_tes!O138=0,0,RES_hhdet_in_tes!O138/0.086*1000000/RES_hhdet_in_new!O136)</f>
        <v>672.06536229964615</v>
      </c>
      <c r="P138" s="156">
        <f>IF(RES_hhdet_in_tes!P138=0,0,RES_hhdet_in_tes!P138/0.086*1000000/RES_hhdet_in_new!P136)</f>
        <v>665.50870649390436</v>
      </c>
      <c r="Q138" s="156">
        <f>IF(RES_hhdet_in_tes!Q138=0,0,RES_hhdet_in_tes!Q138/0.086*1000000/RES_hhdet_in_new!Q136)</f>
        <v>659.79281570187675</v>
      </c>
    </row>
    <row r="139" spans="1:17" ht="12" customHeight="1" x14ac:dyDescent="0.25">
      <c r="A139" s="158" t="s">
        <v>62</v>
      </c>
      <c r="B139" s="157"/>
      <c r="C139" s="157">
        <f>IF(SUM(RES_hhdet_in_tes!C140:C141)=0,0,SUM(RES_hhdet_in_tes!C140:C141)/0.086*1000000/SUM(RES_hhdet_in_new!C140:C141))</f>
        <v>744.47157292143152</v>
      </c>
      <c r="D139" s="157">
        <f>IF(SUM(RES_hhdet_in_tes!D140:D141)=0,0,SUM(RES_hhdet_in_tes!D140:D141)/0.086*1000000/SUM(RES_hhdet_in_new!D140:D141))</f>
        <v>750.53117272089958</v>
      </c>
      <c r="E139" s="157">
        <f>IF(SUM(RES_hhdet_in_tes!E140:E141)=0,0,SUM(RES_hhdet_in_tes!E140:E141)/0.086*1000000/SUM(RES_hhdet_in_new!E140:E141))</f>
        <v>755.92461069642059</v>
      </c>
      <c r="F139" s="157">
        <f>IF(SUM(RES_hhdet_in_tes!F140:F141)=0,0,SUM(RES_hhdet_in_tes!F140:F141)/0.086*1000000/SUM(RES_hhdet_in_new!F140:F141))</f>
        <v>766.55934848932725</v>
      </c>
      <c r="G139" s="157">
        <f>IF(SUM(RES_hhdet_in_tes!G140:G141)=0,0,SUM(RES_hhdet_in_tes!G140:G141)/0.086*1000000/SUM(RES_hhdet_in_new!G140:G141))</f>
        <v>781.68695750489803</v>
      </c>
      <c r="H139" s="157">
        <f>IF(SUM(RES_hhdet_in_tes!H140:H141)=0,0,SUM(RES_hhdet_in_tes!H140:H141)/0.086*1000000/SUM(RES_hhdet_in_new!H140:H141))</f>
        <v>811.72491138040664</v>
      </c>
      <c r="I139" s="157">
        <f>IF(SUM(RES_hhdet_in_tes!I140:I141)=0,0,SUM(RES_hhdet_in_tes!I140:I141)/0.086*1000000/SUM(RES_hhdet_in_new!I140:I141))</f>
        <v>798.51291800591468</v>
      </c>
      <c r="J139" s="157">
        <f>IF(SUM(RES_hhdet_in_tes!J140:J141)=0,0,SUM(RES_hhdet_in_tes!J140:J141)/0.086*1000000/SUM(RES_hhdet_in_new!J140:J141))</f>
        <v>801.79869887015775</v>
      </c>
      <c r="K139" s="157">
        <f>IF(SUM(RES_hhdet_in_tes!K140:K141)=0,0,SUM(RES_hhdet_in_tes!K140:K141)/0.086*1000000/SUM(RES_hhdet_in_new!K140:K141))</f>
        <v>798.43702002361124</v>
      </c>
      <c r="L139" s="157">
        <f>IF(SUM(RES_hhdet_in_tes!L140:L141)=0,0,SUM(RES_hhdet_in_tes!L140:L141)/0.086*1000000/SUM(RES_hhdet_in_new!L140:L141))</f>
        <v>843.03275692796524</v>
      </c>
      <c r="M139" s="157">
        <f>IF(SUM(RES_hhdet_in_tes!M140:M141)=0,0,SUM(RES_hhdet_in_tes!M140:M141)/0.086*1000000/SUM(RES_hhdet_in_new!M140:M141))</f>
        <v>851.23727149633248</v>
      </c>
      <c r="N139" s="157">
        <f>IF(SUM(RES_hhdet_in_tes!N140:N141)=0,0,SUM(RES_hhdet_in_tes!N140:N141)/0.086*1000000/SUM(RES_hhdet_in_new!N140:N141))</f>
        <v>844.84572520082656</v>
      </c>
      <c r="O139" s="157">
        <f>IF(SUM(RES_hhdet_in_tes!O140:O141)=0,0,SUM(RES_hhdet_in_tes!O140:O141)/0.086*1000000/SUM(RES_hhdet_in_new!O140:O141))</f>
        <v>900.63957231965662</v>
      </c>
      <c r="P139" s="157">
        <f>IF(SUM(RES_hhdet_in_tes!P140:P141)=0,0,SUM(RES_hhdet_in_tes!P140:P141)/0.086*1000000/SUM(RES_hhdet_in_new!P140:P141))</f>
        <v>898.32244173763536</v>
      </c>
      <c r="Q139" s="157">
        <f>IF(SUM(RES_hhdet_in_tes!Q140:Q141)=0,0,SUM(RES_hhdet_in_tes!Q140:Q141)/0.086*1000000/SUM(RES_hhdet_in_new!Q140:Q141))</f>
        <v>925.2759625516029</v>
      </c>
    </row>
    <row r="140" spans="1:17" ht="12" customHeight="1" x14ac:dyDescent="0.25">
      <c r="A140" s="23" t="s">
        <v>57</v>
      </c>
      <c r="B140" s="156"/>
      <c r="C140" s="156">
        <f>IF(RES_hhdet_in_tes!C140=0,0,RES_hhdet_in_tes!C140/0.086*1000000/RES_hhdet_in_new!C140)</f>
        <v>0</v>
      </c>
      <c r="D140" s="156">
        <f>IF(RES_hhdet_in_tes!D140=0,0,RES_hhdet_in_tes!D140/0.086*1000000/RES_hhdet_in_new!D140)</f>
        <v>0</v>
      </c>
      <c r="E140" s="156">
        <f>IF(RES_hhdet_in_tes!E140=0,0,RES_hhdet_in_tes!E140/0.086*1000000/RES_hhdet_in_new!E140)</f>
        <v>677.05504791190731</v>
      </c>
      <c r="F140" s="156">
        <f>IF(RES_hhdet_in_tes!F140=0,0,RES_hhdet_in_tes!F140/0.086*1000000/RES_hhdet_in_new!F140)</f>
        <v>0</v>
      </c>
      <c r="G140" s="156">
        <f>IF(RES_hhdet_in_tes!G140=0,0,RES_hhdet_in_tes!G140/0.086*1000000/RES_hhdet_in_new!G140)</f>
        <v>0</v>
      </c>
      <c r="H140" s="156">
        <f>IF(RES_hhdet_in_tes!H140=0,0,RES_hhdet_in_tes!H140/0.086*1000000/RES_hhdet_in_new!H140)</f>
        <v>687.84751019043426</v>
      </c>
      <c r="I140" s="156">
        <f>IF(RES_hhdet_in_tes!I140=0,0,RES_hhdet_in_tes!I140/0.086*1000000/RES_hhdet_in_new!I140)</f>
        <v>0</v>
      </c>
      <c r="J140" s="156">
        <f>IF(RES_hhdet_in_tes!J140=0,0,RES_hhdet_in_tes!J140/0.086*1000000/RES_hhdet_in_new!J140)</f>
        <v>0</v>
      </c>
      <c r="K140" s="156">
        <f>IF(RES_hhdet_in_tes!K140=0,0,RES_hhdet_in_tes!K140/0.086*1000000/RES_hhdet_in_new!K140)</f>
        <v>0</v>
      </c>
      <c r="L140" s="156">
        <f>IF(RES_hhdet_in_tes!L140=0,0,RES_hhdet_in_tes!L140/0.086*1000000/RES_hhdet_in_new!L140)</f>
        <v>0</v>
      </c>
      <c r="M140" s="156">
        <f>IF(RES_hhdet_in_tes!M140=0,0,RES_hhdet_in_tes!M140/0.086*1000000/RES_hhdet_in_new!M140)</f>
        <v>0</v>
      </c>
      <c r="N140" s="156">
        <f>IF(RES_hhdet_in_tes!N140=0,0,RES_hhdet_in_tes!N140/0.086*1000000/RES_hhdet_in_new!N140)</f>
        <v>0</v>
      </c>
      <c r="O140" s="156">
        <f>IF(RES_hhdet_in_tes!O140=0,0,RES_hhdet_in_tes!O140/0.086*1000000/RES_hhdet_in_new!O140)</f>
        <v>0</v>
      </c>
      <c r="P140" s="156">
        <f>IF(RES_hhdet_in_tes!P140=0,0,RES_hhdet_in_tes!P140/0.086*1000000/RES_hhdet_in_new!P140)</f>
        <v>0</v>
      </c>
      <c r="Q140" s="156">
        <f>IF(RES_hhdet_in_tes!Q140=0,0,RES_hhdet_in_tes!Q140/0.086*1000000/RES_hhdet_in_new!Q140)</f>
        <v>0</v>
      </c>
    </row>
    <row r="141" spans="1:17" ht="12" customHeight="1" x14ac:dyDescent="0.25">
      <c r="A141" s="29" t="s">
        <v>140</v>
      </c>
      <c r="B141" s="57"/>
      <c r="C141" s="57">
        <f>IF(RES_hhdet_in_tes!C141=0,0,RES_hhdet_in_tes!C141/0.086*1000000/RES_hhdet_in_new!C141)</f>
        <v>744.47157292143152</v>
      </c>
      <c r="D141" s="57">
        <f>IF(RES_hhdet_in_tes!D141=0,0,RES_hhdet_in_tes!D141/0.086*1000000/RES_hhdet_in_new!D141)</f>
        <v>750.53117272089958</v>
      </c>
      <c r="E141" s="57">
        <f>IF(RES_hhdet_in_tes!E141=0,0,RES_hhdet_in_tes!E141/0.086*1000000/RES_hhdet_in_new!E141)</f>
        <v>756.05973254620824</v>
      </c>
      <c r="F141" s="57">
        <f>IF(RES_hhdet_in_tes!F141=0,0,RES_hhdet_in_tes!F141/0.086*1000000/RES_hhdet_in_new!F141)</f>
        <v>766.55934848932725</v>
      </c>
      <c r="G141" s="57">
        <f>IF(RES_hhdet_in_tes!G141=0,0,RES_hhdet_in_tes!G141/0.086*1000000/RES_hhdet_in_new!G141)</f>
        <v>781.68695750489803</v>
      </c>
      <c r="H141" s="57">
        <f>IF(RES_hhdet_in_tes!H141=0,0,RES_hhdet_in_tes!H141/0.086*1000000/RES_hhdet_in_new!H141)</f>
        <v>811.79448176233461</v>
      </c>
      <c r="I141" s="57">
        <f>IF(RES_hhdet_in_tes!I141=0,0,RES_hhdet_in_tes!I141/0.086*1000000/RES_hhdet_in_new!I141)</f>
        <v>798.51291800591468</v>
      </c>
      <c r="J141" s="57">
        <f>IF(RES_hhdet_in_tes!J141=0,0,RES_hhdet_in_tes!J141/0.086*1000000/RES_hhdet_in_new!J141)</f>
        <v>801.79869887015775</v>
      </c>
      <c r="K141" s="57">
        <f>IF(RES_hhdet_in_tes!K141=0,0,RES_hhdet_in_tes!K141/0.086*1000000/RES_hhdet_in_new!K141)</f>
        <v>798.43702002361124</v>
      </c>
      <c r="L141" s="57">
        <f>IF(RES_hhdet_in_tes!L141=0,0,RES_hhdet_in_tes!L141/0.086*1000000/RES_hhdet_in_new!L141)</f>
        <v>843.03275692796524</v>
      </c>
      <c r="M141" s="57">
        <f>IF(RES_hhdet_in_tes!M141=0,0,RES_hhdet_in_tes!M141/0.086*1000000/RES_hhdet_in_new!M141)</f>
        <v>851.23727149633248</v>
      </c>
      <c r="N141" s="57">
        <f>IF(RES_hhdet_in_tes!N141=0,0,RES_hhdet_in_tes!N141/0.086*1000000/RES_hhdet_in_new!N141)</f>
        <v>844.84572520082656</v>
      </c>
      <c r="O141" s="57">
        <f>IF(RES_hhdet_in_tes!O141=0,0,RES_hhdet_in_tes!O141/0.086*1000000/RES_hhdet_in_new!O141)</f>
        <v>900.63957231965662</v>
      </c>
      <c r="P141" s="57">
        <f>IF(RES_hhdet_in_tes!P141=0,0,RES_hhdet_in_tes!P141/0.086*1000000/RES_hhdet_in_new!P141)</f>
        <v>898.32244173763536</v>
      </c>
      <c r="Q141" s="57">
        <f>IF(RES_hhdet_in_tes!Q141=0,0,RES_hhdet_in_tes!Q141/0.086*1000000/RES_hhdet_in_new!Q141)</f>
        <v>925.2759625516029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68">
        <f t="shared" ref="C143" si="119">SUM(C144,C146,C148,C157)</f>
        <v>16381.148265549446</v>
      </c>
      <c r="D143" s="168">
        <f t="shared" ref="D143" si="120">SUM(D144,D146,D148,D157)</f>
        <v>15828.119637393816</v>
      </c>
      <c r="E143" s="168">
        <f t="shared" ref="E143" si="121">SUM(E144,E146,E148,E157)</f>
        <v>16133.423878556856</v>
      </c>
      <c r="F143" s="168">
        <f t="shared" ref="F143" si="122">SUM(F144,F146,F148,F157)</f>
        <v>16304.188108129349</v>
      </c>
      <c r="G143" s="168">
        <f t="shared" ref="G143" si="123">SUM(G144,G146,G148,G157)</f>
        <v>16626.816070116696</v>
      </c>
      <c r="H143" s="168">
        <f t="shared" ref="H143" si="124">SUM(H144,H146,H148,H157)</f>
        <v>16842.743121762487</v>
      </c>
      <c r="I143" s="168">
        <f t="shared" ref="I143" si="125">SUM(I144,I146,I148,I157)</f>
        <v>16710.996961671623</v>
      </c>
      <c r="J143" s="168">
        <f t="shared" ref="J143" si="126">SUM(J144,J146,J148,J157)</f>
        <v>16649.960217489603</v>
      </c>
      <c r="K143" s="168">
        <f t="shared" ref="K143" si="127">SUM(K144,K146,K148,K157)</f>
        <v>16711.219842258859</v>
      </c>
      <c r="L143" s="168">
        <f t="shared" ref="L143" si="128">SUM(L144,L146,L148,L157)</f>
        <v>19030.274371290951</v>
      </c>
      <c r="M143" s="168">
        <f t="shared" ref="M143" si="129">SUM(M144,M146,M148,M157)</f>
        <v>17756.514327883597</v>
      </c>
      <c r="N143" s="168">
        <f t="shared" ref="N143" si="130">SUM(N144,N146,N148,N157)</f>
        <v>17779.973906567393</v>
      </c>
      <c r="O143" s="168">
        <f t="shared" ref="O143" si="131">SUM(O144,O146,O148,O157)</f>
        <v>18131.409226521719</v>
      </c>
      <c r="P143" s="168">
        <f t="shared" ref="P143" si="132">SUM(P144,P146,P148,P157)</f>
        <v>16478.167082066248</v>
      </c>
      <c r="Q143" s="168">
        <f t="shared" ref="Q143" si="133">SUM(Q144,Q146,Q148,Q157)</f>
        <v>17964.586429940839</v>
      </c>
    </row>
    <row r="144" spans="1:17" ht="12.95" customHeight="1" x14ac:dyDescent="0.25">
      <c r="A144" s="158" t="s">
        <v>65</v>
      </c>
      <c r="B144" s="157"/>
      <c r="C144" s="157">
        <f t="shared" ref="C144:Q144" si="134">C145</f>
        <v>12162.110870604793</v>
      </c>
      <c r="D144" s="157">
        <f t="shared" si="134"/>
        <v>11627.820239035596</v>
      </c>
      <c r="E144" s="157">
        <f t="shared" si="134"/>
        <v>11910.448292909019</v>
      </c>
      <c r="F144" s="157">
        <f t="shared" si="134"/>
        <v>12019.747568980598</v>
      </c>
      <c r="G144" s="157">
        <f t="shared" si="134"/>
        <v>12277.927529314831</v>
      </c>
      <c r="H144" s="157">
        <f t="shared" si="134"/>
        <v>12373.060514203258</v>
      </c>
      <c r="I144" s="157">
        <f t="shared" si="134"/>
        <v>12297.406676368986</v>
      </c>
      <c r="J144" s="157">
        <f t="shared" si="134"/>
        <v>12082.369557624195</v>
      </c>
      <c r="K144" s="157">
        <f t="shared" si="134"/>
        <v>12133.255080932469</v>
      </c>
      <c r="L144" s="157">
        <f t="shared" si="134"/>
        <v>14264.418546586927</v>
      </c>
      <c r="M144" s="157">
        <f t="shared" si="134"/>
        <v>12897.400039674996</v>
      </c>
      <c r="N144" s="157">
        <f t="shared" si="134"/>
        <v>12851.123769013064</v>
      </c>
      <c r="O144" s="157">
        <f t="shared" si="134"/>
        <v>12920.06871040208</v>
      </c>
      <c r="P144" s="157">
        <f t="shared" si="134"/>
        <v>11259.164163411626</v>
      </c>
      <c r="Q144" s="157">
        <f t="shared" si="134"/>
        <v>12623.379685897004</v>
      </c>
    </row>
    <row r="145" spans="1:17" ht="12" customHeight="1" x14ac:dyDescent="0.25">
      <c r="A145" s="23" t="s">
        <v>60</v>
      </c>
      <c r="B145" s="156"/>
      <c r="C145" s="156">
        <f>IF(RES_hhdet_in_tes!C145=0,0,RES_hhdet_in_tes!C145/0.086*1000000/RES_hhdet_in_new!C145)</f>
        <v>12162.110870604793</v>
      </c>
      <c r="D145" s="156">
        <f>IF(RES_hhdet_in_tes!D145=0,0,RES_hhdet_in_tes!D145/0.086*1000000/RES_hhdet_in_new!D145)</f>
        <v>11627.820239035596</v>
      </c>
      <c r="E145" s="156">
        <f>IF(RES_hhdet_in_tes!E145=0,0,RES_hhdet_in_tes!E145/0.086*1000000/RES_hhdet_in_new!E145)</f>
        <v>11910.448292909019</v>
      </c>
      <c r="F145" s="156">
        <f>IF(RES_hhdet_in_tes!F145=0,0,RES_hhdet_in_tes!F145/0.086*1000000/RES_hhdet_in_new!F145)</f>
        <v>12019.747568980598</v>
      </c>
      <c r="G145" s="156">
        <f>IF(RES_hhdet_in_tes!G145=0,0,RES_hhdet_in_tes!G145/0.086*1000000/RES_hhdet_in_new!G145)</f>
        <v>12277.927529314831</v>
      </c>
      <c r="H145" s="156">
        <f>IF(RES_hhdet_in_tes!H145=0,0,RES_hhdet_in_tes!H145/0.086*1000000/RES_hhdet_in_new!H145)</f>
        <v>12373.060514203258</v>
      </c>
      <c r="I145" s="156">
        <f>IF(RES_hhdet_in_tes!I145=0,0,RES_hhdet_in_tes!I145/0.086*1000000/RES_hhdet_in_new!I145)</f>
        <v>12297.406676368986</v>
      </c>
      <c r="J145" s="156">
        <f>IF(RES_hhdet_in_tes!J145=0,0,RES_hhdet_in_tes!J145/0.086*1000000/RES_hhdet_in_new!J145)</f>
        <v>12082.369557624195</v>
      </c>
      <c r="K145" s="156">
        <f>IF(RES_hhdet_in_tes!K145=0,0,RES_hhdet_in_tes!K145/0.086*1000000/RES_hhdet_in_new!K145)</f>
        <v>12133.255080932469</v>
      </c>
      <c r="L145" s="156">
        <f>IF(RES_hhdet_in_tes!L145=0,0,RES_hhdet_in_tes!L145/0.086*1000000/RES_hhdet_in_new!L145)</f>
        <v>14264.418546586927</v>
      </c>
      <c r="M145" s="156">
        <f>IF(RES_hhdet_in_tes!M145=0,0,RES_hhdet_in_tes!M145/0.086*1000000/RES_hhdet_in_new!M145)</f>
        <v>12897.400039674996</v>
      </c>
      <c r="N145" s="156">
        <f>IF(RES_hhdet_in_tes!N145=0,0,RES_hhdet_in_tes!N145/0.086*1000000/RES_hhdet_in_new!N145)</f>
        <v>12851.123769013064</v>
      </c>
      <c r="O145" s="156">
        <f>IF(RES_hhdet_in_tes!O145=0,0,RES_hhdet_in_tes!O145/0.086*1000000/RES_hhdet_in_new!O145)</f>
        <v>12920.06871040208</v>
      </c>
      <c r="P145" s="156">
        <f>IF(RES_hhdet_in_tes!P145=0,0,RES_hhdet_in_tes!P145/0.086*1000000/RES_hhdet_in_new!P145)</f>
        <v>11259.164163411626</v>
      </c>
      <c r="Q145" s="156">
        <f>IF(RES_hhdet_in_tes!Q145=0,0,RES_hhdet_in_tes!Q145/0.086*1000000/RES_hhdet_in_new!Q145)</f>
        <v>12623.379685897004</v>
      </c>
    </row>
    <row r="146" spans="1:17" ht="12.95" customHeight="1" x14ac:dyDescent="0.25">
      <c r="A146" s="158" t="s">
        <v>112</v>
      </c>
      <c r="B146" s="157"/>
      <c r="C146" s="157">
        <f t="shared" ref="C146:Q146" si="135">C147</f>
        <v>1324.5088300818709</v>
      </c>
      <c r="D146" s="157">
        <f t="shared" si="135"/>
        <v>1301.4023568670966</v>
      </c>
      <c r="E146" s="157">
        <f t="shared" si="135"/>
        <v>1291.7574655456485</v>
      </c>
      <c r="F146" s="157">
        <f t="shared" si="135"/>
        <v>1318.5551387439946</v>
      </c>
      <c r="G146" s="157">
        <f t="shared" si="135"/>
        <v>1338.3099409113825</v>
      </c>
      <c r="H146" s="157">
        <f t="shared" si="135"/>
        <v>1359.6116003573284</v>
      </c>
      <c r="I146" s="157">
        <f t="shared" si="135"/>
        <v>1362.590712403018</v>
      </c>
      <c r="J146" s="157">
        <f t="shared" si="135"/>
        <v>1526.0377503153597</v>
      </c>
      <c r="K146" s="157">
        <f t="shared" si="135"/>
        <v>1555.2226513722312</v>
      </c>
      <c r="L146" s="157">
        <f t="shared" si="135"/>
        <v>1564.1596276555949</v>
      </c>
      <c r="M146" s="157">
        <f t="shared" si="135"/>
        <v>1629.7453247368289</v>
      </c>
      <c r="N146" s="157">
        <f t="shared" si="135"/>
        <v>1706.0865800565794</v>
      </c>
      <c r="O146" s="157">
        <f t="shared" si="135"/>
        <v>1745.0523982449506</v>
      </c>
      <c r="P146" s="157">
        <f t="shared" si="135"/>
        <v>1797.1308086204103</v>
      </c>
      <c r="Q146" s="157">
        <f t="shared" si="135"/>
        <v>1805.3554593744163</v>
      </c>
    </row>
    <row r="147" spans="1:17" ht="12" customHeight="1" x14ac:dyDescent="0.25">
      <c r="A147" s="23" t="s">
        <v>60</v>
      </c>
      <c r="B147" s="156"/>
      <c r="C147" s="156">
        <f>IF(RES_hhdet_in_tes!C147=0,0,RES_hhdet_in_tes!C147/0.086*1000000/RES_hhdet_in_new!C147)</f>
        <v>1324.5088300818709</v>
      </c>
      <c r="D147" s="156">
        <f>IF(RES_hhdet_in_tes!D147=0,0,RES_hhdet_in_tes!D147/0.086*1000000/RES_hhdet_in_new!D147)</f>
        <v>1301.4023568670966</v>
      </c>
      <c r="E147" s="156">
        <f>IF(RES_hhdet_in_tes!E147=0,0,RES_hhdet_in_tes!E147/0.086*1000000/RES_hhdet_in_new!E147)</f>
        <v>1291.7574655456485</v>
      </c>
      <c r="F147" s="156">
        <f>IF(RES_hhdet_in_tes!F147=0,0,RES_hhdet_in_tes!F147/0.086*1000000/RES_hhdet_in_new!F147)</f>
        <v>1318.5551387439946</v>
      </c>
      <c r="G147" s="156">
        <f>IF(RES_hhdet_in_tes!G147=0,0,RES_hhdet_in_tes!G147/0.086*1000000/RES_hhdet_in_new!G147)</f>
        <v>1338.3099409113825</v>
      </c>
      <c r="H147" s="156">
        <f>IF(RES_hhdet_in_tes!H147=0,0,RES_hhdet_in_tes!H147/0.086*1000000/RES_hhdet_in_new!H147)</f>
        <v>1359.6116003573284</v>
      </c>
      <c r="I147" s="156">
        <f>IF(RES_hhdet_in_tes!I147=0,0,RES_hhdet_in_tes!I147/0.086*1000000/RES_hhdet_in_new!I147)</f>
        <v>1362.590712403018</v>
      </c>
      <c r="J147" s="156">
        <f>IF(RES_hhdet_in_tes!J147=0,0,RES_hhdet_in_tes!J147/0.086*1000000/RES_hhdet_in_new!J147)</f>
        <v>1526.0377503153597</v>
      </c>
      <c r="K147" s="156">
        <f>IF(RES_hhdet_in_tes!K147=0,0,RES_hhdet_in_tes!K147/0.086*1000000/RES_hhdet_in_new!K147)</f>
        <v>1555.2226513722312</v>
      </c>
      <c r="L147" s="156">
        <f>IF(RES_hhdet_in_tes!L147=0,0,RES_hhdet_in_tes!L147/0.086*1000000/RES_hhdet_in_new!L147)</f>
        <v>1564.1596276555949</v>
      </c>
      <c r="M147" s="156">
        <f>IF(RES_hhdet_in_tes!M147=0,0,RES_hhdet_in_tes!M147/0.086*1000000/RES_hhdet_in_new!M147)</f>
        <v>1629.7453247368289</v>
      </c>
      <c r="N147" s="156">
        <f>IF(RES_hhdet_in_tes!N147=0,0,RES_hhdet_in_tes!N147/0.086*1000000/RES_hhdet_in_new!N147)</f>
        <v>1706.0865800565794</v>
      </c>
      <c r="O147" s="156">
        <f>IF(RES_hhdet_in_tes!O147=0,0,RES_hhdet_in_tes!O147/0.086*1000000/RES_hhdet_in_new!O147)</f>
        <v>1745.0523982449506</v>
      </c>
      <c r="P147" s="156">
        <f>IF(RES_hhdet_in_tes!P147=0,0,RES_hhdet_in_tes!P147/0.086*1000000/RES_hhdet_in_new!P147)</f>
        <v>1797.1308086204103</v>
      </c>
      <c r="Q147" s="156">
        <f>IF(RES_hhdet_in_tes!Q147=0,0,RES_hhdet_in_tes!Q147/0.086*1000000/RES_hhdet_in_new!Q147)</f>
        <v>1805.3554593744163</v>
      </c>
    </row>
    <row r="148" spans="1:17" ht="12" customHeight="1" x14ac:dyDescent="0.25">
      <c r="A148" s="158" t="s">
        <v>63</v>
      </c>
      <c r="B148" s="157"/>
      <c r="C148" s="157">
        <f>IF(SUM(RES_hhdet_in_tes!C149:C150,RES_hhdet_in_tes!C153:C154)=0,0,SUM(RES_hhdet_in_tes!C149:C150,RES_hhdet_in_tes!C153:C154)/0.086*1000000/SUM(RES_hhdet_in_new!C149:C150,RES_hhdet_in_new!C153:C154))</f>
        <v>2150.0515585966932</v>
      </c>
      <c r="D148" s="157">
        <f>IF(SUM(RES_hhdet_in_tes!D149:D150,RES_hhdet_in_tes!D153:D154)=0,0,SUM(RES_hhdet_in_tes!D149:D150,RES_hhdet_in_tes!D153:D154)/0.086*1000000/SUM(RES_hhdet_in_new!D149:D150,RES_hhdet_in_new!D153:D154))</f>
        <v>2148.3520693464584</v>
      </c>
      <c r="E148" s="157">
        <f>IF(SUM(RES_hhdet_in_tes!E149:E150,RES_hhdet_in_tes!E153:E154)=0,0,SUM(RES_hhdet_in_tes!E149:E150,RES_hhdet_in_tes!E153:E154)/0.086*1000000/SUM(RES_hhdet_in_new!E149:E150,RES_hhdet_in_new!E153:E154))</f>
        <v>2175.1330033204999</v>
      </c>
      <c r="F148" s="157">
        <f>IF(SUM(RES_hhdet_in_tes!F149:F150,RES_hhdet_in_tes!F153:F154)=0,0,SUM(RES_hhdet_in_tes!F149:F150,RES_hhdet_in_tes!F153:F154)/0.086*1000000/SUM(RES_hhdet_in_new!F149:F150,RES_hhdet_in_new!F153:F154))</f>
        <v>2199.2905486302734</v>
      </c>
      <c r="G148" s="157">
        <f>IF(SUM(RES_hhdet_in_tes!G149:G150,RES_hhdet_in_tes!G153:G154)=0,0,SUM(RES_hhdet_in_tes!G149:G150,RES_hhdet_in_tes!G153:G154)/0.086*1000000/SUM(RES_hhdet_in_new!G149:G150,RES_hhdet_in_new!G153:G154))</f>
        <v>2228.84638438813</v>
      </c>
      <c r="H148" s="157">
        <f>IF(SUM(RES_hhdet_in_tes!H149:H150,RES_hhdet_in_tes!H153:H154)=0,0,SUM(RES_hhdet_in_tes!H149:H150,RES_hhdet_in_tes!H153:H154)/0.086*1000000/SUM(RES_hhdet_in_new!H149:H150,RES_hhdet_in_new!H153:H154))</f>
        <v>2298.2265495166234</v>
      </c>
      <c r="I148" s="157">
        <f>IF(SUM(RES_hhdet_in_tes!I149:I150,RES_hhdet_in_tes!I153:I154)=0,0,SUM(RES_hhdet_in_tes!I149:I150,RES_hhdet_in_tes!I153:I154)/0.086*1000000/SUM(RES_hhdet_in_new!I149:I150,RES_hhdet_in_new!I153:I154))</f>
        <v>2252.4372670833659</v>
      </c>
      <c r="J148" s="157">
        <f>IF(SUM(RES_hhdet_in_tes!J149:J150,RES_hhdet_in_tes!J153:J154)=0,0,SUM(RES_hhdet_in_tes!J149:J150,RES_hhdet_in_tes!J153:J154)/0.086*1000000/SUM(RES_hhdet_in_new!J149:J150,RES_hhdet_in_new!J153:J154))</f>
        <v>2239.7022802292963</v>
      </c>
      <c r="K148" s="157">
        <f>IF(SUM(RES_hhdet_in_tes!K149:K150,RES_hhdet_in_tes!K153:K154)=0,0,SUM(RES_hhdet_in_tes!K149:K150,RES_hhdet_in_tes!K153:K154)/0.086*1000000/SUM(RES_hhdet_in_new!K149:K150,RES_hhdet_in_new!K153:K154))</f>
        <v>2224.2495648414624</v>
      </c>
      <c r="L148" s="157">
        <f>IF(SUM(RES_hhdet_in_tes!L149:L150,RES_hhdet_in_tes!L153:L154)=0,0,SUM(RES_hhdet_in_tes!L149:L150,RES_hhdet_in_tes!L153:L154)/0.086*1000000/SUM(RES_hhdet_in_new!L149:L150,RES_hhdet_in_new!L153:L154))</f>
        <v>2358.6051538367055</v>
      </c>
      <c r="M148" s="157">
        <f>IF(SUM(RES_hhdet_in_tes!M149:M150,RES_hhdet_in_tes!M153:M154)=0,0,SUM(RES_hhdet_in_tes!M149:M150,RES_hhdet_in_tes!M153:M154)/0.086*1000000/SUM(RES_hhdet_in_new!M149:M150,RES_hhdet_in_new!M153:M154))</f>
        <v>2378.0799446754286</v>
      </c>
      <c r="N148" s="157">
        <f>IF(SUM(RES_hhdet_in_tes!N149:N150,RES_hhdet_in_tes!N153:N154)=0,0,SUM(RES_hhdet_in_tes!N149:N150,RES_hhdet_in_tes!N153:N154)/0.086*1000000/SUM(RES_hhdet_in_new!N149:N150,RES_hhdet_in_new!N153:N154))</f>
        <v>2377.8753287642553</v>
      </c>
      <c r="O148" s="157">
        <f>IF(SUM(RES_hhdet_in_tes!O149:O150,RES_hhdet_in_tes!O153:O154)=0,0,SUM(RES_hhdet_in_tes!O149:O150,RES_hhdet_in_tes!O153:O154)/0.086*1000000/SUM(RES_hhdet_in_new!O149:O150,RES_hhdet_in_new!O153:O154))</f>
        <v>2565.6125124836417</v>
      </c>
      <c r="P148" s="157">
        <f>IF(SUM(RES_hhdet_in_tes!P149:P150,RES_hhdet_in_tes!P153:P154)=0,0,SUM(RES_hhdet_in_tes!P149:P150,RES_hhdet_in_tes!P153:P154)/0.086*1000000/SUM(RES_hhdet_in_new!P149:P150,RES_hhdet_in_new!P153:P154))</f>
        <v>2523.5211749938148</v>
      </c>
      <c r="Q148" s="157">
        <f>IF(SUM(RES_hhdet_in_tes!Q149:Q150,RES_hhdet_in_tes!Q153:Q154)=0,0,SUM(RES_hhdet_in_tes!Q149:Q150,RES_hhdet_in_tes!Q153:Q154)/0.086*1000000/SUM(RES_hhdet_in_new!Q149:Q150,RES_hhdet_in_new!Q153:Q154))</f>
        <v>2610.5537687454812</v>
      </c>
    </row>
    <row r="149" spans="1:17" ht="12" customHeight="1" x14ac:dyDescent="0.25">
      <c r="A149" s="167" t="s">
        <v>144</v>
      </c>
      <c r="B149" s="132"/>
      <c r="C149" s="132">
        <f>IF(RES_hhdet_in_tes!C149=0,0,RES_hhdet_in_tes!C149/0.086*1000000/RES_hhdet_in_new!C149)</f>
        <v>0</v>
      </c>
      <c r="D149" s="132">
        <f>IF(RES_hhdet_in_tes!D149=0,0,RES_hhdet_in_tes!D149/0.086*1000000/RES_hhdet_in_new!D149)</f>
        <v>0</v>
      </c>
      <c r="E149" s="132">
        <f>IF(RES_hhdet_in_tes!E149=0,0,RES_hhdet_in_tes!E149/0.086*1000000/RES_hhdet_in_new!E149)</f>
        <v>0</v>
      </c>
      <c r="F149" s="132">
        <f>IF(RES_hhdet_in_tes!F149=0,0,RES_hhdet_in_tes!F149/0.086*1000000/RES_hhdet_in_new!F149)</f>
        <v>0</v>
      </c>
      <c r="G149" s="132">
        <f>IF(RES_hhdet_in_tes!G149=0,0,RES_hhdet_in_tes!G149/0.086*1000000/RES_hhdet_in_new!G149)</f>
        <v>0</v>
      </c>
      <c r="H149" s="132">
        <f>IF(RES_hhdet_in_tes!H149=0,0,RES_hhdet_in_tes!H149/0.086*1000000/RES_hhdet_in_new!H149)</f>
        <v>0</v>
      </c>
      <c r="I149" s="132">
        <f>IF(RES_hhdet_in_tes!I149=0,0,RES_hhdet_in_tes!I149/0.086*1000000/RES_hhdet_in_new!I149)</f>
        <v>0</v>
      </c>
      <c r="J149" s="132">
        <f>IF(RES_hhdet_in_tes!J149=0,0,RES_hhdet_in_tes!J149/0.086*1000000/RES_hhdet_in_new!J149)</f>
        <v>0</v>
      </c>
      <c r="K149" s="132">
        <f>IF(RES_hhdet_in_tes!K149=0,0,RES_hhdet_in_tes!K149/0.086*1000000/RES_hhdet_in_new!K149)</f>
        <v>0</v>
      </c>
      <c r="L149" s="132">
        <f>IF(RES_hhdet_in_tes!L149=0,0,RES_hhdet_in_tes!L149/0.086*1000000/RES_hhdet_in_new!L149)</f>
        <v>0</v>
      </c>
      <c r="M149" s="132">
        <f>IF(RES_hhdet_in_tes!M149=0,0,RES_hhdet_in_tes!M149/0.086*1000000/RES_hhdet_in_new!M149)</f>
        <v>0</v>
      </c>
      <c r="N149" s="132">
        <f>IF(RES_hhdet_in_tes!N149=0,0,RES_hhdet_in_tes!N149/0.086*1000000/RES_hhdet_in_new!N149)</f>
        <v>0</v>
      </c>
      <c r="O149" s="132">
        <f>IF(RES_hhdet_in_tes!O149=0,0,RES_hhdet_in_tes!O149/0.086*1000000/RES_hhdet_in_new!O149)</f>
        <v>0</v>
      </c>
      <c r="P149" s="132">
        <f>IF(RES_hhdet_in_tes!P149=0,0,RES_hhdet_in_tes!P149/0.086*1000000/RES_hhdet_in_new!P149)</f>
        <v>0</v>
      </c>
      <c r="Q149" s="132">
        <f>IF(RES_hhdet_in_tes!Q149=0,0,RES_hhdet_in_tes!Q149/0.086*1000000/RES_hhdet_in_new!Q149)</f>
        <v>0</v>
      </c>
    </row>
    <row r="150" spans="1:17" ht="12" customHeight="1" x14ac:dyDescent="0.25">
      <c r="A150" s="167" t="s">
        <v>143</v>
      </c>
      <c r="B150" s="132"/>
      <c r="C150" s="132">
        <f>IF(RES_hhdet_in_tes!C150=0,0,RES_hhdet_in_tes!C150/0.086*1000000/RES_hhdet_in_new!C150)</f>
        <v>0</v>
      </c>
      <c r="D150" s="132">
        <f>IF(RES_hhdet_in_tes!D150=0,0,RES_hhdet_in_tes!D150/0.086*1000000/RES_hhdet_in_new!D150)</f>
        <v>0</v>
      </c>
      <c r="E150" s="132">
        <f>IF(RES_hhdet_in_tes!E150=0,0,RES_hhdet_in_tes!E150/0.086*1000000/RES_hhdet_in_new!E150)</f>
        <v>0</v>
      </c>
      <c r="F150" s="132">
        <f>IF(RES_hhdet_in_tes!F150=0,0,RES_hhdet_in_tes!F150/0.086*1000000/RES_hhdet_in_new!F150)</f>
        <v>0</v>
      </c>
      <c r="G150" s="132">
        <f>IF(RES_hhdet_in_tes!G150=0,0,RES_hhdet_in_tes!G150/0.086*1000000/RES_hhdet_in_new!G150)</f>
        <v>0</v>
      </c>
      <c r="H150" s="132">
        <f>IF(RES_hhdet_in_tes!H150=0,0,RES_hhdet_in_tes!H150/0.086*1000000/RES_hhdet_in_new!H150)</f>
        <v>0</v>
      </c>
      <c r="I150" s="132">
        <f>IF(RES_hhdet_in_tes!I150=0,0,RES_hhdet_in_tes!I150/0.086*1000000/RES_hhdet_in_new!I150)</f>
        <v>0</v>
      </c>
      <c r="J150" s="132">
        <f>IF(RES_hhdet_in_tes!J150=0,0,RES_hhdet_in_tes!J150/0.086*1000000/RES_hhdet_in_new!J150)</f>
        <v>0</v>
      </c>
      <c r="K150" s="132">
        <f>IF(RES_hhdet_in_tes!K150=0,0,RES_hhdet_in_tes!K150/0.086*1000000/RES_hhdet_in_new!K150)</f>
        <v>0</v>
      </c>
      <c r="L150" s="132">
        <f>IF(RES_hhdet_in_tes!L150=0,0,RES_hhdet_in_tes!L150/0.086*1000000/RES_hhdet_in_new!L150)</f>
        <v>0</v>
      </c>
      <c r="M150" s="132">
        <f>IF(RES_hhdet_in_tes!M150=0,0,RES_hhdet_in_tes!M150/0.086*1000000/RES_hhdet_in_new!M150)</f>
        <v>0</v>
      </c>
      <c r="N150" s="132">
        <f>IF(RES_hhdet_in_tes!N150=0,0,RES_hhdet_in_tes!N150/0.086*1000000/RES_hhdet_in_new!N150)</f>
        <v>0</v>
      </c>
      <c r="O150" s="132">
        <f>IF(RES_hhdet_in_tes!O150=0,0,RES_hhdet_in_tes!O150/0.086*1000000/RES_hhdet_in_new!O150)</f>
        <v>0</v>
      </c>
      <c r="P150" s="132">
        <f>IF(RES_hhdet_in_tes!P150=0,0,RES_hhdet_in_tes!P150/0.086*1000000/RES_hhdet_in_new!P150)</f>
        <v>0</v>
      </c>
      <c r="Q150" s="132">
        <f>IF(RES_hhdet_in_tes!Q150=0,0,RES_hhdet_in_tes!Q150/0.086*1000000/RES_hhdet_in_new!Q150)</f>
        <v>0</v>
      </c>
    </row>
    <row r="151" spans="1:17" ht="12" customHeight="1" x14ac:dyDescent="0.25">
      <c r="A151" s="166" t="s">
        <v>57</v>
      </c>
      <c r="B151" s="165"/>
      <c r="C151" s="165">
        <f>IF(RES_hhdet_in_tes!C151=0,0,RES_hhdet_in_tes!C151/0.086*1000000/RES_hhdet_in_new!C150)</f>
        <v>0</v>
      </c>
      <c r="D151" s="165">
        <f>IF(RES_hhdet_in_tes!D151=0,0,RES_hhdet_in_tes!D151/0.086*1000000/RES_hhdet_in_new!D150)</f>
        <v>0</v>
      </c>
      <c r="E151" s="165">
        <f>IF(RES_hhdet_in_tes!E151=0,0,RES_hhdet_in_tes!E151/0.086*1000000/RES_hhdet_in_new!E150)</f>
        <v>0</v>
      </c>
      <c r="F151" s="165">
        <f>IF(RES_hhdet_in_tes!F151=0,0,RES_hhdet_in_tes!F151/0.086*1000000/RES_hhdet_in_new!F150)</f>
        <v>0</v>
      </c>
      <c r="G151" s="165">
        <f>IF(RES_hhdet_in_tes!G151=0,0,RES_hhdet_in_tes!G151/0.086*1000000/RES_hhdet_in_new!G150)</f>
        <v>0</v>
      </c>
      <c r="H151" s="165">
        <f>IF(RES_hhdet_in_tes!H151=0,0,RES_hhdet_in_tes!H151/0.086*1000000/RES_hhdet_in_new!H150)</f>
        <v>0</v>
      </c>
      <c r="I151" s="165">
        <f>IF(RES_hhdet_in_tes!I151=0,0,RES_hhdet_in_tes!I151/0.086*1000000/RES_hhdet_in_new!I150)</f>
        <v>0</v>
      </c>
      <c r="J151" s="165">
        <f>IF(RES_hhdet_in_tes!J151=0,0,RES_hhdet_in_tes!J151/0.086*1000000/RES_hhdet_in_new!J150)</f>
        <v>0</v>
      </c>
      <c r="K151" s="165">
        <f>IF(RES_hhdet_in_tes!K151=0,0,RES_hhdet_in_tes!K151/0.086*1000000/RES_hhdet_in_new!K150)</f>
        <v>0</v>
      </c>
      <c r="L151" s="165">
        <f>IF(RES_hhdet_in_tes!L151=0,0,RES_hhdet_in_tes!L151/0.086*1000000/RES_hhdet_in_new!L150)</f>
        <v>0</v>
      </c>
      <c r="M151" s="165">
        <f>IF(RES_hhdet_in_tes!M151=0,0,RES_hhdet_in_tes!M151/0.086*1000000/RES_hhdet_in_new!M150)</f>
        <v>0</v>
      </c>
      <c r="N151" s="165">
        <f>IF(RES_hhdet_in_tes!N151=0,0,RES_hhdet_in_tes!N151/0.086*1000000/RES_hhdet_in_new!N150)</f>
        <v>0</v>
      </c>
      <c r="O151" s="165">
        <f>IF(RES_hhdet_in_tes!O151=0,0,RES_hhdet_in_tes!O151/0.086*1000000/RES_hhdet_in_new!O150)</f>
        <v>0</v>
      </c>
      <c r="P151" s="165">
        <f>IF(RES_hhdet_in_tes!P151=0,0,RES_hhdet_in_tes!P151/0.086*1000000/RES_hhdet_in_new!P150)</f>
        <v>0</v>
      </c>
      <c r="Q151" s="165">
        <f>IF(RES_hhdet_in_tes!Q151=0,0,RES_hhdet_in_tes!Q151/0.086*1000000/RES_hhdet_in_new!Q150)</f>
        <v>0</v>
      </c>
    </row>
    <row r="152" spans="1:17" ht="12" customHeight="1" x14ac:dyDescent="0.25">
      <c r="A152" s="147" t="s">
        <v>59</v>
      </c>
      <c r="B152" s="164"/>
      <c r="C152" s="164">
        <f>IF(RES_hhdet_in_tes!C152=0,0,RES_hhdet_in_tes!C152/0.086*1000000/RES_hhdet_in_new!C150)</f>
        <v>0</v>
      </c>
      <c r="D152" s="164">
        <f>IF(RES_hhdet_in_tes!D152=0,0,RES_hhdet_in_tes!D152/0.086*1000000/RES_hhdet_in_new!D150)</f>
        <v>0</v>
      </c>
      <c r="E152" s="164">
        <f>IF(RES_hhdet_in_tes!E152=0,0,RES_hhdet_in_tes!E152/0.086*1000000/RES_hhdet_in_new!E150)</f>
        <v>0</v>
      </c>
      <c r="F152" s="164">
        <f>IF(RES_hhdet_in_tes!F152=0,0,RES_hhdet_in_tes!F152/0.086*1000000/RES_hhdet_in_new!F150)</f>
        <v>0</v>
      </c>
      <c r="G152" s="164">
        <f>IF(RES_hhdet_in_tes!G152=0,0,RES_hhdet_in_tes!G152/0.086*1000000/RES_hhdet_in_new!G150)</f>
        <v>0</v>
      </c>
      <c r="H152" s="164">
        <f>IF(RES_hhdet_in_tes!H152=0,0,RES_hhdet_in_tes!H152/0.086*1000000/RES_hhdet_in_new!H150)</f>
        <v>0</v>
      </c>
      <c r="I152" s="164">
        <f>IF(RES_hhdet_in_tes!I152=0,0,RES_hhdet_in_tes!I152/0.086*1000000/RES_hhdet_in_new!I150)</f>
        <v>0</v>
      </c>
      <c r="J152" s="164">
        <f>IF(RES_hhdet_in_tes!J152=0,0,RES_hhdet_in_tes!J152/0.086*1000000/RES_hhdet_in_new!J150)</f>
        <v>0</v>
      </c>
      <c r="K152" s="164">
        <f>IF(RES_hhdet_in_tes!K152=0,0,RES_hhdet_in_tes!K152/0.086*1000000/RES_hhdet_in_new!K150)</f>
        <v>0</v>
      </c>
      <c r="L152" s="164">
        <f>IF(RES_hhdet_in_tes!L152=0,0,RES_hhdet_in_tes!L152/0.086*1000000/RES_hhdet_in_new!L150)</f>
        <v>0</v>
      </c>
      <c r="M152" s="164">
        <f>IF(RES_hhdet_in_tes!M152=0,0,RES_hhdet_in_tes!M152/0.086*1000000/RES_hhdet_in_new!M150)</f>
        <v>0</v>
      </c>
      <c r="N152" s="164">
        <f>IF(RES_hhdet_in_tes!N152=0,0,RES_hhdet_in_tes!N152/0.086*1000000/RES_hhdet_in_new!N150)</f>
        <v>0</v>
      </c>
      <c r="O152" s="164">
        <f>IF(RES_hhdet_in_tes!O152=0,0,RES_hhdet_in_tes!O152/0.086*1000000/RES_hhdet_in_new!O150)</f>
        <v>0</v>
      </c>
      <c r="P152" s="164">
        <f>IF(RES_hhdet_in_tes!P152=0,0,RES_hhdet_in_tes!P152/0.086*1000000/RES_hhdet_in_new!P150)</f>
        <v>0</v>
      </c>
      <c r="Q152" s="164">
        <f>IF(RES_hhdet_in_tes!Q152=0,0,RES_hhdet_in_tes!Q152/0.086*1000000/RES_hhdet_in_new!Q150)</f>
        <v>0</v>
      </c>
    </row>
    <row r="153" spans="1:17" ht="12" customHeight="1" x14ac:dyDescent="0.25">
      <c r="A153" s="163" t="s">
        <v>142</v>
      </c>
      <c r="B153" s="162"/>
      <c r="C153" s="162">
        <f>IF(RES_hhdet_in_tes!C153=0,0,RES_hhdet_in_tes!C153/0.086*1000000/RES_hhdet_in_new!C153)</f>
        <v>2157.4261746713833</v>
      </c>
      <c r="D153" s="162">
        <f>IF(RES_hhdet_in_tes!D153=0,0,RES_hhdet_in_tes!D153/0.086*1000000/RES_hhdet_in_new!D153)</f>
        <v>2154.7972628882371</v>
      </c>
      <c r="E153" s="162">
        <f>IF(RES_hhdet_in_tes!E153=0,0,RES_hhdet_in_tes!E153/0.086*1000000/RES_hhdet_in_new!E153)</f>
        <v>2182.1965326594195</v>
      </c>
      <c r="F153" s="162">
        <f>IF(RES_hhdet_in_tes!F153=0,0,RES_hhdet_in_tes!F153/0.086*1000000/RES_hhdet_in_new!F153)</f>
        <v>2210.1283000329149</v>
      </c>
      <c r="G153" s="162">
        <f>IF(RES_hhdet_in_tes!G153=0,0,RES_hhdet_in_tes!G153/0.086*1000000/RES_hhdet_in_new!G153)</f>
        <v>2244.2752076027205</v>
      </c>
      <c r="H153" s="162">
        <f>IF(RES_hhdet_in_tes!H153=0,0,RES_hhdet_in_tes!H153/0.086*1000000/RES_hhdet_in_new!H153)</f>
        <v>2324.5879076339534</v>
      </c>
      <c r="I153" s="162">
        <f>IF(RES_hhdet_in_tes!I153=0,0,RES_hhdet_in_tes!I153/0.086*1000000/RES_hhdet_in_new!I153)</f>
        <v>2275.8431575023337</v>
      </c>
      <c r="J153" s="162">
        <f>IF(RES_hhdet_in_tes!J153=0,0,RES_hhdet_in_tes!J153/0.086*1000000/RES_hhdet_in_new!J153)</f>
        <v>2258.5183659614222</v>
      </c>
      <c r="K153" s="162">
        <f>IF(RES_hhdet_in_tes!K153=0,0,RES_hhdet_in_tes!K153/0.086*1000000/RES_hhdet_in_new!K153)</f>
        <v>2246.251007426672</v>
      </c>
      <c r="L153" s="162">
        <f>IF(RES_hhdet_in_tes!L153=0,0,RES_hhdet_in_tes!L153/0.086*1000000/RES_hhdet_in_new!L153)</f>
        <v>2394.4612064052903</v>
      </c>
      <c r="M153" s="162">
        <f>IF(RES_hhdet_in_tes!M153=0,0,RES_hhdet_in_tes!M153/0.086*1000000/RES_hhdet_in_new!M153)</f>
        <v>2407.5108290780663</v>
      </c>
      <c r="N153" s="162">
        <f>IF(RES_hhdet_in_tes!N153=0,0,RES_hhdet_in_tes!N153/0.086*1000000/RES_hhdet_in_new!N153)</f>
        <v>2417.559483305673</v>
      </c>
      <c r="O153" s="162">
        <f>IF(RES_hhdet_in_tes!O153=0,0,RES_hhdet_in_tes!O153/0.086*1000000/RES_hhdet_in_new!O153)</f>
        <v>2614.3494480178028</v>
      </c>
      <c r="P153" s="162">
        <f>IF(RES_hhdet_in_tes!P153=0,0,RES_hhdet_in_tes!P153/0.086*1000000/RES_hhdet_in_new!P153)</f>
        <v>2583.9103309378434</v>
      </c>
      <c r="Q153" s="162">
        <f>IF(RES_hhdet_in_tes!Q153=0,0,RES_hhdet_in_tes!Q153/0.086*1000000/RES_hhdet_in_new!Q153)</f>
        <v>2679.1617140560834</v>
      </c>
    </row>
    <row r="154" spans="1:17" ht="12" customHeight="1" x14ac:dyDescent="0.25">
      <c r="A154" s="161" t="s">
        <v>141</v>
      </c>
      <c r="B154" s="160"/>
      <c r="C154" s="160">
        <f>IF(RES_hhdet_in_tes!C154=0,0,RES_hhdet_in_tes!C154/0.086*1000000/RES_hhdet_in_new!C154)</f>
        <v>2093.7064695895242</v>
      </c>
      <c r="D154" s="160">
        <f>IF(RES_hhdet_in_tes!D154=0,0,RES_hhdet_in_tes!D154/0.086*1000000/RES_hhdet_in_new!D154)</f>
        <v>2099.9846890294662</v>
      </c>
      <c r="E154" s="160">
        <f>IF(RES_hhdet_in_tes!E154=0,0,RES_hhdet_in_tes!E154/0.086*1000000/RES_hhdet_in_new!E154)</f>
        <v>2124.4177100550864</v>
      </c>
      <c r="F154" s="160">
        <f>IF(RES_hhdet_in_tes!F154=0,0,RES_hhdet_in_tes!F154/0.086*1000000/RES_hhdet_in_new!F154)</f>
        <v>2136.2802948003018</v>
      </c>
      <c r="G154" s="160">
        <f>IF(RES_hhdet_in_tes!G154=0,0,RES_hhdet_in_tes!G154/0.086*1000000/RES_hhdet_in_new!G154)</f>
        <v>2153.1735263813089</v>
      </c>
      <c r="H154" s="160">
        <f>IF(RES_hhdet_in_tes!H154=0,0,RES_hhdet_in_tes!H154/0.086*1000000/RES_hhdet_in_new!H154)</f>
        <v>2200.622181855681</v>
      </c>
      <c r="I154" s="160">
        <f>IF(RES_hhdet_in_tes!I154=0,0,RES_hhdet_in_tes!I154/0.086*1000000/RES_hhdet_in_new!I154)</f>
        <v>2167.2689293661729</v>
      </c>
      <c r="J154" s="160">
        <f>IF(RES_hhdet_in_tes!J154=0,0,RES_hhdet_in_tes!J154/0.086*1000000/RES_hhdet_in_new!J154)</f>
        <v>2155.1254955606973</v>
      </c>
      <c r="K154" s="160">
        <f>IF(RES_hhdet_in_tes!K154=0,0,RES_hhdet_in_tes!K154/0.086*1000000/RES_hhdet_in_new!K154)</f>
        <v>2144.5510001912671</v>
      </c>
      <c r="L154" s="160">
        <f>IF(RES_hhdet_in_tes!L154=0,0,RES_hhdet_in_tes!L154/0.086*1000000/RES_hhdet_in_new!L154)</f>
        <v>2246.1266871455682</v>
      </c>
      <c r="M154" s="160">
        <f>IF(RES_hhdet_in_tes!M154=0,0,RES_hhdet_in_tes!M154/0.086*1000000/RES_hhdet_in_new!M154)</f>
        <v>2251.7224839237529</v>
      </c>
      <c r="N154" s="160">
        <f>IF(RES_hhdet_in_tes!N154=0,0,RES_hhdet_in_tes!N154/0.086*1000000/RES_hhdet_in_new!N154)</f>
        <v>2258.321377421998</v>
      </c>
      <c r="O154" s="160">
        <f>IF(RES_hhdet_in_tes!O154=0,0,RES_hhdet_in_tes!O154/0.086*1000000/RES_hhdet_in_new!O154)</f>
        <v>2384.9773652724934</v>
      </c>
      <c r="P154" s="160">
        <f>IF(RES_hhdet_in_tes!P154=0,0,RES_hhdet_in_tes!P154/0.086*1000000/RES_hhdet_in_new!P154)</f>
        <v>2357.8124615862544</v>
      </c>
      <c r="Q154" s="160">
        <f>IF(RES_hhdet_in_tes!Q154=0,0,RES_hhdet_in_tes!Q154/0.086*1000000/RES_hhdet_in_new!Q154)</f>
        <v>2413.40839556732</v>
      </c>
    </row>
    <row r="155" spans="1:17" ht="12" customHeight="1" x14ac:dyDescent="0.25">
      <c r="A155" s="148" t="s">
        <v>60</v>
      </c>
      <c r="B155" s="156"/>
      <c r="C155" s="156">
        <f>IF(RES_hhdet_in_tes!C155=0,0,RES_hhdet_in_tes!C155/0.086*1000000/RES_hhdet_in_new!C154)</f>
        <v>1414.7955746932018</v>
      </c>
      <c r="D155" s="156">
        <f>IF(RES_hhdet_in_tes!D155=0,0,RES_hhdet_in_tes!D155/0.086*1000000/RES_hhdet_in_new!D154)</f>
        <v>1423.9333832026009</v>
      </c>
      <c r="E155" s="156">
        <f>IF(RES_hhdet_in_tes!E155=0,0,RES_hhdet_in_tes!E155/0.086*1000000/RES_hhdet_in_new!E154)</f>
        <v>1448.277324435345</v>
      </c>
      <c r="F155" s="156">
        <f>IF(RES_hhdet_in_tes!F155=0,0,RES_hhdet_in_tes!F155/0.086*1000000/RES_hhdet_in_new!F154)</f>
        <v>1462.5685841362219</v>
      </c>
      <c r="G155" s="156">
        <f>IF(RES_hhdet_in_tes!G155=0,0,RES_hhdet_in_tes!G155/0.086*1000000/RES_hhdet_in_new!G154)</f>
        <v>1482.1768519872353</v>
      </c>
      <c r="H155" s="156">
        <f>IF(RES_hhdet_in_tes!H155=0,0,RES_hhdet_in_tes!H155/0.086*1000000/RES_hhdet_in_new!H154)</f>
        <v>1532.7318498721634</v>
      </c>
      <c r="I155" s="156">
        <f>IF(RES_hhdet_in_tes!I155=0,0,RES_hhdet_in_tes!I155/0.086*1000000/RES_hhdet_in_new!I154)</f>
        <v>1499.0499790977353</v>
      </c>
      <c r="J155" s="156">
        <f>IF(RES_hhdet_in_tes!J155=0,0,RES_hhdet_in_tes!J155/0.086*1000000/RES_hhdet_in_new!J154)</f>
        <v>1487.1272291115067</v>
      </c>
      <c r="K155" s="156">
        <f>IF(RES_hhdet_in_tes!K155=0,0,RES_hhdet_in_tes!K155/0.086*1000000/RES_hhdet_in_new!K154)</f>
        <v>1476.8135842210697</v>
      </c>
      <c r="L155" s="156">
        <f>IF(RES_hhdet_in_tes!L155=0,0,RES_hhdet_in_tes!L155/0.086*1000000/RES_hhdet_in_new!L154)</f>
        <v>1573.8281690100871</v>
      </c>
      <c r="M155" s="156">
        <f>IF(RES_hhdet_in_tes!M155=0,0,RES_hhdet_in_tes!M155/0.086*1000000/RES_hhdet_in_new!M154)</f>
        <v>1580.6731714592217</v>
      </c>
      <c r="N155" s="156">
        <f>IF(RES_hhdet_in_tes!N155=0,0,RES_hhdet_in_tes!N155/0.086*1000000/RES_hhdet_in_new!N154)</f>
        <v>1585.5522252331539</v>
      </c>
      <c r="O155" s="156">
        <f>IF(RES_hhdet_in_tes!O155=0,0,RES_hhdet_in_tes!O155/0.086*1000000/RES_hhdet_in_new!O154)</f>
        <v>1712.9416711151339</v>
      </c>
      <c r="P155" s="156">
        <f>IF(RES_hhdet_in_tes!P155=0,0,RES_hhdet_in_tes!P155/0.086*1000000/RES_hhdet_in_new!P154)</f>
        <v>1692.3225291669662</v>
      </c>
      <c r="Q155" s="156">
        <f>IF(RES_hhdet_in_tes!Q155=0,0,RES_hhdet_in_tes!Q155/0.086*1000000/RES_hhdet_in_new!Q154)</f>
        <v>1753.6195018490819</v>
      </c>
    </row>
    <row r="156" spans="1:17" ht="12" customHeight="1" x14ac:dyDescent="0.25">
      <c r="A156" s="148" t="s">
        <v>59</v>
      </c>
      <c r="B156" s="156"/>
      <c r="C156" s="156">
        <f>IF(RES_hhdet_in_tes!C156=0,0,RES_hhdet_in_tes!C156/0.086*1000000/RES_hhdet_in_new!C154)</f>
        <v>678.91089489632213</v>
      </c>
      <c r="D156" s="156">
        <f>IF(RES_hhdet_in_tes!D156=0,0,RES_hhdet_in_tes!D156/0.086*1000000/RES_hhdet_in_new!D154)</f>
        <v>676.05130582686525</v>
      </c>
      <c r="E156" s="156">
        <f>IF(RES_hhdet_in_tes!E156=0,0,RES_hhdet_in_tes!E156/0.086*1000000/RES_hhdet_in_new!E154)</f>
        <v>676.14038561974132</v>
      </c>
      <c r="F156" s="156">
        <f>IF(RES_hhdet_in_tes!F156=0,0,RES_hhdet_in_tes!F156/0.086*1000000/RES_hhdet_in_new!F154)</f>
        <v>673.71171066407987</v>
      </c>
      <c r="G156" s="156">
        <f>IF(RES_hhdet_in_tes!G156=0,0,RES_hhdet_in_tes!G156/0.086*1000000/RES_hhdet_in_new!G154)</f>
        <v>670.99667439407335</v>
      </c>
      <c r="H156" s="156">
        <f>IF(RES_hhdet_in_tes!H156=0,0,RES_hhdet_in_tes!H156/0.086*1000000/RES_hhdet_in_new!H154)</f>
        <v>667.89033198351797</v>
      </c>
      <c r="I156" s="156">
        <f>IF(RES_hhdet_in_tes!I156=0,0,RES_hhdet_in_tes!I156/0.086*1000000/RES_hhdet_in_new!I154)</f>
        <v>668.21895026843754</v>
      </c>
      <c r="J156" s="156">
        <f>IF(RES_hhdet_in_tes!J156=0,0,RES_hhdet_in_tes!J156/0.086*1000000/RES_hhdet_in_new!J154)</f>
        <v>667.99826644919051</v>
      </c>
      <c r="K156" s="156">
        <f>IF(RES_hhdet_in_tes!K156=0,0,RES_hhdet_in_tes!K156/0.086*1000000/RES_hhdet_in_new!K154)</f>
        <v>667.73741597019807</v>
      </c>
      <c r="L156" s="156">
        <f>IF(RES_hhdet_in_tes!L156=0,0,RES_hhdet_in_tes!L156/0.086*1000000/RES_hhdet_in_new!L154)</f>
        <v>672.29851813548134</v>
      </c>
      <c r="M156" s="156">
        <f>IF(RES_hhdet_in_tes!M156=0,0,RES_hhdet_in_tes!M156/0.086*1000000/RES_hhdet_in_new!M154)</f>
        <v>671.04931246453134</v>
      </c>
      <c r="N156" s="156">
        <f>IF(RES_hhdet_in_tes!N156=0,0,RES_hhdet_in_tes!N156/0.086*1000000/RES_hhdet_in_new!N154)</f>
        <v>672.76915218884403</v>
      </c>
      <c r="O156" s="156">
        <f>IF(RES_hhdet_in_tes!O156=0,0,RES_hhdet_in_tes!O156/0.086*1000000/RES_hhdet_in_new!O154)</f>
        <v>672.03569415735967</v>
      </c>
      <c r="P156" s="156">
        <f>IF(RES_hhdet_in_tes!P156=0,0,RES_hhdet_in_tes!P156/0.086*1000000/RES_hhdet_in_new!P154)</f>
        <v>665.48993241928815</v>
      </c>
      <c r="Q156" s="156">
        <f>IF(RES_hhdet_in_tes!Q156=0,0,RES_hhdet_in_tes!Q156/0.086*1000000/RES_hhdet_in_new!Q154)</f>
        <v>659.78889371823811</v>
      </c>
    </row>
    <row r="157" spans="1:17" ht="12" customHeight="1" x14ac:dyDescent="0.25">
      <c r="A157" s="158" t="s">
        <v>62</v>
      </c>
      <c r="B157" s="157"/>
      <c r="C157" s="157">
        <f>IF(SUM(RES_hhdet_in_tes!C158:C159)=0,0,SUM(RES_hhdet_in_tes!C158:C159)/0.086*1000000/SUM(RES_hhdet_in_new!C158:C159))</f>
        <v>744.47700626608741</v>
      </c>
      <c r="D157" s="157">
        <f>IF(SUM(RES_hhdet_in_tes!D158:D159)=0,0,SUM(RES_hhdet_in_tes!D158:D159)/0.086*1000000/SUM(RES_hhdet_in_new!D158:D159))</f>
        <v>750.54497214466619</v>
      </c>
      <c r="E157" s="157">
        <f>IF(SUM(RES_hhdet_in_tes!E158:E159)=0,0,SUM(RES_hhdet_in_tes!E158:E159)/0.086*1000000/SUM(RES_hhdet_in_new!E158:E159))</f>
        <v>756.08511678168998</v>
      </c>
      <c r="F157" s="157">
        <f>IF(SUM(RES_hhdet_in_tes!F158:F159)=0,0,SUM(RES_hhdet_in_tes!F158:F159)/0.086*1000000/SUM(RES_hhdet_in_new!F158:F159))</f>
        <v>766.59485177448266</v>
      </c>
      <c r="G157" s="157">
        <f>IF(SUM(RES_hhdet_in_tes!G158:G159)=0,0,SUM(RES_hhdet_in_tes!G158:G159)/0.086*1000000/SUM(RES_hhdet_in_new!G158:G159))</f>
        <v>781.73221550235542</v>
      </c>
      <c r="H157" s="157">
        <f>IF(SUM(RES_hhdet_in_tes!H158:H159)=0,0,SUM(RES_hhdet_in_tes!H158:H159)/0.086*1000000/SUM(RES_hhdet_in_new!H158:H159))</f>
        <v>811.84445768527758</v>
      </c>
      <c r="I157" s="157">
        <f>IF(SUM(RES_hhdet_in_tes!I158:I159)=0,0,SUM(RES_hhdet_in_tes!I158:I159)/0.086*1000000/SUM(RES_hhdet_in_new!I158:I159))</f>
        <v>798.56230581625346</v>
      </c>
      <c r="J157" s="157">
        <f>IF(SUM(RES_hhdet_in_tes!J158:J159)=0,0,SUM(RES_hhdet_in_tes!J158:J159)/0.086*1000000/SUM(RES_hhdet_in_new!J158:J159))</f>
        <v>801.85062932075323</v>
      </c>
      <c r="K157" s="157">
        <f>IF(SUM(RES_hhdet_in_tes!K158:K159)=0,0,SUM(RES_hhdet_in_tes!K158:K159)/0.086*1000000/SUM(RES_hhdet_in_new!K158:K159))</f>
        <v>798.49254511269726</v>
      </c>
      <c r="L157" s="157">
        <f>IF(SUM(RES_hhdet_in_tes!L158:L159)=0,0,SUM(RES_hhdet_in_tes!L158:L159)/0.086*1000000/SUM(RES_hhdet_in_new!L158:L159))</f>
        <v>843.09104321172401</v>
      </c>
      <c r="M157" s="157">
        <f>IF(SUM(RES_hhdet_in_tes!M158:M159)=0,0,SUM(RES_hhdet_in_tes!M158:M159)/0.086*1000000/SUM(RES_hhdet_in_new!M158:M159))</f>
        <v>851.28901879634043</v>
      </c>
      <c r="N157" s="157">
        <f>IF(SUM(RES_hhdet_in_tes!N158:N159)=0,0,SUM(RES_hhdet_in_tes!N158:N159)/0.086*1000000/SUM(RES_hhdet_in_new!N158:N159))</f>
        <v>844.88822873349795</v>
      </c>
      <c r="O157" s="157">
        <f>IF(SUM(RES_hhdet_in_tes!O158:O159)=0,0,SUM(RES_hhdet_in_tes!O158:O159)/0.086*1000000/SUM(RES_hhdet_in_new!O158:O159))</f>
        <v>900.67560539104727</v>
      </c>
      <c r="P157" s="157">
        <f>IF(SUM(RES_hhdet_in_tes!P158:P159)=0,0,SUM(RES_hhdet_in_tes!P158:P159)/0.086*1000000/SUM(RES_hhdet_in_new!P158:P159))</f>
        <v>898.35093504039526</v>
      </c>
      <c r="Q157" s="157">
        <f>IF(SUM(RES_hhdet_in_tes!Q158:Q159)=0,0,SUM(RES_hhdet_in_tes!Q158:Q159)/0.086*1000000/SUM(RES_hhdet_in_new!Q158:Q159))</f>
        <v>925.29751592393973</v>
      </c>
    </row>
    <row r="158" spans="1:17" ht="12" customHeight="1" x14ac:dyDescent="0.25">
      <c r="A158" s="23" t="s">
        <v>57</v>
      </c>
      <c r="B158" s="156"/>
      <c r="C158" s="156">
        <f>IF(RES_hhdet_in_tes!C158=0,0,RES_hhdet_in_tes!C158/0.086*1000000/RES_hhdet_in_new!C158)</f>
        <v>0</v>
      </c>
      <c r="D158" s="156">
        <f>IF(RES_hhdet_in_tes!D158=0,0,RES_hhdet_in_tes!D158/0.086*1000000/RES_hhdet_in_new!D158)</f>
        <v>0</v>
      </c>
      <c r="E158" s="156">
        <f>IF(RES_hhdet_in_tes!E158=0,0,RES_hhdet_in_tes!E158/0.086*1000000/RES_hhdet_in_new!E158)</f>
        <v>0</v>
      </c>
      <c r="F158" s="156">
        <f>IF(RES_hhdet_in_tes!F158=0,0,RES_hhdet_in_tes!F158/0.086*1000000/RES_hhdet_in_new!F158)</f>
        <v>0</v>
      </c>
      <c r="G158" s="156">
        <f>IF(RES_hhdet_in_tes!G158=0,0,RES_hhdet_in_tes!G158/0.086*1000000/RES_hhdet_in_new!G158)</f>
        <v>0</v>
      </c>
      <c r="H158" s="156">
        <f>IF(RES_hhdet_in_tes!H158=0,0,RES_hhdet_in_tes!H158/0.086*1000000/RES_hhdet_in_new!H158)</f>
        <v>0</v>
      </c>
      <c r="I158" s="156">
        <f>IF(RES_hhdet_in_tes!I158=0,0,RES_hhdet_in_tes!I158/0.086*1000000/RES_hhdet_in_new!I158)</f>
        <v>0</v>
      </c>
      <c r="J158" s="156">
        <f>IF(RES_hhdet_in_tes!J158=0,0,RES_hhdet_in_tes!J158/0.086*1000000/RES_hhdet_in_new!J158)</f>
        <v>0</v>
      </c>
      <c r="K158" s="156">
        <f>IF(RES_hhdet_in_tes!K158=0,0,RES_hhdet_in_tes!K158/0.086*1000000/RES_hhdet_in_new!K158)</f>
        <v>0</v>
      </c>
      <c r="L158" s="156">
        <f>IF(RES_hhdet_in_tes!L158=0,0,RES_hhdet_in_tes!L158/0.086*1000000/RES_hhdet_in_new!L158)</f>
        <v>0</v>
      </c>
      <c r="M158" s="156">
        <f>IF(RES_hhdet_in_tes!M158=0,0,RES_hhdet_in_tes!M158/0.086*1000000/RES_hhdet_in_new!M158)</f>
        <v>0</v>
      </c>
      <c r="N158" s="156">
        <f>IF(RES_hhdet_in_tes!N158=0,0,RES_hhdet_in_tes!N158/0.086*1000000/RES_hhdet_in_new!N158)</f>
        <v>0</v>
      </c>
      <c r="O158" s="156">
        <f>IF(RES_hhdet_in_tes!O158=0,0,RES_hhdet_in_tes!O158/0.086*1000000/RES_hhdet_in_new!O158)</f>
        <v>0</v>
      </c>
      <c r="P158" s="156">
        <f>IF(RES_hhdet_in_tes!P158=0,0,RES_hhdet_in_tes!P158/0.086*1000000/RES_hhdet_in_new!P158)</f>
        <v>0</v>
      </c>
      <c r="Q158" s="156">
        <f>IF(RES_hhdet_in_tes!Q158=0,0,RES_hhdet_in_tes!Q158/0.086*1000000/RES_hhdet_in_new!Q158)</f>
        <v>0</v>
      </c>
    </row>
    <row r="159" spans="1:17" ht="12" customHeight="1" x14ac:dyDescent="0.25">
      <c r="A159" s="29" t="s">
        <v>140</v>
      </c>
      <c r="B159" s="57"/>
      <c r="C159" s="57">
        <f>IF(RES_hhdet_in_tes!C159=0,0,RES_hhdet_in_tes!C159/0.086*1000000/RES_hhdet_in_new!C159)</f>
        <v>744.47700626608741</v>
      </c>
      <c r="D159" s="57">
        <f>IF(RES_hhdet_in_tes!D159=0,0,RES_hhdet_in_tes!D159/0.086*1000000/RES_hhdet_in_new!D159)</f>
        <v>750.54497214466619</v>
      </c>
      <c r="E159" s="57">
        <f>IF(RES_hhdet_in_tes!E159=0,0,RES_hhdet_in_tes!E159/0.086*1000000/RES_hhdet_in_new!E159)</f>
        <v>756.08511678168998</v>
      </c>
      <c r="F159" s="57">
        <f>IF(RES_hhdet_in_tes!F159=0,0,RES_hhdet_in_tes!F159/0.086*1000000/RES_hhdet_in_new!F159)</f>
        <v>766.59485177448266</v>
      </c>
      <c r="G159" s="57">
        <f>IF(RES_hhdet_in_tes!G159=0,0,RES_hhdet_in_tes!G159/0.086*1000000/RES_hhdet_in_new!G159)</f>
        <v>781.73221550235542</v>
      </c>
      <c r="H159" s="57">
        <f>IF(RES_hhdet_in_tes!H159=0,0,RES_hhdet_in_tes!H159/0.086*1000000/RES_hhdet_in_new!H159)</f>
        <v>811.84445768527758</v>
      </c>
      <c r="I159" s="57">
        <f>IF(RES_hhdet_in_tes!I159=0,0,RES_hhdet_in_tes!I159/0.086*1000000/RES_hhdet_in_new!I159)</f>
        <v>798.56230581625346</v>
      </c>
      <c r="J159" s="57">
        <f>IF(RES_hhdet_in_tes!J159=0,0,RES_hhdet_in_tes!J159/0.086*1000000/RES_hhdet_in_new!J159)</f>
        <v>801.85062932075323</v>
      </c>
      <c r="K159" s="57">
        <f>IF(RES_hhdet_in_tes!K159=0,0,RES_hhdet_in_tes!K159/0.086*1000000/RES_hhdet_in_new!K159)</f>
        <v>798.49254511269726</v>
      </c>
      <c r="L159" s="57">
        <f>IF(RES_hhdet_in_tes!L159=0,0,RES_hhdet_in_tes!L159/0.086*1000000/RES_hhdet_in_new!L159)</f>
        <v>843.09104321172401</v>
      </c>
      <c r="M159" s="57">
        <f>IF(RES_hhdet_in_tes!M159=0,0,RES_hhdet_in_tes!M159/0.086*1000000/RES_hhdet_in_new!M159)</f>
        <v>851.28901879634043</v>
      </c>
      <c r="N159" s="57">
        <f>IF(RES_hhdet_in_tes!N159=0,0,RES_hhdet_in_tes!N159/0.086*1000000/RES_hhdet_in_new!N159)</f>
        <v>844.88822873349795</v>
      </c>
      <c r="O159" s="57">
        <f>IF(RES_hhdet_in_tes!O159=0,0,RES_hhdet_in_tes!O159/0.086*1000000/RES_hhdet_in_new!O159)</f>
        <v>900.67560539104727</v>
      </c>
      <c r="P159" s="57">
        <f>IF(RES_hhdet_in_tes!P159=0,0,RES_hhdet_in_tes!P159/0.086*1000000/RES_hhdet_in_new!P159)</f>
        <v>898.35093504039526</v>
      </c>
      <c r="Q159" s="57">
        <f>IF(RES_hhdet_in_tes!Q159=0,0,RES_hhdet_in_tes!Q159/0.086*1000000/RES_hhdet_in_new!Q159)</f>
        <v>925.29751592393973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68">
        <f t="shared" ref="C161" si="136">SUM(C162,C164,C166,C175)</f>
        <v>16613.676979059641</v>
      </c>
      <c r="D161" s="168">
        <f t="shared" ref="D161" si="137">SUM(D162,D164,D166,D175)</f>
        <v>16000.490663082335</v>
      </c>
      <c r="E161" s="168">
        <f t="shared" ref="E161" si="138">SUM(E162,E164,E166,E175)</f>
        <v>16454.476988184128</v>
      </c>
      <c r="F161" s="168">
        <f t="shared" ref="F161" si="139">SUM(F162,F164,F166,F175)</f>
        <v>0</v>
      </c>
      <c r="G161" s="168">
        <f t="shared" ref="G161" si="140">SUM(G162,G164,G166,G175)</f>
        <v>0</v>
      </c>
      <c r="H161" s="168">
        <f t="shared" ref="H161" si="141">SUM(H162,H164,H166,H175)</f>
        <v>0</v>
      </c>
      <c r="I161" s="168">
        <f t="shared" ref="I161" si="142">SUM(I162,I164,I166,I175)</f>
        <v>0</v>
      </c>
      <c r="J161" s="168">
        <f t="shared" ref="J161" si="143">SUM(J162,J164,J166,J175)</f>
        <v>0</v>
      </c>
      <c r="K161" s="168">
        <f t="shared" ref="K161" si="144">SUM(K162,K164,K166,K175)</f>
        <v>0</v>
      </c>
      <c r="L161" s="168">
        <f t="shared" ref="L161" si="145">SUM(L162,L164,L166,L175)</f>
        <v>20892.542716839318</v>
      </c>
      <c r="M161" s="168">
        <f t="shared" ref="M161" si="146">SUM(M162,M164,M166,M175)</f>
        <v>18044.280466585162</v>
      </c>
      <c r="N161" s="168">
        <f t="shared" ref="N161" si="147">SUM(N162,N164,N166,N175)</f>
        <v>17544.715497791083</v>
      </c>
      <c r="O161" s="168">
        <f t="shared" ref="O161" si="148">SUM(O162,O164,O166,O175)</f>
        <v>18221.003829403406</v>
      </c>
      <c r="P161" s="168">
        <f t="shared" ref="P161" si="149">SUM(P162,P164,P166,P175)</f>
        <v>16595.41698862167</v>
      </c>
      <c r="Q161" s="168">
        <f t="shared" ref="Q161" si="150">SUM(Q162,Q164,Q166,Q175)</f>
        <v>0</v>
      </c>
    </row>
    <row r="162" spans="1:17" ht="12.95" customHeight="1" x14ac:dyDescent="0.25">
      <c r="A162" s="158" t="s">
        <v>65</v>
      </c>
      <c r="B162" s="157"/>
      <c r="C162" s="157">
        <f t="shared" ref="C162:Q162" si="151">C163</f>
        <v>12461.526778679423</v>
      </c>
      <c r="D162" s="157">
        <f t="shared" si="151"/>
        <v>11988.759665662097</v>
      </c>
      <c r="E162" s="157">
        <f t="shared" si="151"/>
        <v>12440.287560939269</v>
      </c>
      <c r="F162" s="157">
        <f t="shared" si="151"/>
        <v>0</v>
      </c>
      <c r="G162" s="157">
        <f t="shared" si="151"/>
        <v>0</v>
      </c>
      <c r="H162" s="157">
        <f t="shared" si="151"/>
        <v>0</v>
      </c>
      <c r="I162" s="157">
        <f t="shared" si="151"/>
        <v>0</v>
      </c>
      <c r="J162" s="157">
        <f t="shared" si="151"/>
        <v>0</v>
      </c>
      <c r="K162" s="157">
        <f t="shared" si="151"/>
        <v>0</v>
      </c>
      <c r="L162" s="157">
        <f t="shared" si="151"/>
        <v>15791.152861777244</v>
      </c>
      <c r="M162" s="157">
        <f t="shared" si="151"/>
        <v>13206.823790114953</v>
      </c>
      <c r="N162" s="157">
        <f t="shared" si="151"/>
        <v>12725.973995342119</v>
      </c>
      <c r="O162" s="157">
        <f t="shared" si="151"/>
        <v>13152.00798988229</v>
      </c>
      <c r="P162" s="157">
        <f t="shared" si="151"/>
        <v>11494.471105404509</v>
      </c>
      <c r="Q162" s="157">
        <f t="shared" si="151"/>
        <v>0</v>
      </c>
    </row>
    <row r="163" spans="1:17" ht="12" customHeight="1" x14ac:dyDescent="0.25">
      <c r="A163" s="23" t="s">
        <v>60</v>
      </c>
      <c r="B163" s="57"/>
      <c r="C163" s="57">
        <f>IF(RES_hhdet_in_tes!C163=0,0,RES_hhdet_in_tes!C163/0.086*1000000/RES_hhdet_in_new!C163)</f>
        <v>12461.526778679423</v>
      </c>
      <c r="D163" s="57">
        <f>IF(RES_hhdet_in_tes!D163=0,0,RES_hhdet_in_tes!D163/0.086*1000000/RES_hhdet_in_new!D163)</f>
        <v>11988.759665662097</v>
      </c>
      <c r="E163" s="57">
        <f>IF(RES_hhdet_in_tes!E163=0,0,RES_hhdet_in_tes!E163/0.086*1000000/RES_hhdet_in_new!E163)</f>
        <v>12440.287560939269</v>
      </c>
      <c r="F163" s="57">
        <f>IF(RES_hhdet_in_tes!F163=0,0,RES_hhdet_in_tes!F163/0.086*1000000/RES_hhdet_in_new!F163)</f>
        <v>0</v>
      </c>
      <c r="G163" s="57">
        <f>IF(RES_hhdet_in_tes!G163=0,0,RES_hhdet_in_tes!G163/0.086*1000000/RES_hhdet_in_new!G163)</f>
        <v>0</v>
      </c>
      <c r="H163" s="57">
        <f>IF(RES_hhdet_in_tes!H163=0,0,RES_hhdet_in_tes!H163/0.086*1000000/RES_hhdet_in_new!H163)</f>
        <v>0</v>
      </c>
      <c r="I163" s="57">
        <f>IF(RES_hhdet_in_tes!I163=0,0,RES_hhdet_in_tes!I163/0.086*1000000/RES_hhdet_in_new!I163)</f>
        <v>0</v>
      </c>
      <c r="J163" s="57">
        <f>IF(RES_hhdet_in_tes!J163=0,0,RES_hhdet_in_tes!J163/0.086*1000000/RES_hhdet_in_new!J163)</f>
        <v>0</v>
      </c>
      <c r="K163" s="57">
        <f>IF(RES_hhdet_in_tes!K163=0,0,RES_hhdet_in_tes!K163/0.086*1000000/RES_hhdet_in_new!K163)</f>
        <v>0</v>
      </c>
      <c r="L163" s="57">
        <f>IF(RES_hhdet_in_tes!L163=0,0,RES_hhdet_in_tes!L163/0.086*1000000/RES_hhdet_in_new!L163)</f>
        <v>15791.152861777244</v>
      </c>
      <c r="M163" s="57">
        <f>IF(RES_hhdet_in_tes!M163=0,0,RES_hhdet_in_tes!M163/0.086*1000000/RES_hhdet_in_new!M163)</f>
        <v>13206.823790114953</v>
      </c>
      <c r="N163" s="57">
        <f>IF(RES_hhdet_in_tes!N163=0,0,RES_hhdet_in_tes!N163/0.086*1000000/RES_hhdet_in_new!N163)</f>
        <v>12725.973995342119</v>
      </c>
      <c r="O163" s="57">
        <f>IF(RES_hhdet_in_tes!O163=0,0,RES_hhdet_in_tes!O163/0.086*1000000/RES_hhdet_in_new!O163)</f>
        <v>13152.00798988229</v>
      </c>
      <c r="P163" s="57">
        <f>IF(RES_hhdet_in_tes!P163=0,0,RES_hhdet_in_tes!P163/0.086*1000000/RES_hhdet_in_new!P163)</f>
        <v>11494.471105404509</v>
      </c>
      <c r="Q163" s="57">
        <f>IF(RES_hhdet_in_tes!Q163=0,0,RES_hhdet_in_tes!Q163/0.086*1000000/RES_hhdet_in_new!Q163)</f>
        <v>0</v>
      </c>
    </row>
    <row r="164" spans="1:17" ht="12.95" customHeight="1" x14ac:dyDescent="0.25">
      <c r="A164" s="158" t="s">
        <v>112</v>
      </c>
      <c r="B164" s="157"/>
      <c r="C164" s="157">
        <f t="shared" ref="C164:Q164" si="152">C165</f>
        <v>1275.6663105928035</v>
      </c>
      <c r="D164" s="157">
        <f t="shared" si="152"/>
        <v>1147.7832028824539</v>
      </c>
      <c r="E164" s="157">
        <f t="shared" si="152"/>
        <v>1129.1063177597307</v>
      </c>
      <c r="F164" s="157">
        <f t="shared" si="152"/>
        <v>0</v>
      </c>
      <c r="G164" s="157">
        <f t="shared" si="152"/>
        <v>0</v>
      </c>
      <c r="H164" s="157">
        <f t="shared" si="152"/>
        <v>0</v>
      </c>
      <c r="I164" s="157">
        <f t="shared" si="152"/>
        <v>0</v>
      </c>
      <c r="J164" s="157">
        <f t="shared" si="152"/>
        <v>0</v>
      </c>
      <c r="K164" s="157">
        <f t="shared" si="152"/>
        <v>0</v>
      </c>
      <c r="L164" s="157">
        <f t="shared" si="152"/>
        <v>1884.4611737695884</v>
      </c>
      <c r="M164" s="157">
        <f t="shared" si="152"/>
        <v>1591.7511284919476</v>
      </c>
      <c r="N164" s="157">
        <f t="shared" si="152"/>
        <v>1567.1963783197041</v>
      </c>
      <c r="O164" s="157">
        <f t="shared" si="152"/>
        <v>1569.4381435753858</v>
      </c>
      <c r="P164" s="157">
        <f t="shared" si="152"/>
        <v>1638.5520571985253</v>
      </c>
      <c r="Q164" s="157">
        <f t="shared" si="152"/>
        <v>0</v>
      </c>
    </row>
    <row r="165" spans="1:17" ht="12" customHeight="1" x14ac:dyDescent="0.25">
      <c r="A165" s="23" t="s">
        <v>60</v>
      </c>
      <c r="B165" s="156"/>
      <c r="C165" s="156">
        <f>IF(RES_hhdet_in_tes!C165=0,0,RES_hhdet_in_tes!C165/0.086*1000000/RES_hhdet_in_new!C165)</f>
        <v>1275.6663105928035</v>
      </c>
      <c r="D165" s="156">
        <f>IF(RES_hhdet_in_tes!D165=0,0,RES_hhdet_in_tes!D165/0.086*1000000/RES_hhdet_in_new!D165)</f>
        <v>1147.7832028824539</v>
      </c>
      <c r="E165" s="156">
        <f>IF(RES_hhdet_in_tes!E165=0,0,RES_hhdet_in_tes!E165/0.086*1000000/RES_hhdet_in_new!E165)</f>
        <v>1129.1063177597307</v>
      </c>
      <c r="F165" s="156">
        <f>IF(RES_hhdet_in_tes!F165=0,0,RES_hhdet_in_tes!F165/0.086*1000000/RES_hhdet_in_new!F165)</f>
        <v>0</v>
      </c>
      <c r="G165" s="156">
        <f>IF(RES_hhdet_in_tes!G165=0,0,RES_hhdet_in_tes!G165/0.086*1000000/RES_hhdet_in_new!G165)</f>
        <v>0</v>
      </c>
      <c r="H165" s="156">
        <f>IF(RES_hhdet_in_tes!H165=0,0,RES_hhdet_in_tes!H165/0.086*1000000/RES_hhdet_in_new!H165)</f>
        <v>0</v>
      </c>
      <c r="I165" s="156">
        <f>IF(RES_hhdet_in_tes!I165=0,0,RES_hhdet_in_tes!I165/0.086*1000000/RES_hhdet_in_new!I165)</f>
        <v>0</v>
      </c>
      <c r="J165" s="156">
        <f>IF(RES_hhdet_in_tes!J165=0,0,RES_hhdet_in_tes!J165/0.086*1000000/RES_hhdet_in_new!J165)</f>
        <v>0</v>
      </c>
      <c r="K165" s="156">
        <f>IF(RES_hhdet_in_tes!K165=0,0,RES_hhdet_in_tes!K165/0.086*1000000/RES_hhdet_in_new!K165)</f>
        <v>0</v>
      </c>
      <c r="L165" s="156">
        <f>IF(RES_hhdet_in_tes!L165=0,0,RES_hhdet_in_tes!L165/0.086*1000000/RES_hhdet_in_new!L165)</f>
        <v>1884.4611737695884</v>
      </c>
      <c r="M165" s="156">
        <f>IF(RES_hhdet_in_tes!M165=0,0,RES_hhdet_in_tes!M165/0.086*1000000/RES_hhdet_in_new!M165)</f>
        <v>1591.7511284919476</v>
      </c>
      <c r="N165" s="156">
        <f>IF(RES_hhdet_in_tes!N165=0,0,RES_hhdet_in_tes!N165/0.086*1000000/RES_hhdet_in_new!N165)</f>
        <v>1567.1963783197041</v>
      </c>
      <c r="O165" s="156">
        <f>IF(RES_hhdet_in_tes!O165=0,0,RES_hhdet_in_tes!O165/0.086*1000000/RES_hhdet_in_new!O165)</f>
        <v>1569.4381435753858</v>
      </c>
      <c r="P165" s="156">
        <f>IF(RES_hhdet_in_tes!P165=0,0,RES_hhdet_in_tes!P165/0.086*1000000/RES_hhdet_in_new!P165)</f>
        <v>1638.5520571985253</v>
      </c>
      <c r="Q165" s="156">
        <f>IF(RES_hhdet_in_tes!Q165=0,0,RES_hhdet_in_tes!Q165/0.086*1000000/RES_hhdet_in_new!Q165)</f>
        <v>0</v>
      </c>
    </row>
    <row r="166" spans="1:17" ht="12" customHeight="1" x14ac:dyDescent="0.25">
      <c r="A166" s="158" t="s">
        <v>63</v>
      </c>
      <c r="B166" s="157"/>
      <c r="C166" s="157">
        <f>IF(SUM(RES_hhdet_in_tes!C167:C168,RES_hhdet_in_tes!C171:C172)=0,0,SUM(RES_hhdet_in_tes!C167:C168,RES_hhdet_in_tes!C171:C172)/0.086*1000000/SUM(RES_hhdet_in_new!C167:C168,RES_hhdet_in_new!C171:C172))</f>
        <v>2132.0157946015242</v>
      </c>
      <c r="D166" s="157">
        <f>IF(SUM(RES_hhdet_in_tes!D167:D168,RES_hhdet_in_tes!D171:D172)=0,0,SUM(RES_hhdet_in_tes!D167:D168,RES_hhdet_in_tes!D171:D172)/0.086*1000000/SUM(RES_hhdet_in_new!D167:D168,RES_hhdet_in_new!D171:D172))</f>
        <v>2113.4266805061638</v>
      </c>
      <c r="E166" s="157">
        <f>IF(SUM(RES_hhdet_in_tes!E167:E168,RES_hhdet_in_tes!E171:E172)=0,0,SUM(RES_hhdet_in_tes!E167:E168,RES_hhdet_in_tes!E171:E172)/0.086*1000000/SUM(RES_hhdet_in_new!E167:E168,RES_hhdet_in_new!E171:E172))</f>
        <v>2129.04160594107</v>
      </c>
      <c r="F166" s="157">
        <f>IF(SUM(RES_hhdet_in_tes!F167:F168,RES_hhdet_in_tes!F171:F172)=0,0,SUM(RES_hhdet_in_tes!F167:F168,RES_hhdet_in_tes!F171:F172)/0.086*1000000/SUM(RES_hhdet_in_new!F167:F168,RES_hhdet_in_new!F171:F172))</f>
        <v>0</v>
      </c>
      <c r="G166" s="157">
        <f>IF(SUM(RES_hhdet_in_tes!G167:G168,RES_hhdet_in_tes!G171:G172)=0,0,SUM(RES_hhdet_in_tes!G167:G168,RES_hhdet_in_tes!G171:G172)/0.086*1000000/SUM(RES_hhdet_in_new!G167:G168,RES_hhdet_in_new!G171:G172))</f>
        <v>0</v>
      </c>
      <c r="H166" s="157">
        <f>IF(SUM(RES_hhdet_in_tes!H167:H168,RES_hhdet_in_tes!H171:H172)=0,0,SUM(RES_hhdet_in_tes!H167:H168,RES_hhdet_in_tes!H171:H172)/0.086*1000000/SUM(RES_hhdet_in_new!H167:H168,RES_hhdet_in_new!H171:H172))</f>
        <v>0</v>
      </c>
      <c r="I166" s="157">
        <f>IF(SUM(RES_hhdet_in_tes!I167:I168,RES_hhdet_in_tes!I171:I172)=0,0,SUM(RES_hhdet_in_tes!I167:I168,RES_hhdet_in_tes!I171:I172)/0.086*1000000/SUM(RES_hhdet_in_new!I167:I168,RES_hhdet_in_new!I171:I172))</f>
        <v>0</v>
      </c>
      <c r="J166" s="157">
        <f>IF(SUM(RES_hhdet_in_tes!J167:J168,RES_hhdet_in_tes!J171:J172)=0,0,SUM(RES_hhdet_in_tes!J167:J168,RES_hhdet_in_tes!J171:J172)/0.086*1000000/SUM(RES_hhdet_in_new!J167:J168,RES_hhdet_in_new!J171:J172))</f>
        <v>0</v>
      </c>
      <c r="K166" s="157">
        <f>IF(SUM(RES_hhdet_in_tes!K167:K168,RES_hhdet_in_tes!K171:K172)=0,0,SUM(RES_hhdet_in_tes!K167:K168,RES_hhdet_in_tes!K171:K172)/0.086*1000000/SUM(RES_hhdet_in_new!K167:K168,RES_hhdet_in_new!K171:K172))</f>
        <v>0</v>
      </c>
      <c r="L166" s="157">
        <f>IF(SUM(RES_hhdet_in_tes!L167:L168,RES_hhdet_in_tes!L171:L172)=0,0,SUM(RES_hhdet_in_tes!L167:L168,RES_hhdet_in_tes!L171:L172)/0.086*1000000/SUM(RES_hhdet_in_new!L167:L168,RES_hhdet_in_new!L171:L172))</f>
        <v>2374.0068842541746</v>
      </c>
      <c r="M166" s="157">
        <f>IF(SUM(RES_hhdet_in_tes!M167:M168,RES_hhdet_in_tes!M171:M172)=0,0,SUM(RES_hhdet_in_tes!M167:M168,RES_hhdet_in_tes!M171:M172)/0.086*1000000/SUM(RES_hhdet_in_new!M167:M168,RES_hhdet_in_new!M171:M172))</f>
        <v>2394.5450497876213</v>
      </c>
      <c r="N166" s="157">
        <f>IF(SUM(RES_hhdet_in_tes!N167:N168,RES_hhdet_in_tes!N171:N172)=0,0,SUM(RES_hhdet_in_tes!N167:N168,RES_hhdet_in_tes!N171:N172)/0.086*1000000/SUM(RES_hhdet_in_new!N167:N168,RES_hhdet_in_new!N171:N172))</f>
        <v>2406.7423724795026</v>
      </c>
      <c r="O166" s="157">
        <f>IF(SUM(RES_hhdet_in_tes!O167:O168,RES_hhdet_in_tes!O171:O172)=0,0,SUM(RES_hhdet_in_tes!O167:O168,RES_hhdet_in_tes!O171:O172)/0.086*1000000/SUM(RES_hhdet_in_new!O167:O168,RES_hhdet_in_new!O171:O172))</f>
        <v>2598.9159182941862</v>
      </c>
      <c r="P166" s="157">
        <f>IF(SUM(RES_hhdet_in_tes!P167:P168,RES_hhdet_in_tes!P171:P172)=0,0,SUM(RES_hhdet_in_tes!P167:P168,RES_hhdet_in_tes!P171:P172)/0.086*1000000/SUM(RES_hhdet_in_new!P167:P168,RES_hhdet_in_new!P171:P172))</f>
        <v>2564.0447739081364</v>
      </c>
      <c r="Q166" s="157">
        <f>IF(SUM(RES_hhdet_in_tes!Q167:Q168,RES_hhdet_in_tes!Q171:Q172)=0,0,SUM(RES_hhdet_in_tes!Q167:Q168,RES_hhdet_in_tes!Q171:Q172)/0.086*1000000/SUM(RES_hhdet_in_new!Q167:Q168,RES_hhdet_in_new!Q171:Q172))</f>
        <v>0</v>
      </c>
    </row>
    <row r="167" spans="1:17" ht="12" customHeight="1" x14ac:dyDescent="0.25">
      <c r="A167" s="167" t="s">
        <v>144</v>
      </c>
      <c r="B167" s="132"/>
      <c r="C167" s="132">
        <f>IF(RES_hhdet_in_tes!C167=0,0,RES_hhdet_in_tes!C167/0.086*1000000/RES_hhdet_in_new!C167)</f>
        <v>0</v>
      </c>
      <c r="D167" s="132">
        <f>IF(RES_hhdet_in_tes!D167=0,0,RES_hhdet_in_tes!D167/0.086*1000000/RES_hhdet_in_new!D167)</f>
        <v>0</v>
      </c>
      <c r="E167" s="132">
        <f>IF(RES_hhdet_in_tes!E167=0,0,RES_hhdet_in_tes!E167/0.086*1000000/RES_hhdet_in_new!E167)</f>
        <v>0</v>
      </c>
      <c r="F167" s="132">
        <f>IF(RES_hhdet_in_tes!F167=0,0,RES_hhdet_in_tes!F167/0.086*1000000/RES_hhdet_in_new!F167)</f>
        <v>0</v>
      </c>
      <c r="G167" s="132">
        <f>IF(RES_hhdet_in_tes!G167=0,0,RES_hhdet_in_tes!G167/0.086*1000000/RES_hhdet_in_new!G167)</f>
        <v>0</v>
      </c>
      <c r="H167" s="132">
        <f>IF(RES_hhdet_in_tes!H167=0,0,RES_hhdet_in_tes!H167/0.086*1000000/RES_hhdet_in_new!H167)</f>
        <v>0</v>
      </c>
      <c r="I167" s="132">
        <f>IF(RES_hhdet_in_tes!I167=0,0,RES_hhdet_in_tes!I167/0.086*1000000/RES_hhdet_in_new!I167)</f>
        <v>0</v>
      </c>
      <c r="J167" s="132">
        <f>IF(RES_hhdet_in_tes!J167=0,0,RES_hhdet_in_tes!J167/0.086*1000000/RES_hhdet_in_new!J167)</f>
        <v>0</v>
      </c>
      <c r="K167" s="132">
        <f>IF(RES_hhdet_in_tes!K167=0,0,RES_hhdet_in_tes!K167/0.086*1000000/RES_hhdet_in_new!K167)</f>
        <v>0</v>
      </c>
      <c r="L167" s="132">
        <f>IF(RES_hhdet_in_tes!L167=0,0,RES_hhdet_in_tes!L167/0.086*1000000/RES_hhdet_in_new!L167)</f>
        <v>0</v>
      </c>
      <c r="M167" s="132">
        <f>IF(RES_hhdet_in_tes!M167=0,0,RES_hhdet_in_tes!M167/0.086*1000000/RES_hhdet_in_new!M167)</f>
        <v>0</v>
      </c>
      <c r="N167" s="132">
        <f>IF(RES_hhdet_in_tes!N167=0,0,RES_hhdet_in_tes!N167/0.086*1000000/RES_hhdet_in_new!N167)</f>
        <v>0</v>
      </c>
      <c r="O167" s="132">
        <f>IF(RES_hhdet_in_tes!O167=0,0,RES_hhdet_in_tes!O167/0.086*1000000/RES_hhdet_in_new!O167)</f>
        <v>0</v>
      </c>
      <c r="P167" s="132">
        <f>IF(RES_hhdet_in_tes!P167=0,0,RES_hhdet_in_tes!P167/0.086*1000000/RES_hhdet_in_new!P167)</f>
        <v>0</v>
      </c>
      <c r="Q167" s="132">
        <f>IF(RES_hhdet_in_tes!Q167=0,0,RES_hhdet_in_tes!Q167/0.086*1000000/RES_hhdet_in_new!Q167)</f>
        <v>0</v>
      </c>
    </row>
    <row r="168" spans="1:17" ht="12" customHeight="1" x14ac:dyDescent="0.25">
      <c r="A168" s="167" t="s">
        <v>143</v>
      </c>
      <c r="B168" s="132"/>
      <c r="C168" s="132">
        <f>IF(RES_hhdet_in_tes!C168=0,0,RES_hhdet_in_tes!C168/0.086*1000000/RES_hhdet_in_new!C168)</f>
        <v>0</v>
      </c>
      <c r="D168" s="132">
        <f>IF(RES_hhdet_in_tes!D168=0,0,RES_hhdet_in_tes!D168/0.086*1000000/RES_hhdet_in_new!D168)</f>
        <v>0</v>
      </c>
      <c r="E168" s="132">
        <f>IF(RES_hhdet_in_tes!E168=0,0,RES_hhdet_in_tes!E168/0.086*1000000/RES_hhdet_in_new!E168)</f>
        <v>0</v>
      </c>
      <c r="F168" s="132">
        <f>IF(RES_hhdet_in_tes!F168=0,0,RES_hhdet_in_tes!F168/0.086*1000000/RES_hhdet_in_new!F168)</f>
        <v>0</v>
      </c>
      <c r="G168" s="132">
        <f>IF(RES_hhdet_in_tes!G168=0,0,RES_hhdet_in_tes!G168/0.086*1000000/RES_hhdet_in_new!G168)</f>
        <v>0</v>
      </c>
      <c r="H168" s="132">
        <f>IF(RES_hhdet_in_tes!H168=0,0,RES_hhdet_in_tes!H168/0.086*1000000/RES_hhdet_in_new!H168)</f>
        <v>0</v>
      </c>
      <c r="I168" s="132">
        <f>IF(RES_hhdet_in_tes!I168=0,0,RES_hhdet_in_tes!I168/0.086*1000000/RES_hhdet_in_new!I168)</f>
        <v>0</v>
      </c>
      <c r="J168" s="132">
        <f>IF(RES_hhdet_in_tes!J168=0,0,RES_hhdet_in_tes!J168/0.086*1000000/RES_hhdet_in_new!J168)</f>
        <v>0</v>
      </c>
      <c r="K168" s="132">
        <f>IF(RES_hhdet_in_tes!K168=0,0,RES_hhdet_in_tes!K168/0.086*1000000/RES_hhdet_in_new!K168)</f>
        <v>0</v>
      </c>
      <c r="L168" s="132">
        <f>IF(RES_hhdet_in_tes!L168=0,0,RES_hhdet_in_tes!L168/0.086*1000000/RES_hhdet_in_new!L168)</f>
        <v>0</v>
      </c>
      <c r="M168" s="132">
        <f>IF(RES_hhdet_in_tes!M168=0,0,RES_hhdet_in_tes!M168/0.086*1000000/RES_hhdet_in_new!M168)</f>
        <v>0</v>
      </c>
      <c r="N168" s="132">
        <f>IF(RES_hhdet_in_tes!N168=0,0,RES_hhdet_in_tes!N168/0.086*1000000/RES_hhdet_in_new!N168)</f>
        <v>0</v>
      </c>
      <c r="O168" s="132">
        <f>IF(RES_hhdet_in_tes!O168=0,0,RES_hhdet_in_tes!O168/0.086*1000000/RES_hhdet_in_new!O168)</f>
        <v>0</v>
      </c>
      <c r="P168" s="132">
        <f>IF(RES_hhdet_in_tes!P168=0,0,RES_hhdet_in_tes!P168/0.086*1000000/RES_hhdet_in_new!P168)</f>
        <v>0</v>
      </c>
      <c r="Q168" s="132">
        <f>IF(RES_hhdet_in_tes!Q168=0,0,RES_hhdet_in_tes!Q168/0.086*1000000/RES_hhdet_in_new!Q168)</f>
        <v>0</v>
      </c>
    </row>
    <row r="169" spans="1:17" ht="12" customHeight="1" x14ac:dyDescent="0.25">
      <c r="A169" s="166" t="s">
        <v>57</v>
      </c>
      <c r="B169" s="165"/>
      <c r="C169" s="165">
        <f>IF(RES_hhdet_in_tes!C169=0,0,RES_hhdet_in_tes!C169/0.086*1000000/RES_hhdet_in_new!C168)</f>
        <v>0</v>
      </c>
      <c r="D169" s="165">
        <f>IF(RES_hhdet_in_tes!D169=0,0,RES_hhdet_in_tes!D169/0.086*1000000/RES_hhdet_in_new!D168)</f>
        <v>0</v>
      </c>
      <c r="E169" s="165">
        <f>IF(RES_hhdet_in_tes!E169=0,0,RES_hhdet_in_tes!E169/0.086*1000000/RES_hhdet_in_new!E168)</f>
        <v>0</v>
      </c>
      <c r="F169" s="165">
        <f>IF(RES_hhdet_in_tes!F169=0,0,RES_hhdet_in_tes!F169/0.086*1000000/RES_hhdet_in_new!F168)</f>
        <v>0</v>
      </c>
      <c r="G169" s="165">
        <f>IF(RES_hhdet_in_tes!G169=0,0,RES_hhdet_in_tes!G169/0.086*1000000/RES_hhdet_in_new!G168)</f>
        <v>0</v>
      </c>
      <c r="H169" s="165">
        <f>IF(RES_hhdet_in_tes!H169=0,0,RES_hhdet_in_tes!H169/0.086*1000000/RES_hhdet_in_new!H168)</f>
        <v>0</v>
      </c>
      <c r="I169" s="165">
        <f>IF(RES_hhdet_in_tes!I169=0,0,RES_hhdet_in_tes!I169/0.086*1000000/RES_hhdet_in_new!I168)</f>
        <v>0</v>
      </c>
      <c r="J169" s="165">
        <f>IF(RES_hhdet_in_tes!J169=0,0,RES_hhdet_in_tes!J169/0.086*1000000/RES_hhdet_in_new!J168)</f>
        <v>0</v>
      </c>
      <c r="K169" s="165">
        <f>IF(RES_hhdet_in_tes!K169=0,0,RES_hhdet_in_tes!K169/0.086*1000000/RES_hhdet_in_new!K168)</f>
        <v>0</v>
      </c>
      <c r="L169" s="165">
        <f>IF(RES_hhdet_in_tes!L169=0,0,RES_hhdet_in_tes!L169/0.086*1000000/RES_hhdet_in_new!L168)</f>
        <v>0</v>
      </c>
      <c r="M169" s="165">
        <f>IF(RES_hhdet_in_tes!M169=0,0,RES_hhdet_in_tes!M169/0.086*1000000/RES_hhdet_in_new!M168)</f>
        <v>0</v>
      </c>
      <c r="N169" s="165">
        <f>IF(RES_hhdet_in_tes!N169=0,0,RES_hhdet_in_tes!N169/0.086*1000000/RES_hhdet_in_new!N168)</f>
        <v>0</v>
      </c>
      <c r="O169" s="165">
        <f>IF(RES_hhdet_in_tes!O169=0,0,RES_hhdet_in_tes!O169/0.086*1000000/RES_hhdet_in_new!O168)</f>
        <v>0</v>
      </c>
      <c r="P169" s="165">
        <f>IF(RES_hhdet_in_tes!P169=0,0,RES_hhdet_in_tes!P169/0.086*1000000/RES_hhdet_in_new!P168)</f>
        <v>0</v>
      </c>
      <c r="Q169" s="165">
        <f>IF(RES_hhdet_in_tes!Q169=0,0,RES_hhdet_in_tes!Q169/0.086*1000000/RES_hhdet_in_new!Q168)</f>
        <v>0</v>
      </c>
    </row>
    <row r="170" spans="1:17" ht="12" customHeight="1" x14ac:dyDescent="0.25">
      <c r="A170" s="147" t="s">
        <v>59</v>
      </c>
      <c r="B170" s="164"/>
      <c r="C170" s="164">
        <f>IF(RES_hhdet_in_tes!C170=0,0,RES_hhdet_in_tes!C170/0.086*1000000/RES_hhdet_in_new!C168)</f>
        <v>0</v>
      </c>
      <c r="D170" s="164">
        <f>IF(RES_hhdet_in_tes!D170=0,0,RES_hhdet_in_tes!D170/0.086*1000000/RES_hhdet_in_new!D168)</f>
        <v>0</v>
      </c>
      <c r="E170" s="164">
        <f>IF(RES_hhdet_in_tes!E170=0,0,RES_hhdet_in_tes!E170/0.086*1000000/RES_hhdet_in_new!E168)</f>
        <v>0</v>
      </c>
      <c r="F170" s="164">
        <f>IF(RES_hhdet_in_tes!F170=0,0,RES_hhdet_in_tes!F170/0.086*1000000/RES_hhdet_in_new!F168)</f>
        <v>0</v>
      </c>
      <c r="G170" s="164">
        <f>IF(RES_hhdet_in_tes!G170=0,0,RES_hhdet_in_tes!G170/0.086*1000000/RES_hhdet_in_new!G168)</f>
        <v>0</v>
      </c>
      <c r="H170" s="164">
        <f>IF(RES_hhdet_in_tes!H170=0,0,RES_hhdet_in_tes!H170/0.086*1000000/RES_hhdet_in_new!H168)</f>
        <v>0</v>
      </c>
      <c r="I170" s="164">
        <f>IF(RES_hhdet_in_tes!I170=0,0,RES_hhdet_in_tes!I170/0.086*1000000/RES_hhdet_in_new!I168)</f>
        <v>0</v>
      </c>
      <c r="J170" s="164">
        <f>IF(RES_hhdet_in_tes!J170=0,0,RES_hhdet_in_tes!J170/0.086*1000000/RES_hhdet_in_new!J168)</f>
        <v>0</v>
      </c>
      <c r="K170" s="164">
        <f>IF(RES_hhdet_in_tes!K170=0,0,RES_hhdet_in_tes!K170/0.086*1000000/RES_hhdet_in_new!K168)</f>
        <v>0</v>
      </c>
      <c r="L170" s="164">
        <f>IF(RES_hhdet_in_tes!L170=0,0,RES_hhdet_in_tes!L170/0.086*1000000/RES_hhdet_in_new!L168)</f>
        <v>0</v>
      </c>
      <c r="M170" s="164">
        <f>IF(RES_hhdet_in_tes!M170=0,0,RES_hhdet_in_tes!M170/0.086*1000000/RES_hhdet_in_new!M168)</f>
        <v>0</v>
      </c>
      <c r="N170" s="164">
        <f>IF(RES_hhdet_in_tes!N170=0,0,RES_hhdet_in_tes!N170/0.086*1000000/RES_hhdet_in_new!N168)</f>
        <v>0</v>
      </c>
      <c r="O170" s="164">
        <f>IF(RES_hhdet_in_tes!O170=0,0,RES_hhdet_in_tes!O170/0.086*1000000/RES_hhdet_in_new!O168)</f>
        <v>0</v>
      </c>
      <c r="P170" s="164">
        <f>IF(RES_hhdet_in_tes!P170=0,0,RES_hhdet_in_tes!P170/0.086*1000000/RES_hhdet_in_new!P168)</f>
        <v>0</v>
      </c>
      <c r="Q170" s="164">
        <f>IF(RES_hhdet_in_tes!Q170=0,0,RES_hhdet_in_tes!Q170/0.086*1000000/RES_hhdet_in_new!Q168)</f>
        <v>0</v>
      </c>
    </row>
    <row r="171" spans="1:17" ht="12" customHeight="1" x14ac:dyDescent="0.25">
      <c r="A171" s="163" t="s">
        <v>142</v>
      </c>
      <c r="B171" s="162"/>
      <c r="C171" s="162">
        <f>IF(RES_hhdet_in_tes!C171=0,0,RES_hhdet_in_tes!C171/0.086*1000000/RES_hhdet_in_new!C171)</f>
        <v>2134.9501218083938</v>
      </c>
      <c r="D171" s="162">
        <f>IF(RES_hhdet_in_tes!D171=0,0,RES_hhdet_in_tes!D171/0.086*1000000/RES_hhdet_in_new!D171)</f>
        <v>2116.2301136051283</v>
      </c>
      <c r="E171" s="162">
        <f>IF(RES_hhdet_in_tes!E171=0,0,RES_hhdet_in_tes!E171/0.086*1000000/RES_hhdet_in_new!E171)</f>
        <v>2132.099101648761</v>
      </c>
      <c r="F171" s="162">
        <f>IF(RES_hhdet_in_tes!F171=0,0,RES_hhdet_in_tes!F171/0.086*1000000/RES_hhdet_in_new!F171)</f>
        <v>0</v>
      </c>
      <c r="G171" s="162">
        <f>IF(RES_hhdet_in_tes!G171=0,0,RES_hhdet_in_tes!G171/0.086*1000000/RES_hhdet_in_new!G171)</f>
        <v>0</v>
      </c>
      <c r="H171" s="162">
        <f>IF(RES_hhdet_in_tes!H171=0,0,RES_hhdet_in_tes!H171/0.086*1000000/RES_hhdet_in_new!H171)</f>
        <v>0</v>
      </c>
      <c r="I171" s="162">
        <f>IF(RES_hhdet_in_tes!I171=0,0,RES_hhdet_in_tes!I171/0.086*1000000/RES_hhdet_in_new!I171)</f>
        <v>0</v>
      </c>
      <c r="J171" s="162">
        <f>IF(RES_hhdet_in_tes!J171=0,0,RES_hhdet_in_tes!J171/0.086*1000000/RES_hhdet_in_new!J171)</f>
        <v>0</v>
      </c>
      <c r="K171" s="162">
        <f>IF(RES_hhdet_in_tes!K171=0,0,RES_hhdet_in_tes!K171/0.086*1000000/RES_hhdet_in_new!K171)</f>
        <v>0</v>
      </c>
      <c r="L171" s="162">
        <f>IF(RES_hhdet_in_tes!L171=0,0,RES_hhdet_in_tes!L171/0.086*1000000/RES_hhdet_in_new!L171)</f>
        <v>2384.7126497191889</v>
      </c>
      <c r="M171" s="162">
        <f>IF(RES_hhdet_in_tes!M171=0,0,RES_hhdet_in_tes!M171/0.086*1000000/RES_hhdet_in_new!M171)</f>
        <v>2407.2430023577112</v>
      </c>
      <c r="N171" s="162">
        <f>IF(RES_hhdet_in_tes!N171=0,0,RES_hhdet_in_tes!N171/0.086*1000000/RES_hhdet_in_new!N171)</f>
        <v>2421.5248752463308</v>
      </c>
      <c r="O171" s="162">
        <f>IF(RES_hhdet_in_tes!O171=0,0,RES_hhdet_in_tes!O171/0.086*1000000/RES_hhdet_in_new!O171)</f>
        <v>2621.9724875817974</v>
      </c>
      <c r="P171" s="162">
        <f>IF(RES_hhdet_in_tes!P171=0,0,RES_hhdet_in_tes!P171/0.086*1000000/RES_hhdet_in_new!P171)</f>
        <v>2587.9793827241278</v>
      </c>
      <c r="Q171" s="162">
        <f>IF(RES_hhdet_in_tes!Q171=0,0,RES_hhdet_in_tes!Q171/0.086*1000000/RES_hhdet_in_new!Q171)</f>
        <v>0</v>
      </c>
    </row>
    <row r="172" spans="1:17" ht="12" customHeight="1" x14ac:dyDescent="0.25">
      <c r="A172" s="161" t="s">
        <v>141</v>
      </c>
      <c r="B172" s="160"/>
      <c r="C172" s="160">
        <f>IF(RES_hhdet_in_tes!C172=0,0,RES_hhdet_in_tes!C172/0.086*1000000/RES_hhdet_in_new!C172)</f>
        <v>2066.570596897564</v>
      </c>
      <c r="D172" s="160">
        <f>IF(RES_hhdet_in_tes!D172=0,0,RES_hhdet_in_tes!D172/0.086*1000000/RES_hhdet_in_new!D172)</f>
        <v>2051.4234309083954</v>
      </c>
      <c r="E172" s="160">
        <f>IF(RES_hhdet_in_tes!E172=0,0,RES_hhdet_in_tes!E172/0.086*1000000/RES_hhdet_in_new!E172)</f>
        <v>2061.6846723494973</v>
      </c>
      <c r="F172" s="160">
        <f>IF(RES_hhdet_in_tes!F172=0,0,RES_hhdet_in_tes!F172/0.086*1000000/RES_hhdet_in_new!F172)</f>
        <v>0</v>
      </c>
      <c r="G172" s="160">
        <f>IF(RES_hhdet_in_tes!G172=0,0,RES_hhdet_in_tes!G172/0.086*1000000/RES_hhdet_in_new!G172)</f>
        <v>0</v>
      </c>
      <c r="H172" s="160">
        <f>IF(RES_hhdet_in_tes!H172=0,0,RES_hhdet_in_tes!H172/0.086*1000000/RES_hhdet_in_new!H172)</f>
        <v>0</v>
      </c>
      <c r="I172" s="160">
        <f>IF(RES_hhdet_in_tes!I172=0,0,RES_hhdet_in_tes!I172/0.086*1000000/RES_hhdet_in_new!I172)</f>
        <v>0</v>
      </c>
      <c r="J172" s="160">
        <f>IF(RES_hhdet_in_tes!J172=0,0,RES_hhdet_in_tes!J172/0.086*1000000/RES_hhdet_in_new!J172)</f>
        <v>0</v>
      </c>
      <c r="K172" s="160">
        <f>IF(RES_hhdet_in_tes!K172=0,0,RES_hhdet_in_tes!K172/0.086*1000000/RES_hhdet_in_new!K172)</f>
        <v>0</v>
      </c>
      <c r="L172" s="160">
        <f>IF(RES_hhdet_in_tes!L172=0,0,RES_hhdet_in_tes!L172/0.086*1000000/RES_hhdet_in_new!L172)</f>
        <v>2218.9750268229859</v>
      </c>
      <c r="M172" s="160">
        <f>IF(RES_hhdet_in_tes!M172=0,0,RES_hhdet_in_tes!M172/0.086*1000000/RES_hhdet_in_new!M172)</f>
        <v>2235.0381598462668</v>
      </c>
      <c r="N172" s="160">
        <f>IF(RES_hhdet_in_tes!N172=0,0,RES_hhdet_in_tes!N172/0.086*1000000/RES_hhdet_in_new!N172)</f>
        <v>2249.1078345288461</v>
      </c>
      <c r="O172" s="160">
        <f>IF(RES_hhdet_in_tes!O172=0,0,RES_hhdet_in_tes!O172/0.086*1000000/RES_hhdet_in_new!O172)</f>
        <v>2383.0940554205076</v>
      </c>
      <c r="P172" s="160">
        <f>IF(RES_hhdet_in_tes!P172=0,0,RES_hhdet_in_tes!P172/0.086*1000000/RES_hhdet_in_new!P172)</f>
        <v>2355.3857360576585</v>
      </c>
      <c r="Q172" s="160">
        <f>IF(RES_hhdet_in_tes!Q172=0,0,RES_hhdet_in_tes!Q172/0.086*1000000/RES_hhdet_in_new!Q172)</f>
        <v>0</v>
      </c>
    </row>
    <row r="173" spans="1:17" ht="12" customHeight="1" x14ac:dyDescent="0.25">
      <c r="A173" s="148" t="s">
        <v>60</v>
      </c>
      <c r="B173" s="156"/>
      <c r="C173" s="156">
        <f>IF(RES_hhdet_in_tes!C173=0,0,RES_hhdet_in_tes!C173/0.086*1000000/RES_hhdet_in_new!C172)</f>
        <v>1387.7175791754535</v>
      </c>
      <c r="D173" s="156">
        <f>IF(RES_hhdet_in_tes!D173=0,0,RES_hhdet_in_tes!D173/0.086*1000000/RES_hhdet_in_new!D172)</f>
        <v>1375.5177545422341</v>
      </c>
      <c r="E173" s="156">
        <f>IF(RES_hhdet_in_tes!E173=0,0,RES_hhdet_in_tes!E173/0.086*1000000/RES_hhdet_in_new!E172)</f>
        <v>1385.7924335204873</v>
      </c>
      <c r="F173" s="156">
        <f>IF(RES_hhdet_in_tes!F173=0,0,RES_hhdet_in_tes!F173/0.086*1000000/RES_hhdet_in_new!F172)</f>
        <v>0</v>
      </c>
      <c r="G173" s="156">
        <f>IF(RES_hhdet_in_tes!G173=0,0,RES_hhdet_in_tes!G173/0.086*1000000/RES_hhdet_in_new!G172)</f>
        <v>0</v>
      </c>
      <c r="H173" s="156">
        <f>IF(RES_hhdet_in_tes!H173=0,0,RES_hhdet_in_tes!H173/0.086*1000000/RES_hhdet_in_new!H172)</f>
        <v>0</v>
      </c>
      <c r="I173" s="156">
        <f>IF(RES_hhdet_in_tes!I173=0,0,RES_hhdet_in_tes!I173/0.086*1000000/RES_hhdet_in_new!I172)</f>
        <v>0</v>
      </c>
      <c r="J173" s="156">
        <f>IF(RES_hhdet_in_tes!J173=0,0,RES_hhdet_in_tes!J173/0.086*1000000/RES_hhdet_in_new!J172)</f>
        <v>0</v>
      </c>
      <c r="K173" s="156">
        <f>IF(RES_hhdet_in_tes!K173=0,0,RES_hhdet_in_tes!K173/0.086*1000000/RES_hhdet_in_new!K172)</f>
        <v>0</v>
      </c>
      <c r="L173" s="156">
        <f>IF(RES_hhdet_in_tes!L173=0,0,RES_hhdet_in_tes!L173/0.086*1000000/RES_hhdet_in_new!L172)</f>
        <v>1547.3475363218313</v>
      </c>
      <c r="M173" s="156">
        <f>IF(RES_hhdet_in_tes!M173=0,0,RES_hhdet_in_tes!M173/0.086*1000000/RES_hhdet_in_new!M172)</f>
        <v>1564.4460010465705</v>
      </c>
      <c r="N173" s="156">
        <f>IF(RES_hhdet_in_tes!N173=0,0,RES_hhdet_in_tes!N173/0.086*1000000/RES_hhdet_in_new!N172)</f>
        <v>1576.6244337988071</v>
      </c>
      <c r="O173" s="156">
        <f>IF(RES_hhdet_in_tes!O173=0,0,RES_hhdet_in_tes!O173/0.086*1000000/RES_hhdet_in_new!O172)</f>
        <v>1711.1663012365279</v>
      </c>
      <c r="P173" s="156">
        <f>IF(RES_hhdet_in_tes!P173=0,0,RES_hhdet_in_tes!P173/0.086*1000000/RES_hhdet_in_new!P172)</f>
        <v>1689.9758791593033</v>
      </c>
      <c r="Q173" s="156">
        <f>IF(RES_hhdet_in_tes!Q173=0,0,RES_hhdet_in_tes!Q173/0.086*1000000/RES_hhdet_in_new!Q172)</f>
        <v>0</v>
      </c>
    </row>
    <row r="174" spans="1:17" ht="12" customHeight="1" x14ac:dyDescent="0.25">
      <c r="A174" s="159" t="s">
        <v>59</v>
      </c>
      <c r="B174" s="57"/>
      <c r="C174" s="57">
        <f>IF(RES_hhdet_in_tes!C174=0,0,RES_hhdet_in_tes!C174/0.086*1000000/RES_hhdet_in_new!C172)</f>
        <v>678.85301772211096</v>
      </c>
      <c r="D174" s="57">
        <f>IF(RES_hhdet_in_tes!D174=0,0,RES_hhdet_in_tes!D174/0.086*1000000/RES_hhdet_in_new!D172)</f>
        <v>675.90567636616072</v>
      </c>
      <c r="E174" s="57">
        <f>IF(RES_hhdet_in_tes!E174=0,0,RES_hhdet_in_tes!E174/0.086*1000000/RES_hhdet_in_new!E172)</f>
        <v>675.8922388290099</v>
      </c>
      <c r="F174" s="57">
        <f>IF(RES_hhdet_in_tes!F174=0,0,RES_hhdet_in_tes!F174/0.086*1000000/RES_hhdet_in_new!F172)</f>
        <v>0</v>
      </c>
      <c r="G174" s="57">
        <f>IF(RES_hhdet_in_tes!G174=0,0,RES_hhdet_in_tes!G174/0.086*1000000/RES_hhdet_in_new!G172)</f>
        <v>0</v>
      </c>
      <c r="H174" s="57">
        <f>IF(RES_hhdet_in_tes!H174=0,0,RES_hhdet_in_tes!H174/0.086*1000000/RES_hhdet_in_new!H172)</f>
        <v>0</v>
      </c>
      <c r="I174" s="57">
        <f>IF(RES_hhdet_in_tes!I174=0,0,RES_hhdet_in_tes!I174/0.086*1000000/RES_hhdet_in_new!I172)</f>
        <v>0</v>
      </c>
      <c r="J174" s="57">
        <f>IF(RES_hhdet_in_tes!J174=0,0,RES_hhdet_in_tes!J174/0.086*1000000/RES_hhdet_in_new!J172)</f>
        <v>0</v>
      </c>
      <c r="K174" s="57">
        <f>IF(RES_hhdet_in_tes!K174=0,0,RES_hhdet_in_tes!K174/0.086*1000000/RES_hhdet_in_new!K172)</f>
        <v>0</v>
      </c>
      <c r="L174" s="57">
        <f>IF(RES_hhdet_in_tes!L174=0,0,RES_hhdet_in_tes!L174/0.086*1000000/RES_hhdet_in_new!L172)</f>
        <v>671.62749050115508</v>
      </c>
      <c r="M174" s="57">
        <f>IF(RES_hhdet_in_tes!M174=0,0,RES_hhdet_in_tes!M174/0.086*1000000/RES_hhdet_in_new!M172)</f>
        <v>670.59215879969622</v>
      </c>
      <c r="N174" s="57">
        <f>IF(RES_hhdet_in_tes!N174=0,0,RES_hhdet_in_tes!N174/0.086*1000000/RES_hhdet_in_new!N172)</f>
        <v>672.48340073003885</v>
      </c>
      <c r="O174" s="57">
        <f>IF(RES_hhdet_in_tes!O174=0,0,RES_hhdet_in_tes!O174/0.086*1000000/RES_hhdet_in_new!O172)</f>
        <v>671.92775418397946</v>
      </c>
      <c r="P174" s="57">
        <f>IF(RES_hhdet_in_tes!P174=0,0,RES_hhdet_in_tes!P174/0.086*1000000/RES_hhdet_in_new!P172)</f>
        <v>665.40985689835497</v>
      </c>
      <c r="Q174" s="57">
        <f>IF(RES_hhdet_in_tes!Q174=0,0,RES_hhdet_in_tes!Q174/0.086*1000000/RES_hhdet_in_new!Q172)</f>
        <v>0</v>
      </c>
    </row>
    <row r="175" spans="1:17" ht="12" customHeight="1" x14ac:dyDescent="0.25">
      <c r="A175" s="158" t="s">
        <v>62</v>
      </c>
      <c r="B175" s="157"/>
      <c r="C175" s="157">
        <f>IF(SUM(RES_hhdet_in_tes!C176:C177)=0,0,SUM(RES_hhdet_in_tes!C176:C177)/0.086*1000000/SUM(RES_hhdet_in_new!C176:C177))</f>
        <v>744.46809518589168</v>
      </c>
      <c r="D175" s="157">
        <f>IF(SUM(RES_hhdet_in_tes!D176:D177)=0,0,SUM(RES_hhdet_in_tes!D176:D177)/0.086*1000000/SUM(RES_hhdet_in_new!D176:D177))</f>
        <v>750.52111403162075</v>
      </c>
      <c r="E175" s="157">
        <f>IF(SUM(RES_hhdet_in_tes!E176:E177)=0,0,SUM(RES_hhdet_in_tes!E176:E177)/0.086*1000000/SUM(RES_hhdet_in_new!E176:E177))</f>
        <v>756.0415035440567</v>
      </c>
      <c r="F175" s="157">
        <f>IF(SUM(RES_hhdet_in_tes!F176:F177)=0,0,SUM(RES_hhdet_in_tes!F176:F177)/0.086*1000000/SUM(RES_hhdet_in_new!F176:F177))</f>
        <v>0</v>
      </c>
      <c r="G175" s="157">
        <f>IF(SUM(RES_hhdet_in_tes!G176:G177)=0,0,SUM(RES_hhdet_in_tes!G176:G177)/0.086*1000000/SUM(RES_hhdet_in_new!G176:G177))</f>
        <v>0</v>
      </c>
      <c r="H175" s="157">
        <f>IF(SUM(RES_hhdet_in_tes!H176:H177)=0,0,SUM(RES_hhdet_in_tes!H176:H177)/0.086*1000000/SUM(RES_hhdet_in_new!H176:H177))</f>
        <v>0</v>
      </c>
      <c r="I175" s="157">
        <f>IF(SUM(RES_hhdet_in_tes!I176:I177)=0,0,SUM(RES_hhdet_in_tes!I176:I177)/0.086*1000000/SUM(RES_hhdet_in_new!I176:I177))</f>
        <v>0</v>
      </c>
      <c r="J175" s="157">
        <f>IF(SUM(RES_hhdet_in_tes!J176:J177)=0,0,SUM(RES_hhdet_in_tes!J176:J177)/0.086*1000000/SUM(RES_hhdet_in_new!J176:J177))</f>
        <v>0</v>
      </c>
      <c r="K175" s="157">
        <f>IF(SUM(RES_hhdet_in_tes!K176:K177)=0,0,SUM(RES_hhdet_in_tes!K176:K177)/0.086*1000000/SUM(RES_hhdet_in_new!K176:K177))</f>
        <v>0</v>
      </c>
      <c r="L175" s="157">
        <f>IF(SUM(RES_hhdet_in_tes!L176:L177)=0,0,SUM(RES_hhdet_in_tes!L176:L177)/0.086*1000000/SUM(RES_hhdet_in_new!L176:L177))</f>
        <v>842.92179703831573</v>
      </c>
      <c r="M175" s="157">
        <f>IF(SUM(RES_hhdet_in_tes!M176:M177)=0,0,SUM(RES_hhdet_in_tes!M176:M177)/0.086*1000000/SUM(RES_hhdet_in_new!M176:M177))</f>
        <v>851.16049819063812</v>
      </c>
      <c r="N175" s="157">
        <f>IF(SUM(RES_hhdet_in_tes!N176:N177)=0,0,SUM(RES_hhdet_in_tes!N176:N177)/0.086*1000000/SUM(RES_hhdet_in_new!N176:N177))</f>
        <v>844.80275164975637</v>
      </c>
      <c r="O175" s="157">
        <f>IF(SUM(RES_hhdet_in_tes!O176:O177)=0,0,SUM(RES_hhdet_in_tes!O176:O177)/0.086*1000000/SUM(RES_hhdet_in_new!O176:O177))</f>
        <v>900.64177765154625</v>
      </c>
      <c r="P175" s="157">
        <f>IF(SUM(RES_hhdet_in_tes!P176:P177)=0,0,SUM(RES_hhdet_in_tes!P176:P177)/0.086*1000000/SUM(RES_hhdet_in_new!P176:P177))</f>
        <v>898.34905211049909</v>
      </c>
      <c r="Q175" s="157">
        <f>IF(SUM(RES_hhdet_in_tes!Q176:Q177)=0,0,SUM(RES_hhdet_in_tes!Q176:Q177)/0.086*1000000/SUM(RES_hhdet_in_new!Q176:Q177))</f>
        <v>0</v>
      </c>
    </row>
    <row r="176" spans="1:17" ht="12" customHeight="1" x14ac:dyDescent="0.25">
      <c r="A176" s="23" t="s">
        <v>57</v>
      </c>
      <c r="B176" s="156"/>
      <c r="C176" s="156">
        <f>IF(RES_hhdet_in_tes!C176=0,0,RES_hhdet_in_tes!C176/0.086*1000000/RES_hhdet_in_new!C176)</f>
        <v>0</v>
      </c>
      <c r="D176" s="156">
        <f>IF(RES_hhdet_in_tes!D176=0,0,RES_hhdet_in_tes!D176/0.086*1000000/RES_hhdet_in_new!D176)</f>
        <v>0</v>
      </c>
      <c r="E176" s="156">
        <f>IF(RES_hhdet_in_tes!E176=0,0,RES_hhdet_in_tes!E176/0.086*1000000/RES_hhdet_in_new!E176)</f>
        <v>0</v>
      </c>
      <c r="F176" s="156">
        <f>IF(RES_hhdet_in_tes!F176=0,0,RES_hhdet_in_tes!F176/0.086*1000000/RES_hhdet_in_new!F176)</f>
        <v>0</v>
      </c>
      <c r="G176" s="156">
        <f>IF(RES_hhdet_in_tes!G176=0,0,RES_hhdet_in_tes!G176/0.086*1000000/RES_hhdet_in_new!G176)</f>
        <v>0</v>
      </c>
      <c r="H176" s="156">
        <f>IF(RES_hhdet_in_tes!H176=0,0,RES_hhdet_in_tes!H176/0.086*1000000/RES_hhdet_in_new!H176)</f>
        <v>0</v>
      </c>
      <c r="I176" s="156">
        <f>IF(RES_hhdet_in_tes!I176=0,0,RES_hhdet_in_tes!I176/0.086*1000000/RES_hhdet_in_new!I176)</f>
        <v>0</v>
      </c>
      <c r="J176" s="156">
        <f>IF(RES_hhdet_in_tes!J176=0,0,RES_hhdet_in_tes!J176/0.086*1000000/RES_hhdet_in_new!J176)</f>
        <v>0</v>
      </c>
      <c r="K176" s="156">
        <f>IF(RES_hhdet_in_tes!K176=0,0,RES_hhdet_in_tes!K176/0.086*1000000/RES_hhdet_in_new!K176)</f>
        <v>0</v>
      </c>
      <c r="L176" s="156">
        <f>IF(RES_hhdet_in_tes!L176=0,0,RES_hhdet_in_tes!L176/0.086*1000000/RES_hhdet_in_new!L176)</f>
        <v>0</v>
      </c>
      <c r="M176" s="156">
        <f>IF(RES_hhdet_in_tes!M176=0,0,RES_hhdet_in_tes!M176/0.086*1000000/RES_hhdet_in_new!M176)</f>
        <v>0</v>
      </c>
      <c r="N176" s="156">
        <f>IF(RES_hhdet_in_tes!N176=0,0,RES_hhdet_in_tes!N176/0.086*1000000/RES_hhdet_in_new!N176)</f>
        <v>0</v>
      </c>
      <c r="O176" s="156">
        <f>IF(RES_hhdet_in_tes!O176=0,0,RES_hhdet_in_tes!O176/0.086*1000000/RES_hhdet_in_new!O176)</f>
        <v>0</v>
      </c>
      <c r="P176" s="156">
        <f>IF(RES_hhdet_in_tes!P176=0,0,RES_hhdet_in_tes!P176/0.086*1000000/RES_hhdet_in_new!P176)</f>
        <v>0</v>
      </c>
      <c r="Q176" s="156">
        <f>IF(RES_hhdet_in_tes!Q176=0,0,RES_hhdet_in_tes!Q176/0.086*1000000/RES_hhdet_in_new!Q176)</f>
        <v>0</v>
      </c>
    </row>
    <row r="177" spans="1:17" ht="12" customHeight="1" x14ac:dyDescent="0.25">
      <c r="A177" s="29" t="s">
        <v>140</v>
      </c>
      <c r="B177" s="57"/>
      <c r="C177" s="57">
        <f>IF(RES_hhdet_in_tes!C177=0,0,RES_hhdet_in_tes!C177/0.086*1000000/RES_hhdet_in_new!C177)</f>
        <v>744.46809518589168</v>
      </c>
      <c r="D177" s="57">
        <f>IF(RES_hhdet_in_tes!D177=0,0,RES_hhdet_in_tes!D177/0.086*1000000/RES_hhdet_in_new!D177)</f>
        <v>750.52111403162075</v>
      </c>
      <c r="E177" s="57">
        <f>IF(RES_hhdet_in_tes!E177=0,0,RES_hhdet_in_tes!E177/0.086*1000000/RES_hhdet_in_new!E177)</f>
        <v>756.0415035440567</v>
      </c>
      <c r="F177" s="57">
        <f>IF(RES_hhdet_in_tes!F177=0,0,RES_hhdet_in_tes!F177/0.086*1000000/RES_hhdet_in_new!F177)</f>
        <v>0</v>
      </c>
      <c r="G177" s="57">
        <f>IF(RES_hhdet_in_tes!G177=0,0,RES_hhdet_in_tes!G177/0.086*1000000/RES_hhdet_in_new!G177)</f>
        <v>0</v>
      </c>
      <c r="H177" s="57">
        <f>IF(RES_hhdet_in_tes!H177=0,0,RES_hhdet_in_tes!H177/0.086*1000000/RES_hhdet_in_new!H177)</f>
        <v>0</v>
      </c>
      <c r="I177" s="57">
        <f>IF(RES_hhdet_in_tes!I177=0,0,RES_hhdet_in_tes!I177/0.086*1000000/RES_hhdet_in_new!I177)</f>
        <v>0</v>
      </c>
      <c r="J177" s="57">
        <f>IF(RES_hhdet_in_tes!J177=0,0,RES_hhdet_in_tes!J177/0.086*1000000/RES_hhdet_in_new!J177)</f>
        <v>0</v>
      </c>
      <c r="K177" s="57">
        <f>IF(RES_hhdet_in_tes!K177=0,0,RES_hhdet_in_tes!K177/0.086*1000000/RES_hhdet_in_new!K177)</f>
        <v>0</v>
      </c>
      <c r="L177" s="57">
        <f>IF(RES_hhdet_in_tes!L177=0,0,RES_hhdet_in_tes!L177/0.086*1000000/RES_hhdet_in_new!L177)</f>
        <v>842.92179703831573</v>
      </c>
      <c r="M177" s="57">
        <f>IF(RES_hhdet_in_tes!M177=0,0,RES_hhdet_in_tes!M177/0.086*1000000/RES_hhdet_in_new!M177)</f>
        <v>851.16049819063812</v>
      </c>
      <c r="N177" s="57">
        <f>IF(RES_hhdet_in_tes!N177=0,0,RES_hhdet_in_tes!N177/0.086*1000000/RES_hhdet_in_new!N177)</f>
        <v>844.80275164975637</v>
      </c>
      <c r="O177" s="57">
        <f>IF(RES_hhdet_in_tes!O177=0,0,RES_hhdet_in_tes!O177/0.086*1000000/RES_hhdet_in_new!O177)</f>
        <v>900.64177765154625</v>
      </c>
      <c r="P177" s="57">
        <f>IF(RES_hhdet_in_tes!P177=0,0,RES_hhdet_in_tes!P177/0.086*1000000/RES_hhdet_in_new!P177)</f>
        <v>898.34905211049909</v>
      </c>
      <c r="Q177" s="57">
        <f>IF(RES_hhdet_in_tes!Q177=0,0,RES_hhdet_in_tes!Q177/0.086*1000000/RES_hhdet_in_new!Q177)</f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180</v>
      </c>
    </row>
    <row r="3" spans="1:17" ht="12" customHeight="1" x14ac:dyDescent="0.25">
      <c r="A3" s="152" t="s">
        <v>172</v>
      </c>
      <c r="B3" s="168"/>
      <c r="C3" s="168">
        <f t="shared" ref="C3" si="0">SUM(C4,C7,C9,C19)</f>
        <v>0</v>
      </c>
      <c r="D3" s="168">
        <f t="shared" ref="D3" si="1">SUM(D4,D7,D9,D19)</f>
        <v>0</v>
      </c>
      <c r="E3" s="168">
        <f t="shared" ref="E3" si="2">SUM(E4,E7,E9,E19)</f>
        <v>0</v>
      </c>
      <c r="F3" s="168">
        <f t="shared" ref="F3" si="3">SUM(F4,F7,F9,F19)</f>
        <v>0</v>
      </c>
      <c r="G3" s="168">
        <f t="shared" ref="G3" si="4">SUM(G4,G7,G9,G19)</f>
        <v>0</v>
      </c>
      <c r="H3" s="168">
        <f t="shared" ref="H3" si="5">SUM(H4,H7,H9,H19)</f>
        <v>0</v>
      </c>
      <c r="I3" s="168">
        <f t="shared" ref="I3" si="6">SUM(I4,I7,I9,I19)</f>
        <v>0</v>
      </c>
      <c r="J3" s="168">
        <f t="shared" ref="J3" si="7">SUM(J4,J7,J9,J19)</f>
        <v>0</v>
      </c>
      <c r="K3" s="168">
        <f t="shared" ref="K3" si="8">SUM(K4,K7,K9,K19)</f>
        <v>0</v>
      </c>
      <c r="L3" s="168">
        <f t="shared" ref="L3" si="9">SUM(L4,L7,L9,L19)</f>
        <v>0</v>
      </c>
      <c r="M3" s="168">
        <f t="shared" ref="M3" si="10">SUM(M4,M7,M9,M19)</f>
        <v>0</v>
      </c>
      <c r="N3" s="168">
        <f t="shared" ref="N3" si="11">SUM(N4,N7,N9,N19)</f>
        <v>0</v>
      </c>
      <c r="O3" s="168">
        <f t="shared" ref="O3" si="12">SUM(O4,O7,O9,O19)</f>
        <v>0</v>
      </c>
      <c r="P3" s="168">
        <f t="shared" ref="P3" si="13">SUM(P4,P7,P9,P19)</f>
        <v>0</v>
      </c>
      <c r="Q3" s="168">
        <f t="shared" ref="Q3" si="14">SUM(Q4,Q7,Q9,Q19)</f>
        <v>0</v>
      </c>
    </row>
    <row r="4" spans="1:17" ht="12.95" customHeight="1" x14ac:dyDescent="0.25">
      <c r="A4" s="158" t="s">
        <v>65</v>
      </c>
      <c r="B4" s="157"/>
      <c r="C4" s="157">
        <f t="shared" ref="C4:Q4" si="15">SUM(C5:C6)</f>
        <v>0</v>
      </c>
      <c r="D4" s="157">
        <f t="shared" si="15"/>
        <v>0</v>
      </c>
      <c r="E4" s="157">
        <f t="shared" si="15"/>
        <v>0</v>
      </c>
      <c r="F4" s="157">
        <f t="shared" si="15"/>
        <v>0</v>
      </c>
      <c r="G4" s="157">
        <f t="shared" si="15"/>
        <v>0</v>
      </c>
      <c r="H4" s="157">
        <f t="shared" si="15"/>
        <v>0</v>
      </c>
      <c r="I4" s="157">
        <f t="shared" si="15"/>
        <v>0</v>
      </c>
      <c r="J4" s="157">
        <f t="shared" si="15"/>
        <v>0</v>
      </c>
      <c r="K4" s="157">
        <f t="shared" si="15"/>
        <v>0</v>
      </c>
      <c r="L4" s="157">
        <f t="shared" si="15"/>
        <v>0</v>
      </c>
      <c r="M4" s="157">
        <f t="shared" si="15"/>
        <v>0</v>
      </c>
      <c r="N4" s="157">
        <f t="shared" si="15"/>
        <v>0</v>
      </c>
      <c r="O4" s="157">
        <f t="shared" si="15"/>
        <v>0</v>
      </c>
      <c r="P4" s="157">
        <f t="shared" si="15"/>
        <v>0</v>
      </c>
      <c r="Q4" s="157">
        <f t="shared" si="15"/>
        <v>0</v>
      </c>
    </row>
    <row r="5" spans="1:17" ht="12" customHeight="1" x14ac:dyDescent="0.25">
      <c r="A5" s="23" t="s">
        <v>58</v>
      </c>
      <c r="B5" s="156"/>
      <c r="C5" s="156">
        <f>IF(RES_hhdet_in_emi!C5=0,0,RES_hhdet_in_emi!C5*1000000/RES_hhdet_in_new!C5)</f>
        <v>0</v>
      </c>
      <c r="D5" s="156">
        <f>IF(RES_hhdet_in_emi!D5=0,0,RES_hhdet_in_emi!D5*1000000/RES_hhdet_in_new!D5)</f>
        <v>0</v>
      </c>
      <c r="E5" s="156">
        <f>IF(RES_hhdet_in_emi!E5=0,0,RES_hhdet_in_emi!E5*1000000/RES_hhdet_in_new!E5)</f>
        <v>0</v>
      </c>
      <c r="F5" s="156">
        <f>IF(RES_hhdet_in_emi!F5=0,0,RES_hhdet_in_emi!F5*1000000/RES_hhdet_in_new!F5)</f>
        <v>0</v>
      </c>
      <c r="G5" s="156">
        <f>IF(RES_hhdet_in_emi!G5=0,0,RES_hhdet_in_emi!G5*1000000/RES_hhdet_in_new!G5)</f>
        <v>0</v>
      </c>
      <c r="H5" s="156">
        <f>IF(RES_hhdet_in_emi!H5=0,0,RES_hhdet_in_emi!H5*1000000/RES_hhdet_in_new!H5)</f>
        <v>0</v>
      </c>
      <c r="I5" s="156">
        <f>IF(RES_hhdet_in_emi!I5=0,0,RES_hhdet_in_emi!I5*1000000/RES_hhdet_in_new!I5)</f>
        <v>0</v>
      </c>
      <c r="J5" s="156">
        <f>IF(RES_hhdet_in_emi!J5=0,0,RES_hhdet_in_emi!J5*1000000/RES_hhdet_in_new!J5)</f>
        <v>0</v>
      </c>
      <c r="K5" s="156">
        <f>IF(RES_hhdet_in_emi!K5=0,0,RES_hhdet_in_emi!K5*1000000/RES_hhdet_in_new!K5)</f>
        <v>0</v>
      </c>
      <c r="L5" s="156">
        <f>IF(RES_hhdet_in_emi!L5=0,0,RES_hhdet_in_emi!L5*1000000/RES_hhdet_in_new!L5)</f>
        <v>0</v>
      </c>
      <c r="M5" s="156">
        <f>IF(RES_hhdet_in_emi!M5=0,0,RES_hhdet_in_emi!M5*1000000/RES_hhdet_in_new!M5)</f>
        <v>0</v>
      </c>
      <c r="N5" s="156">
        <f>IF(RES_hhdet_in_emi!N5=0,0,RES_hhdet_in_emi!N5*1000000/RES_hhdet_in_new!N5)</f>
        <v>0</v>
      </c>
      <c r="O5" s="156">
        <f>IF(RES_hhdet_in_emi!O5=0,0,RES_hhdet_in_emi!O5*1000000/RES_hhdet_in_new!O5)</f>
        <v>0</v>
      </c>
      <c r="P5" s="156">
        <f>IF(RES_hhdet_in_emi!P5=0,0,RES_hhdet_in_emi!P5*1000000/RES_hhdet_in_new!P5)</f>
        <v>0</v>
      </c>
      <c r="Q5" s="156">
        <f>IF(RES_hhdet_in_emi!Q5=0,0,RES_hhdet_in_emi!Q5*1000000/RES_hhdet_in_new!Q5)</f>
        <v>0</v>
      </c>
    </row>
    <row r="6" spans="1:17" ht="12" customHeight="1" x14ac:dyDescent="0.25">
      <c r="A6" s="23" t="s">
        <v>60</v>
      </c>
      <c r="B6" s="156"/>
      <c r="C6" s="156">
        <f>IF(RES_hhdet_in_emi!C6=0,0,RES_hhdet_in_emi!C6*1000000/RES_hhdet_in_new!C5)</f>
        <v>0</v>
      </c>
      <c r="D6" s="156">
        <f>IF(RES_hhdet_in_emi!D6=0,0,RES_hhdet_in_emi!D6*1000000/RES_hhdet_in_new!D5)</f>
        <v>0</v>
      </c>
      <c r="E6" s="156">
        <f>IF(RES_hhdet_in_emi!E6=0,0,RES_hhdet_in_emi!E6*1000000/RES_hhdet_in_new!E5)</f>
        <v>0</v>
      </c>
      <c r="F6" s="156">
        <f>IF(RES_hhdet_in_emi!F6=0,0,RES_hhdet_in_emi!F6*1000000/RES_hhdet_in_new!F5)</f>
        <v>0</v>
      </c>
      <c r="G6" s="156">
        <f>IF(RES_hhdet_in_emi!G6=0,0,RES_hhdet_in_emi!G6*1000000/RES_hhdet_in_new!G5)</f>
        <v>0</v>
      </c>
      <c r="H6" s="156">
        <f>IF(RES_hhdet_in_emi!H6=0,0,RES_hhdet_in_emi!H6*1000000/RES_hhdet_in_new!H5)</f>
        <v>0</v>
      </c>
      <c r="I6" s="156">
        <f>IF(RES_hhdet_in_emi!I6=0,0,RES_hhdet_in_emi!I6*1000000/RES_hhdet_in_new!I5)</f>
        <v>0</v>
      </c>
      <c r="J6" s="156">
        <f>IF(RES_hhdet_in_emi!J6=0,0,RES_hhdet_in_emi!J6*1000000/RES_hhdet_in_new!J5)</f>
        <v>0</v>
      </c>
      <c r="K6" s="156">
        <f>IF(RES_hhdet_in_emi!K6=0,0,RES_hhdet_in_emi!K6*1000000/RES_hhdet_in_new!K5)</f>
        <v>0</v>
      </c>
      <c r="L6" s="156">
        <f>IF(RES_hhdet_in_emi!L6=0,0,RES_hhdet_in_emi!L6*1000000/RES_hhdet_in_new!L5)</f>
        <v>0</v>
      </c>
      <c r="M6" s="156">
        <f>IF(RES_hhdet_in_emi!M6=0,0,RES_hhdet_in_emi!M6*1000000/RES_hhdet_in_new!M5)</f>
        <v>0</v>
      </c>
      <c r="N6" s="156">
        <f>IF(RES_hhdet_in_emi!N6=0,0,RES_hhdet_in_emi!N6*1000000/RES_hhdet_in_new!N5)</f>
        <v>0</v>
      </c>
      <c r="O6" s="156">
        <f>IF(RES_hhdet_in_emi!O6=0,0,RES_hhdet_in_emi!O6*1000000/RES_hhdet_in_new!O5)</f>
        <v>0</v>
      </c>
      <c r="P6" s="156">
        <f>IF(RES_hhdet_in_emi!P6=0,0,RES_hhdet_in_emi!P6*1000000/RES_hhdet_in_new!P5)</f>
        <v>0</v>
      </c>
      <c r="Q6" s="156">
        <f>IF(RES_hhdet_in_emi!Q6=0,0,RES_hhdet_in_emi!Q6*1000000/RES_hhdet_in_new!Q5)</f>
        <v>0</v>
      </c>
    </row>
    <row r="7" spans="1:17" ht="12.95" customHeight="1" x14ac:dyDescent="0.25">
      <c r="A7" s="158" t="s">
        <v>112</v>
      </c>
      <c r="B7" s="157"/>
      <c r="C7" s="157">
        <f t="shared" ref="C7:Q7" si="16">C8</f>
        <v>0</v>
      </c>
      <c r="D7" s="157">
        <f t="shared" si="16"/>
        <v>0</v>
      </c>
      <c r="E7" s="157">
        <f t="shared" si="16"/>
        <v>0</v>
      </c>
      <c r="F7" s="157">
        <f t="shared" si="16"/>
        <v>0</v>
      </c>
      <c r="G7" s="157">
        <f t="shared" si="16"/>
        <v>0</v>
      </c>
      <c r="H7" s="157">
        <f t="shared" si="16"/>
        <v>0</v>
      </c>
      <c r="I7" s="157">
        <f t="shared" si="16"/>
        <v>0</v>
      </c>
      <c r="J7" s="157">
        <f t="shared" si="16"/>
        <v>0</v>
      </c>
      <c r="K7" s="157">
        <f t="shared" si="16"/>
        <v>0</v>
      </c>
      <c r="L7" s="157">
        <f t="shared" si="16"/>
        <v>0</v>
      </c>
      <c r="M7" s="157">
        <f t="shared" si="16"/>
        <v>0</v>
      </c>
      <c r="N7" s="157">
        <f t="shared" si="16"/>
        <v>0</v>
      </c>
      <c r="O7" s="157">
        <f t="shared" si="16"/>
        <v>0</v>
      </c>
      <c r="P7" s="157">
        <f t="shared" si="16"/>
        <v>0</v>
      </c>
      <c r="Q7" s="157">
        <f t="shared" si="16"/>
        <v>0</v>
      </c>
    </row>
    <row r="8" spans="1:17" ht="12" customHeight="1" x14ac:dyDescent="0.25">
      <c r="A8" s="23" t="s">
        <v>60</v>
      </c>
      <c r="B8" s="156"/>
      <c r="C8" s="156">
        <f>IF(RES_hhdet_in_emi!C8=0,0,RES_hhdet_in_emi!C8*1000000/RES_hhdet_in_new!C8)</f>
        <v>0</v>
      </c>
      <c r="D8" s="156">
        <f>IF(RES_hhdet_in_emi!D8=0,0,RES_hhdet_in_emi!D8*1000000/RES_hhdet_in_new!D8)</f>
        <v>0</v>
      </c>
      <c r="E8" s="156">
        <f>IF(RES_hhdet_in_emi!E8=0,0,RES_hhdet_in_emi!E8*1000000/RES_hhdet_in_new!E8)</f>
        <v>0</v>
      </c>
      <c r="F8" s="156">
        <f>IF(RES_hhdet_in_emi!F8=0,0,RES_hhdet_in_emi!F8*1000000/RES_hhdet_in_new!F8)</f>
        <v>0</v>
      </c>
      <c r="G8" s="156">
        <f>IF(RES_hhdet_in_emi!G8=0,0,RES_hhdet_in_emi!G8*1000000/RES_hhdet_in_new!G8)</f>
        <v>0</v>
      </c>
      <c r="H8" s="156">
        <f>IF(RES_hhdet_in_emi!H8=0,0,RES_hhdet_in_emi!H8*1000000/RES_hhdet_in_new!H8)</f>
        <v>0</v>
      </c>
      <c r="I8" s="156">
        <f>IF(RES_hhdet_in_emi!I8=0,0,RES_hhdet_in_emi!I8*1000000/RES_hhdet_in_new!I8)</f>
        <v>0</v>
      </c>
      <c r="J8" s="156">
        <f>IF(RES_hhdet_in_emi!J8=0,0,RES_hhdet_in_emi!J8*1000000/RES_hhdet_in_new!J8)</f>
        <v>0</v>
      </c>
      <c r="K8" s="156">
        <f>IF(RES_hhdet_in_emi!K8=0,0,RES_hhdet_in_emi!K8*1000000/RES_hhdet_in_new!K8)</f>
        <v>0</v>
      </c>
      <c r="L8" s="156">
        <f>IF(RES_hhdet_in_emi!L8=0,0,RES_hhdet_in_emi!L8*1000000/RES_hhdet_in_new!L8)</f>
        <v>0</v>
      </c>
      <c r="M8" s="156">
        <f>IF(RES_hhdet_in_emi!M8=0,0,RES_hhdet_in_emi!M8*1000000/RES_hhdet_in_new!M8)</f>
        <v>0</v>
      </c>
      <c r="N8" s="156">
        <f>IF(RES_hhdet_in_emi!N8=0,0,RES_hhdet_in_emi!N8*1000000/RES_hhdet_in_new!N8)</f>
        <v>0</v>
      </c>
      <c r="O8" s="156">
        <f>IF(RES_hhdet_in_emi!O8=0,0,RES_hhdet_in_emi!O8*1000000/RES_hhdet_in_new!O8)</f>
        <v>0</v>
      </c>
      <c r="P8" s="156">
        <f>IF(RES_hhdet_in_emi!P8=0,0,RES_hhdet_in_emi!P8*1000000/RES_hhdet_in_new!P8)</f>
        <v>0</v>
      </c>
      <c r="Q8" s="156">
        <f>IF(RES_hhdet_in_emi!Q8=0,0,RES_hhdet_in_emi!Q8*1000000/RES_hhdet_in_new!Q8)</f>
        <v>0</v>
      </c>
    </row>
    <row r="9" spans="1:17" ht="12" customHeight="1" x14ac:dyDescent="0.25">
      <c r="A9" s="158" t="s">
        <v>63</v>
      </c>
      <c r="B9" s="157"/>
      <c r="C9" s="157">
        <f>IF(SUM(RES_hhdet_in_emi!C10:C12,RES_hhdet_in_emi!C15:C16)=0,0,SUM(RES_hhdet_in_emi!C10:C12,RES_hhdet_in_emi!C15:C16)*1000000/SUM(RES_hhdet_in_new!C10:C12,RES_hhdet_in_new!C15:C16))</f>
        <v>0</v>
      </c>
      <c r="D9" s="157">
        <f>IF(SUM(RES_hhdet_in_emi!D10:D12,RES_hhdet_in_emi!D15:D16)=0,0,SUM(RES_hhdet_in_emi!D10:D12,RES_hhdet_in_emi!D15:D16)*1000000/SUM(RES_hhdet_in_new!D10:D12,RES_hhdet_in_new!D15:D16))</f>
        <v>0</v>
      </c>
      <c r="E9" s="157">
        <f>IF(SUM(RES_hhdet_in_emi!E10:E12,RES_hhdet_in_emi!E15:E16)=0,0,SUM(RES_hhdet_in_emi!E10:E12,RES_hhdet_in_emi!E15:E16)*1000000/SUM(RES_hhdet_in_new!E10:E12,RES_hhdet_in_new!E15:E16))</f>
        <v>0</v>
      </c>
      <c r="F9" s="157">
        <f>IF(SUM(RES_hhdet_in_emi!F10:F12,RES_hhdet_in_emi!F15:F16)=0,0,SUM(RES_hhdet_in_emi!F10:F12,RES_hhdet_in_emi!F15:F16)*1000000/SUM(RES_hhdet_in_new!F10:F12,RES_hhdet_in_new!F15:F16))</f>
        <v>0</v>
      </c>
      <c r="G9" s="157">
        <f>IF(SUM(RES_hhdet_in_emi!G10:G12,RES_hhdet_in_emi!G15:G16)=0,0,SUM(RES_hhdet_in_emi!G10:G12,RES_hhdet_in_emi!G15:G16)*1000000/SUM(RES_hhdet_in_new!G10:G12,RES_hhdet_in_new!G15:G16))</f>
        <v>0</v>
      </c>
      <c r="H9" s="157">
        <f>IF(SUM(RES_hhdet_in_emi!H10:H12,RES_hhdet_in_emi!H15:H16)=0,0,SUM(RES_hhdet_in_emi!H10:H12,RES_hhdet_in_emi!H15:H16)*1000000/SUM(RES_hhdet_in_new!H10:H12,RES_hhdet_in_new!H15:H16))</f>
        <v>0</v>
      </c>
      <c r="I9" s="157">
        <f>IF(SUM(RES_hhdet_in_emi!I10:I12,RES_hhdet_in_emi!I15:I16)=0,0,SUM(RES_hhdet_in_emi!I10:I12,RES_hhdet_in_emi!I15:I16)*1000000/SUM(RES_hhdet_in_new!I10:I12,RES_hhdet_in_new!I15:I16))</f>
        <v>0</v>
      </c>
      <c r="J9" s="157">
        <f>IF(SUM(RES_hhdet_in_emi!J10:J12,RES_hhdet_in_emi!J15:J16)=0,0,SUM(RES_hhdet_in_emi!J10:J12,RES_hhdet_in_emi!J15:J16)*1000000/SUM(RES_hhdet_in_new!J10:J12,RES_hhdet_in_new!J15:J16))</f>
        <v>0</v>
      </c>
      <c r="K9" s="157">
        <f>IF(SUM(RES_hhdet_in_emi!K10:K12,RES_hhdet_in_emi!K15:K16)=0,0,SUM(RES_hhdet_in_emi!K10:K12,RES_hhdet_in_emi!K15:K16)*1000000/SUM(RES_hhdet_in_new!K10:K12,RES_hhdet_in_new!K15:K16))</f>
        <v>0</v>
      </c>
      <c r="L9" s="157">
        <f>IF(SUM(RES_hhdet_in_emi!L10:L12,RES_hhdet_in_emi!L15:L16)=0,0,SUM(RES_hhdet_in_emi!L10:L12,RES_hhdet_in_emi!L15:L16)*1000000/SUM(RES_hhdet_in_new!L10:L12,RES_hhdet_in_new!L15:L16))</f>
        <v>0</v>
      </c>
      <c r="M9" s="157">
        <f>IF(SUM(RES_hhdet_in_emi!M10:M12,RES_hhdet_in_emi!M15:M16)=0,0,SUM(RES_hhdet_in_emi!M10:M12,RES_hhdet_in_emi!M15:M16)*1000000/SUM(RES_hhdet_in_new!M10:M12,RES_hhdet_in_new!M15:M16))</f>
        <v>0</v>
      </c>
      <c r="N9" s="157">
        <f>IF(SUM(RES_hhdet_in_emi!N10:N12,RES_hhdet_in_emi!N15:N16)=0,0,SUM(RES_hhdet_in_emi!N10:N12,RES_hhdet_in_emi!N15:N16)*1000000/SUM(RES_hhdet_in_new!N10:N12,RES_hhdet_in_new!N15:N16))</f>
        <v>0</v>
      </c>
      <c r="O9" s="157">
        <f>IF(SUM(RES_hhdet_in_emi!O10:O12,RES_hhdet_in_emi!O15:O16)=0,0,SUM(RES_hhdet_in_emi!O10:O12,RES_hhdet_in_emi!O15:O16)*1000000/SUM(RES_hhdet_in_new!O10:O12,RES_hhdet_in_new!O15:O16))</f>
        <v>0</v>
      </c>
      <c r="P9" s="157">
        <f>IF(SUM(RES_hhdet_in_emi!P10:P12,RES_hhdet_in_emi!P15:P16)=0,0,SUM(RES_hhdet_in_emi!P10:P12,RES_hhdet_in_emi!P15:P16)*1000000/SUM(RES_hhdet_in_new!P10:P12,RES_hhdet_in_new!P15:P16))</f>
        <v>0</v>
      </c>
      <c r="Q9" s="157">
        <f>IF(SUM(RES_hhdet_in_emi!Q10:Q12,RES_hhdet_in_emi!Q15:Q16)=0,0,SUM(RES_hhdet_in_emi!Q10:Q12,RES_hhdet_in_emi!Q15:Q16)*1000000/SUM(RES_hhdet_in_new!Q10:Q12,RES_hhdet_in_new!Q15:Q16))</f>
        <v>0</v>
      </c>
    </row>
    <row r="10" spans="1:17" ht="12" customHeight="1" x14ac:dyDescent="0.25">
      <c r="A10" s="167" t="s">
        <v>171</v>
      </c>
      <c r="B10" s="132"/>
      <c r="C10" s="132">
        <f>IF(RES_hhdet_in_emi!C10=0,0,RES_hhdet_in_emi!C10*1000000/RES_hhdet_in_new!C10)</f>
        <v>0</v>
      </c>
      <c r="D10" s="132">
        <f>IF(RES_hhdet_in_emi!D10=0,0,RES_hhdet_in_emi!D10*1000000/RES_hhdet_in_new!D10)</f>
        <v>0</v>
      </c>
      <c r="E10" s="132">
        <f>IF(RES_hhdet_in_emi!E10=0,0,RES_hhdet_in_emi!E10*1000000/RES_hhdet_in_new!E10)</f>
        <v>0</v>
      </c>
      <c r="F10" s="132">
        <f>IF(RES_hhdet_in_emi!F10=0,0,RES_hhdet_in_emi!F10*1000000/RES_hhdet_in_new!F10)</f>
        <v>0</v>
      </c>
      <c r="G10" s="132">
        <f>IF(RES_hhdet_in_emi!G10=0,0,RES_hhdet_in_emi!G10*1000000/RES_hhdet_in_new!G10)</f>
        <v>0</v>
      </c>
      <c r="H10" s="132">
        <f>IF(RES_hhdet_in_emi!H10=0,0,RES_hhdet_in_emi!H10*1000000/RES_hhdet_in_new!H10)</f>
        <v>0</v>
      </c>
      <c r="I10" s="132">
        <f>IF(RES_hhdet_in_emi!I10=0,0,RES_hhdet_in_emi!I10*1000000/RES_hhdet_in_new!I10)</f>
        <v>0</v>
      </c>
      <c r="J10" s="132">
        <f>IF(RES_hhdet_in_emi!J10=0,0,RES_hhdet_in_emi!J10*1000000/RES_hhdet_in_new!J10)</f>
        <v>0</v>
      </c>
      <c r="K10" s="132">
        <f>IF(RES_hhdet_in_emi!K10=0,0,RES_hhdet_in_emi!K10*1000000/RES_hhdet_in_new!K10)</f>
        <v>0</v>
      </c>
      <c r="L10" s="132">
        <f>IF(RES_hhdet_in_emi!L10=0,0,RES_hhdet_in_emi!L10*1000000/RES_hhdet_in_new!L10)</f>
        <v>0</v>
      </c>
      <c r="M10" s="132">
        <f>IF(RES_hhdet_in_emi!M10=0,0,RES_hhdet_in_emi!M10*1000000/RES_hhdet_in_new!M10)</f>
        <v>0</v>
      </c>
      <c r="N10" s="132">
        <f>IF(RES_hhdet_in_emi!N10=0,0,RES_hhdet_in_emi!N10*1000000/RES_hhdet_in_new!N10)</f>
        <v>0</v>
      </c>
      <c r="O10" s="132">
        <f>IF(RES_hhdet_in_emi!O10=0,0,RES_hhdet_in_emi!O10*1000000/RES_hhdet_in_new!O10)</f>
        <v>0</v>
      </c>
      <c r="P10" s="132">
        <f>IF(RES_hhdet_in_emi!P10=0,0,RES_hhdet_in_emi!P10*1000000/RES_hhdet_in_new!P10)</f>
        <v>0</v>
      </c>
      <c r="Q10" s="132">
        <f>IF(RES_hhdet_in_emi!Q10=0,0,RES_hhdet_in_emi!Q10*1000000/RES_hhdet_in_new!Q10)</f>
        <v>0</v>
      </c>
    </row>
    <row r="11" spans="1:17" ht="12" customHeight="1" x14ac:dyDescent="0.25">
      <c r="A11" s="167" t="s">
        <v>144</v>
      </c>
      <c r="B11" s="132"/>
      <c r="C11" s="132">
        <f>IF(RES_hhdet_in_emi!C11=0,0,RES_hhdet_in_emi!C11*1000000/RES_hhdet_in_new!C11)</f>
        <v>0</v>
      </c>
      <c r="D11" s="132">
        <f>IF(RES_hhdet_in_emi!D11=0,0,RES_hhdet_in_emi!D11*1000000/RES_hhdet_in_new!D11)</f>
        <v>0</v>
      </c>
      <c r="E11" s="132">
        <f>IF(RES_hhdet_in_emi!E11=0,0,RES_hhdet_in_emi!E11*1000000/RES_hhdet_in_new!E11)</f>
        <v>0</v>
      </c>
      <c r="F11" s="132">
        <f>IF(RES_hhdet_in_emi!F11=0,0,RES_hhdet_in_emi!F11*1000000/RES_hhdet_in_new!F11)</f>
        <v>0</v>
      </c>
      <c r="G11" s="132">
        <f>IF(RES_hhdet_in_emi!G11=0,0,RES_hhdet_in_emi!G11*1000000/RES_hhdet_in_new!G11)</f>
        <v>0</v>
      </c>
      <c r="H11" s="132">
        <f>IF(RES_hhdet_in_emi!H11=0,0,RES_hhdet_in_emi!H11*1000000/RES_hhdet_in_new!H11)</f>
        <v>0</v>
      </c>
      <c r="I11" s="132">
        <f>IF(RES_hhdet_in_emi!I11=0,0,RES_hhdet_in_emi!I11*1000000/RES_hhdet_in_new!I11)</f>
        <v>0</v>
      </c>
      <c r="J11" s="132">
        <f>IF(RES_hhdet_in_emi!J11=0,0,RES_hhdet_in_emi!J11*1000000/RES_hhdet_in_new!J11)</f>
        <v>0</v>
      </c>
      <c r="K11" s="132">
        <f>IF(RES_hhdet_in_emi!K11=0,0,RES_hhdet_in_emi!K11*1000000/RES_hhdet_in_new!K11)</f>
        <v>0</v>
      </c>
      <c r="L11" s="132">
        <f>IF(RES_hhdet_in_emi!L11=0,0,RES_hhdet_in_emi!L11*1000000/RES_hhdet_in_new!L11)</f>
        <v>0</v>
      </c>
      <c r="M11" s="132">
        <f>IF(RES_hhdet_in_emi!M11=0,0,RES_hhdet_in_emi!M11*1000000/RES_hhdet_in_new!M11)</f>
        <v>0</v>
      </c>
      <c r="N11" s="132">
        <f>IF(RES_hhdet_in_emi!N11=0,0,RES_hhdet_in_emi!N11*1000000/RES_hhdet_in_new!N11)</f>
        <v>0</v>
      </c>
      <c r="O11" s="132">
        <f>IF(RES_hhdet_in_emi!O11=0,0,RES_hhdet_in_emi!O11*1000000/RES_hhdet_in_new!O11)</f>
        <v>0</v>
      </c>
      <c r="P11" s="132">
        <f>IF(RES_hhdet_in_emi!P11=0,0,RES_hhdet_in_emi!P11*1000000/RES_hhdet_in_new!P11)</f>
        <v>0</v>
      </c>
      <c r="Q11" s="132">
        <f>IF(RES_hhdet_in_emi!Q11=0,0,RES_hhdet_in_emi!Q11*1000000/RES_hhdet_in_new!Q11)</f>
        <v>0</v>
      </c>
    </row>
    <row r="12" spans="1:17" ht="12" customHeight="1" x14ac:dyDescent="0.25">
      <c r="A12" s="167" t="s">
        <v>143</v>
      </c>
      <c r="B12" s="132"/>
      <c r="C12" s="132">
        <f>IF(RES_hhdet_in_emi!C12=0,0,RES_hhdet_in_emi!C12*1000000/RES_hhdet_in_new!C12)</f>
        <v>0</v>
      </c>
      <c r="D12" s="132">
        <f>IF(RES_hhdet_in_emi!D12=0,0,RES_hhdet_in_emi!D12*1000000/RES_hhdet_in_new!D12)</f>
        <v>0</v>
      </c>
      <c r="E12" s="132">
        <f>IF(RES_hhdet_in_emi!E12=0,0,RES_hhdet_in_emi!E12*1000000/RES_hhdet_in_new!E12)</f>
        <v>0</v>
      </c>
      <c r="F12" s="132">
        <f>IF(RES_hhdet_in_emi!F12=0,0,RES_hhdet_in_emi!F12*1000000/RES_hhdet_in_new!F12)</f>
        <v>0</v>
      </c>
      <c r="G12" s="132">
        <f>IF(RES_hhdet_in_emi!G12=0,0,RES_hhdet_in_emi!G12*1000000/RES_hhdet_in_new!G12)</f>
        <v>0</v>
      </c>
      <c r="H12" s="132">
        <f>IF(RES_hhdet_in_emi!H12=0,0,RES_hhdet_in_emi!H12*1000000/RES_hhdet_in_new!H12)</f>
        <v>0</v>
      </c>
      <c r="I12" s="132">
        <f>IF(RES_hhdet_in_emi!I12=0,0,RES_hhdet_in_emi!I12*1000000/RES_hhdet_in_new!I12)</f>
        <v>0</v>
      </c>
      <c r="J12" s="132">
        <f>IF(RES_hhdet_in_emi!J12=0,0,RES_hhdet_in_emi!J12*1000000/RES_hhdet_in_new!J12)</f>
        <v>0</v>
      </c>
      <c r="K12" s="132">
        <f>IF(RES_hhdet_in_emi!K12=0,0,RES_hhdet_in_emi!K12*1000000/RES_hhdet_in_new!K12)</f>
        <v>0</v>
      </c>
      <c r="L12" s="132">
        <f>IF(RES_hhdet_in_emi!L12=0,0,RES_hhdet_in_emi!L12*1000000/RES_hhdet_in_new!L12)</f>
        <v>0</v>
      </c>
      <c r="M12" s="132">
        <f>IF(RES_hhdet_in_emi!M12=0,0,RES_hhdet_in_emi!M12*1000000/RES_hhdet_in_new!M12)</f>
        <v>0</v>
      </c>
      <c r="N12" s="132">
        <f>IF(RES_hhdet_in_emi!N12=0,0,RES_hhdet_in_emi!N12*1000000/RES_hhdet_in_new!N12)</f>
        <v>0</v>
      </c>
      <c r="O12" s="132">
        <f>IF(RES_hhdet_in_emi!O12=0,0,RES_hhdet_in_emi!O12*1000000/RES_hhdet_in_new!O12)</f>
        <v>0</v>
      </c>
      <c r="P12" s="132">
        <f>IF(RES_hhdet_in_emi!P12=0,0,RES_hhdet_in_emi!P12*1000000/RES_hhdet_in_new!P12)</f>
        <v>0</v>
      </c>
      <c r="Q12" s="132">
        <f>IF(RES_hhdet_in_emi!Q12=0,0,RES_hhdet_in_emi!Q12*1000000/RES_hhdet_in_new!Q12)</f>
        <v>0</v>
      </c>
    </row>
    <row r="13" spans="1:17" ht="12" customHeight="1" x14ac:dyDescent="0.25">
      <c r="A13" s="166" t="s">
        <v>57</v>
      </c>
      <c r="B13" s="165"/>
      <c r="C13" s="165">
        <f>IF(RES_hhdet_in_emi!C13=0,0,RES_hhdet_in_emi!C13*1000000/RES_hhdet_in_new!C12)</f>
        <v>0</v>
      </c>
      <c r="D13" s="165">
        <f>IF(RES_hhdet_in_emi!D13=0,0,RES_hhdet_in_emi!D13*1000000/RES_hhdet_in_new!D12)</f>
        <v>0</v>
      </c>
      <c r="E13" s="165">
        <f>IF(RES_hhdet_in_emi!E13=0,0,RES_hhdet_in_emi!E13*1000000/RES_hhdet_in_new!E12)</f>
        <v>0</v>
      </c>
      <c r="F13" s="165">
        <f>IF(RES_hhdet_in_emi!F13=0,0,RES_hhdet_in_emi!F13*1000000/RES_hhdet_in_new!F12)</f>
        <v>0</v>
      </c>
      <c r="G13" s="165">
        <f>IF(RES_hhdet_in_emi!G13=0,0,RES_hhdet_in_emi!G13*1000000/RES_hhdet_in_new!G12)</f>
        <v>0</v>
      </c>
      <c r="H13" s="165">
        <f>IF(RES_hhdet_in_emi!H13=0,0,RES_hhdet_in_emi!H13*1000000/RES_hhdet_in_new!H12)</f>
        <v>0</v>
      </c>
      <c r="I13" s="165">
        <f>IF(RES_hhdet_in_emi!I13=0,0,RES_hhdet_in_emi!I13*1000000/RES_hhdet_in_new!I12)</f>
        <v>0</v>
      </c>
      <c r="J13" s="165">
        <f>IF(RES_hhdet_in_emi!J13=0,0,RES_hhdet_in_emi!J13*1000000/RES_hhdet_in_new!J12)</f>
        <v>0</v>
      </c>
      <c r="K13" s="165">
        <f>IF(RES_hhdet_in_emi!K13=0,0,RES_hhdet_in_emi!K13*1000000/RES_hhdet_in_new!K12)</f>
        <v>0</v>
      </c>
      <c r="L13" s="165">
        <f>IF(RES_hhdet_in_emi!L13=0,0,RES_hhdet_in_emi!L13*1000000/RES_hhdet_in_new!L12)</f>
        <v>0</v>
      </c>
      <c r="M13" s="165">
        <f>IF(RES_hhdet_in_emi!M13=0,0,RES_hhdet_in_emi!M13*1000000/RES_hhdet_in_new!M12)</f>
        <v>0</v>
      </c>
      <c r="N13" s="165">
        <f>IF(RES_hhdet_in_emi!N13=0,0,RES_hhdet_in_emi!N13*1000000/RES_hhdet_in_new!N12)</f>
        <v>0</v>
      </c>
      <c r="O13" s="165">
        <f>IF(RES_hhdet_in_emi!O13=0,0,RES_hhdet_in_emi!O13*1000000/RES_hhdet_in_new!O12)</f>
        <v>0</v>
      </c>
      <c r="P13" s="165">
        <f>IF(RES_hhdet_in_emi!P13=0,0,RES_hhdet_in_emi!P13*1000000/RES_hhdet_in_new!P12)</f>
        <v>0</v>
      </c>
      <c r="Q13" s="165">
        <f>IF(RES_hhdet_in_emi!Q13=0,0,RES_hhdet_in_emi!Q13*1000000/RES_hhdet_in_new!Q12)</f>
        <v>0</v>
      </c>
    </row>
    <row r="14" spans="1:17" ht="12" customHeight="1" x14ac:dyDescent="0.25">
      <c r="A14" s="147" t="s">
        <v>59</v>
      </c>
      <c r="B14" s="164"/>
      <c r="C14" s="164">
        <f>IF(RES_hhdet_in_emi!C14=0,0,RES_hhdet_in_emi!C14*1000000/RES_hhdet_in_new!C12)</f>
        <v>0</v>
      </c>
      <c r="D14" s="164">
        <f>IF(RES_hhdet_in_emi!D14=0,0,RES_hhdet_in_emi!D14*1000000/RES_hhdet_in_new!D12)</f>
        <v>0</v>
      </c>
      <c r="E14" s="164">
        <f>IF(RES_hhdet_in_emi!E14=0,0,RES_hhdet_in_emi!E14*1000000/RES_hhdet_in_new!E12)</f>
        <v>0</v>
      </c>
      <c r="F14" s="164">
        <f>IF(RES_hhdet_in_emi!F14=0,0,RES_hhdet_in_emi!F14*1000000/RES_hhdet_in_new!F12)</f>
        <v>0</v>
      </c>
      <c r="G14" s="164">
        <f>IF(RES_hhdet_in_emi!G14=0,0,RES_hhdet_in_emi!G14*1000000/RES_hhdet_in_new!G12)</f>
        <v>0</v>
      </c>
      <c r="H14" s="164">
        <f>IF(RES_hhdet_in_emi!H14=0,0,RES_hhdet_in_emi!H14*1000000/RES_hhdet_in_new!H12)</f>
        <v>0</v>
      </c>
      <c r="I14" s="164">
        <f>IF(RES_hhdet_in_emi!I14=0,0,RES_hhdet_in_emi!I14*1000000/RES_hhdet_in_new!I12)</f>
        <v>0</v>
      </c>
      <c r="J14" s="164">
        <f>IF(RES_hhdet_in_emi!J14=0,0,RES_hhdet_in_emi!J14*1000000/RES_hhdet_in_new!J12)</f>
        <v>0</v>
      </c>
      <c r="K14" s="164">
        <f>IF(RES_hhdet_in_emi!K14=0,0,RES_hhdet_in_emi!K14*1000000/RES_hhdet_in_new!K12)</f>
        <v>0</v>
      </c>
      <c r="L14" s="164">
        <f>IF(RES_hhdet_in_emi!L14=0,0,RES_hhdet_in_emi!L14*1000000/RES_hhdet_in_new!L12)</f>
        <v>0</v>
      </c>
      <c r="M14" s="164">
        <f>IF(RES_hhdet_in_emi!M14=0,0,RES_hhdet_in_emi!M14*1000000/RES_hhdet_in_new!M12)</f>
        <v>0</v>
      </c>
      <c r="N14" s="164">
        <f>IF(RES_hhdet_in_emi!N14=0,0,RES_hhdet_in_emi!N14*1000000/RES_hhdet_in_new!N12)</f>
        <v>0</v>
      </c>
      <c r="O14" s="164">
        <f>IF(RES_hhdet_in_emi!O14=0,0,RES_hhdet_in_emi!O14*1000000/RES_hhdet_in_new!O12)</f>
        <v>0</v>
      </c>
      <c r="P14" s="164">
        <f>IF(RES_hhdet_in_emi!P14=0,0,RES_hhdet_in_emi!P14*1000000/RES_hhdet_in_new!P12)</f>
        <v>0</v>
      </c>
      <c r="Q14" s="164">
        <f>IF(RES_hhdet_in_emi!Q14=0,0,RES_hhdet_in_emi!Q14*1000000/RES_hhdet_in_new!Q12)</f>
        <v>0</v>
      </c>
    </row>
    <row r="15" spans="1:17" ht="12" customHeight="1" x14ac:dyDescent="0.25">
      <c r="A15" s="163" t="s">
        <v>142</v>
      </c>
      <c r="B15" s="162"/>
      <c r="C15" s="162">
        <f>IF(RES_hhdet_in_emi!C15=0,0,RES_hhdet_in_emi!C15*1000000/RES_hhdet_in_new!C15)</f>
        <v>0</v>
      </c>
      <c r="D15" s="162">
        <f>IF(RES_hhdet_in_emi!D15=0,0,RES_hhdet_in_emi!D15*1000000/RES_hhdet_in_new!D15)</f>
        <v>0</v>
      </c>
      <c r="E15" s="162">
        <f>IF(RES_hhdet_in_emi!E15=0,0,RES_hhdet_in_emi!E15*1000000/RES_hhdet_in_new!E15)</f>
        <v>0</v>
      </c>
      <c r="F15" s="162">
        <f>IF(RES_hhdet_in_emi!F15=0,0,RES_hhdet_in_emi!F15*1000000/RES_hhdet_in_new!F15)</f>
        <v>0</v>
      </c>
      <c r="G15" s="162">
        <f>IF(RES_hhdet_in_emi!G15=0,0,RES_hhdet_in_emi!G15*1000000/RES_hhdet_in_new!G15)</f>
        <v>0</v>
      </c>
      <c r="H15" s="162">
        <f>IF(RES_hhdet_in_emi!H15=0,0,RES_hhdet_in_emi!H15*1000000/RES_hhdet_in_new!H15)</f>
        <v>0</v>
      </c>
      <c r="I15" s="162">
        <f>IF(RES_hhdet_in_emi!I15=0,0,RES_hhdet_in_emi!I15*1000000/RES_hhdet_in_new!I15)</f>
        <v>0</v>
      </c>
      <c r="J15" s="162">
        <f>IF(RES_hhdet_in_emi!J15=0,0,RES_hhdet_in_emi!J15*1000000/RES_hhdet_in_new!J15)</f>
        <v>0</v>
      </c>
      <c r="K15" s="162">
        <f>IF(RES_hhdet_in_emi!K15=0,0,RES_hhdet_in_emi!K15*1000000/RES_hhdet_in_new!K15)</f>
        <v>0</v>
      </c>
      <c r="L15" s="162">
        <f>IF(RES_hhdet_in_emi!L15=0,0,RES_hhdet_in_emi!L15*1000000/RES_hhdet_in_new!L15)</f>
        <v>0</v>
      </c>
      <c r="M15" s="162">
        <f>IF(RES_hhdet_in_emi!M15=0,0,RES_hhdet_in_emi!M15*1000000/RES_hhdet_in_new!M15)</f>
        <v>0</v>
      </c>
      <c r="N15" s="162">
        <f>IF(RES_hhdet_in_emi!N15=0,0,RES_hhdet_in_emi!N15*1000000/RES_hhdet_in_new!N15)</f>
        <v>0</v>
      </c>
      <c r="O15" s="162">
        <f>IF(RES_hhdet_in_emi!O15=0,0,RES_hhdet_in_emi!O15*1000000/RES_hhdet_in_new!O15)</f>
        <v>0</v>
      </c>
      <c r="P15" s="162">
        <f>IF(RES_hhdet_in_emi!P15=0,0,RES_hhdet_in_emi!P15*1000000/RES_hhdet_in_new!P15)</f>
        <v>0</v>
      </c>
      <c r="Q15" s="162">
        <f>IF(RES_hhdet_in_emi!Q15=0,0,RES_hhdet_in_emi!Q15*1000000/RES_hhdet_in_new!Q15)</f>
        <v>0</v>
      </c>
    </row>
    <row r="16" spans="1:17" ht="12" customHeight="1" x14ac:dyDescent="0.25">
      <c r="A16" s="161" t="s">
        <v>141</v>
      </c>
      <c r="B16" s="160"/>
      <c r="C16" s="160">
        <f>IF(RES_hhdet_in_emi!C16=0,0,RES_hhdet_in_emi!C16*1000000/RES_hhdet_in_new!C16)</f>
        <v>0</v>
      </c>
      <c r="D16" s="160">
        <f>IF(RES_hhdet_in_emi!D16=0,0,RES_hhdet_in_emi!D16*1000000/RES_hhdet_in_new!D16)</f>
        <v>0</v>
      </c>
      <c r="E16" s="160">
        <f>IF(RES_hhdet_in_emi!E16=0,0,RES_hhdet_in_emi!E16*1000000/RES_hhdet_in_new!E16)</f>
        <v>0</v>
      </c>
      <c r="F16" s="160">
        <f>IF(RES_hhdet_in_emi!F16=0,0,RES_hhdet_in_emi!F16*1000000/RES_hhdet_in_new!F16)</f>
        <v>0</v>
      </c>
      <c r="G16" s="160">
        <f>IF(RES_hhdet_in_emi!G16=0,0,RES_hhdet_in_emi!G16*1000000/RES_hhdet_in_new!G16)</f>
        <v>0</v>
      </c>
      <c r="H16" s="160">
        <f>IF(RES_hhdet_in_emi!H16=0,0,RES_hhdet_in_emi!H16*1000000/RES_hhdet_in_new!H16)</f>
        <v>0</v>
      </c>
      <c r="I16" s="160">
        <f>IF(RES_hhdet_in_emi!I16=0,0,RES_hhdet_in_emi!I16*1000000/RES_hhdet_in_new!I16)</f>
        <v>0</v>
      </c>
      <c r="J16" s="160">
        <f>IF(RES_hhdet_in_emi!J16=0,0,RES_hhdet_in_emi!J16*1000000/RES_hhdet_in_new!J16)</f>
        <v>0</v>
      </c>
      <c r="K16" s="160">
        <f>IF(RES_hhdet_in_emi!K16=0,0,RES_hhdet_in_emi!K16*1000000/RES_hhdet_in_new!K16)</f>
        <v>0</v>
      </c>
      <c r="L16" s="160">
        <f>IF(RES_hhdet_in_emi!L16=0,0,RES_hhdet_in_emi!L16*1000000/RES_hhdet_in_new!L16)</f>
        <v>0</v>
      </c>
      <c r="M16" s="160">
        <f>IF(RES_hhdet_in_emi!M16=0,0,RES_hhdet_in_emi!M16*1000000/RES_hhdet_in_new!M16)</f>
        <v>0</v>
      </c>
      <c r="N16" s="160">
        <f>IF(RES_hhdet_in_emi!N16=0,0,RES_hhdet_in_emi!N16*1000000/RES_hhdet_in_new!N16)</f>
        <v>0</v>
      </c>
      <c r="O16" s="160">
        <f>IF(RES_hhdet_in_emi!O16=0,0,RES_hhdet_in_emi!O16*1000000/RES_hhdet_in_new!O16)</f>
        <v>0</v>
      </c>
      <c r="P16" s="160">
        <f>IF(RES_hhdet_in_emi!P16=0,0,RES_hhdet_in_emi!P16*1000000/RES_hhdet_in_new!P16)</f>
        <v>0</v>
      </c>
      <c r="Q16" s="160">
        <f>IF(RES_hhdet_in_emi!Q16=0,0,RES_hhdet_in_emi!Q16*1000000/RES_hhdet_in_new!Q16)</f>
        <v>0</v>
      </c>
    </row>
    <row r="17" spans="1:17" ht="12" customHeight="1" x14ac:dyDescent="0.25">
      <c r="A17" s="148" t="s">
        <v>60</v>
      </c>
      <c r="B17" s="156"/>
      <c r="C17" s="156">
        <f>IF(RES_hhdet_in_emi!C17=0,0,RES_hhdet_in_emi!C17*1000000/RES_hhdet_in_new!C16)</f>
        <v>0</v>
      </c>
      <c r="D17" s="156">
        <f>IF(RES_hhdet_in_emi!D17=0,0,RES_hhdet_in_emi!D17*1000000/RES_hhdet_in_new!D16)</f>
        <v>0</v>
      </c>
      <c r="E17" s="156">
        <f>IF(RES_hhdet_in_emi!E17=0,0,RES_hhdet_in_emi!E17*1000000/RES_hhdet_in_new!E16)</f>
        <v>0</v>
      </c>
      <c r="F17" s="156">
        <f>IF(RES_hhdet_in_emi!F17=0,0,RES_hhdet_in_emi!F17*1000000/RES_hhdet_in_new!F16)</f>
        <v>0</v>
      </c>
      <c r="G17" s="156">
        <f>IF(RES_hhdet_in_emi!G17=0,0,RES_hhdet_in_emi!G17*1000000/RES_hhdet_in_new!G16)</f>
        <v>0</v>
      </c>
      <c r="H17" s="156">
        <f>IF(RES_hhdet_in_emi!H17=0,0,RES_hhdet_in_emi!H17*1000000/RES_hhdet_in_new!H16)</f>
        <v>0</v>
      </c>
      <c r="I17" s="156">
        <f>IF(RES_hhdet_in_emi!I17=0,0,RES_hhdet_in_emi!I17*1000000/RES_hhdet_in_new!I16)</f>
        <v>0</v>
      </c>
      <c r="J17" s="156">
        <f>IF(RES_hhdet_in_emi!J17=0,0,RES_hhdet_in_emi!J17*1000000/RES_hhdet_in_new!J16)</f>
        <v>0</v>
      </c>
      <c r="K17" s="156">
        <f>IF(RES_hhdet_in_emi!K17=0,0,RES_hhdet_in_emi!K17*1000000/RES_hhdet_in_new!K16)</f>
        <v>0</v>
      </c>
      <c r="L17" s="156">
        <f>IF(RES_hhdet_in_emi!L17=0,0,RES_hhdet_in_emi!L17*1000000/RES_hhdet_in_new!L16)</f>
        <v>0</v>
      </c>
      <c r="M17" s="156">
        <f>IF(RES_hhdet_in_emi!M17=0,0,RES_hhdet_in_emi!M17*1000000/RES_hhdet_in_new!M16)</f>
        <v>0</v>
      </c>
      <c r="N17" s="156">
        <f>IF(RES_hhdet_in_emi!N17=0,0,RES_hhdet_in_emi!N17*1000000/RES_hhdet_in_new!N16)</f>
        <v>0</v>
      </c>
      <c r="O17" s="156">
        <f>IF(RES_hhdet_in_emi!O17=0,0,RES_hhdet_in_emi!O17*1000000/RES_hhdet_in_new!O16)</f>
        <v>0</v>
      </c>
      <c r="P17" s="156">
        <f>IF(RES_hhdet_in_emi!P17=0,0,RES_hhdet_in_emi!P17*1000000/RES_hhdet_in_new!P16)</f>
        <v>0</v>
      </c>
      <c r="Q17" s="156">
        <f>IF(RES_hhdet_in_emi!Q17=0,0,RES_hhdet_in_emi!Q17*1000000/RES_hhdet_in_new!Q16)</f>
        <v>0</v>
      </c>
    </row>
    <row r="18" spans="1:17" ht="12" customHeight="1" x14ac:dyDescent="0.25">
      <c r="A18" s="148" t="s">
        <v>59</v>
      </c>
      <c r="B18" s="156"/>
      <c r="C18" s="156">
        <f>IF(RES_hhdet_in_emi!C18=0,0,RES_hhdet_in_emi!C18*1000000/RES_hhdet_in_new!C16)</f>
        <v>0</v>
      </c>
      <c r="D18" s="156">
        <f>IF(RES_hhdet_in_emi!D18=0,0,RES_hhdet_in_emi!D18*1000000/RES_hhdet_in_new!D16)</f>
        <v>0</v>
      </c>
      <c r="E18" s="156">
        <f>IF(RES_hhdet_in_emi!E18=0,0,RES_hhdet_in_emi!E18*1000000/RES_hhdet_in_new!E16)</f>
        <v>0</v>
      </c>
      <c r="F18" s="156">
        <f>IF(RES_hhdet_in_emi!F18=0,0,RES_hhdet_in_emi!F18*1000000/RES_hhdet_in_new!F16)</f>
        <v>0</v>
      </c>
      <c r="G18" s="156">
        <f>IF(RES_hhdet_in_emi!G18=0,0,RES_hhdet_in_emi!G18*1000000/RES_hhdet_in_new!G16)</f>
        <v>0</v>
      </c>
      <c r="H18" s="156">
        <f>IF(RES_hhdet_in_emi!H18=0,0,RES_hhdet_in_emi!H18*1000000/RES_hhdet_in_new!H16)</f>
        <v>0</v>
      </c>
      <c r="I18" s="156">
        <f>IF(RES_hhdet_in_emi!I18=0,0,RES_hhdet_in_emi!I18*1000000/RES_hhdet_in_new!I16)</f>
        <v>0</v>
      </c>
      <c r="J18" s="156">
        <f>IF(RES_hhdet_in_emi!J18=0,0,RES_hhdet_in_emi!J18*1000000/RES_hhdet_in_new!J16)</f>
        <v>0</v>
      </c>
      <c r="K18" s="156">
        <f>IF(RES_hhdet_in_emi!K18=0,0,RES_hhdet_in_emi!K18*1000000/RES_hhdet_in_new!K16)</f>
        <v>0</v>
      </c>
      <c r="L18" s="156">
        <f>IF(RES_hhdet_in_emi!L18=0,0,RES_hhdet_in_emi!L18*1000000/RES_hhdet_in_new!L16)</f>
        <v>0</v>
      </c>
      <c r="M18" s="156">
        <f>IF(RES_hhdet_in_emi!M18=0,0,RES_hhdet_in_emi!M18*1000000/RES_hhdet_in_new!M16)</f>
        <v>0</v>
      </c>
      <c r="N18" s="156">
        <f>IF(RES_hhdet_in_emi!N18=0,0,RES_hhdet_in_emi!N18*1000000/RES_hhdet_in_new!N16)</f>
        <v>0</v>
      </c>
      <c r="O18" s="156">
        <f>IF(RES_hhdet_in_emi!O18=0,0,RES_hhdet_in_emi!O18*1000000/RES_hhdet_in_new!O16)</f>
        <v>0</v>
      </c>
      <c r="P18" s="156">
        <f>IF(RES_hhdet_in_emi!P18=0,0,RES_hhdet_in_emi!P18*1000000/RES_hhdet_in_new!P16)</f>
        <v>0</v>
      </c>
      <c r="Q18" s="156">
        <f>IF(RES_hhdet_in_emi!Q18=0,0,RES_hhdet_in_emi!Q18*1000000/RES_hhdet_in_new!Q16)</f>
        <v>0</v>
      </c>
    </row>
    <row r="19" spans="1:17" ht="12" customHeight="1" x14ac:dyDescent="0.25">
      <c r="A19" s="158" t="s">
        <v>62</v>
      </c>
      <c r="B19" s="157"/>
      <c r="C19" s="157">
        <f>IF(SUM(RES_hhdet_in_emi!C20:C22)=0,0,SUM(RES_hhdet_in_emi!C20:C22)*1000000/SUM(RES_hhdet_in_new!C20:C22))</f>
        <v>0</v>
      </c>
      <c r="D19" s="157">
        <f>IF(SUM(RES_hhdet_in_emi!D20:D22)=0,0,SUM(RES_hhdet_in_emi!D20:D22)*1000000/SUM(RES_hhdet_in_new!D20:D22))</f>
        <v>0</v>
      </c>
      <c r="E19" s="157">
        <f>IF(SUM(RES_hhdet_in_emi!E20:E22)=0,0,SUM(RES_hhdet_in_emi!E20:E22)*1000000/SUM(RES_hhdet_in_new!E20:E22))</f>
        <v>0</v>
      </c>
      <c r="F19" s="157">
        <f>IF(SUM(RES_hhdet_in_emi!F20:F22)=0,0,SUM(RES_hhdet_in_emi!F20:F22)*1000000/SUM(RES_hhdet_in_new!F20:F22))</f>
        <v>0</v>
      </c>
      <c r="G19" s="157">
        <f>IF(SUM(RES_hhdet_in_emi!G20:G22)=0,0,SUM(RES_hhdet_in_emi!G20:G22)*1000000/SUM(RES_hhdet_in_new!G20:G22))</f>
        <v>0</v>
      </c>
      <c r="H19" s="157">
        <f>IF(SUM(RES_hhdet_in_emi!H20:H22)=0,0,SUM(RES_hhdet_in_emi!H20:H22)*1000000/SUM(RES_hhdet_in_new!H20:H22))</f>
        <v>0</v>
      </c>
      <c r="I19" s="157">
        <f>IF(SUM(RES_hhdet_in_emi!I20:I22)=0,0,SUM(RES_hhdet_in_emi!I20:I22)*1000000/SUM(RES_hhdet_in_new!I20:I22))</f>
        <v>0</v>
      </c>
      <c r="J19" s="157">
        <f>IF(SUM(RES_hhdet_in_emi!J20:J22)=0,0,SUM(RES_hhdet_in_emi!J20:J22)*1000000/SUM(RES_hhdet_in_new!J20:J22))</f>
        <v>0</v>
      </c>
      <c r="K19" s="157">
        <f>IF(SUM(RES_hhdet_in_emi!K20:K22)=0,0,SUM(RES_hhdet_in_emi!K20:K22)*1000000/SUM(RES_hhdet_in_new!K20:K22))</f>
        <v>0</v>
      </c>
      <c r="L19" s="157">
        <f>IF(SUM(RES_hhdet_in_emi!L20:L22)=0,0,SUM(RES_hhdet_in_emi!L20:L22)*1000000/SUM(RES_hhdet_in_new!L20:L22))</f>
        <v>0</v>
      </c>
      <c r="M19" s="157">
        <f>IF(SUM(RES_hhdet_in_emi!M20:M22)=0,0,SUM(RES_hhdet_in_emi!M20:M22)*1000000/SUM(RES_hhdet_in_new!M20:M22))</f>
        <v>0</v>
      </c>
      <c r="N19" s="157">
        <f>IF(SUM(RES_hhdet_in_emi!N20:N22)=0,0,SUM(RES_hhdet_in_emi!N20:N22)*1000000/SUM(RES_hhdet_in_new!N20:N22))</f>
        <v>0</v>
      </c>
      <c r="O19" s="157">
        <f>IF(SUM(RES_hhdet_in_emi!O20:O22)=0,0,SUM(RES_hhdet_in_emi!O20:O22)*1000000/SUM(RES_hhdet_in_new!O20:O22))</f>
        <v>0</v>
      </c>
      <c r="P19" s="157">
        <f>IF(SUM(RES_hhdet_in_emi!P20:P22)=0,0,SUM(RES_hhdet_in_emi!P20:P22)*1000000/SUM(RES_hhdet_in_new!P20:P22))</f>
        <v>0</v>
      </c>
      <c r="Q19" s="157">
        <f>IF(SUM(RES_hhdet_in_emi!Q20:Q22)=0,0,SUM(RES_hhdet_in_emi!Q20:Q22)*1000000/SUM(RES_hhdet_in_new!Q20:Q22))</f>
        <v>0</v>
      </c>
    </row>
    <row r="20" spans="1:17" ht="12" customHeight="1" x14ac:dyDescent="0.25">
      <c r="A20" s="23" t="s">
        <v>58</v>
      </c>
      <c r="B20" s="156"/>
      <c r="C20" s="156">
        <f>IF(RES_hhdet_in_emi!C20=0,0,RES_hhdet_in_emi!C20*1000000/RES_hhdet_in_new!C20)</f>
        <v>0</v>
      </c>
      <c r="D20" s="156">
        <f>IF(RES_hhdet_in_emi!D20=0,0,RES_hhdet_in_emi!D20*1000000/RES_hhdet_in_new!D20)</f>
        <v>0</v>
      </c>
      <c r="E20" s="156">
        <f>IF(RES_hhdet_in_emi!E20=0,0,RES_hhdet_in_emi!E20*1000000/RES_hhdet_in_new!E20)</f>
        <v>0</v>
      </c>
      <c r="F20" s="156">
        <f>IF(RES_hhdet_in_emi!F20=0,0,RES_hhdet_in_emi!F20*1000000/RES_hhdet_in_new!F20)</f>
        <v>0</v>
      </c>
      <c r="G20" s="156">
        <f>IF(RES_hhdet_in_emi!G20=0,0,RES_hhdet_in_emi!G20*1000000/RES_hhdet_in_new!G20)</f>
        <v>0</v>
      </c>
      <c r="H20" s="156">
        <f>IF(RES_hhdet_in_emi!H20=0,0,RES_hhdet_in_emi!H20*1000000/RES_hhdet_in_new!H20)</f>
        <v>0</v>
      </c>
      <c r="I20" s="156">
        <f>IF(RES_hhdet_in_emi!I20=0,0,RES_hhdet_in_emi!I20*1000000/RES_hhdet_in_new!I20)</f>
        <v>0</v>
      </c>
      <c r="J20" s="156">
        <f>IF(RES_hhdet_in_emi!J20=0,0,RES_hhdet_in_emi!J20*1000000/RES_hhdet_in_new!J20)</f>
        <v>0</v>
      </c>
      <c r="K20" s="156">
        <f>IF(RES_hhdet_in_emi!K20=0,0,RES_hhdet_in_emi!K20*1000000/RES_hhdet_in_new!K20)</f>
        <v>0</v>
      </c>
      <c r="L20" s="156">
        <f>IF(RES_hhdet_in_emi!L20=0,0,RES_hhdet_in_emi!L20*1000000/RES_hhdet_in_new!L20)</f>
        <v>0</v>
      </c>
      <c r="M20" s="156">
        <f>IF(RES_hhdet_in_emi!M20=0,0,RES_hhdet_in_emi!M20*1000000/RES_hhdet_in_new!M20)</f>
        <v>0</v>
      </c>
      <c r="N20" s="156">
        <f>IF(RES_hhdet_in_emi!N20=0,0,RES_hhdet_in_emi!N20*1000000/RES_hhdet_in_new!N20)</f>
        <v>0</v>
      </c>
      <c r="O20" s="156">
        <f>IF(RES_hhdet_in_emi!O20=0,0,RES_hhdet_in_emi!O20*1000000/RES_hhdet_in_new!O20)</f>
        <v>0</v>
      </c>
      <c r="P20" s="156">
        <f>IF(RES_hhdet_in_emi!P20=0,0,RES_hhdet_in_emi!P20*1000000/RES_hhdet_in_new!P20)</f>
        <v>0</v>
      </c>
      <c r="Q20" s="156">
        <f>IF(RES_hhdet_in_emi!Q20=0,0,RES_hhdet_in_emi!Q20*1000000/RES_hhdet_in_new!Q20)</f>
        <v>0</v>
      </c>
    </row>
    <row r="21" spans="1:17" ht="12" customHeight="1" x14ac:dyDescent="0.25">
      <c r="A21" s="23" t="s">
        <v>57</v>
      </c>
      <c r="B21" s="156"/>
      <c r="C21" s="156">
        <f>IF(RES_hhdet_in_emi!C21=0,0,RES_hhdet_in_emi!C21*1000000/RES_hhdet_in_new!C21)</f>
        <v>0</v>
      </c>
      <c r="D21" s="156">
        <f>IF(RES_hhdet_in_emi!D21=0,0,RES_hhdet_in_emi!D21*1000000/RES_hhdet_in_new!D21)</f>
        <v>0</v>
      </c>
      <c r="E21" s="156">
        <f>IF(RES_hhdet_in_emi!E21=0,0,RES_hhdet_in_emi!E21*1000000/RES_hhdet_in_new!E21)</f>
        <v>0</v>
      </c>
      <c r="F21" s="156">
        <f>IF(RES_hhdet_in_emi!F21=0,0,RES_hhdet_in_emi!F21*1000000/RES_hhdet_in_new!F21)</f>
        <v>0</v>
      </c>
      <c r="G21" s="156">
        <f>IF(RES_hhdet_in_emi!G21=0,0,RES_hhdet_in_emi!G21*1000000/RES_hhdet_in_new!G21)</f>
        <v>0</v>
      </c>
      <c r="H21" s="156">
        <f>IF(RES_hhdet_in_emi!H21=0,0,RES_hhdet_in_emi!H21*1000000/RES_hhdet_in_new!H21)</f>
        <v>0</v>
      </c>
      <c r="I21" s="156">
        <f>IF(RES_hhdet_in_emi!I21=0,0,RES_hhdet_in_emi!I21*1000000/RES_hhdet_in_new!I21)</f>
        <v>0</v>
      </c>
      <c r="J21" s="156">
        <f>IF(RES_hhdet_in_emi!J21=0,0,RES_hhdet_in_emi!J21*1000000/RES_hhdet_in_new!J21)</f>
        <v>0</v>
      </c>
      <c r="K21" s="156">
        <f>IF(RES_hhdet_in_emi!K21=0,0,RES_hhdet_in_emi!K21*1000000/RES_hhdet_in_new!K21)</f>
        <v>0</v>
      </c>
      <c r="L21" s="156">
        <f>IF(RES_hhdet_in_emi!L21=0,0,RES_hhdet_in_emi!L21*1000000/RES_hhdet_in_new!L21)</f>
        <v>0</v>
      </c>
      <c r="M21" s="156">
        <f>IF(RES_hhdet_in_emi!M21=0,0,RES_hhdet_in_emi!M21*1000000/RES_hhdet_in_new!M21)</f>
        <v>0</v>
      </c>
      <c r="N21" s="156">
        <f>IF(RES_hhdet_in_emi!N21=0,0,RES_hhdet_in_emi!N21*1000000/RES_hhdet_in_new!N21)</f>
        <v>0</v>
      </c>
      <c r="O21" s="156">
        <f>IF(RES_hhdet_in_emi!O21=0,0,RES_hhdet_in_emi!O21*1000000/RES_hhdet_in_new!O21)</f>
        <v>0</v>
      </c>
      <c r="P21" s="156">
        <f>IF(RES_hhdet_in_emi!P21=0,0,RES_hhdet_in_emi!P21*1000000/RES_hhdet_in_new!P21)</f>
        <v>0</v>
      </c>
      <c r="Q21" s="156">
        <f>IF(RES_hhdet_in_emi!Q21=0,0,RES_hhdet_in_emi!Q21*1000000/RES_hhdet_in_new!Q21)</f>
        <v>0</v>
      </c>
    </row>
    <row r="22" spans="1:17" ht="12" customHeight="1" x14ac:dyDescent="0.25">
      <c r="A22" s="29" t="s">
        <v>140</v>
      </c>
      <c r="B22" s="57"/>
      <c r="C22" s="57">
        <f>IF(RES_hhdet_in_emi!C22=0,0,RES_hhdet_in_emi!C22*1000000/RES_hhdet_in_new!C22)</f>
        <v>0</v>
      </c>
      <c r="D22" s="57">
        <f>IF(RES_hhdet_in_emi!D22=0,0,RES_hhdet_in_emi!D22*1000000/RES_hhdet_in_new!D22)</f>
        <v>0</v>
      </c>
      <c r="E22" s="57">
        <f>IF(RES_hhdet_in_emi!E22=0,0,RES_hhdet_in_emi!E22*1000000/RES_hhdet_in_new!E22)</f>
        <v>0</v>
      </c>
      <c r="F22" s="57">
        <f>IF(RES_hhdet_in_emi!F22=0,0,RES_hhdet_in_emi!F22*1000000/RES_hhdet_in_new!F22)</f>
        <v>0</v>
      </c>
      <c r="G22" s="57">
        <f>IF(RES_hhdet_in_emi!G22=0,0,RES_hhdet_in_emi!G22*1000000/RES_hhdet_in_new!G22)</f>
        <v>0</v>
      </c>
      <c r="H22" s="57">
        <f>IF(RES_hhdet_in_emi!H22=0,0,RES_hhdet_in_emi!H22*1000000/RES_hhdet_in_new!H22)</f>
        <v>0</v>
      </c>
      <c r="I22" s="57">
        <f>IF(RES_hhdet_in_emi!I22=0,0,RES_hhdet_in_emi!I22*1000000/RES_hhdet_in_new!I22)</f>
        <v>0</v>
      </c>
      <c r="J22" s="57">
        <f>IF(RES_hhdet_in_emi!J22=0,0,RES_hhdet_in_emi!J22*1000000/RES_hhdet_in_new!J22)</f>
        <v>0</v>
      </c>
      <c r="K22" s="57">
        <f>IF(RES_hhdet_in_emi!K22=0,0,RES_hhdet_in_emi!K22*1000000/RES_hhdet_in_new!K22)</f>
        <v>0</v>
      </c>
      <c r="L22" s="57">
        <f>IF(RES_hhdet_in_emi!L22=0,0,RES_hhdet_in_emi!L22*1000000/RES_hhdet_in_new!L22)</f>
        <v>0</v>
      </c>
      <c r="M22" s="57">
        <f>IF(RES_hhdet_in_emi!M22=0,0,RES_hhdet_in_emi!M22*1000000/RES_hhdet_in_new!M22)</f>
        <v>0</v>
      </c>
      <c r="N22" s="57">
        <f>IF(RES_hhdet_in_emi!N22=0,0,RES_hhdet_in_emi!N22*1000000/RES_hhdet_in_new!N22)</f>
        <v>0</v>
      </c>
      <c r="O22" s="57">
        <f>IF(RES_hhdet_in_emi!O22=0,0,RES_hhdet_in_emi!O22*1000000/RES_hhdet_in_new!O22)</f>
        <v>0</v>
      </c>
      <c r="P22" s="57">
        <f>IF(RES_hhdet_in_emi!P22=0,0,RES_hhdet_in_emi!P22*1000000/RES_hhdet_in_new!P22)</f>
        <v>0</v>
      </c>
      <c r="Q22" s="57">
        <f>IF(RES_hhdet_in_emi!Q22=0,0,RES_hhdet_in_emi!Q22*1000000/RES_hhdet_in_new!Q22)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68">
        <f t="shared" ref="C24" si="17">SUM(C25,C28,C30,C39)</f>
        <v>4401.9479420548741</v>
      </c>
      <c r="D24" s="168">
        <f t="shared" ref="D24" si="18">SUM(D25,D28,D30,D39)</f>
        <v>4077.60286302131</v>
      </c>
      <c r="E24" s="168">
        <f t="shared" ref="E24" si="19">SUM(E25,E28,E30,E39)</f>
        <v>4206.6987590599947</v>
      </c>
      <c r="F24" s="168">
        <f t="shared" ref="F24" si="20">SUM(F25,F28,F30,F39)</f>
        <v>4195.0388404749883</v>
      </c>
      <c r="G24" s="168">
        <f t="shared" ref="G24" si="21">SUM(G25,G28,G30,G39)</f>
        <v>4227.73013627822</v>
      </c>
      <c r="H24" s="168">
        <f t="shared" ref="H24" si="22">SUM(H25,H28,H30,H39)</f>
        <v>4305.121593181384</v>
      </c>
      <c r="I24" s="168">
        <f t="shared" ref="I24" si="23">SUM(I25,I28,I30,I39)</f>
        <v>4030.5521555434011</v>
      </c>
      <c r="J24" s="168">
        <f t="shared" ref="J24" si="24">SUM(J25,J28,J30,J39)</f>
        <v>3888.9878005733176</v>
      </c>
      <c r="K24" s="168">
        <f t="shared" ref="K24" si="25">SUM(K25,K28,K30,K39)</f>
        <v>3853.6516595821208</v>
      </c>
      <c r="L24" s="168">
        <f t="shared" ref="L24" si="26">SUM(L25,L28,L30,L39)</f>
        <v>4663.1433976781418</v>
      </c>
      <c r="M24" s="168">
        <f t="shared" ref="M24" si="27">SUM(M25,M28,M30,M39)</f>
        <v>4284.1980078687066</v>
      </c>
      <c r="N24" s="168">
        <f t="shared" ref="N24" si="28">SUM(N25,N28,N30,N39)</f>
        <v>0</v>
      </c>
      <c r="O24" s="168">
        <f t="shared" ref="O24" si="29">SUM(O25,O28,O30,O39)</f>
        <v>0</v>
      </c>
      <c r="P24" s="168">
        <f t="shared" ref="P24" si="30">SUM(P25,P28,P30,P39)</f>
        <v>0</v>
      </c>
      <c r="Q24" s="168">
        <f t="shared" ref="Q24" si="31">SUM(Q25,Q28,Q30,Q39)</f>
        <v>0</v>
      </c>
    </row>
    <row r="25" spans="1:17" ht="12.95" customHeight="1" x14ac:dyDescent="0.25">
      <c r="A25" s="158" t="s">
        <v>65</v>
      </c>
      <c r="B25" s="157"/>
      <c r="C25" s="157">
        <f t="shared" ref="C25:Q25" si="32">SUM(C26:C27)</f>
        <v>3592.0644271291139</v>
      </c>
      <c r="D25" s="157">
        <f t="shared" si="32"/>
        <v>3364.6281792670688</v>
      </c>
      <c r="E25" s="157">
        <f t="shared" si="32"/>
        <v>3375.9134341518584</v>
      </c>
      <c r="F25" s="157">
        <f t="shared" si="32"/>
        <v>3353.3558631293135</v>
      </c>
      <c r="G25" s="157">
        <f t="shared" si="32"/>
        <v>3371.4728297399542</v>
      </c>
      <c r="H25" s="157">
        <f t="shared" si="32"/>
        <v>3351.9056326410036</v>
      </c>
      <c r="I25" s="157">
        <f t="shared" si="32"/>
        <v>3784.7043058635677</v>
      </c>
      <c r="J25" s="157">
        <f t="shared" si="32"/>
        <v>3213.4791535608442</v>
      </c>
      <c r="K25" s="157">
        <f t="shared" si="32"/>
        <v>3189.4805220508811</v>
      </c>
      <c r="L25" s="157">
        <f t="shared" si="32"/>
        <v>3713.8593544502651</v>
      </c>
      <c r="M25" s="157">
        <f t="shared" si="32"/>
        <v>3293.9556036465219</v>
      </c>
      <c r="N25" s="157">
        <f t="shared" si="32"/>
        <v>0</v>
      </c>
      <c r="O25" s="157">
        <f t="shared" si="32"/>
        <v>0</v>
      </c>
      <c r="P25" s="157">
        <f t="shared" si="32"/>
        <v>0</v>
      </c>
      <c r="Q25" s="157">
        <f t="shared" si="32"/>
        <v>0</v>
      </c>
    </row>
    <row r="26" spans="1:17" ht="12" customHeight="1" x14ac:dyDescent="0.25">
      <c r="A26" s="23" t="s">
        <v>84</v>
      </c>
      <c r="B26" s="156"/>
      <c r="C26" s="156">
        <f>IF(RES_hhdet_in_emi!C26=0,0,RES_hhdet_in_emi!C26*1000000/RES_hhdet_in_new!C26)</f>
        <v>3592.0644271291139</v>
      </c>
      <c r="D26" s="156">
        <f>IF(RES_hhdet_in_emi!D26=0,0,RES_hhdet_in_emi!D26*1000000/RES_hhdet_in_new!D26)</f>
        <v>3364.6281792670688</v>
      </c>
      <c r="E26" s="156">
        <f>IF(RES_hhdet_in_emi!E26=0,0,RES_hhdet_in_emi!E26*1000000/RES_hhdet_in_new!E26)</f>
        <v>3375.9134341518584</v>
      </c>
      <c r="F26" s="156">
        <f>IF(RES_hhdet_in_emi!F26=0,0,RES_hhdet_in_emi!F26*1000000/RES_hhdet_in_new!F26)</f>
        <v>3353.3558631293135</v>
      </c>
      <c r="G26" s="156">
        <f>IF(RES_hhdet_in_emi!G26=0,0,RES_hhdet_in_emi!G26*1000000/RES_hhdet_in_new!G26)</f>
        <v>3371.4728297399542</v>
      </c>
      <c r="H26" s="156">
        <f>IF(RES_hhdet_in_emi!H26=0,0,RES_hhdet_in_emi!H26*1000000/RES_hhdet_in_new!H26)</f>
        <v>3351.9056326410036</v>
      </c>
      <c r="I26" s="156">
        <f>IF(RES_hhdet_in_emi!I26=0,0,RES_hhdet_in_emi!I26*1000000/RES_hhdet_in_new!I26)</f>
        <v>3784.7043058635677</v>
      </c>
      <c r="J26" s="156">
        <f>IF(RES_hhdet_in_emi!J26=0,0,RES_hhdet_in_emi!J26*1000000/RES_hhdet_in_new!J26)</f>
        <v>3213.4791535608442</v>
      </c>
      <c r="K26" s="156">
        <f>IF(RES_hhdet_in_emi!K26=0,0,RES_hhdet_in_emi!K26*1000000/RES_hhdet_in_new!K26)</f>
        <v>3189.4805220508811</v>
      </c>
      <c r="L26" s="156">
        <f>IF(RES_hhdet_in_emi!L26=0,0,RES_hhdet_in_emi!L26*1000000/RES_hhdet_in_new!L26)</f>
        <v>3713.8593544502651</v>
      </c>
      <c r="M26" s="156">
        <f>IF(RES_hhdet_in_emi!M26=0,0,RES_hhdet_in_emi!M26*1000000/RES_hhdet_in_new!M26)</f>
        <v>3293.9556036465219</v>
      </c>
      <c r="N26" s="156">
        <f>IF(RES_hhdet_in_emi!N26=0,0,RES_hhdet_in_emi!N26*1000000/RES_hhdet_in_new!N26)</f>
        <v>0</v>
      </c>
      <c r="O26" s="156">
        <f>IF(RES_hhdet_in_emi!O26=0,0,RES_hhdet_in_emi!O26*1000000/RES_hhdet_in_new!O26)</f>
        <v>0</v>
      </c>
      <c r="P26" s="156">
        <f>IF(RES_hhdet_in_emi!P26=0,0,RES_hhdet_in_emi!P26*1000000/RES_hhdet_in_new!P26)</f>
        <v>0</v>
      </c>
      <c r="Q26" s="156">
        <f>IF(RES_hhdet_in_emi!Q26=0,0,RES_hhdet_in_emi!Q26*1000000/RES_hhdet_in_new!Q26)</f>
        <v>0</v>
      </c>
    </row>
    <row r="27" spans="1:17" ht="12" customHeight="1" x14ac:dyDescent="0.25">
      <c r="A27" s="23" t="s">
        <v>60</v>
      </c>
      <c r="B27" s="156"/>
      <c r="C27" s="156">
        <f>IF(RES_hhdet_in_emi!C27=0,0,RES_hhdet_in_emi!C27*1000000/RES_hhdet_in_new!C26)</f>
        <v>0</v>
      </c>
      <c r="D27" s="156">
        <f>IF(RES_hhdet_in_emi!D27=0,0,RES_hhdet_in_emi!D27*1000000/RES_hhdet_in_new!D26)</f>
        <v>0</v>
      </c>
      <c r="E27" s="156">
        <f>IF(RES_hhdet_in_emi!E27=0,0,RES_hhdet_in_emi!E27*1000000/RES_hhdet_in_new!E26)</f>
        <v>0</v>
      </c>
      <c r="F27" s="156">
        <f>IF(RES_hhdet_in_emi!F27=0,0,RES_hhdet_in_emi!F27*1000000/RES_hhdet_in_new!F26)</f>
        <v>0</v>
      </c>
      <c r="G27" s="156">
        <f>IF(RES_hhdet_in_emi!G27=0,0,RES_hhdet_in_emi!G27*1000000/RES_hhdet_in_new!G26)</f>
        <v>0</v>
      </c>
      <c r="H27" s="156">
        <f>IF(RES_hhdet_in_emi!H27=0,0,RES_hhdet_in_emi!H27*1000000/RES_hhdet_in_new!H26)</f>
        <v>0</v>
      </c>
      <c r="I27" s="156">
        <f>IF(RES_hhdet_in_emi!I27=0,0,RES_hhdet_in_emi!I27*1000000/RES_hhdet_in_new!I26)</f>
        <v>0</v>
      </c>
      <c r="J27" s="156">
        <f>IF(RES_hhdet_in_emi!J27=0,0,RES_hhdet_in_emi!J27*1000000/RES_hhdet_in_new!J26)</f>
        <v>0</v>
      </c>
      <c r="K27" s="156">
        <f>IF(RES_hhdet_in_emi!K27=0,0,RES_hhdet_in_emi!K27*1000000/RES_hhdet_in_new!K26)</f>
        <v>0</v>
      </c>
      <c r="L27" s="156">
        <f>IF(RES_hhdet_in_emi!L27=0,0,RES_hhdet_in_emi!L27*1000000/RES_hhdet_in_new!L26)</f>
        <v>0</v>
      </c>
      <c r="M27" s="156">
        <f>IF(RES_hhdet_in_emi!M27=0,0,RES_hhdet_in_emi!M27*1000000/RES_hhdet_in_new!M26)</f>
        <v>0</v>
      </c>
      <c r="N27" s="156">
        <f>IF(RES_hhdet_in_emi!N27=0,0,RES_hhdet_in_emi!N27*1000000/RES_hhdet_in_new!N26)</f>
        <v>0</v>
      </c>
      <c r="O27" s="156">
        <f>IF(RES_hhdet_in_emi!O27=0,0,RES_hhdet_in_emi!O27*1000000/RES_hhdet_in_new!O26)</f>
        <v>0</v>
      </c>
      <c r="P27" s="156">
        <f>IF(RES_hhdet_in_emi!P27=0,0,RES_hhdet_in_emi!P27*1000000/RES_hhdet_in_new!P26)</f>
        <v>0</v>
      </c>
      <c r="Q27" s="156">
        <f>IF(RES_hhdet_in_emi!Q27=0,0,RES_hhdet_in_emi!Q27*1000000/RES_hhdet_in_new!Q26)</f>
        <v>0</v>
      </c>
    </row>
    <row r="28" spans="1:17" ht="12.95" customHeight="1" x14ac:dyDescent="0.25">
      <c r="A28" s="158" t="s">
        <v>112</v>
      </c>
      <c r="B28" s="157"/>
      <c r="C28" s="157">
        <f t="shared" ref="C28:Q28" si="33">C29</f>
        <v>0</v>
      </c>
      <c r="D28" s="157">
        <f t="shared" si="33"/>
        <v>0</v>
      </c>
      <c r="E28" s="157">
        <f t="shared" si="33"/>
        <v>0</v>
      </c>
      <c r="F28" s="157">
        <f t="shared" si="33"/>
        <v>0</v>
      </c>
      <c r="G28" s="157">
        <f t="shared" si="33"/>
        <v>0</v>
      </c>
      <c r="H28" s="157">
        <f t="shared" si="33"/>
        <v>0</v>
      </c>
      <c r="I28" s="157">
        <f t="shared" si="33"/>
        <v>0</v>
      </c>
      <c r="J28" s="157">
        <f t="shared" si="33"/>
        <v>0</v>
      </c>
      <c r="K28" s="157">
        <f t="shared" si="33"/>
        <v>0</v>
      </c>
      <c r="L28" s="157">
        <f t="shared" si="33"/>
        <v>0</v>
      </c>
      <c r="M28" s="157">
        <f t="shared" si="33"/>
        <v>0</v>
      </c>
      <c r="N28" s="157">
        <f t="shared" si="33"/>
        <v>0</v>
      </c>
      <c r="O28" s="157">
        <f t="shared" si="33"/>
        <v>0</v>
      </c>
      <c r="P28" s="157">
        <f t="shared" si="33"/>
        <v>0</v>
      </c>
      <c r="Q28" s="157">
        <f t="shared" si="33"/>
        <v>0</v>
      </c>
    </row>
    <row r="29" spans="1:17" ht="12" customHeight="1" x14ac:dyDescent="0.25">
      <c r="A29" s="23" t="s">
        <v>60</v>
      </c>
      <c r="B29" s="156"/>
      <c r="C29" s="156">
        <f>IF(RES_hhdet_in_emi!C29=0,0,RES_hhdet_in_emi!C29*1000000/RES_hhdet_in_new!C29)</f>
        <v>0</v>
      </c>
      <c r="D29" s="156">
        <f>IF(RES_hhdet_in_emi!D29=0,0,RES_hhdet_in_emi!D29*1000000/RES_hhdet_in_new!D29)</f>
        <v>0</v>
      </c>
      <c r="E29" s="156">
        <f>IF(RES_hhdet_in_emi!E29=0,0,RES_hhdet_in_emi!E29*1000000/RES_hhdet_in_new!E29)</f>
        <v>0</v>
      </c>
      <c r="F29" s="156">
        <f>IF(RES_hhdet_in_emi!F29=0,0,RES_hhdet_in_emi!F29*1000000/RES_hhdet_in_new!F29)</f>
        <v>0</v>
      </c>
      <c r="G29" s="156">
        <f>IF(RES_hhdet_in_emi!G29=0,0,RES_hhdet_in_emi!G29*1000000/RES_hhdet_in_new!G29)</f>
        <v>0</v>
      </c>
      <c r="H29" s="156">
        <f>IF(RES_hhdet_in_emi!H29=0,0,RES_hhdet_in_emi!H29*1000000/RES_hhdet_in_new!H29)</f>
        <v>0</v>
      </c>
      <c r="I29" s="156">
        <f>IF(RES_hhdet_in_emi!I29=0,0,RES_hhdet_in_emi!I29*1000000/RES_hhdet_in_new!I29)</f>
        <v>0</v>
      </c>
      <c r="J29" s="156">
        <f>IF(RES_hhdet_in_emi!J29=0,0,RES_hhdet_in_emi!J29*1000000/RES_hhdet_in_new!J29)</f>
        <v>0</v>
      </c>
      <c r="K29" s="156">
        <f>IF(RES_hhdet_in_emi!K29=0,0,RES_hhdet_in_emi!K29*1000000/RES_hhdet_in_new!K29)</f>
        <v>0</v>
      </c>
      <c r="L29" s="156">
        <f>IF(RES_hhdet_in_emi!L29=0,0,RES_hhdet_in_emi!L29*1000000/RES_hhdet_in_new!L29)</f>
        <v>0</v>
      </c>
      <c r="M29" s="156">
        <f>IF(RES_hhdet_in_emi!M29=0,0,RES_hhdet_in_emi!M29*1000000/RES_hhdet_in_new!M29)</f>
        <v>0</v>
      </c>
      <c r="N29" s="156">
        <f>IF(RES_hhdet_in_emi!N29=0,0,RES_hhdet_in_emi!N29*1000000/RES_hhdet_in_new!N29)</f>
        <v>0</v>
      </c>
      <c r="O29" s="156">
        <f>IF(RES_hhdet_in_emi!O29=0,0,RES_hhdet_in_emi!O29*1000000/RES_hhdet_in_new!O29)</f>
        <v>0</v>
      </c>
      <c r="P29" s="156">
        <f>IF(RES_hhdet_in_emi!P29=0,0,RES_hhdet_in_emi!P29*1000000/RES_hhdet_in_new!P29)</f>
        <v>0</v>
      </c>
      <c r="Q29" s="156">
        <f>IF(RES_hhdet_in_emi!Q29=0,0,RES_hhdet_in_emi!Q29*1000000/RES_hhdet_in_new!Q29)</f>
        <v>0</v>
      </c>
    </row>
    <row r="30" spans="1:17" ht="12" customHeight="1" x14ac:dyDescent="0.25">
      <c r="A30" s="158" t="s">
        <v>63</v>
      </c>
      <c r="B30" s="157"/>
      <c r="C30" s="157">
        <f>IF(SUM(RES_hhdet_in_emi!C31:C32,RES_hhdet_in_emi!C35:C36)=0,0,SUM(RES_hhdet_in_emi!C31:C32,RES_hhdet_in_emi!C35:C36)*1000000/SUM(RES_hhdet_in_new!C31:C32,RES_hhdet_in_new!C35:C36))</f>
        <v>703.68732405016965</v>
      </c>
      <c r="D30" s="157">
        <f>IF(SUM(RES_hhdet_in_emi!D31:D32,RES_hhdet_in_emi!D35:D36)=0,0,SUM(RES_hhdet_in_emi!D31:D32,RES_hhdet_in_emi!D35:D36)*1000000/SUM(RES_hhdet_in_new!D31:D32,RES_hhdet_in_new!D35:D36))</f>
        <v>712.97468375424125</v>
      </c>
      <c r="E30" s="157">
        <f>IF(SUM(RES_hhdet_in_emi!E31:E32,RES_hhdet_in_emi!E35:E36)=0,0,SUM(RES_hhdet_in_emi!E31:E32,RES_hhdet_in_emi!E35:E36)*1000000/SUM(RES_hhdet_in_new!E31:E32,RES_hhdet_in_new!E35:E36))</f>
        <v>720.36150206780746</v>
      </c>
      <c r="F30" s="157">
        <f>IF(SUM(RES_hhdet_in_emi!F31:F32,RES_hhdet_in_emi!F35:F36)=0,0,SUM(RES_hhdet_in_emi!F31:F32,RES_hhdet_in_emi!F35:F36)*1000000/SUM(RES_hhdet_in_new!F31:F32,RES_hhdet_in_new!F35:F36))</f>
        <v>709.42091711073238</v>
      </c>
      <c r="G30" s="157">
        <f>IF(SUM(RES_hhdet_in_emi!G31:G32,RES_hhdet_in_emi!G35:G36)=0,0,SUM(RES_hhdet_in_emi!G31:G32,RES_hhdet_in_emi!G35:G36)*1000000/SUM(RES_hhdet_in_new!G31:G32,RES_hhdet_in_new!G35:G36))</f>
        <v>700.41379054817446</v>
      </c>
      <c r="H30" s="157">
        <f>IF(SUM(RES_hhdet_in_emi!H31:H32,RES_hhdet_in_emi!H35:H36)=0,0,SUM(RES_hhdet_in_emi!H31:H32,RES_hhdet_in_emi!H35:H36)*1000000/SUM(RES_hhdet_in_new!H31:H32,RES_hhdet_in_new!H35:H36))</f>
        <v>686.62019072753583</v>
      </c>
      <c r="I30" s="157">
        <f>IF(SUM(RES_hhdet_in_emi!I31:I32,RES_hhdet_in_emi!I35:I36)=0,0,SUM(RES_hhdet_in_emi!I31:I32,RES_hhdet_in_emi!I35:I36)*1000000/SUM(RES_hhdet_in_new!I31:I32,RES_hhdet_in_new!I35:I36))</f>
        <v>0</v>
      </c>
      <c r="J30" s="157">
        <f>IF(SUM(RES_hhdet_in_emi!J31:J32,RES_hhdet_in_emi!J35:J36)=0,0,SUM(RES_hhdet_in_emi!J31:J32,RES_hhdet_in_emi!J35:J36)*1000000/SUM(RES_hhdet_in_new!J31:J32,RES_hhdet_in_new!J35:J36))</f>
        <v>675.50864701247338</v>
      </c>
      <c r="K30" s="157">
        <f>IF(SUM(RES_hhdet_in_emi!K31:K32,RES_hhdet_in_emi!K35:K36)=0,0,SUM(RES_hhdet_in_emi!K31:K32,RES_hhdet_in_emi!K35:K36)*1000000/SUM(RES_hhdet_in_new!K31:K32,RES_hhdet_in_new!K35:K36))</f>
        <v>664.17113753123976</v>
      </c>
      <c r="L30" s="157">
        <f>IF(SUM(RES_hhdet_in_emi!L31:L32,RES_hhdet_in_emi!L35:L36)=0,0,SUM(RES_hhdet_in_emi!L31:L32,RES_hhdet_in_emi!L35:L36)*1000000/SUM(RES_hhdet_in_new!L31:L32,RES_hhdet_in_new!L35:L36))</f>
        <v>661.46502407007279</v>
      </c>
      <c r="M30" s="157">
        <f>IF(SUM(RES_hhdet_in_emi!M31:M32,RES_hhdet_in_emi!M35:M36)=0,0,SUM(RES_hhdet_in_emi!M31:M32,RES_hhdet_in_emi!M35:M36)*1000000/SUM(RES_hhdet_in_new!M31:M32,RES_hhdet_in_new!M35:M36))</f>
        <v>664.50733466256486</v>
      </c>
      <c r="N30" s="157">
        <f>IF(SUM(RES_hhdet_in_emi!N31:N32,RES_hhdet_in_emi!N35:N36)=0,0,SUM(RES_hhdet_in_emi!N31:N32,RES_hhdet_in_emi!N35:N36)*1000000/SUM(RES_hhdet_in_new!N31:N32,RES_hhdet_in_new!N35:N36))</f>
        <v>0</v>
      </c>
      <c r="O30" s="157">
        <f>IF(SUM(RES_hhdet_in_emi!O31:O32,RES_hhdet_in_emi!O35:O36)=0,0,SUM(RES_hhdet_in_emi!O31:O32,RES_hhdet_in_emi!O35:O36)*1000000/SUM(RES_hhdet_in_new!O31:O32,RES_hhdet_in_new!O35:O36))</f>
        <v>0</v>
      </c>
      <c r="P30" s="157">
        <f>IF(SUM(RES_hhdet_in_emi!P31:P32,RES_hhdet_in_emi!P35:P36)=0,0,SUM(RES_hhdet_in_emi!P31:P32,RES_hhdet_in_emi!P35:P36)*1000000/SUM(RES_hhdet_in_new!P31:P32,RES_hhdet_in_new!P35:P36))</f>
        <v>0</v>
      </c>
      <c r="Q30" s="157">
        <f>IF(SUM(RES_hhdet_in_emi!Q31:Q32,RES_hhdet_in_emi!Q35:Q36)=0,0,SUM(RES_hhdet_in_emi!Q31:Q32,RES_hhdet_in_emi!Q35:Q36)*1000000/SUM(RES_hhdet_in_new!Q31:Q32,RES_hhdet_in_new!Q35:Q36))</f>
        <v>0</v>
      </c>
    </row>
    <row r="31" spans="1:17" ht="12" customHeight="1" x14ac:dyDescent="0.25">
      <c r="A31" s="167" t="s">
        <v>169</v>
      </c>
      <c r="B31" s="132"/>
      <c r="C31" s="132">
        <f>IF(RES_hhdet_in_emi!C31=0,0,RES_hhdet_in_emi!C31*1000000/RES_hhdet_in_new!C31)</f>
        <v>716.69335143601359</v>
      </c>
      <c r="D31" s="132">
        <f>IF(RES_hhdet_in_emi!D31=0,0,RES_hhdet_in_emi!D31*1000000/RES_hhdet_in_new!D31)</f>
        <v>725.66354180058283</v>
      </c>
      <c r="E31" s="132">
        <f>IF(RES_hhdet_in_emi!E31=0,0,RES_hhdet_in_emi!E31*1000000/RES_hhdet_in_new!E31)</f>
        <v>733.60491100339527</v>
      </c>
      <c r="F31" s="132">
        <f>IF(RES_hhdet_in_emi!F31=0,0,RES_hhdet_in_emi!F31*1000000/RES_hhdet_in_new!F31)</f>
        <v>725.63381254059425</v>
      </c>
      <c r="G31" s="132">
        <f>IF(RES_hhdet_in_emi!G31=0,0,RES_hhdet_in_emi!G31*1000000/RES_hhdet_in_new!G31)</f>
        <v>716.97414797973624</v>
      </c>
      <c r="H31" s="132">
        <f>IF(RES_hhdet_in_emi!H31=0,0,RES_hhdet_in_emi!H31*1000000/RES_hhdet_in_new!H31)</f>
        <v>708.26089300481431</v>
      </c>
      <c r="I31" s="132">
        <f>IF(RES_hhdet_in_emi!I31=0,0,RES_hhdet_in_emi!I31*1000000/RES_hhdet_in_new!I31)</f>
        <v>0</v>
      </c>
      <c r="J31" s="132">
        <f>IF(RES_hhdet_in_emi!J31=0,0,RES_hhdet_in_emi!J31*1000000/RES_hhdet_in_new!J31)</f>
        <v>692.92949628681583</v>
      </c>
      <c r="K31" s="132">
        <f>IF(RES_hhdet_in_emi!K31=0,0,RES_hhdet_in_emi!K31*1000000/RES_hhdet_in_new!K31)</f>
        <v>687.28625875113141</v>
      </c>
      <c r="L31" s="132">
        <f>IF(RES_hhdet_in_emi!L31=0,0,RES_hhdet_in_emi!L31*1000000/RES_hhdet_in_new!L31)</f>
        <v>686.4463881015414</v>
      </c>
      <c r="M31" s="132">
        <f>IF(RES_hhdet_in_emi!M31=0,0,RES_hhdet_in_emi!M31*1000000/RES_hhdet_in_new!M31)</f>
        <v>684.35372189283419</v>
      </c>
      <c r="N31" s="132">
        <f>IF(RES_hhdet_in_emi!N31=0,0,RES_hhdet_in_emi!N31*1000000/RES_hhdet_in_new!N31)</f>
        <v>0</v>
      </c>
      <c r="O31" s="132">
        <f>IF(RES_hhdet_in_emi!O31=0,0,RES_hhdet_in_emi!O31*1000000/RES_hhdet_in_new!O31)</f>
        <v>0</v>
      </c>
      <c r="P31" s="132">
        <f>IF(RES_hhdet_in_emi!P31=0,0,RES_hhdet_in_emi!P31*1000000/RES_hhdet_in_new!P31)</f>
        <v>0</v>
      </c>
      <c r="Q31" s="132">
        <f>IF(RES_hhdet_in_emi!Q31=0,0,RES_hhdet_in_emi!Q31*1000000/RES_hhdet_in_new!Q31)</f>
        <v>0</v>
      </c>
    </row>
    <row r="32" spans="1:17" ht="12" customHeight="1" x14ac:dyDescent="0.25">
      <c r="A32" s="167" t="s">
        <v>168</v>
      </c>
      <c r="B32" s="132"/>
      <c r="C32" s="132">
        <f>IF(RES_hhdet_in_emi!C32=0,0,RES_hhdet_in_emi!C32*1000000/RES_hhdet_in_new!C32)</f>
        <v>474.70447865321478</v>
      </c>
      <c r="D32" s="132">
        <f>IF(RES_hhdet_in_emi!D32=0,0,RES_hhdet_in_emi!D32*1000000/RES_hhdet_in_new!D32)</f>
        <v>479.95129732170142</v>
      </c>
      <c r="E32" s="132">
        <f>IF(RES_hhdet_in_emi!E32=0,0,RES_hhdet_in_emi!E32*1000000/RES_hhdet_in_new!E32)</f>
        <v>479.45298534324479</v>
      </c>
      <c r="F32" s="132">
        <f>IF(RES_hhdet_in_emi!F32=0,0,RES_hhdet_in_emi!F32*1000000/RES_hhdet_in_new!F32)</f>
        <v>473.37825929438213</v>
      </c>
      <c r="G32" s="132">
        <f>IF(RES_hhdet_in_emi!G32=0,0,RES_hhdet_in_emi!G32*1000000/RES_hhdet_in_new!G32)</f>
        <v>467.92050088320434</v>
      </c>
      <c r="H32" s="132">
        <f>IF(RES_hhdet_in_emi!H32=0,0,RES_hhdet_in_emi!H32*1000000/RES_hhdet_in_new!H32)</f>
        <v>462.62208133378704</v>
      </c>
      <c r="I32" s="132">
        <f>IF(RES_hhdet_in_emi!I32=0,0,RES_hhdet_in_emi!I32*1000000/RES_hhdet_in_new!I32)</f>
        <v>0</v>
      </c>
      <c r="J32" s="132">
        <f>IF(RES_hhdet_in_emi!J32=0,0,RES_hhdet_in_emi!J32*1000000/RES_hhdet_in_new!J32)</f>
        <v>453.00307275043224</v>
      </c>
      <c r="K32" s="132">
        <f>IF(RES_hhdet_in_emi!K32=0,0,RES_hhdet_in_emi!K32*1000000/RES_hhdet_in_new!K32)</f>
        <v>449.84204223700829</v>
      </c>
      <c r="L32" s="132">
        <f>IF(RES_hhdet_in_emi!L32=0,0,RES_hhdet_in_emi!L32*1000000/RES_hhdet_in_new!L32)</f>
        <v>449.74653744273496</v>
      </c>
      <c r="M32" s="132">
        <f>IF(RES_hhdet_in_emi!M32=0,0,RES_hhdet_in_emi!M32*1000000/RES_hhdet_in_new!M32)</f>
        <v>448.50632319216635</v>
      </c>
      <c r="N32" s="132">
        <f>IF(RES_hhdet_in_emi!N32=0,0,RES_hhdet_in_emi!N32*1000000/RES_hhdet_in_new!N32)</f>
        <v>0</v>
      </c>
      <c r="O32" s="132">
        <f>IF(RES_hhdet_in_emi!O32=0,0,RES_hhdet_in_emi!O32*1000000/RES_hhdet_in_new!O32)</f>
        <v>0</v>
      </c>
      <c r="P32" s="132">
        <f>IF(RES_hhdet_in_emi!P32=0,0,RES_hhdet_in_emi!P32*1000000/RES_hhdet_in_new!P32)</f>
        <v>0</v>
      </c>
      <c r="Q32" s="132">
        <f>IF(RES_hhdet_in_emi!Q32=0,0,RES_hhdet_in_emi!Q32*1000000/RES_hhdet_in_new!Q32)</f>
        <v>0</v>
      </c>
    </row>
    <row r="33" spans="1:17" ht="12" customHeight="1" x14ac:dyDescent="0.25">
      <c r="A33" s="166" t="s">
        <v>57</v>
      </c>
      <c r="B33" s="165"/>
      <c r="C33" s="165">
        <f>IF(RES_hhdet_in_emi!C33=0,0,RES_hhdet_in_emi!C33*1000000/RES_hhdet_in_new!C32)</f>
        <v>474.70447865321478</v>
      </c>
      <c r="D33" s="165">
        <f>IF(RES_hhdet_in_emi!D33=0,0,RES_hhdet_in_emi!D33*1000000/RES_hhdet_in_new!D32)</f>
        <v>479.95129732170142</v>
      </c>
      <c r="E33" s="165">
        <f>IF(RES_hhdet_in_emi!E33=0,0,RES_hhdet_in_emi!E33*1000000/RES_hhdet_in_new!E32)</f>
        <v>479.45298534324479</v>
      </c>
      <c r="F33" s="165">
        <f>IF(RES_hhdet_in_emi!F33=0,0,RES_hhdet_in_emi!F33*1000000/RES_hhdet_in_new!F32)</f>
        <v>473.37825929438213</v>
      </c>
      <c r="G33" s="165">
        <f>IF(RES_hhdet_in_emi!G33=0,0,RES_hhdet_in_emi!G33*1000000/RES_hhdet_in_new!G32)</f>
        <v>467.92050088320434</v>
      </c>
      <c r="H33" s="165">
        <f>IF(RES_hhdet_in_emi!H33=0,0,RES_hhdet_in_emi!H33*1000000/RES_hhdet_in_new!H32)</f>
        <v>462.62208133378704</v>
      </c>
      <c r="I33" s="165">
        <f>IF(RES_hhdet_in_emi!I33=0,0,RES_hhdet_in_emi!I33*1000000/RES_hhdet_in_new!I32)</f>
        <v>0</v>
      </c>
      <c r="J33" s="165">
        <f>IF(RES_hhdet_in_emi!J33=0,0,RES_hhdet_in_emi!J33*1000000/RES_hhdet_in_new!J32)</f>
        <v>453.00307275043224</v>
      </c>
      <c r="K33" s="165">
        <f>IF(RES_hhdet_in_emi!K33=0,0,RES_hhdet_in_emi!K33*1000000/RES_hhdet_in_new!K32)</f>
        <v>449.84204223700829</v>
      </c>
      <c r="L33" s="165">
        <f>IF(RES_hhdet_in_emi!L33=0,0,RES_hhdet_in_emi!L33*1000000/RES_hhdet_in_new!L32)</f>
        <v>449.74653744273496</v>
      </c>
      <c r="M33" s="165">
        <f>IF(RES_hhdet_in_emi!M33=0,0,RES_hhdet_in_emi!M33*1000000/RES_hhdet_in_new!M32)</f>
        <v>448.50632319216635</v>
      </c>
      <c r="N33" s="165">
        <f>IF(RES_hhdet_in_emi!N33=0,0,RES_hhdet_in_emi!N33*1000000/RES_hhdet_in_new!N32)</f>
        <v>0</v>
      </c>
      <c r="O33" s="165">
        <f>IF(RES_hhdet_in_emi!O33=0,0,RES_hhdet_in_emi!O33*1000000/RES_hhdet_in_new!O32)</f>
        <v>0</v>
      </c>
      <c r="P33" s="165">
        <f>IF(RES_hhdet_in_emi!P33=0,0,RES_hhdet_in_emi!P33*1000000/RES_hhdet_in_new!P32)</f>
        <v>0</v>
      </c>
      <c r="Q33" s="165">
        <f>IF(RES_hhdet_in_emi!Q33=0,0,RES_hhdet_in_emi!Q33*1000000/RES_hhdet_in_new!Q32)</f>
        <v>0</v>
      </c>
    </row>
    <row r="34" spans="1:17" ht="12" customHeight="1" x14ac:dyDescent="0.25">
      <c r="A34" s="147" t="s">
        <v>59</v>
      </c>
      <c r="B34" s="164"/>
      <c r="C34" s="164">
        <f>IF(RES_hhdet_in_emi!C34=0,0,RES_hhdet_in_emi!C34*1000000/RES_hhdet_in_new!C32)</f>
        <v>0</v>
      </c>
      <c r="D34" s="164">
        <f>IF(RES_hhdet_in_emi!D34=0,0,RES_hhdet_in_emi!D34*1000000/RES_hhdet_in_new!D32)</f>
        <v>0</v>
      </c>
      <c r="E34" s="164">
        <f>IF(RES_hhdet_in_emi!E34=0,0,RES_hhdet_in_emi!E34*1000000/RES_hhdet_in_new!E32)</f>
        <v>0</v>
      </c>
      <c r="F34" s="164">
        <f>IF(RES_hhdet_in_emi!F34=0,0,RES_hhdet_in_emi!F34*1000000/RES_hhdet_in_new!F32)</f>
        <v>0</v>
      </c>
      <c r="G34" s="164">
        <f>IF(RES_hhdet_in_emi!G34=0,0,RES_hhdet_in_emi!G34*1000000/RES_hhdet_in_new!G32)</f>
        <v>0</v>
      </c>
      <c r="H34" s="164">
        <f>IF(RES_hhdet_in_emi!H34=0,0,RES_hhdet_in_emi!H34*1000000/RES_hhdet_in_new!H32)</f>
        <v>0</v>
      </c>
      <c r="I34" s="164">
        <f>IF(RES_hhdet_in_emi!I34=0,0,RES_hhdet_in_emi!I34*1000000/RES_hhdet_in_new!I32)</f>
        <v>0</v>
      </c>
      <c r="J34" s="164">
        <f>IF(RES_hhdet_in_emi!J34=0,0,RES_hhdet_in_emi!J34*1000000/RES_hhdet_in_new!J32)</f>
        <v>0</v>
      </c>
      <c r="K34" s="164">
        <f>IF(RES_hhdet_in_emi!K34=0,0,RES_hhdet_in_emi!K34*1000000/RES_hhdet_in_new!K32)</f>
        <v>0</v>
      </c>
      <c r="L34" s="164">
        <f>IF(RES_hhdet_in_emi!L34=0,0,RES_hhdet_in_emi!L34*1000000/RES_hhdet_in_new!L32)</f>
        <v>0</v>
      </c>
      <c r="M34" s="164">
        <f>IF(RES_hhdet_in_emi!M34=0,0,RES_hhdet_in_emi!M34*1000000/RES_hhdet_in_new!M32)</f>
        <v>0</v>
      </c>
      <c r="N34" s="164">
        <f>IF(RES_hhdet_in_emi!N34=0,0,RES_hhdet_in_emi!N34*1000000/RES_hhdet_in_new!N32)</f>
        <v>0</v>
      </c>
      <c r="O34" s="164">
        <f>IF(RES_hhdet_in_emi!O34=0,0,RES_hhdet_in_emi!O34*1000000/RES_hhdet_in_new!O32)</f>
        <v>0</v>
      </c>
      <c r="P34" s="164">
        <f>IF(RES_hhdet_in_emi!P34=0,0,RES_hhdet_in_emi!P34*1000000/RES_hhdet_in_new!P32)</f>
        <v>0</v>
      </c>
      <c r="Q34" s="164">
        <f>IF(RES_hhdet_in_emi!Q34=0,0,RES_hhdet_in_emi!Q34*1000000/RES_hhdet_in_new!Q32)</f>
        <v>0</v>
      </c>
    </row>
    <row r="35" spans="1:17" ht="12" customHeight="1" x14ac:dyDescent="0.25">
      <c r="A35" s="163" t="s">
        <v>142</v>
      </c>
      <c r="B35" s="162"/>
      <c r="C35" s="162">
        <f>IF(RES_hhdet_in_emi!C35=0,0,RES_hhdet_in_emi!C35*1000000/RES_hhdet_in_new!C35)</f>
        <v>0</v>
      </c>
      <c r="D35" s="162">
        <f>IF(RES_hhdet_in_emi!D35=0,0,RES_hhdet_in_emi!D35*1000000/RES_hhdet_in_new!D35)</f>
        <v>0</v>
      </c>
      <c r="E35" s="162">
        <f>IF(RES_hhdet_in_emi!E35=0,0,RES_hhdet_in_emi!E35*1000000/RES_hhdet_in_new!E35)</f>
        <v>0</v>
      </c>
      <c r="F35" s="162">
        <f>IF(RES_hhdet_in_emi!F35=0,0,RES_hhdet_in_emi!F35*1000000/RES_hhdet_in_new!F35)</f>
        <v>0</v>
      </c>
      <c r="G35" s="162">
        <f>IF(RES_hhdet_in_emi!G35=0,0,RES_hhdet_in_emi!G35*1000000/RES_hhdet_in_new!G35)</f>
        <v>0</v>
      </c>
      <c r="H35" s="162">
        <f>IF(RES_hhdet_in_emi!H35=0,0,RES_hhdet_in_emi!H35*1000000/RES_hhdet_in_new!H35)</f>
        <v>0</v>
      </c>
      <c r="I35" s="162">
        <f>IF(RES_hhdet_in_emi!I35=0,0,RES_hhdet_in_emi!I35*1000000/RES_hhdet_in_new!I35)</f>
        <v>0</v>
      </c>
      <c r="J35" s="162">
        <f>IF(RES_hhdet_in_emi!J35=0,0,RES_hhdet_in_emi!J35*1000000/RES_hhdet_in_new!J35)</f>
        <v>0</v>
      </c>
      <c r="K35" s="162">
        <f>IF(RES_hhdet_in_emi!K35=0,0,RES_hhdet_in_emi!K35*1000000/RES_hhdet_in_new!K35)</f>
        <v>0</v>
      </c>
      <c r="L35" s="162">
        <f>IF(RES_hhdet_in_emi!L35=0,0,RES_hhdet_in_emi!L35*1000000/RES_hhdet_in_new!L35)</f>
        <v>0</v>
      </c>
      <c r="M35" s="162">
        <f>IF(RES_hhdet_in_emi!M35=0,0,RES_hhdet_in_emi!M35*1000000/RES_hhdet_in_new!M35)</f>
        <v>0</v>
      </c>
      <c r="N35" s="162">
        <f>IF(RES_hhdet_in_emi!N35=0,0,RES_hhdet_in_emi!N35*1000000/RES_hhdet_in_new!N35)</f>
        <v>0</v>
      </c>
      <c r="O35" s="162">
        <f>IF(RES_hhdet_in_emi!O35=0,0,RES_hhdet_in_emi!O35*1000000/RES_hhdet_in_new!O35)</f>
        <v>0</v>
      </c>
      <c r="P35" s="162">
        <f>IF(RES_hhdet_in_emi!P35=0,0,RES_hhdet_in_emi!P35*1000000/RES_hhdet_in_new!P35)</f>
        <v>0</v>
      </c>
      <c r="Q35" s="162">
        <f>IF(RES_hhdet_in_emi!Q35=0,0,RES_hhdet_in_emi!Q35*1000000/RES_hhdet_in_new!Q35)</f>
        <v>0</v>
      </c>
    </row>
    <row r="36" spans="1:17" ht="12" customHeight="1" x14ac:dyDescent="0.25">
      <c r="A36" s="161" t="s">
        <v>141</v>
      </c>
      <c r="B36" s="160"/>
      <c r="C36" s="160">
        <f>IF(RES_hhdet_in_emi!C36=0,0,RES_hhdet_in_emi!C36*1000000/RES_hhdet_in_new!C36)</f>
        <v>0</v>
      </c>
      <c r="D36" s="160">
        <f>IF(RES_hhdet_in_emi!D36=0,0,RES_hhdet_in_emi!D36*1000000/RES_hhdet_in_new!D36)</f>
        <v>0</v>
      </c>
      <c r="E36" s="160">
        <f>IF(RES_hhdet_in_emi!E36=0,0,RES_hhdet_in_emi!E36*1000000/RES_hhdet_in_new!E36)</f>
        <v>0</v>
      </c>
      <c r="F36" s="160">
        <f>IF(RES_hhdet_in_emi!F36=0,0,RES_hhdet_in_emi!F36*1000000/RES_hhdet_in_new!F36)</f>
        <v>0</v>
      </c>
      <c r="G36" s="160">
        <f>IF(RES_hhdet_in_emi!G36=0,0,RES_hhdet_in_emi!G36*1000000/RES_hhdet_in_new!G36)</f>
        <v>0</v>
      </c>
      <c r="H36" s="160">
        <f>IF(RES_hhdet_in_emi!H36=0,0,RES_hhdet_in_emi!H36*1000000/RES_hhdet_in_new!H36)</f>
        <v>0</v>
      </c>
      <c r="I36" s="160">
        <f>IF(RES_hhdet_in_emi!I36=0,0,RES_hhdet_in_emi!I36*1000000/RES_hhdet_in_new!I36)</f>
        <v>0</v>
      </c>
      <c r="J36" s="160">
        <f>IF(RES_hhdet_in_emi!J36=0,0,RES_hhdet_in_emi!J36*1000000/RES_hhdet_in_new!J36)</f>
        <v>0</v>
      </c>
      <c r="K36" s="160">
        <f>IF(RES_hhdet_in_emi!K36=0,0,RES_hhdet_in_emi!K36*1000000/RES_hhdet_in_new!K36)</f>
        <v>0</v>
      </c>
      <c r="L36" s="160">
        <f>IF(RES_hhdet_in_emi!L36=0,0,RES_hhdet_in_emi!L36*1000000/RES_hhdet_in_new!L36)</f>
        <v>0</v>
      </c>
      <c r="M36" s="160">
        <f>IF(RES_hhdet_in_emi!M36=0,0,RES_hhdet_in_emi!M36*1000000/RES_hhdet_in_new!M36)</f>
        <v>0</v>
      </c>
      <c r="N36" s="160">
        <f>IF(RES_hhdet_in_emi!N36=0,0,RES_hhdet_in_emi!N36*1000000/RES_hhdet_in_new!N36)</f>
        <v>0</v>
      </c>
      <c r="O36" s="160">
        <f>IF(RES_hhdet_in_emi!O36=0,0,RES_hhdet_in_emi!O36*1000000/RES_hhdet_in_new!O36)</f>
        <v>0</v>
      </c>
      <c r="P36" s="160">
        <f>IF(RES_hhdet_in_emi!P36=0,0,RES_hhdet_in_emi!P36*1000000/RES_hhdet_in_new!P36)</f>
        <v>0</v>
      </c>
      <c r="Q36" s="160">
        <f>IF(RES_hhdet_in_emi!Q36=0,0,RES_hhdet_in_emi!Q36*1000000/RES_hhdet_in_new!Q36)</f>
        <v>0</v>
      </c>
    </row>
    <row r="37" spans="1:17" ht="12" customHeight="1" x14ac:dyDescent="0.25">
      <c r="A37" s="148" t="s">
        <v>60</v>
      </c>
      <c r="B37" s="156"/>
      <c r="C37" s="156">
        <f>IF(RES_hhdet_in_emi!C37=0,0,RES_hhdet_in_emi!C37*1000000/RES_hhdet_in_new!C36)</f>
        <v>0</v>
      </c>
      <c r="D37" s="156">
        <f>IF(RES_hhdet_in_emi!D37=0,0,RES_hhdet_in_emi!D37*1000000/RES_hhdet_in_new!D36)</f>
        <v>0</v>
      </c>
      <c r="E37" s="156">
        <f>IF(RES_hhdet_in_emi!E37=0,0,RES_hhdet_in_emi!E37*1000000/RES_hhdet_in_new!E36)</f>
        <v>0</v>
      </c>
      <c r="F37" s="156">
        <f>IF(RES_hhdet_in_emi!F37=0,0,RES_hhdet_in_emi!F37*1000000/RES_hhdet_in_new!F36)</f>
        <v>0</v>
      </c>
      <c r="G37" s="156">
        <f>IF(RES_hhdet_in_emi!G37=0,0,RES_hhdet_in_emi!G37*1000000/RES_hhdet_in_new!G36)</f>
        <v>0</v>
      </c>
      <c r="H37" s="156">
        <f>IF(RES_hhdet_in_emi!H37=0,0,RES_hhdet_in_emi!H37*1000000/RES_hhdet_in_new!H36)</f>
        <v>0</v>
      </c>
      <c r="I37" s="156">
        <f>IF(RES_hhdet_in_emi!I37=0,0,RES_hhdet_in_emi!I37*1000000/RES_hhdet_in_new!I36)</f>
        <v>0</v>
      </c>
      <c r="J37" s="156">
        <f>IF(RES_hhdet_in_emi!J37=0,0,RES_hhdet_in_emi!J37*1000000/RES_hhdet_in_new!J36)</f>
        <v>0</v>
      </c>
      <c r="K37" s="156">
        <f>IF(RES_hhdet_in_emi!K37=0,0,RES_hhdet_in_emi!K37*1000000/RES_hhdet_in_new!K36)</f>
        <v>0</v>
      </c>
      <c r="L37" s="156">
        <f>IF(RES_hhdet_in_emi!L37=0,0,RES_hhdet_in_emi!L37*1000000/RES_hhdet_in_new!L36)</f>
        <v>0</v>
      </c>
      <c r="M37" s="156">
        <f>IF(RES_hhdet_in_emi!M37=0,0,RES_hhdet_in_emi!M37*1000000/RES_hhdet_in_new!M36)</f>
        <v>0</v>
      </c>
      <c r="N37" s="156">
        <f>IF(RES_hhdet_in_emi!N37=0,0,RES_hhdet_in_emi!N37*1000000/RES_hhdet_in_new!N36)</f>
        <v>0</v>
      </c>
      <c r="O37" s="156">
        <f>IF(RES_hhdet_in_emi!O37=0,0,RES_hhdet_in_emi!O37*1000000/RES_hhdet_in_new!O36)</f>
        <v>0</v>
      </c>
      <c r="P37" s="156">
        <f>IF(RES_hhdet_in_emi!P37=0,0,RES_hhdet_in_emi!P37*1000000/RES_hhdet_in_new!P36)</f>
        <v>0</v>
      </c>
      <c r="Q37" s="156">
        <f>IF(RES_hhdet_in_emi!Q37=0,0,RES_hhdet_in_emi!Q37*1000000/RES_hhdet_in_new!Q36)</f>
        <v>0</v>
      </c>
    </row>
    <row r="38" spans="1:17" ht="12" customHeight="1" x14ac:dyDescent="0.25">
      <c r="A38" s="148" t="s">
        <v>59</v>
      </c>
      <c r="B38" s="156"/>
      <c r="C38" s="156">
        <f>IF(RES_hhdet_in_emi!C38=0,0,RES_hhdet_in_emi!C38*1000000/RES_hhdet_in_new!C36)</f>
        <v>0</v>
      </c>
      <c r="D38" s="156">
        <f>IF(RES_hhdet_in_emi!D38=0,0,RES_hhdet_in_emi!D38*1000000/RES_hhdet_in_new!D36)</f>
        <v>0</v>
      </c>
      <c r="E38" s="156">
        <f>IF(RES_hhdet_in_emi!E38=0,0,RES_hhdet_in_emi!E38*1000000/RES_hhdet_in_new!E36)</f>
        <v>0</v>
      </c>
      <c r="F38" s="156">
        <f>IF(RES_hhdet_in_emi!F38=0,0,RES_hhdet_in_emi!F38*1000000/RES_hhdet_in_new!F36)</f>
        <v>0</v>
      </c>
      <c r="G38" s="156">
        <f>IF(RES_hhdet_in_emi!G38=0,0,RES_hhdet_in_emi!G38*1000000/RES_hhdet_in_new!G36)</f>
        <v>0</v>
      </c>
      <c r="H38" s="156">
        <f>IF(RES_hhdet_in_emi!H38=0,0,RES_hhdet_in_emi!H38*1000000/RES_hhdet_in_new!H36)</f>
        <v>0</v>
      </c>
      <c r="I38" s="156">
        <f>IF(RES_hhdet_in_emi!I38=0,0,RES_hhdet_in_emi!I38*1000000/RES_hhdet_in_new!I36)</f>
        <v>0</v>
      </c>
      <c r="J38" s="156">
        <f>IF(RES_hhdet_in_emi!J38=0,0,RES_hhdet_in_emi!J38*1000000/RES_hhdet_in_new!J36)</f>
        <v>0</v>
      </c>
      <c r="K38" s="156">
        <f>IF(RES_hhdet_in_emi!K38=0,0,RES_hhdet_in_emi!K38*1000000/RES_hhdet_in_new!K36)</f>
        <v>0</v>
      </c>
      <c r="L38" s="156">
        <f>IF(RES_hhdet_in_emi!L38=0,0,RES_hhdet_in_emi!L38*1000000/RES_hhdet_in_new!L36)</f>
        <v>0</v>
      </c>
      <c r="M38" s="156">
        <f>IF(RES_hhdet_in_emi!M38=0,0,RES_hhdet_in_emi!M38*1000000/RES_hhdet_in_new!M36)</f>
        <v>0</v>
      </c>
      <c r="N38" s="156">
        <f>IF(RES_hhdet_in_emi!N38=0,0,RES_hhdet_in_emi!N38*1000000/RES_hhdet_in_new!N36)</f>
        <v>0</v>
      </c>
      <c r="O38" s="156">
        <f>IF(RES_hhdet_in_emi!O38=0,0,RES_hhdet_in_emi!O38*1000000/RES_hhdet_in_new!O36)</f>
        <v>0</v>
      </c>
      <c r="P38" s="156">
        <f>IF(RES_hhdet_in_emi!P38=0,0,RES_hhdet_in_emi!P38*1000000/RES_hhdet_in_new!P36)</f>
        <v>0</v>
      </c>
      <c r="Q38" s="156">
        <f>IF(RES_hhdet_in_emi!Q38=0,0,RES_hhdet_in_emi!Q38*1000000/RES_hhdet_in_new!Q36)</f>
        <v>0</v>
      </c>
    </row>
    <row r="39" spans="1:17" ht="12" customHeight="1" x14ac:dyDescent="0.25">
      <c r="A39" s="158" t="s">
        <v>62</v>
      </c>
      <c r="B39" s="157"/>
      <c r="C39" s="157">
        <f>IF(SUM(RES_hhdet_in_emi!C40:C41)=0,0,SUM(RES_hhdet_in_emi!C40:C41)*1000000/SUM(RES_hhdet_in_new!C40:C41))</f>
        <v>106.19619087559022</v>
      </c>
      <c r="D39" s="157">
        <f>IF(SUM(RES_hhdet_in_emi!D40:D41)=0,0,SUM(RES_hhdet_in_emi!D40:D41)*1000000/SUM(RES_hhdet_in_new!D40:D41))</f>
        <v>0</v>
      </c>
      <c r="E39" s="157">
        <f>IF(SUM(RES_hhdet_in_emi!E40:E41)=0,0,SUM(RES_hhdet_in_emi!E40:E41)*1000000/SUM(RES_hhdet_in_new!E40:E41))</f>
        <v>110.42382284032963</v>
      </c>
      <c r="F39" s="157">
        <f>IF(SUM(RES_hhdet_in_emi!F40:F41)=0,0,SUM(RES_hhdet_in_emi!F40:F41)*1000000/SUM(RES_hhdet_in_new!F40:F41))</f>
        <v>132.26206023494206</v>
      </c>
      <c r="G39" s="157">
        <f>IF(SUM(RES_hhdet_in_emi!G40:G41)=0,0,SUM(RES_hhdet_in_emi!G40:G41)*1000000/SUM(RES_hhdet_in_new!G40:G41))</f>
        <v>155.84351599009176</v>
      </c>
      <c r="H39" s="157">
        <f>IF(SUM(RES_hhdet_in_emi!H40:H41)=0,0,SUM(RES_hhdet_in_emi!H40:H41)*1000000/SUM(RES_hhdet_in_new!H40:H41))</f>
        <v>266.59576981284476</v>
      </c>
      <c r="I39" s="157">
        <f>IF(SUM(RES_hhdet_in_emi!I40:I41)=0,0,SUM(RES_hhdet_in_emi!I40:I41)*1000000/SUM(RES_hhdet_in_new!I40:I41))</f>
        <v>245.84784967983322</v>
      </c>
      <c r="J39" s="157">
        <f>IF(SUM(RES_hhdet_in_emi!J40:J41)=0,0,SUM(RES_hhdet_in_emi!J40:J41)*1000000/SUM(RES_hhdet_in_new!J40:J41))</f>
        <v>0</v>
      </c>
      <c r="K39" s="157">
        <f>IF(SUM(RES_hhdet_in_emi!K40:K41)=0,0,SUM(RES_hhdet_in_emi!K40:K41)*1000000/SUM(RES_hhdet_in_new!K40:K41))</f>
        <v>0</v>
      </c>
      <c r="L39" s="157">
        <f>IF(SUM(RES_hhdet_in_emi!L40:L41)=0,0,SUM(RES_hhdet_in_emi!L40:L41)*1000000/SUM(RES_hhdet_in_new!L40:L41))</f>
        <v>287.81901915780441</v>
      </c>
      <c r="M39" s="157">
        <f>IF(SUM(RES_hhdet_in_emi!M40:M41)=0,0,SUM(RES_hhdet_in_emi!M40:M41)*1000000/SUM(RES_hhdet_in_new!M40:M41))</f>
        <v>325.73506955961994</v>
      </c>
      <c r="N39" s="157">
        <f>IF(SUM(RES_hhdet_in_emi!N40:N41)=0,0,SUM(RES_hhdet_in_emi!N40:N41)*1000000/SUM(RES_hhdet_in_new!N40:N41))</f>
        <v>0</v>
      </c>
      <c r="O39" s="157">
        <f>IF(SUM(RES_hhdet_in_emi!O40:O41)=0,0,SUM(RES_hhdet_in_emi!O40:O41)*1000000/SUM(RES_hhdet_in_new!O40:O41))</f>
        <v>0</v>
      </c>
      <c r="P39" s="157">
        <f>IF(SUM(RES_hhdet_in_emi!P40:P41)=0,0,SUM(RES_hhdet_in_emi!P40:P41)*1000000/SUM(RES_hhdet_in_new!P40:P41))</f>
        <v>0</v>
      </c>
      <c r="Q39" s="157">
        <f>IF(SUM(RES_hhdet_in_emi!Q40:Q41)=0,0,SUM(RES_hhdet_in_emi!Q40:Q41)*1000000/SUM(RES_hhdet_in_new!Q40:Q41))</f>
        <v>0</v>
      </c>
    </row>
    <row r="40" spans="1:17" ht="12" customHeight="1" x14ac:dyDescent="0.25">
      <c r="A40" s="23" t="s">
        <v>57</v>
      </c>
      <c r="B40" s="156"/>
      <c r="C40" s="156">
        <f>IF(RES_hhdet_in_emi!C40=0,0,RES_hhdet_in_emi!C40*1000000/RES_hhdet_in_new!C40)</f>
        <v>336.04495621540792</v>
      </c>
      <c r="D40" s="156">
        <f>IF(RES_hhdet_in_emi!D40=0,0,RES_hhdet_in_emi!D40*1000000/RES_hhdet_in_new!D40)</f>
        <v>0</v>
      </c>
      <c r="E40" s="156">
        <f>IF(RES_hhdet_in_emi!E40=0,0,RES_hhdet_in_emi!E40*1000000/RES_hhdet_in_new!E40)</f>
        <v>334.79433107177323</v>
      </c>
      <c r="F40" s="156">
        <f>IF(RES_hhdet_in_emi!F40=0,0,RES_hhdet_in_emi!F40*1000000/RES_hhdet_in_new!F40)</f>
        <v>335.22821085562578</v>
      </c>
      <c r="G40" s="156">
        <f>IF(RES_hhdet_in_emi!G40=0,0,RES_hhdet_in_emi!G40*1000000/RES_hhdet_in_new!G40)</f>
        <v>335.37717024213208</v>
      </c>
      <c r="H40" s="156">
        <f>IF(RES_hhdet_in_emi!H40=0,0,RES_hhdet_in_emi!H40*1000000/RES_hhdet_in_new!H40)</f>
        <v>335.15947474162795</v>
      </c>
      <c r="I40" s="156">
        <f>IF(RES_hhdet_in_emi!I40=0,0,RES_hhdet_in_emi!I40*1000000/RES_hhdet_in_new!I40)</f>
        <v>334.82054699443898</v>
      </c>
      <c r="J40" s="156">
        <f>IF(RES_hhdet_in_emi!J40=0,0,RES_hhdet_in_emi!J40*1000000/RES_hhdet_in_new!J40)</f>
        <v>0</v>
      </c>
      <c r="K40" s="156">
        <f>IF(RES_hhdet_in_emi!K40=0,0,RES_hhdet_in_emi!K40*1000000/RES_hhdet_in_new!K40)</f>
        <v>0</v>
      </c>
      <c r="L40" s="156">
        <f>IF(RES_hhdet_in_emi!L40=0,0,RES_hhdet_in_emi!L40*1000000/RES_hhdet_in_new!L40)</f>
        <v>328.14825520890298</v>
      </c>
      <c r="M40" s="156">
        <f>IF(RES_hhdet_in_emi!M40=0,0,RES_hhdet_in_emi!M40*1000000/RES_hhdet_in_new!M40)</f>
        <v>325.73506955961994</v>
      </c>
      <c r="N40" s="156">
        <f>IF(RES_hhdet_in_emi!N40=0,0,RES_hhdet_in_emi!N40*1000000/RES_hhdet_in_new!N40)</f>
        <v>0</v>
      </c>
      <c r="O40" s="156">
        <f>IF(RES_hhdet_in_emi!O40=0,0,RES_hhdet_in_emi!O40*1000000/RES_hhdet_in_new!O40)</f>
        <v>0</v>
      </c>
      <c r="P40" s="156">
        <f>IF(RES_hhdet_in_emi!P40=0,0,RES_hhdet_in_emi!P40*1000000/RES_hhdet_in_new!P40)</f>
        <v>0</v>
      </c>
      <c r="Q40" s="156">
        <f>IF(RES_hhdet_in_emi!Q40=0,0,RES_hhdet_in_emi!Q40*1000000/RES_hhdet_in_new!Q40)</f>
        <v>0</v>
      </c>
    </row>
    <row r="41" spans="1:17" ht="12" customHeight="1" x14ac:dyDescent="0.25">
      <c r="A41" s="29" t="s">
        <v>140</v>
      </c>
      <c r="B41" s="57"/>
      <c r="C41" s="57">
        <f>IF(RES_hhdet_in_emi!C41=0,0,RES_hhdet_in_emi!C41*1000000/RES_hhdet_in_new!C41)</f>
        <v>0</v>
      </c>
      <c r="D41" s="57">
        <f>IF(RES_hhdet_in_emi!D41=0,0,RES_hhdet_in_emi!D41*1000000/RES_hhdet_in_new!D41)</f>
        <v>0</v>
      </c>
      <c r="E41" s="57">
        <f>IF(RES_hhdet_in_emi!E41=0,0,RES_hhdet_in_emi!E41*1000000/RES_hhdet_in_new!E41)</f>
        <v>0</v>
      </c>
      <c r="F41" s="57">
        <f>IF(RES_hhdet_in_emi!F41=0,0,RES_hhdet_in_emi!F41*1000000/RES_hhdet_in_new!F41)</f>
        <v>0</v>
      </c>
      <c r="G41" s="57">
        <f>IF(RES_hhdet_in_emi!G41=0,0,RES_hhdet_in_emi!G41*1000000/RES_hhdet_in_new!G41)</f>
        <v>0</v>
      </c>
      <c r="H41" s="57">
        <f>IF(RES_hhdet_in_emi!H41=0,0,RES_hhdet_in_emi!H41*1000000/RES_hhdet_in_new!H41)</f>
        <v>0</v>
      </c>
      <c r="I41" s="57">
        <f>IF(RES_hhdet_in_emi!I41=0,0,RES_hhdet_in_emi!I41*1000000/RES_hhdet_in_new!I41)</f>
        <v>0</v>
      </c>
      <c r="J41" s="57">
        <f>IF(RES_hhdet_in_emi!J41=0,0,RES_hhdet_in_emi!J41*1000000/RES_hhdet_in_new!J41)</f>
        <v>0</v>
      </c>
      <c r="K41" s="57">
        <f>IF(RES_hhdet_in_emi!K41=0,0,RES_hhdet_in_emi!K41*1000000/RES_hhdet_in_new!K41)</f>
        <v>0</v>
      </c>
      <c r="L41" s="57">
        <f>IF(RES_hhdet_in_emi!L41=0,0,RES_hhdet_in_emi!L41*1000000/RES_hhdet_in_new!L41)</f>
        <v>0</v>
      </c>
      <c r="M41" s="57">
        <f>IF(RES_hhdet_in_emi!M41=0,0,RES_hhdet_in_emi!M41*1000000/RES_hhdet_in_new!M41)</f>
        <v>0</v>
      </c>
      <c r="N41" s="57">
        <f>IF(RES_hhdet_in_emi!N41=0,0,RES_hhdet_in_emi!N41*1000000/RES_hhdet_in_new!N41)</f>
        <v>0</v>
      </c>
      <c r="O41" s="57">
        <f>IF(RES_hhdet_in_emi!O41=0,0,RES_hhdet_in_emi!O41*1000000/RES_hhdet_in_new!O41)</f>
        <v>0</v>
      </c>
      <c r="P41" s="57">
        <f>IF(RES_hhdet_in_emi!P41=0,0,RES_hhdet_in_emi!P41*1000000/RES_hhdet_in_new!P41)</f>
        <v>0</v>
      </c>
      <c r="Q41" s="57">
        <f>IF(RES_hhdet_in_emi!Q41=0,0,RES_hhdet_in_emi!Q41*1000000/RES_hhdet_in_new!Q41)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68">
        <f t="shared" ref="C43" si="34">SUM(C44,C47,C49,C58)</f>
        <v>5189.4775092848286</v>
      </c>
      <c r="D43" s="168">
        <f t="shared" ref="D43" si="35">SUM(D44,D47,D49,D58)</f>
        <v>4930.544368060042</v>
      </c>
      <c r="E43" s="168">
        <f t="shared" ref="E43" si="36">SUM(E44,E47,E49,E58)</f>
        <v>0</v>
      </c>
      <c r="F43" s="168">
        <f t="shared" ref="F43" si="37">SUM(F44,F47,F49,F58)</f>
        <v>5028.4355382855392</v>
      </c>
      <c r="G43" s="168">
        <f t="shared" ref="G43" si="38">SUM(G44,G47,G49,G58)</f>
        <v>5122.669038725875</v>
      </c>
      <c r="H43" s="168">
        <f t="shared" ref="H43" si="39">SUM(H44,H47,H49,H58)</f>
        <v>0</v>
      </c>
      <c r="I43" s="168">
        <f t="shared" ref="I43" si="40">SUM(I44,I47,I49,I58)</f>
        <v>5222.5871061885573</v>
      </c>
      <c r="J43" s="168">
        <f t="shared" ref="J43" si="41">SUM(J44,J47,J49,J58)</f>
        <v>5011.2237337152774</v>
      </c>
      <c r="K43" s="168">
        <f t="shared" ref="K43" si="42">SUM(K44,K47,K49,K58)</f>
        <v>5042.055427023729</v>
      </c>
      <c r="L43" s="168">
        <f t="shared" ref="L43" si="43">SUM(L44,L47,L49,L58)</f>
        <v>5760.4206174555347</v>
      </c>
      <c r="M43" s="168">
        <f t="shared" ref="M43" si="44">SUM(M44,M47,M49,M58)</f>
        <v>5354.4674086770183</v>
      </c>
      <c r="N43" s="168">
        <f t="shared" ref="N43" si="45">SUM(N44,N47,N49,N58)</f>
        <v>0</v>
      </c>
      <c r="O43" s="168">
        <f t="shared" ref="O43" si="46">SUM(O44,O47,O49,O58)</f>
        <v>5122.2558686456241</v>
      </c>
      <c r="P43" s="168">
        <f t="shared" ref="P43" si="47">SUM(P44,P47,P49,P58)</f>
        <v>0</v>
      </c>
      <c r="Q43" s="168">
        <f t="shared" ref="Q43" si="48">SUM(Q44,Q47,Q49,Q58)</f>
        <v>4763.9772391503875</v>
      </c>
    </row>
    <row r="44" spans="1:17" ht="12.95" customHeight="1" x14ac:dyDescent="0.25">
      <c r="A44" s="158" t="s">
        <v>65</v>
      </c>
      <c r="B44" s="157"/>
      <c r="C44" s="157">
        <f t="shared" ref="C44:Q44" si="49">SUM(C45:C46)</f>
        <v>4351.959348948315</v>
      </c>
      <c r="D44" s="157">
        <f t="shared" si="49"/>
        <v>4175.8550253492594</v>
      </c>
      <c r="E44" s="157">
        <f t="shared" si="49"/>
        <v>0</v>
      </c>
      <c r="F44" s="157">
        <f t="shared" si="49"/>
        <v>4325.440909494534</v>
      </c>
      <c r="G44" s="157">
        <f t="shared" si="49"/>
        <v>4430.1959691012362</v>
      </c>
      <c r="H44" s="157">
        <f t="shared" si="49"/>
        <v>0</v>
      </c>
      <c r="I44" s="157">
        <f t="shared" si="49"/>
        <v>4442.0985058053866</v>
      </c>
      <c r="J44" s="157">
        <f t="shared" si="49"/>
        <v>4331.0922860668252</v>
      </c>
      <c r="K44" s="157">
        <f t="shared" si="49"/>
        <v>4363.0551778593717</v>
      </c>
      <c r="L44" s="157">
        <f t="shared" si="49"/>
        <v>5130.3497321246041</v>
      </c>
      <c r="M44" s="157">
        <f t="shared" si="49"/>
        <v>4598.3073408888677</v>
      </c>
      <c r="N44" s="157">
        <f t="shared" si="49"/>
        <v>0</v>
      </c>
      <c r="O44" s="157">
        <f t="shared" si="49"/>
        <v>4454.8717006477355</v>
      </c>
      <c r="P44" s="157">
        <f t="shared" si="49"/>
        <v>0</v>
      </c>
      <c r="Q44" s="157">
        <f t="shared" si="49"/>
        <v>4169.812053025702</v>
      </c>
    </row>
    <row r="45" spans="1:17" ht="12" customHeight="1" x14ac:dyDescent="0.25">
      <c r="A45" s="23" t="s">
        <v>166</v>
      </c>
      <c r="B45" s="156"/>
      <c r="C45" s="156">
        <f>IF(RES_hhdet_in_emi!C45=0,0,RES_hhdet_in_emi!C45*1000000/RES_hhdet_in_new!C45)</f>
        <v>4351.959348948315</v>
      </c>
      <c r="D45" s="156">
        <f>IF(RES_hhdet_in_emi!D45=0,0,RES_hhdet_in_emi!D45*1000000/RES_hhdet_in_new!D45)</f>
        <v>4175.8550253492594</v>
      </c>
      <c r="E45" s="156">
        <f>IF(RES_hhdet_in_emi!E45=0,0,RES_hhdet_in_emi!E45*1000000/RES_hhdet_in_new!E45)</f>
        <v>0</v>
      </c>
      <c r="F45" s="156">
        <f>IF(RES_hhdet_in_emi!F45=0,0,RES_hhdet_in_emi!F45*1000000/RES_hhdet_in_new!F45)</f>
        <v>4325.440909494534</v>
      </c>
      <c r="G45" s="156">
        <f>IF(RES_hhdet_in_emi!G45=0,0,RES_hhdet_in_emi!G45*1000000/RES_hhdet_in_new!G45)</f>
        <v>4430.1959691012362</v>
      </c>
      <c r="H45" s="156">
        <f>IF(RES_hhdet_in_emi!H45=0,0,RES_hhdet_in_emi!H45*1000000/RES_hhdet_in_new!H45)</f>
        <v>0</v>
      </c>
      <c r="I45" s="156">
        <f>IF(RES_hhdet_in_emi!I45=0,0,RES_hhdet_in_emi!I45*1000000/RES_hhdet_in_new!I45)</f>
        <v>4442.0985058053866</v>
      </c>
      <c r="J45" s="156">
        <f>IF(RES_hhdet_in_emi!J45=0,0,RES_hhdet_in_emi!J45*1000000/RES_hhdet_in_new!J45)</f>
        <v>4331.0922860668252</v>
      </c>
      <c r="K45" s="156">
        <f>IF(RES_hhdet_in_emi!K45=0,0,RES_hhdet_in_emi!K45*1000000/RES_hhdet_in_new!K45)</f>
        <v>4363.0551778593717</v>
      </c>
      <c r="L45" s="156">
        <f>IF(RES_hhdet_in_emi!L45=0,0,RES_hhdet_in_emi!L45*1000000/RES_hhdet_in_new!L45)</f>
        <v>5130.3497321246041</v>
      </c>
      <c r="M45" s="156">
        <f>IF(RES_hhdet_in_emi!M45=0,0,RES_hhdet_in_emi!M45*1000000/RES_hhdet_in_new!M45)</f>
        <v>4598.3073408888677</v>
      </c>
      <c r="N45" s="156">
        <f>IF(RES_hhdet_in_emi!N45=0,0,RES_hhdet_in_emi!N45*1000000/RES_hhdet_in_new!N45)</f>
        <v>0</v>
      </c>
      <c r="O45" s="156">
        <f>IF(RES_hhdet_in_emi!O45=0,0,RES_hhdet_in_emi!O45*1000000/RES_hhdet_in_new!O45)</f>
        <v>4454.8717006477355</v>
      </c>
      <c r="P45" s="156">
        <f>IF(RES_hhdet_in_emi!P45=0,0,RES_hhdet_in_emi!P45*1000000/RES_hhdet_in_new!P45)</f>
        <v>0</v>
      </c>
      <c r="Q45" s="156">
        <f>IF(RES_hhdet_in_emi!Q45=0,0,RES_hhdet_in_emi!Q45*1000000/RES_hhdet_in_new!Q45)</f>
        <v>4169.812053025702</v>
      </c>
    </row>
    <row r="46" spans="1:17" ht="12" customHeight="1" x14ac:dyDescent="0.25">
      <c r="A46" s="23" t="s">
        <v>60</v>
      </c>
      <c r="B46" s="156"/>
      <c r="C46" s="156">
        <f>IF(RES_hhdet_in_emi!C46=0,0,RES_hhdet_in_emi!C46*1000000/RES_hhdet_in_new!C45)</f>
        <v>0</v>
      </c>
      <c r="D46" s="156">
        <f>IF(RES_hhdet_in_emi!D46=0,0,RES_hhdet_in_emi!D46*1000000/RES_hhdet_in_new!D45)</f>
        <v>0</v>
      </c>
      <c r="E46" s="156">
        <f>IF(RES_hhdet_in_emi!E46=0,0,RES_hhdet_in_emi!E46*1000000/RES_hhdet_in_new!E45)</f>
        <v>0</v>
      </c>
      <c r="F46" s="156">
        <f>IF(RES_hhdet_in_emi!F46=0,0,RES_hhdet_in_emi!F46*1000000/RES_hhdet_in_new!F45)</f>
        <v>0</v>
      </c>
      <c r="G46" s="156">
        <f>IF(RES_hhdet_in_emi!G46=0,0,RES_hhdet_in_emi!G46*1000000/RES_hhdet_in_new!G45)</f>
        <v>0</v>
      </c>
      <c r="H46" s="156">
        <f>IF(RES_hhdet_in_emi!H46=0,0,RES_hhdet_in_emi!H46*1000000/RES_hhdet_in_new!H45)</f>
        <v>0</v>
      </c>
      <c r="I46" s="156">
        <f>IF(RES_hhdet_in_emi!I46=0,0,RES_hhdet_in_emi!I46*1000000/RES_hhdet_in_new!I45)</f>
        <v>0</v>
      </c>
      <c r="J46" s="156">
        <f>IF(RES_hhdet_in_emi!J46=0,0,RES_hhdet_in_emi!J46*1000000/RES_hhdet_in_new!J45)</f>
        <v>0</v>
      </c>
      <c r="K46" s="156">
        <f>IF(RES_hhdet_in_emi!K46=0,0,RES_hhdet_in_emi!K46*1000000/RES_hhdet_in_new!K45)</f>
        <v>0</v>
      </c>
      <c r="L46" s="156">
        <f>IF(RES_hhdet_in_emi!L46=0,0,RES_hhdet_in_emi!L46*1000000/RES_hhdet_in_new!L45)</f>
        <v>0</v>
      </c>
      <c r="M46" s="156">
        <f>IF(RES_hhdet_in_emi!M46=0,0,RES_hhdet_in_emi!M46*1000000/RES_hhdet_in_new!M45)</f>
        <v>0</v>
      </c>
      <c r="N46" s="156">
        <f>IF(RES_hhdet_in_emi!N46=0,0,RES_hhdet_in_emi!N46*1000000/RES_hhdet_in_new!N45)</f>
        <v>0</v>
      </c>
      <c r="O46" s="156">
        <f>IF(RES_hhdet_in_emi!O46=0,0,RES_hhdet_in_emi!O46*1000000/RES_hhdet_in_new!O45)</f>
        <v>0</v>
      </c>
      <c r="P46" s="156">
        <f>IF(RES_hhdet_in_emi!P46=0,0,RES_hhdet_in_emi!P46*1000000/RES_hhdet_in_new!P45)</f>
        <v>0</v>
      </c>
      <c r="Q46" s="156">
        <f>IF(RES_hhdet_in_emi!Q46=0,0,RES_hhdet_in_emi!Q46*1000000/RES_hhdet_in_new!Q45)</f>
        <v>0</v>
      </c>
    </row>
    <row r="47" spans="1:17" ht="12.95" customHeight="1" x14ac:dyDescent="0.25">
      <c r="A47" s="158" t="s">
        <v>112</v>
      </c>
      <c r="B47" s="157"/>
      <c r="C47" s="157">
        <f t="shared" ref="C47:Q47" si="50">C48</f>
        <v>0</v>
      </c>
      <c r="D47" s="157">
        <f t="shared" si="50"/>
        <v>0</v>
      </c>
      <c r="E47" s="157">
        <f t="shared" si="50"/>
        <v>0</v>
      </c>
      <c r="F47" s="157">
        <f t="shared" si="50"/>
        <v>0</v>
      </c>
      <c r="G47" s="157">
        <f t="shared" si="50"/>
        <v>0</v>
      </c>
      <c r="H47" s="157">
        <f t="shared" si="50"/>
        <v>0</v>
      </c>
      <c r="I47" s="157">
        <f t="shared" si="50"/>
        <v>0</v>
      </c>
      <c r="J47" s="157">
        <f t="shared" si="50"/>
        <v>0</v>
      </c>
      <c r="K47" s="157">
        <f t="shared" si="50"/>
        <v>0</v>
      </c>
      <c r="L47" s="157">
        <f t="shared" si="50"/>
        <v>0</v>
      </c>
      <c r="M47" s="157">
        <f t="shared" si="50"/>
        <v>0</v>
      </c>
      <c r="N47" s="157">
        <f t="shared" si="50"/>
        <v>0</v>
      </c>
      <c r="O47" s="157">
        <f t="shared" si="50"/>
        <v>0</v>
      </c>
      <c r="P47" s="157">
        <f t="shared" si="50"/>
        <v>0</v>
      </c>
      <c r="Q47" s="157">
        <f t="shared" si="50"/>
        <v>0</v>
      </c>
    </row>
    <row r="48" spans="1:17" ht="12" customHeight="1" x14ac:dyDescent="0.25">
      <c r="A48" s="23" t="s">
        <v>60</v>
      </c>
      <c r="B48" s="156"/>
      <c r="C48" s="156">
        <f>IF(RES_hhdet_in_emi!C48=0,0,RES_hhdet_in_emi!C48*1000000/RES_hhdet_in_new!C48)</f>
        <v>0</v>
      </c>
      <c r="D48" s="156">
        <f>IF(RES_hhdet_in_emi!D48=0,0,RES_hhdet_in_emi!D48*1000000/RES_hhdet_in_new!D48)</f>
        <v>0</v>
      </c>
      <c r="E48" s="156">
        <f>IF(RES_hhdet_in_emi!E48=0,0,RES_hhdet_in_emi!E48*1000000/RES_hhdet_in_new!E48)</f>
        <v>0</v>
      </c>
      <c r="F48" s="156">
        <f>IF(RES_hhdet_in_emi!F48=0,0,RES_hhdet_in_emi!F48*1000000/RES_hhdet_in_new!F48)</f>
        <v>0</v>
      </c>
      <c r="G48" s="156">
        <f>IF(RES_hhdet_in_emi!G48=0,0,RES_hhdet_in_emi!G48*1000000/RES_hhdet_in_new!G48)</f>
        <v>0</v>
      </c>
      <c r="H48" s="156">
        <f>IF(RES_hhdet_in_emi!H48=0,0,RES_hhdet_in_emi!H48*1000000/RES_hhdet_in_new!H48)</f>
        <v>0</v>
      </c>
      <c r="I48" s="156">
        <f>IF(RES_hhdet_in_emi!I48=0,0,RES_hhdet_in_emi!I48*1000000/RES_hhdet_in_new!I48)</f>
        <v>0</v>
      </c>
      <c r="J48" s="156">
        <f>IF(RES_hhdet_in_emi!J48=0,0,RES_hhdet_in_emi!J48*1000000/RES_hhdet_in_new!J48)</f>
        <v>0</v>
      </c>
      <c r="K48" s="156">
        <f>IF(RES_hhdet_in_emi!K48=0,0,RES_hhdet_in_emi!K48*1000000/RES_hhdet_in_new!K48)</f>
        <v>0</v>
      </c>
      <c r="L48" s="156">
        <f>IF(RES_hhdet_in_emi!L48=0,0,RES_hhdet_in_emi!L48*1000000/RES_hhdet_in_new!L48)</f>
        <v>0</v>
      </c>
      <c r="M48" s="156">
        <f>IF(RES_hhdet_in_emi!M48=0,0,RES_hhdet_in_emi!M48*1000000/RES_hhdet_in_new!M48)</f>
        <v>0</v>
      </c>
      <c r="N48" s="156">
        <f>IF(RES_hhdet_in_emi!N48=0,0,RES_hhdet_in_emi!N48*1000000/RES_hhdet_in_new!N48)</f>
        <v>0</v>
      </c>
      <c r="O48" s="156">
        <f>IF(RES_hhdet_in_emi!O48=0,0,RES_hhdet_in_emi!O48*1000000/RES_hhdet_in_new!O48)</f>
        <v>0</v>
      </c>
      <c r="P48" s="156">
        <f>IF(RES_hhdet_in_emi!P48=0,0,RES_hhdet_in_emi!P48*1000000/RES_hhdet_in_new!P48)</f>
        <v>0</v>
      </c>
      <c r="Q48" s="156">
        <f>IF(RES_hhdet_in_emi!Q48=0,0,RES_hhdet_in_emi!Q48*1000000/RES_hhdet_in_new!Q48)</f>
        <v>0</v>
      </c>
    </row>
    <row r="49" spans="1:17" ht="12" customHeight="1" x14ac:dyDescent="0.25">
      <c r="A49" s="158" t="s">
        <v>63</v>
      </c>
      <c r="B49" s="157"/>
      <c r="C49" s="157">
        <f>IF(SUM(RES_hhdet_in_emi!C50:C51,RES_hhdet_in_emi!C54:C55)=0,0,SUM(RES_hhdet_in_emi!C50:C51,RES_hhdet_in_emi!C54:C55)*1000000/SUM(RES_hhdet_in_new!C50:C51,RES_hhdet_in_new!C54:C55))</f>
        <v>835.10215993554482</v>
      </c>
      <c r="D49" s="157">
        <f>IF(SUM(RES_hhdet_in_emi!D50:D51,RES_hhdet_in_emi!D54:D55)=0,0,SUM(RES_hhdet_in_emi!D50:D51,RES_hhdet_in_emi!D54:D55)*1000000/SUM(RES_hhdet_in_new!D50:D51,RES_hhdet_in_new!D54:D55))</f>
        <v>754.68934271078251</v>
      </c>
      <c r="E49" s="157">
        <f>IF(SUM(RES_hhdet_in_emi!E50:E51,RES_hhdet_in_emi!E54:E55)=0,0,SUM(RES_hhdet_in_emi!E50:E51,RES_hhdet_in_emi!E54:E55)*1000000/SUM(RES_hhdet_in_new!E50:E51,RES_hhdet_in_new!E54:E55))</f>
        <v>0</v>
      </c>
      <c r="F49" s="157">
        <f>IF(SUM(RES_hhdet_in_emi!F50:F51,RES_hhdet_in_emi!F54:F55)=0,0,SUM(RES_hhdet_in_emi!F50:F51,RES_hhdet_in_emi!F54:F55)*1000000/SUM(RES_hhdet_in_new!F50:F51,RES_hhdet_in_new!F54:F55))</f>
        <v>697.64394008136446</v>
      </c>
      <c r="G49" s="157">
        <f>IF(SUM(RES_hhdet_in_emi!G50:G51,RES_hhdet_in_emi!G54:G55)=0,0,SUM(RES_hhdet_in_emi!G50:G51,RES_hhdet_in_emi!G54:G55)*1000000/SUM(RES_hhdet_in_new!G50:G51,RES_hhdet_in_new!G54:G55))</f>
        <v>688.96695608696098</v>
      </c>
      <c r="H49" s="157">
        <f>IF(SUM(RES_hhdet_in_emi!H50:H51,RES_hhdet_in_emi!H54:H55)=0,0,SUM(RES_hhdet_in_emi!H50:H51,RES_hhdet_in_emi!H54:H55)*1000000/SUM(RES_hhdet_in_new!H50:H51,RES_hhdet_in_new!H54:H55))</f>
        <v>0</v>
      </c>
      <c r="I49" s="157">
        <f>IF(SUM(RES_hhdet_in_emi!I50:I51,RES_hhdet_in_emi!I54:I55)=0,0,SUM(RES_hhdet_in_emi!I50:I51,RES_hhdet_in_emi!I54:I55)*1000000/SUM(RES_hhdet_in_new!I50:I51,RES_hhdet_in_new!I54:I55))</f>
        <v>774.08734246854624</v>
      </c>
      <c r="J49" s="157">
        <f>IF(SUM(RES_hhdet_in_emi!J50:J51,RES_hhdet_in_emi!J54:J55)=0,0,SUM(RES_hhdet_in_emi!J50:J51,RES_hhdet_in_emi!J54:J55)*1000000/SUM(RES_hhdet_in_new!J50:J51,RES_hhdet_in_new!J54:J55))</f>
        <v>680.13144764845197</v>
      </c>
      <c r="K49" s="157">
        <f>IF(SUM(RES_hhdet_in_emi!K50:K51,RES_hhdet_in_emi!K54:K55)=0,0,SUM(RES_hhdet_in_emi!K50:K51,RES_hhdet_in_emi!K54:K55)*1000000/SUM(RES_hhdet_in_new!K50:K51,RES_hhdet_in_new!K54:K55))</f>
        <v>679.00024916435746</v>
      </c>
      <c r="L49" s="157">
        <f>IF(SUM(RES_hhdet_in_emi!L50:L51,RES_hhdet_in_emi!L54:L55)=0,0,SUM(RES_hhdet_in_emi!L50:L51,RES_hhdet_in_emi!L54:L55)*1000000/SUM(RES_hhdet_in_new!L50:L51,RES_hhdet_in_new!L54:L55))</f>
        <v>628.96788828682861</v>
      </c>
      <c r="M49" s="157">
        <f>IF(SUM(RES_hhdet_in_emi!M50:M51,RES_hhdet_in_emi!M54:M55)=0,0,SUM(RES_hhdet_in_emi!M50:M51,RES_hhdet_in_emi!M54:M55)*1000000/SUM(RES_hhdet_in_new!M50:M51,RES_hhdet_in_new!M54:M55))</f>
        <v>756.16006778815063</v>
      </c>
      <c r="N49" s="157">
        <f>IF(SUM(RES_hhdet_in_emi!N50:N51,RES_hhdet_in_emi!N54:N55)=0,0,SUM(RES_hhdet_in_emi!N50:N51,RES_hhdet_in_emi!N54:N55)*1000000/SUM(RES_hhdet_in_new!N50:N51,RES_hhdet_in_new!N54:N55))</f>
        <v>0</v>
      </c>
      <c r="O49" s="157">
        <f>IF(SUM(RES_hhdet_in_emi!O50:O51,RES_hhdet_in_emi!O54:O55)=0,0,SUM(RES_hhdet_in_emi!O50:O51,RES_hhdet_in_emi!O54:O55)*1000000/SUM(RES_hhdet_in_new!O50:O51,RES_hhdet_in_new!O54:O55))</f>
        <v>667.38416799788888</v>
      </c>
      <c r="P49" s="157">
        <f>IF(SUM(RES_hhdet_in_emi!P50:P51,RES_hhdet_in_emi!P54:P55)=0,0,SUM(RES_hhdet_in_emi!P50:P51,RES_hhdet_in_emi!P54:P55)*1000000/SUM(RES_hhdet_in_new!P50:P51,RES_hhdet_in_new!P54:P55))</f>
        <v>0</v>
      </c>
      <c r="Q49" s="157">
        <f>IF(SUM(RES_hhdet_in_emi!Q50:Q51,RES_hhdet_in_emi!Q54:Q55)=0,0,SUM(RES_hhdet_in_emi!Q50:Q51,RES_hhdet_in_emi!Q54:Q55)*1000000/SUM(RES_hhdet_in_new!Q50:Q51,RES_hhdet_in_new!Q54:Q55))</f>
        <v>594.16518612468553</v>
      </c>
    </row>
    <row r="50" spans="1:17" ht="12" customHeight="1" x14ac:dyDescent="0.25">
      <c r="A50" s="167" t="s">
        <v>165</v>
      </c>
      <c r="B50" s="132"/>
      <c r="C50" s="132">
        <f>IF(RES_hhdet_in_emi!C50=0,0,RES_hhdet_in_emi!C50*1000000/RES_hhdet_in_new!C50)</f>
        <v>857.6353642965679</v>
      </c>
      <c r="D50" s="132">
        <f>IF(RES_hhdet_in_emi!D50=0,0,RES_hhdet_in_emi!D50*1000000/RES_hhdet_in_new!D50)</f>
        <v>844.08009732462972</v>
      </c>
      <c r="E50" s="132">
        <f>IF(RES_hhdet_in_emi!E50=0,0,RES_hhdet_in_emi!E50*1000000/RES_hhdet_in_new!E50)</f>
        <v>0</v>
      </c>
      <c r="F50" s="132">
        <f>IF(RES_hhdet_in_emi!F50=0,0,RES_hhdet_in_emi!F50*1000000/RES_hhdet_in_new!F50)</f>
        <v>819.79777987690591</v>
      </c>
      <c r="G50" s="132">
        <f>IF(RES_hhdet_in_emi!G50=0,0,RES_hhdet_in_emi!G50*1000000/RES_hhdet_in_new!G50)</f>
        <v>808.96604196672547</v>
      </c>
      <c r="H50" s="132">
        <f>IF(RES_hhdet_in_emi!H50=0,0,RES_hhdet_in_emi!H50*1000000/RES_hhdet_in_new!H50)</f>
        <v>0</v>
      </c>
      <c r="I50" s="132">
        <f>IF(RES_hhdet_in_emi!I50=0,0,RES_hhdet_in_emi!I50*1000000/RES_hhdet_in_new!I50)</f>
        <v>788.59296109159664</v>
      </c>
      <c r="J50" s="132">
        <f>IF(RES_hhdet_in_emi!J50=0,0,RES_hhdet_in_emi!J50*1000000/RES_hhdet_in_new!J50)</f>
        <v>777.18491110334594</v>
      </c>
      <c r="K50" s="132">
        <f>IF(RES_hhdet_in_emi!K50=0,0,RES_hhdet_in_emi!K50*1000000/RES_hhdet_in_new!K50)</f>
        <v>769.8945204964873</v>
      </c>
      <c r="L50" s="132">
        <f>IF(RES_hhdet_in_emi!L50=0,0,RES_hhdet_in_emi!L50*1000000/RES_hhdet_in_new!L50)</f>
        <v>770.62514732916804</v>
      </c>
      <c r="M50" s="132">
        <f>IF(RES_hhdet_in_emi!M50=0,0,RES_hhdet_in_emi!M50*1000000/RES_hhdet_in_new!M50)</f>
        <v>773.33530572234088</v>
      </c>
      <c r="N50" s="132">
        <f>IF(RES_hhdet_in_emi!N50=0,0,RES_hhdet_in_emi!N50*1000000/RES_hhdet_in_new!N50)</f>
        <v>0</v>
      </c>
      <c r="O50" s="132">
        <f>IF(RES_hhdet_in_emi!O50=0,0,RES_hhdet_in_emi!O50*1000000/RES_hhdet_in_new!O50)</f>
        <v>776.83750729156748</v>
      </c>
      <c r="P50" s="132">
        <f>IF(RES_hhdet_in_emi!P50=0,0,RES_hhdet_in_emi!P50*1000000/RES_hhdet_in_new!P50)</f>
        <v>0</v>
      </c>
      <c r="Q50" s="132">
        <f>IF(RES_hhdet_in_emi!Q50=0,0,RES_hhdet_in_emi!Q50*1000000/RES_hhdet_in_new!Q50)</f>
        <v>786.00680430179773</v>
      </c>
    </row>
    <row r="51" spans="1:17" ht="12" customHeight="1" x14ac:dyDescent="0.25">
      <c r="A51" s="167" t="s">
        <v>164</v>
      </c>
      <c r="B51" s="132"/>
      <c r="C51" s="132">
        <f>IF(RES_hhdet_in_emi!C51=0,0,RES_hhdet_in_emi!C51*1000000/RES_hhdet_in_new!C51)</f>
        <v>565.41351804062185</v>
      </c>
      <c r="D51" s="132">
        <f>IF(RES_hhdet_in_emi!D51=0,0,RES_hhdet_in_emi!D51*1000000/RES_hhdet_in_new!D51)</f>
        <v>556.64862972053254</v>
      </c>
      <c r="E51" s="132">
        <f>IF(RES_hhdet_in_emi!E51=0,0,RES_hhdet_in_emi!E51*1000000/RES_hhdet_in_new!E51)</f>
        <v>0</v>
      </c>
      <c r="F51" s="132">
        <f>IF(RES_hhdet_in_emi!F51=0,0,RES_hhdet_in_emi!F51*1000000/RES_hhdet_in_new!F51)</f>
        <v>541.71380293026152</v>
      </c>
      <c r="G51" s="132">
        <f>IF(RES_hhdet_in_emi!G51=0,0,RES_hhdet_in_emi!G51*1000000/RES_hhdet_in_new!G51)</f>
        <v>535.85126109943258</v>
      </c>
      <c r="H51" s="132">
        <f>IF(RES_hhdet_in_emi!H51=0,0,RES_hhdet_in_emi!H51*1000000/RES_hhdet_in_new!H51)</f>
        <v>0</v>
      </c>
      <c r="I51" s="132">
        <f>IF(RES_hhdet_in_emi!I51=0,0,RES_hhdet_in_emi!I51*1000000/RES_hhdet_in_new!I51)</f>
        <v>523.54408884937925</v>
      </c>
      <c r="J51" s="132">
        <f>IF(RES_hhdet_in_emi!J51=0,0,RES_hhdet_in_emi!J51*1000000/RES_hhdet_in_new!J51)</f>
        <v>516.59150184004375</v>
      </c>
      <c r="K51" s="132">
        <f>IF(RES_hhdet_in_emi!K51=0,0,RES_hhdet_in_emi!K51*1000000/RES_hhdet_in_new!K51)</f>
        <v>511.82857218988539</v>
      </c>
      <c r="L51" s="132">
        <f>IF(RES_hhdet_in_emi!L51=0,0,RES_hhdet_in_emi!L51*1000000/RES_hhdet_in_new!L51)</f>
        <v>511.66612957947888</v>
      </c>
      <c r="M51" s="132">
        <f>IF(RES_hhdet_in_emi!M51=0,0,RES_hhdet_in_emi!M51*1000000/RES_hhdet_in_new!M51)</f>
        <v>513.12423000117587</v>
      </c>
      <c r="N51" s="132">
        <f>IF(RES_hhdet_in_emi!N51=0,0,RES_hhdet_in_emi!N51*1000000/RES_hhdet_in_new!N51)</f>
        <v>0</v>
      </c>
      <c r="O51" s="132">
        <f>IF(RES_hhdet_in_emi!O51=0,0,RES_hhdet_in_emi!O51*1000000/RES_hhdet_in_new!O51)</f>
        <v>513.81961107342465</v>
      </c>
      <c r="P51" s="132">
        <f>IF(RES_hhdet_in_emi!P51=0,0,RES_hhdet_in_emi!P51*1000000/RES_hhdet_in_new!P51)</f>
        <v>0</v>
      </c>
      <c r="Q51" s="132">
        <f>IF(RES_hhdet_in_emi!Q51=0,0,RES_hhdet_in_emi!Q51*1000000/RES_hhdet_in_new!Q51)</f>
        <v>516.69229922044349</v>
      </c>
    </row>
    <row r="52" spans="1:17" ht="12" customHeight="1" x14ac:dyDescent="0.25">
      <c r="A52" s="166" t="s">
        <v>163</v>
      </c>
      <c r="B52" s="165"/>
      <c r="C52" s="165">
        <f>IF(RES_hhdet_in_emi!C52=0,0,RES_hhdet_in_emi!C52*1000000/RES_hhdet_in_new!C51)</f>
        <v>565.41351804062185</v>
      </c>
      <c r="D52" s="165">
        <f>IF(RES_hhdet_in_emi!D52=0,0,RES_hhdet_in_emi!D52*1000000/RES_hhdet_in_new!D51)</f>
        <v>556.64862972053254</v>
      </c>
      <c r="E52" s="165">
        <f>IF(RES_hhdet_in_emi!E52=0,0,RES_hhdet_in_emi!E52*1000000/RES_hhdet_in_new!E51)</f>
        <v>0</v>
      </c>
      <c r="F52" s="165">
        <f>IF(RES_hhdet_in_emi!F52=0,0,RES_hhdet_in_emi!F52*1000000/RES_hhdet_in_new!F51)</f>
        <v>541.71380293026152</v>
      </c>
      <c r="G52" s="165">
        <f>IF(RES_hhdet_in_emi!G52=0,0,RES_hhdet_in_emi!G52*1000000/RES_hhdet_in_new!G51)</f>
        <v>535.85126109943258</v>
      </c>
      <c r="H52" s="165">
        <f>IF(RES_hhdet_in_emi!H52=0,0,RES_hhdet_in_emi!H52*1000000/RES_hhdet_in_new!H51)</f>
        <v>0</v>
      </c>
      <c r="I52" s="165">
        <f>IF(RES_hhdet_in_emi!I52=0,0,RES_hhdet_in_emi!I52*1000000/RES_hhdet_in_new!I51)</f>
        <v>523.54408884937925</v>
      </c>
      <c r="J52" s="165">
        <f>IF(RES_hhdet_in_emi!J52=0,0,RES_hhdet_in_emi!J52*1000000/RES_hhdet_in_new!J51)</f>
        <v>516.59150184004375</v>
      </c>
      <c r="K52" s="165">
        <f>IF(RES_hhdet_in_emi!K52=0,0,RES_hhdet_in_emi!K52*1000000/RES_hhdet_in_new!K51)</f>
        <v>511.82857218988539</v>
      </c>
      <c r="L52" s="165">
        <f>IF(RES_hhdet_in_emi!L52=0,0,RES_hhdet_in_emi!L52*1000000/RES_hhdet_in_new!L51)</f>
        <v>511.66612957947888</v>
      </c>
      <c r="M52" s="165">
        <f>IF(RES_hhdet_in_emi!M52=0,0,RES_hhdet_in_emi!M52*1000000/RES_hhdet_in_new!M51)</f>
        <v>513.12423000117587</v>
      </c>
      <c r="N52" s="165">
        <f>IF(RES_hhdet_in_emi!N52=0,0,RES_hhdet_in_emi!N52*1000000/RES_hhdet_in_new!N51)</f>
        <v>0</v>
      </c>
      <c r="O52" s="165">
        <f>IF(RES_hhdet_in_emi!O52=0,0,RES_hhdet_in_emi!O52*1000000/RES_hhdet_in_new!O51)</f>
        <v>513.81961107342465</v>
      </c>
      <c r="P52" s="165">
        <f>IF(RES_hhdet_in_emi!P52=0,0,RES_hhdet_in_emi!P52*1000000/RES_hhdet_in_new!P51)</f>
        <v>0</v>
      </c>
      <c r="Q52" s="165">
        <f>IF(RES_hhdet_in_emi!Q52=0,0,RES_hhdet_in_emi!Q52*1000000/RES_hhdet_in_new!Q51)</f>
        <v>516.69229922044349</v>
      </c>
    </row>
    <row r="53" spans="1:17" ht="12" customHeight="1" x14ac:dyDescent="0.25">
      <c r="A53" s="147" t="s">
        <v>59</v>
      </c>
      <c r="B53" s="164"/>
      <c r="C53" s="164">
        <f>IF(RES_hhdet_in_emi!C53=0,0,RES_hhdet_in_emi!C53*1000000/RES_hhdet_in_new!C51)</f>
        <v>0</v>
      </c>
      <c r="D53" s="164">
        <f>IF(RES_hhdet_in_emi!D53=0,0,RES_hhdet_in_emi!D53*1000000/RES_hhdet_in_new!D51)</f>
        <v>0</v>
      </c>
      <c r="E53" s="164">
        <f>IF(RES_hhdet_in_emi!E53=0,0,RES_hhdet_in_emi!E53*1000000/RES_hhdet_in_new!E51)</f>
        <v>0</v>
      </c>
      <c r="F53" s="164">
        <f>IF(RES_hhdet_in_emi!F53=0,0,RES_hhdet_in_emi!F53*1000000/RES_hhdet_in_new!F51)</f>
        <v>0</v>
      </c>
      <c r="G53" s="164">
        <f>IF(RES_hhdet_in_emi!G53=0,0,RES_hhdet_in_emi!G53*1000000/RES_hhdet_in_new!G51)</f>
        <v>0</v>
      </c>
      <c r="H53" s="164">
        <f>IF(RES_hhdet_in_emi!H53=0,0,RES_hhdet_in_emi!H53*1000000/RES_hhdet_in_new!H51)</f>
        <v>0</v>
      </c>
      <c r="I53" s="164">
        <f>IF(RES_hhdet_in_emi!I53=0,0,RES_hhdet_in_emi!I53*1000000/RES_hhdet_in_new!I51)</f>
        <v>0</v>
      </c>
      <c r="J53" s="164">
        <f>IF(RES_hhdet_in_emi!J53=0,0,RES_hhdet_in_emi!J53*1000000/RES_hhdet_in_new!J51)</f>
        <v>0</v>
      </c>
      <c r="K53" s="164">
        <f>IF(RES_hhdet_in_emi!K53=0,0,RES_hhdet_in_emi!K53*1000000/RES_hhdet_in_new!K51)</f>
        <v>0</v>
      </c>
      <c r="L53" s="164">
        <f>IF(RES_hhdet_in_emi!L53=0,0,RES_hhdet_in_emi!L53*1000000/RES_hhdet_in_new!L51)</f>
        <v>0</v>
      </c>
      <c r="M53" s="164">
        <f>IF(RES_hhdet_in_emi!M53=0,0,RES_hhdet_in_emi!M53*1000000/RES_hhdet_in_new!M51)</f>
        <v>0</v>
      </c>
      <c r="N53" s="164">
        <f>IF(RES_hhdet_in_emi!N53=0,0,RES_hhdet_in_emi!N53*1000000/RES_hhdet_in_new!N51)</f>
        <v>0</v>
      </c>
      <c r="O53" s="164">
        <f>IF(RES_hhdet_in_emi!O53=0,0,RES_hhdet_in_emi!O53*1000000/RES_hhdet_in_new!O51)</f>
        <v>0</v>
      </c>
      <c r="P53" s="164">
        <f>IF(RES_hhdet_in_emi!P53=0,0,RES_hhdet_in_emi!P53*1000000/RES_hhdet_in_new!P51)</f>
        <v>0</v>
      </c>
      <c r="Q53" s="164">
        <f>IF(RES_hhdet_in_emi!Q53=0,0,RES_hhdet_in_emi!Q53*1000000/RES_hhdet_in_new!Q51)</f>
        <v>0</v>
      </c>
    </row>
    <row r="54" spans="1:17" ht="12" customHeight="1" x14ac:dyDescent="0.25">
      <c r="A54" s="163" t="s">
        <v>142</v>
      </c>
      <c r="B54" s="162"/>
      <c r="C54" s="162">
        <f>IF(RES_hhdet_in_emi!C54=0,0,RES_hhdet_in_emi!C54*1000000/RES_hhdet_in_new!C54)</f>
        <v>0</v>
      </c>
      <c r="D54" s="162">
        <f>IF(RES_hhdet_in_emi!D54=0,0,RES_hhdet_in_emi!D54*1000000/RES_hhdet_in_new!D54)</f>
        <v>0</v>
      </c>
      <c r="E54" s="162">
        <f>IF(RES_hhdet_in_emi!E54=0,0,RES_hhdet_in_emi!E54*1000000/RES_hhdet_in_new!E54)</f>
        <v>0</v>
      </c>
      <c r="F54" s="162">
        <f>IF(RES_hhdet_in_emi!F54=0,0,RES_hhdet_in_emi!F54*1000000/RES_hhdet_in_new!F54)</f>
        <v>0</v>
      </c>
      <c r="G54" s="162">
        <f>IF(RES_hhdet_in_emi!G54=0,0,RES_hhdet_in_emi!G54*1000000/RES_hhdet_in_new!G54)</f>
        <v>0</v>
      </c>
      <c r="H54" s="162">
        <f>IF(RES_hhdet_in_emi!H54=0,0,RES_hhdet_in_emi!H54*1000000/RES_hhdet_in_new!H54)</f>
        <v>0</v>
      </c>
      <c r="I54" s="162">
        <f>IF(RES_hhdet_in_emi!I54=0,0,RES_hhdet_in_emi!I54*1000000/RES_hhdet_in_new!I54)</f>
        <v>0</v>
      </c>
      <c r="J54" s="162">
        <f>IF(RES_hhdet_in_emi!J54=0,0,RES_hhdet_in_emi!J54*1000000/RES_hhdet_in_new!J54)</f>
        <v>0</v>
      </c>
      <c r="K54" s="162">
        <f>IF(RES_hhdet_in_emi!K54=0,0,RES_hhdet_in_emi!K54*1000000/RES_hhdet_in_new!K54)</f>
        <v>0</v>
      </c>
      <c r="L54" s="162">
        <f>IF(RES_hhdet_in_emi!L54=0,0,RES_hhdet_in_emi!L54*1000000/RES_hhdet_in_new!L54)</f>
        <v>0</v>
      </c>
      <c r="M54" s="162">
        <f>IF(RES_hhdet_in_emi!M54=0,0,RES_hhdet_in_emi!M54*1000000/RES_hhdet_in_new!M54)</f>
        <v>0</v>
      </c>
      <c r="N54" s="162">
        <f>IF(RES_hhdet_in_emi!N54=0,0,RES_hhdet_in_emi!N54*1000000/RES_hhdet_in_new!N54)</f>
        <v>0</v>
      </c>
      <c r="O54" s="162">
        <f>IF(RES_hhdet_in_emi!O54=0,0,RES_hhdet_in_emi!O54*1000000/RES_hhdet_in_new!O54)</f>
        <v>0</v>
      </c>
      <c r="P54" s="162">
        <f>IF(RES_hhdet_in_emi!P54=0,0,RES_hhdet_in_emi!P54*1000000/RES_hhdet_in_new!P54)</f>
        <v>0</v>
      </c>
      <c r="Q54" s="162">
        <f>IF(RES_hhdet_in_emi!Q54=0,0,RES_hhdet_in_emi!Q54*1000000/RES_hhdet_in_new!Q54)</f>
        <v>0</v>
      </c>
    </row>
    <row r="55" spans="1:17" ht="12" customHeight="1" x14ac:dyDescent="0.25">
      <c r="A55" s="161" t="s">
        <v>141</v>
      </c>
      <c r="B55" s="160"/>
      <c r="C55" s="160">
        <f>IF(RES_hhdet_in_emi!C55=0,0,RES_hhdet_in_emi!C55*1000000/RES_hhdet_in_new!C55)</f>
        <v>0</v>
      </c>
      <c r="D55" s="160">
        <f>IF(RES_hhdet_in_emi!D55=0,0,RES_hhdet_in_emi!D55*1000000/RES_hhdet_in_new!D55)</f>
        <v>0</v>
      </c>
      <c r="E55" s="160">
        <f>IF(RES_hhdet_in_emi!E55=0,0,RES_hhdet_in_emi!E55*1000000/RES_hhdet_in_new!E55)</f>
        <v>0</v>
      </c>
      <c r="F55" s="160">
        <f>IF(RES_hhdet_in_emi!F55=0,0,RES_hhdet_in_emi!F55*1000000/RES_hhdet_in_new!F55)</f>
        <v>0</v>
      </c>
      <c r="G55" s="160">
        <f>IF(RES_hhdet_in_emi!G55=0,0,RES_hhdet_in_emi!G55*1000000/RES_hhdet_in_new!G55)</f>
        <v>0</v>
      </c>
      <c r="H55" s="160">
        <f>IF(RES_hhdet_in_emi!H55=0,0,RES_hhdet_in_emi!H55*1000000/RES_hhdet_in_new!H55)</f>
        <v>0</v>
      </c>
      <c r="I55" s="160">
        <f>IF(RES_hhdet_in_emi!I55=0,0,RES_hhdet_in_emi!I55*1000000/RES_hhdet_in_new!I55)</f>
        <v>0</v>
      </c>
      <c r="J55" s="160">
        <f>IF(RES_hhdet_in_emi!J55=0,0,RES_hhdet_in_emi!J55*1000000/RES_hhdet_in_new!J55)</f>
        <v>0</v>
      </c>
      <c r="K55" s="160">
        <f>IF(RES_hhdet_in_emi!K55=0,0,RES_hhdet_in_emi!K55*1000000/RES_hhdet_in_new!K55)</f>
        <v>0</v>
      </c>
      <c r="L55" s="160">
        <f>IF(RES_hhdet_in_emi!L55=0,0,RES_hhdet_in_emi!L55*1000000/RES_hhdet_in_new!L55)</f>
        <v>0</v>
      </c>
      <c r="M55" s="160">
        <f>IF(RES_hhdet_in_emi!M55=0,0,RES_hhdet_in_emi!M55*1000000/RES_hhdet_in_new!M55)</f>
        <v>0</v>
      </c>
      <c r="N55" s="160">
        <f>IF(RES_hhdet_in_emi!N55=0,0,RES_hhdet_in_emi!N55*1000000/RES_hhdet_in_new!N55)</f>
        <v>0</v>
      </c>
      <c r="O55" s="160">
        <f>IF(RES_hhdet_in_emi!O55=0,0,RES_hhdet_in_emi!O55*1000000/RES_hhdet_in_new!O55)</f>
        <v>0</v>
      </c>
      <c r="P55" s="160">
        <f>IF(RES_hhdet_in_emi!P55=0,0,RES_hhdet_in_emi!P55*1000000/RES_hhdet_in_new!P55)</f>
        <v>0</v>
      </c>
      <c r="Q55" s="160">
        <f>IF(RES_hhdet_in_emi!Q55=0,0,RES_hhdet_in_emi!Q55*1000000/RES_hhdet_in_new!Q55)</f>
        <v>0</v>
      </c>
    </row>
    <row r="56" spans="1:17" ht="12" customHeight="1" x14ac:dyDescent="0.25">
      <c r="A56" s="148" t="s">
        <v>60</v>
      </c>
      <c r="B56" s="156"/>
      <c r="C56" s="156">
        <f>IF(RES_hhdet_in_emi!C56=0,0,RES_hhdet_in_emi!C56*1000000/RES_hhdet_in_new!C55)</f>
        <v>0</v>
      </c>
      <c r="D56" s="156">
        <f>IF(RES_hhdet_in_emi!D56=0,0,RES_hhdet_in_emi!D56*1000000/RES_hhdet_in_new!D55)</f>
        <v>0</v>
      </c>
      <c r="E56" s="156">
        <f>IF(RES_hhdet_in_emi!E56=0,0,RES_hhdet_in_emi!E56*1000000/RES_hhdet_in_new!E55)</f>
        <v>0</v>
      </c>
      <c r="F56" s="156">
        <f>IF(RES_hhdet_in_emi!F56=0,0,RES_hhdet_in_emi!F56*1000000/RES_hhdet_in_new!F55)</f>
        <v>0</v>
      </c>
      <c r="G56" s="156">
        <f>IF(RES_hhdet_in_emi!G56=0,0,RES_hhdet_in_emi!G56*1000000/RES_hhdet_in_new!G55)</f>
        <v>0</v>
      </c>
      <c r="H56" s="156">
        <f>IF(RES_hhdet_in_emi!H56=0,0,RES_hhdet_in_emi!H56*1000000/RES_hhdet_in_new!H55)</f>
        <v>0</v>
      </c>
      <c r="I56" s="156">
        <f>IF(RES_hhdet_in_emi!I56=0,0,RES_hhdet_in_emi!I56*1000000/RES_hhdet_in_new!I55)</f>
        <v>0</v>
      </c>
      <c r="J56" s="156">
        <f>IF(RES_hhdet_in_emi!J56=0,0,RES_hhdet_in_emi!J56*1000000/RES_hhdet_in_new!J55)</f>
        <v>0</v>
      </c>
      <c r="K56" s="156">
        <f>IF(RES_hhdet_in_emi!K56=0,0,RES_hhdet_in_emi!K56*1000000/RES_hhdet_in_new!K55)</f>
        <v>0</v>
      </c>
      <c r="L56" s="156">
        <f>IF(RES_hhdet_in_emi!L56=0,0,RES_hhdet_in_emi!L56*1000000/RES_hhdet_in_new!L55)</f>
        <v>0</v>
      </c>
      <c r="M56" s="156">
        <f>IF(RES_hhdet_in_emi!M56=0,0,RES_hhdet_in_emi!M56*1000000/RES_hhdet_in_new!M55)</f>
        <v>0</v>
      </c>
      <c r="N56" s="156">
        <f>IF(RES_hhdet_in_emi!N56=0,0,RES_hhdet_in_emi!N56*1000000/RES_hhdet_in_new!N55)</f>
        <v>0</v>
      </c>
      <c r="O56" s="156">
        <f>IF(RES_hhdet_in_emi!O56=0,0,RES_hhdet_in_emi!O56*1000000/RES_hhdet_in_new!O55)</f>
        <v>0</v>
      </c>
      <c r="P56" s="156">
        <f>IF(RES_hhdet_in_emi!P56=0,0,RES_hhdet_in_emi!P56*1000000/RES_hhdet_in_new!P55)</f>
        <v>0</v>
      </c>
      <c r="Q56" s="156">
        <f>IF(RES_hhdet_in_emi!Q56=0,0,RES_hhdet_in_emi!Q56*1000000/RES_hhdet_in_new!Q55)</f>
        <v>0</v>
      </c>
    </row>
    <row r="57" spans="1:17" ht="12" customHeight="1" x14ac:dyDescent="0.25">
      <c r="A57" s="148" t="s">
        <v>59</v>
      </c>
      <c r="B57" s="156"/>
      <c r="C57" s="156">
        <f>IF(RES_hhdet_in_emi!C57=0,0,RES_hhdet_in_emi!C57*1000000/RES_hhdet_in_new!C55)</f>
        <v>0</v>
      </c>
      <c r="D57" s="156">
        <f>IF(RES_hhdet_in_emi!D57=0,0,RES_hhdet_in_emi!D57*1000000/RES_hhdet_in_new!D55)</f>
        <v>0</v>
      </c>
      <c r="E57" s="156">
        <f>IF(RES_hhdet_in_emi!E57=0,0,RES_hhdet_in_emi!E57*1000000/RES_hhdet_in_new!E55)</f>
        <v>0</v>
      </c>
      <c r="F57" s="156">
        <f>IF(RES_hhdet_in_emi!F57=0,0,RES_hhdet_in_emi!F57*1000000/RES_hhdet_in_new!F55)</f>
        <v>0</v>
      </c>
      <c r="G57" s="156">
        <f>IF(RES_hhdet_in_emi!G57=0,0,RES_hhdet_in_emi!G57*1000000/RES_hhdet_in_new!G55)</f>
        <v>0</v>
      </c>
      <c r="H57" s="156">
        <f>IF(RES_hhdet_in_emi!H57=0,0,RES_hhdet_in_emi!H57*1000000/RES_hhdet_in_new!H55)</f>
        <v>0</v>
      </c>
      <c r="I57" s="156">
        <f>IF(RES_hhdet_in_emi!I57=0,0,RES_hhdet_in_emi!I57*1000000/RES_hhdet_in_new!I55)</f>
        <v>0</v>
      </c>
      <c r="J57" s="156">
        <f>IF(RES_hhdet_in_emi!J57=0,0,RES_hhdet_in_emi!J57*1000000/RES_hhdet_in_new!J55)</f>
        <v>0</v>
      </c>
      <c r="K57" s="156">
        <f>IF(RES_hhdet_in_emi!K57=0,0,RES_hhdet_in_emi!K57*1000000/RES_hhdet_in_new!K55)</f>
        <v>0</v>
      </c>
      <c r="L57" s="156">
        <f>IF(RES_hhdet_in_emi!L57=0,0,RES_hhdet_in_emi!L57*1000000/RES_hhdet_in_new!L55)</f>
        <v>0</v>
      </c>
      <c r="M57" s="156">
        <f>IF(RES_hhdet_in_emi!M57=0,0,RES_hhdet_in_emi!M57*1000000/RES_hhdet_in_new!M55)</f>
        <v>0</v>
      </c>
      <c r="N57" s="156">
        <f>IF(RES_hhdet_in_emi!N57=0,0,RES_hhdet_in_emi!N57*1000000/RES_hhdet_in_new!N55)</f>
        <v>0</v>
      </c>
      <c r="O57" s="156">
        <f>IF(RES_hhdet_in_emi!O57=0,0,RES_hhdet_in_emi!O57*1000000/RES_hhdet_in_new!O55)</f>
        <v>0</v>
      </c>
      <c r="P57" s="156">
        <f>IF(RES_hhdet_in_emi!P57=0,0,RES_hhdet_in_emi!P57*1000000/RES_hhdet_in_new!P55)</f>
        <v>0</v>
      </c>
      <c r="Q57" s="156">
        <f>IF(RES_hhdet_in_emi!Q57=0,0,RES_hhdet_in_emi!Q57*1000000/RES_hhdet_in_new!Q55)</f>
        <v>0</v>
      </c>
    </row>
    <row r="58" spans="1:17" ht="12" customHeight="1" x14ac:dyDescent="0.25">
      <c r="A58" s="158" t="s">
        <v>62</v>
      </c>
      <c r="B58" s="157"/>
      <c r="C58" s="157">
        <f>IF(SUM(RES_hhdet_in_emi!C59:C60)=0,0,SUM(RES_hhdet_in_emi!C59:C60)*1000000/SUM(RES_hhdet_in_new!C59:C60))</f>
        <v>2.4160004009688074</v>
      </c>
      <c r="D58" s="157">
        <f>IF(SUM(RES_hhdet_in_emi!D59:D60)=0,0,SUM(RES_hhdet_in_emi!D59:D60)*1000000/SUM(RES_hhdet_in_new!D59:D60))</f>
        <v>0</v>
      </c>
      <c r="E58" s="157">
        <f>IF(SUM(RES_hhdet_in_emi!E59:E60)=0,0,SUM(RES_hhdet_in_emi!E59:E60)*1000000/SUM(RES_hhdet_in_new!E59:E60))</f>
        <v>0</v>
      </c>
      <c r="F58" s="157">
        <f>IF(SUM(RES_hhdet_in_emi!F59:F60)=0,0,SUM(RES_hhdet_in_emi!F59:F60)*1000000/SUM(RES_hhdet_in_new!F59:F60))</f>
        <v>5.3506887096410658</v>
      </c>
      <c r="G58" s="157">
        <f>IF(SUM(RES_hhdet_in_emi!G59:G60)=0,0,SUM(RES_hhdet_in_emi!G59:G60)*1000000/SUM(RES_hhdet_in_new!G59:G60))</f>
        <v>3.5061135376777486</v>
      </c>
      <c r="H58" s="157">
        <f>IF(SUM(RES_hhdet_in_emi!H59:H60)=0,0,SUM(RES_hhdet_in_emi!H59:H60)*1000000/SUM(RES_hhdet_in_new!H59:H60))</f>
        <v>0</v>
      </c>
      <c r="I58" s="157">
        <f>IF(SUM(RES_hhdet_in_emi!I59:I60)=0,0,SUM(RES_hhdet_in_emi!I59:I60)*1000000/SUM(RES_hhdet_in_new!I59:I60))</f>
        <v>6.4012579146249653</v>
      </c>
      <c r="J58" s="157">
        <f>IF(SUM(RES_hhdet_in_emi!J59:J60)=0,0,SUM(RES_hhdet_in_emi!J59:J60)*1000000/SUM(RES_hhdet_in_new!J59:J60))</f>
        <v>0</v>
      </c>
      <c r="K58" s="157">
        <f>IF(SUM(RES_hhdet_in_emi!K59:K60)=0,0,SUM(RES_hhdet_in_emi!K59:K60)*1000000/SUM(RES_hhdet_in_new!K59:K60))</f>
        <v>0</v>
      </c>
      <c r="L58" s="157">
        <f>IF(SUM(RES_hhdet_in_emi!L59:L60)=0,0,SUM(RES_hhdet_in_emi!L59:L60)*1000000/SUM(RES_hhdet_in_new!L59:L60))</f>
        <v>1.1029970441021031</v>
      </c>
      <c r="M58" s="157">
        <f>IF(SUM(RES_hhdet_in_emi!M59:M60)=0,0,SUM(RES_hhdet_in_emi!M59:M60)*1000000/SUM(RES_hhdet_in_new!M59:M60))</f>
        <v>0</v>
      </c>
      <c r="N58" s="157">
        <f>IF(SUM(RES_hhdet_in_emi!N59:N60)=0,0,SUM(RES_hhdet_in_emi!N59:N60)*1000000/SUM(RES_hhdet_in_new!N59:N60))</f>
        <v>0</v>
      </c>
      <c r="O58" s="157">
        <f>IF(SUM(RES_hhdet_in_emi!O59:O60)=0,0,SUM(RES_hhdet_in_emi!O59:O60)*1000000/SUM(RES_hhdet_in_new!O59:O60))</f>
        <v>0</v>
      </c>
      <c r="P58" s="157">
        <f>IF(SUM(RES_hhdet_in_emi!P59:P60)=0,0,SUM(RES_hhdet_in_emi!P59:P60)*1000000/SUM(RES_hhdet_in_new!P59:P60))</f>
        <v>0</v>
      </c>
      <c r="Q58" s="157">
        <f>IF(SUM(RES_hhdet_in_emi!Q59:Q60)=0,0,SUM(RES_hhdet_in_emi!Q59:Q60)*1000000/SUM(RES_hhdet_in_new!Q59:Q60))</f>
        <v>0</v>
      </c>
    </row>
    <row r="59" spans="1:17" ht="12" customHeight="1" x14ac:dyDescent="0.25">
      <c r="A59" s="23" t="s">
        <v>57</v>
      </c>
      <c r="B59" s="156"/>
      <c r="C59" s="156">
        <f>IF(RES_hhdet_in_emi!C59=0,0,RES_hhdet_in_emi!C59*1000000/RES_hhdet_in_new!C59)</f>
        <v>334.97335642751671</v>
      </c>
      <c r="D59" s="156">
        <f>IF(RES_hhdet_in_emi!D59=0,0,RES_hhdet_in_emi!D59*1000000/RES_hhdet_in_new!D59)</f>
        <v>0</v>
      </c>
      <c r="E59" s="156">
        <f>IF(RES_hhdet_in_emi!E59=0,0,RES_hhdet_in_emi!E59*1000000/RES_hhdet_in_new!E59)</f>
        <v>0</v>
      </c>
      <c r="F59" s="156">
        <f>IF(RES_hhdet_in_emi!F59=0,0,RES_hhdet_in_emi!F59*1000000/RES_hhdet_in_new!F59)</f>
        <v>332.83475291683897</v>
      </c>
      <c r="G59" s="156">
        <f>IF(RES_hhdet_in_emi!G59=0,0,RES_hhdet_in_emi!G59*1000000/RES_hhdet_in_new!G59)</f>
        <v>331.46093225894231</v>
      </c>
      <c r="H59" s="156">
        <f>IF(RES_hhdet_in_emi!H59=0,0,RES_hhdet_in_emi!H59*1000000/RES_hhdet_in_new!H59)</f>
        <v>0</v>
      </c>
      <c r="I59" s="156">
        <f>IF(RES_hhdet_in_emi!I59=0,0,RES_hhdet_in_emi!I59*1000000/RES_hhdet_in_new!I59)</f>
        <v>327.39833957492567</v>
      </c>
      <c r="J59" s="156">
        <f>IF(RES_hhdet_in_emi!J59=0,0,RES_hhdet_in_emi!J59*1000000/RES_hhdet_in_new!J59)</f>
        <v>0</v>
      </c>
      <c r="K59" s="156">
        <f>IF(RES_hhdet_in_emi!K59=0,0,RES_hhdet_in_emi!K59*1000000/RES_hhdet_in_new!K59)</f>
        <v>0</v>
      </c>
      <c r="L59" s="156">
        <f>IF(RES_hhdet_in_emi!L59=0,0,RES_hhdet_in_emi!L59*1000000/RES_hhdet_in_new!L59)</f>
        <v>322.20461486155727</v>
      </c>
      <c r="M59" s="156">
        <f>IF(RES_hhdet_in_emi!M59=0,0,RES_hhdet_in_emi!M59*1000000/RES_hhdet_in_new!M59)</f>
        <v>0</v>
      </c>
      <c r="N59" s="156">
        <f>IF(RES_hhdet_in_emi!N59=0,0,RES_hhdet_in_emi!N59*1000000/RES_hhdet_in_new!N59)</f>
        <v>0</v>
      </c>
      <c r="O59" s="156">
        <f>IF(RES_hhdet_in_emi!O59=0,0,RES_hhdet_in_emi!O59*1000000/RES_hhdet_in_new!O59)</f>
        <v>0</v>
      </c>
      <c r="P59" s="156">
        <f>IF(RES_hhdet_in_emi!P59=0,0,RES_hhdet_in_emi!P59*1000000/RES_hhdet_in_new!P59)</f>
        <v>0</v>
      </c>
      <c r="Q59" s="156">
        <f>IF(RES_hhdet_in_emi!Q59=0,0,RES_hhdet_in_emi!Q59*1000000/RES_hhdet_in_new!Q59)</f>
        <v>0</v>
      </c>
    </row>
    <row r="60" spans="1:17" ht="12" customHeight="1" x14ac:dyDescent="0.25">
      <c r="A60" s="29" t="s">
        <v>140</v>
      </c>
      <c r="B60" s="57"/>
      <c r="C60" s="57">
        <f>IF(RES_hhdet_in_emi!C60=0,0,RES_hhdet_in_emi!C60*1000000/RES_hhdet_in_new!C60)</f>
        <v>0</v>
      </c>
      <c r="D60" s="57">
        <f>IF(RES_hhdet_in_emi!D60=0,0,RES_hhdet_in_emi!D60*1000000/RES_hhdet_in_new!D60)</f>
        <v>0</v>
      </c>
      <c r="E60" s="57">
        <f>IF(RES_hhdet_in_emi!E60=0,0,RES_hhdet_in_emi!E60*1000000/RES_hhdet_in_new!E60)</f>
        <v>0</v>
      </c>
      <c r="F60" s="57">
        <f>IF(RES_hhdet_in_emi!F60=0,0,RES_hhdet_in_emi!F60*1000000/RES_hhdet_in_new!F60)</f>
        <v>0</v>
      </c>
      <c r="G60" s="57">
        <f>IF(RES_hhdet_in_emi!G60=0,0,RES_hhdet_in_emi!G60*1000000/RES_hhdet_in_new!G60)</f>
        <v>0</v>
      </c>
      <c r="H60" s="57">
        <f>IF(RES_hhdet_in_emi!H60=0,0,RES_hhdet_in_emi!H60*1000000/RES_hhdet_in_new!H60)</f>
        <v>0</v>
      </c>
      <c r="I60" s="57">
        <f>IF(RES_hhdet_in_emi!I60=0,0,RES_hhdet_in_emi!I60*1000000/RES_hhdet_in_new!I60)</f>
        <v>0</v>
      </c>
      <c r="J60" s="57">
        <f>IF(RES_hhdet_in_emi!J60=0,0,RES_hhdet_in_emi!J60*1000000/RES_hhdet_in_new!J60)</f>
        <v>0</v>
      </c>
      <c r="K60" s="57">
        <f>IF(RES_hhdet_in_emi!K60=0,0,RES_hhdet_in_emi!K60*1000000/RES_hhdet_in_new!K60)</f>
        <v>0</v>
      </c>
      <c r="L60" s="57">
        <f>IF(RES_hhdet_in_emi!L60=0,0,RES_hhdet_in_emi!L60*1000000/RES_hhdet_in_new!L60)</f>
        <v>0</v>
      </c>
      <c r="M60" s="57">
        <f>IF(RES_hhdet_in_emi!M60=0,0,RES_hhdet_in_emi!M60*1000000/RES_hhdet_in_new!M60)</f>
        <v>0</v>
      </c>
      <c r="N60" s="57">
        <f>IF(RES_hhdet_in_emi!N60=0,0,RES_hhdet_in_emi!N60*1000000/RES_hhdet_in_new!N60)</f>
        <v>0</v>
      </c>
      <c r="O60" s="57">
        <f>IF(RES_hhdet_in_emi!O60=0,0,RES_hhdet_in_emi!O60*1000000/RES_hhdet_in_new!O60)</f>
        <v>0</v>
      </c>
      <c r="P60" s="57">
        <f>IF(RES_hhdet_in_emi!P60=0,0,RES_hhdet_in_emi!P60*1000000/RES_hhdet_in_new!P60)</f>
        <v>0</v>
      </c>
      <c r="Q60" s="57">
        <f>IF(RES_hhdet_in_emi!Q60=0,0,RES_hhdet_in_emi!Q60*1000000/RES_hhdet_in_new!Q60)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68">
        <f t="shared" ref="C62" si="51">SUM(C63,C66,C68,C77)</f>
        <v>4027.1379745159147</v>
      </c>
      <c r="D62" s="168">
        <f t="shared" ref="D62" si="52">SUM(D63,D66,D68,D77)</f>
        <v>3788.1816668959209</v>
      </c>
      <c r="E62" s="168">
        <f t="shared" ref="E62" si="53">SUM(E63,E66,E68,E77)</f>
        <v>3616.6318269700573</v>
      </c>
      <c r="F62" s="168">
        <f t="shared" ref="F62" si="54">SUM(F63,F66,F68,F77)</f>
        <v>3863.6074456656343</v>
      </c>
      <c r="G62" s="168">
        <f t="shared" ref="G62" si="55">SUM(G63,G66,G68,G77)</f>
        <v>4019.4699029011431</v>
      </c>
      <c r="H62" s="168">
        <f t="shared" ref="H62" si="56">SUM(H63,H66,H68,H77)</f>
        <v>4010.1598761845985</v>
      </c>
      <c r="I62" s="168">
        <f t="shared" ref="I62" si="57">SUM(I63,I66,I68,I77)</f>
        <v>0</v>
      </c>
      <c r="J62" s="168">
        <f t="shared" ref="J62" si="58">SUM(J63,J66,J68,J77)</f>
        <v>3692.3394281657693</v>
      </c>
      <c r="K62" s="168">
        <f t="shared" ref="K62" si="59">SUM(K63,K66,K68,K77)</f>
        <v>3906.6486575734721</v>
      </c>
      <c r="L62" s="168">
        <f t="shared" ref="L62" si="60">SUM(L63,L66,L68,L77)</f>
        <v>4379.8222746222255</v>
      </c>
      <c r="M62" s="168">
        <f t="shared" ref="M62" si="61">SUM(M63,M66,M68,M77)</f>
        <v>3972.0439142336459</v>
      </c>
      <c r="N62" s="168">
        <f t="shared" ref="N62" si="62">SUM(N63,N66,N68,N77)</f>
        <v>4042.5725153565954</v>
      </c>
      <c r="O62" s="168">
        <f t="shared" ref="O62" si="63">SUM(O63,O66,O68,O77)</f>
        <v>4026.8222125225461</v>
      </c>
      <c r="P62" s="168">
        <f t="shared" ref="P62" si="64">SUM(P63,P66,P68,P77)</f>
        <v>3173.6984957749009</v>
      </c>
      <c r="Q62" s="168">
        <f t="shared" ref="Q62" si="65">SUM(Q63,Q66,Q68,Q77)</f>
        <v>3407.5319479718669</v>
      </c>
    </row>
    <row r="63" spans="1:17" ht="12.95" customHeight="1" x14ac:dyDescent="0.25">
      <c r="A63" s="158" t="s">
        <v>65</v>
      </c>
      <c r="B63" s="157"/>
      <c r="C63" s="157">
        <f t="shared" ref="C63:Q63" si="66">SUM(C64:C65)</f>
        <v>3150.0699594003549</v>
      </c>
      <c r="D63" s="157">
        <f t="shared" si="66"/>
        <v>3020.7986799060086</v>
      </c>
      <c r="E63" s="157">
        <f t="shared" si="66"/>
        <v>3070.098158701287</v>
      </c>
      <c r="F63" s="157">
        <f t="shared" si="66"/>
        <v>3114.6505083342595</v>
      </c>
      <c r="G63" s="157">
        <f t="shared" si="66"/>
        <v>3189.2504503693567</v>
      </c>
      <c r="H63" s="157">
        <f t="shared" si="66"/>
        <v>3201.9918577008648</v>
      </c>
      <c r="I63" s="157">
        <f t="shared" si="66"/>
        <v>0</v>
      </c>
      <c r="J63" s="157">
        <f t="shared" si="66"/>
        <v>3048.9834033703378</v>
      </c>
      <c r="K63" s="157">
        <f t="shared" si="66"/>
        <v>3127.3543585699563</v>
      </c>
      <c r="L63" s="157">
        <f t="shared" si="66"/>
        <v>3711.4833820362041</v>
      </c>
      <c r="M63" s="157">
        <f t="shared" si="66"/>
        <v>3204.6108353025197</v>
      </c>
      <c r="N63" s="157">
        <f t="shared" si="66"/>
        <v>3234.1692482236385</v>
      </c>
      <c r="O63" s="157">
        <f t="shared" si="66"/>
        <v>3225.9593373956754</v>
      </c>
      <c r="P63" s="157">
        <f t="shared" si="66"/>
        <v>2634.5055254027297</v>
      </c>
      <c r="Q63" s="157">
        <f t="shared" si="66"/>
        <v>2930.5716928284887</v>
      </c>
    </row>
    <row r="64" spans="1:17" ht="12" customHeight="1" x14ac:dyDescent="0.25">
      <c r="A64" s="23" t="s">
        <v>161</v>
      </c>
      <c r="B64" s="156"/>
      <c r="C64" s="156">
        <f>IF(RES_hhdet_in_emi!C64=0,0,RES_hhdet_in_emi!C64*1000000/RES_hhdet_in_new!C64)</f>
        <v>3150.0699594003549</v>
      </c>
      <c r="D64" s="156">
        <f>IF(RES_hhdet_in_emi!D64=0,0,RES_hhdet_in_emi!D64*1000000/RES_hhdet_in_new!D64)</f>
        <v>3020.7986799060086</v>
      </c>
      <c r="E64" s="156">
        <f>IF(RES_hhdet_in_emi!E64=0,0,RES_hhdet_in_emi!E64*1000000/RES_hhdet_in_new!E64)</f>
        <v>3070.098158701287</v>
      </c>
      <c r="F64" s="156">
        <f>IF(RES_hhdet_in_emi!F64=0,0,RES_hhdet_in_emi!F64*1000000/RES_hhdet_in_new!F64)</f>
        <v>3114.6505083342595</v>
      </c>
      <c r="G64" s="156">
        <f>IF(RES_hhdet_in_emi!G64=0,0,RES_hhdet_in_emi!G64*1000000/RES_hhdet_in_new!G64)</f>
        <v>3189.2504503693567</v>
      </c>
      <c r="H64" s="156">
        <f>IF(RES_hhdet_in_emi!H64=0,0,RES_hhdet_in_emi!H64*1000000/RES_hhdet_in_new!H64)</f>
        <v>3201.9918577008648</v>
      </c>
      <c r="I64" s="156">
        <f>IF(RES_hhdet_in_emi!I64=0,0,RES_hhdet_in_emi!I64*1000000/RES_hhdet_in_new!I64)</f>
        <v>0</v>
      </c>
      <c r="J64" s="156">
        <f>IF(RES_hhdet_in_emi!J64=0,0,RES_hhdet_in_emi!J64*1000000/RES_hhdet_in_new!J64)</f>
        <v>3048.9834033703378</v>
      </c>
      <c r="K64" s="156">
        <f>IF(RES_hhdet_in_emi!K64=0,0,RES_hhdet_in_emi!K64*1000000/RES_hhdet_in_new!K64)</f>
        <v>3127.3543585699563</v>
      </c>
      <c r="L64" s="156">
        <f>IF(RES_hhdet_in_emi!L64=0,0,RES_hhdet_in_emi!L64*1000000/RES_hhdet_in_new!L64)</f>
        <v>3711.4833820362041</v>
      </c>
      <c r="M64" s="156">
        <f>IF(RES_hhdet_in_emi!M64=0,0,RES_hhdet_in_emi!M64*1000000/RES_hhdet_in_new!M64)</f>
        <v>3204.6108353025197</v>
      </c>
      <c r="N64" s="156">
        <f>IF(RES_hhdet_in_emi!N64=0,0,RES_hhdet_in_emi!N64*1000000/RES_hhdet_in_new!N64)</f>
        <v>3234.1692482236385</v>
      </c>
      <c r="O64" s="156">
        <f>IF(RES_hhdet_in_emi!O64=0,0,RES_hhdet_in_emi!O64*1000000/RES_hhdet_in_new!O64)</f>
        <v>3225.9593373956754</v>
      </c>
      <c r="P64" s="156">
        <f>IF(RES_hhdet_in_emi!P64=0,0,RES_hhdet_in_emi!P64*1000000/RES_hhdet_in_new!P64)</f>
        <v>2634.5055254027297</v>
      </c>
      <c r="Q64" s="156">
        <f>IF(RES_hhdet_in_emi!Q64=0,0,RES_hhdet_in_emi!Q64*1000000/RES_hhdet_in_new!Q64)</f>
        <v>2930.5716928284887</v>
      </c>
    </row>
    <row r="65" spans="1:17" ht="12" customHeight="1" x14ac:dyDescent="0.25">
      <c r="A65" s="23" t="s">
        <v>60</v>
      </c>
      <c r="B65" s="156"/>
      <c r="C65" s="156">
        <f>IF(RES_hhdet_in_emi!C65=0,0,RES_hhdet_in_emi!C65*1000000/RES_hhdet_in_new!C64)</f>
        <v>0</v>
      </c>
      <c r="D65" s="156">
        <f>IF(RES_hhdet_in_emi!D65=0,0,RES_hhdet_in_emi!D65*1000000/RES_hhdet_in_new!D64)</f>
        <v>0</v>
      </c>
      <c r="E65" s="156">
        <f>IF(RES_hhdet_in_emi!E65=0,0,RES_hhdet_in_emi!E65*1000000/RES_hhdet_in_new!E64)</f>
        <v>0</v>
      </c>
      <c r="F65" s="156">
        <f>IF(RES_hhdet_in_emi!F65=0,0,RES_hhdet_in_emi!F65*1000000/RES_hhdet_in_new!F64)</f>
        <v>0</v>
      </c>
      <c r="G65" s="156">
        <f>IF(RES_hhdet_in_emi!G65=0,0,RES_hhdet_in_emi!G65*1000000/RES_hhdet_in_new!G64)</f>
        <v>0</v>
      </c>
      <c r="H65" s="156">
        <f>IF(RES_hhdet_in_emi!H65=0,0,RES_hhdet_in_emi!H65*1000000/RES_hhdet_in_new!H64)</f>
        <v>0</v>
      </c>
      <c r="I65" s="156">
        <f>IF(RES_hhdet_in_emi!I65=0,0,RES_hhdet_in_emi!I65*1000000/RES_hhdet_in_new!I64)</f>
        <v>0</v>
      </c>
      <c r="J65" s="156">
        <f>IF(RES_hhdet_in_emi!J65=0,0,RES_hhdet_in_emi!J65*1000000/RES_hhdet_in_new!J64)</f>
        <v>0</v>
      </c>
      <c r="K65" s="156">
        <f>IF(RES_hhdet_in_emi!K65=0,0,RES_hhdet_in_emi!K65*1000000/RES_hhdet_in_new!K64)</f>
        <v>0</v>
      </c>
      <c r="L65" s="156">
        <f>IF(RES_hhdet_in_emi!L65=0,0,RES_hhdet_in_emi!L65*1000000/RES_hhdet_in_new!L64)</f>
        <v>0</v>
      </c>
      <c r="M65" s="156">
        <f>IF(RES_hhdet_in_emi!M65=0,0,RES_hhdet_in_emi!M65*1000000/RES_hhdet_in_new!M64)</f>
        <v>0</v>
      </c>
      <c r="N65" s="156">
        <f>IF(RES_hhdet_in_emi!N65=0,0,RES_hhdet_in_emi!N65*1000000/RES_hhdet_in_new!N64)</f>
        <v>0</v>
      </c>
      <c r="O65" s="156">
        <f>IF(RES_hhdet_in_emi!O65=0,0,RES_hhdet_in_emi!O65*1000000/RES_hhdet_in_new!O64)</f>
        <v>0</v>
      </c>
      <c r="P65" s="156">
        <f>IF(RES_hhdet_in_emi!P65=0,0,RES_hhdet_in_emi!P65*1000000/RES_hhdet_in_new!P64)</f>
        <v>0</v>
      </c>
      <c r="Q65" s="156">
        <f>IF(RES_hhdet_in_emi!Q65=0,0,RES_hhdet_in_emi!Q65*1000000/RES_hhdet_in_new!Q64)</f>
        <v>0</v>
      </c>
    </row>
    <row r="66" spans="1:17" ht="12.95" customHeight="1" x14ac:dyDescent="0.25">
      <c r="A66" s="158" t="s">
        <v>112</v>
      </c>
      <c r="B66" s="157"/>
      <c r="C66" s="157">
        <f t="shared" ref="C66:Q66" si="67">C67</f>
        <v>0</v>
      </c>
      <c r="D66" s="157">
        <f t="shared" si="67"/>
        <v>0</v>
      </c>
      <c r="E66" s="157">
        <f t="shared" si="67"/>
        <v>0</v>
      </c>
      <c r="F66" s="157">
        <f t="shared" si="67"/>
        <v>0</v>
      </c>
      <c r="G66" s="157">
        <f t="shared" si="67"/>
        <v>0</v>
      </c>
      <c r="H66" s="157">
        <f t="shared" si="67"/>
        <v>0</v>
      </c>
      <c r="I66" s="157">
        <f t="shared" si="67"/>
        <v>0</v>
      </c>
      <c r="J66" s="157">
        <f t="shared" si="67"/>
        <v>0</v>
      </c>
      <c r="K66" s="157">
        <f t="shared" si="67"/>
        <v>0</v>
      </c>
      <c r="L66" s="157">
        <f t="shared" si="67"/>
        <v>0</v>
      </c>
      <c r="M66" s="157">
        <f t="shared" si="67"/>
        <v>0</v>
      </c>
      <c r="N66" s="157">
        <f t="shared" si="67"/>
        <v>0</v>
      </c>
      <c r="O66" s="157">
        <f t="shared" si="67"/>
        <v>0</v>
      </c>
      <c r="P66" s="157">
        <f t="shared" si="67"/>
        <v>0</v>
      </c>
      <c r="Q66" s="157">
        <f t="shared" si="67"/>
        <v>0</v>
      </c>
    </row>
    <row r="67" spans="1:17" ht="12" customHeight="1" x14ac:dyDescent="0.25">
      <c r="A67" s="23" t="s">
        <v>60</v>
      </c>
      <c r="B67" s="156"/>
      <c r="C67" s="156">
        <f>IF(RES_hhdet_in_emi!C67=0,0,RES_hhdet_in_emi!C67*1000000/RES_hhdet_in_new!C67)</f>
        <v>0</v>
      </c>
      <c r="D67" s="156">
        <f>IF(RES_hhdet_in_emi!D67=0,0,RES_hhdet_in_emi!D67*1000000/RES_hhdet_in_new!D67)</f>
        <v>0</v>
      </c>
      <c r="E67" s="156">
        <f>IF(RES_hhdet_in_emi!E67=0,0,RES_hhdet_in_emi!E67*1000000/RES_hhdet_in_new!E67)</f>
        <v>0</v>
      </c>
      <c r="F67" s="156">
        <f>IF(RES_hhdet_in_emi!F67=0,0,RES_hhdet_in_emi!F67*1000000/RES_hhdet_in_new!F67)</f>
        <v>0</v>
      </c>
      <c r="G67" s="156">
        <f>IF(RES_hhdet_in_emi!G67=0,0,RES_hhdet_in_emi!G67*1000000/RES_hhdet_in_new!G67)</f>
        <v>0</v>
      </c>
      <c r="H67" s="156">
        <f>IF(RES_hhdet_in_emi!H67=0,0,RES_hhdet_in_emi!H67*1000000/RES_hhdet_in_new!H67)</f>
        <v>0</v>
      </c>
      <c r="I67" s="156">
        <f>IF(RES_hhdet_in_emi!I67=0,0,RES_hhdet_in_emi!I67*1000000/RES_hhdet_in_new!I67)</f>
        <v>0</v>
      </c>
      <c r="J67" s="156">
        <f>IF(RES_hhdet_in_emi!J67=0,0,RES_hhdet_in_emi!J67*1000000/RES_hhdet_in_new!J67)</f>
        <v>0</v>
      </c>
      <c r="K67" s="156">
        <f>IF(RES_hhdet_in_emi!K67=0,0,RES_hhdet_in_emi!K67*1000000/RES_hhdet_in_new!K67)</f>
        <v>0</v>
      </c>
      <c r="L67" s="156">
        <f>IF(RES_hhdet_in_emi!L67=0,0,RES_hhdet_in_emi!L67*1000000/RES_hhdet_in_new!L67)</f>
        <v>0</v>
      </c>
      <c r="M67" s="156">
        <f>IF(RES_hhdet_in_emi!M67=0,0,RES_hhdet_in_emi!M67*1000000/RES_hhdet_in_new!M67)</f>
        <v>0</v>
      </c>
      <c r="N67" s="156">
        <f>IF(RES_hhdet_in_emi!N67=0,0,RES_hhdet_in_emi!N67*1000000/RES_hhdet_in_new!N67)</f>
        <v>0</v>
      </c>
      <c r="O67" s="156">
        <f>IF(RES_hhdet_in_emi!O67=0,0,RES_hhdet_in_emi!O67*1000000/RES_hhdet_in_new!O67)</f>
        <v>0</v>
      </c>
      <c r="P67" s="156">
        <f>IF(RES_hhdet_in_emi!P67=0,0,RES_hhdet_in_emi!P67*1000000/RES_hhdet_in_new!P67)</f>
        <v>0</v>
      </c>
      <c r="Q67" s="156">
        <f>IF(RES_hhdet_in_emi!Q67=0,0,RES_hhdet_in_emi!Q67*1000000/RES_hhdet_in_new!Q67)</f>
        <v>0</v>
      </c>
    </row>
    <row r="68" spans="1:17" ht="12" customHeight="1" x14ac:dyDescent="0.25">
      <c r="A68" s="158" t="s">
        <v>63</v>
      </c>
      <c r="B68" s="157"/>
      <c r="C68" s="157">
        <f>IF(SUM(RES_hhdet_in_emi!C69:C70,RES_hhdet_in_emi!C73:C74)=0,0,SUM(RES_hhdet_in_emi!C69:C70,RES_hhdet_in_emi!C73:C74)*1000000/SUM(RES_hhdet_in_new!C69:C70,RES_hhdet_in_new!C73:C74))</f>
        <v>604.034721270923</v>
      </c>
      <c r="D68" s="157">
        <f>IF(SUM(RES_hhdet_in_emi!D69:D70,RES_hhdet_in_emi!D73:D74)=0,0,SUM(RES_hhdet_in_emi!D69:D70,RES_hhdet_in_emi!D73:D74)*1000000/SUM(RES_hhdet_in_new!D69:D70,RES_hhdet_in_new!D73:D74))</f>
        <v>515.11342145065771</v>
      </c>
      <c r="E68" s="157">
        <f>IF(SUM(RES_hhdet_in_emi!E69:E70,RES_hhdet_in_emi!E73:E74)=0,0,SUM(RES_hhdet_in_emi!E69:E70,RES_hhdet_in_emi!E73:E74)*1000000/SUM(RES_hhdet_in_new!E69:E70,RES_hhdet_in_new!E73:E74))</f>
        <v>332.03722517049323</v>
      </c>
      <c r="F68" s="157">
        <f>IF(SUM(RES_hhdet_in_emi!F69:F70,RES_hhdet_in_emi!F73:F74)=0,0,SUM(RES_hhdet_in_emi!F69:F70,RES_hhdet_in_emi!F73:F74)*1000000/SUM(RES_hhdet_in_new!F69:F70,RES_hhdet_in_new!F73:F74))</f>
        <v>493.62929555223167</v>
      </c>
      <c r="G68" s="157">
        <f>IF(SUM(RES_hhdet_in_emi!G69:G70,RES_hhdet_in_emi!G73:G74)=0,0,SUM(RES_hhdet_in_emi!G69:G70,RES_hhdet_in_emi!G73:G74)*1000000/SUM(RES_hhdet_in_new!G69:G70,RES_hhdet_in_new!G73:G74))</f>
        <v>562.19487823133625</v>
      </c>
      <c r="H68" s="157">
        <f>IF(SUM(RES_hhdet_in_emi!H69:H70,RES_hhdet_in_emi!H73:H74)=0,0,SUM(RES_hhdet_in_emi!H69:H70,RES_hhdet_in_emi!H73:H74)*1000000/SUM(RES_hhdet_in_new!H69:H70,RES_hhdet_in_new!H73:H74))</f>
        <v>542.38184738811947</v>
      </c>
      <c r="I68" s="157">
        <f>IF(SUM(RES_hhdet_in_emi!I69:I70,RES_hhdet_in_emi!I73:I74)=0,0,SUM(RES_hhdet_in_emi!I69:I70,RES_hhdet_in_emi!I73:I74)*1000000/SUM(RES_hhdet_in_new!I69:I70,RES_hhdet_in_new!I73:I74))</f>
        <v>0</v>
      </c>
      <c r="J68" s="157">
        <f>IF(SUM(RES_hhdet_in_emi!J69:J70,RES_hhdet_in_emi!J73:J74)=0,0,SUM(RES_hhdet_in_emi!J69:J70,RES_hhdet_in_emi!J73:J74)*1000000/SUM(RES_hhdet_in_new!J69:J70,RES_hhdet_in_new!J73:J74))</f>
        <v>386.72618389394148</v>
      </c>
      <c r="K68" s="157">
        <f>IF(SUM(RES_hhdet_in_emi!K69:K70,RES_hhdet_in_emi!K73:K74)=0,0,SUM(RES_hhdet_in_emi!K69:K70,RES_hhdet_in_emi!K73:K74)*1000000/SUM(RES_hhdet_in_new!K69:K70,RES_hhdet_in_new!K73:K74))</f>
        <v>518.12757414541545</v>
      </c>
      <c r="L68" s="157">
        <f>IF(SUM(RES_hhdet_in_emi!L69:L70,RES_hhdet_in_emi!L73:L74)=0,0,SUM(RES_hhdet_in_emi!L69:L70,RES_hhdet_in_emi!L73:L74)*1000000/SUM(RES_hhdet_in_new!L69:L70,RES_hhdet_in_new!L73:L74))</f>
        <v>469.65578212332514</v>
      </c>
      <c r="M68" s="157">
        <f>IF(SUM(RES_hhdet_in_emi!M69:M70,RES_hhdet_in_emi!M73:M74)=0,0,SUM(RES_hhdet_in_emi!M69:M70,RES_hhdet_in_emi!M73:M74)*1000000/SUM(RES_hhdet_in_new!M69:M70,RES_hhdet_in_new!M73:M74))</f>
        <v>538.07823163538831</v>
      </c>
      <c r="N68" s="157">
        <f>IF(SUM(RES_hhdet_in_emi!N69:N70,RES_hhdet_in_emi!N73:N74)=0,0,SUM(RES_hhdet_in_emi!N69:N70,RES_hhdet_in_emi!N73:N74)*1000000/SUM(RES_hhdet_in_new!N69:N70,RES_hhdet_in_new!N73:N74))</f>
        <v>543.07693663125019</v>
      </c>
      <c r="O68" s="157">
        <f>IF(SUM(RES_hhdet_in_emi!O69:O70,RES_hhdet_in_emi!O73:O74)=0,0,SUM(RES_hhdet_in_emi!O69:O70,RES_hhdet_in_emi!O73:O74)*1000000/SUM(RES_hhdet_in_new!O69:O70,RES_hhdet_in_new!O73:O74))</f>
        <v>538.89486087543742</v>
      </c>
      <c r="P68" s="157">
        <f>IF(SUM(RES_hhdet_in_emi!P69:P70,RES_hhdet_in_emi!P73:P74)=0,0,SUM(RES_hhdet_in_emi!P69:P70,RES_hhdet_in_emi!P73:P74)*1000000/SUM(RES_hhdet_in_new!P69:P70,RES_hhdet_in_new!P73:P74))</f>
        <v>356.74675641881225</v>
      </c>
      <c r="Q68" s="157">
        <f>IF(SUM(RES_hhdet_in_emi!Q69:Q70,RES_hhdet_in_emi!Q73:Q74)=0,0,SUM(RES_hhdet_in_emi!Q69:Q70,RES_hhdet_in_emi!Q73:Q74)*1000000/SUM(RES_hhdet_in_new!Q69:Q70,RES_hhdet_in_new!Q73:Q74))</f>
        <v>403.1688760364712</v>
      </c>
    </row>
    <row r="69" spans="1:17" ht="12" customHeight="1" x14ac:dyDescent="0.25">
      <c r="A69" s="167" t="s">
        <v>160</v>
      </c>
      <c r="B69" s="132"/>
      <c r="C69" s="132">
        <f>IF(RES_hhdet_in_emi!C69=0,0,RES_hhdet_in_emi!C69*1000000/RES_hhdet_in_new!C69)</f>
        <v>623.96311044965398</v>
      </c>
      <c r="D69" s="132">
        <f>IF(RES_hhdet_in_emi!D69=0,0,RES_hhdet_in_emi!D69*1000000/RES_hhdet_in_new!D69)</f>
        <v>614.29526692547688</v>
      </c>
      <c r="E69" s="132">
        <f>IF(RES_hhdet_in_emi!E69=0,0,RES_hhdet_in_emi!E69*1000000/RES_hhdet_in_new!E69)</f>
        <v>638.25489734696828</v>
      </c>
      <c r="F69" s="132">
        <f>IF(RES_hhdet_in_emi!F69=0,0,RES_hhdet_in_emi!F69*1000000/RES_hhdet_in_new!F69)</f>
        <v>628.83685159059246</v>
      </c>
      <c r="G69" s="132">
        <f>IF(RES_hhdet_in_emi!G69=0,0,RES_hhdet_in_emi!G69*1000000/RES_hhdet_in_new!G69)</f>
        <v>615.92636164426779</v>
      </c>
      <c r="H69" s="132">
        <f>IF(RES_hhdet_in_emi!H69=0,0,RES_hhdet_in_emi!H69*1000000/RES_hhdet_in_new!H69)</f>
        <v>595.19125900621032</v>
      </c>
      <c r="I69" s="132">
        <f>IF(RES_hhdet_in_emi!I69=0,0,RES_hhdet_in_emi!I69*1000000/RES_hhdet_in_new!I69)</f>
        <v>0</v>
      </c>
      <c r="J69" s="132">
        <f>IF(RES_hhdet_in_emi!J69=0,0,RES_hhdet_in_emi!J69*1000000/RES_hhdet_in_new!J69)</f>
        <v>567.74501216328372</v>
      </c>
      <c r="K69" s="132">
        <f>IF(RES_hhdet_in_emi!K69=0,0,RES_hhdet_in_emi!K69*1000000/RES_hhdet_in_new!K69)</f>
        <v>566.44803732719561</v>
      </c>
      <c r="L69" s="132">
        <f>IF(RES_hhdet_in_emi!L69=0,0,RES_hhdet_in_emi!L69*1000000/RES_hhdet_in_new!L69)</f>
        <v>586.90635392989407</v>
      </c>
      <c r="M69" s="132">
        <f>IF(RES_hhdet_in_emi!M69=0,0,RES_hhdet_in_emi!M69*1000000/RES_hhdet_in_new!M69)</f>
        <v>559.02755682228883</v>
      </c>
      <c r="N69" s="132">
        <f>IF(RES_hhdet_in_emi!N69=0,0,RES_hhdet_in_emi!N69*1000000/RES_hhdet_in_new!N69)</f>
        <v>567.43456351514237</v>
      </c>
      <c r="O69" s="132">
        <f>IF(RES_hhdet_in_emi!O69=0,0,RES_hhdet_in_emi!O69*1000000/RES_hhdet_in_new!O69)</f>
        <v>566.70650272777948</v>
      </c>
      <c r="P69" s="132">
        <f>IF(RES_hhdet_in_emi!P69=0,0,RES_hhdet_in_emi!P69*1000000/RES_hhdet_in_new!P69)</f>
        <v>558.21197817928532</v>
      </c>
      <c r="Q69" s="132">
        <f>IF(RES_hhdet_in_emi!Q69=0,0,RES_hhdet_in_emi!Q69*1000000/RES_hhdet_in_new!Q69)</f>
        <v>549.36380892736508</v>
      </c>
    </row>
    <row r="70" spans="1:17" ht="12" customHeight="1" x14ac:dyDescent="0.25">
      <c r="A70" s="167" t="s">
        <v>159</v>
      </c>
      <c r="B70" s="132"/>
      <c r="C70" s="132">
        <f>IF(RES_hhdet_in_emi!C70=0,0,RES_hhdet_in_emi!C70*1000000/RES_hhdet_in_new!C70)</f>
        <v>408.4462794817091</v>
      </c>
      <c r="D70" s="132">
        <f>IF(RES_hhdet_in_emi!D70=0,0,RES_hhdet_in_emi!D70*1000000/RES_hhdet_in_new!D70)</f>
        <v>402.39626646179056</v>
      </c>
      <c r="E70" s="132">
        <f>IF(RES_hhdet_in_emi!E70=0,0,RES_hhdet_in_emi!E70*1000000/RES_hhdet_in_new!E70)</f>
        <v>420.08272856186176</v>
      </c>
      <c r="F70" s="132">
        <f>IF(RES_hhdet_in_emi!F70=0,0,RES_hhdet_in_emi!F70*1000000/RES_hhdet_in_new!F70)</f>
        <v>414.41238235495422</v>
      </c>
      <c r="G70" s="132">
        <f>IF(RES_hhdet_in_emi!G70=0,0,RES_hhdet_in_emi!G70*1000000/RES_hhdet_in_new!G70)</f>
        <v>406.3428613420412</v>
      </c>
      <c r="H70" s="132">
        <f>IF(RES_hhdet_in_emi!H70=0,0,RES_hhdet_in_emi!H70*1000000/RES_hhdet_in_new!H70)</f>
        <v>392.67088354444587</v>
      </c>
      <c r="I70" s="132">
        <f>IF(RES_hhdet_in_emi!I70=0,0,RES_hhdet_in_emi!I70*1000000/RES_hhdet_in_new!I70)</f>
        <v>0</v>
      </c>
      <c r="J70" s="132">
        <f>IF(RES_hhdet_in_emi!J70=0,0,RES_hhdet_in_emi!J70*1000000/RES_hhdet_in_new!J70)</f>
        <v>375.40611726263307</v>
      </c>
      <c r="K70" s="132">
        <f>IF(RES_hhdet_in_emi!K70=0,0,RES_hhdet_in_emi!K70*1000000/RES_hhdet_in_new!K70)</f>
        <v>375.4067154261167</v>
      </c>
      <c r="L70" s="132">
        <f>IF(RES_hhdet_in_emi!L70=0,0,RES_hhdet_in_emi!L70*1000000/RES_hhdet_in_new!L70)</f>
        <v>390.24206115660945</v>
      </c>
      <c r="M70" s="132">
        <f>IF(RES_hhdet_in_emi!M70=0,0,RES_hhdet_in_emi!M70*1000000/RES_hhdet_in_new!M70)</f>
        <v>370.29562087761678</v>
      </c>
      <c r="N70" s="132">
        <f>IF(RES_hhdet_in_emi!N70=0,0,RES_hhdet_in_emi!N70*1000000/RES_hhdet_in_new!N70)</f>
        <v>376.03921398563426</v>
      </c>
      <c r="O70" s="132">
        <f>IF(RES_hhdet_in_emi!O70=0,0,RES_hhdet_in_emi!O70*1000000/RES_hhdet_in_new!O70)</f>
        <v>375.19876533614399</v>
      </c>
      <c r="P70" s="132">
        <f>IF(RES_hhdet_in_emi!P70=0,0,RES_hhdet_in_emi!P70*1000000/RES_hhdet_in_new!P70)</f>
        <v>368.90304514116963</v>
      </c>
      <c r="Q70" s="132">
        <f>IF(RES_hhdet_in_emi!Q70=0,0,RES_hhdet_in_emi!Q70*1000000/RES_hhdet_in_new!Q70)</f>
        <v>362.24731624446326</v>
      </c>
    </row>
    <row r="71" spans="1:17" ht="12" customHeight="1" x14ac:dyDescent="0.25">
      <c r="A71" s="166" t="s">
        <v>109</v>
      </c>
      <c r="B71" s="165"/>
      <c r="C71" s="165">
        <f>IF(RES_hhdet_in_emi!C71=0,0,RES_hhdet_in_emi!C71*1000000/RES_hhdet_in_new!C70)</f>
        <v>408.4462794817091</v>
      </c>
      <c r="D71" s="165">
        <f>IF(RES_hhdet_in_emi!D71=0,0,RES_hhdet_in_emi!D71*1000000/RES_hhdet_in_new!D70)</f>
        <v>402.39626646179056</v>
      </c>
      <c r="E71" s="165">
        <f>IF(RES_hhdet_in_emi!E71=0,0,RES_hhdet_in_emi!E71*1000000/RES_hhdet_in_new!E70)</f>
        <v>420.08272856186176</v>
      </c>
      <c r="F71" s="165">
        <f>IF(RES_hhdet_in_emi!F71=0,0,RES_hhdet_in_emi!F71*1000000/RES_hhdet_in_new!F70)</f>
        <v>414.41238235495422</v>
      </c>
      <c r="G71" s="165">
        <f>IF(RES_hhdet_in_emi!G71=0,0,RES_hhdet_in_emi!G71*1000000/RES_hhdet_in_new!G70)</f>
        <v>406.3428613420412</v>
      </c>
      <c r="H71" s="165">
        <f>IF(RES_hhdet_in_emi!H71=0,0,RES_hhdet_in_emi!H71*1000000/RES_hhdet_in_new!H70)</f>
        <v>392.67088354444587</v>
      </c>
      <c r="I71" s="165">
        <f>IF(RES_hhdet_in_emi!I71=0,0,RES_hhdet_in_emi!I71*1000000/RES_hhdet_in_new!I70)</f>
        <v>0</v>
      </c>
      <c r="J71" s="165">
        <f>IF(RES_hhdet_in_emi!J71=0,0,RES_hhdet_in_emi!J71*1000000/RES_hhdet_in_new!J70)</f>
        <v>375.40611726263307</v>
      </c>
      <c r="K71" s="165">
        <f>IF(RES_hhdet_in_emi!K71=0,0,RES_hhdet_in_emi!K71*1000000/RES_hhdet_in_new!K70)</f>
        <v>375.4067154261167</v>
      </c>
      <c r="L71" s="165">
        <f>IF(RES_hhdet_in_emi!L71=0,0,RES_hhdet_in_emi!L71*1000000/RES_hhdet_in_new!L70)</f>
        <v>390.24206115660945</v>
      </c>
      <c r="M71" s="165">
        <f>IF(RES_hhdet_in_emi!M71=0,0,RES_hhdet_in_emi!M71*1000000/RES_hhdet_in_new!M70)</f>
        <v>370.29562087761678</v>
      </c>
      <c r="N71" s="165">
        <f>IF(RES_hhdet_in_emi!N71=0,0,RES_hhdet_in_emi!N71*1000000/RES_hhdet_in_new!N70)</f>
        <v>376.03921398563426</v>
      </c>
      <c r="O71" s="165">
        <f>IF(RES_hhdet_in_emi!O71=0,0,RES_hhdet_in_emi!O71*1000000/RES_hhdet_in_new!O70)</f>
        <v>375.19876533614399</v>
      </c>
      <c r="P71" s="165">
        <f>IF(RES_hhdet_in_emi!P71=0,0,RES_hhdet_in_emi!P71*1000000/RES_hhdet_in_new!P70)</f>
        <v>368.90304514116963</v>
      </c>
      <c r="Q71" s="165">
        <f>IF(RES_hhdet_in_emi!Q71=0,0,RES_hhdet_in_emi!Q71*1000000/RES_hhdet_in_new!Q70)</f>
        <v>362.24731624446326</v>
      </c>
    </row>
    <row r="72" spans="1:17" ht="12" customHeight="1" x14ac:dyDescent="0.25">
      <c r="A72" s="147" t="s">
        <v>59</v>
      </c>
      <c r="B72" s="164"/>
      <c r="C72" s="164">
        <f>IF(RES_hhdet_in_emi!C72=0,0,RES_hhdet_in_emi!C72*1000000/RES_hhdet_in_new!C70)</f>
        <v>0</v>
      </c>
      <c r="D72" s="164">
        <f>IF(RES_hhdet_in_emi!D72=0,0,RES_hhdet_in_emi!D72*1000000/RES_hhdet_in_new!D70)</f>
        <v>0</v>
      </c>
      <c r="E72" s="164">
        <f>IF(RES_hhdet_in_emi!E72=0,0,RES_hhdet_in_emi!E72*1000000/RES_hhdet_in_new!E70)</f>
        <v>0</v>
      </c>
      <c r="F72" s="164">
        <f>IF(RES_hhdet_in_emi!F72=0,0,RES_hhdet_in_emi!F72*1000000/RES_hhdet_in_new!F70)</f>
        <v>0</v>
      </c>
      <c r="G72" s="164">
        <f>IF(RES_hhdet_in_emi!G72=0,0,RES_hhdet_in_emi!G72*1000000/RES_hhdet_in_new!G70)</f>
        <v>0</v>
      </c>
      <c r="H72" s="164">
        <f>IF(RES_hhdet_in_emi!H72=0,0,RES_hhdet_in_emi!H72*1000000/RES_hhdet_in_new!H70)</f>
        <v>0</v>
      </c>
      <c r="I72" s="164">
        <f>IF(RES_hhdet_in_emi!I72=0,0,RES_hhdet_in_emi!I72*1000000/RES_hhdet_in_new!I70)</f>
        <v>0</v>
      </c>
      <c r="J72" s="164">
        <f>IF(RES_hhdet_in_emi!J72=0,0,RES_hhdet_in_emi!J72*1000000/RES_hhdet_in_new!J70)</f>
        <v>0</v>
      </c>
      <c r="K72" s="164">
        <f>IF(RES_hhdet_in_emi!K72=0,0,RES_hhdet_in_emi!K72*1000000/RES_hhdet_in_new!K70)</f>
        <v>0</v>
      </c>
      <c r="L72" s="164">
        <f>IF(RES_hhdet_in_emi!L72=0,0,RES_hhdet_in_emi!L72*1000000/RES_hhdet_in_new!L70)</f>
        <v>0</v>
      </c>
      <c r="M72" s="164">
        <f>IF(RES_hhdet_in_emi!M72=0,0,RES_hhdet_in_emi!M72*1000000/RES_hhdet_in_new!M70)</f>
        <v>0</v>
      </c>
      <c r="N72" s="164">
        <f>IF(RES_hhdet_in_emi!N72=0,0,RES_hhdet_in_emi!N72*1000000/RES_hhdet_in_new!N70)</f>
        <v>0</v>
      </c>
      <c r="O72" s="164">
        <f>IF(RES_hhdet_in_emi!O72=0,0,RES_hhdet_in_emi!O72*1000000/RES_hhdet_in_new!O70)</f>
        <v>0</v>
      </c>
      <c r="P72" s="164">
        <f>IF(RES_hhdet_in_emi!P72=0,0,RES_hhdet_in_emi!P72*1000000/RES_hhdet_in_new!P70)</f>
        <v>0</v>
      </c>
      <c r="Q72" s="164">
        <f>IF(RES_hhdet_in_emi!Q72=0,0,RES_hhdet_in_emi!Q72*1000000/RES_hhdet_in_new!Q70)</f>
        <v>0</v>
      </c>
    </row>
    <row r="73" spans="1:17" ht="12" customHeight="1" x14ac:dyDescent="0.25">
      <c r="A73" s="163" t="s">
        <v>142</v>
      </c>
      <c r="B73" s="162"/>
      <c r="C73" s="162">
        <f>IF(RES_hhdet_in_emi!C73=0,0,RES_hhdet_in_emi!C73*1000000/RES_hhdet_in_new!C73)</f>
        <v>0</v>
      </c>
      <c r="D73" s="162">
        <f>IF(RES_hhdet_in_emi!D73=0,0,RES_hhdet_in_emi!D73*1000000/RES_hhdet_in_new!D73)</f>
        <v>0</v>
      </c>
      <c r="E73" s="162">
        <f>IF(RES_hhdet_in_emi!E73=0,0,RES_hhdet_in_emi!E73*1000000/RES_hhdet_in_new!E73)</f>
        <v>0</v>
      </c>
      <c r="F73" s="162">
        <f>IF(RES_hhdet_in_emi!F73=0,0,RES_hhdet_in_emi!F73*1000000/RES_hhdet_in_new!F73)</f>
        <v>0</v>
      </c>
      <c r="G73" s="162">
        <f>IF(RES_hhdet_in_emi!G73=0,0,RES_hhdet_in_emi!G73*1000000/RES_hhdet_in_new!G73)</f>
        <v>0</v>
      </c>
      <c r="H73" s="162">
        <f>IF(RES_hhdet_in_emi!H73=0,0,RES_hhdet_in_emi!H73*1000000/RES_hhdet_in_new!H73)</f>
        <v>0</v>
      </c>
      <c r="I73" s="162">
        <f>IF(RES_hhdet_in_emi!I73=0,0,RES_hhdet_in_emi!I73*1000000/RES_hhdet_in_new!I73)</f>
        <v>0</v>
      </c>
      <c r="J73" s="162">
        <f>IF(RES_hhdet_in_emi!J73=0,0,RES_hhdet_in_emi!J73*1000000/RES_hhdet_in_new!J73)</f>
        <v>0</v>
      </c>
      <c r="K73" s="162">
        <f>IF(RES_hhdet_in_emi!K73=0,0,RES_hhdet_in_emi!K73*1000000/RES_hhdet_in_new!K73)</f>
        <v>0</v>
      </c>
      <c r="L73" s="162">
        <f>IF(RES_hhdet_in_emi!L73=0,0,RES_hhdet_in_emi!L73*1000000/RES_hhdet_in_new!L73)</f>
        <v>0</v>
      </c>
      <c r="M73" s="162">
        <f>IF(RES_hhdet_in_emi!M73=0,0,RES_hhdet_in_emi!M73*1000000/RES_hhdet_in_new!M73)</f>
        <v>0</v>
      </c>
      <c r="N73" s="162">
        <f>IF(RES_hhdet_in_emi!N73=0,0,RES_hhdet_in_emi!N73*1000000/RES_hhdet_in_new!N73)</f>
        <v>0</v>
      </c>
      <c r="O73" s="162">
        <f>IF(RES_hhdet_in_emi!O73=0,0,RES_hhdet_in_emi!O73*1000000/RES_hhdet_in_new!O73)</f>
        <v>0</v>
      </c>
      <c r="P73" s="162">
        <f>IF(RES_hhdet_in_emi!P73=0,0,RES_hhdet_in_emi!P73*1000000/RES_hhdet_in_new!P73)</f>
        <v>0</v>
      </c>
      <c r="Q73" s="162">
        <f>IF(RES_hhdet_in_emi!Q73=0,0,RES_hhdet_in_emi!Q73*1000000/RES_hhdet_in_new!Q73)</f>
        <v>0</v>
      </c>
    </row>
    <row r="74" spans="1:17" ht="12" customHeight="1" x14ac:dyDescent="0.25">
      <c r="A74" s="161" t="s">
        <v>141</v>
      </c>
      <c r="B74" s="160"/>
      <c r="C74" s="160">
        <f>IF(RES_hhdet_in_emi!C74=0,0,RES_hhdet_in_emi!C74*1000000/RES_hhdet_in_new!C74)</f>
        <v>0</v>
      </c>
      <c r="D74" s="160">
        <f>IF(RES_hhdet_in_emi!D74=0,0,RES_hhdet_in_emi!D74*1000000/RES_hhdet_in_new!D74)</f>
        <v>0</v>
      </c>
      <c r="E74" s="160">
        <f>IF(RES_hhdet_in_emi!E74=0,0,RES_hhdet_in_emi!E74*1000000/RES_hhdet_in_new!E74)</f>
        <v>0</v>
      </c>
      <c r="F74" s="160">
        <f>IF(RES_hhdet_in_emi!F74=0,0,RES_hhdet_in_emi!F74*1000000/RES_hhdet_in_new!F74)</f>
        <v>0</v>
      </c>
      <c r="G74" s="160">
        <f>IF(RES_hhdet_in_emi!G74=0,0,RES_hhdet_in_emi!G74*1000000/RES_hhdet_in_new!G74)</f>
        <v>0</v>
      </c>
      <c r="H74" s="160">
        <f>IF(RES_hhdet_in_emi!H74=0,0,RES_hhdet_in_emi!H74*1000000/RES_hhdet_in_new!H74)</f>
        <v>0</v>
      </c>
      <c r="I74" s="160">
        <f>IF(RES_hhdet_in_emi!I74=0,0,RES_hhdet_in_emi!I74*1000000/RES_hhdet_in_new!I74)</f>
        <v>0</v>
      </c>
      <c r="J74" s="160">
        <f>IF(RES_hhdet_in_emi!J74=0,0,RES_hhdet_in_emi!J74*1000000/RES_hhdet_in_new!J74)</f>
        <v>0</v>
      </c>
      <c r="K74" s="160">
        <f>IF(RES_hhdet_in_emi!K74=0,0,RES_hhdet_in_emi!K74*1000000/RES_hhdet_in_new!K74)</f>
        <v>0</v>
      </c>
      <c r="L74" s="160">
        <f>IF(RES_hhdet_in_emi!L74=0,0,RES_hhdet_in_emi!L74*1000000/RES_hhdet_in_new!L74)</f>
        <v>0</v>
      </c>
      <c r="M74" s="160">
        <f>IF(RES_hhdet_in_emi!M74=0,0,RES_hhdet_in_emi!M74*1000000/RES_hhdet_in_new!M74)</f>
        <v>0</v>
      </c>
      <c r="N74" s="160">
        <f>IF(RES_hhdet_in_emi!N74=0,0,RES_hhdet_in_emi!N74*1000000/RES_hhdet_in_new!N74)</f>
        <v>0</v>
      </c>
      <c r="O74" s="160">
        <f>IF(RES_hhdet_in_emi!O74=0,0,RES_hhdet_in_emi!O74*1000000/RES_hhdet_in_new!O74)</f>
        <v>0</v>
      </c>
      <c r="P74" s="160">
        <f>IF(RES_hhdet_in_emi!P74=0,0,RES_hhdet_in_emi!P74*1000000/RES_hhdet_in_new!P74)</f>
        <v>0</v>
      </c>
      <c r="Q74" s="160">
        <f>IF(RES_hhdet_in_emi!Q74=0,0,RES_hhdet_in_emi!Q74*1000000/RES_hhdet_in_new!Q74)</f>
        <v>0</v>
      </c>
    </row>
    <row r="75" spans="1:17" ht="12" customHeight="1" x14ac:dyDescent="0.25">
      <c r="A75" s="148" t="s">
        <v>60</v>
      </c>
      <c r="B75" s="156"/>
      <c r="C75" s="156">
        <f>IF(RES_hhdet_in_emi!C75=0,0,RES_hhdet_in_emi!C75*1000000/RES_hhdet_in_new!C74)</f>
        <v>0</v>
      </c>
      <c r="D75" s="156">
        <f>IF(RES_hhdet_in_emi!D75=0,0,RES_hhdet_in_emi!D75*1000000/RES_hhdet_in_new!D74)</f>
        <v>0</v>
      </c>
      <c r="E75" s="156">
        <f>IF(RES_hhdet_in_emi!E75=0,0,RES_hhdet_in_emi!E75*1000000/RES_hhdet_in_new!E74)</f>
        <v>0</v>
      </c>
      <c r="F75" s="156">
        <f>IF(RES_hhdet_in_emi!F75=0,0,RES_hhdet_in_emi!F75*1000000/RES_hhdet_in_new!F74)</f>
        <v>0</v>
      </c>
      <c r="G75" s="156">
        <f>IF(RES_hhdet_in_emi!G75=0,0,RES_hhdet_in_emi!G75*1000000/RES_hhdet_in_new!G74)</f>
        <v>0</v>
      </c>
      <c r="H75" s="156">
        <f>IF(RES_hhdet_in_emi!H75=0,0,RES_hhdet_in_emi!H75*1000000/RES_hhdet_in_new!H74)</f>
        <v>0</v>
      </c>
      <c r="I75" s="156">
        <f>IF(RES_hhdet_in_emi!I75=0,0,RES_hhdet_in_emi!I75*1000000/RES_hhdet_in_new!I74)</f>
        <v>0</v>
      </c>
      <c r="J75" s="156">
        <f>IF(RES_hhdet_in_emi!J75=0,0,RES_hhdet_in_emi!J75*1000000/RES_hhdet_in_new!J74)</f>
        <v>0</v>
      </c>
      <c r="K75" s="156">
        <f>IF(RES_hhdet_in_emi!K75=0,0,RES_hhdet_in_emi!K75*1000000/RES_hhdet_in_new!K74)</f>
        <v>0</v>
      </c>
      <c r="L75" s="156">
        <f>IF(RES_hhdet_in_emi!L75=0,0,RES_hhdet_in_emi!L75*1000000/RES_hhdet_in_new!L74)</f>
        <v>0</v>
      </c>
      <c r="M75" s="156">
        <f>IF(RES_hhdet_in_emi!M75=0,0,RES_hhdet_in_emi!M75*1000000/RES_hhdet_in_new!M74)</f>
        <v>0</v>
      </c>
      <c r="N75" s="156">
        <f>IF(RES_hhdet_in_emi!N75=0,0,RES_hhdet_in_emi!N75*1000000/RES_hhdet_in_new!N74)</f>
        <v>0</v>
      </c>
      <c r="O75" s="156">
        <f>IF(RES_hhdet_in_emi!O75=0,0,RES_hhdet_in_emi!O75*1000000/RES_hhdet_in_new!O74)</f>
        <v>0</v>
      </c>
      <c r="P75" s="156">
        <f>IF(RES_hhdet_in_emi!P75=0,0,RES_hhdet_in_emi!P75*1000000/RES_hhdet_in_new!P74)</f>
        <v>0</v>
      </c>
      <c r="Q75" s="156">
        <f>IF(RES_hhdet_in_emi!Q75=0,0,RES_hhdet_in_emi!Q75*1000000/RES_hhdet_in_new!Q74)</f>
        <v>0</v>
      </c>
    </row>
    <row r="76" spans="1:17" ht="12" customHeight="1" x14ac:dyDescent="0.25">
      <c r="A76" s="148" t="s">
        <v>59</v>
      </c>
      <c r="B76" s="156"/>
      <c r="C76" s="156">
        <f>IF(RES_hhdet_in_emi!C76=0,0,RES_hhdet_in_emi!C76*1000000/RES_hhdet_in_new!C74)</f>
        <v>0</v>
      </c>
      <c r="D76" s="156">
        <f>IF(RES_hhdet_in_emi!D76=0,0,RES_hhdet_in_emi!D76*1000000/RES_hhdet_in_new!D74)</f>
        <v>0</v>
      </c>
      <c r="E76" s="156">
        <f>IF(RES_hhdet_in_emi!E76=0,0,RES_hhdet_in_emi!E76*1000000/RES_hhdet_in_new!E74)</f>
        <v>0</v>
      </c>
      <c r="F76" s="156">
        <f>IF(RES_hhdet_in_emi!F76=0,0,RES_hhdet_in_emi!F76*1000000/RES_hhdet_in_new!F74)</f>
        <v>0</v>
      </c>
      <c r="G76" s="156">
        <f>IF(RES_hhdet_in_emi!G76=0,0,RES_hhdet_in_emi!G76*1000000/RES_hhdet_in_new!G74)</f>
        <v>0</v>
      </c>
      <c r="H76" s="156">
        <f>IF(RES_hhdet_in_emi!H76=0,0,RES_hhdet_in_emi!H76*1000000/RES_hhdet_in_new!H74)</f>
        <v>0</v>
      </c>
      <c r="I76" s="156">
        <f>IF(RES_hhdet_in_emi!I76=0,0,RES_hhdet_in_emi!I76*1000000/RES_hhdet_in_new!I74)</f>
        <v>0</v>
      </c>
      <c r="J76" s="156">
        <f>IF(RES_hhdet_in_emi!J76=0,0,RES_hhdet_in_emi!J76*1000000/RES_hhdet_in_new!J74)</f>
        <v>0</v>
      </c>
      <c r="K76" s="156">
        <f>IF(RES_hhdet_in_emi!K76=0,0,RES_hhdet_in_emi!K76*1000000/RES_hhdet_in_new!K74)</f>
        <v>0</v>
      </c>
      <c r="L76" s="156">
        <f>IF(RES_hhdet_in_emi!L76=0,0,RES_hhdet_in_emi!L76*1000000/RES_hhdet_in_new!L74)</f>
        <v>0</v>
      </c>
      <c r="M76" s="156">
        <f>IF(RES_hhdet_in_emi!M76=0,0,RES_hhdet_in_emi!M76*1000000/RES_hhdet_in_new!M74)</f>
        <v>0</v>
      </c>
      <c r="N76" s="156">
        <f>IF(RES_hhdet_in_emi!N76=0,0,RES_hhdet_in_emi!N76*1000000/RES_hhdet_in_new!N74)</f>
        <v>0</v>
      </c>
      <c r="O76" s="156">
        <f>IF(RES_hhdet_in_emi!O76=0,0,RES_hhdet_in_emi!O76*1000000/RES_hhdet_in_new!O74)</f>
        <v>0</v>
      </c>
      <c r="P76" s="156">
        <f>IF(RES_hhdet_in_emi!P76=0,0,RES_hhdet_in_emi!P76*1000000/RES_hhdet_in_new!P74)</f>
        <v>0</v>
      </c>
      <c r="Q76" s="156">
        <f>IF(RES_hhdet_in_emi!Q76=0,0,RES_hhdet_in_emi!Q76*1000000/RES_hhdet_in_new!Q74)</f>
        <v>0</v>
      </c>
    </row>
    <row r="77" spans="1:17" ht="12" customHeight="1" x14ac:dyDescent="0.25">
      <c r="A77" s="158" t="s">
        <v>62</v>
      </c>
      <c r="B77" s="157"/>
      <c r="C77" s="157">
        <f>IF(SUM(RES_hhdet_in_emi!C78:C79)=0,0,SUM(RES_hhdet_in_emi!C78:C79)*1000000/SUM(RES_hhdet_in_new!C78:C79))</f>
        <v>273.033293844637</v>
      </c>
      <c r="D77" s="157">
        <f>IF(SUM(RES_hhdet_in_emi!D78:D79)=0,0,SUM(RES_hhdet_in_emi!D78:D79)*1000000/SUM(RES_hhdet_in_new!D78:D79))</f>
        <v>252.26956553925461</v>
      </c>
      <c r="E77" s="157">
        <f>IF(SUM(RES_hhdet_in_emi!E78:E79)=0,0,SUM(RES_hhdet_in_emi!E78:E79)*1000000/SUM(RES_hhdet_in_new!E78:E79))</f>
        <v>214.49644309827673</v>
      </c>
      <c r="F77" s="157">
        <f>IF(SUM(RES_hhdet_in_emi!F78:F79)=0,0,SUM(RES_hhdet_in_emi!F78:F79)*1000000/SUM(RES_hhdet_in_new!F78:F79))</f>
        <v>255.32764177914297</v>
      </c>
      <c r="G77" s="157">
        <f>IF(SUM(RES_hhdet_in_emi!G78:G79)=0,0,SUM(RES_hhdet_in_emi!G78:G79)*1000000/SUM(RES_hhdet_in_new!G78:G79))</f>
        <v>268.02457430045018</v>
      </c>
      <c r="H77" s="157">
        <f>IF(SUM(RES_hhdet_in_emi!H78:H79)=0,0,SUM(RES_hhdet_in_emi!H78:H79)*1000000/SUM(RES_hhdet_in_new!H78:H79))</f>
        <v>265.78617109561435</v>
      </c>
      <c r="I77" s="157">
        <f>IF(SUM(RES_hhdet_in_emi!I78:I79)=0,0,SUM(RES_hhdet_in_emi!I78:I79)*1000000/SUM(RES_hhdet_in_new!I78:I79))</f>
        <v>0</v>
      </c>
      <c r="J77" s="157">
        <f>IF(SUM(RES_hhdet_in_emi!J78:J79)=0,0,SUM(RES_hhdet_in_emi!J78:J79)*1000000/SUM(RES_hhdet_in_new!J78:J79))</f>
        <v>256.62984090148973</v>
      </c>
      <c r="K77" s="157">
        <f>IF(SUM(RES_hhdet_in_emi!K78:K79)=0,0,SUM(RES_hhdet_in_emi!K78:K79)*1000000/SUM(RES_hhdet_in_new!K78:K79))</f>
        <v>261.16672485810017</v>
      </c>
      <c r="L77" s="157">
        <f>IF(SUM(RES_hhdet_in_emi!L78:L79)=0,0,SUM(RES_hhdet_in_emi!L78:L79)*1000000/SUM(RES_hhdet_in_new!L78:L79))</f>
        <v>198.68311046269667</v>
      </c>
      <c r="M77" s="157">
        <f>IF(SUM(RES_hhdet_in_emi!M78:M79)=0,0,SUM(RES_hhdet_in_emi!M78:M79)*1000000/SUM(RES_hhdet_in_new!M78:M79))</f>
        <v>229.35484729573784</v>
      </c>
      <c r="N77" s="157">
        <f>IF(SUM(RES_hhdet_in_emi!N78:N79)=0,0,SUM(RES_hhdet_in_emi!N78:N79)*1000000/SUM(RES_hhdet_in_new!N78:N79))</f>
        <v>265.32633050170659</v>
      </c>
      <c r="O77" s="157">
        <f>IF(SUM(RES_hhdet_in_emi!O78:O79)=0,0,SUM(RES_hhdet_in_emi!O78:O79)*1000000/SUM(RES_hhdet_in_new!O78:O79))</f>
        <v>261.96801425143315</v>
      </c>
      <c r="P77" s="157">
        <f>IF(SUM(RES_hhdet_in_emi!P78:P79)=0,0,SUM(RES_hhdet_in_emi!P78:P79)*1000000/SUM(RES_hhdet_in_new!P78:P79))</f>
        <v>182.44621395335901</v>
      </c>
      <c r="Q77" s="157">
        <f>IF(SUM(RES_hhdet_in_emi!Q78:Q79)=0,0,SUM(RES_hhdet_in_emi!Q78:Q79)*1000000/SUM(RES_hhdet_in_new!Q78:Q79))</f>
        <v>73.791379106906675</v>
      </c>
    </row>
    <row r="78" spans="1:17" ht="12" customHeight="1" x14ac:dyDescent="0.25">
      <c r="A78" s="23" t="s">
        <v>109</v>
      </c>
      <c r="B78" s="156"/>
      <c r="C78" s="156">
        <f>IF(RES_hhdet_in_emi!C78=0,0,RES_hhdet_in_emi!C78*1000000/RES_hhdet_in_new!C78)</f>
        <v>273.033293844637</v>
      </c>
      <c r="D78" s="156">
        <f>IF(RES_hhdet_in_emi!D78=0,0,RES_hhdet_in_emi!D78*1000000/RES_hhdet_in_new!D78)</f>
        <v>273.41453880255176</v>
      </c>
      <c r="E78" s="156">
        <f>IF(RES_hhdet_in_emi!E78=0,0,RES_hhdet_in_emi!E78*1000000/RES_hhdet_in_new!E78)</f>
        <v>271.90643073254256</v>
      </c>
      <c r="F78" s="156">
        <f>IF(RES_hhdet_in_emi!F78=0,0,RES_hhdet_in_emi!F78*1000000/RES_hhdet_in_new!F78)</f>
        <v>269.77447731043259</v>
      </c>
      <c r="G78" s="156">
        <f>IF(RES_hhdet_in_emi!G78=0,0,RES_hhdet_in_emi!G78*1000000/RES_hhdet_in_new!G78)</f>
        <v>268.02457430045018</v>
      </c>
      <c r="H78" s="156">
        <f>IF(RES_hhdet_in_emi!H78=0,0,RES_hhdet_in_emi!H78*1000000/RES_hhdet_in_new!H78)</f>
        <v>265.78617109561435</v>
      </c>
      <c r="I78" s="156">
        <f>IF(RES_hhdet_in_emi!I78=0,0,RES_hhdet_in_emi!I78*1000000/RES_hhdet_in_new!I78)</f>
        <v>0</v>
      </c>
      <c r="J78" s="156">
        <f>IF(RES_hhdet_in_emi!J78=0,0,RES_hhdet_in_emi!J78*1000000/RES_hhdet_in_new!J78)</f>
        <v>264.5565739006737</v>
      </c>
      <c r="K78" s="156">
        <f>IF(RES_hhdet_in_emi!K78=0,0,RES_hhdet_in_emi!K78*1000000/RES_hhdet_in_new!K78)</f>
        <v>264.35809618887833</v>
      </c>
      <c r="L78" s="156">
        <f>IF(RES_hhdet_in_emi!L78=0,0,RES_hhdet_in_emi!L78*1000000/RES_hhdet_in_new!L78)</f>
        <v>270.89778326387739</v>
      </c>
      <c r="M78" s="156">
        <f>IF(RES_hhdet_in_emi!M78=0,0,RES_hhdet_in_emi!M78*1000000/RES_hhdet_in_new!M78)</f>
        <v>262.50875462808955</v>
      </c>
      <c r="N78" s="156">
        <f>IF(RES_hhdet_in_emi!N78=0,0,RES_hhdet_in_emi!N78*1000000/RES_hhdet_in_new!N78)</f>
        <v>265.32633050170659</v>
      </c>
      <c r="O78" s="156">
        <f>IF(RES_hhdet_in_emi!O78=0,0,RES_hhdet_in_emi!O78*1000000/RES_hhdet_in_new!O78)</f>
        <v>261.96801425143315</v>
      </c>
      <c r="P78" s="156">
        <f>IF(RES_hhdet_in_emi!P78=0,0,RES_hhdet_in_emi!P78*1000000/RES_hhdet_in_new!P78)</f>
        <v>260.9925332818442</v>
      </c>
      <c r="Q78" s="156">
        <f>IF(RES_hhdet_in_emi!Q78=0,0,RES_hhdet_in_emi!Q78*1000000/RES_hhdet_in_new!Q78)</f>
        <v>255.09357744145527</v>
      </c>
    </row>
    <row r="79" spans="1:17" ht="12" customHeight="1" x14ac:dyDescent="0.25">
      <c r="A79" s="29" t="s">
        <v>140</v>
      </c>
      <c r="B79" s="57"/>
      <c r="C79" s="57">
        <f>IF(RES_hhdet_in_emi!C79=0,0,RES_hhdet_in_emi!C79*1000000/RES_hhdet_in_new!C79)</f>
        <v>0</v>
      </c>
      <c r="D79" s="57">
        <f>IF(RES_hhdet_in_emi!D79=0,0,RES_hhdet_in_emi!D79*1000000/RES_hhdet_in_new!D79)</f>
        <v>0</v>
      </c>
      <c r="E79" s="57">
        <f>IF(RES_hhdet_in_emi!E79=0,0,RES_hhdet_in_emi!E79*1000000/RES_hhdet_in_new!E79)</f>
        <v>0</v>
      </c>
      <c r="F79" s="57">
        <f>IF(RES_hhdet_in_emi!F79=0,0,RES_hhdet_in_emi!F79*1000000/RES_hhdet_in_new!F79)</f>
        <v>0</v>
      </c>
      <c r="G79" s="57">
        <f>IF(RES_hhdet_in_emi!G79=0,0,RES_hhdet_in_emi!G79*1000000/RES_hhdet_in_new!G79)</f>
        <v>0</v>
      </c>
      <c r="H79" s="57">
        <f>IF(RES_hhdet_in_emi!H79=0,0,RES_hhdet_in_emi!H79*1000000/RES_hhdet_in_new!H79)</f>
        <v>0</v>
      </c>
      <c r="I79" s="57">
        <f>IF(RES_hhdet_in_emi!I79=0,0,RES_hhdet_in_emi!I79*1000000/RES_hhdet_in_new!I79)</f>
        <v>0</v>
      </c>
      <c r="J79" s="57">
        <f>IF(RES_hhdet_in_emi!J79=0,0,RES_hhdet_in_emi!J79*1000000/RES_hhdet_in_new!J79)</f>
        <v>0</v>
      </c>
      <c r="K79" s="57">
        <f>IF(RES_hhdet_in_emi!K79=0,0,RES_hhdet_in_emi!K79*1000000/RES_hhdet_in_new!K79)</f>
        <v>0</v>
      </c>
      <c r="L79" s="57">
        <f>IF(RES_hhdet_in_emi!L79=0,0,RES_hhdet_in_emi!L79*1000000/RES_hhdet_in_new!L79)</f>
        <v>0</v>
      </c>
      <c r="M79" s="57">
        <f>IF(RES_hhdet_in_emi!M79=0,0,RES_hhdet_in_emi!M79*1000000/RES_hhdet_in_new!M79)</f>
        <v>0</v>
      </c>
      <c r="N79" s="57">
        <f>IF(RES_hhdet_in_emi!N79=0,0,RES_hhdet_in_emi!N79*1000000/RES_hhdet_in_new!N79)</f>
        <v>0</v>
      </c>
      <c r="O79" s="57">
        <f>IF(RES_hhdet_in_emi!O79=0,0,RES_hhdet_in_emi!O79*1000000/RES_hhdet_in_new!O79)</f>
        <v>0</v>
      </c>
      <c r="P79" s="57">
        <f>IF(RES_hhdet_in_emi!P79=0,0,RES_hhdet_in_emi!P79*1000000/RES_hhdet_in_new!P79)</f>
        <v>0</v>
      </c>
      <c r="Q79" s="57">
        <f>IF(RES_hhdet_in_emi!Q79=0,0,RES_hhdet_in_emi!Q79*1000000/RES_hhdet_in_new!Q79)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68">
        <f t="shared" ref="C81" si="68">SUM(C82,C85,C87,C100)</f>
        <v>0</v>
      </c>
      <c r="D81" s="168">
        <f t="shared" ref="D81" si="69">SUM(D82,D85,D87,D100)</f>
        <v>0</v>
      </c>
      <c r="E81" s="168">
        <f t="shared" ref="E81" si="70">SUM(E82,E85,E87,E100)</f>
        <v>0</v>
      </c>
      <c r="F81" s="168">
        <f t="shared" ref="F81" si="71">SUM(F82,F85,F87,F100)</f>
        <v>0</v>
      </c>
      <c r="G81" s="168">
        <f t="shared" ref="G81" si="72">SUM(G82,G85,G87,G100)</f>
        <v>0</v>
      </c>
      <c r="H81" s="168">
        <f t="shared" ref="H81" si="73">SUM(H82,H85,H87,H100)</f>
        <v>0</v>
      </c>
      <c r="I81" s="168">
        <f t="shared" ref="I81" si="74">SUM(I82,I85,I87,I100)</f>
        <v>0</v>
      </c>
      <c r="J81" s="168">
        <f t="shared" ref="J81" si="75">SUM(J82,J85,J87,J100)</f>
        <v>0</v>
      </c>
      <c r="K81" s="168">
        <f t="shared" ref="K81" si="76">SUM(K82,K85,K87,K100)</f>
        <v>0</v>
      </c>
      <c r="L81" s="168">
        <f t="shared" ref="L81" si="77">SUM(L82,L85,L87,L100)</f>
        <v>0</v>
      </c>
      <c r="M81" s="168">
        <f t="shared" ref="M81" si="78">SUM(M82,M85,M87,M100)</f>
        <v>0</v>
      </c>
      <c r="N81" s="168">
        <f t="shared" ref="N81" si="79">SUM(N82,N85,N87,N100)</f>
        <v>0</v>
      </c>
      <c r="O81" s="168">
        <f t="shared" ref="O81" si="80">SUM(O82,O85,O87,O100)</f>
        <v>0</v>
      </c>
      <c r="P81" s="168">
        <f t="shared" ref="P81" si="81">SUM(P82,P85,P87,P100)</f>
        <v>0</v>
      </c>
      <c r="Q81" s="168">
        <f t="shared" ref="Q81" si="82">SUM(Q82,Q85,Q87,Q100)</f>
        <v>0</v>
      </c>
    </row>
    <row r="82" spans="1:17" ht="12.95" customHeight="1" x14ac:dyDescent="0.25">
      <c r="A82" s="158" t="s">
        <v>65</v>
      </c>
      <c r="B82" s="157"/>
      <c r="C82" s="157">
        <f t="shared" ref="C82:Q82" si="83">SUM(C83:C84)</f>
        <v>0</v>
      </c>
      <c r="D82" s="157">
        <f t="shared" si="83"/>
        <v>0</v>
      </c>
      <c r="E82" s="157">
        <f t="shared" si="83"/>
        <v>0</v>
      </c>
      <c r="F82" s="157">
        <f t="shared" si="83"/>
        <v>0</v>
      </c>
      <c r="G82" s="157">
        <f t="shared" si="83"/>
        <v>0</v>
      </c>
      <c r="H82" s="157">
        <f t="shared" si="83"/>
        <v>0</v>
      </c>
      <c r="I82" s="157">
        <f t="shared" si="83"/>
        <v>0</v>
      </c>
      <c r="J82" s="157">
        <f t="shared" si="83"/>
        <v>0</v>
      </c>
      <c r="K82" s="157">
        <f t="shared" si="83"/>
        <v>0</v>
      </c>
      <c r="L82" s="157">
        <f t="shared" si="83"/>
        <v>0</v>
      </c>
      <c r="M82" s="157">
        <f t="shared" si="83"/>
        <v>0</v>
      </c>
      <c r="N82" s="157">
        <f t="shared" si="83"/>
        <v>0</v>
      </c>
      <c r="O82" s="157">
        <f t="shared" si="83"/>
        <v>0</v>
      </c>
      <c r="P82" s="157">
        <f t="shared" si="83"/>
        <v>0</v>
      </c>
      <c r="Q82" s="157">
        <f t="shared" si="83"/>
        <v>0</v>
      </c>
    </row>
    <row r="83" spans="1:17" ht="12" customHeight="1" x14ac:dyDescent="0.25">
      <c r="A83" s="23" t="s">
        <v>157</v>
      </c>
      <c r="B83" s="156"/>
      <c r="C83" s="156">
        <f>IF(RES_hhdet_in_emi!C83=0,0,RES_hhdet_in_emi!C83*1000000/RES_hhdet_in_new!C83)</f>
        <v>0</v>
      </c>
      <c r="D83" s="156">
        <f>IF(RES_hhdet_in_emi!D83=0,0,RES_hhdet_in_emi!D83*1000000/RES_hhdet_in_new!D83)</f>
        <v>0</v>
      </c>
      <c r="E83" s="156">
        <f>IF(RES_hhdet_in_emi!E83=0,0,RES_hhdet_in_emi!E83*1000000/RES_hhdet_in_new!E83)</f>
        <v>0</v>
      </c>
      <c r="F83" s="156">
        <f>IF(RES_hhdet_in_emi!F83=0,0,RES_hhdet_in_emi!F83*1000000/RES_hhdet_in_new!F83)</f>
        <v>0</v>
      </c>
      <c r="G83" s="156">
        <f>IF(RES_hhdet_in_emi!G83=0,0,RES_hhdet_in_emi!G83*1000000/RES_hhdet_in_new!G83)</f>
        <v>0</v>
      </c>
      <c r="H83" s="156">
        <f>IF(RES_hhdet_in_emi!H83=0,0,RES_hhdet_in_emi!H83*1000000/RES_hhdet_in_new!H83)</f>
        <v>0</v>
      </c>
      <c r="I83" s="156">
        <f>IF(RES_hhdet_in_emi!I83=0,0,RES_hhdet_in_emi!I83*1000000/RES_hhdet_in_new!I83)</f>
        <v>0</v>
      </c>
      <c r="J83" s="156">
        <f>IF(RES_hhdet_in_emi!J83=0,0,RES_hhdet_in_emi!J83*1000000/RES_hhdet_in_new!J83)</f>
        <v>0</v>
      </c>
      <c r="K83" s="156">
        <f>IF(RES_hhdet_in_emi!K83=0,0,RES_hhdet_in_emi!K83*1000000/RES_hhdet_in_new!K83)</f>
        <v>0</v>
      </c>
      <c r="L83" s="156">
        <f>IF(RES_hhdet_in_emi!L83=0,0,RES_hhdet_in_emi!L83*1000000/RES_hhdet_in_new!L83)</f>
        <v>0</v>
      </c>
      <c r="M83" s="156">
        <f>IF(RES_hhdet_in_emi!M83=0,0,RES_hhdet_in_emi!M83*1000000/RES_hhdet_in_new!M83)</f>
        <v>0</v>
      </c>
      <c r="N83" s="156">
        <f>IF(RES_hhdet_in_emi!N83=0,0,RES_hhdet_in_emi!N83*1000000/RES_hhdet_in_new!N83)</f>
        <v>0</v>
      </c>
      <c r="O83" s="156">
        <f>IF(RES_hhdet_in_emi!O83=0,0,RES_hhdet_in_emi!O83*1000000/RES_hhdet_in_new!O83)</f>
        <v>0</v>
      </c>
      <c r="P83" s="156">
        <f>IF(RES_hhdet_in_emi!P83=0,0,RES_hhdet_in_emi!P83*1000000/RES_hhdet_in_new!P83)</f>
        <v>0</v>
      </c>
      <c r="Q83" s="156">
        <f>IF(RES_hhdet_in_emi!Q83=0,0,RES_hhdet_in_emi!Q83*1000000/RES_hhdet_in_new!Q83)</f>
        <v>0</v>
      </c>
    </row>
    <row r="84" spans="1:17" ht="12" customHeight="1" x14ac:dyDescent="0.25">
      <c r="A84" s="23" t="s">
        <v>60</v>
      </c>
      <c r="B84" s="156"/>
      <c r="C84" s="156">
        <f>IF(RES_hhdet_in_emi!C84=0,0,RES_hhdet_in_emi!C84*1000000/RES_hhdet_in_new!C83)</f>
        <v>0</v>
      </c>
      <c r="D84" s="156">
        <f>IF(RES_hhdet_in_emi!D84=0,0,RES_hhdet_in_emi!D84*1000000/RES_hhdet_in_new!D83)</f>
        <v>0</v>
      </c>
      <c r="E84" s="156">
        <f>IF(RES_hhdet_in_emi!E84=0,0,RES_hhdet_in_emi!E84*1000000/RES_hhdet_in_new!E83)</f>
        <v>0</v>
      </c>
      <c r="F84" s="156">
        <f>IF(RES_hhdet_in_emi!F84=0,0,RES_hhdet_in_emi!F84*1000000/RES_hhdet_in_new!F83)</f>
        <v>0</v>
      </c>
      <c r="G84" s="156">
        <f>IF(RES_hhdet_in_emi!G84=0,0,RES_hhdet_in_emi!G84*1000000/RES_hhdet_in_new!G83)</f>
        <v>0</v>
      </c>
      <c r="H84" s="156">
        <f>IF(RES_hhdet_in_emi!H84=0,0,RES_hhdet_in_emi!H84*1000000/RES_hhdet_in_new!H83)</f>
        <v>0</v>
      </c>
      <c r="I84" s="156">
        <f>IF(RES_hhdet_in_emi!I84=0,0,RES_hhdet_in_emi!I84*1000000/RES_hhdet_in_new!I83)</f>
        <v>0</v>
      </c>
      <c r="J84" s="156">
        <f>IF(RES_hhdet_in_emi!J84=0,0,RES_hhdet_in_emi!J84*1000000/RES_hhdet_in_new!J83)</f>
        <v>0</v>
      </c>
      <c r="K84" s="156">
        <f>IF(RES_hhdet_in_emi!K84=0,0,RES_hhdet_in_emi!K84*1000000/RES_hhdet_in_new!K83)</f>
        <v>0</v>
      </c>
      <c r="L84" s="156">
        <f>IF(RES_hhdet_in_emi!L84=0,0,RES_hhdet_in_emi!L84*1000000/RES_hhdet_in_new!L83)</f>
        <v>0</v>
      </c>
      <c r="M84" s="156">
        <f>IF(RES_hhdet_in_emi!M84=0,0,RES_hhdet_in_emi!M84*1000000/RES_hhdet_in_new!M83)</f>
        <v>0</v>
      </c>
      <c r="N84" s="156">
        <f>IF(RES_hhdet_in_emi!N84=0,0,RES_hhdet_in_emi!N84*1000000/RES_hhdet_in_new!N83)</f>
        <v>0</v>
      </c>
      <c r="O84" s="156">
        <f>IF(RES_hhdet_in_emi!O84=0,0,RES_hhdet_in_emi!O84*1000000/RES_hhdet_in_new!O83)</f>
        <v>0</v>
      </c>
      <c r="P84" s="156">
        <f>IF(RES_hhdet_in_emi!P84=0,0,RES_hhdet_in_emi!P84*1000000/RES_hhdet_in_new!P83)</f>
        <v>0</v>
      </c>
      <c r="Q84" s="156">
        <f>IF(RES_hhdet_in_emi!Q84=0,0,RES_hhdet_in_emi!Q84*1000000/RES_hhdet_in_new!Q83)</f>
        <v>0</v>
      </c>
    </row>
    <row r="85" spans="1:17" ht="12.95" customHeight="1" x14ac:dyDescent="0.25">
      <c r="A85" s="158" t="s">
        <v>112</v>
      </c>
      <c r="B85" s="157"/>
      <c r="C85" s="157">
        <f t="shared" ref="C85:Q85" si="84">C86</f>
        <v>0</v>
      </c>
      <c r="D85" s="157">
        <f t="shared" si="84"/>
        <v>0</v>
      </c>
      <c r="E85" s="157">
        <f t="shared" si="84"/>
        <v>0</v>
      </c>
      <c r="F85" s="157">
        <f t="shared" si="84"/>
        <v>0</v>
      </c>
      <c r="G85" s="157">
        <f t="shared" si="84"/>
        <v>0</v>
      </c>
      <c r="H85" s="157">
        <f t="shared" si="84"/>
        <v>0</v>
      </c>
      <c r="I85" s="157">
        <f t="shared" si="84"/>
        <v>0</v>
      </c>
      <c r="J85" s="157">
        <f t="shared" si="84"/>
        <v>0</v>
      </c>
      <c r="K85" s="157">
        <f t="shared" si="84"/>
        <v>0</v>
      </c>
      <c r="L85" s="157">
        <f t="shared" si="84"/>
        <v>0</v>
      </c>
      <c r="M85" s="157">
        <f t="shared" si="84"/>
        <v>0</v>
      </c>
      <c r="N85" s="157">
        <f t="shared" si="84"/>
        <v>0</v>
      </c>
      <c r="O85" s="157">
        <f t="shared" si="84"/>
        <v>0</v>
      </c>
      <c r="P85" s="157">
        <f t="shared" si="84"/>
        <v>0</v>
      </c>
      <c r="Q85" s="157">
        <f t="shared" si="84"/>
        <v>0</v>
      </c>
    </row>
    <row r="86" spans="1:17" ht="12" customHeight="1" x14ac:dyDescent="0.25">
      <c r="A86" s="23" t="s">
        <v>60</v>
      </c>
      <c r="B86" s="156"/>
      <c r="C86" s="156">
        <f>IF(RES_hhdet_in_emi!C86=0,0,RES_hhdet_in_emi!C86*1000000/RES_hhdet_in_new!C86)</f>
        <v>0</v>
      </c>
      <c r="D86" s="156">
        <f>IF(RES_hhdet_in_emi!D86=0,0,RES_hhdet_in_emi!D86*1000000/RES_hhdet_in_new!D86)</f>
        <v>0</v>
      </c>
      <c r="E86" s="156">
        <f>IF(RES_hhdet_in_emi!E86=0,0,RES_hhdet_in_emi!E86*1000000/RES_hhdet_in_new!E86)</f>
        <v>0</v>
      </c>
      <c r="F86" s="156">
        <f>IF(RES_hhdet_in_emi!F86=0,0,RES_hhdet_in_emi!F86*1000000/RES_hhdet_in_new!F86)</f>
        <v>0</v>
      </c>
      <c r="G86" s="156">
        <f>IF(RES_hhdet_in_emi!G86=0,0,RES_hhdet_in_emi!G86*1000000/RES_hhdet_in_new!G86)</f>
        <v>0</v>
      </c>
      <c r="H86" s="156">
        <f>IF(RES_hhdet_in_emi!H86=0,0,RES_hhdet_in_emi!H86*1000000/RES_hhdet_in_new!H86)</f>
        <v>0</v>
      </c>
      <c r="I86" s="156">
        <f>IF(RES_hhdet_in_emi!I86=0,0,RES_hhdet_in_emi!I86*1000000/RES_hhdet_in_new!I86)</f>
        <v>0</v>
      </c>
      <c r="J86" s="156">
        <f>IF(RES_hhdet_in_emi!J86=0,0,RES_hhdet_in_emi!J86*1000000/RES_hhdet_in_new!J86)</f>
        <v>0</v>
      </c>
      <c r="K86" s="156">
        <f>IF(RES_hhdet_in_emi!K86=0,0,RES_hhdet_in_emi!K86*1000000/RES_hhdet_in_new!K86)</f>
        <v>0</v>
      </c>
      <c r="L86" s="156">
        <f>IF(RES_hhdet_in_emi!L86=0,0,RES_hhdet_in_emi!L86*1000000/RES_hhdet_in_new!L86)</f>
        <v>0</v>
      </c>
      <c r="M86" s="156">
        <f>IF(RES_hhdet_in_emi!M86=0,0,RES_hhdet_in_emi!M86*1000000/RES_hhdet_in_new!M86)</f>
        <v>0</v>
      </c>
      <c r="N86" s="156">
        <f>IF(RES_hhdet_in_emi!N86=0,0,RES_hhdet_in_emi!N86*1000000/RES_hhdet_in_new!N86)</f>
        <v>0</v>
      </c>
      <c r="O86" s="156">
        <f>IF(RES_hhdet_in_emi!O86=0,0,RES_hhdet_in_emi!O86*1000000/RES_hhdet_in_new!O86)</f>
        <v>0</v>
      </c>
      <c r="P86" s="156">
        <f>IF(RES_hhdet_in_emi!P86=0,0,RES_hhdet_in_emi!P86*1000000/RES_hhdet_in_new!P86)</f>
        <v>0</v>
      </c>
      <c r="Q86" s="156">
        <f>IF(RES_hhdet_in_emi!Q86=0,0,RES_hhdet_in_emi!Q86*1000000/RES_hhdet_in_new!Q86)</f>
        <v>0</v>
      </c>
    </row>
    <row r="87" spans="1:17" ht="12" customHeight="1" x14ac:dyDescent="0.25">
      <c r="A87" s="158" t="s">
        <v>63</v>
      </c>
      <c r="B87" s="157"/>
      <c r="C87" s="157">
        <f>IF(SUM(RES_hhdet_in_emi!C88:C89,RES_hhdet_in_emi!C92:C93,RES_hhdet_in_emi!C96:C97)=0,0,SUM(RES_hhdet_in_emi!C88:C89,RES_hhdet_in_emi!C92:C93,RES_hhdet_in_emi!C96:C97)*1000000/SUM(RES_hhdet_in_new!C88:C89,RES_hhdet_in_new!C92:C93,RES_hhdet_in_new!C96:C97))</f>
        <v>0</v>
      </c>
      <c r="D87" s="157">
        <f>IF(SUM(RES_hhdet_in_emi!D88:D89,RES_hhdet_in_emi!D92:D93,RES_hhdet_in_emi!D96:D97)=0,0,SUM(RES_hhdet_in_emi!D88:D89,RES_hhdet_in_emi!D92:D93,RES_hhdet_in_emi!D96:D97)*1000000/SUM(RES_hhdet_in_new!D88:D89,RES_hhdet_in_new!D92:D93,RES_hhdet_in_new!D96:D97))</f>
        <v>0</v>
      </c>
      <c r="E87" s="157">
        <f>IF(SUM(RES_hhdet_in_emi!E88:E89,RES_hhdet_in_emi!E92:E93,RES_hhdet_in_emi!E96:E97)=0,0,SUM(RES_hhdet_in_emi!E88:E89,RES_hhdet_in_emi!E92:E93,RES_hhdet_in_emi!E96:E97)*1000000/SUM(RES_hhdet_in_new!E88:E89,RES_hhdet_in_new!E92:E93,RES_hhdet_in_new!E96:E97))</f>
        <v>0</v>
      </c>
      <c r="F87" s="157">
        <f>IF(SUM(RES_hhdet_in_emi!F88:F89,RES_hhdet_in_emi!F92:F93,RES_hhdet_in_emi!F96:F97)=0,0,SUM(RES_hhdet_in_emi!F88:F89,RES_hhdet_in_emi!F92:F93,RES_hhdet_in_emi!F96:F97)*1000000/SUM(RES_hhdet_in_new!F88:F89,RES_hhdet_in_new!F92:F93,RES_hhdet_in_new!F96:F97))</f>
        <v>0</v>
      </c>
      <c r="G87" s="157">
        <f>IF(SUM(RES_hhdet_in_emi!G88:G89,RES_hhdet_in_emi!G92:G93,RES_hhdet_in_emi!G96:G97)=0,0,SUM(RES_hhdet_in_emi!G88:G89,RES_hhdet_in_emi!G92:G93,RES_hhdet_in_emi!G96:G97)*1000000/SUM(RES_hhdet_in_new!G88:G89,RES_hhdet_in_new!G92:G93,RES_hhdet_in_new!G96:G97))</f>
        <v>0</v>
      </c>
      <c r="H87" s="157">
        <f>IF(SUM(RES_hhdet_in_emi!H88:H89,RES_hhdet_in_emi!H92:H93,RES_hhdet_in_emi!H96:H97)=0,0,SUM(RES_hhdet_in_emi!H88:H89,RES_hhdet_in_emi!H92:H93,RES_hhdet_in_emi!H96:H97)*1000000/SUM(RES_hhdet_in_new!H88:H89,RES_hhdet_in_new!H92:H93,RES_hhdet_in_new!H96:H97))</f>
        <v>0</v>
      </c>
      <c r="I87" s="157">
        <f>IF(SUM(RES_hhdet_in_emi!I88:I89,RES_hhdet_in_emi!I92:I93,RES_hhdet_in_emi!I96:I97)=0,0,SUM(RES_hhdet_in_emi!I88:I89,RES_hhdet_in_emi!I92:I93,RES_hhdet_in_emi!I96:I97)*1000000/SUM(RES_hhdet_in_new!I88:I89,RES_hhdet_in_new!I92:I93,RES_hhdet_in_new!I96:I97))</f>
        <v>0</v>
      </c>
      <c r="J87" s="157">
        <f>IF(SUM(RES_hhdet_in_emi!J88:J89,RES_hhdet_in_emi!J92:J93,RES_hhdet_in_emi!J96:J97)=0,0,SUM(RES_hhdet_in_emi!J88:J89,RES_hhdet_in_emi!J92:J93,RES_hhdet_in_emi!J96:J97)*1000000/SUM(RES_hhdet_in_new!J88:J89,RES_hhdet_in_new!J92:J93,RES_hhdet_in_new!J96:J97))</f>
        <v>0</v>
      </c>
      <c r="K87" s="157">
        <f>IF(SUM(RES_hhdet_in_emi!K88:K89,RES_hhdet_in_emi!K92:K93,RES_hhdet_in_emi!K96:K97)=0,0,SUM(RES_hhdet_in_emi!K88:K89,RES_hhdet_in_emi!K92:K93,RES_hhdet_in_emi!K96:K97)*1000000/SUM(RES_hhdet_in_new!K88:K89,RES_hhdet_in_new!K92:K93,RES_hhdet_in_new!K96:K97))</f>
        <v>0</v>
      </c>
      <c r="L87" s="157">
        <f>IF(SUM(RES_hhdet_in_emi!L88:L89,RES_hhdet_in_emi!L92:L93,RES_hhdet_in_emi!L96:L97)=0,0,SUM(RES_hhdet_in_emi!L88:L89,RES_hhdet_in_emi!L92:L93,RES_hhdet_in_emi!L96:L97)*1000000/SUM(RES_hhdet_in_new!L88:L89,RES_hhdet_in_new!L92:L93,RES_hhdet_in_new!L96:L97))</f>
        <v>0</v>
      </c>
      <c r="M87" s="157">
        <f>IF(SUM(RES_hhdet_in_emi!M88:M89,RES_hhdet_in_emi!M92:M93,RES_hhdet_in_emi!M96:M97)=0,0,SUM(RES_hhdet_in_emi!M88:M89,RES_hhdet_in_emi!M92:M93,RES_hhdet_in_emi!M96:M97)*1000000/SUM(RES_hhdet_in_new!M88:M89,RES_hhdet_in_new!M92:M93,RES_hhdet_in_new!M96:M97))</f>
        <v>0</v>
      </c>
      <c r="N87" s="157">
        <f>IF(SUM(RES_hhdet_in_emi!N88:N89,RES_hhdet_in_emi!N92:N93,RES_hhdet_in_emi!N96:N97)=0,0,SUM(RES_hhdet_in_emi!N88:N89,RES_hhdet_in_emi!N92:N93,RES_hhdet_in_emi!N96:N97)*1000000/SUM(RES_hhdet_in_new!N88:N89,RES_hhdet_in_new!N92:N93,RES_hhdet_in_new!N96:N97))</f>
        <v>0</v>
      </c>
      <c r="O87" s="157">
        <f>IF(SUM(RES_hhdet_in_emi!O88:O89,RES_hhdet_in_emi!O92:O93,RES_hhdet_in_emi!O96:O97)=0,0,SUM(RES_hhdet_in_emi!O88:O89,RES_hhdet_in_emi!O92:O93,RES_hhdet_in_emi!O96:O97)*1000000/SUM(RES_hhdet_in_new!O88:O89,RES_hhdet_in_new!O92:O93,RES_hhdet_in_new!O96:O97))</f>
        <v>0</v>
      </c>
      <c r="P87" s="157">
        <f>IF(SUM(RES_hhdet_in_emi!P88:P89,RES_hhdet_in_emi!P92:P93,RES_hhdet_in_emi!P96:P97)=0,0,SUM(RES_hhdet_in_emi!P88:P89,RES_hhdet_in_emi!P92:P93,RES_hhdet_in_emi!P96:P97)*1000000/SUM(RES_hhdet_in_new!P88:P89,RES_hhdet_in_new!P92:P93,RES_hhdet_in_new!P96:P97))</f>
        <v>0</v>
      </c>
      <c r="Q87" s="157">
        <f>IF(SUM(RES_hhdet_in_emi!Q88:Q89,RES_hhdet_in_emi!Q92:Q93,RES_hhdet_in_emi!Q96:Q97)=0,0,SUM(RES_hhdet_in_emi!Q88:Q89,RES_hhdet_in_emi!Q92:Q93,RES_hhdet_in_emi!Q96:Q97)*1000000/SUM(RES_hhdet_in_new!Q88:Q89,RES_hhdet_in_new!Q92:Q93,RES_hhdet_in_new!Q96:Q97))</f>
        <v>0</v>
      </c>
    </row>
    <row r="88" spans="1:17" ht="12" customHeight="1" x14ac:dyDescent="0.25">
      <c r="A88" s="167" t="s">
        <v>156</v>
      </c>
      <c r="B88" s="132"/>
      <c r="C88" s="132">
        <f>IF(RES_hhdet_in_emi!C88=0,0,RES_hhdet_in_emi!C88*1000000/RES_hhdet_in_new!C88)</f>
        <v>0</v>
      </c>
      <c r="D88" s="132">
        <f>IF(RES_hhdet_in_emi!D88=0,0,RES_hhdet_in_emi!D88*1000000/RES_hhdet_in_new!D88)</f>
        <v>0</v>
      </c>
      <c r="E88" s="132">
        <f>IF(RES_hhdet_in_emi!E88=0,0,RES_hhdet_in_emi!E88*1000000/RES_hhdet_in_new!E88)</f>
        <v>0</v>
      </c>
      <c r="F88" s="132">
        <f>IF(RES_hhdet_in_emi!F88=0,0,RES_hhdet_in_emi!F88*1000000/RES_hhdet_in_new!F88)</f>
        <v>0</v>
      </c>
      <c r="G88" s="132">
        <f>IF(RES_hhdet_in_emi!G88=0,0,RES_hhdet_in_emi!G88*1000000/RES_hhdet_in_new!G88)</f>
        <v>0</v>
      </c>
      <c r="H88" s="132">
        <f>IF(RES_hhdet_in_emi!H88=0,0,RES_hhdet_in_emi!H88*1000000/RES_hhdet_in_new!H88)</f>
        <v>0</v>
      </c>
      <c r="I88" s="132">
        <f>IF(RES_hhdet_in_emi!I88=0,0,RES_hhdet_in_emi!I88*1000000/RES_hhdet_in_new!I88)</f>
        <v>0</v>
      </c>
      <c r="J88" s="132">
        <f>IF(RES_hhdet_in_emi!J88=0,0,RES_hhdet_in_emi!J88*1000000/RES_hhdet_in_new!J88)</f>
        <v>0</v>
      </c>
      <c r="K88" s="132">
        <f>IF(RES_hhdet_in_emi!K88=0,0,RES_hhdet_in_emi!K88*1000000/RES_hhdet_in_new!K88)</f>
        <v>0</v>
      </c>
      <c r="L88" s="132">
        <f>IF(RES_hhdet_in_emi!L88=0,0,RES_hhdet_in_emi!L88*1000000/RES_hhdet_in_new!L88)</f>
        <v>0</v>
      </c>
      <c r="M88" s="132">
        <f>IF(RES_hhdet_in_emi!M88=0,0,RES_hhdet_in_emi!M88*1000000/RES_hhdet_in_new!M88)</f>
        <v>0</v>
      </c>
      <c r="N88" s="132">
        <f>IF(RES_hhdet_in_emi!N88=0,0,RES_hhdet_in_emi!N88*1000000/RES_hhdet_in_new!N88)</f>
        <v>0</v>
      </c>
      <c r="O88" s="132">
        <f>IF(RES_hhdet_in_emi!O88=0,0,RES_hhdet_in_emi!O88*1000000/RES_hhdet_in_new!O88)</f>
        <v>0</v>
      </c>
      <c r="P88" s="132">
        <f>IF(RES_hhdet_in_emi!P88=0,0,RES_hhdet_in_emi!P88*1000000/RES_hhdet_in_new!P88)</f>
        <v>0</v>
      </c>
      <c r="Q88" s="132">
        <f>IF(RES_hhdet_in_emi!Q88=0,0,RES_hhdet_in_emi!Q88*1000000/RES_hhdet_in_new!Q88)</f>
        <v>0</v>
      </c>
    </row>
    <row r="89" spans="1:17" ht="12" customHeight="1" x14ac:dyDescent="0.25">
      <c r="A89" s="167" t="s">
        <v>155</v>
      </c>
      <c r="B89" s="132"/>
      <c r="C89" s="132">
        <f>IF(RES_hhdet_in_emi!C89=0,0,RES_hhdet_in_emi!C89*1000000/RES_hhdet_in_new!C89)</f>
        <v>0</v>
      </c>
      <c r="D89" s="132">
        <f>IF(RES_hhdet_in_emi!D89=0,0,RES_hhdet_in_emi!D89*1000000/RES_hhdet_in_new!D89)</f>
        <v>0</v>
      </c>
      <c r="E89" s="132">
        <f>IF(RES_hhdet_in_emi!E89=0,0,RES_hhdet_in_emi!E89*1000000/RES_hhdet_in_new!E89)</f>
        <v>0</v>
      </c>
      <c r="F89" s="132">
        <f>IF(RES_hhdet_in_emi!F89=0,0,RES_hhdet_in_emi!F89*1000000/RES_hhdet_in_new!F89)</f>
        <v>0</v>
      </c>
      <c r="G89" s="132">
        <f>IF(RES_hhdet_in_emi!G89=0,0,RES_hhdet_in_emi!G89*1000000/RES_hhdet_in_new!G89)</f>
        <v>0</v>
      </c>
      <c r="H89" s="132">
        <f>IF(RES_hhdet_in_emi!H89=0,0,RES_hhdet_in_emi!H89*1000000/RES_hhdet_in_new!H89)</f>
        <v>0</v>
      </c>
      <c r="I89" s="132">
        <f>IF(RES_hhdet_in_emi!I89=0,0,RES_hhdet_in_emi!I89*1000000/RES_hhdet_in_new!I89)</f>
        <v>0</v>
      </c>
      <c r="J89" s="132">
        <f>IF(RES_hhdet_in_emi!J89=0,0,RES_hhdet_in_emi!J89*1000000/RES_hhdet_in_new!J89)</f>
        <v>0</v>
      </c>
      <c r="K89" s="132">
        <f>IF(RES_hhdet_in_emi!K89=0,0,RES_hhdet_in_emi!K89*1000000/RES_hhdet_in_new!K89)</f>
        <v>0</v>
      </c>
      <c r="L89" s="132">
        <f>IF(RES_hhdet_in_emi!L89=0,0,RES_hhdet_in_emi!L89*1000000/RES_hhdet_in_new!L89)</f>
        <v>0</v>
      </c>
      <c r="M89" s="132">
        <f>IF(RES_hhdet_in_emi!M89=0,0,RES_hhdet_in_emi!M89*1000000/RES_hhdet_in_new!M89)</f>
        <v>0</v>
      </c>
      <c r="N89" s="132">
        <f>IF(RES_hhdet_in_emi!N89=0,0,RES_hhdet_in_emi!N89*1000000/RES_hhdet_in_new!N89)</f>
        <v>0</v>
      </c>
      <c r="O89" s="132">
        <f>IF(RES_hhdet_in_emi!O89=0,0,RES_hhdet_in_emi!O89*1000000/RES_hhdet_in_new!O89)</f>
        <v>0</v>
      </c>
      <c r="P89" s="132">
        <f>IF(RES_hhdet_in_emi!P89=0,0,RES_hhdet_in_emi!P89*1000000/RES_hhdet_in_new!P89)</f>
        <v>0</v>
      </c>
      <c r="Q89" s="132">
        <f>IF(RES_hhdet_in_emi!Q89=0,0,RES_hhdet_in_emi!Q89*1000000/RES_hhdet_in_new!Q89)</f>
        <v>0</v>
      </c>
    </row>
    <row r="90" spans="1:17" ht="12" customHeight="1" x14ac:dyDescent="0.25">
      <c r="A90" s="166" t="s">
        <v>55</v>
      </c>
      <c r="B90" s="165"/>
      <c r="C90" s="165">
        <f>IF(RES_hhdet_in_emi!C90=0,0,RES_hhdet_in_emi!C90*1000000/RES_hhdet_in_new!C89)</f>
        <v>0</v>
      </c>
      <c r="D90" s="165">
        <f>IF(RES_hhdet_in_emi!D90=0,0,RES_hhdet_in_emi!D90*1000000/RES_hhdet_in_new!D89)</f>
        <v>0</v>
      </c>
      <c r="E90" s="165">
        <f>IF(RES_hhdet_in_emi!E90=0,0,RES_hhdet_in_emi!E90*1000000/RES_hhdet_in_new!E89)</f>
        <v>0</v>
      </c>
      <c r="F90" s="165">
        <f>IF(RES_hhdet_in_emi!F90=0,0,RES_hhdet_in_emi!F90*1000000/RES_hhdet_in_new!F89)</f>
        <v>0</v>
      </c>
      <c r="G90" s="165">
        <f>IF(RES_hhdet_in_emi!G90=0,0,RES_hhdet_in_emi!G90*1000000/RES_hhdet_in_new!G89)</f>
        <v>0</v>
      </c>
      <c r="H90" s="165">
        <f>IF(RES_hhdet_in_emi!H90=0,0,RES_hhdet_in_emi!H90*1000000/RES_hhdet_in_new!H89)</f>
        <v>0</v>
      </c>
      <c r="I90" s="165">
        <f>IF(RES_hhdet_in_emi!I90=0,0,RES_hhdet_in_emi!I90*1000000/RES_hhdet_in_new!I89)</f>
        <v>0</v>
      </c>
      <c r="J90" s="165">
        <f>IF(RES_hhdet_in_emi!J90=0,0,RES_hhdet_in_emi!J90*1000000/RES_hhdet_in_new!J89)</f>
        <v>0</v>
      </c>
      <c r="K90" s="165">
        <f>IF(RES_hhdet_in_emi!K90=0,0,RES_hhdet_in_emi!K90*1000000/RES_hhdet_in_new!K89)</f>
        <v>0</v>
      </c>
      <c r="L90" s="165">
        <f>IF(RES_hhdet_in_emi!L90=0,0,RES_hhdet_in_emi!L90*1000000/RES_hhdet_in_new!L89)</f>
        <v>0</v>
      </c>
      <c r="M90" s="165">
        <f>IF(RES_hhdet_in_emi!M90=0,0,RES_hhdet_in_emi!M90*1000000/RES_hhdet_in_new!M89)</f>
        <v>0</v>
      </c>
      <c r="N90" s="165">
        <f>IF(RES_hhdet_in_emi!N90=0,0,RES_hhdet_in_emi!N90*1000000/RES_hhdet_in_new!N89)</f>
        <v>0</v>
      </c>
      <c r="O90" s="165">
        <f>IF(RES_hhdet_in_emi!O90=0,0,RES_hhdet_in_emi!O90*1000000/RES_hhdet_in_new!O89)</f>
        <v>0</v>
      </c>
      <c r="P90" s="165">
        <f>IF(RES_hhdet_in_emi!P90=0,0,RES_hhdet_in_emi!P90*1000000/RES_hhdet_in_new!P89)</f>
        <v>0</v>
      </c>
      <c r="Q90" s="165">
        <f>IF(RES_hhdet_in_emi!Q90=0,0,RES_hhdet_in_emi!Q90*1000000/RES_hhdet_in_new!Q89)</f>
        <v>0</v>
      </c>
    </row>
    <row r="91" spans="1:17" ht="12" customHeight="1" x14ac:dyDescent="0.25">
      <c r="A91" s="147" t="s">
        <v>59</v>
      </c>
      <c r="B91" s="164"/>
      <c r="C91" s="164">
        <f>IF(RES_hhdet_in_emi!C91=0,0,RES_hhdet_in_emi!C91*1000000/RES_hhdet_in_new!C89)</f>
        <v>0</v>
      </c>
      <c r="D91" s="164">
        <f>IF(RES_hhdet_in_emi!D91=0,0,RES_hhdet_in_emi!D91*1000000/RES_hhdet_in_new!D89)</f>
        <v>0</v>
      </c>
      <c r="E91" s="164">
        <f>IF(RES_hhdet_in_emi!E91=0,0,RES_hhdet_in_emi!E91*1000000/RES_hhdet_in_new!E89)</f>
        <v>0</v>
      </c>
      <c r="F91" s="164">
        <f>IF(RES_hhdet_in_emi!F91=0,0,RES_hhdet_in_emi!F91*1000000/RES_hhdet_in_new!F89)</f>
        <v>0</v>
      </c>
      <c r="G91" s="164">
        <f>IF(RES_hhdet_in_emi!G91=0,0,RES_hhdet_in_emi!G91*1000000/RES_hhdet_in_new!G89)</f>
        <v>0</v>
      </c>
      <c r="H91" s="164">
        <f>IF(RES_hhdet_in_emi!H91=0,0,RES_hhdet_in_emi!H91*1000000/RES_hhdet_in_new!H89)</f>
        <v>0</v>
      </c>
      <c r="I91" s="164">
        <f>IF(RES_hhdet_in_emi!I91=0,0,RES_hhdet_in_emi!I91*1000000/RES_hhdet_in_new!I89)</f>
        <v>0</v>
      </c>
      <c r="J91" s="164">
        <f>IF(RES_hhdet_in_emi!J91=0,0,RES_hhdet_in_emi!J91*1000000/RES_hhdet_in_new!J89)</f>
        <v>0</v>
      </c>
      <c r="K91" s="164">
        <f>IF(RES_hhdet_in_emi!K91=0,0,RES_hhdet_in_emi!K91*1000000/RES_hhdet_in_new!K89)</f>
        <v>0</v>
      </c>
      <c r="L91" s="164">
        <f>IF(RES_hhdet_in_emi!L91=0,0,RES_hhdet_in_emi!L91*1000000/RES_hhdet_in_new!L89)</f>
        <v>0</v>
      </c>
      <c r="M91" s="164">
        <f>IF(RES_hhdet_in_emi!M91=0,0,RES_hhdet_in_emi!M91*1000000/RES_hhdet_in_new!M89)</f>
        <v>0</v>
      </c>
      <c r="N91" s="164">
        <f>IF(RES_hhdet_in_emi!N91=0,0,RES_hhdet_in_emi!N91*1000000/RES_hhdet_in_new!N89)</f>
        <v>0</v>
      </c>
      <c r="O91" s="164">
        <f>IF(RES_hhdet_in_emi!O91=0,0,RES_hhdet_in_emi!O91*1000000/RES_hhdet_in_new!O89)</f>
        <v>0</v>
      </c>
      <c r="P91" s="164">
        <f>IF(RES_hhdet_in_emi!P91=0,0,RES_hhdet_in_emi!P91*1000000/RES_hhdet_in_new!P89)</f>
        <v>0</v>
      </c>
      <c r="Q91" s="164">
        <f>IF(RES_hhdet_in_emi!Q91=0,0,RES_hhdet_in_emi!Q91*1000000/RES_hhdet_in_new!Q89)</f>
        <v>0</v>
      </c>
    </row>
    <row r="92" spans="1:17" ht="12" customHeight="1" x14ac:dyDescent="0.25">
      <c r="A92" s="163" t="s">
        <v>144</v>
      </c>
      <c r="B92" s="162"/>
      <c r="C92" s="162">
        <f>IF(RES_hhdet_in_emi!C92=0,0,RES_hhdet_in_emi!C92*1000000/RES_hhdet_in_new!C92)</f>
        <v>0</v>
      </c>
      <c r="D92" s="162">
        <f>IF(RES_hhdet_in_emi!D92=0,0,RES_hhdet_in_emi!D92*1000000/RES_hhdet_in_new!D92)</f>
        <v>0</v>
      </c>
      <c r="E92" s="162">
        <f>IF(RES_hhdet_in_emi!E92=0,0,RES_hhdet_in_emi!E92*1000000/RES_hhdet_in_new!E92)</f>
        <v>0</v>
      </c>
      <c r="F92" s="162">
        <f>IF(RES_hhdet_in_emi!F92=0,0,RES_hhdet_in_emi!F92*1000000/RES_hhdet_in_new!F92)</f>
        <v>0</v>
      </c>
      <c r="G92" s="162">
        <f>IF(RES_hhdet_in_emi!G92=0,0,RES_hhdet_in_emi!G92*1000000/RES_hhdet_in_new!G92)</f>
        <v>0</v>
      </c>
      <c r="H92" s="162">
        <f>IF(RES_hhdet_in_emi!H92=0,0,RES_hhdet_in_emi!H92*1000000/RES_hhdet_in_new!H92)</f>
        <v>0</v>
      </c>
      <c r="I92" s="162">
        <f>IF(RES_hhdet_in_emi!I92=0,0,RES_hhdet_in_emi!I92*1000000/RES_hhdet_in_new!I92)</f>
        <v>0</v>
      </c>
      <c r="J92" s="162">
        <f>IF(RES_hhdet_in_emi!J92=0,0,RES_hhdet_in_emi!J92*1000000/RES_hhdet_in_new!J92)</f>
        <v>0</v>
      </c>
      <c r="K92" s="162">
        <f>IF(RES_hhdet_in_emi!K92=0,0,RES_hhdet_in_emi!K92*1000000/RES_hhdet_in_new!K92)</f>
        <v>0</v>
      </c>
      <c r="L92" s="162">
        <f>IF(RES_hhdet_in_emi!L92=0,0,RES_hhdet_in_emi!L92*1000000/RES_hhdet_in_new!L92)</f>
        <v>0</v>
      </c>
      <c r="M92" s="162">
        <f>IF(RES_hhdet_in_emi!M92=0,0,RES_hhdet_in_emi!M92*1000000/RES_hhdet_in_new!M92)</f>
        <v>0</v>
      </c>
      <c r="N92" s="162">
        <f>IF(RES_hhdet_in_emi!N92=0,0,RES_hhdet_in_emi!N92*1000000/RES_hhdet_in_new!N92)</f>
        <v>0</v>
      </c>
      <c r="O92" s="162">
        <f>IF(RES_hhdet_in_emi!O92=0,0,RES_hhdet_in_emi!O92*1000000/RES_hhdet_in_new!O92)</f>
        <v>0</v>
      </c>
      <c r="P92" s="162">
        <f>IF(RES_hhdet_in_emi!P92=0,0,RES_hhdet_in_emi!P92*1000000/RES_hhdet_in_new!P92)</f>
        <v>0</v>
      </c>
      <c r="Q92" s="162">
        <f>IF(RES_hhdet_in_emi!Q92=0,0,RES_hhdet_in_emi!Q92*1000000/RES_hhdet_in_new!Q92)</f>
        <v>0</v>
      </c>
    </row>
    <row r="93" spans="1:17" ht="12" customHeight="1" x14ac:dyDescent="0.25">
      <c r="A93" s="161" t="s">
        <v>143</v>
      </c>
      <c r="B93" s="160"/>
      <c r="C93" s="160">
        <f>IF(RES_hhdet_in_emi!C93=0,0,RES_hhdet_in_emi!C93*1000000/RES_hhdet_in_new!C93)</f>
        <v>0</v>
      </c>
      <c r="D93" s="160">
        <f>IF(RES_hhdet_in_emi!D93=0,0,RES_hhdet_in_emi!D93*1000000/RES_hhdet_in_new!D93)</f>
        <v>0</v>
      </c>
      <c r="E93" s="160">
        <f>IF(RES_hhdet_in_emi!E93=0,0,RES_hhdet_in_emi!E93*1000000/RES_hhdet_in_new!E93)</f>
        <v>0</v>
      </c>
      <c r="F93" s="160">
        <f>IF(RES_hhdet_in_emi!F93=0,0,RES_hhdet_in_emi!F93*1000000/RES_hhdet_in_new!F93)</f>
        <v>0</v>
      </c>
      <c r="G93" s="160">
        <f>IF(RES_hhdet_in_emi!G93=0,0,RES_hhdet_in_emi!G93*1000000/RES_hhdet_in_new!G93)</f>
        <v>0</v>
      </c>
      <c r="H93" s="160">
        <f>IF(RES_hhdet_in_emi!H93=0,0,RES_hhdet_in_emi!H93*1000000/RES_hhdet_in_new!H93)</f>
        <v>0</v>
      </c>
      <c r="I93" s="160">
        <f>IF(RES_hhdet_in_emi!I93=0,0,RES_hhdet_in_emi!I93*1000000/RES_hhdet_in_new!I93)</f>
        <v>0</v>
      </c>
      <c r="J93" s="160">
        <f>IF(RES_hhdet_in_emi!J93=0,0,RES_hhdet_in_emi!J93*1000000/RES_hhdet_in_new!J93)</f>
        <v>0</v>
      </c>
      <c r="K93" s="160">
        <f>IF(RES_hhdet_in_emi!K93=0,0,RES_hhdet_in_emi!K93*1000000/RES_hhdet_in_new!K93)</f>
        <v>0</v>
      </c>
      <c r="L93" s="160">
        <f>IF(RES_hhdet_in_emi!L93=0,0,RES_hhdet_in_emi!L93*1000000/RES_hhdet_in_new!L93)</f>
        <v>0</v>
      </c>
      <c r="M93" s="160">
        <f>IF(RES_hhdet_in_emi!M93=0,0,RES_hhdet_in_emi!M93*1000000/RES_hhdet_in_new!M93)</f>
        <v>0</v>
      </c>
      <c r="N93" s="160">
        <f>IF(RES_hhdet_in_emi!N93=0,0,RES_hhdet_in_emi!N93*1000000/RES_hhdet_in_new!N93)</f>
        <v>0</v>
      </c>
      <c r="O93" s="160">
        <f>IF(RES_hhdet_in_emi!O93=0,0,RES_hhdet_in_emi!O93*1000000/RES_hhdet_in_new!O93)</f>
        <v>0</v>
      </c>
      <c r="P93" s="160">
        <f>IF(RES_hhdet_in_emi!P93=0,0,RES_hhdet_in_emi!P93*1000000/RES_hhdet_in_new!P93)</f>
        <v>0</v>
      </c>
      <c r="Q93" s="160">
        <f>IF(RES_hhdet_in_emi!Q93=0,0,RES_hhdet_in_emi!Q93*1000000/RES_hhdet_in_new!Q93)</f>
        <v>0</v>
      </c>
    </row>
    <row r="94" spans="1:17" ht="12" customHeight="1" x14ac:dyDescent="0.25">
      <c r="A94" s="148" t="s">
        <v>57</v>
      </c>
      <c r="B94" s="156"/>
      <c r="C94" s="156">
        <f>IF(RES_hhdet_in_emi!C94=0,0,RES_hhdet_in_emi!C94*1000000/RES_hhdet_in_new!C93)</f>
        <v>0</v>
      </c>
      <c r="D94" s="156">
        <f>IF(RES_hhdet_in_emi!D94=0,0,RES_hhdet_in_emi!D94*1000000/RES_hhdet_in_new!D93)</f>
        <v>0</v>
      </c>
      <c r="E94" s="156">
        <f>IF(RES_hhdet_in_emi!E94=0,0,RES_hhdet_in_emi!E94*1000000/RES_hhdet_in_new!E93)</f>
        <v>0</v>
      </c>
      <c r="F94" s="156">
        <f>IF(RES_hhdet_in_emi!F94=0,0,RES_hhdet_in_emi!F94*1000000/RES_hhdet_in_new!F93)</f>
        <v>0</v>
      </c>
      <c r="G94" s="156">
        <f>IF(RES_hhdet_in_emi!G94=0,0,RES_hhdet_in_emi!G94*1000000/RES_hhdet_in_new!G93)</f>
        <v>0</v>
      </c>
      <c r="H94" s="156">
        <f>IF(RES_hhdet_in_emi!H94=0,0,RES_hhdet_in_emi!H94*1000000/RES_hhdet_in_new!H93)</f>
        <v>0</v>
      </c>
      <c r="I94" s="156">
        <f>IF(RES_hhdet_in_emi!I94=0,0,RES_hhdet_in_emi!I94*1000000/RES_hhdet_in_new!I93)</f>
        <v>0</v>
      </c>
      <c r="J94" s="156">
        <f>IF(RES_hhdet_in_emi!J94=0,0,RES_hhdet_in_emi!J94*1000000/RES_hhdet_in_new!J93)</f>
        <v>0</v>
      </c>
      <c r="K94" s="156">
        <f>IF(RES_hhdet_in_emi!K94=0,0,RES_hhdet_in_emi!K94*1000000/RES_hhdet_in_new!K93)</f>
        <v>0</v>
      </c>
      <c r="L94" s="156">
        <f>IF(RES_hhdet_in_emi!L94=0,0,RES_hhdet_in_emi!L94*1000000/RES_hhdet_in_new!L93)</f>
        <v>0</v>
      </c>
      <c r="M94" s="156">
        <f>IF(RES_hhdet_in_emi!M94=0,0,RES_hhdet_in_emi!M94*1000000/RES_hhdet_in_new!M93)</f>
        <v>0</v>
      </c>
      <c r="N94" s="156">
        <f>IF(RES_hhdet_in_emi!N94=0,0,RES_hhdet_in_emi!N94*1000000/RES_hhdet_in_new!N93)</f>
        <v>0</v>
      </c>
      <c r="O94" s="156">
        <f>IF(RES_hhdet_in_emi!O94=0,0,RES_hhdet_in_emi!O94*1000000/RES_hhdet_in_new!O93)</f>
        <v>0</v>
      </c>
      <c r="P94" s="156">
        <f>IF(RES_hhdet_in_emi!P94=0,0,RES_hhdet_in_emi!P94*1000000/RES_hhdet_in_new!P93)</f>
        <v>0</v>
      </c>
      <c r="Q94" s="156">
        <f>IF(RES_hhdet_in_emi!Q94=0,0,RES_hhdet_in_emi!Q94*1000000/RES_hhdet_in_new!Q93)</f>
        <v>0</v>
      </c>
    </row>
    <row r="95" spans="1:17" ht="12" customHeight="1" x14ac:dyDescent="0.25">
      <c r="A95" s="148" t="s">
        <v>59</v>
      </c>
      <c r="B95" s="156"/>
      <c r="C95" s="156">
        <f>IF(RES_hhdet_in_emi!C95=0,0,RES_hhdet_in_emi!C95*1000000/RES_hhdet_in_new!C93)</f>
        <v>0</v>
      </c>
      <c r="D95" s="156">
        <f>IF(RES_hhdet_in_emi!D95=0,0,RES_hhdet_in_emi!D95*1000000/RES_hhdet_in_new!D93)</f>
        <v>0</v>
      </c>
      <c r="E95" s="156">
        <f>IF(RES_hhdet_in_emi!E95=0,0,RES_hhdet_in_emi!E95*1000000/RES_hhdet_in_new!E93)</f>
        <v>0</v>
      </c>
      <c r="F95" s="156">
        <f>IF(RES_hhdet_in_emi!F95=0,0,RES_hhdet_in_emi!F95*1000000/RES_hhdet_in_new!F93)</f>
        <v>0</v>
      </c>
      <c r="G95" s="156">
        <f>IF(RES_hhdet_in_emi!G95=0,0,RES_hhdet_in_emi!G95*1000000/RES_hhdet_in_new!G93)</f>
        <v>0</v>
      </c>
      <c r="H95" s="156">
        <f>IF(RES_hhdet_in_emi!H95=0,0,RES_hhdet_in_emi!H95*1000000/RES_hhdet_in_new!H93)</f>
        <v>0</v>
      </c>
      <c r="I95" s="156">
        <f>IF(RES_hhdet_in_emi!I95=0,0,RES_hhdet_in_emi!I95*1000000/RES_hhdet_in_new!I93)</f>
        <v>0</v>
      </c>
      <c r="J95" s="156">
        <f>IF(RES_hhdet_in_emi!J95=0,0,RES_hhdet_in_emi!J95*1000000/RES_hhdet_in_new!J93)</f>
        <v>0</v>
      </c>
      <c r="K95" s="156">
        <f>IF(RES_hhdet_in_emi!K95=0,0,RES_hhdet_in_emi!K95*1000000/RES_hhdet_in_new!K93)</f>
        <v>0</v>
      </c>
      <c r="L95" s="156">
        <f>IF(RES_hhdet_in_emi!L95=0,0,RES_hhdet_in_emi!L95*1000000/RES_hhdet_in_new!L93)</f>
        <v>0</v>
      </c>
      <c r="M95" s="156">
        <f>IF(RES_hhdet_in_emi!M95=0,0,RES_hhdet_in_emi!M95*1000000/RES_hhdet_in_new!M93)</f>
        <v>0</v>
      </c>
      <c r="N95" s="156">
        <f>IF(RES_hhdet_in_emi!N95=0,0,RES_hhdet_in_emi!N95*1000000/RES_hhdet_in_new!N93)</f>
        <v>0</v>
      </c>
      <c r="O95" s="156">
        <f>IF(RES_hhdet_in_emi!O95=0,0,RES_hhdet_in_emi!O95*1000000/RES_hhdet_in_new!O93)</f>
        <v>0</v>
      </c>
      <c r="P95" s="156">
        <f>IF(RES_hhdet_in_emi!P95=0,0,RES_hhdet_in_emi!P95*1000000/RES_hhdet_in_new!P93)</f>
        <v>0</v>
      </c>
      <c r="Q95" s="156">
        <f>IF(RES_hhdet_in_emi!Q95=0,0,RES_hhdet_in_emi!Q95*1000000/RES_hhdet_in_new!Q93)</f>
        <v>0</v>
      </c>
    </row>
    <row r="96" spans="1:17" ht="12" customHeight="1" x14ac:dyDescent="0.25">
      <c r="A96" s="163" t="s">
        <v>142</v>
      </c>
      <c r="B96" s="162"/>
      <c r="C96" s="162">
        <f>IF(RES_hhdet_in_emi!C96=0,0,RES_hhdet_in_emi!C96*1000000/RES_hhdet_in_new!C96)</f>
        <v>0</v>
      </c>
      <c r="D96" s="162">
        <f>IF(RES_hhdet_in_emi!D96=0,0,RES_hhdet_in_emi!D96*1000000/RES_hhdet_in_new!D96)</f>
        <v>0</v>
      </c>
      <c r="E96" s="162">
        <f>IF(RES_hhdet_in_emi!E96=0,0,RES_hhdet_in_emi!E96*1000000/RES_hhdet_in_new!E96)</f>
        <v>0</v>
      </c>
      <c r="F96" s="162">
        <f>IF(RES_hhdet_in_emi!F96=0,0,RES_hhdet_in_emi!F96*1000000/RES_hhdet_in_new!F96)</f>
        <v>0</v>
      </c>
      <c r="G96" s="162">
        <f>IF(RES_hhdet_in_emi!G96=0,0,RES_hhdet_in_emi!G96*1000000/RES_hhdet_in_new!G96)</f>
        <v>0</v>
      </c>
      <c r="H96" s="162">
        <f>IF(RES_hhdet_in_emi!H96=0,0,RES_hhdet_in_emi!H96*1000000/RES_hhdet_in_new!H96)</f>
        <v>0</v>
      </c>
      <c r="I96" s="162">
        <f>IF(RES_hhdet_in_emi!I96=0,0,RES_hhdet_in_emi!I96*1000000/RES_hhdet_in_new!I96)</f>
        <v>0</v>
      </c>
      <c r="J96" s="162">
        <f>IF(RES_hhdet_in_emi!J96=0,0,RES_hhdet_in_emi!J96*1000000/RES_hhdet_in_new!J96)</f>
        <v>0</v>
      </c>
      <c r="K96" s="162">
        <f>IF(RES_hhdet_in_emi!K96=0,0,RES_hhdet_in_emi!K96*1000000/RES_hhdet_in_new!K96)</f>
        <v>0</v>
      </c>
      <c r="L96" s="162">
        <f>IF(RES_hhdet_in_emi!L96=0,0,RES_hhdet_in_emi!L96*1000000/RES_hhdet_in_new!L96)</f>
        <v>0</v>
      </c>
      <c r="M96" s="162">
        <f>IF(RES_hhdet_in_emi!M96=0,0,RES_hhdet_in_emi!M96*1000000/RES_hhdet_in_new!M96)</f>
        <v>0</v>
      </c>
      <c r="N96" s="162">
        <f>IF(RES_hhdet_in_emi!N96=0,0,RES_hhdet_in_emi!N96*1000000/RES_hhdet_in_new!N96)</f>
        <v>0</v>
      </c>
      <c r="O96" s="162">
        <f>IF(RES_hhdet_in_emi!O96=0,0,RES_hhdet_in_emi!O96*1000000/RES_hhdet_in_new!O96)</f>
        <v>0</v>
      </c>
      <c r="P96" s="162">
        <f>IF(RES_hhdet_in_emi!P96=0,0,RES_hhdet_in_emi!P96*1000000/RES_hhdet_in_new!P96)</f>
        <v>0</v>
      </c>
      <c r="Q96" s="162">
        <f>IF(RES_hhdet_in_emi!Q96=0,0,RES_hhdet_in_emi!Q96*1000000/RES_hhdet_in_new!Q96)</f>
        <v>0</v>
      </c>
    </row>
    <row r="97" spans="1:17" ht="12" customHeight="1" x14ac:dyDescent="0.25">
      <c r="A97" s="161" t="s">
        <v>141</v>
      </c>
      <c r="B97" s="160"/>
      <c r="C97" s="160">
        <f>IF(RES_hhdet_in_emi!C97=0,0,RES_hhdet_in_emi!C97*1000000/RES_hhdet_in_new!C97)</f>
        <v>0</v>
      </c>
      <c r="D97" s="160">
        <f>IF(RES_hhdet_in_emi!D97=0,0,RES_hhdet_in_emi!D97*1000000/RES_hhdet_in_new!D97)</f>
        <v>0</v>
      </c>
      <c r="E97" s="160">
        <f>IF(RES_hhdet_in_emi!E97=0,0,RES_hhdet_in_emi!E97*1000000/RES_hhdet_in_new!E97)</f>
        <v>0</v>
      </c>
      <c r="F97" s="160">
        <f>IF(RES_hhdet_in_emi!F97=0,0,RES_hhdet_in_emi!F97*1000000/RES_hhdet_in_new!F97)</f>
        <v>0</v>
      </c>
      <c r="G97" s="160">
        <f>IF(RES_hhdet_in_emi!G97=0,0,RES_hhdet_in_emi!G97*1000000/RES_hhdet_in_new!G97)</f>
        <v>0</v>
      </c>
      <c r="H97" s="160">
        <f>IF(RES_hhdet_in_emi!H97=0,0,RES_hhdet_in_emi!H97*1000000/RES_hhdet_in_new!H97)</f>
        <v>0</v>
      </c>
      <c r="I97" s="160">
        <f>IF(RES_hhdet_in_emi!I97=0,0,RES_hhdet_in_emi!I97*1000000/RES_hhdet_in_new!I97)</f>
        <v>0</v>
      </c>
      <c r="J97" s="160">
        <f>IF(RES_hhdet_in_emi!J97=0,0,RES_hhdet_in_emi!J97*1000000/RES_hhdet_in_new!J97)</f>
        <v>0</v>
      </c>
      <c r="K97" s="160">
        <f>IF(RES_hhdet_in_emi!K97=0,0,RES_hhdet_in_emi!K97*1000000/RES_hhdet_in_new!K97)</f>
        <v>0</v>
      </c>
      <c r="L97" s="160">
        <f>IF(RES_hhdet_in_emi!L97=0,0,RES_hhdet_in_emi!L97*1000000/RES_hhdet_in_new!L97)</f>
        <v>0</v>
      </c>
      <c r="M97" s="160">
        <f>IF(RES_hhdet_in_emi!M97=0,0,RES_hhdet_in_emi!M97*1000000/RES_hhdet_in_new!M97)</f>
        <v>0</v>
      </c>
      <c r="N97" s="160">
        <f>IF(RES_hhdet_in_emi!N97=0,0,RES_hhdet_in_emi!N97*1000000/RES_hhdet_in_new!N97)</f>
        <v>0</v>
      </c>
      <c r="O97" s="160">
        <f>IF(RES_hhdet_in_emi!O97=0,0,RES_hhdet_in_emi!O97*1000000/RES_hhdet_in_new!O97)</f>
        <v>0</v>
      </c>
      <c r="P97" s="160">
        <f>IF(RES_hhdet_in_emi!P97=0,0,RES_hhdet_in_emi!P97*1000000/RES_hhdet_in_new!P97)</f>
        <v>0</v>
      </c>
      <c r="Q97" s="160">
        <f>IF(RES_hhdet_in_emi!Q97=0,0,RES_hhdet_in_emi!Q97*1000000/RES_hhdet_in_new!Q97)</f>
        <v>0</v>
      </c>
    </row>
    <row r="98" spans="1:17" ht="12" customHeight="1" x14ac:dyDescent="0.25">
      <c r="A98" s="148" t="s">
        <v>60</v>
      </c>
      <c r="B98" s="156"/>
      <c r="C98" s="156">
        <f>IF(RES_hhdet_in_emi!C98=0,0,RES_hhdet_in_emi!C98*1000000/RES_hhdet_in_new!C97)</f>
        <v>0</v>
      </c>
      <c r="D98" s="156">
        <f>IF(RES_hhdet_in_emi!D98=0,0,RES_hhdet_in_emi!D98*1000000/RES_hhdet_in_new!D97)</f>
        <v>0</v>
      </c>
      <c r="E98" s="156">
        <f>IF(RES_hhdet_in_emi!E98=0,0,RES_hhdet_in_emi!E98*1000000/RES_hhdet_in_new!E97)</f>
        <v>0</v>
      </c>
      <c r="F98" s="156">
        <f>IF(RES_hhdet_in_emi!F98=0,0,RES_hhdet_in_emi!F98*1000000/RES_hhdet_in_new!F97)</f>
        <v>0</v>
      </c>
      <c r="G98" s="156">
        <f>IF(RES_hhdet_in_emi!G98=0,0,RES_hhdet_in_emi!G98*1000000/RES_hhdet_in_new!G97)</f>
        <v>0</v>
      </c>
      <c r="H98" s="156">
        <f>IF(RES_hhdet_in_emi!H98=0,0,RES_hhdet_in_emi!H98*1000000/RES_hhdet_in_new!H97)</f>
        <v>0</v>
      </c>
      <c r="I98" s="156">
        <f>IF(RES_hhdet_in_emi!I98=0,0,RES_hhdet_in_emi!I98*1000000/RES_hhdet_in_new!I97)</f>
        <v>0</v>
      </c>
      <c r="J98" s="156">
        <f>IF(RES_hhdet_in_emi!J98=0,0,RES_hhdet_in_emi!J98*1000000/RES_hhdet_in_new!J97)</f>
        <v>0</v>
      </c>
      <c r="K98" s="156">
        <f>IF(RES_hhdet_in_emi!K98=0,0,RES_hhdet_in_emi!K98*1000000/RES_hhdet_in_new!K97)</f>
        <v>0</v>
      </c>
      <c r="L98" s="156">
        <f>IF(RES_hhdet_in_emi!L98=0,0,RES_hhdet_in_emi!L98*1000000/RES_hhdet_in_new!L97)</f>
        <v>0</v>
      </c>
      <c r="M98" s="156">
        <f>IF(RES_hhdet_in_emi!M98=0,0,RES_hhdet_in_emi!M98*1000000/RES_hhdet_in_new!M97)</f>
        <v>0</v>
      </c>
      <c r="N98" s="156">
        <f>IF(RES_hhdet_in_emi!N98=0,0,RES_hhdet_in_emi!N98*1000000/RES_hhdet_in_new!N97)</f>
        <v>0</v>
      </c>
      <c r="O98" s="156">
        <f>IF(RES_hhdet_in_emi!O98=0,0,RES_hhdet_in_emi!O98*1000000/RES_hhdet_in_new!O97)</f>
        <v>0</v>
      </c>
      <c r="P98" s="156">
        <f>IF(RES_hhdet_in_emi!P98=0,0,RES_hhdet_in_emi!P98*1000000/RES_hhdet_in_new!P97)</f>
        <v>0</v>
      </c>
      <c r="Q98" s="156">
        <f>IF(RES_hhdet_in_emi!Q98=0,0,RES_hhdet_in_emi!Q98*1000000/RES_hhdet_in_new!Q97)</f>
        <v>0</v>
      </c>
    </row>
    <row r="99" spans="1:17" ht="12" customHeight="1" x14ac:dyDescent="0.25">
      <c r="A99" s="148" t="s">
        <v>59</v>
      </c>
      <c r="B99" s="156"/>
      <c r="C99" s="156">
        <f>IF(RES_hhdet_in_emi!C99=0,0,RES_hhdet_in_emi!C99*1000000/RES_hhdet_in_new!C97)</f>
        <v>0</v>
      </c>
      <c r="D99" s="156">
        <f>IF(RES_hhdet_in_emi!D99=0,0,RES_hhdet_in_emi!D99*1000000/RES_hhdet_in_new!D97)</f>
        <v>0</v>
      </c>
      <c r="E99" s="156">
        <f>IF(RES_hhdet_in_emi!E99=0,0,RES_hhdet_in_emi!E99*1000000/RES_hhdet_in_new!E97)</f>
        <v>0</v>
      </c>
      <c r="F99" s="156">
        <f>IF(RES_hhdet_in_emi!F99=0,0,RES_hhdet_in_emi!F99*1000000/RES_hhdet_in_new!F97)</f>
        <v>0</v>
      </c>
      <c r="G99" s="156">
        <f>IF(RES_hhdet_in_emi!G99=0,0,RES_hhdet_in_emi!G99*1000000/RES_hhdet_in_new!G97)</f>
        <v>0</v>
      </c>
      <c r="H99" s="156">
        <f>IF(RES_hhdet_in_emi!H99=0,0,RES_hhdet_in_emi!H99*1000000/RES_hhdet_in_new!H97)</f>
        <v>0</v>
      </c>
      <c r="I99" s="156">
        <f>IF(RES_hhdet_in_emi!I99=0,0,RES_hhdet_in_emi!I99*1000000/RES_hhdet_in_new!I97)</f>
        <v>0</v>
      </c>
      <c r="J99" s="156">
        <f>IF(RES_hhdet_in_emi!J99=0,0,RES_hhdet_in_emi!J99*1000000/RES_hhdet_in_new!J97)</f>
        <v>0</v>
      </c>
      <c r="K99" s="156">
        <f>IF(RES_hhdet_in_emi!K99=0,0,RES_hhdet_in_emi!K99*1000000/RES_hhdet_in_new!K97)</f>
        <v>0</v>
      </c>
      <c r="L99" s="156">
        <f>IF(RES_hhdet_in_emi!L99=0,0,RES_hhdet_in_emi!L99*1000000/RES_hhdet_in_new!L97)</f>
        <v>0</v>
      </c>
      <c r="M99" s="156">
        <f>IF(RES_hhdet_in_emi!M99=0,0,RES_hhdet_in_emi!M99*1000000/RES_hhdet_in_new!M97)</f>
        <v>0</v>
      </c>
      <c r="N99" s="156">
        <f>IF(RES_hhdet_in_emi!N99=0,0,RES_hhdet_in_emi!N99*1000000/RES_hhdet_in_new!N97)</f>
        <v>0</v>
      </c>
      <c r="O99" s="156">
        <f>IF(RES_hhdet_in_emi!O99=0,0,RES_hhdet_in_emi!O99*1000000/RES_hhdet_in_new!O97)</f>
        <v>0</v>
      </c>
      <c r="P99" s="156">
        <f>IF(RES_hhdet_in_emi!P99=0,0,RES_hhdet_in_emi!P99*1000000/RES_hhdet_in_new!P97)</f>
        <v>0</v>
      </c>
      <c r="Q99" s="156">
        <f>IF(RES_hhdet_in_emi!Q99=0,0,RES_hhdet_in_emi!Q99*1000000/RES_hhdet_in_new!Q97)</f>
        <v>0</v>
      </c>
    </row>
    <row r="100" spans="1:17" ht="12" customHeight="1" x14ac:dyDescent="0.25">
      <c r="A100" s="158" t="s">
        <v>62</v>
      </c>
      <c r="B100" s="157"/>
      <c r="C100" s="157">
        <f>IF(SUM(RES_hhdet_in_emi!C101:C103)=0,0,SUM(RES_hhdet_in_emi!C101:C103)*1000000/SUM(RES_hhdet_in_new!C101:C103))</f>
        <v>0</v>
      </c>
      <c r="D100" s="157">
        <f>IF(SUM(RES_hhdet_in_emi!D101:D103)=0,0,SUM(RES_hhdet_in_emi!D101:D103)*1000000/SUM(RES_hhdet_in_new!D101:D103))</f>
        <v>0</v>
      </c>
      <c r="E100" s="157">
        <f>IF(SUM(RES_hhdet_in_emi!E101:E103)=0,0,SUM(RES_hhdet_in_emi!E101:E103)*1000000/SUM(RES_hhdet_in_new!E101:E103))</f>
        <v>0</v>
      </c>
      <c r="F100" s="157">
        <f>IF(SUM(RES_hhdet_in_emi!F101:F103)=0,0,SUM(RES_hhdet_in_emi!F101:F103)*1000000/SUM(RES_hhdet_in_new!F101:F103))</f>
        <v>0</v>
      </c>
      <c r="G100" s="157">
        <f>IF(SUM(RES_hhdet_in_emi!G101:G103)=0,0,SUM(RES_hhdet_in_emi!G101:G103)*1000000/SUM(RES_hhdet_in_new!G101:G103))</f>
        <v>0</v>
      </c>
      <c r="H100" s="157">
        <f>IF(SUM(RES_hhdet_in_emi!H101:H103)=0,0,SUM(RES_hhdet_in_emi!H101:H103)*1000000/SUM(RES_hhdet_in_new!H101:H103))</f>
        <v>0</v>
      </c>
      <c r="I100" s="157">
        <f>IF(SUM(RES_hhdet_in_emi!I101:I103)=0,0,SUM(RES_hhdet_in_emi!I101:I103)*1000000/SUM(RES_hhdet_in_new!I101:I103))</f>
        <v>0</v>
      </c>
      <c r="J100" s="157">
        <f>IF(SUM(RES_hhdet_in_emi!J101:J103)=0,0,SUM(RES_hhdet_in_emi!J101:J103)*1000000/SUM(RES_hhdet_in_new!J101:J103))</f>
        <v>0</v>
      </c>
      <c r="K100" s="157">
        <f>IF(SUM(RES_hhdet_in_emi!K101:K103)=0,0,SUM(RES_hhdet_in_emi!K101:K103)*1000000/SUM(RES_hhdet_in_new!K101:K103))</f>
        <v>0</v>
      </c>
      <c r="L100" s="157">
        <f>IF(SUM(RES_hhdet_in_emi!L101:L103)=0,0,SUM(RES_hhdet_in_emi!L101:L103)*1000000/SUM(RES_hhdet_in_new!L101:L103))</f>
        <v>0</v>
      </c>
      <c r="M100" s="157">
        <f>IF(SUM(RES_hhdet_in_emi!M101:M103)=0,0,SUM(RES_hhdet_in_emi!M101:M103)*1000000/SUM(RES_hhdet_in_new!M101:M103))</f>
        <v>0</v>
      </c>
      <c r="N100" s="157">
        <f>IF(SUM(RES_hhdet_in_emi!N101:N103)=0,0,SUM(RES_hhdet_in_emi!N101:N103)*1000000/SUM(RES_hhdet_in_new!N101:N103))</f>
        <v>0</v>
      </c>
      <c r="O100" s="157">
        <f>IF(SUM(RES_hhdet_in_emi!O101:O103)=0,0,SUM(RES_hhdet_in_emi!O101:O103)*1000000/SUM(RES_hhdet_in_new!O101:O103))</f>
        <v>0</v>
      </c>
      <c r="P100" s="157">
        <f>IF(SUM(RES_hhdet_in_emi!P101:P103)=0,0,SUM(RES_hhdet_in_emi!P101:P103)*1000000/SUM(RES_hhdet_in_new!P101:P103))</f>
        <v>0</v>
      </c>
      <c r="Q100" s="157">
        <f>IF(SUM(RES_hhdet_in_emi!Q101:Q103)=0,0,SUM(RES_hhdet_in_emi!Q101:Q103)*1000000/SUM(RES_hhdet_in_new!Q101:Q103))</f>
        <v>0</v>
      </c>
    </row>
    <row r="101" spans="1:17" ht="12" customHeight="1" x14ac:dyDescent="0.25">
      <c r="A101" s="23" t="s">
        <v>55</v>
      </c>
      <c r="B101" s="156"/>
      <c r="C101" s="156">
        <f>IF(RES_hhdet_in_emi!C101=0,0,RES_hhdet_in_emi!C101*1000000/RES_hhdet_in_new!C101)</f>
        <v>0</v>
      </c>
      <c r="D101" s="156">
        <f>IF(RES_hhdet_in_emi!D101=0,0,RES_hhdet_in_emi!D101*1000000/RES_hhdet_in_new!D101)</f>
        <v>0</v>
      </c>
      <c r="E101" s="156">
        <f>IF(RES_hhdet_in_emi!E101=0,0,RES_hhdet_in_emi!E101*1000000/RES_hhdet_in_new!E101)</f>
        <v>0</v>
      </c>
      <c r="F101" s="156">
        <f>IF(RES_hhdet_in_emi!F101=0,0,RES_hhdet_in_emi!F101*1000000/RES_hhdet_in_new!F101)</f>
        <v>0</v>
      </c>
      <c r="G101" s="156">
        <f>IF(RES_hhdet_in_emi!G101=0,0,RES_hhdet_in_emi!G101*1000000/RES_hhdet_in_new!G101)</f>
        <v>0</v>
      </c>
      <c r="H101" s="156">
        <f>IF(RES_hhdet_in_emi!H101=0,0,RES_hhdet_in_emi!H101*1000000/RES_hhdet_in_new!H101)</f>
        <v>0</v>
      </c>
      <c r="I101" s="156">
        <f>IF(RES_hhdet_in_emi!I101=0,0,RES_hhdet_in_emi!I101*1000000/RES_hhdet_in_new!I101)</f>
        <v>0</v>
      </c>
      <c r="J101" s="156">
        <f>IF(RES_hhdet_in_emi!J101=0,0,RES_hhdet_in_emi!J101*1000000/RES_hhdet_in_new!J101)</f>
        <v>0</v>
      </c>
      <c r="K101" s="156">
        <f>IF(RES_hhdet_in_emi!K101=0,0,RES_hhdet_in_emi!K101*1000000/RES_hhdet_in_new!K101)</f>
        <v>0</v>
      </c>
      <c r="L101" s="156">
        <f>IF(RES_hhdet_in_emi!L101=0,0,RES_hhdet_in_emi!L101*1000000/RES_hhdet_in_new!L101)</f>
        <v>0</v>
      </c>
      <c r="M101" s="156">
        <f>IF(RES_hhdet_in_emi!M101=0,0,RES_hhdet_in_emi!M101*1000000/RES_hhdet_in_new!M101)</f>
        <v>0</v>
      </c>
      <c r="N101" s="156">
        <f>IF(RES_hhdet_in_emi!N101=0,0,RES_hhdet_in_emi!N101*1000000/RES_hhdet_in_new!N101)</f>
        <v>0</v>
      </c>
      <c r="O101" s="156">
        <f>IF(RES_hhdet_in_emi!O101=0,0,RES_hhdet_in_emi!O101*1000000/RES_hhdet_in_new!O101)</f>
        <v>0</v>
      </c>
      <c r="P101" s="156">
        <f>IF(RES_hhdet_in_emi!P101=0,0,RES_hhdet_in_emi!P101*1000000/RES_hhdet_in_new!P101)</f>
        <v>0</v>
      </c>
      <c r="Q101" s="156">
        <f>IF(RES_hhdet_in_emi!Q101=0,0,RES_hhdet_in_emi!Q101*1000000/RES_hhdet_in_new!Q101)</f>
        <v>0</v>
      </c>
    </row>
    <row r="102" spans="1:17" ht="12" customHeight="1" x14ac:dyDescent="0.25">
      <c r="A102" s="23" t="s">
        <v>57</v>
      </c>
      <c r="B102" s="156"/>
      <c r="C102" s="156">
        <f>IF(RES_hhdet_in_emi!C102=0,0,RES_hhdet_in_emi!C102*1000000/RES_hhdet_in_new!C102)</f>
        <v>0</v>
      </c>
      <c r="D102" s="156">
        <f>IF(RES_hhdet_in_emi!D102=0,0,RES_hhdet_in_emi!D102*1000000/RES_hhdet_in_new!D102)</f>
        <v>0</v>
      </c>
      <c r="E102" s="156">
        <f>IF(RES_hhdet_in_emi!E102=0,0,RES_hhdet_in_emi!E102*1000000/RES_hhdet_in_new!E102)</f>
        <v>0</v>
      </c>
      <c r="F102" s="156">
        <f>IF(RES_hhdet_in_emi!F102=0,0,RES_hhdet_in_emi!F102*1000000/RES_hhdet_in_new!F102)</f>
        <v>0</v>
      </c>
      <c r="G102" s="156">
        <f>IF(RES_hhdet_in_emi!G102=0,0,RES_hhdet_in_emi!G102*1000000/RES_hhdet_in_new!G102)</f>
        <v>0</v>
      </c>
      <c r="H102" s="156">
        <f>IF(RES_hhdet_in_emi!H102=0,0,RES_hhdet_in_emi!H102*1000000/RES_hhdet_in_new!H102)</f>
        <v>0</v>
      </c>
      <c r="I102" s="156">
        <f>IF(RES_hhdet_in_emi!I102=0,0,RES_hhdet_in_emi!I102*1000000/RES_hhdet_in_new!I102)</f>
        <v>0</v>
      </c>
      <c r="J102" s="156">
        <f>IF(RES_hhdet_in_emi!J102=0,0,RES_hhdet_in_emi!J102*1000000/RES_hhdet_in_new!J102)</f>
        <v>0</v>
      </c>
      <c r="K102" s="156">
        <f>IF(RES_hhdet_in_emi!K102=0,0,RES_hhdet_in_emi!K102*1000000/RES_hhdet_in_new!K102)</f>
        <v>0</v>
      </c>
      <c r="L102" s="156">
        <f>IF(RES_hhdet_in_emi!L102=0,0,RES_hhdet_in_emi!L102*1000000/RES_hhdet_in_new!L102)</f>
        <v>0</v>
      </c>
      <c r="M102" s="156">
        <f>IF(RES_hhdet_in_emi!M102=0,0,RES_hhdet_in_emi!M102*1000000/RES_hhdet_in_new!M102)</f>
        <v>0</v>
      </c>
      <c r="N102" s="156">
        <f>IF(RES_hhdet_in_emi!N102=0,0,RES_hhdet_in_emi!N102*1000000/RES_hhdet_in_new!N102)</f>
        <v>0</v>
      </c>
      <c r="O102" s="156">
        <f>IF(RES_hhdet_in_emi!O102=0,0,RES_hhdet_in_emi!O102*1000000/RES_hhdet_in_new!O102)</f>
        <v>0</v>
      </c>
      <c r="P102" s="156">
        <f>IF(RES_hhdet_in_emi!P102=0,0,RES_hhdet_in_emi!P102*1000000/RES_hhdet_in_new!P102)</f>
        <v>0</v>
      </c>
      <c r="Q102" s="156">
        <f>IF(RES_hhdet_in_emi!Q102=0,0,RES_hhdet_in_emi!Q102*1000000/RES_hhdet_in_new!Q102)</f>
        <v>0</v>
      </c>
    </row>
    <row r="103" spans="1:17" ht="12" customHeight="1" x14ac:dyDescent="0.25">
      <c r="A103" s="29" t="s">
        <v>140</v>
      </c>
      <c r="B103" s="57"/>
      <c r="C103" s="57">
        <f>IF(RES_hhdet_in_emi!C103=0,0,RES_hhdet_in_emi!C103*1000000/RES_hhdet_in_new!C103)</f>
        <v>0</v>
      </c>
      <c r="D103" s="57">
        <f>IF(RES_hhdet_in_emi!D103=0,0,RES_hhdet_in_emi!D103*1000000/RES_hhdet_in_new!D103)</f>
        <v>0</v>
      </c>
      <c r="E103" s="57">
        <f>IF(RES_hhdet_in_emi!E103=0,0,RES_hhdet_in_emi!E103*1000000/RES_hhdet_in_new!E103)</f>
        <v>0</v>
      </c>
      <c r="F103" s="57">
        <f>IF(RES_hhdet_in_emi!F103=0,0,RES_hhdet_in_emi!F103*1000000/RES_hhdet_in_new!F103)</f>
        <v>0</v>
      </c>
      <c r="G103" s="57">
        <f>IF(RES_hhdet_in_emi!G103=0,0,RES_hhdet_in_emi!G103*1000000/RES_hhdet_in_new!G103)</f>
        <v>0</v>
      </c>
      <c r="H103" s="57">
        <f>IF(RES_hhdet_in_emi!H103=0,0,RES_hhdet_in_emi!H103*1000000/RES_hhdet_in_new!H103)</f>
        <v>0</v>
      </c>
      <c r="I103" s="57">
        <f>IF(RES_hhdet_in_emi!I103=0,0,RES_hhdet_in_emi!I103*1000000/RES_hhdet_in_new!I103)</f>
        <v>0</v>
      </c>
      <c r="J103" s="57">
        <f>IF(RES_hhdet_in_emi!J103=0,0,RES_hhdet_in_emi!J103*1000000/RES_hhdet_in_new!J103)</f>
        <v>0</v>
      </c>
      <c r="K103" s="57">
        <f>IF(RES_hhdet_in_emi!K103=0,0,RES_hhdet_in_emi!K103*1000000/RES_hhdet_in_new!K103)</f>
        <v>0</v>
      </c>
      <c r="L103" s="57">
        <f>IF(RES_hhdet_in_emi!L103=0,0,RES_hhdet_in_emi!L103*1000000/RES_hhdet_in_new!L103)</f>
        <v>0</v>
      </c>
      <c r="M103" s="57">
        <f>IF(RES_hhdet_in_emi!M103=0,0,RES_hhdet_in_emi!M103*1000000/RES_hhdet_in_new!M103)</f>
        <v>0</v>
      </c>
      <c r="N103" s="57">
        <f>IF(RES_hhdet_in_emi!N103=0,0,RES_hhdet_in_emi!N103*1000000/RES_hhdet_in_new!N103)</f>
        <v>0</v>
      </c>
      <c r="O103" s="57">
        <f>IF(RES_hhdet_in_emi!O103=0,0,RES_hhdet_in_emi!O103*1000000/RES_hhdet_in_new!O103)</f>
        <v>0</v>
      </c>
      <c r="P103" s="57">
        <f>IF(RES_hhdet_in_emi!P103=0,0,RES_hhdet_in_emi!P103*1000000/RES_hhdet_in_new!P103)</f>
        <v>0</v>
      </c>
      <c r="Q103" s="57">
        <f>IF(RES_hhdet_in_emi!Q103=0,0,RES_hhdet_in_emi!Q103*1000000/RES_hhdet_in_new!Q103)</f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68">
        <f t="shared" ref="C105" si="85">SUM(C106,C109,C111,C120)</f>
        <v>0</v>
      </c>
      <c r="D105" s="168">
        <f t="shared" ref="D105" si="86">SUM(D106,D109,D111,D120)</f>
        <v>0</v>
      </c>
      <c r="E105" s="168">
        <f t="shared" ref="E105" si="87">SUM(E106,E109,E111,E120)</f>
        <v>0</v>
      </c>
      <c r="F105" s="168">
        <f t="shared" ref="F105" si="88">SUM(F106,F109,F111,F120)</f>
        <v>0</v>
      </c>
      <c r="G105" s="168">
        <f t="shared" ref="G105" si="89">SUM(G106,G109,G111,G120)</f>
        <v>0</v>
      </c>
      <c r="H105" s="168">
        <f t="shared" ref="H105" si="90">SUM(H106,H109,H111,H120)</f>
        <v>0</v>
      </c>
      <c r="I105" s="168">
        <f t="shared" ref="I105" si="91">SUM(I106,I109,I111,I120)</f>
        <v>0</v>
      </c>
      <c r="J105" s="168">
        <f t="shared" ref="J105" si="92">SUM(J106,J109,J111,J120)</f>
        <v>0</v>
      </c>
      <c r="K105" s="168">
        <f t="shared" ref="K105" si="93">SUM(K106,K109,K111,K120)</f>
        <v>0</v>
      </c>
      <c r="L105" s="168">
        <f t="shared" ref="L105" si="94">SUM(L106,L109,L111,L120)</f>
        <v>0</v>
      </c>
      <c r="M105" s="168">
        <f t="shared" ref="M105" si="95">SUM(M106,M109,M111,M120)</f>
        <v>0</v>
      </c>
      <c r="N105" s="168">
        <f t="shared" ref="N105" si="96">SUM(N106,N109,N111,N120)</f>
        <v>0</v>
      </c>
      <c r="O105" s="168">
        <f t="shared" ref="O105" si="97">SUM(O106,O109,O111,O120)</f>
        <v>0</v>
      </c>
      <c r="P105" s="168">
        <f t="shared" ref="P105" si="98">SUM(P106,P109,P111,P120)</f>
        <v>0</v>
      </c>
      <c r="Q105" s="168">
        <f t="shared" ref="Q105" si="99">SUM(Q106,Q109,Q111,Q120)</f>
        <v>0</v>
      </c>
    </row>
    <row r="106" spans="1:17" ht="12.95" customHeight="1" x14ac:dyDescent="0.25">
      <c r="A106" s="158" t="s">
        <v>65</v>
      </c>
      <c r="B106" s="157"/>
      <c r="C106" s="157">
        <f t="shared" ref="C106:Q106" si="100">SUM(C107:C108)</f>
        <v>0</v>
      </c>
      <c r="D106" s="157">
        <f t="shared" si="100"/>
        <v>0</v>
      </c>
      <c r="E106" s="157">
        <f t="shared" si="100"/>
        <v>0</v>
      </c>
      <c r="F106" s="157">
        <f t="shared" si="100"/>
        <v>0</v>
      </c>
      <c r="G106" s="157">
        <f t="shared" si="100"/>
        <v>0</v>
      </c>
      <c r="H106" s="157">
        <f t="shared" si="100"/>
        <v>0</v>
      </c>
      <c r="I106" s="157">
        <f t="shared" si="100"/>
        <v>0</v>
      </c>
      <c r="J106" s="157">
        <f t="shared" si="100"/>
        <v>0</v>
      </c>
      <c r="K106" s="157">
        <f t="shared" si="100"/>
        <v>0</v>
      </c>
      <c r="L106" s="157">
        <f t="shared" si="100"/>
        <v>0</v>
      </c>
      <c r="M106" s="157">
        <f t="shared" si="100"/>
        <v>0</v>
      </c>
      <c r="N106" s="157">
        <f t="shared" si="100"/>
        <v>0</v>
      </c>
      <c r="O106" s="157">
        <f t="shared" si="100"/>
        <v>0</v>
      </c>
      <c r="P106" s="157">
        <f t="shared" si="100"/>
        <v>0</v>
      </c>
      <c r="Q106" s="157">
        <f t="shared" si="100"/>
        <v>0</v>
      </c>
    </row>
    <row r="107" spans="1:17" ht="12" customHeight="1" x14ac:dyDescent="0.25">
      <c r="A107" s="23" t="s">
        <v>153</v>
      </c>
      <c r="B107" s="156"/>
      <c r="C107" s="156">
        <f>IF(RES_hhdet_in_emi!C107=0,0,RES_hhdet_in_emi!C107*1000000/RES_hhdet_in_new!C107)</f>
        <v>0</v>
      </c>
      <c r="D107" s="156">
        <f>IF(RES_hhdet_in_emi!D107=0,0,RES_hhdet_in_emi!D107*1000000/RES_hhdet_in_new!D107)</f>
        <v>0</v>
      </c>
      <c r="E107" s="156">
        <f>IF(RES_hhdet_in_emi!E107=0,0,RES_hhdet_in_emi!E107*1000000/RES_hhdet_in_new!E107)</f>
        <v>0</v>
      </c>
      <c r="F107" s="156">
        <f>IF(RES_hhdet_in_emi!F107=0,0,RES_hhdet_in_emi!F107*1000000/RES_hhdet_in_new!F107)</f>
        <v>0</v>
      </c>
      <c r="G107" s="156">
        <f>IF(RES_hhdet_in_emi!G107=0,0,RES_hhdet_in_emi!G107*1000000/RES_hhdet_in_new!G107)</f>
        <v>0</v>
      </c>
      <c r="H107" s="156">
        <f>IF(RES_hhdet_in_emi!H107=0,0,RES_hhdet_in_emi!H107*1000000/RES_hhdet_in_new!H107)</f>
        <v>0</v>
      </c>
      <c r="I107" s="156">
        <f>IF(RES_hhdet_in_emi!I107=0,0,RES_hhdet_in_emi!I107*1000000/RES_hhdet_in_new!I107)</f>
        <v>0</v>
      </c>
      <c r="J107" s="156">
        <f>IF(RES_hhdet_in_emi!J107=0,0,RES_hhdet_in_emi!J107*1000000/RES_hhdet_in_new!J107)</f>
        <v>0</v>
      </c>
      <c r="K107" s="156">
        <f>IF(RES_hhdet_in_emi!K107=0,0,RES_hhdet_in_emi!K107*1000000/RES_hhdet_in_new!K107)</f>
        <v>0</v>
      </c>
      <c r="L107" s="156">
        <f>IF(RES_hhdet_in_emi!L107=0,0,RES_hhdet_in_emi!L107*1000000/RES_hhdet_in_new!L107)</f>
        <v>0</v>
      </c>
      <c r="M107" s="156">
        <f>IF(RES_hhdet_in_emi!M107=0,0,RES_hhdet_in_emi!M107*1000000/RES_hhdet_in_new!M107)</f>
        <v>0</v>
      </c>
      <c r="N107" s="156">
        <f>IF(RES_hhdet_in_emi!N107=0,0,RES_hhdet_in_emi!N107*1000000/RES_hhdet_in_new!N107)</f>
        <v>0</v>
      </c>
      <c r="O107" s="156">
        <f>IF(RES_hhdet_in_emi!O107=0,0,RES_hhdet_in_emi!O107*1000000/RES_hhdet_in_new!O107)</f>
        <v>0</v>
      </c>
      <c r="P107" s="156">
        <f>IF(RES_hhdet_in_emi!P107=0,0,RES_hhdet_in_emi!P107*1000000/RES_hhdet_in_new!P107)</f>
        <v>0</v>
      </c>
      <c r="Q107" s="156">
        <f>IF(RES_hhdet_in_emi!Q107=0,0,RES_hhdet_in_emi!Q107*1000000/RES_hhdet_in_new!Q107)</f>
        <v>0</v>
      </c>
    </row>
    <row r="108" spans="1:17" ht="12" customHeight="1" x14ac:dyDescent="0.25">
      <c r="A108" s="23" t="s">
        <v>60</v>
      </c>
      <c r="B108" s="156"/>
      <c r="C108" s="156">
        <f>IF(RES_hhdet_in_emi!C108=0,0,RES_hhdet_in_emi!C108*1000000/RES_hhdet_in_new!C107)</f>
        <v>0</v>
      </c>
      <c r="D108" s="156">
        <f>IF(RES_hhdet_in_emi!D108=0,0,RES_hhdet_in_emi!D108*1000000/RES_hhdet_in_new!D107)</f>
        <v>0</v>
      </c>
      <c r="E108" s="156">
        <f>IF(RES_hhdet_in_emi!E108=0,0,RES_hhdet_in_emi!E108*1000000/RES_hhdet_in_new!E107)</f>
        <v>0</v>
      </c>
      <c r="F108" s="156">
        <f>IF(RES_hhdet_in_emi!F108=0,0,RES_hhdet_in_emi!F108*1000000/RES_hhdet_in_new!F107)</f>
        <v>0</v>
      </c>
      <c r="G108" s="156">
        <f>IF(RES_hhdet_in_emi!G108=0,0,RES_hhdet_in_emi!G108*1000000/RES_hhdet_in_new!G107)</f>
        <v>0</v>
      </c>
      <c r="H108" s="156">
        <f>IF(RES_hhdet_in_emi!H108=0,0,RES_hhdet_in_emi!H108*1000000/RES_hhdet_in_new!H107)</f>
        <v>0</v>
      </c>
      <c r="I108" s="156">
        <f>IF(RES_hhdet_in_emi!I108=0,0,RES_hhdet_in_emi!I108*1000000/RES_hhdet_in_new!I107)</f>
        <v>0</v>
      </c>
      <c r="J108" s="156">
        <f>IF(RES_hhdet_in_emi!J108=0,0,RES_hhdet_in_emi!J108*1000000/RES_hhdet_in_new!J107)</f>
        <v>0</v>
      </c>
      <c r="K108" s="156">
        <f>IF(RES_hhdet_in_emi!K108=0,0,RES_hhdet_in_emi!K108*1000000/RES_hhdet_in_new!K107)</f>
        <v>0</v>
      </c>
      <c r="L108" s="156">
        <f>IF(RES_hhdet_in_emi!L108=0,0,RES_hhdet_in_emi!L108*1000000/RES_hhdet_in_new!L107)</f>
        <v>0</v>
      </c>
      <c r="M108" s="156">
        <f>IF(RES_hhdet_in_emi!M108=0,0,RES_hhdet_in_emi!M108*1000000/RES_hhdet_in_new!M107)</f>
        <v>0</v>
      </c>
      <c r="N108" s="156">
        <f>IF(RES_hhdet_in_emi!N108=0,0,RES_hhdet_in_emi!N108*1000000/RES_hhdet_in_new!N107)</f>
        <v>0</v>
      </c>
      <c r="O108" s="156">
        <f>IF(RES_hhdet_in_emi!O108=0,0,RES_hhdet_in_emi!O108*1000000/RES_hhdet_in_new!O107)</f>
        <v>0</v>
      </c>
      <c r="P108" s="156">
        <f>IF(RES_hhdet_in_emi!P108=0,0,RES_hhdet_in_emi!P108*1000000/RES_hhdet_in_new!P107)</f>
        <v>0</v>
      </c>
      <c r="Q108" s="156">
        <f>IF(RES_hhdet_in_emi!Q108=0,0,RES_hhdet_in_emi!Q108*1000000/RES_hhdet_in_new!Q107)</f>
        <v>0</v>
      </c>
    </row>
    <row r="109" spans="1:17" ht="12.95" customHeight="1" x14ac:dyDescent="0.25">
      <c r="A109" s="158" t="s">
        <v>112</v>
      </c>
      <c r="B109" s="157"/>
      <c r="C109" s="157">
        <f t="shared" ref="C109:Q109" si="101">C110</f>
        <v>0</v>
      </c>
      <c r="D109" s="157">
        <f t="shared" si="101"/>
        <v>0</v>
      </c>
      <c r="E109" s="157">
        <f t="shared" si="101"/>
        <v>0</v>
      </c>
      <c r="F109" s="157">
        <f t="shared" si="101"/>
        <v>0</v>
      </c>
      <c r="G109" s="157">
        <f t="shared" si="101"/>
        <v>0</v>
      </c>
      <c r="H109" s="157">
        <f t="shared" si="101"/>
        <v>0</v>
      </c>
      <c r="I109" s="157">
        <f t="shared" si="101"/>
        <v>0</v>
      </c>
      <c r="J109" s="157">
        <f t="shared" si="101"/>
        <v>0</v>
      </c>
      <c r="K109" s="157">
        <f t="shared" si="101"/>
        <v>0</v>
      </c>
      <c r="L109" s="157">
        <f t="shared" si="101"/>
        <v>0</v>
      </c>
      <c r="M109" s="157">
        <f t="shared" si="101"/>
        <v>0</v>
      </c>
      <c r="N109" s="157">
        <f t="shared" si="101"/>
        <v>0</v>
      </c>
      <c r="O109" s="157">
        <f t="shared" si="101"/>
        <v>0</v>
      </c>
      <c r="P109" s="157">
        <f t="shared" si="101"/>
        <v>0</v>
      </c>
      <c r="Q109" s="157">
        <f t="shared" si="101"/>
        <v>0</v>
      </c>
    </row>
    <row r="110" spans="1:17" ht="12" customHeight="1" x14ac:dyDescent="0.25">
      <c r="A110" s="23" t="s">
        <v>60</v>
      </c>
      <c r="B110" s="156"/>
      <c r="C110" s="156">
        <f>IF(RES_hhdet_in_emi!C110=0,0,RES_hhdet_in_emi!C110*1000000/RES_hhdet_in_new!C110)</f>
        <v>0</v>
      </c>
      <c r="D110" s="156">
        <f>IF(RES_hhdet_in_emi!D110=0,0,RES_hhdet_in_emi!D110*1000000/RES_hhdet_in_new!D110)</f>
        <v>0</v>
      </c>
      <c r="E110" s="156">
        <f>IF(RES_hhdet_in_emi!E110=0,0,RES_hhdet_in_emi!E110*1000000/RES_hhdet_in_new!E110)</f>
        <v>0</v>
      </c>
      <c r="F110" s="156">
        <f>IF(RES_hhdet_in_emi!F110=0,0,RES_hhdet_in_emi!F110*1000000/RES_hhdet_in_new!F110)</f>
        <v>0</v>
      </c>
      <c r="G110" s="156">
        <f>IF(RES_hhdet_in_emi!G110=0,0,RES_hhdet_in_emi!G110*1000000/RES_hhdet_in_new!G110)</f>
        <v>0</v>
      </c>
      <c r="H110" s="156">
        <f>IF(RES_hhdet_in_emi!H110=0,0,RES_hhdet_in_emi!H110*1000000/RES_hhdet_in_new!H110)</f>
        <v>0</v>
      </c>
      <c r="I110" s="156">
        <f>IF(RES_hhdet_in_emi!I110=0,0,RES_hhdet_in_emi!I110*1000000/RES_hhdet_in_new!I110)</f>
        <v>0</v>
      </c>
      <c r="J110" s="156">
        <f>IF(RES_hhdet_in_emi!J110=0,0,RES_hhdet_in_emi!J110*1000000/RES_hhdet_in_new!J110)</f>
        <v>0</v>
      </c>
      <c r="K110" s="156">
        <f>IF(RES_hhdet_in_emi!K110=0,0,RES_hhdet_in_emi!K110*1000000/RES_hhdet_in_new!K110)</f>
        <v>0</v>
      </c>
      <c r="L110" s="156">
        <f>IF(RES_hhdet_in_emi!L110=0,0,RES_hhdet_in_emi!L110*1000000/RES_hhdet_in_new!L110)</f>
        <v>0</v>
      </c>
      <c r="M110" s="156">
        <f>IF(RES_hhdet_in_emi!M110=0,0,RES_hhdet_in_emi!M110*1000000/RES_hhdet_in_new!M110)</f>
        <v>0</v>
      </c>
      <c r="N110" s="156">
        <f>IF(RES_hhdet_in_emi!N110=0,0,RES_hhdet_in_emi!N110*1000000/RES_hhdet_in_new!N110)</f>
        <v>0</v>
      </c>
      <c r="O110" s="156">
        <f>IF(RES_hhdet_in_emi!O110=0,0,RES_hhdet_in_emi!O110*1000000/RES_hhdet_in_new!O110)</f>
        <v>0</v>
      </c>
      <c r="P110" s="156">
        <f>IF(RES_hhdet_in_emi!P110=0,0,RES_hhdet_in_emi!P110*1000000/RES_hhdet_in_new!P110)</f>
        <v>0</v>
      </c>
      <c r="Q110" s="156">
        <f>IF(RES_hhdet_in_emi!Q110=0,0,RES_hhdet_in_emi!Q110*1000000/RES_hhdet_in_new!Q110)</f>
        <v>0</v>
      </c>
    </row>
    <row r="111" spans="1:17" ht="12" customHeight="1" x14ac:dyDescent="0.25">
      <c r="A111" s="158" t="s">
        <v>63</v>
      </c>
      <c r="B111" s="157"/>
      <c r="C111" s="157">
        <f>IF(SUM(RES_hhdet_in_emi!C112:C113,RES_hhdet_in_emi!C116:C117)=0,0,SUM(RES_hhdet_in_emi!C112:C113,RES_hhdet_in_emi!C116:C117)*1000000/SUM(RES_hhdet_in_new!C112:C113,RES_hhdet_in_new!C116:C117))</f>
        <v>0</v>
      </c>
      <c r="D111" s="157">
        <f>IF(SUM(RES_hhdet_in_emi!D112:D113,RES_hhdet_in_emi!D116:D117)=0,0,SUM(RES_hhdet_in_emi!D112:D113,RES_hhdet_in_emi!D116:D117)*1000000/SUM(RES_hhdet_in_new!D112:D113,RES_hhdet_in_new!D116:D117))</f>
        <v>0</v>
      </c>
      <c r="E111" s="157">
        <f>IF(SUM(RES_hhdet_in_emi!E112:E113,RES_hhdet_in_emi!E116:E117)=0,0,SUM(RES_hhdet_in_emi!E112:E113,RES_hhdet_in_emi!E116:E117)*1000000/SUM(RES_hhdet_in_new!E112:E113,RES_hhdet_in_new!E116:E117))</f>
        <v>0</v>
      </c>
      <c r="F111" s="157">
        <f>IF(SUM(RES_hhdet_in_emi!F112:F113,RES_hhdet_in_emi!F116:F117)=0,0,SUM(RES_hhdet_in_emi!F112:F113,RES_hhdet_in_emi!F116:F117)*1000000/SUM(RES_hhdet_in_new!F112:F113,RES_hhdet_in_new!F116:F117))</f>
        <v>0</v>
      </c>
      <c r="G111" s="157">
        <f>IF(SUM(RES_hhdet_in_emi!G112:G113,RES_hhdet_in_emi!G116:G117)=0,0,SUM(RES_hhdet_in_emi!G112:G113,RES_hhdet_in_emi!G116:G117)*1000000/SUM(RES_hhdet_in_new!G112:G113,RES_hhdet_in_new!G116:G117))</f>
        <v>0</v>
      </c>
      <c r="H111" s="157">
        <f>IF(SUM(RES_hhdet_in_emi!H112:H113,RES_hhdet_in_emi!H116:H117)=0,0,SUM(RES_hhdet_in_emi!H112:H113,RES_hhdet_in_emi!H116:H117)*1000000/SUM(RES_hhdet_in_new!H112:H113,RES_hhdet_in_new!H116:H117))</f>
        <v>0</v>
      </c>
      <c r="I111" s="157">
        <f>IF(SUM(RES_hhdet_in_emi!I112:I113,RES_hhdet_in_emi!I116:I117)=0,0,SUM(RES_hhdet_in_emi!I112:I113,RES_hhdet_in_emi!I116:I117)*1000000/SUM(RES_hhdet_in_new!I112:I113,RES_hhdet_in_new!I116:I117))</f>
        <v>0</v>
      </c>
      <c r="J111" s="157">
        <f>IF(SUM(RES_hhdet_in_emi!J112:J113,RES_hhdet_in_emi!J116:J117)=0,0,SUM(RES_hhdet_in_emi!J112:J113,RES_hhdet_in_emi!J116:J117)*1000000/SUM(RES_hhdet_in_new!J112:J113,RES_hhdet_in_new!J116:J117))</f>
        <v>0</v>
      </c>
      <c r="K111" s="157">
        <f>IF(SUM(RES_hhdet_in_emi!K112:K113,RES_hhdet_in_emi!K116:K117)=0,0,SUM(RES_hhdet_in_emi!K112:K113,RES_hhdet_in_emi!K116:K117)*1000000/SUM(RES_hhdet_in_new!K112:K113,RES_hhdet_in_new!K116:K117))</f>
        <v>0</v>
      </c>
      <c r="L111" s="157">
        <f>IF(SUM(RES_hhdet_in_emi!L112:L113,RES_hhdet_in_emi!L116:L117)=0,0,SUM(RES_hhdet_in_emi!L112:L113,RES_hhdet_in_emi!L116:L117)*1000000/SUM(RES_hhdet_in_new!L112:L113,RES_hhdet_in_new!L116:L117))</f>
        <v>0</v>
      </c>
      <c r="M111" s="157">
        <f>IF(SUM(RES_hhdet_in_emi!M112:M113,RES_hhdet_in_emi!M116:M117)=0,0,SUM(RES_hhdet_in_emi!M112:M113,RES_hhdet_in_emi!M116:M117)*1000000/SUM(RES_hhdet_in_new!M112:M113,RES_hhdet_in_new!M116:M117))</f>
        <v>0</v>
      </c>
      <c r="N111" s="157">
        <f>IF(SUM(RES_hhdet_in_emi!N112:N113,RES_hhdet_in_emi!N116:N117)=0,0,SUM(RES_hhdet_in_emi!N112:N113,RES_hhdet_in_emi!N116:N117)*1000000/SUM(RES_hhdet_in_new!N112:N113,RES_hhdet_in_new!N116:N117))</f>
        <v>0</v>
      </c>
      <c r="O111" s="157">
        <f>IF(SUM(RES_hhdet_in_emi!O112:O113,RES_hhdet_in_emi!O116:O117)=0,0,SUM(RES_hhdet_in_emi!O112:O113,RES_hhdet_in_emi!O116:O117)*1000000/SUM(RES_hhdet_in_new!O112:O113,RES_hhdet_in_new!O116:O117))</f>
        <v>0</v>
      </c>
      <c r="P111" s="157">
        <f>IF(SUM(RES_hhdet_in_emi!P112:P113,RES_hhdet_in_emi!P116:P117)=0,0,SUM(RES_hhdet_in_emi!P112:P113,RES_hhdet_in_emi!P116:P117)*1000000/SUM(RES_hhdet_in_new!P112:P113,RES_hhdet_in_new!P116:P117))</f>
        <v>0</v>
      </c>
      <c r="Q111" s="157">
        <f>IF(SUM(RES_hhdet_in_emi!Q112:Q113,RES_hhdet_in_emi!Q116:Q117)=0,0,SUM(RES_hhdet_in_emi!Q112:Q113,RES_hhdet_in_emi!Q116:Q117)*1000000/SUM(RES_hhdet_in_new!Q112:Q113,RES_hhdet_in_new!Q116:Q117))</f>
        <v>0</v>
      </c>
    </row>
    <row r="112" spans="1:17" ht="12" customHeight="1" x14ac:dyDescent="0.25">
      <c r="A112" s="167" t="s">
        <v>152</v>
      </c>
      <c r="B112" s="132"/>
      <c r="C112" s="132">
        <f>IF(RES_hhdet_in_emi!C112=0,0,RES_hhdet_in_emi!C112*1000000/RES_hhdet_in_new!C112)</f>
        <v>0</v>
      </c>
      <c r="D112" s="132">
        <f>IF(RES_hhdet_in_emi!D112=0,0,RES_hhdet_in_emi!D112*1000000/RES_hhdet_in_new!D112)</f>
        <v>0</v>
      </c>
      <c r="E112" s="132">
        <f>IF(RES_hhdet_in_emi!E112=0,0,RES_hhdet_in_emi!E112*1000000/RES_hhdet_in_new!E112)</f>
        <v>0</v>
      </c>
      <c r="F112" s="132">
        <f>IF(RES_hhdet_in_emi!F112=0,0,RES_hhdet_in_emi!F112*1000000/RES_hhdet_in_new!F112)</f>
        <v>0</v>
      </c>
      <c r="G112" s="132">
        <f>IF(RES_hhdet_in_emi!G112=0,0,RES_hhdet_in_emi!G112*1000000/RES_hhdet_in_new!G112)</f>
        <v>0</v>
      </c>
      <c r="H112" s="132">
        <f>IF(RES_hhdet_in_emi!H112=0,0,RES_hhdet_in_emi!H112*1000000/RES_hhdet_in_new!H112)</f>
        <v>0</v>
      </c>
      <c r="I112" s="132">
        <f>IF(RES_hhdet_in_emi!I112=0,0,RES_hhdet_in_emi!I112*1000000/RES_hhdet_in_new!I112)</f>
        <v>0</v>
      </c>
      <c r="J112" s="132">
        <f>IF(RES_hhdet_in_emi!J112=0,0,RES_hhdet_in_emi!J112*1000000/RES_hhdet_in_new!J112)</f>
        <v>0</v>
      </c>
      <c r="K112" s="132">
        <f>IF(RES_hhdet_in_emi!K112=0,0,RES_hhdet_in_emi!K112*1000000/RES_hhdet_in_new!K112)</f>
        <v>0</v>
      </c>
      <c r="L112" s="132">
        <f>IF(RES_hhdet_in_emi!L112=0,0,RES_hhdet_in_emi!L112*1000000/RES_hhdet_in_new!L112)</f>
        <v>0</v>
      </c>
      <c r="M112" s="132">
        <f>IF(RES_hhdet_in_emi!M112=0,0,RES_hhdet_in_emi!M112*1000000/RES_hhdet_in_new!M112)</f>
        <v>0</v>
      </c>
      <c r="N112" s="132">
        <f>IF(RES_hhdet_in_emi!N112=0,0,RES_hhdet_in_emi!N112*1000000/RES_hhdet_in_new!N112)</f>
        <v>0</v>
      </c>
      <c r="O112" s="132">
        <f>IF(RES_hhdet_in_emi!O112=0,0,RES_hhdet_in_emi!O112*1000000/RES_hhdet_in_new!O112)</f>
        <v>0</v>
      </c>
      <c r="P112" s="132">
        <f>IF(RES_hhdet_in_emi!P112=0,0,RES_hhdet_in_emi!P112*1000000/RES_hhdet_in_new!P112)</f>
        <v>0</v>
      </c>
      <c r="Q112" s="132">
        <f>IF(RES_hhdet_in_emi!Q112=0,0,RES_hhdet_in_emi!Q112*1000000/RES_hhdet_in_new!Q112)</f>
        <v>0</v>
      </c>
    </row>
    <row r="113" spans="1:17" ht="12" customHeight="1" x14ac:dyDescent="0.25">
      <c r="A113" s="167" t="s">
        <v>151</v>
      </c>
      <c r="B113" s="132"/>
      <c r="C113" s="132">
        <f>IF(RES_hhdet_in_emi!C113=0,0,RES_hhdet_in_emi!C113*1000000/RES_hhdet_in_new!C113)</f>
        <v>0</v>
      </c>
      <c r="D113" s="132">
        <f>IF(RES_hhdet_in_emi!D113=0,0,RES_hhdet_in_emi!D113*1000000/RES_hhdet_in_new!D113)</f>
        <v>0</v>
      </c>
      <c r="E113" s="132">
        <f>IF(RES_hhdet_in_emi!E113=0,0,RES_hhdet_in_emi!E113*1000000/RES_hhdet_in_new!E113)</f>
        <v>0</v>
      </c>
      <c r="F113" s="132">
        <f>IF(RES_hhdet_in_emi!F113=0,0,RES_hhdet_in_emi!F113*1000000/RES_hhdet_in_new!F113)</f>
        <v>0</v>
      </c>
      <c r="G113" s="132">
        <f>IF(RES_hhdet_in_emi!G113=0,0,RES_hhdet_in_emi!G113*1000000/RES_hhdet_in_new!G113)</f>
        <v>0</v>
      </c>
      <c r="H113" s="132">
        <f>IF(RES_hhdet_in_emi!H113=0,0,RES_hhdet_in_emi!H113*1000000/RES_hhdet_in_new!H113)</f>
        <v>0</v>
      </c>
      <c r="I113" s="132">
        <f>IF(RES_hhdet_in_emi!I113=0,0,RES_hhdet_in_emi!I113*1000000/RES_hhdet_in_new!I113)</f>
        <v>0</v>
      </c>
      <c r="J113" s="132">
        <f>IF(RES_hhdet_in_emi!J113=0,0,RES_hhdet_in_emi!J113*1000000/RES_hhdet_in_new!J113)</f>
        <v>0</v>
      </c>
      <c r="K113" s="132">
        <f>IF(RES_hhdet_in_emi!K113=0,0,RES_hhdet_in_emi!K113*1000000/RES_hhdet_in_new!K113)</f>
        <v>0</v>
      </c>
      <c r="L113" s="132">
        <f>IF(RES_hhdet_in_emi!L113=0,0,RES_hhdet_in_emi!L113*1000000/RES_hhdet_in_new!L113)</f>
        <v>0</v>
      </c>
      <c r="M113" s="132">
        <f>IF(RES_hhdet_in_emi!M113=0,0,RES_hhdet_in_emi!M113*1000000/RES_hhdet_in_new!M113)</f>
        <v>0</v>
      </c>
      <c r="N113" s="132">
        <f>IF(RES_hhdet_in_emi!N113=0,0,RES_hhdet_in_emi!N113*1000000/RES_hhdet_in_new!N113)</f>
        <v>0</v>
      </c>
      <c r="O113" s="132">
        <f>IF(RES_hhdet_in_emi!O113=0,0,RES_hhdet_in_emi!O113*1000000/RES_hhdet_in_new!O113)</f>
        <v>0</v>
      </c>
      <c r="P113" s="132">
        <f>IF(RES_hhdet_in_emi!P113=0,0,RES_hhdet_in_emi!P113*1000000/RES_hhdet_in_new!P113)</f>
        <v>0</v>
      </c>
      <c r="Q113" s="132">
        <f>IF(RES_hhdet_in_emi!Q113=0,0,RES_hhdet_in_emi!Q113*1000000/RES_hhdet_in_new!Q113)</f>
        <v>0</v>
      </c>
    </row>
    <row r="114" spans="1:17" ht="12" customHeight="1" x14ac:dyDescent="0.25">
      <c r="A114" s="166" t="s">
        <v>79</v>
      </c>
      <c r="B114" s="165"/>
      <c r="C114" s="165">
        <f>IF(RES_hhdet_in_emi!C114=0,0,RES_hhdet_in_emi!C114*1000000/RES_hhdet_in_new!C113)</f>
        <v>0</v>
      </c>
      <c r="D114" s="165">
        <f>IF(RES_hhdet_in_emi!D114=0,0,RES_hhdet_in_emi!D114*1000000/RES_hhdet_in_new!D113)</f>
        <v>0</v>
      </c>
      <c r="E114" s="165">
        <f>IF(RES_hhdet_in_emi!E114=0,0,RES_hhdet_in_emi!E114*1000000/RES_hhdet_in_new!E113)</f>
        <v>0</v>
      </c>
      <c r="F114" s="165">
        <f>IF(RES_hhdet_in_emi!F114=0,0,RES_hhdet_in_emi!F114*1000000/RES_hhdet_in_new!F113)</f>
        <v>0</v>
      </c>
      <c r="G114" s="165">
        <f>IF(RES_hhdet_in_emi!G114=0,0,RES_hhdet_in_emi!G114*1000000/RES_hhdet_in_new!G113)</f>
        <v>0</v>
      </c>
      <c r="H114" s="165">
        <f>IF(RES_hhdet_in_emi!H114=0,0,RES_hhdet_in_emi!H114*1000000/RES_hhdet_in_new!H113)</f>
        <v>0</v>
      </c>
      <c r="I114" s="165">
        <f>IF(RES_hhdet_in_emi!I114=0,0,RES_hhdet_in_emi!I114*1000000/RES_hhdet_in_new!I113)</f>
        <v>0</v>
      </c>
      <c r="J114" s="165">
        <f>IF(RES_hhdet_in_emi!J114=0,0,RES_hhdet_in_emi!J114*1000000/RES_hhdet_in_new!J113)</f>
        <v>0</v>
      </c>
      <c r="K114" s="165">
        <f>IF(RES_hhdet_in_emi!K114=0,0,RES_hhdet_in_emi!K114*1000000/RES_hhdet_in_new!K113)</f>
        <v>0</v>
      </c>
      <c r="L114" s="165">
        <f>IF(RES_hhdet_in_emi!L114=0,0,RES_hhdet_in_emi!L114*1000000/RES_hhdet_in_new!L113)</f>
        <v>0</v>
      </c>
      <c r="M114" s="165">
        <f>IF(RES_hhdet_in_emi!M114=0,0,RES_hhdet_in_emi!M114*1000000/RES_hhdet_in_new!M113)</f>
        <v>0</v>
      </c>
      <c r="N114" s="165">
        <f>IF(RES_hhdet_in_emi!N114=0,0,RES_hhdet_in_emi!N114*1000000/RES_hhdet_in_new!N113)</f>
        <v>0</v>
      </c>
      <c r="O114" s="165">
        <f>IF(RES_hhdet_in_emi!O114=0,0,RES_hhdet_in_emi!O114*1000000/RES_hhdet_in_new!O113)</f>
        <v>0</v>
      </c>
      <c r="P114" s="165">
        <f>IF(RES_hhdet_in_emi!P114=0,0,RES_hhdet_in_emi!P114*1000000/RES_hhdet_in_new!P113)</f>
        <v>0</v>
      </c>
      <c r="Q114" s="165">
        <f>IF(RES_hhdet_in_emi!Q114=0,0,RES_hhdet_in_emi!Q114*1000000/RES_hhdet_in_new!Q113)</f>
        <v>0</v>
      </c>
    </row>
    <row r="115" spans="1:17" ht="12" customHeight="1" x14ac:dyDescent="0.25">
      <c r="A115" s="147" t="s">
        <v>59</v>
      </c>
      <c r="B115" s="164"/>
      <c r="C115" s="164">
        <f>IF(RES_hhdet_in_emi!C115=0,0,RES_hhdet_in_emi!C115*1000000/RES_hhdet_in_new!C113)</f>
        <v>0</v>
      </c>
      <c r="D115" s="164">
        <f>IF(RES_hhdet_in_emi!D115=0,0,RES_hhdet_in_emi!D115*1000000/RES_hhdet_in_new!D113)</f>
        <v>0</v>
      </c>
      <c r="E115" s="164">
        <f>IF(RES_hhdet_in_emi!E115=0,0,RES_hhdet_in_emi!E115*1000000/RES_hhdet_in_new!E113)</f>
        <v>0</v>
      </c>
      <c r="F115" s="164">
        <f>IF(RES_hhdet_in_emi!F115=0,0,RES_hhdet_in_emi!F115*1000000/RES_hhdet_in_new!F113)</f>
        <v>0</v>
      </c>
      <c r="G115" s="164">
        <f>IF(RES_hhdet_in_emi!G115=0,0,RES_hhdet_in_emi!G115*1000000/RES_hhdet_in_new!G113)</f>
        <v>0</v>
      </c>
      <c r="H115" s="164">
        <f>IF(RES_hhdet_in_emi!H115=0,0,RES_hhdet_in_emi!H115*1000000/RES_hhdet_in_new!H113)</f>
        <v>0</v>
      </c>
      <c r="I115" s="164">
        <f>IF(RES_hhdet_in_emi!I115=0,0,RES_hhdet_in_emi!I115*1000000/RES_hhdet_in_new!I113)</f>
        <v>0</v>
      </c>
      <c r="J115" s="164">
        <f>IF(RES_hhdet_in_emi!J115=0,0,RES_hhdet_in_emi!J115*1000000/RES_hhdet_in_new!J113)</f>
        <v>0</v>
      </c>
      <c r="K115" s="164">
        <f>IF(RES_hhdet_in_emi!K115=0,0,RES_hhdet_in_emi!K115*1000000/RES_hhdet_in_new!K113)</f>
        <v>0</v>
      </c>
      <c r="L115" s="164">
        <f>IF(RES_hhdet_in_emi!L115=0,0,RES_hhdet_in_emi!L115*1000000/RES_hhdet_in_new!L113)</f>
        <v>0</v>
      </c>
      <c r="M115" s="164">
        <f>IF(RES_hhdet_in_emi!M115=0,0,RES_hhdet_in_emi!M115*1000000/RES_hhdet_in_new!M113)</f>
        <v>0</v>
      </c>
      <c r="N115" s="164">
        <f>IF(RES_hhdet_in_emi!N115=0,0,RES_hhdet_in_emi!N115*1000000/RES_hhdet_in_new!N113)</f>
        <v>0</v>
      </c>
      <c r="O115" s="164">
        <f>IF(RES_hhdet_in_emi!O115=0,0,RES_hhdet_in_emi!O115*1000000/RES_hhdet_in_new!O113)</f>
        <v>0</v>
      </c>
      <c r="P115" s="164">
        <f>IF(RES_hhdet_in_emi!P115=0,0,RES_hhdet_in_emi!P115*1000000/RES_hhdet_in_new!P113)</f>
        <v>0</v>
      </c>
      <c r="Q115" s="164">
        <f>IF(RES_hhdet_in_emi!Q115=0,0,RES_hhdet_in_emi!Q115*1000000/RES_hhdet_in_new!Q113)</f>
        <v>0</v>
      </c>
    </row>
    <row r="116" spans="1:17" ht="12" customHeight="1" x14ac:dyDescent="0.25">
      <c r="A116" s="163" t="s">
        <v>142</v>
      </c>
      <c r="B116" s="162"/>
      <c r="C116" s="162">
        <f>IF(RES_hhdet_in_emi!C116=0,0,RES_hhdet_in_emi!C116*1000000/RES_hhdet_in_new!C116)</f>
        <v>0</v>
      </c>
      <c r="D116" s="162">
        <f>IF(RES_hhdet_in_emi!D116=0,0,RES_hhdet_in_emi!D116*1000000/RES_hhdet_in_new!D116)</f>
        <v>0</v>
      </c>
      <c r="E116" s="162">
        <f>IF(RES_hhdet_in_emi!E116=0,0,RES_hhdet_in_emi!E116*1000000/RES_hhdet_in_new!E116)</f>
        <v>0</v>
      </c>
      <c r="F116" s="162">
        <f>IF(RES_hhdet_in_emi!F116=0,0,RES_hhdet_in_emi!F116*1000000/RES_hhdet_in_new!F116)</f>
        <v>0</v>
      </c>
      <c r="G116" s="162">
        <f>IF(RES_hhdet_in_emi!G116=0,0,RES_hhdet_in_emi!G116*1000000/RES_hhdet_in_new!G116)</f>
        <v>0</v>
      </c>
      <c r="H116" s="162">
        <f>IF(RES_hhdet_in_emi!H116=0,0,RES_hhdet_in_emi!H116*1000000/RES_hhdet_in_new!H116)</f>
        <v>0</v>
      </c>
      <c r="I116" s="162">
        <f>IF(RES_hhdet_in_emi!I116=0,0,RES_hhdet_in_emi!I116*1000000/RES_hhdet_in_new!I116)</f>
        <v>0</v>
      </c>
      <c r="J116" s="162">
        <f>IF(RES_hhdet_in_emi!J116=0,0,RES_hhdet_in_emi!J116*1000000/RES_hhdet_in_new!J116)</f>
        <v>0</v>
      </c>
      <c r="K116" s="162">
        <f>IF(RES_hhdet_in_emi!K116=0,0,RES_hhdet_in_emi!K116*1000000/RES_hhdet_in_new!K116)</f>
        <v>0</v>
      </c>
      <c r="L116" s="162">
        <f>IF(RES_hhdet_in_emi!L116=0,0,RES_hhdet_in_emi!L116*1000000/RES_hhdet_in_new!L116)</f>
        <v>0</v>
      </c>
      <c r="M116" s="162">
        <f>IF(RES_hhdet_in_emi!M116=0,0,RES_hhdet_in_emi!M116*1000000/RES_hhdet_in_new!M116)</f>
        <v>0</v>
      </c>
      <c r="N116" s="162">
        <f>IF(RES_hhdet_in_emi!N116=0,0,RES_hhdet_in_emi!N116*1000000/RES_hhdet_in_new!N116)</f>
        <v>0</v>
      </c>
      <c r="O116" s="162">
        <f>IF(RES_hhdet_in_emi!O116=0,0,RES_hhdet_in_emi!O116*1000000/RES_hhdet_in_new!O116)</f>
        <v>0</v>
      </c>
      <c r="P116" s="162">
        <f>IF(RES_hhdet_in_emi!P116=0,0,RES_hhdet_in_emi!P116*1000000/RES_hhdet_in_new!P116)</f>
        <v>0</v>
      </c>
      <c r="Q116" s="162">
        <f>IF(RES_hhdet_in_emi!Q116=0,0,RES_hhdet_in_emi!Q116*1000000/RES_hhdet_in_new!Q116)</f>
        <v>0</v>
      </c>
    </row>
    <row r="117" spans="1:17" ht="12" customHeight="1" x14ac:dyDescent="0.25">
      <c r="A117" s="161" t="s">
        <v>141</v>
      </c>
      <c r="B117" s="160"/>
      <c r="C117" s="160">
        <f>IF(RES_hhdet_in_emi!C117=0,0,RES_hhdet_in_emi!C117*1000000/RES_hhdet_in_new!C117)</f>
        <v>0</v>
      </c>
      <c r="D117" s="160">
        <f>IF(RES_hhdet_in_emi!D117=0,0,RES_hhdet_in_emi!D117*1000000/RES_hhdet_in_new!D117)</f>
        <v>0</v>
      </c>
      <c r="E117" s="160">
        <f>IF(RES_hhdet_in_emi!E117=0,0,RES_hhdet_in_emi!E117*1000000/RES_hhdet_in_new!E117)</f>
        <v>0</v>
      </c>
      <c r="F117" s="160">
        <f>IF(RES_hhdet_in_emi!F117=0,0,RES_hhdet_in_emi!F117*1000000/RES_hhdet_in_new!F117)</f>
        <v>0</v>
      </c>
      <c r="G117" s="160">
        <f>IF(RES_hhdet_in_emi!G117=0,0,RES_hhdet_in_emi!G117*1000000/RES_hhdet_in_new!G117)</f>
        <v>0</v>
      </c>
      <c r="H117" s="160">
        <f>IF(RES_hhdet_in_emi!H117=0,0,RES_hhdet_in_emi!H117*1000000/RES_hhdet_in_new!H117)</f>
        <v>0</v>
      </c>
      <c r="I117" s="160">
        <f>IF(RES_hhdet_in_emi!I117=0,0,RES_hhdet_in_emi!I117*1000000/RES_hhdet_in_new!I117)</f>
        <v>0</v>
      </c>
      <c r="J117" s="160">
        <f>IF(RES_hhdet_in_emi!J117=0,0,RES_hhdet_in_emi!J117*1000000/RES_hhdet_in_new!J117)</f>
        <v>0</v>
      </c>
      <c r="K117" s="160">
        <f>IF(RES_hhdet_in_emi!K117=0,0,RES_hhdet_in_emi!K117*1000000/RES_hhdet_in_new!K117)</f>
        <v>0</v>
      </c>
      <c r="L117" s="160">
        <f>IF(RES_hhdet_in_emi!L117=0,0,RES_hhdet_in_emi!L117*1000000/RES_hhdet_in_new!L117)</f>
        <v>0</v>
      </c>
      <c r="M117" s="160">
        <f>IF(RES_hhdet_in_emi!M117=0,0,RES_hhdet_in_emi!M117*1000000/RES_hhdet_in_new!M117)</f>
        <v>0</v>
      </c>
      <c r="N117" s="160">
        <f>IF(RES_hhdet_in_emi!N117=0,0,RES_hhdet_in_emi!N117*1000000/RES_hhdet_in_new!N117)</f>
        <v>0</v>
      </c>
      <c r="O117" s="160">
        <f>IF(RES_hhdet_in_emi!O117=0,0,RES_hhdet_in_emi!O117*1000000/RES_hhdet_in_new!O117)</f>
        <v>0</v>
      </c>
      <c r="P117" s="160">
        <f>IF(RES_hhdet_in_emi!P117=0,0,RES_hhdet_in_emi!P117*1000000/RES_hhdet_in_new!P117)</f>
        <v>0</v>
      </c>
      <c r="Q117" s="160">
        <f>IF(RES_hhdet_in_emi!Q117=0,0,RES_hhdet_in_emi!Q117*1000000/RES_hhdet_in_new!Q117)</f>
        <v>0</v>
      </c>
    </row>
    <row r="118" spans="1:17" ht="12" customHeight="1" x14ac:dyDescent="0.25">
      <c r="A118" s="148" t="s">
        <v>60</v>
      </c>
      <c r="B118" s="156"/>
      <c r="C118" s="156">
        <f>IF(RES_hhdet_in_emi!C118=0,0,RES_hhdet_in_emi!C118*1000000/RES_hhdet_in_new!C117)</f>
        <v>0</v>
      </c>
      <c r="D118" s="156">
        <f>IF(RES_hhdet_in_emi!D118=0,0,RES_hhdet_in_emi!D118*1000000/RES_hhdet_in_new!D117)</f>
        <v>0</v>
      </c>
      <c r="E118" s="156">
        <f>IF(RES_hhdet_in_emi!E118=0,0,RES_hhdet_in_emi!E118*1000000/RES_hhdet_in_new!E117)</f>
        <v>0</v>
      </c>
      <c r="F118" s="156">
        <f>IF(RES_hhdet_in_emi!F118=0,0,RES_hhdet_in_emi!F118*1000000/RES_hhdet_in_new!F117)</f>
        <v>0</v>
      </c>
      <c r="G118" s="156">
        <f>IF(RES_hhdet_in_emi!G118=0,0,RES_hhdet_in_emi!G118*1000000/RES_hhdet_in_new!G117)</f>
        <v>0</v>
      </c>
      <c r="H118" s="156">
        <f>IF(RES_hhdet_in_emi!H118=0,0,RES_hhdet_in_emi!H118*1000000/RES_hhdet_in_new!H117)</f>
        <v>0</v>
      </c>
      <c r="I118" s="156">
        <f>IF(RES_hhdet_in_emi!I118=0,0,RES_hhdet_in_emi!I118*1000000/RES_hhdet_in_new!I117)</f>
        <v>0</v>
      </c>
      <c r="J118" s="156">
        <f>IF(RES_hhdet_in_emi!J118=0,0,RES_hhdet_in_emi!J118*1000000/RES_hhdet_in_new!J117)</f>
        <v>0</v>
      </c>
      <c r="K118" s="156">
        <f>IF(RES_hhdet_in_emi!K118=0,0,RES_hhdet_in_emi!K118*1000000/RES_hhdet_in_new!K117)</f>
        <v>0</v>
      </c>
      <c r="L118" s="156">
        <f>IF(RES_hhdet_in_emi!L118=0,0,RES_hhdet_in_emi!L118*1000000/RES_hhdet_in_new!L117)</f>
        <v>0</v>
      </c>
      <c r="M118" s="156">
        <f>IF(RES_hhdet_in_emi!M118=0,0,RES_hhdet_in_emi!M118*1000000/RES_hhdet_in_new!M117)</f>
        <v>0</v>
      </c>
      <c r="N118" s="156">
        <f>IF(RES_hhdet_in_emi!N118=0,0,RES_hhdet_in_emi!N118*1000000/RES_hhdet_in_new!N117)</f>
        <v>0</v>
      </c>
      <c r="O118" s="156">
        <f>IF(RES_hhdet_in_emi!O118=0,0,RES_hhdet_in_emi!O118*1000000/RES_hhdet_in_new!O117)</f>
        <v>0</v>
      </c>
      <c r="P118" s="156">
        <f>IF(RES_hhdet_in_emi!P118=0,0,RES_hhdet_in_emi!P118*1000000/RES_hhdet_in_new!P117)</f>
        <v>0</v>
      </c>
      <c r="Q118" s="156">
        <f>IF(RES_hhdet_in_emi!Q118=0,0,RES_hhdet_in_emi!Q118*1000000/RES_hhdet_in_new!Q117)</f>
        <v>0</v>
      </c>
    </row>
    <row r="119" spans="1:17" ht="12" customHeight="1" x14ac:dyDescent="0.25">
      <c r="A119" s="148" t="s">
        <v>59</v>
      </c>
      <c r="B119" s="156"/>
      <c r="C119" s="156">
        <f>IF(RES_hhdet_in_emi!C119=0,0,RES_hhdet_in_emi!C119*1000000/RES_hhdet_in_new!C117)</f>
        <v>0</v>
      </c>
      <c r="D119" s="156">
        <f>IF(RES_hhdet_in_emi!D119=0,0,RES_hhdet_in_emi!D119*1000000/RES_hhdet_in_new!D117)</f>
        <v>0</v>
      </c>
      <c r="E119" s="156">
        <f>IF(RES_hhdet_in_emi!E119=0,0,RES_hhdet_in_emi!E119*1000000/RES_hhdet_in_new!E117)</f>
        <v>0</v>
      </c>
      <c r="F119" s="156">
        <f>IF(RES_hhdet_in_emi!F119=0,0,RES_hhdet_in_emi!F119*1000000/RES_hhdet_in_new!F117)</f>
        <v>0</v>
      </c>
      <c r="G119" s="156">
        <f>IF(RES_hhdet_in_emi!G119=0,0,RES_hhdet_in_emi!G119*1000000/RES_hhdet_in_new!G117)</f>
        <v>0</v>
      </c>
      <c r="H119" s="156">
        <f>IF(RES_hhdet_in_emi!H119=0,0,RES_hhdet_in_emi!H119*1000000/RES_hhdet_in_new!H117)</f>
        <v>0</v>
      </c>
      <c r="I119" s="156">
        <f>IF(RES_hhdet_in_emi!I119=0,0,RES_hhdet_in_emi!I119*1000000/RES_hhdet_in_new!I117)</f>
        <v>0</v>
      </c>
      <c r="J119" s="156">
        <f>IF(RES_hhdet_in_emi!J119=0,0,RES_hhdet_in_emi!J119*1000000/RES_hhdet_in_new!J117)</f>
        <v>0</v>
      </c>
      <c r="K119" s="156">
        <f>IF(RES_hhdet_in_emi!K119=0,0,RES_hhdet_in_emi!K119*1000000/RES_hhdet_in_new!K117)</f>
        <v>0</v>
      </c>
      <c r="L119" s="156">
        <f>IF(RES_hhdet_in_emi!L119=0,0,RES_hhdet_in_emi!L119*1000000/RES_hhdet_in_new!L117)</f>
        <v>0</v>
      </c>
      <c r="M119" s="156">
        <f>IF(RES_hhdet_in_emi!M119=0,0,RES_hhdet_in_emi!M119*1000000/RES_hhdet_in_new!M117)</f>
        <v>0</v>
      </c>
      <c r="N119" s="156">
        <f>IF(RES_hhdet_in_emi!N119=0,0,RES_hhdet_in_emi!N119*1000000/RES_hhdet_in_new!N117)</f>
        <v>0</v>
      </c>
      <c r="O119" s="156">
        <f>IF(RES_hhdet_in_emi!O119=0,0,RES_hhdet_in_emi!O119*1000000/RES_hhdet_in_new!O117)</f>
        <v>0</v>
      </c>
      <c r="P119" s="156">
        <f>IF(RES_hhdet_in_emi!P119=0,0,RES_hhdet_in_emi!P119*1000000/RES_hhdet_in_new!P117)</f>
        <v>0</v>
      </c>
      <c r="Q119" s="156">
        <f>IF(RES_hhdet_in_emi!Q119=0,0,RES_hhdet_in_emi!Q119*1000000/RES_hhdet_in_new!Q117)</f>
        <v>0</v>
      </c>
    </row>
    <row r="120" spans="1:17" ht="12" customHeight="1" x14ac:dyDescent="0.25">
      <c r="A120" s="158" t="s">
        <v>62</v>
      </c>
      <c r="B120" s="157"/>
      <c r="C120" s="157">
        <f>IF(SUM(RES_hhdet_in_emi!C121:C122)=0,0,SUM(RES_hhdet_in_emi!C121:C122)*1000000/SUM(RES_hhdet_in_new!C121:C122))</f>
        <v>0</v>
      </c>
      <c r="D120" s="157">
        <f>IF(SUM(RES_hhdet_in_emi!D121:D122)=0,0,SUM(RES_hhdet_in_emi!D121:D122)*1000000/SUM(RES_hhdet_in_new!D121:D122))</f>
        <v>0</v>
      </c>
      <c r="E120" s="157">
        <f>IF(SUM(RES_hhdet_in_emi!E121:E122)=0,0,SUM(RES_hhdet_in_emi!E121:E122)*1000000/SUM(RES_hhdet_in_new!E121:E122))</f>
        <v>0</v>
      </c>
      <c r="F120" s="157">
        <f>IF(SUM(RES_hhdet_in_emi!F121:F122)=0,0,SUM(RES_hhdet_in_emi!F121:F122)*1000000/SUM(RES_hhdet_in_new!F121:F122))</f>
        <v>0</v>
      </c>
      <c r="G120" s="157">
        <f>IF(SUM(RES_hhdet_in_emi!G121:G122)=0,0,SUM(RES_hhdet_in_emi!G121:G122)*1000000/SUM(RES_hhdet_in_new!G121:G122))</f>
        <v>0</v>
      </c>
      <c r="H120" s="157">
        <f>IF(SUM(RES_hhdet_in_emi!H121:H122)=0,0,SUM(RES_hhdet_in_emi!H121:H122)*1000000/SUM(RES_hhdet_in_new!H121:H122))</f>
        <v>0</v>
      </c>
      <c r="I120" s="157">
        <f>IF(SUM(RES_hhdet_in_emi!I121:I122)=0,0,SUM(RES_hhdet_in_emi!I121:I122)*1000000/SUM(RES_hhdet_in_new!I121:I122))</f>
        <v>0</v>
      </c>
      <c r="J120" s="157">
        <f>IF(SUM(RES_hhdet_in_emi!J121:J122)=0,0,SUM(RES_hhdet_in_emi!J121:J122)*1000000/SUM(RES_hhdet_in_new!J121:J122))</f>
        <v>0</v>
      </c>
      <c r="K120" s="157">
        <f>IF(SUM(RES_hhdet_in_emi!K121:K122)=0,0,SUM(RES_hhdet_in_emi!K121:K122)*1000000/SUM(RES_hhdet_in_new!K121:K122))</f>
        <v>0</v>
      </c>
      <c r="L120" s="157">
        <f>IF(SUM(RES_hhdet_in_emi!L121:L122)=0,0,SUM(RES_hhdet_in_emi!L121:L122)*1000000/SUM(RES_hhdet_in_new!L121:L122))</f>
        <v>0</v>
      </c>
      <c r="M120" s="157">
        <f>IF(SUM(RES_hhdet_in_emi!M121:M122)=0,0,SUM(RES_hhdet_in_emi!M121:M122)*1000000/SUM(RES_hhdet_in_new!M121:M122))</f>
        <v>0</v>
      </c>
      <c r="N120" s="157">
        <f>IF(SUM(RES_hhdet_in_emi!N121:N122)=0,0,SUM(RES_hhdet_in_emi!N121:N122)*1000000/SUM(RES_hhdet_in_new!N121:N122))</f>
        <v>0</v>
      </c>
      <c r="O120" s="157">
        <f>IF(SUM(RES_hhdet_in_emi!O121:O122)=0,0,SUM(RES_hhdet_in_emi!O121:O122)*1000000/SUM(RES_hhdet_in_new!O121:O122))</f>
        <v>0</v>
      </c>
      <c r="P120" s="157">
        <f>IF(SUM(RES_hhdet_in_emi!P121:P122)=0,0,SUM(RES_hhdet_in_emi!P121:P122)*1000000/SUM(RES_hhdet_in_new!P121:P122))</f>
        <v>0</v>
      </c>
      <c r="Q120" s="157">
        <f>IF(SUM(RES_hhdet_in_emi!Q121:Q122)=0,0,SUM(RES_hhdet_in_emi!Q121:Q122)*1000000/SUM(RES_hhdet_in_new!Q121:Q122))</f>
        <v>0</v>
      </c>
    </row>
    <row r="121" spans="1:17" ht="12" customHeight="1" x14ac:dyDescent="0.25">
      <c r="A121" s="23" t="s">
        <v>57</v>
      </c>
      <c r="B121" s="156"/>
      <c r="C121" s="156">
        <f>IF(RES_hhdet_in_emi!C121=0,0,RES_hhdet_in_emi!C121*1000000/RES_hhdet_in_new!C121)</f>
        <v>0</v>
      </c>
      <c r="D121" s="156">
        <f>IF(RES_hhdet_in_emi!D121=0,0,RES_hhdet_in_emi!D121*1000000/RES_hhdet_in_new!D121)</f>
        <v>0</v>
      </c>
      <c r="E121" s="156">
        <f>IF(RES_hhdet_in_emi!E121=0,0,RES_hhdet_in_emi!E121*1000000/RES_hhdet_in_new!E121)</f>
        <v>0</v>
      </c>
      <c r="F121" s="156">
        <f>IF(RES_hhdet_in_emi!F121=0,0,RES_hhdet_in_emi!F121*1000000/RES_hhdet_in_new!F121)</f>
        <v>0</v>
      </c>
      <c r="G121" s="156">
        <f>IF(RES_hhdet_in_emi!G121=0,0,RES_hhdet_in_emi!G121*1000000/RES_hhdet_in_new!G121)</f>
        <v>0</v>
      </c>
      <c r="H121" s="156">
        <f>IF(RES_hhdet_in_emi!H121=0,0,RES_hhdet_in_emi!H121*1000000/RES_hhdet_in_new!H121)</f>
        <v>0</v>
      </c>
      <c r="I121" s="156">
        <f>IF(RES_hhdet_in_emi!I121=0,0,RES_hhdet_in_emi!I121*1000000/RES_hhdet_in_new!I121)</f>
        <v>0</v>
      </c>
      <c r="J121" s="156">
        <f>IF(RES_hhdet_in_emi!J121=0,0,RES_hhdet_in_emi!J121*1000000/RES_hhdet_in_new!J121)</f>
        <v>0</v>
      </c>
      <c r="K121" s="156">
        <f>IF(RES_hhdet_in_emi!K121=0,0,RES_hhdet_in_emi!K121*1000000/RES_hhdet_in_new!K121)</f>
        <v>0</v>
      </c>
      <c r="L121" s="156">
        <f>IF(RES_hhdet_in_emi!L121=0,0,RES_hhdet_in_emi!L121*1000000/RES_hhdet_in_new!L121)</f>
        <v>0</v>
      </c>
      <c r="M121" s="156">
        <f>IF(RES_hhdet_in_emi!M121=0,0,RES_hhdet_in_emi!M121*1000000/RES_hhdet_in_new!M121)</f>
        <v>0</v>
      </c>
      <c r="N121" s="156">
        <f>IF(RES_hhdet_in_emi!N121=0,0,RES_hhdet_in_emi!N121*1000000/RES_hhdet_in_new!N121)</f>
        <v>0</v>
      </c>
      <c r="O121" s="156">
        <f>IF(RES_hhdet_in_emi!O121=0,0,RES_hhdet_in_emi!O121*1000000/RES_hhdet_in_new!O121)</f>
        <v>0</v>
      </c>
      <c r="P121" s="156">
        <f>IF(RES_hhdet_in_emi!P121=0,0,RES_hhdet_in_emi!P121*1000000/RES_hhdet_in_new!P121)</f>
        <v>0</v>
      </c>
      <c r="Q121" s="156">
        <f>IF(RES_hhdet_in_emi!Q121=0,0,RES_hhdet_in_emi!Q121*1000000/RES_hhdet_in_new!Q121)</f>
        <v>0</v>
      </c>
    </row>
    <row r="122" spans="1:17" ht="12" customHeight="1" x14ac:dyDescent="0.25">
      <c r="A122" s="29" t="s">
        <v>140</v>
      </c>
      <c r="B122" s="57"/>
      <c r="C122" s="57">
        <f>IF(RES_hhdet_in_emi!C122=0,0,RES_hhdet_in_emi!C122*1000000/RES_hhdet_in_new!C122)</f>
        <v>0</v>
      </c>
      <c r="D122" s="57">
        <f>IF(RES_hhdet_in_emi!D122=0,0,RES_hhdet_in_emi!D122*1000000/RES_hhdet_in_new!D122)</f>
        <v>0</v>
      </c>
      <c r="E122" s="57">
        <f>IF(RES_hhdet_in_emi!E122=0,0,RES_hhdet_in_emi!E122*1000000/RES_hhdet_in_new!E122)</f>
        <v>0</v>
      </c>
      <c r="F122" s="57">
        <f>IF(RES_hhdet_in_emi!F122=0,0,RES_hhdet_in_emi!F122*1000000/RES_hhdet_in_new!F122)</f>
        <v>0</v>
      </c>
      <c r="G122" s="57">
        <f>IF(RES_hhdet_in_emi!G122=0,0,RES_hhdet_in_emi!G122*1000000/RES_hhdet_in_new!G122)</f>
        <v>0</v>
      </c>
      <c r="H122" s="57">
        <f>IF(RES_hhdet_in_emi!H122=0,0,RES_hhdet_in_emi!H122*1000000/RES_hhdet_in_new!H122)</f>
        <v>0</v>
      </c>
      <c r="I122" s="57">
        <f>IF(RES_hhdet_in_emi!I122=0,0,RES_hhdet_in_emi!I122*1000000/RES_hhdet_in_new!I122)</f>
        <v>0</v>
      </c>
      <c r="J122" s="57">
        <f>IF(RES_hhdet_in_emi!J122=0,0,RES_hhdet_in_emi!J122*1000000/RES_hhdet_in_new!J122)</f>
        <v>0</v>
      </c>
      <c r="K122" s="57">
        <f>IF(RES_hhdet_in_emi!K122=0,0,RES_hhdet_in_emi!K122*1000000/RES_hhdet_in_new!K122)</f>
        <v>0</v>
      </c>
      <c r="L122" s="57">
        <f>IF(RES_hhdet_in_emi!L122=0,0,RES_hhdet_in_emi!L122*1000000/RES_hhdet_in_new!L122)</f>
        <v>0</v>
      </c>
      <c r="M122" s="57">
        <f>IF(RES_hhdet_in_emi!M122=0,0,RES_hhdet_in_emi!M122*1000000/RES_hhdet_in_new!M122)</f>
        <v>0</v>
      </c>
      <c r="N122" s="57">
        <f>IF(RES_hhdet_in_emi!N122=0,0,RES_hhdet_in_emi!N122*1000000/RES_hhdet_in_new!N122)</f>
        <v>0</v>
      </c>
      <c r="O122" s="57">
        <f>IF(RES_hhdet_in_emi!O122=0,0,RES_hhdet_in_emi!O122*1000000/RES_hhdet_in_new!O122)</f>
        <v>0</v>
      </c>
      <c r="P122" s="57">
        <f>IF(RES_hhdet_in_emi!P122=0,0,RES_hhdet_in_emi!P122*1000000/RES_hhdet_in_new!P122)</f>
        <v>0</v>
      </c>
      <c r="Q122" s="57">
        <f>IF(RES_hhdet_in_emi!Q122=0,0,RES_hhdet_in_emi!Q122*1000000/RES_hhdet_in_new!Q122)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68">
        <f t="shared" ref="C124" si="102">SUM(C125,C128,C130,C139)</f>
        <v>0</v>
      </c>
      <c r="D124" s="168">
        <f t="shared" ref="D124" si="103">SUM(D125,D128,D130,D139)</f>
        <v>0</v>
      </c>
      <c r="E124" s="168">
        <f t="shared" ref="E124" si="104">SUM(E125,E128,E130,E139)</f>
        <v>0.56987370995256104</v>
      </c>
      <c r="F124" s="168">
        <f t="shared" ref="F124" si="105">SUM(F125,F128,F130,F139)</f>
        <v>0</v>
      </c>
      <c r="G124" s="168">
        <f t="shared" ref="G124" si="106">SUM(G125,G128,G130,G139)</f>
        <v>0</v>
      </c>
      <c r="H124" s="168">
        <f t="shared" ref="H124" si="107">SUM(H125,H128,H130,H139)</f>
        <v>0.18550374916690901</v>
      </c>
      <c r="I124" s="168">
        <f t="shared" ref="I124" si="108">SUM(I125,I128,I130,I139)</f>
        <v>0</v>
      </c>
      <c r="J124" s="168">
        <f t="shared" ref="J124" si="109">SUM(J125,J128,J130,J139)</f>
        <v>0</v>
      </c>
      <c r="K124" s="168">
        <f t="shared" ref="K124" si="110">SUM(K125,K128,K130,K139)</f>
        <v>0</v>
      </c>
      <c r="L124" s="168">
        <f t="shared" ref="L124" si="111">SUM(L125,L128,L130,L139)</f>
        <v>0</v>
      </c>
      <c r="M124" s="168">
        <f t="shared" ref="M124" si="112">SUM(M125,M128,M130,M139)</f>
        <v>0</v>
      </c>
      <c r="N124" s="168">
        <f t="shared" ref="N124" si="113">SUM(N125,N128,N130,N139)</f>
        <v>0</v>
      </c>
      <c r="O124" s="168">
        <f t="shared" ref="O124" si="114">SUM(O125,O128,O130,O139)</f>
        <v>0</v>
      </c>
      <c r="P124" s="168">
        <f t="shared" ref="P124" si="115">SUM(P125,P128,P130,P139)</f>
        <v>0</v>
      </c>
      <c r="Q124" s="168">
        <f t="shared" ref="Q124" si="116">SUM(Q125,Q128,Q130,Q139)</f>
        <v>0</v>
      </c>
    </row>
    <row r="125" spans="1:17" ht="12.95" customHeight="1" x14ac:dyDescent="0.25">
      <c r="A125" s="158" t="s">
        <v>65</v>
      </c>
      <c r="B125" s="157"/>
      <c r="C125" s="157">
        <f t="shared" ref="C125:Q125" si="117">SUM(C126:C127)</f>
        <v>0</v>
      </c>
      <c r="D125" s="157">
        <f t="shared" si="117"/>
        <v>0</v>
      </c>
      <c r="E125" s="157">
        <f t="shared" si="117"/>
        <v>0</v>
      </c>
      <c r="F125" s="157">
        <f t="shared" si="117"/>
        <v>0</v>
      </c>
      <c r="G125" s="157">
        <f t="shared" si="117"/>
        <v>0</v>
      </c>
      <c r="H125" s="157">
        <f t="shared" si="117"/>
        <v>0</v>
      </c>
      <c r="I125" s="157">
        <f t="shared" si="117"/>
        <v>0</v>
      </c>
      <c r="J125" s="157">
        <f t="shared" si="117"/>
        <v>0</v>
      </c>
      <c r="K125" s="157">
        <f t="shared" si="117"/>
        <v>0</v>
      </c>
      <c r="L125" s="157">
        <f t="shared" si="117"/>
        <v>0</v>
      </c>
      <c r="M125" s="157">
        <f t="shared" si="117"/>
        <v>0</v>
      </c>
      <c r="N125" s="157">
        <f t="shared" si="117"/>
        <v>0</v>
      </c>
      <c r="O125" s="157">
        <f t="shared" si="117"/>
        <v>0</v>
      </c>
      <c r="P125" s="157">
        <f t="shared" si="117"/>
        <v>0</v>
      </c>
      <c r="Q125" s="157">
        <f t="shared" si="117"/>
        <v>0</v>
      </c>
    </row>
    <row r="126" spans="1:17" ht="12" customHeight="1" x14ac:dyDescent="0.25">
      <c r="A126" s="23" t="s">
        <v>149</v>
      </c>
      <c r="B126" s="156"/>
      <c r="C126" s="156">
        <f>IF(RES_hhdet_in_emi!C126=0,0,RES_hhdet_in_emi!C126*1000000/RES_hhdet_in_new!C126)</f>
        <v>0</v>
      </c>
      <c r="D126" s="156">
        <f>IF(RES_hhdet_in_emi!D126=0,0,RES_hhdet_in_emi!D126*1000000/RES_hhdet_in_new!D126)</f>
        <v>0</v>
      </c>
      <c r="E126" s="156">
        <f>IF(RES_hhdet_in_emi!E126=0,0,RES_hhdet_in_emi!E126*1000000/RES_hhdet_in_new!E126)</f>
        <v>0</v>
      </c>
      <c r="F126" s="156">
        <f>IF(RES_hhdet_in_emi!F126=0,0,RES_hhdet_in_emi!F126*1000000/RES_hhdet_in_new!F126)</f>
        <v>0</v>
      </c>
      <c r="G126" s="156">
        <f>IF(RES_hhdet_in_emi!G126=0,0,RES_hhdet_in_emi!G126*1000000/RES_hhdet_in_new!G126)</f>
        <v>0</v>
      </c>
      <c r="H126" s="156">
        <f>IF(RES_hhdet_in_emi!H126=0,0,RES_hhdet_in_emi!H126*1000000/RES_hhdet_in_new!H126)</f>
        <v>0</v>
      </c>
      <c r="I126" s="156">
        <f>IF(RES_hhdet_in_emi!I126=0,0,RES_hhdet_in_emi!I126*1000000/RES_hhdet_in_new!I126)</f>
        <v>0</v>
      </c>
      <c r="J126" s="156">
        <f>IF(RES_hhdet_in_emi!J126=0,0,RES_hhdet_in_emi!J126*1000000/RES_hhdet_in_new!J126)</f>
        <v>0</v>
      </c>
      <c r="K126" s="156">
        <f>IF(RES_hhdet_in_emi!K126=0,0,RES_hhdet_in_emi!K126*1000000/RES_hhdet_in_new!K126)</f>
        <v>0</v>
      </c>
      <c r="L126" s="156">
        <f>IF(RES_hhdet_in_emi!L126=0,0,RES_hhdet_in_emi!L126*1000000/RES_hhdet_in_new!L126)</f>
        <v>0</v>
      </c>
      <c r="M126" s="156">
        <f>IF(RES_hhdet_in_emi!M126=0,0,RES_hhdet_in_emi!M126*1000000/RES_hhdet_in_new!M126)</f>
        <v>0</v>
      </c>
      <c r="N126" s="156">
        <f>IF(RES_hhdet_in_emi!N126=0,0,RES_hhdet_in_emi!N126*1000000/RES_hhdet_in_new!N126)</f>
        <v>0</v>
      </c>
      <c r="O126" s="156">
        <f>IF(RES_hhdet_in_emi!O126=0,0,RES_hhdet_in_emi!O126*1000000/RES_hhdet_in_new!O126)</f>
        <v>0</v>
      </c>
      <c r="P126" s="156">
        <f>IF(RES_hhdet_in_emi!P126=0,0,RES_hhdet_in_emi!P126*1000000/RES_hhdet_in_new!P126)</f>
        <v>0</v>
      </c>
      <c r="Q126" s="156">
        <f>IF(RES_hhdet_in_emi!Q126=0,0,RES_hhdet_in_emi!Q126*1000000/RES_hhdet_in_new!Q126)</f>
        <v>0</v>
      </c>
    </row>
    <row r="127" spans="1:17" ht="12" customHeight="1" x14ac:dyDescent="0.25">
      <c r="A127" s="23" t="s">
        <v>60</v>
      </c>
      <c r="B127" s="156"/>
      <c r="C127" s="156">
        <f>IF(RES_hhdet_in_emi!C127=0,0,RES_hhdet_in_emi!C127*1000000/RES_hhdet_in_new!C126)</f>
        <v>0</v>
      </c>
      <c r="D127" s="156">
        <f>IF(RES_hhdet_in_emi!D127=0,0,RES_hhdet_in_emi!D127*1000000/RES_hhdet_in_new!D126)</f>
        <v>0</v>
      </c>
      <c r="E127" s="156">
        <f>IF(RES_hhdet_in_emi!E127=0,0,RES_hhdet_in_emi!E127*1000000/RES_hhdet_in_new!E126)</f>
        <v>0</v>
      </c>
      <c r="F127" s="156">
        <f>IF(RES_hhdet_in_emi!F127=0,0,RES_hhdet_in_emi!F127*1000000/RES_hhdet_in_new!F126)</f>
        <v>0</v>
      </c>
      <c r="G127" s="156">
        <f>IF(RES_hhdet_in_emi!G127=0,0,RES_hhdet_in_emi!G127*1000000/RES_hhdet_in_new!G126)</f>
        <v>0</v>
      </c>
      <c r="H127" s="156">
        <f>IF(RES_hhdet_in_emi!H127=0,0,RES_hhdet_in_emi!H127*1000000/RES_hhdet_in_new!H126)</f>
        <v>0</v>
      </c>
      <c r="I127" s="156">
        <f>IF(RES_hhdet_in_emi!I127=0,0,RES_hhdet_in_emi!I127*1000000/RES_hhdet_in_new!I126)</f>
        <v>0</v>
      </c>
      <c r="J127" s="156">
        <f>IF(RES_hhdet_in_emi!J127=0,0,RES_hhdet_in_emi!J127*1000000/RES_hhdet_in_new!J126)</f>
        <v>0</v>
      </c>
      <c r="K127" s="156">
        <f>IF(RES_hhdet_in_emi!K127=0,0,RES_hhdet_in_emi!K127*1000000/RES_hhdet_in_new!K126)</f>
        <v>0</v>
      </c>
      <c r="L127" s="156">
        <f>IF(RES_hhdet_in_emi!L127=0,0,RES_hhdet_in_emi!L127*1000000/RES_hhdet_in_new!L126)</f>
        <v>0</v>
      </c>
      <c r="M127" s="156">
        <f>IF(RES_hhdet_in_emi!M127=0,0,RES_hhdet_in_emi!M127*1000000/RES_hhdet_in_new!M126)</f>
        <v>0</v>
      </c>
      <c r="N127" s="156">
        <f>IF(RES_hhdet_in_emi!N127=0,0,RES_hhdet_in_emi!N127*1000000/RES_hhdet_in_new!N126)</f>
        <v>0</v>
      </c>
      <c r="O127" s="156">
        <f>IF(RES_hhdet_in_emi!O127=0,0,RES_hhdet_in_emi!O127*1000000/RES_hhdet_in_new!O126)</f>
        <v>0</v>
      </c>
      <c r="P127" s="156">
        <f>IF(RES_hhdet_in_emi!P127=0,0,RES_hhdet_in_emi!P127*1000000/RES_hhdet_in_new!P126)</f>
        <v>0</v>
      </c>
      <c r="Q127" s="156">
        <f>IF(RES_hhdet_in_emi!Q127=0,0,RES_hhdet_in_emi!Q127*1000000/RES_hhdet_in_new!Q126)</f>
        <v>0</v>
      </c>
    </row>
    <row r="128" spans="1:17" ht="12.95" customHeight="1" x14ac:dyDescent="0.25">
      <c r="A128" s="158" t="s">
        <v>112</v>
      </c>
      <c r="B128" s="157"/>
      <c r="C128" s="157">
        <f t="shared" ref="C128:Q128" si="118">C129</f>
        <v>0</v>
      </c>
      <c r="D128" s="157">
        <f t="shared" si="118"/>
        <v>0</v>
      </c>
      <c r="E128" s="157">
        <f t="shared" si="118"/>
        <v>0</v>
      </c>
      <c r="F128" s="157">
        <f t="shared" si="118"/>
        <v>0</v>
      </c>
      <c r="G128" s="157">
        <f t="shared" si="118"/>
        <v>0</v>
      </c>
      <c r="H128" s="157">
        <f t="shared" si="118"/>
        <v>0</v>
      </c>
      <c r="I128" s="157">
        <f t="shared" si="118"/>
        <v>0</v>
      </c>
      <c r="J128" s="157">
        <f t="shared" si="118"/>
        <v>0</v>
      </c>
      <c r="K128" s="157">
        <f t="shared" si="118"/>
        <v>0</v>
      </c>
      <c r="L128" s="157">
        <f t="shared" si="118"/>
        <v>0</v>
      </c>
      <c r="M128" s="157">
        <f t="shared" si="118"/>
        <v>0</v>
      </c>
      <c r="N128" s="157">
        <f t="shared" si="118"/>
        <v>0</v>
      </c>
      <c r="O128" s="157">
        <f t="shared" si="118"/>
        <v>0</v>
      </c>
      <c r="P128" s="157">
        <f t="shared" si="118"/>
        <v>0</v>
      </c>
      <c r="Q128" s="157">
        <f t="shared" si="118"/>
        <v>0</v>
      </c>
    </row>
    <row r="129" spans="1:17" ht="12" customHeight="1" x14ac:dyDescent="0.25">
      <c r="A129" s="23" t="s">
        <v>60</v>
      </c>
      <c r="B129" s="156"/>
      <c r="C129" s="156">
        <f>IF(RES_hhdet_in_emi!C129=0,0,RES_hhdet_in_emi!C129*1000000/RES_hhdet_in_new!C129)</f>
        <v>0</v>
      </c>
      <c r="D129" s="156">
        <f>IF(RES_hhdet_in_emi!D129=0,0,RES_hhdet_in_emi!D129*1000000/RES_hhdet_in_new!D129)</f>
        <v>0</v>
      </c>
      <c r="E129" s="156">
        <f>IF(RES_hhdet_in_emi!E129=0,0,RES_hhdet_in_emi!E129*1000000/RES_hhdet_in_new!E129)</f>
        <v>0</v>
      </c>
      <c r="F129" s="156">
        <f>IF(RES_hhdet_in_emi!F129=0,0,RES_hhdet_in_emi!F129*1000000/RES_hhdet_in_new!F129)</f>
        <v>0</v>
      </c>
      <c r="G129" s="156">
        <f>IF(RES_hhdet_in_emi!G129=0,0,RES_hhdet_in_emi!G129*1000000/RES_hhdet_in_new!G129)</f>
        <v>0</v>
      </c>
      <c r="H129" s="156">
        <f>IF(RES_hhdet_in_emi!H129=0,0,RES_hhdet_in_emi!H129*1000000/RES_hhdet_in_new!H129)</f>
        <v>0</v>
      </c>
      <c r="I129" s="156">
        <f>IF(RES_hhdet_in_emi!I129=0,0,RES_hhdet_in_emi!I129*1000000/RES_hhdet_in_new!I129)</f>
        <v>0</v>
      </c>
      <c r="J129" s="156">
        <f>IF(RES_hhdet_in_emi!J129=0,0,RES_hhdet_in_emi!J129*1000000/RES_hhdet_in_new!J129)</f>
        <v>0</v>
      </c>
      <c r="K129" s="156">
        <f>IF(RES_hhdet_in_emi!K129=0,0,RES_hhdet_in_emi!K129*1000000/RES_hhdet_in_new!K129)</f>
        <v>0</v>
      </c>
      <c r="L129" s="156">
        <f>IF(RES_hhdet_in_emi!L129=0,0,RES_hhdet_in_emi!L129*1000000/RES_hhdet_in_new!L129)</f>
        <v>0</v>
      </c>
      <c r="M129" s="156">
        <f>IF(RES_hhdet_in_emi!M129=0,0,RES_hhdet_in_emi!M129*1000000/RES_hhdet_in_new!M129)</f>
        <v>0</v>
      </c>
      <c r="N129" s="156">
        <f>IF(RES_hhdet_in_emi!N129=0,0,RES_hhdet_in_emi!N129*1000000/RES_hhdet_in_new!N129)</f>
        <v>0</v>
      </c>
      <c r="O129" s="156">
        <f>IF(RES_hhdet_in_emi!O129=0,0,RES_hhdet_in_emi!O129*1000000/RES_hhdet_in_new!O129)</f>
        <v>0</v>
      </c>
      <c r="P129" s="156">
        <f>IF(RES_hhdet_in_emi!P129=0,0,RES_hhdet_in_emi!P129*1000000/RES_hhdet_in_new!P129)</f>
        <v>0</v>
      </c>
      <c r="Q129" s="156">
        <f>IF(RES_hhdet_in_emi!Q129=0,0,RES_hhdet_in_emi!Q129*1000000/RES_hhdet_in_new!Q129)</f>
        <v>0</v>
      </c>
    </row>
    <row r="130" spans="1:17" ht="12" customHeight="1" x14ac:dyDescent="0.25">
      <c r="A130" s="158" t="s">
        <v>63</v>
      </c>
      <c r="B130" s="157"/>
      <c r="C130" s="157">
        <f>IF(SUM(RES_hhdet_in_emi!C131:C132,RES_hhdet_in_emi!C135:C136)=0,0,SUM(RES_hhdet_in_emi!C131:C132,RES_hhdet_in_emi!C135:C136)*1000000/SUM(RES_hhdet_in_new!C131:C132,RES_hhdet_in_new!C135:C136))</f>
        <v>0</v>
      </c>
      <c r="D130" s="157">
        <f>IF(SUM(RES_hhdet_in_emi!D131:D132,RES_hhdet_in_emi!D135:D136)=0,0,SUM(RES_hhdet_in_emi!D131:D132,RES_hhdet_in_emi!D135:D136)*1000000/SUM(RES_hhdet_in_new!D131:D132,RES_hhdet_in_new!D135:D136))</f>
        <v>0</v>
      </c>
      <c r="E130" s="157">
        <f>IF(SUM(RES_hhdet_in_emi!E131:E132,RES_hhdet_in_emi!E135:E136)=0,0,SUM(RES_hhdet_in_emi!E131:E132,RES_hhdet_in_emi!E135:E136)*1000000/SUM(RES_hhdet_in_new!E131:E132,RES_hhdet_in_new!E135:E136))</f>
        <v>0</v>
      </c>
      <c r="F130" s="157">
        <f>IF(SUM(RES_hhdet_in_emi!F131:F132,RES_hhdet_in_emi!F135:F136)=0,0,SUM(RES_hhdet_in_emi!F131:F132,RES_hhdet_in_emi!F135:F136)*1000000/SUM(RES_hhdet_in_new!F131:F132,RES_hhdet_in_new!F135:F136))</f>
        <v>0</v>
      </c>
      <c r="G130" s="157">
        <f>IF(SUM(RES_hhdet_in_emi!G131:G132,RES_hhdet_in_emi!G135:G136)=0,0,SUM(RES_hhdet_in_emi!G131:G132,RES_hhdet_in_emi!G135:G136)*1000000/SUM(RES_hhdet_in_new!G131:G132,RES_hhdet_in_new!G135:G136))</f>
        <v>0</v>
      </c>
      <c r="H130" s="157">
        <f>IF(SUM(RES_hhdet_in_emi!H131:H132,RES_hhdet_in_emi!H135:H136)=0,0,SUM(RES_hhdet_in_emi!H131:H132,RES_hhdet_in_emi!H135:H136)*1000000/SUM(RES_hhdet_in_new!H131:H132,RES_hhdet_in_new!H135:H136))</f>
        <v>0</v>
      </c>
      <c r="I130" s="157">
        <f>IF(SUM(RES_hhdet_in_emi!I131:I132,RES_hhdet_in_emi!I135:I136)=0,0,SUM(RES_hhdet_in_emi!I131:I132,RES_hhdet_in_emi!I135:I136)*1000000/SUM(RES_hhdet_in_new!I131:I132,RES_hhdet_in_new!I135:I136))</f>
        <v>0</v>
      </c>
      <c r="J130" s="157">
        <f>IF(SUM(RES_hhdet_in_emi!J131:J132,RES_hhdet_in_emi!J135:J136)=0,0,SUM(RES_hhdet_in_emi!J131:J132,RES_hhdet_in_emi!J135:J136)*1000000/SUM(RES_hhdet_in_new!J131:J132,RES_hhdet_in_new!J135:J136))</f>
        <v>0</v>
      </c>
      <c r="K130" s="157">
        <f>IF(SUM(RES_hhdet_in_emi!K131:K132,RES_hhdet_in_emi!K135:K136)=0,0,SUM(RES_hhdet_in_emi!K131:K132,RES_hhdet_in_emi!K135:K136)*1000000/SUM(RES_hhdet_in_new!K131:K132,RES_hhdet_in_new!K135:K136))</f>
        <v>0</v>
      </c>
      <c r="L130" s="157">
        <f>IF(SUM(RES_hhdet_in_emi!L131:L132,RES_hhdet_in_emi!L135:L136)=0,0,SUM(RES_hhdet_in_emi!L131:L132,RES_hhdet_in_emi!L135:L136)*1000000/SUM(RES_hhdet_in_new!L131:L132,RES_hhdet_in_new!L135:L136))</f>
        <v>0</v>
      </c>
      <c r="M130" s="157">
        <f>IF(SUM(RES_hhdet_in_emi!M131:M132,RES_hhdet_in_emi!M135:M136)=0,0,SUM(RES_hhdet_in_emi!M131:M132,RES_hhdet_in_emi!M135:M136)*1000000/SUM(RES_hhdet_in_new!M131:M132,RES_hhdet_in_new!M135:M136))</f>
        <v>0</v>
      </c>
      <c r="N130" s="157">
        <f>IF(SUM(RES_hhdet_in_emi!N131:N132,RES_hhdet_in_emi!N135:N136)=0,0,SUM(RES_hhdet_in_emi!N131:N132,RES_hhdet_in_emi!N135:N136)*1000000/SUM(RES_hhdet_in_new!N131:N132,RES_hhdet_in_new!N135:N136))</f>
        <v>0</v>
      </c>
      <c r="O130" s="157">
        <f>IF(SUM(RES_hhdet_in_emi!O131:O132,RES_hhdet_in_emi!O135:O136)=0,0,SUM(RES_hhdet_in_emi!O131:O132,RES_hhdet_in_emi!O135:O136)*1000000/SUM(RES_hhdet_in_new!O131:O132,RES_hhdet_in_new!O135:O136))</f>
        <v>0</v>
      </c>
      <c r="P130" s="157">
        <f>IF(SUM(RES_hhdet_in_emi!P131:P132,RES_hhdet_in_emi!P135:P136)=0,0,SUM(RES_hhdet_in_emi!P131:P132,RES_hhdet_in_emi!P135:P136)*1000000/SUM(RES_hhdet_in_new!P131:P132,RES_hhdet_in_new!P135:P136))</f>
        <v>0</v>
      </c>
      <c r="Q130" s="157">
        <f>IF(SUM(RES_hhdet_in_emi!Q131:Q132,RES_hhdet_in_emi!Q135:Q136)=0,0,SUM(RES_hhdet_in_emi!Q131:Q132,RES_hhdet_in_emi!Q135:Q136)*1000000/SUM(RES_hhdet_in_new!Q131:Q132,RES_hhdet_in_new!Q135:Q136))</f>
        <v>0</v>
      </c>
    </row>
    <row r="131" spans="1:17" ht="12" customHeight="1" x14ac:dyDescent="0.25">
      <c r="A131" s="167" t="s">
        <v>148</v>
      </c>
      <c r="B131" s="132"/>
      <c r="C131" s="132">
        <f>IF(RES_hhdet_in_emi!C131=0,0,RES_hhdet_in_emi!C131*1000000/RES_hhdet_in_new!C131)</f>
        <v>0</v>
      </c>
      <c r="D131" s="132">
        <f>IF(RES_hhdet_in_emi!D131=0,0,RES_hhdet_in_emi!D131*1000000/RES_hhdet_in_new!D131)</f>
        <v>0</v>
      </c>
      <c r="E131" s="132">
        <f>IF(RES_hhdet_in_emi!E131=0,0,RES_hhdet_in_emi!E131*1000000/RES_hhdet_in_new!E131)</f>
        <v>0</v>
      </c>
      <c r="F131" s="132">
        <f>IF(RES_hhdet_in_emi!F131=0,0,RES_hhdet_in_emi!F131*1000000/RES_hhdet_in_new!F131)</f>
        <v>0</v>
      </c>
      <c r="G131" s="132">
        <f>IF(RES_hhdet_in_emi!G131=0,0,RES_hhdet_in_emi!G131*1000000/RES_hhdet_in_new!G131)</f>
        <v>0</v>
      </c>
      <c r="H131" s="132">
        <f>IF(RES_hhdet_in_emi!H131=0,0,RES_hhdet_in_emi!H131*1000000/RES_hhdet_in_new!H131)</f>
        <v>0</v>
      </c>
      <c r="I131" s="132">
        <f>IF(RES_hhdet_in_emi!I131=0,0,RES_hhdet_in_emi!I131*1000000/RES_hhdet_in_new!I131)</f>
        <v>0</v>
      </c>
      <c r="J131" s="132">
        <f>IF(RES_hhdet_in_emi!J131=0,0,RES_hhdet_in_emi!J131*1000000/RES_hhdet_in_new!J131)</f>
        <v>0</v>
      </c>
      <c r="K131" s="132">
        <f>IF(RES_hhdet_in_emi!K131=0,0,RES_hhdet_in_emi!K131*1000000/RES_hhdet_in_new!K131)</f>
        <v>0</v>
      </c>
      <c r="L131" s="132">
        <f>IF(RES_hhdet_in_emi!L131=0,0,RES_hhdet_in_emi!L131*1000000/RES_hhdet_in_new!L131)</f>
        <v>0</v>
      </c>
      <c r="M131" s="132">
        <f>IF(RES_hhdet_in_emi!M131=0,0,RES_hhdet_in_emi!M131*1000000/RES_hhdet_in_new!M131)</f>
        <v>0</v>
      </c>
      <c r="N131" s="132">
        <f>IF(RES_hhdet_in_emi!N131=0,0,RES_hhdet_in_emi!N131*1000000/RES_hhdet_in_new!N131)</f>
        <v>0</v>
      </c>
      <c r="O131" s="132">
        <f>IF(RES_hhdet_in_emi!O131=0,0,RES_hhdet_in_emi!O131*1000000/RES_hhdet_in_new!O131)</f>
        <v>0</v>
      </c>
      <c r="P131" s="132">
        <f>IF(RES_hhdet_in_emi!P131=0,0,RES_hhdet_in_emi!P131*1000000/RES_hhdet_in_new!P131)</f>
        <v>0</v>
      </c>
      <c r="Q131" s="132">
        <f>IF(RES_hhdet_in_emi!Q131=0,0,RES_hhdet_in_emi!Q131*1000000/RES_hhdet_in_new!Q131)</f>
        <v>0</v>
      </c>
    </row>
    <row r="132" spans="1:17" ht="12" customHeight="1" x14ac:dyDescent="0.25">
      <c r="A132" s="167" t="s">
        <v>147</v>
      </c>
      <c r="B132" s="132"/>
      <c r="C132" s="132">
        <f>IF(RES_hhdet_in_emi!C132=0,0,RES_hhdet_in_emi!C132*1000000/RES_hhdet_in_new!C132)</f>
        <v>0</v>
      </c>
      <c r="D132" s="132">
        <f>IF(RES_hhdet_in_emi!D132=0,0,RES_hhdet_in_emi!D132*1000000/RES_hhdet_in_new!D132)</f>
        <v>0</v>
      </c>
      <c r="E132" s="132">
        <f>IF(RES_hhdet_in_emi!E132=0,0,RES_hhdet_in_emi!E132*1000000/RES_hhdet_in_new!E132)</f>
        <v>0</v>
      </c>
      <c r="F132" s="132">
        <f>IF(RES_hhdet_in_emi!F132=0,0,RES_hhdet_in_emi!F132*1000000/RES_hhdet_in_new!F132)</f>
        <v>0</v>
      </c>
      <c r="G132" s="132">
        <f>IF(RES_hhdet_in_emi!G132=0,0,RES_hhdet_in_emi!G132*1000000/RES_hhdet_in_new!G132)</f>
        <v>0</v>
      </c>
      <c r="H132" s="132">
        <f>IF(RES_hhdet_in_emi!H132=0,0,RES_hhdet_in_emi!H132*1000000/RES_hhdet_in_new!H132)</f>
        <v>0</v>
      </c>
      <c r="I132" s="132">
        <f>IF(RES_hhdet_in_emi!I132=0,0,RES_hhdet_in_emi!I132*1000000/RES_hhdet_in_new!I132)</f>
        <v>0</v>
      </c>
      <c r="J132" s="132">
        <f>IF(RES_hhdet_in_emi!J132=0,0,RES_hhdet_in_emi!J132*1000000/RES_hhdet_in_new!J132)</f>
        <v>0</v>
      </c>
      <c r="K132" s="132">
        <f>IF(RES_hhdet_in_emi!K132=0,0,RES_hhdet_in_emi!K132*1000000/RES_hhdet_in_new!K132)</f>
        <v>0</v>
      </c>
      <c r="L132" s="132">
        <f>IF(RES_hhdet_in_emi!L132=0,0,RES_hhdet_in_emi!L132*1000000/RES_hhdet_in_new!L132)</f>
        <v>0</v>
      </c>
      <c r="M132" s="132">
        <f>IF(RES_hhdet_in_emi!M132=0,0,RES_hhdet_in_emi!M132*1000000/RES_hhdet_in_new!M132)</f>
        <v>0</v>
      </c>
      <c r="N132" s="132">
        <f>IF(RES_hhdet_in_emi!N132=0,0,RES_hhdet_in_emi!N132*1000000/RES_hhdet_in_new!N132)</f>
        <v>0</v>
      </c>
      <c r="O132" s="132">
        <f>IF(RES_hhdet_in_emi!O132=0,0,RES_hhdet_in_emi!O132*1000000/RES_hhdet_in_new!O132)</f>
        <v>0</v>
      </c>
      <c r="P132" s="132">
        <f>IF(RES_hhdet_in_emi!P132=0,0,RES_hhdet_in_emi!P132*1000000/RES_hhdet_in_new!P132)</f>
        <v>0</v>
      </c>
      <c r="Q132" s="132">
        <f>IF(RES_hhdet_in_emi!Q132=0,0,RES_hhdet_in_emi!Q132*1000000/RES_hhdet_in_new!Q132)</f>
        <v>0</v>
      </c>
    </row>
    <row r="133" spans="1:17" ht="12" customHeight="1" x14ac:dyDescent="0.25">
      <c r="A133" s="166" t="s">
        <v>61</v>
      </c>
      <c r="B133" s="165"/>
      <c r="C133" s="165">
        <f>IF(RES_hhdet_in_emi!C133=0,0,RES_hhdet_in_emi!C133*1000000/RES_hhdet_in_new!C132)</f>
        <v>0</v>
      </c>
      <c r="D133" s="165">
        <f>IF(RES_hhdet_in_emi!D133=0,0,RES_hhdet_in_emi!D133*1000000/RES_hhdet_in_new!D132)</f>
        <v>0</v>
      </c>
      <c r="E133" s="165">
        <f>IF(RES_hhdet_in_emi!E133=0,0,RES_hhdet_in_emi!E133*1000000/RES_hhdet_in_new!E132)</f>
        <v>0</v>
      </c>
      <c r="F133" s="165">
        <f>IF(RES_hhdet_in_emi!F133=0,0,RES_hhdet_in_emi!F133*1000000/RES_hhdet_in_new!F132)</f>
        <v>0</v>
      </c>
      <c r="G133" s="165">
        <f>IF(RES_hhdet_in_emi!G133=0,0,RES_hhdet_in_emi!G133*1000000/RES_hhdet_in_new!G132)</f>
        <v>0</v>
      </c>
      <c r="H133" s="165">
        <f>IF(RES_hhdet_in_emi!H133=0,0,RES_hhdet_in_emi!H133*1000000/RES_hhdet_in_new!H132)</f>
        <v>0</v>
      </c>
      <c r="I133" s="165">
        <f>IF(RES_hhdet_in_emi!I133=0,0,RES_hhdet_in_emi!I133*1000000/RES_hhdet_in_new!I132)</f>
        <v>0</v>
      </c>
      <c r="J133" s="165">
        <f>IF(RES_hhdet_in_emi!J133=0,0,RES_hhdet_in_emi!J133*1000000/RES_hhdet_in_new!J132)</f>
        <v>0</v>
      </c>
      <c r="K133" s="165">
        <f>IF(RES_hhdet_in_emi!K133=0,0,RES_hhdet_in_emi!K133*1000000/RES_hhdet_in_new!K132)</f>
        <v>0</v>
      </c>
      <c r="L133" s="165">
        <f>IF(RES_hhdet_in_emi!L133=0,0,RES_hhdet_in_emi!L133*1000000/RES_hhdet_in_new!L132)</f>
        <v>0</v>
      </c>
      <c r="M133" s="165">
        <f>IF(RES_hhdet_in_emi!M133=0,0,RES_hhdet_in_emi!M133*1000000/RES_hhdet_in_new!M132)</f>
        <v>0</v>
      </c>
      <c r="N133" s="165">
        <f>IF(RES_hhdet_in_emi!N133=0,0,RES_hhdet_in_emi!N133*1000000/RES_hhdet_in_new!N132)</f>
        <v>0</v>
      </c>
      <c r="O133" s="165">
        <f>IF(RES_hhdet_in_emi!O133=0,0,RES_hhdet_in_emi!O133*1000000/RES_hhdet_in_new!O132)</f>
        <v>0</v>
      </c>
      <c r="P133" s="165">
        <f>IF(RES_hhdet_in_emi!P133=0,0,RES_hhdet_in_emi!P133*1000000/RES_hhdet_in_new!P132)</f>
        <v>0</v>
      </c>
      <c r="Q133" s="165">
        <f>IF(RES_hhdet_in_emi!Q133=0,0,RES_hhdet_in_emi!Q133*1000000/RES_hhdet_in_new!Q132)</f>
        <v>0</v>
      </c>
    </row>
    <row r="134" spans="1:17" ht="12" customHeight="1" x14ac:dyDescent="0.25">
      <c r="A134" s="147" t="s">
        <v>59</v>
      </c>
      <c r="B134" s="164"/>
      <c r="C134" s="164">
        <f>IF(RES_hhdet_in_emi!C134=0,0,RES_hhdet_in_emi!C134*1000000/RES_hhdet_in_new!C132)</f>
        <v>0</v>
      </c>
      <c r="D134" s="164">
        <f>IF(RES_hhdet_in_emi!D134=0,0,RES_hhdet_in_emi!D134*1000000/RES_hhdet_in_new!D132)</f>
        <v>0</v>
      </c>
      <c r="E134" s="164">
        <f>IF(RES_hhdet_in_emi!E134=0,0,RES_hhdet_in_emi!E134*1000000/RES_hhdet_in_new!E132)</f>
        <v>0</v>
      </c>
      <c r="F134" s="164">
        <f>IF(RES_hhdet_in_emi!F134=0,0,RES_hhdet_in_emi!F134*1000000/RES_hhdet_in_new!F132)</f>
        <v>0</v>
      </c>
      <c r="G134" s="164">
        <f>IF(RES_hhdet_in_emi!G134=0,0,RES_hhdet_in_emi!G134*1000000/RES_hhdet_in_new!G132)</f>
        <v>0</v>
      </c>
      <c r="H134" s="164">
        <f>IF(RES_hhdet_in_emi!H134=0,0,RES_hhdet_in_emi!H134*1000000/RES_hhdet_in_new!H132)</f>
        <v>0</v>
      </c>
      <c r="I134" s="164">
        <f>IF(RES_hhdet_in_emi!I134=0,0,RES_hhdet_in_emi!I134*1000000/RES_hhdet_in_new!I132)</f>
        <v>0</v>
      </c>
      <c r="J134" s="164">
        <f>IF(RES_hhdet_in_emi!J134=0,0,RES_hhdet_in_emi!J134*1000000/RES_hhdet_in_new!J132)</f>
        <v>0</v>
      </c>
      <c r="K134" s="164">
        <f>IF(RES_hhdet_in_emi!K134=0,0,RES_hhdet_in_emi!K134*1000000/RES_hhdet_in_new!K132)</f>
        <v>0</v>
      </c>
      <c r="L134" s="164">
        <f>IF(RES_hhdet_in_emi!L134=0,0,RES_hhdet_in_emi!L134*1000000/RES_hhdet_in_new!L132)</f>
        <v>0</v>
      </c>
      <c r="M134" s="164">
        <f>IF(RES_hhdet_in_emi!M134=0,0,RES_hhdet_in_emi!M134*1000000/RES_hhdet_in_new!M132)</f>
        <v>0</v>
      </c>
      <c r="N134" s="164">
        <f>IF(RES_hhdet_in_emi!N134=0,0,RES_hhdet_in_emi!N134*1000000/RES_hhdet_in_new!N132)</f>
        <v>0</v>
      </c>
      <c r="O134" s="164">
        <f>IF(RES_hhdet_in_emi!O134=0,0,RES_hhdet_in_emi!O134*1000000/RES_hhdet_in_new!O132)</f>
        <v>0</v>
      </c>
      <c r="P134" s="164">
        <f>IF(RES_hhdet_in_emi!P134=0,0,RES_hhdet_in_emi!P134*1000000/RES_hhdet_in_new!P132)</f>
        <v>0</v>
      </c>
      <c r="Q134" s="164">
        <f>IF(RES_hhdet_in_emi!Q134=0,0,RES_hhdet_in_emi!Q134*1000000/RES_hhdet_in_new!Q132)</f>
        <v>0</v>
      </c>
    </row>
    <row r="135" spans="1:17" ht="12" customHeight="1" x14ac:dyDescent="0.25">
      <c r="A135" s="163" t="s">
        <v>142</v>
      </c>
      <c r="B135" s="162"/>
      <c r="C135" s="162">
        <f>IF(RES_hhdet_in_emi!C135=0,0,RES_hhdet_in_emi!C135*1000000/RES_hhdet_in_new!C135)</f>
        <v>0</v>
      </c>
      <c r="D135" s="162">
        <f>IF(RES_hhdet_in_emi!D135=0,0,RES_hhdet_in_emi!D135*1000000/RES_hhdet_in_new!D135)</f>
        <v>0</v>
      </c>
      <c r="E135" s="162">
        <f>IF(RES_hhdet_in_emi!E135=0,0,RES_hhdet_in_emi!E135*1000000/RES_hhdet_in_new!E135)</f>
        <v>0</v>
      </c>
      <c r="F135" s="162">
        <f>IF(RES_hhdet_in_emi!F135=0,0,RES_hhdet_in_emi!F135*1000000/RES_hhdet_in_new!F135)</f>
        <v>0</v>
      </c>
      <c r="G135" s="162">
        <f>IF(RES_hhdet_in_emi!G135=0,0,RES_hhdet_in_emi!G135*1000000/RES_hhdet_in_new!G135)</f>
        <v>0</v>
      </c>
      <c r="H135" s="162">
        <f>IF(RES_hhdet_in_emi!H135=0,0,RES_hhdet_in_emi!H135*1000000/RES_hhdet_in_new!H135)</f>
        <v>0</v>
      </c>
      <c r="I135" s="162">
        <f>IF(RES_hhdet_in_emi!I135=0,0,RES_hhdet_in_emi!I135*1000000/RES_hhdet_in_new!I135)</f>
        <v>0</v>
      </c>
      <c r="J135" s="162">
        <f>IF(RES_hhdet_in_emi!J135=0,0,RES_hhdet_in_emi!J135*1000000/RES_hhdet_in_new!J135)</f>
        <v>0</v>
      </c>
      <c r="K135" s="162">
        <f>IF(RES_hhdet_in_emi!K135=0,0,RES_hhdet_in_emi!K135*1000000/RES_hhdet_in_new!K135)</f>
        <v>0</v>
      </c>
      <c r="L135" s="162">
        <f>IF(RES_hhdet_in_emi!L135=0,0,RES_hhdet_in_emi!L135*1000000/RES_hhdet_in_new!L135)</f>
        <v>0</v>
      </c>
      <c r="M135" s="162">
        <f>IF(RES_hhdet_in_emi!M135=0,0,RES_hhdet_in_emi!M135*1000000/RES_hhdet_in_new!M135)</f>
        <v>0</v>
      </c>
      <c r="N135" s="162">
        <f>IF(RES_hhdet_in_emi!N135=0,0,RES_hhdet_in_emi!N135*1000000/RES_hhdet_in_new!N135)</f>
        <v>0</v>
      </c>
      <c r="O135" s="162">
        <f>IF(RES_hhdet_in_emi!O135=0,0,RES_hhdet_in_emi!O135*1000000/RES_hhdet_in_new!O135)</f>
        <v>0</v>
      </c>
      <c r="P135" s="162">
        <f>IF(RES_hhdet_in_emi!P135=0,0,RES_hhdet_in_emi!P135*1000000/RES_hhdet_in_new!P135)</f>
        <v>0</v>
      </c>
      <c r="Q135" s="162">
        <f>IF(RES_hhdet_in_emi!Q135=0,0,RES_hhdet_in_emi!Q135*1000000/RES_hhdet_in_new!Q135)</f>
        <v>0</v>
      </c>
    </row>
    <row r="136" spans="1:17" ht="12" customHeight="1" x14ac:dyDescent="0.25">
      <c r="A136" s="161" t="s">
        <v>141</v>
      </c>
      <c r="B136" s="160"/>
      <c r="C136" s="160">
        <f>IF(RES_hhdet_in_emi!C136=0,0,RES_hhdet_in_emi!C136*1000000/RES_hhdet_in_new!C136)</f>
        <v>0</v>
      </c>
      <c r="D136" s="160">
        <f>IF(RES_hhdet_in_emi!D136=0,0,RES_hhdet_in_emi!D136*1000000/RES_hhdet_in_new!D136)</f>
        <v>0</v>
      </c>
      <c r="E136" s="160">
        <f>IF(RES_hhdet_in_emi!E136=0,0,RES_hhdet_in_emi!E136*1000000/RES_hhdet_in_new!E136)</f>
        <v>0</v>
      </c>
      <c r="F136" s="160">
        <f>IF(RES_hhdet_in_emi!F136=0,0,RES_hhdet_in_emi!F136*1000000/RES_hhdet_in_new!F136)</f>
        <v>0</v>
      </c>
      <c r="G136" s="160">
        <f>IF(RES_hhdet_in_emi!G136=0,0,RES_hhdet_in_emi!G136*1000000/RES_hhdet_in_new!G136)</f>
        <v>0</v>
      </c>
      <c r="H136" s="160">
        <f>IF(RES_hhdet_in_emi!H136=0,0,RES_hhdet_in_emi!H136*1000000/RES_hhdet_in_new!H136)</f>
        <v>0</v>
      </c>
      <c r="I136" s="160">
        <f>IF(RES_hhdet_in_emi!I136=0,0,RES_hhdet_in_emi!I136*1000000/RES_hhdet_in_new!I136)</f>
        <v>0</v>
      </c>
      <c r="J136" s="160">
        <f>IF(RES_hhdet_in_emi!J136=0,0,RES_hhdet_in_emi!J136*1000000/RES_hhdet_in_new!J136)</f>
        <v>0</v>
      </c>
      <c r="K136" s="160">
        <f>IF(RES_hhdet_in_emi!K136=0,0,RES_hhdet_in_emi!K136*1000000/RES_hhdet_in_new!K136)</f>
        <v>0</v>
      </c>
      <c r="L136" s="160">
        <f>IF(RES_hhdet_in_emi!L136=0,0,RES_hhdet_in_emi!L136*1000000/RES_hhdet_in_new!L136)</f>
        <v>0</v>
      </c>
      <c r="M136" s="160">
        <f>IF(RES_hhdet_in_emi!M136=0,0,RES_hhdet_in_emi!M136*1000000/RES_hhdet_in_new!M136)</f>
        <v>0</v>
      </c>
      <c r="N136" s="160">
        <f>IF(RES_hhdet_in_emi!N136=0,0,RES_hhdet_in_emi!N136*1000000/RES_hhdet_in_new!N136)</f>
        <v>0</v>
      </c>
      <c r="O136" s="160">
        <f>IF(RES_hhdet_in_emi!O136=0,0,RES_hhdet_in_emi!O136*1000000/RES_hhdet_in_new!O136)</f>
        <v>0</v>
      </c>
      <c r="P136" s="160">
        <f>IF(RES_hhdet_in_emi!P136=0,0,RES_hhdet_in_emi!P136*1000000/RES_hhdet_in_new!P136)</f>
        <v>0</v>
      </c>
      <c r="Q136" s="160">
        <f>IF(RES_hhdet_in_emi!Q136=0,0,RES_hhdet_in_emi!Q136*1000000/RES_hhdet_in_new!Q136)</f>
        <v>0</v>
      </c>
    </row>
    <row r="137" spans="1:17" ht="12" customHeight="1" x14ac:dyDescent="0.25">
      <c r="A137" s="148" t="s">
        <v>60</v>
      </c>
      <c r="B137" s="156"/>
      <c r="C137" s="156">
        <f>IF(RES_hhdet_in_emi!C137=0,0,RES_hhdet_in_emi!C137*1000000/RES_hhdet_in_new!C136)</f>
        <v>0</v>
      </c>
      <c r="D137" s="156">
        <f>IF(RES_hhdet_in_emi!D137=0,0,RES_hhdet_in_emi!D137*1000000/RES_hhdet_in_new!D136)</f>
        <v>0</v>
      </c>
      <c r="E137" s="156">
        <f>IF(RES_hhdet_in_emi!E137=0,0,RES_hhdet_in_emi!E137*1000000/RES_hhdet_in_new!E136)</f>
        <v>0</v>
      </c>
      <c r="F137" s="156">
        <f>IF(RES_hhdet_in_emi!F137=0,0,RES_hhdet_in_emi!F137*1000000/RES_hhdet_in_new!F136)</f>
        <v>0</v>
      </c>
      <c r="G137" s="156">
        <f>IF(RES_hhdet_in_emi!G137=0,0,RES_hhdet_in_emi!G137*1000000/RES_hhdet_in_new!G136)</f>
        <v>0</v>
      </c>
      <c r="H137" s="156">
        <f>IF(RES_hhdet_in_emi!H137=0,0,RES_hhdet_in_emi!H137*1000000/RES_hhdet_in_new!H136)</f>
        <v>0</v>
      </c>
      <c r="I137" s="156">
        <f>IF(RES_hhdet_in_emi!I137=0,0,RES_hhdet_in_emi!I137*1000000/RES_hhdet_in_new!I136)</f>
        <v>0</v>
      </c>
      <c r="J137" s="156">
        <f>IF(RES_hhdet_in_emi!J137=0,0,RES_hhdet_in_emi!J137*1000000/RES_hhdet_in_new!J136)</f>
        <v>0</v>
      </c>
      <c r="K137" s="156">
        <f>IF(RES_hhdet_in_emi!K137=0,0,RES_hhdet_in_emi!K137*1000000/RES_hhdet_in_new!K136)</f>
        <v>0</v>
      </c>
      <c r="L137" s="156">
        <f>IF(RES_hhdet_in_emi!L137=0,0,RES_hhdet_in_emi!L137*1000000/RES_hhdet_in_new!L136)</f>
        <v>0</v>
      </c>
      <c r="M137" s="156">
        <f>IF(RES_hhdet_in_emi!M137=0,0,RES_hhdet_in_emi!M137*1000000/RES_hhdet_in_new!M136)</f>
        <v>0</v>
      </c>
      <c r="N137" s="156">
        <f>IF(RES_hhdet_in_emi!N137=0,0,RES_hhdet_in_emi!N137*1000000/RES_hhdet_in_new!N136)</f>
        <v>0</v>
      </c>
      <c r="O137" s="156">
        <f>IF(RES_hhdet_in_emi!O137=0,0,RES_hhdet_in_emi!O137*1000000/RES_hhdet_in_new!O136)</f>
        <v>0</v>
      </c>
      <c r="P137" s="156">
        <f>IF(RES_hhdet_in_emi!P137=0,0,RES_hhdet_in_emi!P137*1000000/RES_hhdet_in_new!P136)</f>
        <v>0</v>
      </c>
      <c r="Q137" s="156">
        <f>IF(RES_hhdet_in_emi!Q137=0,0,RES_hhdet_in_emi!Q137*1000000/RES_hhdet_in_new!Q136)</f>
        <v>0</v>
      </c>
    </row>
    <row r="138" spans="1:17" ht="12" customHeight="1" x14ac:dyDescent="0.25">
      <c r="A138" s="148" t="s">
        <v>59</v>
      </c>
      <c r="B138" s="156"/>
      <c r="C138" s="156">
        <f>IF(RES_hhdet_in_emi!C138=0,0,RES_hhdet_in_emi!C138*1000000/RES_hhdet_in_new!C136)</f>
        <v>0</v>
      </c>
      <c r="D138" s="156">
        <f>IF(RES_hhdet_in_emi!D138=0,0,RES_hhdet_in_emi!D138*1000000/RES_hhdet_in_new!D136)</f>
        <v>0</v>
      </c>
      <c r="E138" s="156">
        <f>IF(RES_hhdet_in_emi!E138=0,0,RES_hhdet_in_emi!E138*1000000/RES_hhdet_in_new!E136)</f>
        <v>0</v>
      </c>
      <c r="F138" s="156">
        <f>IF(RES_hhdet_in_emi!F138=0,0,RES_hhdet_in_emi!F138*1000000/RES_hhdet_in_new!F136)</f>
        <v>0</v>
      </c>
      <c r="G138" s="156">
        <f>IF(RES_hhdet_in_emi!G138=0,0,RES_hhdet_in_emi!G138*1000000/RES_hhdet_in_new!G136)</f>
        <v>0</v>
      </c>
      <c r="H138" s="156">
        <f>IF(RES_hhdet_in_emi!H138=0,0,RES_hhdet_in_emi!H138*1000000/RES_hhdet_in_new!H136)</f>
        <v>0</v>
      </c>
      <c r="I138" s="156">
        <f>IF(RES_hhdet_in_emi!I138=0,0,RES_hhdet_in_emi!I138*1000000/RES_hhdet_in_new!I136)</f>
        <v>0</v>
      </c>
      <c r="J138" s="156">
        <f>IF(RES_hhdet_in_emi!J138=0,0,RES_hhdet_in_emi!J138*1000000/RES_hhdet_in_new!J136)</f>
        <v>0</v>
      </c>
      <c r="K138" s="156">
        <f>IF(RES_hhdet_in_emi!K138=0,0,RES_hhdet_in_emi!K138*1000000/RES_hhdet_in_new!K136)</f>
        <v>0</v>
      </c>
      <c r="L138" s="156">
        <f>IF(RES_hhdet_in_emi!L138=0,0,RES_hhdet_in_emi!L138*1000000/RES_hhdet_in_new!L136)</f>
        <v>0</v>
      </c>
      <c r="M138" s="156">
        <f>IF(RES_hhdet_in_emi!M138=0,0,RES_hhdet_in_emi!M138*1000000/RES_hhdet_in_new!M136)</f>
        <v>0</v>
      </c>
      <c r="N138" s="156">
        <f>IF(RES_hhdet_in_emi!N138=0,0,RES_hhdet_in_emi!N138*1000000/RES_hhdet_in_new!N136)</f>
        <v>0</v>
      </c>
      <c r="O138" s="156">
        <f>IF(RES_hhdet_in_emi!O138=0,0,RES_hhdet_in_emi!O138*1000000/RES_hhdet_in_new!O136)</f>
        <v>0</v>
      </c>
      <c r="P138" s="156">
        <f>IF(RES_hhdet_in_emi!P138=0,0,RES_hhdet_in_emi!P138*1000000/RES_hhdet_in_new!P136)</f>
        <v>0</v>
      </c>
      <c r="Q138" s="156">
        <f>IF(RES_hhdet_in_emi!Q138=0,0,RES_hhdet_in_emi!Q138*1000000/RES_hhdet_in_new!Q136)</f>
        <v>0</v>
      </c>
    </row>
    <row r="139" spans="1:17" ht="12" customHeight="1" x14ac:dyDescent="0.25">
      <c r="A139" s="158" t="s">
        <v>62</v>
      </c>
      <c r="B139" s="157"/>
      <c r="C139" s="157">
        <f>IF(SUM(RES_hhdet_in_emi!C140:C141)=0,0,SUM(RES_hhdet_in_emi!C140:C141)*1000000/SUM(RES_hhdet_in_new!C140:C141))</f>
        <v>0</v>
      </c>
      <c r="D139" s="157">
        <f>IF(SUM(RES_hhdet_in_emi!D140:D141)=0,0,SUM(RES_hhdet_in_emi!D140:D141)*1000000/SUM(RES_hhdet_in_new!D140:D141))</f>
        <v>0</v>
      </c>
      <c r="E139" s="157">
        <f>IF(SUM(RES_hhdet_in_emi!E140:E141)=0,0,SUM(RES_hhdet_in_emi!E140:E141)*1000000/SUM(RES_hhdet_in_new!E140:E141))</f>
        <v>0.56987370995256104</v>
      </c>
      <c r="F139" s="157">
        <f>IF(SUM(RES_hhdet_in_emi!F140:F141)=0,0,SUM(RES_hhdet_in_emi!F140:F141)*1000000/SUM(RES_hhdet_in_new!F140:F141))</f>
        <v>0</v>
      </c>
      <c r="G139" s="157">
        <f>IF(SUM(RES_hhdet_in_emi!G140:G141)=0,0,SUM(RES_hhdet_in_emi!G140:G141)*1000000/SUM(RES_hhdet_in_new!G140:G141))</f>
        <v>0</v>
      </c>
      <c r="H139" s="157">
        <f>IF(SUM(RES_hhdet_in_emi!H140:H141)=0,0,SUM(RES_hhdet_in_emi!H140:H141)*1000000/SUM(RES_hhdet_in_new!H140:H141))</f>
        <v>0.18550374916690901</v>
      </c>
      <c r="I139" s="157">
        <f>IF(SUM(RES_hhdet_in_emi!I140:I141)=0,0,SUM(RES_hhdet_in_emi!I140:I141)*1000000/SUM(RES_hhdet_in_new!I140:I141))</f>
        <v>0</v>
      </c>
      <c r="J139" s="157">
        <f>IF(SUM(RES_hhdet_in_emi!J140:J141)=0,0,SUM(RES_hhdet_in_emi!J140:J141)*1000000/SUM(RES_hhdet_in_new!J140:J141))</f>
        <v>0</v>
      </c>
      <c r="K139" s="157">
        <f>IF(SUM(RES_hhdet_in_emi!K140:K141)=0,0,SUM(RES_hhdet_in_emi!K140:K141)*1000000/SUM(RES_hhdet_in_new!K140:K141))</f>
        <v>0</v>
      </c>
      <c r="L139" s="157">
        <f>IF(SUM(RES_hhdet_in_emi!L140:L141)=0,0,SUM(RES_hhdet_in_emi!L140:L141)*1000000/SUM(RES_hhdet_in_new!L140:L141))</f>
        <v>0</v>
      </c>
      <c r="M139" s="157">
        <f>IF(SUM(RES_hhdet_in_emi!M140:M141)=0,0,SUM(RES_hhdet_in_emi!M140:M141)*1000000/SUM(RES_hhdet_in_new!M140:M141))</f>
        <v>0</v>
      </c>
      <c r="N139" s="157">
        <f>IF(SUM(RES_hhdet_in_emi!N140:N141)=0,0,SUM(RES_hhdet_in_emi!N140:N141)*1000000/SUM(RES_hhdet_in_new!N140:N141))</f>
        <v>0</v>
      </c>
      <c r="O139" s="157">
        <f>IF(SUM(RES_hhdet_in_emi!O140:O141)=0,0,SUM(RES_hhdet_in_emi!O140:O141)*1000000/SUM(RES_hhdet_in_new!O140:O141))</f>
        <v>0</v>
      </c>
      <c r="P139" s="157">
        <f>IF(SUM(RES_hhdet_in_emi!P140:P141)=0,0,SUM(RES_hhdet_in_emi!P140:P141)*1000000/SUM(RES_hhdet_in_new!P140:P141))</f>
        <v>0</v>
      </c>
      <c r="Q139" s="157">
        <f>IF(SUM(RES_hhdet_in_emi!Q140:Q141)=0,0,SUM(RES_hhdet_in_emi!Q140:Q141)*1000000/SUM(RES_hhdet_in_new!Q140:Q141))</f>
        <v>0</v>
      </c>
    </row>
    <row r="140" spans="1:17" ht="12" customHeight="1" x14ac:dyDescent="0.25">
      <c r="A140" s="23" t="s">
        <v>57</v>
      </c>
      <c r="B140" s="156"/>
      <c r="C140" s="156">
        <f>IF(RES_hhdet_in_emi!C140=0,0,RES_hhdet_in_emi!C140*1000000/RES_hhdet_in_new!C140)</f>
        <v>0</v>
      </c>
      <c r="D140" s="156">
        <f>IF(RES_hhdet_in_emi!D140=0,0,RES_hhdet_in_emi!D140*1000000/RES_hhdet_in_new!D140)</f>
        <v>0</v>
      </c>
      <c r="E140" s="156">
        <f>IF(RES_hhdet_in_emi!E140=0,0,RES_hhdet_in_emi!E140*1000000/RES_hhdet_in_new!E140)</f>
        <v>333.20068373055784</v>
      </c>
      <c r="F140" s="156">
        <f>IF(RES_hhdet_in_emi!F140=0,0,RES_hhdet_in_emi!F140*1000000/RES_hhdet_in_new!F140)</f>
        <v>0</v>
      </c>
      <c r="G140" s="156">
        <f>IF(RES_hhdet_in_emi!G140=0,0,RES_hhdet_in_emi!G140*1000000/RES_hhdet_in_new!G140)</f>
        <v>0</v>
      </c>
      <c r="H140" s="156">
        <f>IF(RES_hhdet_in_emi!H140=0,0,RES_hhdet_in_emi!H140*1000000/RES_hhdet_in_new!H140)</f>
        <v>330.49449043310074</v>
      </c>
      <c r="I140" s="156">
        <f>IF(RES_hhdet_in_emi!I140=0,0,RES_hhdet_in_emi!I140*1000000/RES_hhdet_in_new!I140)</f>
        <v>0</v>
      </c>
      <c r="J140" s="156">
        <f>IF(RES_hhdet_in_emi!J140=0,0,RES_hhdet_in_emi!J140*1000000/RES_hhdet_in_new!J140)</f>
        <v>0</v>
      </c>
      <c r="K140" s="156">
        <f>IF(RES_hhdet_in_emi!K140=0,0,RES_hhdet_in_emi!K140*1000000/RES_hhdet_in_new!K140)</f>
        <v>0</v>
      </c>
      <c r="L140" s="156">
        <f>IF(RES_hhdet_in_emi!L140=0,0,RES_hhdet_in_emi!L140*1000000/RES_hhdet_in_new!L140)</f>
        <v>0</v>
      </c>
      <c r="M140" s="156">
        <f>IF(RES_hhdet_in_emi!M140=0,0,RES_hhdet_in_emi!M140*1000000/RES_hhdet_in_new!M140)</f>
        <v>0</v>
      </c>
      <c r="N140" s="156">
        <f>IF(RES_hhdet_in_emi!N140=0,0,RES_hhdet_in_emi!N140*1000000/RES_hhdet_in_new!N140)</f>
        <v>0</v>
      </c>
      <c r="O140" s="156">
        <f>IF(RES_hhdet_in_emi!O140=0,0,RES_hhdet_in_emi!O140*1000000/RES_hhdet_in_new!O140)</f>
        <v>0</v>
      </c>
      <c r="P140" s="156">
        <f>IF(RES_hhdet_in_emi!P140=0,0,RES_hhdet_in_emi!P140*1000000/RES_hhdet_in_new!P140)</f>
        <v>0</v>
      </c>
      <c r="Q140" s="156">
        <f>IF(RES_hhdet_in_emi!Q140=0,0,RES_hhdet_in_emi!Q140*1000000/RES_hhdet_in_new!Q140)</f>
        <v>0</v>
      </c>
    </row>
    <row r="141" spans="1:17" ht="12" customHeight="1" x14ac:dyDescent="0.25">
      <c r="A141" s="29" t="s">
        <v>140</v>
      </c>
      <c r="B141" s="57"/>
      <c r="C141" s="57">
        <f>IF(RES_hhdet_in_emi!C141=0,0,RES_hhdet_in_emi!C141*1000000/RES_hhdet_in_new!C141)</f>
        <v>0</v>
      </c>
      <c r="D141" s="57">
        <f>IF(RES_hhdet_in_emi!D141=0,0,RES_hhdet_in_emi!D141*1000000/RES_hhdet_in_new!D141)</f>
        <v>0</v>
      </c>
      <c r="E141" s="57">
        <f>IF(RES_hhdet_in_emi!E141=0,0,RES_hhdet_in_emi!E141*1000000/RES_hhdet_in_new!E141)</f>
        <v>0</v>
      </c>
      <c r="F141" s="57">
        <f>IF(RES_hhdet_in_emi!F141=0,0,RES_hhdet_in_emi!F141*1000000/RES_hhdet_in_new!F141)</f>
        <v>0</v>
      </c>
      <c r="G141" s="57">
        <f>IF(RES_hhdet_in_emi!G141=0,0,RES_hhdet_in_emi!G141*1000000/RES_hhdet_in_new!G141)</f>
        <v>0</v>
      </c>
      <c r="H141" s="57">
        <f>IF(RES_hhdet_in_emi!H141=0,0,RES_hhdet_in_emi!H141*1000000/RES_hhdet_in_new!H141)</f>
        <v>0</v>
      </c>
      <c r="I141" s="57">
        <f>IF(RES_hhdet_in_emi!I141=0,0,RES_hhdet_in_emi!I141*1000000/RES_hhdet_in_new!I141)</f>
        <v>0</v>
      </c>
      <c r="J141" s="57">
        <f>IF(RES_hhdet_in_emi!J141=0,0,RES_hhdet_in_emi!J141*1000000/RES_hhdet_in_new!J141)</f>
        <v>0</v>
      </c>
      <c r="K141" s="57">
        <f>IF(RES_hhdet_in_emi!K141=0,0,RES_hhdet_in_emi!K141*1000000/RES_hhdet_in_new!K141)</f>
        <v>0</v>
      </c>
      <c r="L141" s="57">
        <f>IF(RES_hhdet_in_emi!L141=0,0,RES_hhdet_in_emi!L141*1000000/RES_hhdet_in_new!L141)</f>
        <v>0</v>
      </c>
      <c r="M141" s="57">
        <f>IF(RES_hhdet_in_emi!M141=0,0,RES_hhdet_in_emi!M141*1000000/RES_hhdet_in_new!M141)</f>
        <v>0</v>
      </c>
      <c r="N141" s="57">
        <f>IF(RES_hhdet_in_emi!N141=0,0,RES_hhdet_in_emi!N141*1000000/RES_hhdet_in_new!N141)</f>
        <v>0</v>
      </c>
      <c r="O141" s="57">
        <f>IF(RES_hhdet_in_emi!O141=0,0,RES_hhdet_in_emi!O141*1000000/RES_hhdet_in_new!O141)</f>
        <v>0</v>
      </c>
      <c r="P141" s="57">
        <f>IF(RES_hhdet_in_emi!P141=0,0,RES_hhdet_in_emi!P141*1000000/RES_hhdet_in_new!P141)</f>
        <v>0</v>
      </c>
      <c r="Q141" s="57">
        <f>IF(RES_hhdet_in_emi!Q141=0,0,RES_hhdet_in_emi!Q141*1000000/RES_hhdet_in_new!Q141)</f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68">
        <f t="shared" ref="C143" si="119">SUM(C144,C146,C148,C157)</f>
        <v>0</v>
      </c>
      <c r="D143" s="168">
        <f t="shared" ref="D143" si="120">SUM(D144,D146,D148,D157)</f>
        <v>0</v>
      </c>
      <c r="E143" s="168">
        <f t="shared" ref="E143" si="121">SUM(E144,E146,E148,E157)</f>
        <v>0</v>
      </c>
      <c r="F143" s="168">
        <f t="shared" ref="F143" si="122">SUM(F144,F146,F148,F157)</f>
        <v>0</v>
      </c>
      <c r="G143" s="168">
        <f t="shared" ref="G143" si="123">SUM(G144,G146,G148,G157)</f>
        <v>0</v>
      </c>
      <c r="H143" s="168">
        <f t="shared" ref="H143" si="124">SUM(H144,H146,H148,H157)</f>
        <v>0</v>
      </c>
      <c r="I143" s="168">
        <f t="shared" ref="I143" si="125">SUM(I144,I146,I148,I157)</f>
        <v>0</v>
      </c>
      <c r="J143" s="168">
        <f t="shared" ref="J143" si="126">SUM(J144,J146,J148,J157)</f>
        <v>0</v>
      </c>
      <c r="K143" s="168">
        <f t="shared" ref="K143" si="127">SUM(K144,K146,K148,K157)</f>
        <v>0</v>
      </c>
      <c r="L143" s="168">
        <f t="shared" ref="L143" si="128">SUM(L144,L146,L148,L157)</f>
        <v>0</v>
      </c>
      <c r="M143" s="168">
        <f t="shared" ref="M143" si="129">SUM(M144,M146,M148,M157)</f>
        <v>0</v>
      </c>
      <c r="N143" s="168">
        <f t="shared" ref="N143" si="130">SUM(N144,N146,N148,N157)</f>
        <v>0</v>
      </c>
      <c r="O143" s="168">
        <f t="shared" ref="O143" si="131">SUM(O144,O146,O148,O157)</f>
        <v>0</v>
      </c>
      <c r="P143" s="168">
        <f t="shared" ref="P143" si="132">SUM(P144,P146,P148,P157)</f>
        <v>0</v>
      </c>
      <c r="Q143" s="168">
        <f t="shared" ref="Q143" si="133">SUM(Q144,Q146,Q148,Q157)</f>
        <v>0</v>
      </c>
    </row>
    <row r="144" spans="1:17" ht="12.95" customHeight="1" x14ac:dyDescent="0.25">
      <c r="A144" s="158" t="s">
        <v>65</v>
      </c>
      <c r="B144" s="157"/>
      <c r="C144" s="157">
        <f t="shared" ref="C144:Q144" si="134">C145</f>
        <v>0</v>
      </c>
      <c r="D144" s="157">
        <f t="shared" si="134"/>
        <v>0</v>
      </c>
      <c r="E144" s="157">
        <f t="shared" si="134"/>
        <v>0</v>
      </c>
      <c r="F144" s="157">
        <f t="shared" si="134"/>
        <v>0</v>
      </c>
      <c r="G144" s="157">
        <f t="shared" si="134"/>
        <v>0</v>
      </c>
      <c r="H144" s="157">
        <f t="shared" si="134"/>
        <v>0</v>
      </c>
      <c r="I144" s="157">
        <f t="shared" si="134"/>
        <v>0</v>
      </c>
      <c r="J144" s="157">
        <f t="shared" si="134"/>
        <v>0</v>
      </c>
      <c r="K144" s="157">
        <f t="shared" si="134"/>
        <v>0</v>
      </c>
      <c r="L144" s="157">
        <f t="shared" si="134"/>
        <v>0</v>
      </c>
      <c r="M144" s="157">
        <f t="shared" si="134"/>
        <v>0</v>
      </c>
      <c r="N144" s="157">
        <f t="shared" si="134"/>
        <v>0</v>
      </c>
      <c r="O144" s="157">
        <f t="shared" si="134"/>
        <v>0</v>
      </c>
      <c r="P144" s="157">
        <f t="shared" si="134"/>
        <v>0</v>
      </c>
      <c r="Q144" s="157">
        <f t="shared" si="134"/>
        <v>0</v>
      </c>
    </row>
    <row r="145" spans="1:17" ht="12" customHeight="1" x14ac:dyDescent="0.25">
      <c r="A145" s="23" t="s">
        <v>60</v>
      </c>
      <c r="B145" s="156"/>
      <c r="C145" s="156">
        <f>IF(RES_hhdet_in_emi!C145=0,0,RES_hhdet_in_emi!C145*1000000/RES_hhdet_in_new!C145)</f>
        <v>0</v>
      </c>
      <c r="D145" s="156">
        <f>IF(RES_hhdet_in_emi!D145=0,0,RES_hhdet_in_emi!D145*1000000/RES_hhdet_in_new!D145)</f>
        <v>0</v>
      </c>
      <c r="E145" s="156">
        <f>IF(RES_hhdet_in_emi!E145=0,0,RES_hhdet_in_emi!E145*1000000/RES_hhdet_in_new!E145)</f>
        <v>0</v>
      </c>
      <c r="F145" s="156">
        <f>IF(RES_hhdet_in_emi!F145=0,0,RES_hhdet_in_emi!F145*1000000/RES_hhdet_in_new!F145)</f>
        <v>0</v>
      </c>
      <c r="G145" s="156">
        <f>IF(RES_hhdet_in_emi!G145=0,0,RES_hhdet_in_emi!G145*1000000/RES_hhdet_in_new!G145)</f>
        <v>0</v>
      </c>
      <c r="H145" s="156">
        <f>IF(RES_hhdet_in_emi!H145=0,0,RES_hhdet_in_emi!H145*1000000/RES_hhdet_in_new!H145)</f>
        <v>0</v>
      </c>
      <c r="I145" s="156">
        <f>IF(RES_hhdet_in_emi!I145=0,0,RES_hhdet_in_emi!I145*1000000/RES_hhdet_in_new!I145)</f>
        <v>0</v>
      </c>
      <c r="J145" s="156">
        <f>IF(RES_hhdet_in_emi!J145=0,0,RES_hhdet_in_emi!J145*1000000/RES_hhdet_in_new!J145)</f>
        <v>0</v>
      </c>
      <c r="K145" s="156">
        <f>IF(RES_hhdet_in_emi!K145=0,0,RES_hhdet_in_emi!K145*1000000/RES_hhdet_in_new!K145)</f>
        <v>0</v>
      </c>
      <c r="L145" s="156">
        <f>IF(RES_hhdet_in_emi!L145=0,0,RES_hhdet_in_emi!L145*1000000/RES_hhdet_in_new!L145)</f>
        <v>0</v>
      </c>
      <c r="M145" s="156">
        <f>IF(RES_hhdet_in_emi!M145=0,0,RES_hhdet_in_emi!M145*1000000/RES_hhdet_in_new!M145)</f>
        <v>0</v>
      </c>
      <c r="N145" s="156">
        <f>IF(RES_hhdet_in_emi!N145=0,0,RES_hhdet_in_emi!N145*1000000/RES_hhdet_in_new!N145)</f>
        <v>0</v>
      </c>
      <c r="O145" s="156">
        <f>IF(RES_hhdet_in_emi!O145=0,0,RES_hhdet_in_emi!O145*1000000/RES_hhdet_in_new!O145)</f>
        <v>0</v>
      </c>
      <c r="P145" s="156">
        <f>IF(RES_hhdet_in_emi!P145=0,0,RES_hhdet_in_emi!P145*1000000/RES_hhdet_in_new!P145)</f>
        <v>0</v>
      </c>
      <c r="Q145" s="156">
        <f>IF(RES_hhdet_in_emi!Q145=0,0,RES_hhdet_in_emi!Q145*1000000/RES_hhdet_in_new!Q145)</f>
        <v>0</v>
      </c>
    </row>
    <row r="146" spans="1:17" ht="12.95" customHeight="1" x14ac:dyDescent="0.25">
      <c r="A146" s="158" t="s">
        <v>112</v>
      </c>
      <c r="B146" s="157"/>
      <c r="C146" s="157">
        <f t="shared" ref="C146:Q146" si="135">C147</f>
        <v>0</v>
      </c>
      <c r="D146" s="157">
        <f t="shared" si="135"/>
        <v>0</v>
      </c>
      <c r="E146" s="157">
        <f t="shared" si="135"/>
        <v>0</v>
      </c>
      <c r="F146" s="157">
        <f t="shared" si="135"/>
        <v>0</v>
      </c>
      <c r="G146" s="157">
        <f t="shared" si="135"/>
        <v>0</v>
      </c>
      <c r="H146" s="157">
        <f t="shared" si="135"/>
        <v>0</v>
      </c>
      <c r="I146" s="157">
        <f t="shared" si="135"/>
        <v>0</v>
      </c>
      <c r="J146" s="157">
        <f t="shared" si="135"/>
        <v>0</v>
      </c>
      <c r="K146" s="157">
        <f t="shared" si="135"/>
        <v>0</v>
      </c>
      <c r="L146" s="157">
        <f t="shared" si="135"/>
        <v>0</v>
      </c>
      <c r="M146" s="157">
        <f t="shared" si="135"/>
        <v>0</v>
      </c>
      <c r="N146" s="157">
        <f t="shared" si="135"/>
        <v>0</v>
      </c>
      <c r="O146" s="157">
        <f t="shared" si="135"/>
        <v>0</v>
      </c>
      <c r="P146" s="157">
        <f t="shared" si="135"/>
        <v>0</v>
      </c>
      <c r="Q146" s="157">
        <f t="shared" si="135"/>
        <v>0</v>
      </c>
    </row>
    <row r="147" spans="1:17" ht="12" customHeight="1" x14ac:dyDescent="0.25">
      <c r="A147" s="23" t="s">
        <v>60</v>
      </c>
      <c r="B147" s="156"/>
      <c r="C147" s="156">
        <f>IF(RES_hhdet_in_emi!C147=0,0,RES_hhdet_in_emi!C147*1000000/RES_hhdet_in_new!C147)</f>
        <v>0</v>
      </c>
      <c r="D147" s="156">
        <f>IF(RES_hhdet_in_emi!D147=0,0,RES_hhdet_in_emi!D147*1000000/RES_hhdet_in_new!D147)</f>
        <v>0</v>
      </c>
      <c r="E147" s="156">
        <f>IF(RES_hhdet_in_emi!E147=0,0,RES_hhdet_in_emi!E147*1000000/RES_hhdet_in_new!E147)</f>
        <v>0</v>
      </c>
      <c r="F147" s="156">
        <f>IF(RES_hhdet_in_emi!F147=0,0,RES_hhdet_in_emi!F147*1000000/RES_hhdet_in_new!F147)</f>
        <v>0</v>
      </c>
      <c r="G147" s="156">
        <f>IF(RES_hhdet_in_emi!G147=0,0,RES_hhdet_in_emi!G147*1000000/RES_hhdet_in_new!G147)</f>
        <v>0</v>
      </c>
      <c r="H147" s="156">
        <f>IF(RES_hhdet_in_emi!H147=0,0,RES_hhdet_in_emi!H147*1000000/RES_hhdet_in_new!H147)</f>
        <v>0</v>
      </c>
      <c r="I147" s="156">
        <f>IF(RES_hhdet_in_emi!I147=0,0,RES_hhdet_in_emi!I147*1000000/RES_hhdet_in_new!I147)</f>
        <v>0</v>
      </c>
      <c r="J147" s="156">
        <f>IF(RES_hhdet_in_emi!J147=0,0,RES_hhdet_in_emi!J147*1000000/RES_hhdet_in_new!J147)</f>
        <v>0</v>
      </c>
      <c r="K147" s="156">
        <f>IF(RES_hhdet_in_emi!K147=0,0,RES_hhdet_in_emi!K147*1000000/RES_hhdet_in_new!K147)</f>
        <v>0</v>
      </c>
      <c r="L147" s="156">
        <f>IF(RES_hhdet_in_emi!L147=0,0,RES_hhdet_in_emi!L147*1000000/RES_hhdet_in_new!L147)</f>
        <v>0</v>
      </c>
      <c r="M147" s="156">
        <f>IF(RES_hhdet_in_emi!M147=0,0,RES_hhdet_in_emi!M147*1000000/RES_hhdet_in_new!M147)</f>
        <v>0</v>
      </c>
      <c r="N147" s="156">
        <f>IF(RES_hhdet_in_emi!N147=0,0,RES_hhdet_in_emi!N147*1000000/RES_hhdet_in_new!N147)</f>
        <v>0</v>
      </c>
      <c r="O147" s="156">
        <f>IF(RES_hhdet_in_emi!O147=0,0,RES_hhdet_in_emi!O147*1000000/RES_hhdet_in_new!O147)</f>
        <v>0</v>
      </c>
      <c r="P147" s="156">
        <f>IF(RES_hhdet_in_emi!P147=0,0,RES_hhdet_in_emi!P147*1000000/RES_hhdet_in_new!P147)</f>
        <v>0</v>
      </c>
      <c r="Q147" s="156">
        <f>IF(RES_hhdet_in_emi!Q147=0,0,RES_hhdet_in_emi!Q147*1000000/RES_hhdet_in_new!Q147)</f>
        <v>0</v>
      </c>
    </row>
    <row r="148" spans="1:17" ht="12" customHeight="1" x14ac:dyDescent="0.25">
      <c r="A148" s="158" t="s">
        <v>63</v>
      </c>
      <c r="B148" s="157"/>
      <c r="C148" s="157">
        <f>IF(SUM(RES_hhdet_in_emi!C149:C150,RES_hhdet_in_emi!C153:C154)=0,0,SUM(RES_hhdet_in_emi!C149:C150,RES_hhdet_in_emi!C153:C154)*1000000/SUM(RES_hhdet_in_new!C149:C150,RES_hhdet_in_new!C153:C154))</f>
        <v>0</v>
      </c>
      <c r="D148" s="157">
        <f>IF(SUM(RES_hhdet_in_emi!D149:D150,RES_hhdet_in_emi!D153:D154)=0,0,SUM(RES_hhdet_in_emi!D149:D150,RES_hhdet_in_emi!D153:D154)*1000000/SUM(RES_hhdet_in_new!D149:D150,RES_hhdet_in_new!D153:D154))</f>
        <v>0</v>
      </c>
      <c r="E148" s="157">
        <f>IF(SUM(RES_hhdet_in_emi!E149:E150,RES_hhdet_in_emi!E153:E154)=0,0,SUM(RES_hhdet_in_emi!E149:E150,RES_hhdet_in_emi!E153:E154)*1000000/SUM(RES_hhdet_in_new!E149:E150,RES_hhdet_in_new!E153:E154))</f>
        <v>0</v>
      </c>
      <c r="F148" s="157">
        <f>IF(SUM(RES_hhdet_in_emi!F149:F150,RES_hhdet_in_emi!F153:F154)=0,0,SUM(RES_hhdet_in_emi!F149:F150,RES_hhdet_in_emi!F153:F154)*1000000/SUM(RES_hhdet_in_new!F149:F150,RES_hhdet_in_new!F153:F154))</f>
        <v>0</v>
      </c>
      <c r="G148" s="157">
        <f>IF(SUM(RES_hhdet_in_emi!G149:G150,RES_hhdet_in_emi!G153:G154)=0,0,SUM(RES_hhdet_in_emi!G149:G150,RES_hhdet_in_emi!G153:G154)*1000000/SUM(RES_hhdet_in_new!G149:G150,RES_hhdet_in_new!G153:G154))</f>
        <v>0</v>
      </c>
      <c r="H148" s="157">
        <f>IF(SUM(RES_hhdet_in_emi!H149:H150,RES_hhdet_in_emi!H153:H154)=0,0,SUM(RES_hhdet_in_emi!H149:H150,RES_hhdet_in_emi!H153:H154)*1000000/SUM(RES_hhdet_in_new!H149:H150,RES_hhdet_in_new!H153:H154))</f>
        <v>0</v>
      </c>
      <c r="I148" s="157">
        <f>IF(SUM(RES_hhdet_in_emi!I149:I150,RES_hhdet_in_emi!I153:I154)=0,0,SUM(RES_hhdet_in_emi!I149:I150,RES_hhdet_in_emi!I153:I154)*1000000/SUM(RES_hhdet_in_new!I149:I150,RES_hhdet_in_new!I153:I154))</f>
        <v>0</v>
      </c>
      <c r="J148" s="157">
        <f>IF(SUM(RES_hhdet_in_emi!J149:J150,RES_hhdet_in_emi!J153:J154)=0,0,SUM(RES_hhdet_in_emi!J149:J150,RES_hhdet_in_emi!J153:J154)*1000000/SUM(RES_hhdet_in_new!J149:J150,RES_hhdet_in_new!J153:J154))</f>
        <v>0</v>
      </c>
      <c r="K148" s="157">
        <f>IF(SUM(RES_hhdet_in_emi!K149:K150,RES_hhdet_in_emi!K153:K154)=0,0,SUM(RES_hhdet_in_emi!K149:K150,RES_hhdet_in_emi!K153:K154)*1000000/SUM(RES_hhdet_in_new!K149:K150,RES_hhdet_in_new!K153:K154))</f>
        <v>0</v>
      </c>
      <c r="L148" s="157">
        <f>IF(SUM(RES_hhdet_in_emi!L149:L150,RES_hhdet_in_emi!L153:L154)=0,0,SUM(RES_hhdet_in_emi!L149:L150,RES_hhdet_in_emi!L153:L154)*1000000/SUM(RES_hhdet_in_new!L149:L150,RES_hhdet_in_new!L153:L154))</f>
        <v>0</v>
      </c>
      <c r="M148" s="157">
        <f>IF(SUM(RES_hhdet_in_emi!M149:M150,RES_hhdet_in_emi!M153:M154)=0,0,SUM(RES_hhdet_in_emi!M149:M150,RES_hhdet_in_emi!M153:M154)*1000000/SUM(RES_hhdet_in_new!M149:M150,RES_hhdet_in_new!M153:M154))</f>
        <v>0</v>
      </c>
      <c r="N148" s="157">
        <f>IF(SUM(RES_hhdet_in_emi!N149:N150,RES_hhdet_in_emi!N153:N154)=0,0,SUM(RES_hhdet_in_emi!N149:N150,RES_hhdet_in_emi!N153:N154)*1000000/SUM(RES_hhdet_in_new!N149:N150,RES_hhdet_in_new!N153:N154))</f>
        <v>0</v>
      </c>
      <c r="O148" s="157">
        <f>IF(SUM(RES_hhdet_in_emi!O149:O150,RES_hhdet_in_emi!O153:O154)=0,0,SUM(RES_hhdet_in_emi!O149:O150,RES_hhdet_in_emi!O153:O154)*1000000/SUM(RES_hhdet_in_new!O149:O150,RES_hhdet_in_new!O153:O154))</f>
        <v>0</v>
      </c>
      <c r="P148" s="157">
        <f>IF(SUM(RES_hhdet_in_emi!P149:P150,RES_hhdet_in_emi!P153:P154)=0,0,SUM(RES_hhdet_in_emi!P149:P150,RES_hhdet_in_emi!P153:P154)*1000000/SUM(RES_hhdet_in_new!P149:P150,RES_hhdet_in_new!P153:P154))</f>
        <v>0</v>
      </c>
      <c r="Q148" s="157">
        <f>IF(SUM(RES_hhdet_in_emi!Q149:Q150,RES_hhdet_in_emi!Q153:Q154)=0,0,SUM(RES_hhdet_in_emi!Q149:Q150,RES_hhdet_in_emi!Q153:Q154)*1000000/SUM(RES_hhdet_in_new!Q149:Q150,RES_hhdet_in_new!Q153:Q154))</f>
        <v>0</v>
      </c>
    </row>
    <row r="149" spans="1:17" ht="12" customHeight="1" x14ac:dyDescent="0.25">
      <c r="A149" s="167" t="s">
        <v>144</v>
      </c>
      <c r="B149" s="132"/>
      <c r="C149" s="132">
        <f>IF(RES_hhdet_in_emi!C149=0,0,RES_hhdet_in_emi!C149*1000000/RES_hhdet_in_new!C149)</f>
        <v>0</v>
      </c>
      <c r="D149" s="132">
        <f>IF(RES_hhdet_in_emi!D149=0,0,RES_hhdet_in_emi!D149*1000000/RES_hhdet_in_new!D149)</f>
        <v>0</v>
      </c>
      <c r="E149" s="132">
        <f>IF(RES_hhdet_in_emi!E149=0,0,RES_hhdet_in_emi!E149*1000000/RES_hhdet_in_new!E149)</f>
        <v>0</v>
      </c>
      <c r="F149" s="132">
        <f>IF(RES_hhdet_in_emi!F149=0,0,RES_hhdet_in_emi!F149*1000000/RES_hhdet_in_new!F149)</f>
        <v>0</v>
      </c>
      <c r="G149" s="132">
        <f>IF(RES_hhdet_in_emi!G149=0,0,RES_hhdet_in_emi!G149*1000000/RES_hhdet_in_new!G149)</f>
        <v>0</v>
      </c>
      <c r="H149" s="132">
        <f>IF(RES_hhdet_in_emi!H149=0,0,RES_hhdet_in_emi!H149*1000000/RES_hhdet_in_new!H149)</f>
        <v>0</v>
      </c>
      <c r="I149" s="132">
        <f>IF(RES_hhdet_in_emi!I149=0,0,RES_hhdet_in_emi!I149*1000000/RES_hhdet_in_new!I149)</f>
        <v>0</v>
      </c>
      <c r="J149" s="132">
        <f>IF(RES_hhdet_in_emi!J149=0,0,RES_hhdet_in_emi!J149*1000000/RES_hhdet_in_new!J149)</f>
        <v>0</v>
      </c>
      <c r="K149" s="132">
        <f>IF(RES_hhdet_in_emi!K149=0,0,RES_hhdet_in_emi!K149*1000000/RES_hhdet_in_new!K149)</f>
        <v>0</v>
      </c>
      <c r="L149" s="132">
        <f>IF(RES_hhdet_in_emi!L149=0,0,RES_hhdet_in_emi!L149*1000000/RES_hhdet_in_new!L149)</f>
        <v>0</v>
      </c>
      <c r="M149" s="132">
        <f>IF(RES_hhdet_in_emi!M149=0,0,RES_hhdet_in_emi!M149*1000000/RES_hhdet_in_new!M149)</f>
        <v>0</v>
      </c>
      <c r="N149" s="132">
        <f>IF(RES_hhdet_in_emi!N149=0,0,RES_hhdet_in_emi!N149*1000000/RES_hhdet_in_new!N149)</f>
        <v>0</v>
      </c>
      <c r="O149" s="132">
        <f>IF(RES_hhdet_in_emi!O149=0,0,RES_hhdet_in_emi!O149*1000000/RES_hhdet_in_new!O149)</f>
        <v>0</v>
      </c>
      <c r="P149" s="132">
        <f>IF(RES_hhdet_in_emi!P149=0,0,RES_hhdet_in_emi!P149*1000000/RES_hhdet_in_new!P149)</f>
        <v>0</v>
      </c>
      <c r="Q149" s="132">
        <f>IF(RES_hhdet_in_emi!Q149=0,0,RES_hhdet_in_emi!Q149*1000000/RES_hhdet_in_new!Q149)</f>
        <v>0</v>
      </c>
    </row>
    <row r="150" spans="1:17" ht="12" customHeight="1" x14ac:dyDescent="0.25">
      <c r="A150" s="167" t="s">
        <v>143</v>
      </c>
      <c r="B150" s="132"/>
      <c r="C150" s="132">
        <f>IF(RES_hhdet_in_emi!C150=0,0,RES_hhdet_in_emi!C150*1000000/RES_hhdet_in_new!C150)</f>
        <v>0</v>
      </c>
      <c r="D150" s="132">
        <f>IF(RES_hhdet_in_emi!D150=0,0,RES_hhdet_in_emi!D150*1000000/RES_hhdet_in_new!D150)</f>
        <v>0</v>
      </c>
      <c r="E150" s="132">
        <f>IF(RES_hhdet_in_emi!E150=0,0,RES_hhdet_in_emi!E150*1000000/RES_hhdet_in_new!E150)</f>
        <v>0</v>
      </c>
      <c r="F150" s="132">
        <f>IF(RES_hhdet_in_emi!F150=0,0,RES_hhdet_in_emi!F150*1000000/RES_hhdet_in_new!F150)</f>
        <v>0</v>
      </c>
      <c r="G150" s="132">
        <f>IF(RES_hhdet_in_emi!G150=0,0,RES_hhdet_in_emi!G150*1000000/RES_hhdet_in_new!G150)</f>
        <v>0</v>
      </c>
      <c r="H150" s="132">
        <f>IF(RES_hhdet_in_emi!H150=0,0,RES_hhdet_in_emi!H150*1000000/RES_hhdet_in_new!H150)</f>
        <v>0</v>
      </c>
      <c r="I150" s="132">
        <f>IF(RES_hhdet_in_emi!I150=0,0,RES_hhdet_in_emi!I150*1000000/RES_hhdet_in_new!I150)</f>
        <v>0</v>
      </c>
      <c r="J150" s="132">
        <f>IF(RES_hhdet_in_emi!J150=0,0,RES_hhdet_in_emi!J150*1000000/RES_hhdet_in_new!J150)</f>
        <v>0</v>
      </c>
      <c r="K150" s="132">
        <f>IF(RES_hhdet_in_emi!K150=0,0,RES_hhdet_in_emi!K150*1000000/RES_hhdet_in_new!K150)</f>
        <v>0</v>
      </c>
      <c r="L150" s="132">
        <f>IF(RES_hhdet_in_emi!L150=0,0,RES_hhdet_in_emi!L150*1000000/RES_hhdet_in_new!L150)</f>
        <v>0</v>
      </c>
      <c r="M150" s="132">
        <f>IF(RES_hhdet_in_emi!M150=0,0,RES_hhdet_in_emi!M150*1000000/RES_hhdet_in_new!M150)</f>
        <v>0</v>
      </c>
      <c r="N150" s="132">
        <f>IF(RES_hhdet_in_emi!N150=0,0,RES_hhdet_in_emi!N150*1000000/RES_hhdet_in_new!N150)</f>
        <v>0</v>
      </c>
      <c r="O150" s="132">
        <f>IF(RES_hhdet_in_emi!O150=0,0,RES_hhdet_in_emi!O150*1000000/RES_hhdet_in_new!O150)</f>
        <v>0</v>
      </c>
      <c r="P150" s="132">
        <f>IF(RES_hhdet_in_emi!P150=0,0,RES_hhdet_in_emi!P150*1000000/RES_hhdet_in_new!P150)</f>
        <v>0</v>
      </c>
      <c r="Q150" s="132">
        <f>IF(RES_hhdet_in_emi!Q150=0,0,RES_hhdet_in_emi!Q150*1000000/RES_hhdet_in_new!Q150)</f>
        <v>0</v>
      </c>
    </row>
    <row r="151" spans="1:17" ht="12" customHeight="1" x14ac:dyDescent="0.25">
      <c r="A151" s="166" t="s">
        <v>57</v>
      </c>
      <c r="B151" s="165"/>
      <c r="C151" s="165">
        <f>IF(RES_hhdet_in_emi!C151=0,0,RES_hhdet_in_emi!C151*1000000/RES_hhdet_in_new!C150)</f>
        <v>0</v>
      </c>
      <c r="D151" s="165">
        <f>IF(RES_hhdet_in_emi!D151=0,0,RES_hhdet_in_emi!D151*1000000/RES_hhdet_in_new!D150)</f>
        <v>0</v>
      </c>
      <c r="E151" s="165">
        <f>IF(RES_hhdet_in_emi!E151=0,0,RES_hhdet_in_emi!E151*1000000/RES_hhdet_in_new!E150)</f>
        <v>0</v>
      </c>
      <c r="F151" s="165">
        <f>IF(RES_hhdet_in_emi!F151=0,0,RES_hhdet_in_emi!F151*1000000/RES_hhdet_in_new!F150)</f>
        <v>0</v>
      </c>
      <c r="G151" s="165">
        <f>IF(RES_hhdet_in_emi!G151=0,0,RES_hhdet_in_emi!G151*1000000/RES_hhdet_in_new!G150)</f>
        <v>0</v>
      </c>
      <c r="H151" s="165">
        <f>IF(RES_hhdet_in_emi!H151=0,0,RES_hhdet_in_emi!H151*1000000/RES_hhdet_in_new!H150)</f>
        <v>0</v>
      </c>
      <c r="I151" s="165">
        <f>IF(RES_hhdet_in_emi!I151=0,0,RES_hhdet_in_emi!I151*1000000/RES_hhdet_in_new!I150)</f>
        <v>0</v>
      </c>
      <c r="J151" s="165">
        <f>IF(RES_hhdet_in_emi!J151=0,0,RES_hhdet_in_emi!J151*1000000/RES_hhdet_in_new!J150)</f>
        <v>0</v>
      </c>
      <c r="K151" s="165">
        <f>IF(RES_hhdet_in_emi!K151=0,0,RES_hhdet_in_emi!K151*1000000/RES_hhdet_in_new!K150)</f>
        <v>0</v>
      </c>
      <c r="L151" s="165">
        <f>IF(RES_hhdet_in_emi!L151=0,0,RES_hhdet_in_emi!L151*1000000/RES_hhdet_in_new!L150)</f>
        <v>0</v>
      </c>
      <c r="M151" s="165">
        <f>IF(RES_hhdet_in_emi!M151=0,0,RES_hhdet_in_emi!M151*1000000/RES_hhdet_in_new!M150)</f>
        <v>0</v>
      </c>
      <c r="N151" s="165">
        <f>IF(RES_hhdet_in_emi!N151=0,0,RES_hhdet_in_emi!N151*1000000/RES_hhdet_in_new!N150)</f>
        <v>0</v>
      </c>
      <c r="O151" s="165">
        <f>IF(RES_hhdet_in_emi!O151=0,0,RES_hhdet_in_emi!O151*1000000/RES_hhdet_in_new!O150)</f>
        <v>0</v>
      </c>
      <c r="P151" s="165">
        <f>IF(RES_hhdet_in_emi!P151=0,0,RES_hhdet_in_emi!P151*1000000/RES_hhdet_in_new!P150)</f>
        <v>0</v>
      </c>
      <c r="Q151" s="165">
        <f>IF(RES_hhdet_in_emi!Q151=0,0,RES_hhdet_in_emi!Q151*1000000/RES_hhdet_in_new!Q150)</f>
        <v>0</v>
      </c>
    </row>
    <row r="152" spans="1:17" ht="12" customHeight="1" x14ac:dyDescent="0.25">
      <c r="A152" s="147" t="s">
        <v>59</v>
      </c>
      <c r="B152" s="164"/>
      <c r="C152" s="164">
        <f>IF(RES_hhdet_in_emi!C152=0,0,RES_hhdet_in_emi!C152*1000000/RES_hhdet_in_new!C150)</f>
        <v>0</v>
      </c>
      <c r="D152" s="164">
        <f>IF(RES_hhdet_in_emi!D152=0,0,RES_hhdet_in_emi!D152*1000000/RES_hhdet_in_new!D150)</f>
        <v>0</v>
      </c>
      <c r="E152" s="164">
        <f>IF(RES_hhdet_in_emi!E152=0,0,RES_hhdet_in_emi!E152*1000000/RES_hhdet_in_new!E150)</f>
        <v>0</v>
      </c>
      <c r="F152" s="164">
        <f>IF(RES_hhdet_in_emi!F152=0,0,RES_hhdet_in_emi!F152*1000000/RES_hhdet_in_new!F150)</f>
        <v>0</v>
      </c>
      <c r="G152" s="164">
        <f>IF(RES_hhdet_in_emi!G152=0,0,RES_hhdet_in_emi!G152*1000000/RES_hhdet_in_new!G150)</f>
        <v>0</v>
      </c>
      <c r="H152" s="164">
        <f>IF(RES_hhdet_in_emi!H152=0,0,RES_hhdet_in_emi!H152*1000000/RES_hhdet_in_new!H150)</f>
        <v>0</v>
      </c>
      <c r="I152" s="164">
        <f>IF(RES_hhdet_in_emi!I152=0,0,RES_hhdet_in_emi!I152*1000000/RES_hhdet_in_new!I150)</f>
        <v>0</v>
      </c>
      <c r="J152" s="164">
        <f>IF(RES_hhdet_in_emi!J152=0,0,RES_hhdet_in_emi!J152*1000000/RES_hhdet_in_new!J150)</f>
        <v>0</v>
      </c>
      <c r="K152" s="164">
        <f>IF(RES_hhdet_in_emi!K152=0,0,RES_hhdet_in_emi!K152*1000000/RES_hhdet_in_new!K150)</f>
        <v>0</v>
      </c>
      <c r="L152" s="164">
        <f>IF(RES_hhdet_in_emi!L152=0,0,RES_hhdet_in_emi!L152*1000000/RES_hhdet_in_new!L150)</f>
        <v>0</v>
      </c>
      <c r="M152" s="164">
        <f>IF(RES_hhdet_in_emi!M152=0,0,RES_hhdet_in_emi!M152*1000000/RES_hhdet_in_new!M150)</f>
        <v>0</v>
      </c>
      <c r="N152" s="164">
        <f>IF(RES_hhdet_in_emi!N152=0,0,RES_hhdet_in_emi!N152*1000000/RES_hhdet_in_new!N150)</f>
        <v>0</v>
      </c>
      <c r="O152" s="164">
        <f>IF(RES_hhdet_in_emi!O152=0,0,RES_hhdet_in_emi!O152*1000000/RES_hhdet_in_new!O150)</f>
        <v>0</v>
      </c>
      <c r="P152" s="164">
        <f>IF(RES_hhdet_in_emi!P152=0,0,RES_hhdet_in_emi!P152*1000000/RES_hhdet_in_new!P150)</f>
        <v>0</v>
      </c>
      <c r="Q152" s="164">
        <f>IF(RES_hhdet_in_emi!Q152=0,0,RES_hhdet_in_emi!Q152*1000000/RES_hhdet_in_new!Q150)</f>
        <v>0</v>
      </c>
    </row>
    <row r="153" spans="1:17" ht="12" customHeight="1" x14ac:dyDescent="0.25">
      <c r="A153" s="163" t="s">
        <v>142</v>
      </c>
      <c r="B153" s="162"/>
      <c r="C153" s="162">
        <f>IF(RES_hhdet_in_emi!C153=0,0,RES_hhdet_in_emi!C153*1000000/RES_hhdet_in_new!C153)</f>
        <v>0</v>
      </c>
      <c r="D153" s="162">
        <f>IF(RES_hhdet_in_emi!D153=0,0,RES_hhdet_in_emi!D153*1000000/RES_hhdet_in_new!D153)</f>
        <v>0</v>
      </c>
      <c r="E153" s="162">
        <f>IF(RES_hhdet_in_emi!E153=0,0,RES_hhdet_in_emi!E153*1000000/RES_hhdet_in_new!E153)</f>
        <v>0</v>
      </c>
      <c r="F153" s="162">
        <f>IF(RES_hhdet_in_emi!F153=0,0,RES_hhdet_in_emi!F153*1000000/RES_hhdet_in_new!F153)</f>
        <v>0</v>
      </c>
      <c r="G153" s="162">
        <f>IF(RES_hhdet_in_emi!G153=0,0,RES_hhdet_in_emi!G153*1000000/RES_hhdet_in_new!G153)</f>
        <v>0</v>
      </c>
      <c r="H153" s="162">
        <f>IF(RES_hhdet_in_emi!H153=0,0,RES_hhdet_in_emi!H153*1000000/RES_hhdet_in_new!H153)</f>
        <v>0</v>
      </c>
      <c r="I153" s="162">
        <f>IF(RES_hhdet_in_emi!I153=0,0,RES_hhdet_in_emi!I153*1000000/RES_hhdet_in_new!I153)</f>
        <v>0</v>
      </c>
      <c r="J153" s="162">
        <f>IF(RES_hhdet_in_emi!J153=0,0,RES_hhdet_in_emi!J153*1000000/RES_hhdet_in_new!J153)</f>
        <v>0</v>
      </c>
      <c r="K153" s="162">
        <f>IF(RES_hhdet_in_emi!K153=0,0,RES_hhdet_in_emi!K153*1000000/RES_hhdet_in_new!K153)</f>
        <v>0</v>
      </c>
      <c r="L153" s="162">
        <f>IF(RES_hhdet_in_emi!L153=0,0,RES_hhdet_in_emi!L153*1000000/RES_hhdet_in_new!L153)</f>
        <v>0</v>
      </c>
      <c r="M153" s="162">
        <f>IF(RES_hhdet_in_emi!M153=0,0,RES_hhdet_in_emi!M153*1000000/RES_hhdet_in_new!M153)</f>
        <v>0</v>
      </c>
      <c r="N153" s="162">
        <f>IF(RES_hhdet_in_emi!N153=0,0,RES_hhdet_in_emi!N153*1000000/RES_hhdet_in_new!N153)</f>
        <v>0</v>
      </c>
      <c r="O153" s="162">
        <f>IF(RES_hhdet_in_emi!O153=0,0,RES_hhdet_in_emi!O153*1000000/RES_hhdet_in_new!O153)</f>
        <v>0</v>
      </c>
      <c r="P153" s="162">
        <f>IF(RES_hhdet_in_emi!P153=0,0,RES_hhdet_in_emi!P153*1000000/RES_hhdet_in_new!P153)</f>
        <v>0</v>
      </c>
      <c r="Q153" s="162">
        <f>IF(RES_hhdet_in_emi!Q153=0,0,RES_hhdet_in_emi!Q153*1000000/RES_hhdet_in_new!Q153)</f>
        <v>0</v>
      </c>
    </row>
    <row r="154" spans="1:17" ht="12" customHeight="1" x14ac:dyDescent="0.25">
      <c r="A154" s="161" t="s">
        <v>141</v>
      </c>
      <c r="B154" s="160"/>
      <c r="C154" s="160">
        <f>IF(RES_hhdet_in_emi!C154=0,0,RES_hhdet_in_emi!C154*1000000/RES_hhdet_in_new!C154)</f>
        <v>0</v>
      </c>
      <c r="D154" s="160">
        <f>IF(RES_hhdet_in_emi!D154=0,0,RES_hhdet_in_emi!D154*1000000/RES_hhdet_in_new!D154)</f>
        <v>0</v>
      </c>
      <c r="E154" s="160">
        <f>IF(RES_hhdet_in_emi!E154=0,0,RES_hhdet_in_emi!E154*1000000/RES_hhdet_in_new!E154)</f>
        <v>0</v>
      </c>
      <c r="F154" s="160">
        <f>IF(RES_hhdet_in_emi!F154=0,0,RES_hhdet_in_emi!F154*1000000/RES_hhdet_in_new!F154)</f>
        <v>0</v>
      </c>
      <c r="G154" s="160">
        <f>IF(RES_hhdet_in_emi!G154=0,0,RES_hhdet_in_emi!G154*1000000/RES_hhdet_in_new!G154)</f>
        <v>0</v>
      </c>
      <c r="H154" s="160">
        <f>IF(RES_hhdet_in_emi!H154=0,0,RES_hhdet_in_emi!H154*1000000/RES_hhdet_in_new!H154)</f>
        <v>0</v>
      </c>
      <c r="I154" s="160">
        <f>IF(RES_hhdet_in_emi!I154=0,0,RES_hhdet_in_emi!I154*1000000/RES_hhdet_in_new!I154)</f>
        <v>0</v>
      </c>
      <c r="J154" s="160">
        <f>IF(RES_hhdet_in_emi!J154=0,0,RES_hhdet_in_emi!J154*1000000/RES_hhdet_in_new!J154)</f>
        <v>0</v>
      </c>
      <c r="K154" s="160">
        <f>IF(RES_hhdet_in_emi!K154=0,0,RES_hhdet_in_emi!K154*1000000/RES_hhdet_in_new!K154)</f>
        <v>0</v>
      </c>
      <c r="L154" s="160">
        <f>IF(RES_hhdet_in_emi!L154=0,0,RES_hhdet_in_emi!L154*1000000/RES_hhdet_in_new!L154)</f>
        <v>0</v>
      </c>
      <c r="M154" s="160">
        <f>IF(RES_hhdet_in_emi!M154=0,0,RES_hhdet_in_emi!M154*1000000/RES_hhdet_in_new!M154)</f>
        <v>0</v>
      </c>
      <c r="N154" s="160">
        <f>IF(RES_hhdet_in_emi!N154=0,0,RES_hhdet_in_emi!N154*1000000/RES_hhdet_in_new!N154)</f>
        <v>0</v>
      </c>
      <c r="O154" s="160">
        <f>IF(RES_hhdet_in_emi!O154=0,0,RES_hhdet_in_emi!O154*1000000/RES_hhdet_in_new!O154)</f>
        <v>0</v>
      </c>
      <c r="P154" s="160">
        <f>IF(RES_hhdet_in_emi!P154=0,0,RES_hhdet_in_emi!P154*1000000/RES_hhdet_in_new!P154)</f>
        <v>0</v>
      </c>
      <c r="Q154" s="160">
        <f>IF(RES_hhdet_in_emi!Q154=0,0,RES_hhdet_in_emi!Q154*1000000/RES_hhdet_in_new!Q154)</f>
        <v>0</v>
      </c>
    </row>
    <row r="155" spans="1:17" ht="12" customHeight="1" x14ac:dyDescent="0.25">
      <c r="A155" s="148" t="s">
        <v>60</v>
      </c>
      <c r="B155" s="156"/>
      <c r="C155" s="156">
        <f>IF(RES_hhdet_in_emi!C155=0,0,RES_hhdet_in_emi!C155*1000000/RES_hhdet_in_new!C154)</f>
        <v>0</v>
      </c>
      <c r="D155" s="156">
        <f>IF(RES_hhdet_in_emi!D155=0,0,RES_hhdet_in_emi!D155*1000000/RES_hhdet_in_new!D154)</f>
        <v>0</v>
      </c>
      <c r="E155" s="156">
        <f>IF(RES_hhdet_in_emi!E155=0,0,RES_hhdet_in_emi!E155*1000000/RES_hhdet_in_new!E154)</f>
        <v>0</v>
      </c>
      <c r="F155" s="156">
        <f>IF(RES_hhdet_in_emi!F155=0,0,RES_hhdet_in_emi!F155*1000000/RES_hhdet_in_new!F154)</f>
        <v>0</v>
      </c>
      <c r="G155" s="156">
        <f>IF(RES_hhdet_in_emi!G155=0,0,RES_hhdet_in_emi!G155*1000000/RES_hhdet_in_new!G154)</f>
        <v>0</v>
      </c>
      <c r="H155" s="156">
        <f>IF(RES_hhdet_in_emi!H155=0,0,RES_hhdet_in_emi!H155*1000000/RES_hhdet_in_new!H154)</f>
        <v>0</v>
      </c>
      <c r="I155" s="156">
        <f>IF(RES_hhdet_in_emi!I155=0,0,RES_hhdet_in_emi!I155*1000000/RES_hhdet_in_new!I154)</f>
        <v>0</v>
      </c>
      <c r="J155" s="156">
        <f>IF(RES_hhdet_in_emi!J155=0,0,RES_hhdet_in_emi!J155*1000000/RES_hhdet_in_new!J154)</f>
        <v>0</v>
      </c>
      <c r="K155" s="156">
        <f>IF(RES_hhdet_in_emi!K155=0,0,RES_hhdet_in_emi!K155*1000000/RES_hhdet_in_new!K154)</f>
        <v>0</v>
      </c>
      <c r="L155" s="156">
        <f>IF(RES_hhdet_in_emi!L155=0,0,RES_hhdet_in_emi!L155*1000000/RES_hhdet_in_new!L154)</f>
        <v>0</v>
      </c>
      <c r="M155" s="156">
        <f>IF(RES_hhdet_in_emi!M155=0,0,RES_hhdet_in_emi!M155*1000000/RES_hhdet_in_new!M154)</f>
        <v>0</v>
      </c>
      <c r="N155" s="156">
        <f>IF(RES_hhdet_in_emi!N155=0,0,RES_hhdet_in_emi!N155*1000000/RES_hhdet_in_new!N154)</f>
        <v>0</v>
      </c>
      <c r="O155" s="156">
        <f>IF(RES_hhdet_in_emi!O155=0,0,RES_hhdet_in_emi!O155*1000000/RES_hhdet_in_new!O154)</f>
        <v>0</v>
      </c>
      <c r="P155" s="156">
        <f>IF(RES_hhdet_in_emi!P155=0,0,RES_hhdet_in_emi!P155*1000000/RES_hhdet_in_new!P154)</f>
        <v>0</v>
      </c>
      <c r="Q155" s="156">
        <f>IF(RES_hhdet_in_emi!Q155=0,0,RES_hhdet_in_emi!Q155*1000000/RES_hhdet_in_new!Q154)</f>
        <v>0</v>
      </c>
    </row>
    <row r="156" spans="1:17" ht="12" customHeight="1" x14ac:dyDescent="0.25">
      <c r="A156" s="148" t="s">
        <v>59</v>
      </c>
      <c r="B156" s="156"/>
      <c r="C156" s="156">
        <f>IF(RES_hhdet_in_emi!C156=0,0,RES_hhdet_in_emi!C156*1000000/RES_hhdet_in_new!C154)</f>
        <v>0</v>
      </c>
      <c r="D156" s="156">
        <f>IF(RES_hhdet_in_emi!D156=0,0,RES_hhdet_in_emi!D156*1000000/RES_hhdet_in_new!D154)</f>
        <v>0</v>
      </c>
      <c r="E156" s="156">
        <f>IF(RES_hhdet_in_emi!E156=0,0,RES_hhdet_in_emi!E156*1000000/RES_hhdet_in_new!E154)</f>
        <v>0</v>
      </c>
      <c r="F156" s="156">
        <f>IF(RES_hhdet_in_emi!F156=0,0,RES_hhdet_in_emi!F156*1000000/RES_hhdet_in_new!F154)</f>
        <v>0</v>
      </c>
      <c r="G156" s="156">
        <f>IF(RES_hhdet_in_emi!G156=0,0,RES_hhdet_in_emi!G156*1000000/RES_hhdet_in_new!G154)</f>
        <v>0</v>
      </c>
      <c r="H156" s="156">
        <f>IF(RES_hhdet_in_emi!H156=0,0,RES_hhdet_in_emi!H156*1000000/RES_hhdet_in_new!H154)</f>
        <v>0</v>
      </c>
      <c r="I156" s="156">
        <f>IF(RES_hhdet_in_emi!I156=0,0,RES_hhdet_in_emi!I156*1000000/RES_hhdet_in_new!I154)</f>
        <v>0</v>
      </c>
      <c r="J156" s="156">
        <f>IF(RES_hhdet_in_emi!J156=0,0,RES_hhdet_in_emi!J156*1000000/RES_hhdet_in_new!J154)</f>
        <v>0</v>
      </c>
      <c r="K156" s="156">
        <f>IF(RES_hhdet_in_emi!K156=0,0,RES_hhdet_in_emi!K156*1000000/RES_hhdet_in_new!K154)</f>
        <v>0</v>
      </c>
      <c r="L156" s="156">
        <f>IF(RES_hhdet_in_emi!L156=0,0,RES_hhdet_in_emi!L156*1000000/RES_hhdet_in_new!L154)</f>
        <v>0</v>
      </c>
      <c r="M156" s="156">
        <f>IF(RES_hhdet_in_emi!M156=0,0,RES_hhdet_in_emi!M156*1000000/RES_hhdet_in_new!M154)</f>
        <v>0</v>
      </c>
      <c r="N156" s="156">
        <f>IF(RES_hhdet_in_emi!N156=0,0,RES_hhdet_in_emi!N156*1000000/RES_hhdet_in_new!N154)</f>
        <v>0</v>
      </c>
      <c r="O156" s="156">
        <f>IF(RES_hhdet_in_emi!O156=0,0,RES_hhdet_in_emi!O156*1000000/RES_hhdet_in_new!O154)</f>
        <v>0</v>
      </c>
      <c r="P156" s="156">
        <f>IF(RES_hhdet_in_emi!P156=0,0,RES_hhdet_in_emi!P156*1000000/RES_hhdet_in_new!P154)</f>
        <v>0</v>
      </c>
      <c r="Q156" s="156">
        <f>IF(RES_hhdet_in_emi!Q156=0,0,RES_hhdet_in_emi!Q156*1000000/RES_hhdet_in_new!Q154)</f>
        <v>0</v>
      </c>
    </row>
    <row r="157" spans="1:17" ht="12" customHeight="1" x14ac:dyDescent="0.25">
      <c r="A157" s="158" t="s">
        <v>62</v>
      </c>
      <c r="B157" s="157"/>
      <c r="C157" s="157">
        <f>IF(SUM(RES_hhdet_in_emi!C158:C159)=0,0,SUM(RES_hhdet_in_emi!C158:C159)*1000000/SUM(RES_hhdet_in_new!C158:C159))</f>
        <v>0</v>
      </c>
      <c r="D157" s="157">
        <f>IF(SUM(RES_hhdet_in_emi!D158:D159)=0,0,SUM(RES_hhdet_in_emi!D158:D159)*1000000/SUM(RES_hhdet_in_new!D158:D159))</f>
        <v>0</v>
      </c>
      <c r="E157" s="157">
        <f>IF(SUM(RES_hhdet_in_emi!E158:E159)=0,0,SUM(RES_hhdet_in_emi!E158:E159)*1000000/SUM(RES_hhdet_in_new!E158:E159))</f>
        <v>0</v>
      </c>
      <c r="F157" s="157">
        <f>IF(SUM(RES_hhdet_in_emi!F158:F159)=0,0,SUM(RES_hhdet_in_emi!F158:F159)*1000000/SUM(RES_hhdet_in_new!F158:F159))</f>
        <v>0</v>
      </c>
      <c r="G157" s="157">
        <f>IF(SUM(RES_hhdet_in_emi!G158:G159)=0,0,SUM(RES_hhdet_in_emi!G158:G159)*1000000/SUM(RES_hhdet_in_new!G158:G159))</f>
        <v>0</v>
      </c>
      <c r="H157" s="157">
        <f>IF(SUM(RES_hhdet_in_emi!H158:H159)=0,0,SUM(RES_hhdet_in_emi!H158:H159)*1000000/SUM(RES_hhdet_in_new!H158:H159))</f>
        <v>0</v>
      </c>
      <c r="I157" s="157">
        <f>IF(SUM(RES_hhdet_in_emi!I158:I159)=0,0,SUM(RES_hhdet_in_emi!I158:I159)*1000000/SUM(RES_hhdet_in_new!I158:I159))</f>
        <v>0</v>
      </c>
      <c r="J157" s="157">
        <f>IF(SUM(RES_hhdet_in_emi!J158:J159)=0,0,SUM(RES_hhdet_in_emi!J158:J159)*1000000/SUM(RES_hhdet_in_new!J158:J159))</f>
        <v>0</v>
      </c>
      <c r="K157" s="157">
        <f>IF(SUM(RES_hhdet_in_emi!K158:K159)=0,0,SUM(RES_hhdet_in_emi!K158:K159)*1000000/SUM(RES_hhdet_in_new!K158:K159))</f>
        <v>0</v>
      </c>
      <c r="L157" s="157">
        <f>IF(SUM(RES_hhdet_in_emi!L158:L159)=0,0,SUM(RES_hhdet_in_emi!L158:L159)*1000000/SUM(RES_hhdet_in_new!L158:L159))</f>
        <v>0</v>
      </c>
      <c r="M157" s="157">
        <f>IF(SUM(RES_hhdet_in_emi!M158:M159)=0,0,SUM(RES_hhdet_in_emi!M158:M159)*1000000/SUM(RES_hhdet_in_new!M158:M159))</f>
        <v>0</v>
      </c>
      <c r="N157" s="157">
        <f>IF(SUM(RES_hhdet_in_emi!N158:N159)=0,0,SUM(RES_hhdet_in_emi!N158:N159)*1000000/SUM(RES_hhdet_in_new!N158:N159))</f>
        <v>0</v>
      </c>
      <c r="O157" s="157">
        <f>IF(SUM(RES_hhdet_in_emi!O158:O159)=0,0,SUM(RES_hhdet_in_emi!O158:O159)*1000000/SUM(RES_hhdet_in_new!O158:O159))</f>
        <v>0</v>
      </c>
      <c r="P157" s="157">
        <f>IF(SUM(RES_hhdet_in_emi!P158:P159)=0,0,SUM(RES_hhdet_in_emi!P158:P159)*1000000/SUM(RES_hhdet_in_new!P158:P159))</f>
        <v>0</v>
      </c>
      <c r="Q157" s="157">
        <f>IF(SUM(RES_hhdet_in_emi!Q158:Q159)=0,0,SUM(RES_hhdet_in_emi!Q158:Q159)*1000000/SUM(RES_hhdet_in_new!Q158:Q159))</f>
        <v>0</v>
      </c>
    </row>
    <row r="158" spans="1:17" ht="12" customHeight="1" x14ac:dyDescent="0.25">
      <c r="A158" s="23" t="s">
        <v>57</v>
      </c>
      <c r="B158" s="156"/>
      <c r="C158" s="156">
        <f>IF(RES_hhdet_in_emi!C158=0,0,RES_hhdet_in_emi!C158*1000000/RES_hhdet_in_new!C158)</f>
        <v>0</v>
      </c>
      <c r="D158" s="156">
        <f>IF(RES_hhdet_in_emi!D158=0,0,RES_hhdet_in_emi!D158*1000000/RES_hhdet_in_new!D158)</f>
        <v>0</v>
      </c>
      <c r="E158" s="156">
        <f>IF(RES_hhdet_in_emi!E158=0,0,RES_hhdet_in_emi!E158*1000000/RES_hhdet_in_new!E158)</f>
        <v>0</v>
      </c>
      <c r="F158" s="156">
        <f>IF(RES_hhdet_in_emi!F158=0,0,RES_hhdet_in_emi!F158*1000000/RES_hhdet_in_new!F158)</f>
        <v>0</v>
      </c>
      <c r="G158" s="156">
        <f>IF(RES_hhdet_in_emi!G158=0,0,RES_hhdet_in_emi!G158*1000000/RES_hhdet_in_new!G158)</f>
        <v>0</v>
      </c>
      <c r="H158" s="156">
        <f>IF(RES_hhdet_in_emi!H158=0,0,RES_hhdet_in_emi!H158*1000000/RES_hhdet_in_new!H158)</f>
        <v>0</v>
      </c>
      <c r="I158" s="156">
        <f>IF(RES_hhdet_in_emi!I158=0,0,RES_hhdet_in_emi!I158*1000000/RES_hhdet_in_new!I158)</f>
        <v>0</v>
      </c>
      <c r="J158" s="156">
        <f>IF(RES_hhdet_in_emi!J158=0,0,RES_hhdet_in_emi!J158*1000000/RES_hhdet_in_new!J158)</f>
        <v>0</v>
      </c>
      <c r="K158" s="156">
        <f>IF(RES_hhdet_in_emi!K158=0,0,RES_hhdet_in_emi!K158*1000000/RES_hhdet_in_new!K158)</f>
        <v>0</v>
      </c>
      <c r="L158" s="156">
        <f>IF(RES_hhdet_in_emi!L158=0,0,RES_hhdet_in_emi!L158*1000000/RES_hhdet_in_new!L158)</f>
        <v>0</v>
      </c>
      <c r="M158" s="156">
        <f>IF(RES_hhdet_in_emi!M158=0,0,RES_hhdet_in_emi!M158*1000000/RES_hhdet_in_new!M158)</f>
        <v>0</v>
      </c>
      <c r="N158" s="156">
        <f>IF(RES_hhdet_in_emi!N158=0,0,RES_hhdet_in_emi!N158*1000000/RES_hhdet_in_new!N158)</f>
        <v>0</v>
      </c>
      <c r="O158" s="156">
        <f>IF(RES_hhdet_in_emi!O158=0,0,RES_hhdet_in_emi!O158*1000000/RES_hhdet_in_new!O158)</f>
        <v>0</v>
      </c>
      <c r="P158" s="156">
        <f>IF(RES_hhdet_in_emi!P158=0,0,RES_hhdet_in_emi!P158*1000000/RES_hhdet_in_new!P158)</f>
        <v>0</v>
      </c>
      <c r="Q158" s="156">
        <f>IF(RES_hhdet_in_emi!Q158=0,0,RES_hhdet_in_emi!Q158*1000000/RES_hhdet_in_new!Q158)</f>
        <v>0</v>
      </c>
    </row>
    <row r="159" spans="1:17" ht="12" customHeight="1" x14ac:dyDescent="0.25">
      <c r="A159" s="29" t="s">
        <v>140</v>
      </c>
      <c r="B159" s="57"/>
      <c r="C159" s="57">
        <f>IF(RES_hhdet_in_emi!C159=0,0,RES_hhdet_in_emi!C159*1000000/RES_hhdet_in_new!C159)</f>
        <v>0</v>
      </c>
      <c r="D159" s="57">
        <f>IF(RES_hhdet_in_emi!D159=0,0,RES_hhdet_in_emi!D159*1000000/RES_hhdet_in_new!D159)</f>
        <v>0</v>
      </c>
      <c r="E159" s="57">
        <f>IF(RES_hhdet_in_emi!E159=0,0,RES_hhdet_in_emi!E159*1000000/RES_hhdet_in_new!E159)</f>
        <v>0</v>
      </c>
      <c r="F159" s="57">
        <f>IF(RES_hhdet_in_emi!F159=0,0,RES_hhdet_in_emi!F159*1000000/RES_hhdet_in_new!F159)</f>
        <v>0</v>
      </c>
      <c r="G159" s="57">
        <f>IF(RES_hhdet_in_emi!G159=0,0,RES_hhdet_in_emi!G159*1000000/RES_hhdet_in_new!G159)</f>
        <v>0</v>
      </c>
      <c r="H159" s="57">
        <f>IF(RES_hhdet_in_emi!H159=0,0,RES_hhdet_in_emi!H159*1000000/RES_hhdet_in_new!H159)</f>
        <v>0</v>
      </c>
      <c r="I159" s="57">
        <f>IF(RES_hhdet_in_emi!I159=0,0,RES_hhdet_in_emi!I159*1000000/RES_hhdet_in_new!I159)</f>
        <v>0</v>
      </c>
      <c r="J159" s="57">
        <f>IF(RES_hhdet_in_emi!J159=0,0,RES_hhdet_in_emi!J159*1000000/RES_hhdet_in_new!J159)</f>
        <v>0</v>
      </c>
      <c r="K159" s="57">
        <f>IF(RES_hhdet_in_emi!K159=0,0,RES_hhdet_in_emi!K159*1000000/RES_hhdet_in_new!K159)</f>
        <v>0</v>
      </c>
      <c r="L159" s="57">
        <f>IF(RES_hhdet_in_emi!L159=0,0,RES_hhdet_in_emi!L159*1000000/RES_hhdet_in_new!L159)</f>
        <v>0</v>
      </c>
      <c r="M159" s="57">
        <f>IF(RES_hhdet_in_emi!M159=0,0,RES_hhdet_in_emi!M159*1000000/RES_hhdet_in_new!M159)</f>
        <v>0</v>
      </c>
      <c r="N159" s="57">
        <f>IF(RES_hhdet_in_emi!N159=0,0,RES_hhdet_in_emi!N159*1000000/RES_hhdet_in_new!N159)</f>
        <v>0</v>
      </c>
      <c r="O159" s="57">
        <f>IF(RES_hhdet_in_emi!O159=0,0,RES_hhdet_in_emi!O159*1000000/RES_hhdet_in_new!O159)</f>
        <v>0</v>
      </c>
      <c r="P159" s="57">
        <f>IF(RES_hhdet_in_emi!P159=0,0,RES_hhdet_in_emi!P159*1000000/RES_hhdet_in_new!P159)</f>
        <v>0</v>
      </c>
      <c r="Q159" s="57">
        <f>IF(RES_hhdet_in_emi!Q159=0,0,RES_hhdet_in_emi!Q159*1000000/RES_hhdet_in_new!Q159)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68">
        <f t="shared" ref="C161" si="136">SUM(C162,C164,C166,C175)</f>
        <v>0</v>
      </c>
      <c r="D161" s="168">
        <f t="shared" ref="D161" si="137">SUM(D162,D164,D166,D175)</f>
        <v>0</v>
      </c>
      <c r="E161" s="168">
        <f t="shared" ref="E161" si="138">SUM(E162,E164,E166,E175)</f>
        <v>0</v>
      </c>
      <c r="F161" s="168">
        <f t="shared" ref="F161" si="139">SUM(F162,F164,F166,F175)</f>
        <v>0</v>
      </c>
      <c r="G161" s="168">
        <f t="shared" ref="G161" si="140">SUM(G162,G164,G166,G175)</f>
        <v>0</v>
      </c>
      <c r="H161" s="168">
        <f t="shared" ref="H161" si="141">SUM(H162,H164,H166,H175)</f>
        <v>0</v>
      </c>
      <c r="I161" s="168">
        <f t="shared" ref="I161" si="142">SUM(I162,I164,I166,I175)</f>
        <v>0</v>
      </c>
      <c r="J161" s="168">
        <f t="shared" ref="J161" si="143">SUM(J162,J164,J166,J175)</f>
        <v>0</v>
      </c>
      <c r="K161" s="168">
        <f t="shared" ref="K161" si="144">SUM(K162,K164,K166,K175)</f>
        <v>0</v>
      </c>
      <c r="L161" s="168">
        <f t="shared" ref="L161" si="145">SUM(L162,L164,L166,L175)</f>
        <v>0</v>
      </c>
      <c r="M161" s="168">
        <f t="shared" ref="M161" si="146">SUM(M162,M164,M166,M175)</f>
        <v>0</v>
      </c>
      <c r="N161" s="168">
        <f t="shared" ref="N161" si="147">SUM(N162,N164,N166,N175)</f>
        <v>0</v>
      </c>
      <c r="O161" s="168">
        <f t="shared" ref="O161" si="148">SUM(O162,O164,O166,O175)</f>
        <v>0</v>
      </c>
      <c r="P161" s="168">
        <f t="shared" ref="P161" si="149">SUM(P162,P164,P166,P175)</f>
        <v>0</v>
      </c>
      <c r="Q161" s="168">
        <f t="shared" ref="Q161" si="150">SUM(Q162,Q164,Q166,Q175)</f>
        <v>0</v>
      </c>
    </row>
    <row r="162" spans="1:17" ht="12.95" customHeight="1" x14ac:dyDescent="0.25">
      <c r="A162" s="158" t="s">
        <v>65</v>
      </c>
      <c r="B162" s="157"/>
      <c r="C162" s="157">
        <f t="shared" ref="C162:Q162" si="151">C163</f>
        <v>0</v>
      </c>
      <c r="D162" s="157">
        <f t="shared" si="151"/>
        <v>0</v>
      </c>
      <c r="E162" s="157">
        <f t="shared" si="151"/>
        <v>0</v>
      </c>
      <c r="F162" s="157">
        <f t="shared" si="151"/>
        <v>0</v>
      </c>
      <c r="G162" s="157">
        <f t="shared" si="151"/>
        <v>0</v>
      </c>
      <c r="H162" s="157">
        <f t="shared" si="151"/>
        <v>0</v>
      </c>
      <c r="I162" s="157">
        <f t="shared" si="151"/>
        <v>0</v>
      </c>
      <c r="J162" s="157">
        <f t="shared" si="151"/>
        <v>0</v>
      </c>
      <c r="K162" s="157">
        <f t="shared" si="151"/>
        <v>0</v>
      </c>
      <c r="L162" s="157">
        <f t="shared" si="151"/>
        <v>0</v>
      </c>
      <c r="M162" s="157">
        <f t="shared" si="151"/>
        <v>0</v>
      </c>
      <c r="N162" s="157">
        <f t="shared" si="151"/>
        <v>0</v>
      </c>
      <c r="O162" s="157">
        <f t="shared" si="151"/>
        <v>0</v>
      </c>
      <c r="P162" s="157">
        <f t="shared" si="151"/>
        <v>0</v>
      </c>
      <c r="Q162" s="157">
        <f t="shared" si="151"/>
        <v>0</v>
      </c>
    </row>
    <row r="163" spans="1:17" ht="12" customHeight="1" x14ac:dyDescent="0.25">
      <c r="A163" s="23" t="s">
        <v>60</v>
      </c>
      <c r="B163" s="57"/>
      <c r="C163" s="57">
        <f>IF(RES_hhdet_in_emi!C163=0,0,RES_hhdet_in_emi!C163*1000000/RES_hhdet_in_new!C163)</f>
        <v>0</v>
      </c>
      <c r="D163" s="57">
        <f>IF(RES_hhdet_in_emi!D163=0,0,RES_hhdet_in_emi!D163*1000000/RES_hhdet_in_new!D163)</f>
        <v>0</v>
      </c>
      <c r="E163" s="57">
        <f>IF(RES_hhdet_in_emi!E163=0,0,RES_hhdet_in_emi!E163*1000000/RES_hhdet_in_new!E163)</f>
        <v>0</v>
      </c>
      <c r="F163" s="57">
        <f>IF(RES_hhdet_in_emi!F163=0,0,RES_hhdet_in_emi!F163*1000000/RES_hhdet_in_new!F163)</f>
        <v>0</v>
      </c>
      <c r="G163" s="57">
        <f>IF(RES_hhdet_in_emi!G163=0,0,RES_hhdet_in_emi!G163*1000000/RES_hhdet_in_new!G163)</f>
        <v>0</v>
      </c>
      <c r="H163" s="57">
        <f>IF(RES_hhdet_in_emi!H163=0,0,RES_hhdet_in_emi!H163*1000000/RES_hhdet_in_new!H163)</f>
        <v>0</v>
      </c>
      <c r="I163" s="57">
        <f>IF(RES_hhdet_in_emi!I163=0,0,RES_hhdet_in_emi!I163*1000000/RES_hhdet_in_new!I163)</f>
        <v>0</v>
      </c>
      <c r="J163" s="57">
        <f>IF(RES_hhdet_in_emi!J163=0,0,RES_hhdet_in_emi!J163*1000000/RES_hhdet_in_new!J163)</f>
        <v>0</v>
      </c>
      <c r="K163" s="57">
        <f>IF(RES_hhdet_in_emi!K163=0,0,RES_hhdet_in_emi!K163*1000000/RES_hhdet_in_new!K163)</f>
        <v>0</v>
      </c>
      <c r="L163" s="57">
        <f>IF(RES_hhdet_in_emi!L163=0,0,RES_hhdet_in_emi!L163*1000000/RES_hhdet_in_new!L163)</f>
        <v>0</v>
      </c>
      <c r="M163" s="57">
        <f>IF(RES_hhdet_in_emi!M163=0,0,RES_hhdet_in_emi!M163*1000000/RES_hhdet_in_new!M163)</f>
        <v>0</v>
      </c>
      <c r="N163" s="57">
        <f>IF(RES_hhdet_in_emi!N163=0,0,RES_hhdet_in_emi!N163*1000000/RES_hhdet_in_new!N163)</f>
        <v>0</v>
      </c>
      <c r="O163" s="57">
        <f>IF(RES_hhdet_in_emi!O163=0,0,RES_hhdet_in_emi!O163*1000000/RES_hhdet_in_new!O163)</f>
        <v>0</v>
      </c>
      <c r="P163" s="57">
        <f>IF(RES_hhdet_in_emi!P163=0,0,RES_hhdet_in_emi!P163*1000000/RES_hhdet_in_new!P163)</f>
        <v>0</v>
      </c>
      <c r="Q163" s="57">
        <f>IF(RES_hhdet_in_emi!Q163=0,0,RES_hhdet_in_emi!Q163*1000000/RES_hhdet_in_new!Q163)</f>
        <v>0</v>
      </c>
    </row>
    <row r="164" spans="1:17" ht="12.95" customHeight="1" x14ac:dyDescent="0.25">
      <c r="A164" s="158" t="s">
        <v>112</v>
      </c>
      <c r="B164" s="157"/>
      <c r="C164" s="157">
        <f t="shared" ref="C164:Q164" si="152">C165</f>
        <v>0</v>
      </c>
      <c r="D164" s="157">
        <f t="shared" si="152"/>
        <v>0</v>
      </c>
      <c r="E164" s="157">
        <f t="shared" si="152"/>
        <v>0</v>
      </c>
      <c r="F164" s="157">
        <f t="shared" si="152"/>
        <v>0</v>
      </c>
      <c r="G164" s="157">
        <f t="shared" si="152"/>
        <v>0</v>
      </c>
      <c r="H164" s="157">
        <f t="shared" si="152"/>
        <v>0</v>
      </c>
      <c r="I164" s="157">
        <f t="shared" si="152"/>
        <v>0</v>
      </c>
      <c r="J164" s="157">
        <f t="shared" si="152"/>
        <v>0</v>
      </c>
      <c r="K164" s="157">
        <f t="shared" si="152"/>
        <v>0</v>
      </c>
      <c r="L164" s="157">
        <f t="shared" si="152"/>
        <v>0</v>
      </c>
      <c r="M164" s="157">
        <f t="shared" si="152"/>
        <v>0</v>
      </c>
      <c r="N164" s="157">
        <f t="shared" si="152"/>
        <v>0</v>
      </c>
      <c r="O164" s="157">
        <f t="shared" si="152"/>
        <v>0</v>
      </c>
      <c r="P164" s="157">
        <f t="shared" si="152"/>
        <v>0</v>
      </c>
      <c r="Q164" s="157">
        <f t="shared" si="152"/>
        <v>0</v>
      </c>
    </row>
    <row r="165" spans="1:17" ht="12" customHeight="1" x14ac:dyDescent="0.25">
      <c r="A165" s="23" t="s">
        <v>60</v>
      </c>
      <c r="B165" s="156"/>
      <c r="C165" s="156">
        <f>IF(RES_hhdet_in_emi!C165=0,0,RES_hhdet_in_emi!C165*1000000/RES_hhdet_in_new!C165)</f>
        <v>0</v>
      </c>
      <c r="D165" s="156">
        <f>IF(RES_hhdet_in_emi!D165=0,0,RES_hhdet_in_emi!D165*1000000/RES_hhdet_in_new!D165)</f>
        <v>0</v>
      </c>
      <c r="E165" s="156">
        <f>IF(RES_hhdet_in_emi!E165=0,0,RES_hhdet_in_emi!E165*1000000/RES_hhdet_in_new!E165)</f>
        <v>0</v>
      </c>
      <c r="F165" s="156">
        <f>IF(RES_hhdet_in_emi!F165=0,0,RES_hhdet_in_emi!F165*1000000/RES_hhdet_in_new!F165)</f>
        <v>0</v>
      </c>
      <c r="G165" s="156">
        <f>IF(RES_hhdet_in_emi!G165=0,0,RES_hhdet_in_emi!G165*1000000/RES_hhdet_in_new!G165)</f>
        <v>0</v>
      </c>
      <c r="H165" s="156">
        <f>IF(RES_hhdet_in_emi!H165=0,0,RES_hhdet_in_emi!H165*1000000/RES_hhdet_in_new!H165)</f>
        <v>0</v>
      </c>
      <c r="I165" s="156">
        <f>IF(RES_hhdet_in_emi!I165=0,0,RES_hhdet_in_emi!I165*1000000/RES_hhdet_in_new!I165)</f>
        <v>0</v>
      </c>
      <c r="J165" s="156">
        <f>IF(RES_hhdet_in_emi!J165=0,0,RES_hhdet_in_emi!J165*1000000/RES_hhdet_in_new!J165)</f>
        <v>0</v>
      </c>
      <c r="K165" s="156">
        <f>IF(RES_hhdet_in_emi!K165=0,0,RES_hhdet_in_emi!K165*1000000/RES_hhdet_in_new!K165)</f>
        <v>0</v>
      </c>
      <c r="L165" s="156">
        <f>IF(RES_hhdet_in_emi!L165=0,0,RES_hhdet_in_emi!L165*1000000/RES_hhdet_in_new!L165)</f>
        <v>0</v>
      </c>
      <c r="M165" s="156">
        <f>IF(RES_hhdet_in_emi!M165=0,0,RES_hhdet_in_emi!M165*1000000/RES_hhdet_in_new!M165)</f>
        <v>0</v>
      </c>
      <c r="N165" s="156">
        <f>IF(RES_hhdet_in_emi!N165=0,0,RES_hhdet_in_emi!N165*1000000/RES_hhdet_in_new!N165)</f>
        <v>0</v>
      </c>
      <c r="O165" s="156">
        <f>IF(RES_hhdet_in_emi!O165=0,0,RES_hhdet_in_emi!O165*1000000/RES_hhdet_in_new!O165)</f>
        <v>0</v>
      </c>
      <c r="P165" s="156">
        <f>IF(RES_hhdet_in_emi!P165=0,0,RES_hhdet_in_emi!P165*1000000/RES_hhdet_in_new!P165)</f>
        <v>0</v>
      </c>
      <c r="Q165" s="156">
        <f>IF(RES_hhdet_in_emi!Q165=0,0,RES_hhdet_in_emi!Q165*1000000/RES_hhdet_in_new!Q165)</f>
        <v>0</v>
      </c>
    </row>
    <row r="166" spans="1:17" ht="12" customHeight="1" x14ac:dyDescent="0.25">
      <c r="A166" s="158" t="s">
        <v>63</v>
      </c>
      <c r="B166" s="157"/>
      <c r="C166" s="157">
        <f>IF(SUM(RES_hhdet_in_emi!C167:C168,RES_hhdet_in_emi!C171:C172)=0,0,SUM(RES_hhdet_in_emi!C167:C168,RES_hhdet_in_emi!C171:C172)*1000000/SUM(RES_hhdet_in_new!C167:C168,RES_hhdet_in_new!C171:C172))</f>
        <v>0</v>
      </c>
      <c r="D166" s="157">
        <f>IF(SUM(RES_hhdet_in_emi!D167:D168,RES_hhdet_in_emi!D171:D172)=0,0,SUM(RES_hhdet_in_emi!D167:D168,RES_hhdet_in_emi!D171:D172)*1000000/SUM(RES_hhdet_in_new!D167:D168,RES_hhdet_in_new!D171:D172))</f>
        <v>0</v>
      </c>
      <c r="E166" s="157">
        <f>IF(SUM(RES_hhdet_in_emi!E167:E168,RES_hhdet_in_emi!E171:E172)=0,0,SUM(RES_hhdet_in_emi!E167:E168,RES_hhdet_in_emi!E171:E172)*1000000/SUM(RES_hhdet_in_new!E167:E168,RES_hhdet_in_new!E171:E172))</f>
        <v>0</v>
      </c>
      <c r="F166" s="157">
        <f>IF(SUM(RES_hhdet_in_emi!F167:F168,RES_hhdet_in_emi!F171:F172)=0,0,SUM(RES_hhdet_in_emi!F167:F168,RES_hhdet_in_emi!F171:F172)*1000000/SUM(RES_hhdet_in_new!F167:F168,RES_hhdet_in_new!F171:F172))</f>
        <v>0</v>
      </c>
      <c r="G166" s="157">
        <f>IF(SUM(RES_hhdet_in_emi!G167:G168,RES_hhdet_in_emi!G171:G172)=0,0,SUM(RES_hhdet_in_emi!G167:G168,RES_hhdet_in_emi!G171:G172)*1000000/SUM(RES_hhdet_in_new!G167:G168,RES_hhdet_in_new!G171:G172))</f>
        <v>0</v>
      </c>
      <c r="H166" s="157">
        <f>IF(SUM(RES_hhdet_in_emi!H167:H168,RES_hhdet_in_emi!H171:H172)=0,0,SUM(RES_hhdet_in_emi!H167:H168,RES_hhdet_in_emi!H171:H172)*1000000/SUM(RES_hhdet_in_new!H167:H168,RES_hhdet_in_new!H171:H172))</f>
        <v>0</v>
      </c>
      <c r="I166" s="157">
        <f>IF(SUM(RES_hhdet_in_emi!I167:I168,RES_hhdet_in_emi!I171:I172)=0,0,SUM(RES_hhdet_in_emi!I167:I168,RES_hhdet_in_emi!I171:I172)*1000000/SUM(RES_hhdet_in_new!I167:I168,RES_hhdet_in_new!I171:I172))</f>
        <v>0</v>
      </c>
      <c r="J166" s="157">
        <f>IF(SUM(RES_hhdet_in_emi!J167:J168,RES_hhdet_in_emi!J171:J172)=0,0,SUM(RES_hhdet_in_emi!J167:J168,RES_hhdet_in_emi!J171:J172)*1000000/SUM(RES_hhdet_in_new!J167:J168,RES_hhdet_in_new!J171:J172))</f>
        <v>0</v>
      </c>
      <c r="K166" s="157">
        <f>IF(SUM(RES_hhdet_in_emi!K167:K168,RES_hhdet_in_emi!K171:K172)=0,0,SUM(RES_hhdet_in_emi!K167:K168,RES_hhdet_in_emi!K171:K172)*1000000/SUM(RES_hhdet_in_new!K167:K168,RES_hhdet_in_new!K171:K172))</f>
        <v>0</v>
      </c>
      <c r="L166" s="157">
        <f>IF(SUM(RES_hhdet_in_emi!L167:L168,RES_hhdet_in_emi!L171:L172)=0,0,SUM(RES_hhdet_in_emi!L167:L168,RES_hhdet_in_emi!L171:L172)*1000000/SUM(RES_hhdet_in_new!L167:L168,RES_hhdet_in_new!L171:L172))</f>
        <v>0</v>
      </c>
      <c r="M166" s="157">
        <f>IF(SUM(RES_hhdet_in_emi!M167:M168,RES_hhdet_in_emi!M171:M172)=0,0,SUM(RES_hhdet_in_emi!M167:M168,RES_hhdet_in_emi!M171:M172)*1000000/SUM(RES_hhdet_in_new!M167:M168,RES_hhdet_in_new!M171:M172))</f>
        <v>0</v>
      </c>
      <c r="N166" s="157">
        <f>IF(SUM(RES_hhdet_in_emi!N167:N168,RES_hhdet_in_emi!N171:N172)=0,0,SUM(RES_hhdet_in_emi!N167:N168,RES_hhdet_in_emi!N171:N172)*1000000/SUM(RES_hhdet_in_new!N167:N168,RES_hhdet_in_new!N171:N172))</f>
        <v>0</v>
      </c>
      <c r="O166" s="157">
        <f>IF(SUM(RES_hhdet_in_emi!O167:O168,RES_hhdet_in_emi!O171:O172)=0,0,SUM(RES_hhdet_in_emi!O167:O168,RES_hhdet_in_emi!O171:O172)*1000000/SUM(RES_hhdet_in_new!O167:O168,RES_hhdet_in_new!O171:O172))</f>
        <v>0</v>
      </c>
      <c r="P166" s="157">
        <f>IF(SUM(RES_hhdet_in_emi!P167:P168,RES_hhdet_in_emi!P171:P172)=0,0,SUM(RES_hhdet_in_emi!P167:P168,RES_hhdet_in_emi!P171:P172)*1000000/SUM(RES_hhdet_in_new!P167:P168,RES_hhdet_in_new!P171:P172))</f>
        <v>0</v>
      </c>
      <c r="Q166" s="157">
        <f>IF(SUM(RES_hhdet_in_emi!Q167:Q168,RES_hhdet_in_emi!Q171:Q172)=0,0,SUM(RES_hhdet_in_emi!Q167:Q168,RES_hhdet_in_emi!Q171:Q172)*1000000/SUM(RES_hhdet_in_new!Q167:Q168,RES_hhdet_in_new!Q171:Q172))</f>
        <v>0</v>
      </c>
    </row>
    <row r="167" spans="1:17" ht="12" customHeight="1" x14ac:dyDescent="0.25">
      <c r="A167" s="167" t="s">
        <v>144</v>
      </c>
      <c r="B167" s="132"/>
      <c r="C167" s="132">
        <f>IF(RES_hhdet_in_emi!C167=0,0,RES_hhdet_in_emi!C167*1000000/RES_hhdet_in_new!C167)</f>
        <v>0</v>
      </c>
      <c r="D167" s="132">
        <f>IF(RES_hhdet_in_emi!D167=0,0,RES_hhdet_in_emi!D167*1000000/RES_hhdet_in_new!D167)</f>
        <v>0</v>
      </c>
      <c r="E167" s="132">
        <f>IF(RES_hhdet_in_emi!E167=0,0,RES_hhdet_in_emi!E167*1000000/RES_hhdet_in_new!E167)</f>
        <v>0</v>
      </c>
      <c r="F167" s="132">
        <f>IF(RES_hhdet_in_emi!F167=0,0,RES_hhdet_in_emi!F167*1000000/RES_hhdet_in_new!F167)</f>
        <v>0</v>
      </c>
      <c r="G167" s="132">
        <f>IF(RES_hhdet_in_emi!G167=0,0,RES_hhdet_in_emi!G167*1000000/RES_hhdet_in_new!G167)</f>
        <v>0</v>
      </c>
      <c r="H167" s="132">
        <f>IF(RES_hhdet_in_emi!H167=0,0,RES_hhdet_in_emi!H167*1000000/RES_hhdet_in_new!H167)</f>
        <v>0</v>
      </c>
      <c r="I167" s="132">
        <f>IF(RES_hhdet_in_emi!I167=0,0,RES_hhdet_in_emi!I167*1000000/RES_hhdet_in_new!I167)</f>
        <v>0</v>
      </c>
      <c r="J167" s="132">
        <f>IF(RES_hhdet_in_emi!J167=0,0,RES_hhdet_in_emi!J167*1000000/RES_hhdet_in_new!J167)</f>
        <v>0</v>
      </c>
      <c r="K167" s="132">
        <f>IF(RES_hhdet_in_emi!K167=0,0,RES_hhdet_in_emi!K167*1000000/RES_hhdet_in_new!K167)</f>
        <v>0</v>
      </c>
      <c r="L167" s="132">
        <f>IF(RES_hhdet_in_emi!L167=0,0,RES_hhdet_in_emi!L167*1000000/RES_hhdet_in_new!L167)</f>
        <v>0</v>
      </c>
      <c r="M167" s="132">
        <f>IF(RES_hhdet_in_emi!M167=0,0,RES_hhdet_in_emi!M167*1000000/RES_hhdet_in_new!M167)</f>
        <v>0</v>
      </c>
      <c r="N167" s="132">
        <f>IF(RES_hhdet_in_emi!N167=0,0,RES_hhdet_in_emi!N167*1000000/RES_hhdet_in_new!N167)</f>
        <v>0</v>
      </c>
      <c r="O167" s="132">
        <f>IF(RES_hhdet_in_emi!O167=0,0,RES_hhdet_in_emi!O167*1000000/RES_hhdet_in_new!O167)</f>
        <v>0</v>
      </c>
      <c r="P167" s="132">
        <f>IF(RES_hhdet_in_emi!P167=0,0,RES_hhdet_in_emi!P167*1000000/RES_hhdet_in_new!P167)</f>
        <v>0</v>
      </c>
      <c r="Q167" s="132">
        <f>IF(RES_hhdet_in_emi!Q167=0,0,RES_hhdet_in_emi!Q167*1000000/RES_hhdet_in_new!Q167)</f>
        <v>0</v>
      </c>
    </row>
    <row r="168" spans="1:17" ht="12" customHeight="1" x14ac:dyDescent="0.25">
      <c r="A168" s="167" t="s">
        <v>143</v>
      </c>
      <c r="B168" s="132"/>
      <c r="C168" s="132">
        <f>IF(RES_hhdet_in_emi!C168=0,0,RES_hhdet_in_emi!C168*1000000/RES_hhdet_in_new!C168)</f>
        <v>0</v>
      </c>
      <c r="D168" s="132">
        <f>IF(RES_hhdet_in_emi!D168=0,0,RES_hhdet_in_emi!D168*1000000/RES_hhdet_in_new!D168)</f>
        <v>0</v>
      </c>
      <c r="E168" s="132">
        <f>IF(RES_hhdet_in_emi!E168=0,0,RES_hhdet_in_emi!E168*1000000/RES_hhdet_in_new!E168)</f>
        <v>0</v>
      </c>
      <c r="F168" s="132">
        <f>IF(RES_hhdet_in_emi!F168=0,0,RES_hhdet_in_emi!F168*1000000/RES_hhdet_in_new!F168)</f>
        <v>0</v>
      </c>
      <c r="G168" s="132">
        <f>IF(RES_hhdet_in_emi!G168=0,0,RES_hhdet_in_emi!G168*1000000/RES_hhdet_in_new!G168)</f>
        <v>0</v>
      </c>
      <c r="H168" s="132">
        <f>IF(RES_hhdet_in_emi!H168=0,0,RES_hhdet_in_emi!H168*1000000/RES_hhdet_in_new!H168)</f>
        <v>0</v>
      </c>
      <c r="I168" s="132">
        <f>IF(RES_hhdet_in_emi!I168=0,0,RES_hhdet_in_emi!I168*1000000/RES_hhdet_in_new!I168)</f>
        <v>0</v>
      </c>
      <c r="J168" s="132">
        <f>IF(RES_hhdet_in_emi!J168=0,0,RES_hhdet_in_emi!J168*1000000/RES_hhdet_in_new!J168)</f>
        <v>0</v>
      </c>
      <c r="K168" s="132">
        <f>IF(RES_hhdet_in_emi!K168=0,0,RES_hhdet_in_emi!K168*1000000/RES_hhdet_in_new!K168)</f>
        <v>0</v>
      </c>
      <c r="L168" s="132">
        <f>IF(RES_hhdet_in_emi!L168=0,0,RES_hhdet_in_emi!L168*1000000/RES_hhdet_in_new!L168)</f>
        <v>0</v>
      </c>
      <c r="M168" s="132">
        <f>IF(RES_hhdet_in_emi!M168=0,0,RES_hhdet_in_emi!M168*1000000/RES_hhdet_in_new!M168)</f>
        <v>0</v>
      </c>
      <c r="N168" s="132">
        <f>IF(RES_hhdet_in_emi!N168=0,0,RES_hhdet_in_emi!N168*1000000/RES_hhdet_in_new!N168)</f>
        <v>0</v>
      </c>
      <c r="O168" s="132">
        <f>IF(RES_hhdet_in_emi!O168=0,0,RES_hhdet_in_emi!O168*1000000/RES_hhdet_in_new!O168)</f>
        <v>0</v>
      </c>
      <c r="P168" s="132">
        <f>IF(RES_hhdet_in_emi!P168=0,0,RES_hhdet_in_emi!P168*1000000/RES_hhdet_in_new!P168)</f>
        <v>0</v>
      </c>
      <c r="Q168" s="132">
        <f>IF(RES_hhdet_in_emi!Q168=0,0,RES_hhdet_in_emi!Q168*1000000/RES_hhdet_in_new!Q168)</f>
        <v>0</v>
      </c>
    </row>
    <row r="169" spans="1:17" ht="12" customHeight="1" x14ac:dyDescent="0.25">
      <c r="A169" s="166" t="s">
        <v>57</v>
      </c>
      <c r="B169" s="165"/>
      <c r="C169" s="165">
        <f>IF(RES_hhdet_in_emi!C169=0,0,RES_hhdet_in_emi!C169*1000000/RES_hhdet_in_new!C168)</f>
        <v>0</v>
      </c>
      <c r="D169" s="165">
        <f>IF(RES_hhdet_in_emi!D169=0,0,RES_hhdet_in_emi!D169*1000000/RES_hhdet_in_new!D168)</f>
        <v>0</v>
      </c>
      <c r="E169" s="165">
        <f>IF(RES_hhdet_in_emi!E169=0,0,RES_hhdet_in_emi!E169*1000000/RES_hhdet_in_new!E168)</f>
        <v>0</v>
      </c>
      <c r="F169" s="165">
        <f>IF(RES_hhdet_in_emi!F169=0,0,RES_hhdet_in_emi!F169*1000000/RES_hhdet_in_new!F168)</f>
        <v>0</v>
      </c>
      <c r="G169" s="165">
        <f>IF(RES_hhdet_in_emi!G169=0,0,RES_hhdet_in_emi!G169*1000000/RES_hhdet_in_new!G168)</f>
        <v>0</v>
      </c>
      <c r="H169" s="165">
        <f>IF(RES_hhdet_in_emi!H169=0,0,RES_hhdet_in_emi!H169*1000000/RES_hhdet_in_new!H168)</f>
        <v>0</v>
      </c>
      <c r="I169" s="165">
        <f>IF(RES_hhdet_in_emi!I169=0,0,RES_hhdet_in_emi!I169*1000000/RES_hhdet_in_new!I168)</f>
        <v>0</v>
      </c>
      <c r="J169" s="165">
        <f>IF(RES_hhdet_in_emi!J169=0,0,RES_hhdet_in_emi!J169*1000000/RES_hhdet_in_new!J168)</f>
        <v>0</v>
      </c>
      <c r="K169" s="165">
        <f>IF(RES_hhdet_in_emi!K169=0,0,RES_hhdet_in_emi!K169*1000000/RES_hhdet_in_new!K168)</f>
        <v>0</v>
      </c>
      <c r="L169" s="165">
        <f>IF(RES_hhdet_in_emi!L169=0,0,RES_hhdet_in_emi!L169*1000000/RES_hhdet_in_new!L168)</f>
        <v>0</v>
      </c>
      <c r="M169" s="165">
        <f>IF(RES_hhdet_in_emi!M169=0,0,RES_hhdet_in_emi!M169*1000000/RES_hhdet_in_new!M168)</f>
        <v>0</v>
      </c>
      <c r="N169" s="165">
        <f>IF(RES_hhdet_in_emi!N169=0,0,RES_hhdet_in_emi!N169*1000000/RES_hhdet_in_new!N168)</f>
        <v>0</v>
      </c>
      <c r="O169" s="165">
        <f>IF(RES_hhdet_in_emi!O169=0,0,RES_hhdet_in_emi!O169*1000000/RES_hhdet_in_new!O168)</f>
        <v>0</v>
      </c>
      <c r="P169" s="165">
        <f>IF(RES_hhdet_in_emi!P169=0,0,RES_hhdet_in_emi!P169*1000000/RES_hhdet_in_new!P168)</f>
        <v>0</v>
      </c>
      <c r="Q169" s="165">
        <f>IF(RES_hhdet_in_emi!Q169=0,0,RES_hhdet_in_emi!Q169*1000000/RES_hhdet_in_new!Q168)</f>
        <v>0</v>
      </c>
    </row>
    <row r="170" spans="1:17" ht="12" customHeight="1" x14ac:dyDescent="0.25">
      <c r="A170" s="147" t="s">
        <v>59</v>
      </c>
      <c r="B170" s="164"/>
      <c r="C170" s="164">
        <f>IF(RES_hhdet_in_emi!C170=0,0,RES_hhdet_in_emi!C170*1000000/RES_hhdet_in_new!C168)</f>
        <v>0</v>
      </c>
      <c r="D170" s="164">
        <f>IF(RES_hhdet_in_emi!D170=0,0,RES_hhdet_in_emi!D170*1000000/RES_hhdet_in_new!D168)</f>
        <v>0</v>
      </c>
      <c r="E170" s="164">
        <f>IF(RES_hhdet_in_emi!E170=0,0,RES_hhdet_in_emi!E170*1000000/RES_hhdet_in_new!E168)</f>
        <v>0</v>
      </c>
      <c r="F170" s="164">
        <f>IF(RES_hhdet_in_emi!F170=0,0,RES_hhdet_in_emi!F170*1000000/RES_hhdet_in_new!F168)</f>
        <v>0</v>
      </c>
      <c r="G170" s="164">
        <f>IF(RES_hhdet_in_emi!G170=0,0,RES_hhdet_in_emi!G170*1000000/RES_hhdet_in_new!G168)</f>
        <v>0</v>
      </c>
      <c r="H170" s="164">
        <f>IF(RES_hhdet_in_emi!H170=0,0,RES_hhdet_in_emi!H170*1000000/RES_hhdet_in_new!H168)</f>
        <v>0</v>
      </c>
      <c r="I170" s="164">
        <f>IF(RES_hhdet_in_emi!I170=0,0,RES_hhdet_in_emi!I170*1000000/RES_hhdet_in_new!I168)</f>
        <v>0</v>
      </c>
      <c r="J170" s="164">
        <f>IF(RES_hhdet_in_emi!J170=0,0,RES_hhdet_in_emi!J170*1000000/RES_hhdet_in_new!J168)</f>
        <v>0</v>
      </c>
      <c r="K170" s="164">
        <f>IF(RES_hhdet_in_emi!K170=0,0,RES_hhdet_in_emi!K170*1000000/RES_hhdet_in_new!K168)</f>
        <v>0</v>
      </c>
      <c r="L170" s="164">
        <f>IF(RES_hhdet_in_emi!L170=0,0,RES_hhdet_in_emi!L170*1000000/RES_hhdet_in_new!L168)</f>
        <v>0</v>
      </c>
      <c r="M170" s="164">
        <f>IF(RES_hhdet_in_emi!M170=0,0,RES_hhdet_in_emi!M170*1000000/RES_hhdet_in_new!M168)</f>
        <v>0</v>
      </c>
      <c r="N170" s="164">
        <f>IF(RES_hhdet_in_emi!N170=0,0,RES_hhdet_in_emi!N170*1000000/RES_hhdet_in_new!N168)</f>
        <v>0</v>
      </c>
      <c r="O170" s="164">
        <f>IF(RES_hhdet_in_emi!O170=0,0,RES_hhdet_in_emi!O170*1000000/RES_hhdet_in_new!O168)</f>
        <v>0</v>
      </c>
      <c r="P170" s="164">
        <f>IF(RES_hhdet_in_emi!P170=0,0,RES_hhdet_in_emi!P170*1000000/RES_hhdet_in_new!P168)</f>
        <v>0</v>
      </c>
      <c r="Q170" s="164">
        <f>IF(RES_hhdet_in_emi!Q170=0,0,RES_hhdet_in_emi!Q170*1000000/RES_hhdet_in_new!Q168)</f>
        <v>0</v>
      </c>
    </row>
    <row r="171" spans="1:17" ht="12" customHeight="1" x14ac:dyDescent="0.25">
      <c r="A171" s="163" t="s">
        <v>142</v>
      </c>
      <c r="B171" s="162"/>
      <c r="C171" s="162">
        <f>IF(RES_hhdet_in_emi!C171=0,0,RES_hhdet_in_emi!C171*1000000/RES_hhdet_in_new!C171)</f>
        <v>0</v>
      </c>
      <c r="D171" s="162">
        <f>IF(RES_hhdet_in_emi!D171=0,0,RES_hhdet_in_emi!D171*1000000/RES_hhdet_in_new!D171)</f>
        <v>0</v>
      </c>
      <c r="E171" s="162">
        <f>IF(RES_hhdet_in_emi!E171=0,0,RES_hhdet_in_emi!E171*1000000/RES_hhdet_in_new!E171)</f>
        <v>0</v>
      </c>
      <c r="F171" s="162">
        <f>IF(RES_hhdet_in_emi!F171=0,0,RES_hhdet_in_emi!F171*1000000/RES_hhdet_in_new!F171)</f>
        <v>0</v>
      </c>
      <c r="G171" s="162">
        <f>IF(RES_hhdet_in_emi!G171=0,0,RES_hhdet_in_emi!G171*1000000/RES_hhdet_in_new!G171)</f>
        <v>0</v>
      </c>
      <c r="H171" s="162">
        <f>IF(RES_hhdet_in_emi!H171=0,0,RES_hhdet_in_emi!H171*1000000/RES_hhdet_in_new!H171)</f>
        <v>0</v>
      </c>
      <c r="I171" s="162">
        <f>IF(RES_hhdet_in_emi!I171=0,0,RES_hhdet_in_emi!I171*1000000/RES_hhdet_in_new!I171)</f>
        <v>0</v>
      </c>
      <c r="J171" s="162">
        <f>IF(RES_hhdet_in_emi!J171=0,0,RES_hhdet_in_emi!J171*1000000/RES_hhdet_in_new!J171)</f>
        <v>0</v>
      </c>
      <c r="K171" s="162">
        <f>IF(RES_hhdet_in_emi!K171=0,0,RES_hhdet_in_emi!K171*1000000/RES_hhdet_in_new!K171)</f>
        <v>0</v>
      </c>
      <c r="L171" s="162">
        <f>IF(RES_hhdet_in_emi!L171=0,0,RES_hhdet_in_emi!L171*1000000/RES_hhdet_in_new!L171)</f>
        <v>0</v>
      </c>
      <c r="M171" s="162">
        <f>IF(RES_hhdet_in_emi!M171=0,0,RES_hhdet_in_emi!M171*1000000/RES_hhdet_in_new!M171)</f>
        <v>0</v>
      </c>
      <c r="N171" s="162">
        <f>IF(RES_hhdet_in_emi!N171=0,0,RES_hhdet_in_emi!N171*1000000/RES_hhdet_in_new!N171)</f>
        <v>0</v>
      </c>
      <c r="O171" s="162">
        <f>IF(RES_hhdet_in_emi!O171=0,0,RES_hhdet_in_emi!O171*1000000/RES_hhdet_in_new!O171)</f>
        <v>0</v>
      </c>
      <c r="P171" s="162">
        <f>IF(RES_hhdet_in_emi!P171=0,0,RES_hhdet_in_emi!P171*1000000/RES_hhdet_in_new!P171)</f>
        <v>0</v>
      </c>
      <c r="Q171" s="162">
        <f>IF(RES_hhdet_in_emi!Q171=0,0,RES_hhdet_in_emi!Q171*1000000/RES_hhdet_in_new!Q171)</f>
        <v>0</v>
      </c>
    </row>
    <row r="172" spans="1:17" ht="12" customHeight="1" x14ac:dyDescent="0.25">
      <c r="A172" s="161" t="s">
        <v>141</v>
      </c>
      <c r="B172" s="160"/>
      <c r="C172" s="160">
        <f>IF(RES_hhdet_in_emi!C172=0,0,RES_hhdet_in_emi!C172*1000000/RES_hhdet_in_new!C172)</f>
        <v>0</v>
      </c>
      <c r="D172" s="160">
        <f>IF(RES_hhdet_in_emi!D172=0,0,RES_hhdet_in_emi!D172*1000000/RES_hhdet_in_new!D172)</f>
        <v>0</v>
      </c>
      <c r="E172" s="160">
        <f>IF(RES_hhdet_in_emi!E172=0,0,RES_hhdet_in_emi!E172*1000000/RES_hhdet_in_new!E172)</f>
        <v>0</v>
      </c>
      <c r="F172" s="160">
        <f>IF(RES_hhdet_in_emi!F172=0,0,RES_hhdet_in_emi!F172*1000000/RES_hhdet_in_new!F172)</f>
        <v>0</v>
      </c>
      <c r="G172" s="160">
        <f>IF(RES_hhdet_in_emi!G172=0,0,RES_hhdet_in_emi!G172*1000000/RES_hhdet_in_new!G172)</f>
        <v>0</v>
      </c>
      <c r="H172" s="160">
        <f>IF(RES_hhdet_in_emi!H172=0,0,RES_hhdet_in_emi!H172*1000000/RES_hhdet_in_new!H172)</f>
        <v>0</v>
      </c>
      <c r="I172" s="160">
        <f>IF(RES_hhdet_in_emi!I172=0,0,RES_hhdet_in_emi!I172*1000000/RES_hhdet_in_new!I172)</f>
        <v>0</v>
      </c>
      <c r="J172" s="160">
        <f>IF(RES_hhdet_in_emi!J172=0,0,RES_hhdet_in_emi!J172*1000000/RES_hhdet_in_new!J172)</f>
        <v>0</v>
      </c>
      <c r="K172" s="160">
        <f>IF(RES_hhdet_in_emi!K172=0,0,RES_hhdet_in_emi!K172*1000000/RES_hhdet_in_new!K172)</f>
        <v>0</v>
      </c>
      <c r="L172" s="160">
        <f>IF(RES_hhdet_in_emi!L172=0,0,RES_hhdet_in_emi!L172*1000000/RES_hhdet_in_new!L172)</f>
        <v>0</v>
      </c>
      <c r="M172" s="160">
        <f>IF(RES_hhdet_in_emi!M172=0,0,RES_hhdet_in_emi!M172*1000000/RES_hhdet_in_new!M172)</f>
        <v>0</v>
      </c>
      <c r="N172" s="160">
        <f>IF(RES_hhdet_in_emi!N172=0,0,RES_hhdet_in_emi!N172*1000000/RES_hhdet_in_new!N172)</f>
        <v>0</v>
      </c>
      <c r="O172" s="160">
        <f>IF(RES_hhdet_in_emi!O172=0,0,RES_hhdet_in_emi!O172*1000000/RES_hhdet_in_new!O172)</f>
        <v>0</v>
      </c>
      <c r="P172" s="160">
        <f>IF(RES_hhdet_in_emi!P172=0,0,RES_hhdet_in_emi!P172*1000000/RES_hhdet_in_new!P172)</f>
        <v>0</v>
      </c>
      <c r="Q172" s="160">
        <f>IF(RES_hhdet_in_emi!Q172=0,0,RES_hhdet_in_emi!Q172*1000000/RES_hhdet_in_new!Q172)</f>
        <v>0</v>
      </c>
    </row>
    <row r="173" spans="1:17" ht="12" customHeight="1" x14ac:dyDescent="0.25">
      <c r="A173" s="148" t="s">
        <v>60</v>
      </c>
      <c r="B173" s="156"/>
      <c r="C173" s="156">
        <f>IF(RES_hhdet_in_emi!C173=0,0,RES_hhdet_in_emi!C173*1000000/RES_hhdet_in_new!C172)</f>
        <v>0</v>
      </c>
      <c r="D173" s="156">
        <f>IF(RES_hhdet_in_emi!D173=0,0,RES_hhdet_in_emi!D173*1000000/RES_hhdet_in_new!D172)</f>
        <v>0</v>
      </c>
      <c r="E173" s="156">
        <f>IF(RES_hhdet_in_emi!E173=0,0,RES_hhdet_in_emi!E173*1000000/RES_hhdet_in_new!E172)</f>
        <v>0</v>
      </c>
      <c r="F173" s="156">
        <f>IF(RES_hhdet_in_emi!F173=0,0,RES_hhdet_in_emi!F173*1000000/RES_hhdet_in_new!F172)</f>
        <v>0</v>
      </c>
      <c r="G173" s="156">
        <f>IF(RES_hhdet_in_emi!G173=0,0,RES_hhdet_in_emi!G173*1000000/RES_hhdet_in_new!G172)</f>
        <v>0</v>
      </c>
      <c r="H173" s="156">
        <f>IF(RES_hhdet_in_emi!H173=0,0,RES_hhdet_in_emi!H173*1000000/RES_hhdet_in_new!H172)</f>
        <v>0</v>
      </c>
      <c r="I173" s="156">
        <f>IF(RES_hhdet_in_emi!I173=0,0,RES_hhdet_in_emi!I173*1000000/RES_hhdet_in_new!I172)</f>
        <v>0</v>
      </c>
      <c r="J173" s="156">
        <f>IF(RES_hhdet_in_emi!J173=0,0,RES_hhdet_in_emi!J173*1000000/RES_hhdet_in_new!J172)</f>
        <v>0</v>
      </c>
      <c r="K173" s="156">
        <f>IF(RES_hhdet_in_emi!K173=0,0,RES_hhdet_in_emi!K173*1000000/RES_hhdet_in_new!K172)</f>
        <v>0</v>
      </c>
      <c r="L173" s="156">
        <f>IF(RES_hhdet_in_emi!L173=0,0,RES_hhdet_in_emi!L173*1000000/RES_hhdet_in_new!L172)</f>
        <v>0</v>
      </c>
      <c r="M173" s="156">
        <f>IF(RES_hhdet_in_emi!M173=0,0,RES_hhdet_in_emi!M173*1000000/RES_hhdet_in_new!M172)</f>
        <v>0</v>
      </c>
      <c r="N173" s="156">
        <f>IF(RES_hhdet_in_emi!N173=0,0,RES_hhdet_in_emi!N173*1000000/RES_hhdet_in_new!N172)</f>
        <v>0</v>
      </c>
      <c r="O173" s="156">
        <f>IF(RES_hhdet_in_emi!O173=0,0,RES_hhdet_in_emi!O173*1000000/RES_hhdet_in_new!O172)</f>
        <v>0</v>
      </c>
      <c r="P173" s="156">
        <f>IF(RES_hhdet_in_emi!P173=0,0,RES_hhdet_in_emi!P173*1000000/RES_hhdet_in_new!P172)</f>
        <v>0</v>
      </c>
      <c r="Q173" s="156">
        <f>IF(RES_hhdet_in_emi!Q173=0,0,RES_hhdet_in_emi!Q173*1000000/RES_hhdet_in_new!Q172)</f>
        <v>0</v>
      </c>
    </row>
    <row r="174" spans="1:17" ht="12" customHeight="1" x14ac:dyDescent="0.25">
      <c r="A174" s="159" t="s">
        <v>59</v>
      </c>
      <c r="B174" s="57"/>
      <c r="C174" s="57">
        <f>IF(RES_hhdet_in_emi!C174=0,0,RES_hhdet_in_emi!C174*1000000/RES_hhdet_in_new!C172)</f>
        <v>0</v>
      </c>
      <c r="D174" s="57">
        <f>IF(RES_hhdet_in_emi!D174=0,0,RES_hhdet_in_emi!D174*1000000/RES_hhdet_in_new!D172)</f>
        <v>0</v>
      </c>
      <c r="E174" s="57">
        <f>IF(RES_hhdet_in_emi!E174=0,0,RES_hhdet_in_emi!E174*1000000/RES_hhdet_in_new!E172)</f>
        <v>0</v>
      </c>
      <c r="F174" s="57">
        <f>IF(RES_hhdet_in_emi!F174=0,0,RES_hhdet_in_emi!F174*1000000/RES_hhdet_in_new!F172)</f>
        <v>0</v>
      </c>
      <c r="G174" s="57">
        <f>IF(RES_hhdet_in_emi!G174=0,0,RES_hhdet_in_emi!G174*1000000/RES_hhdet_in_new!G172)</f>
        <v>0</v>
      </c>
      <c r="H174" s="57">
        <f>IF(RES_hhdet_in_emi!H174=0,0,RES_hhdet_in_emi!H174*1000000/RES_hhdet_in_new!H172)</f>
        <v>0</v>
      </c>
      <c r="I174" s="57">
        <f>IF(RES_hhdet_in_emi!I174=0,0,RES_hhdet_in_emi!I174*1000000/RES_hhdet_in_new!I172)</f>
        <v>0</v>
      </c>
      <c r="J174" s="57">
        <f>IF(RES_hhdet_in_emi!J174=0,0,RES_hhdet_in_emi!J174*1000000/RES_hhdet_in_new!J172)</f>
        <v>0</v>
      </c>
      <c r="K174" s="57">
        <f>IF(RES_hhdet_in_emi!K174=0,0,RES_hhdet_in_emi!K174*1000000/RES_hhdet_in_new!K172)</f>
        <v>0</v>
      </c>
      <c r="L174" s="57">
        <f>IF(RES_hhdet_in_emi!L174=0,0,RES_hhdet_in_emi!L174*1000000/RES_hhdet_in_new!L172)</f>
        <v>0</v>
      </c>
      <c r="M174" s="57">
        <f>IF(RES_hhdet_in_emi!M174=0,0,RES_hhdet_in_emi!M174*1000000/RES_hhdet_in_new!M172)</f>
        <v>0</v>
      </c>
      <c r="N174" s="57">
        <f>IF(RES_hhdet_in_emi!N174=0,0,RES_hhdet_in_emi!N174*1000000/RES_hhdet_in_new!N172)</f>
        <v>0</v>
      </c>
      <c r="O174" s="57">
        <f>IF(RES_hhdet_in_emi!O174=0,0,RES_hhdet_in_emi!O174*1000000/RES_hhdet_in_new!O172)</f>
        <v>0</v>
      </c>
      <c r="P174" s="57">
        <f>IF(RES_hhdet_in_emi!P174=0,0,RES_hhdet_in_emi!P174*1000000/RES_hhdet_in_new!P172)</f>
        <v>0</v>
      </c>
      <c r="Q174" s="57">
        <f>IF(RES_hhdet_in_emi!Q174=0,0,RES_hhdet_in_emi!Q174*1000000/RES_hhdet_in_new!Q172)</f>
        <v>0</v>
      </c>
    </row>
    <row r="175" spans="1:17" ht="12" customHeight="1" x14ac:dyDescent="0.25">
      <c r="A175" s="158" t="s">
        <v>62</v>
      </c>
      <c r="B175" s="157"/>
      <c r="C175" s="157">
        <f>IF(SUM(RES_hhdet_in_emi!C176:C177)=0,0,SUM(RES_hhdet_in_emi!C176:C177)*1000000/SUM(RES_hhdet_in_new!C176:C177))</f>
        <v>0</v>
      </c>
      <c r="D175" s="157">
        <f>IF(SUM(RES_hhdet_in_emi!D176:D177)=0,0,SUM(RES_hhdet_in_emi!D176:D177)*1000000/SUM(RES_hhdet_in_new!D176:D177))</f>
        <v>0</v>
      </c>
      <c r="E175" s="157">
        <f>IF(SUM(RES_hhdet_in_emi!E176:E177)=0,0,SUM(RES_hhdet_in_emi!E176:E177)*1000000/SUM(RES_hhdet_in_new!E176:E177))</f>
        <v>0</v>
      </c>
      <c r="F175" s="157">
        <f>IF(SUM(RES_hhdet_in_emi!F176:F177)=0,0,SUM(RES_hhdet_in_emi!F176:F177)*1000000/SUM(RES_hhdet_in_new!F176:F177))</f>
        <v>0</v>
      </c>
      <c r="G175" s="157">
        <f>IF(SUM(RES_hhdet_in_emi!G176:G177)=0,0,SUM(RES_hhdet_in_emi!G176:G177)*1000000/SUM(RES_hhdet_in_new!G176:G177))</f>
        <v>0</v>
      </c>
      <c r="H175" s="157">
        <f>IF(SUM(RES_hhdet_in_emi!H176:H177)=0,0,SUM(RES_hhdet_in_emi!H176:H177)*1000000/SUM(RES_hhdet_in_new!H176:H177))</f>
        <v>0</v>
      </c>
      <c r="I175" s="157">
        <f>IF(SUM(RES_hhdet_in_emi!I176:I177)=0,0,SUM(RES_hhdet_in_emi!I176:I177)*1000000/SUM(RES_hhdet_in_new!I176:I177))</f>
        <v>0</v>
      </c>
      <c r="J175" s="157">
        <f>IF(SUM(RES_hhdet_in_emi!J176:J177)=0,0,SUM(RES_hhdet_in_emi!J176:J177)*1000000/SUM(RES_hhdet_in_new!J176:J177))</f>
        <v>0</v>
      </c>
      <c r="K175" s="157">
        <f>IF(SUM(RES_hhdet_in_emi!K176:K177)=0,0,SUM(RES_hhdet_in_emi!K176:K177)*1000000/SUM(RES_hhdet_in_new!K176:K177))</f>
        <v>0</v>
      </c>
      <c r="L175" s="157">
        <f>IF(SUM(RES_hhdet_in_emi!L176:L177)=0,0,SUM(RES_hhdet_in_emi!L176:L177)*1000000/SUM(RES_hhdet_in_new!L176:L177))</f>
        <v>0</v>
      </c>
      <c r="M175" s="157">
        <f>IF(SUM(RES_hhdet_in_emi!M176:M177)=0,0,SUM(RES_hhdet_in_emi!M176:M177)*1000000/SUM(RES_hhdet_in_new!M176:M177))</f>
        <v>0</v>
      </c>
      <c r="N175" s="157">
        <f>IF(SUM(RES_hhdet_in_emi!N176:N177)=0,0,SUM(RES_hhdet_in_emi!N176:N177)*1000000/SUM(RES_hhdet_in_new!N176:N177))</f>
        <v>0</v>
      </c>
      <c r="O175" s="157">
        <f>IF(SUM(RES_hhdet_in_emi!O176:O177)=0,0,SUM(RES_hhdet_in_emi!O176:O177)*1000000/SUM(RES_hhdet_in_new!O176:O177))</f>
        <v>0</v>
      </c>
      <c r="P175" s="157">
        <f>IF(SUM(RES_hhdet_in_emi!P176:P177)=0,0,SUM(RES_hhdet_in_emi!P176:P177)*1000000/SUM(RES_hhdet_in_new!P176:P177))</f>
        <v>0</v>
      </c>
      <c r="Q175" s="157">
        <f>IF(SUM(RES_hhdet_in_emi!Q176:Q177)=0,0,SUM(RES_hhdet_in_emi!Q176:Q177)*1000000/SUM(RES_hhdet_in_new!Q176:Q177))</f>
        <v>0</v>
      </c>
    </row>
    <row r="176" spans="1:17" ht="12" customHeight="1" x14ac:dyDescent="0.25">
      <c r="A176" s="23" t="s">
        <v>57</v>
      </c>
      <c r="B176" s="156"/>
      <c r="C176" s="156">
        <f>IF(RES_hhdet_in_emi!C176=0,0,RES_hhdet_in_emi!C176*1000000/RES_hhdet_in_new!C176)</f>
        <v>0</v>
      </c>
      <c r="D176" s="156">
        <f>IF(RES_hhdet_in_emi!D176=0,0,RES_hhdet_in_emi!D176*1000000/RES_hhdet_in_new!D176)</f>
        <v>0</v>
      </c>
      <c r="E176" s="156">
        <f>IF(RES_hhdet_in_emi!E176=0,0,RES_hhdet_in_emi!E176*1000000/RES_hhdet_in_new!E176)</f>
        <v>0</v>
      </c>
      <c r="F176" s="156">
        <f>IF(RES_hhdet_in_emi!F176=0,0,RES_hhdet_in_emi!F176*1000000/RES_hhdet_in_new!F176)</f>
        <v>0</v>
      </c>
      <c r="G176" s="156">
        <f>IF(RES_hhdet_in_emi!G176=0,0,RES_hhdet_in_emi!G176*1000000/RES_hhdet_in_new!G176)</f>
        <v>0</v>
      </c>
      <c r="H176" s="156">
        <f>IF(RES_hhdet_in_emi!H176=0,0,RES_hhdet_in_emi!H176*1000000/RES_hhdet_in_new!H176)</f>
        <v>0</v>
      </c>
      <c r="I176" s="156">
        <f>IF(RES_hhdet_in_emi!I176=0,0,RES_hhdet_in_emi!I176*1000000/RES_hhdet_in_new!I176)</f>
        <v>0</v>
      </c>
      <c r="J176" s="156">
        <f>IF(RES_hhdet_in_emi!J176=0,0,RES_hhdet_in_emi!J176*1000000/RES_hhdet_in_new!J176)</f>
        <v>0</v>
      </c>
      <c r="K176" s="156">
        <f>IF(RES_hhdet_in_emi!K176=0,0,RES_hhdet_in_emi!K176*1000000/RES_hhdet_in_new!K176)</f>
        <v>0</v>
      </c>
      <c r="L176" s="156">
        <f>IF(RES_hhdet_in_emi!L176=0,0,RES_hhdet_in_emi!L176*1000000/RES_hhdet_in_new!L176)</f>
        <v>0</v>
      </c>
      <c r="M176" s="156">
        <f>IF(RES_hhdet_in_emi!M176=0,0,RES_hhdet_in_emi!M176*1000000/RES_hhdet_in_new!M176)</f>
        <v>0</v>
      </c>
      <c r="N176" s="156">
        <f>IF(RES_hhdet_in_emi!N176=0,0,RES_hhdet_in_emi!N176*1000000/RES_hhdet_in_new!N176)</f>
        <v>0</v>
      </c>
      <c r="O176" s="156">
        <f>IF(RES_hhdet_in_emi!O176=0,0,RES_hhdet_in_emi!O176*1000000/RES_hhdet_in_new!O176)</f>
        <v>0</v>
      </c>
      <c r="P176" s="156">
        <f>IF(RES_hhdet_in_emi!P176=0,0,RES_hhdet_in_emi!P176*1000000/RES_hhdet_in_new!P176)</f>
        <v>0</v>
      </c>
      <c r="Q176" s="156">
        <f>IF(RES_hhdet_in_emi!Q176=0,0,RES_hhdet_in_emi!Q176*1000000/RES_hhdet_in_new!Q176)</f>
        <v>0</v>
      </c>
    </row>
    <row r="177" spans="1:17" ht="12" customHeight="1" x14ac:dyDescent="0.25">
      <c r="A177" s="29" t="s">
        <v>140</v>
      </c>
      <c r="B177" s="57"/>
      <c r="C177" s="57">
        <f>IF(RES_hhdet_in_emi!C177=0,0,RES_hhdet_in_emi!C177*1000000/RES_hhdet_in_new!C177)</f>
        <v>0</v>
      </c>
      <c r="D177" s="57">
        <f>IF(RES_hhdet_in_emi!D177=0,0,RES_hhdet_in_emi!D177*1000000/RES_hhdet_in_new!D177)</f>
        <v>0</v>
      </c>
      <c r="E177" s="57">
        <f>IF(RES_hhdet_in_emi!E177=0,0,RES_hhdet_in_emi!E177*1000000/RES_hhdet_in_new!E177)</f>
        <v>0</v>
      </c>
      <c r="F177" s="57">
        <f>IF(RES_hhdet_in_emi!F177=0,0,RES_hhdet_in_emi!F177*1000000/RES_hhdet_in_new!F177)</f>
        <v>0</v>
      </c>
      <c r="G177" s="57">
        <f>IF(RES_hhdet_in_emi!G177=0,0,RES_hhdet_in_emi!G177*1000000/RES_hhdet_in_new!G177)</f>
        <v>0</v>
      </c>
      <c r="H177" s="57">
        <f>IF(RES_hhdet_in_emi!H177=0,0,RES_hhdet_in_emi!H177*1000000/RES_hhdet_in_new!H177)</f>
        <v>0</v>
      </c>
      <c r="I177" s="57">
        <f>IF(RES_hhdet_in_emi!I177=0,0,RES_hhdet_in_emi!I177*1000000/RES_hhdet_in_new!I177)</f>
        <v>0</v>
      </c>
      <c r="J177" s="57">
        <f>IF(RES_hhdet_in_emi!J177=0,0,RES_hhdet_in_emi!J177*1000000/RES_hhdet_in_new!J177)</f>
        <v>0</v>
      </c>
      <c r="K177" s="57">
        <f>IF(RES_hhdet_in_emi!K177=0,0,RES_hhdet_in_emi!K177*1000000/RES_hhdet_in_new!K177)</f>
        <v>0</v>
      </c>
      <c r="L177" s="57">
        <f>IF(RES_hhdet_in_emi!L177=0,0,RES_hhdet_in_emi!L177*1000000/RES_hhdet_in_new!L177)</f>
        <v>0</v>
      </c>
      <c r="M177" s="57">
        <f>IF(RES_hhdet_in_emi!M177=0,0,RES_hhdet_in_emi!M177*1000000/RES_hhdet_in_new!M177)</f>
        <v>0</v>
      </c>
      <c r="N177" s="57">
        <f>IF(RES_hhdet_in_emi!N177=0,0,RES_hhdet_in_emi!N177*1000000/RES_hhdet_in_new!N177)</f>
        <v>0</v>
      </c>
      <c r="O177" s="57">
        <f>IF(RES_hhdet_in_emi!O177=0,0,RES_hhdet_in_emi!O177*1000000/RES_hhdet_in_new!O177)</f>
        <v>0</v>
      </c>
      <c r="P177" s="57">
        <f>IF(RES_hhdet_in_emi!P177=0,0,RES_hhdet_in_emi!P177*1000000/RES_hhdet_in_new!P177)</f>
        <v>0</v>
      </c>
      <c r="Q177" s="57">
        <f>IF(RES_hhdet_in_emi!Q177=0,0,RES_hhdet_in_emi!Q177*1000000/RES_hhdet_in_new!Q177)</f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4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181</v>
      </c>
    </row>
    <row r="3" spans="1:17" ht="12" customHeight="1" x14ac:dyDescent="0.25">
      <c r="A3" s="152" t="s">
        <v>172</v>
      </c>
      <c r="B3" s="168"/>
      <c r="C3" s="184">
        <f>RES_hhdet_in_fech!C3/RES_summary!C$21</f>
        <v>0</v>
      </c>
      <c r="D3" s="184">
        <f>RES_hhdet_in_fech!D3/RES_summary!D$21</f>
        <v>0</v>
      </c>
      <c r="E3" s="184">
        <f>RES_hhdet_in_fech!E3/RES_summary!E$21</f>
        <v>0</v>
      </c>
      <c r="F3" s="184">
        <f>RES_hhdet_in_fech!F3/RES_summary!F$21</f>
        <v>0</v>
      </c>
      <c r="G3" s="184">
        <f>RES_hhdet_in_fech!G3/RES_summary!G$21</f>
        <v>0</v>
      </c>
      <c r="H3" s="184">
        <f>RES_hhdet_in_fech!H3/RES_summary!H$21</f>
        <v>0</v>
      </c>
      <c r="I3" s="184">
        <f>RES_hhdet_in_fech!I3/RES_summary!I$21</f>
        <v>0</v>
      </c>
      <c r="J3" s="184">
        <f>RES_hhdet_in_fech!J3/RES_summary!J$21</f>
        <v>0</v>
      </c>
      <c r="K3" s="184">
        <f>RES_hhdet_in_fech!K3/RES_summary!K$21</f>
        <v>0</v>
      </c>
      <c r="L3" s="184">
        <f>RES_hhdet_in_fech!L3/RES_summary!L$21</f>
        <v>0</v>
      </c>
      <c r="M3" s="184">
        <f>RES_hhdet_in_fech!M3/RES_summary!M$21</f>
        <v>0</v>
      </c>
      <c r="N3" s="184">
        <f>RES_hhdet_in_fech!N3/RES_summary!N$21</f>
        <v>0</v>
      </c>
      <c r="O3" s="184">
        <f>RES_hhdet_in_fech!O3/RES_summary!O$21</f>
        <v>0</v>
      </c>
      <c r="P3" s="184">
        <f>RES_hhdet_in_fech!P3/RES_summary!P$21</f>
        <v>0</v>
      </c>
      <c r="Q3" s="184">
        <f>RES_hhdet_in_fech!Q3/RES_summary!Q$21</f>
        <v>0</v>
      </c>
    </row>
    <row r="4" spans="1:17" ht="12.95" customHeight="1" x14ac:dyDescent="0.25">
      <c r="A4" s="158" t="s">
        <v>65</v>
      </c>
      <c r="B4" s="157"/>
      <c r="C4" s="178">
        <f>RES_hhdet_in_fech!C4/RES_summary!C$21</f>
        <v>0</v>
      </c>
      <c r="D4" s="178">
        <f>RES_hhdet_in_fech!D4/RES_summary!D$21</f>
        <v>0</v>
      </c>
      <c r="E4" s="178">
        <f>RES_hhdet_in_fech!E4/RES_summary!E$21</f>
        <v>0</v>
      </c>
      <c r="F4" s="178">
        <f>RES_hhdet_in_fech!F4/RES_summary!F$21</f>
        <v>0</v>
      </c>
      <c r="G4" s="178">
        <f>RES_hhdet_in_fech!G4/RES_summary!G$21</f>
        <v>0</v>
      </c>
      <c r="H4" s="178">
        <f>RES_hhdet_in_fech!H4/RES_summary!H$21</f>
        <v>0</v>
      </c>
      <c r="I4" s="178">
        <f>RES_hhdet_in_fech!I4/RES_summary!I$21</f>
        <v>0</v>
      </c>
      <c r="J4" s="178">
        <f>RES_hhdet_in_fech!J4/RES_summary!J$21</f>
        <v>0</v>
      </c>
      <c r="K4" s="178">
        <f>RES_hhdet_in_fech!K4/RES_summary!K$21</f>
        <v>0</v>
      </c>
      <c r="L4" s="178">
        <f>RES_hhdet_in_fech!L4/RES_summary!L$21</f>
        <v>0</v>
      </c>
      <c r="M4" s="178">
        <f>RES_hhdet_in_fech!M4/RES_summary!M$21</f>
        <v>0</v>
      </c>
      <c r="N4" s="178">
        <f>RES_hhdet_in_fech!N4/RES_summary!N$21</f>
        <v>0</v>
      </c>
      <c r="O4" s="178">
        <f>RES_hhdet_in_fech!O4/RES_summary!O$21</f>
        <v>0</v>
      </c>
      <c r="P4" s="178">
        <f>RES_hhdet_in_fech!P4/RES_summary!P$21</f>
        <v>0</v>
      </c>
      <c r="Q4" s="178">
        <f>RES_hhdet_in_fech!Q4/RES_summary!Q$21</f>
        <v>0</v>
      </c>
    </row>
    <row r="5" spans="1:17" ht="12" customHeight="1" x14ac:dyDescent="0.25">
      <c r="A5" s="23" t="s">
        <v>58</v>
      </c>
      <c r="B5" s="156"/>
      <c r="C5" s="177">
        <f>RES_hhdet_in_fech!C5/RES_summary!C$21</f>
        <v>0</v>
      </c>
      <c r="D5" s="177">
        <f>RES_hhdet_in_fech!D5/RES_summary!D$21</f>
        <v>0</v>
      </c>
      <c r="E5" s="177">
        <f>RES_hhdet_in_fech!E5/RES_summary!E$21</f>
        <v>0</v>
      </c>
      <c r="F5" s="177">
        <f>RES_hhdet_in_fech!F5/RES_summary!F$21</f>
        <v>0</v>
      </c>
      <c r="G5" s="177">
        <f>RES_hhdet_in_fech!G5/RES_summary!G$21</f>
        <v>0</v>
      </c>
      <c r="H5" s="177">
        <f>RES_hhdet_in_fech!H5/RES_summary!H$21</f>
        <v>0</v>
      </c>
      <c r="I5" s="177">
        <f>RES_hhdet_in_fech!I5/RES_summary!I$21</f>
        <v>0</v>
      </c>
      <c r="J5" s="177">
        <f>RES_hhdet_in_fech!J5/RES_summary!J$21</f>
        <v>0</v>
      </c>
      <c r="K5" s="177">
        <f>RES_hhdet_in_fech!K5/RES_summary!K$21</f>
        <v>0</v>
      </c>
      <c r="L5" s="177">
        <f>RES_hhdet_in_fech!L5/RES_summary!L$21</f>
        <v>0</v>
      </c>
      <c r="M5" s="177">
        <f>RES_hhdet_in_fech!M5/RES_summary!M$21</f>
        <v>0</v>
      </c>
      <c r="N5" s="177">
        <f>RES_hhdet_in_fech!N5/RES_summary!N$21</f>
        <v>0</v>
      </c>
      <c r="O5" s="177">
        <f>RES_hhdet_in_fech!O5/RES_summary!O$21</f>
        <v>0</v>
      </c>
      <c r="P5" s="177">
        <f>RES_hhdet_in_fech!P5/RES_summary!P$21</f>
        <v>0</v>
      </c>
      <c r="Q5" s="177">
        <f>RES_hhdet_in_fech!Q5/RES_summary!Q$21</f>
        <v>0</v>
      </c>
    </row>
    <row r="6" spans="1:17" ht="12" customHeight="1" x14ac:dyDescent="0.25">
      <c r="A6" s="23" t="s">
        <v>60</v>
      </c>
      <c r="B6" s="156"/>
      <c r="C6" s="177">
        <f>RES_hhdet_in_fech!C6/RES_summary!C$21</f>
        <v>0</v>
      </c>
      <c r="D6" s="177">
        <f>RES_hhdet_in_fech!D6/RES_summary!D$21</f>
        <v>0</v>
      </c>
      <c r="E6" s="177">
        <f>RES_hhdet_in_fech!E6/RES_summary!E$21</f>
        <v>0</v>
      </c>
      <c r="F6" s="177">
        <f>RES_hhdet_in_fech!F6/RES_summary!F$21</f>
        <v>0</v>
      </c>
      <c r="G6" s="177">
        <f>RES_hhdet_in_fech!G6/RES_summary!G$21</f>
        <v>0</v>
      </c>
      <c r="H6" s="177">
        <f>RES_hhdet_in_fech!H6/RES_summary!H$21</f>
        <v>0</v>
      </c>
      <c r="I6" s="177">
        <f>RES_hhdet_in_fech!I6/RES_summary!I$21</f>
        <v>0</v>
      </c>
      <c r="J6" s="177">
        <f>RES_hhdet_in_fech!J6/RES_summary!J$21</f>
        <v>0</v>
      </c>
      <c r="K6" s="177">
        <f>RES_hhdet_in_fech!K6/RES_summary!K$21</f>
        <v>0</v>
      </c>
      <c r="L6" s="177">
        <f>RES_hhdet_in_fech!L6/RES_summary!L$21</f>
        <v>0</v>
      </c>
      <c r="M6" s="177">
        <f>RES_hhdet_in_fech!M6/RES_summary!M$21</f>
        <v>0</v>
      </c>
      <c r="N6" s="177">
        <f>RES_hhdet_in_fech!N6/RES_summary!N$21</f>
        <v>0</v>
      </c>
      <c r="O6" s="177">
        <f>RES_hhdet_in_fech!O6/RES_summary!O$21</f>
        <v>0</v>
      </c>
      <c r="P6" s="177">
        <f>RES_hhdet_in_fech!P6/RES_summary!P$21</f>
        <v>0</v>
      </c>
      <c r="Q6" s="177">
        <f>RES_hhdet_in_fech!Q6/RES_summary!Q$21</f>
        <v>0</v>
      </c>
    </row>
    <row r="7" spans="1:17" ht="12.95" customHeight="1" x14ac:dyDescent="0.25">
      <c r="A7" s="158" t="s">
        <v>112</v>
      </c>
      <c r="B7" s="157"/>
      <c r="C7" s="178">
        <f>RES_hhdet_in_fech!C7/RES_summary!C$21</f>
        <v>0</v>
      </c>
      <c r="D7" s="178">
        <f>RES_hhdet_in_fech!D7/RES_summary!D$21</f>
        <v>0</v>
      </c>
      <c r="E7" s="178">
        <f>RES_hhdet_in_fech!E7/RES_summary!E$21</f>
        <v>0</v>
      </c>
      <c r="F7" s="178">
        <f>RES_hhdet_in_fech!F7/RES_summary!F$21</f>
        <v>0</v>
      </c>
      <c r="G7" s="178">
        <f>RES_hhdet_in_fech!G7/RES_summary!G$21</f>
        <v>0</v>
      </c>
      <c r="H7" s="178">
        <f>RES_hhdet_in_fech!H7/RES_summary!H$21</f>
        <v>0</v>
      </c>
      <c r="I7" s="178">
        <f>RES_hhdet_in_fech!I7/RES_summary!I$21</f>
        <v>0</v>
      </c>
      <c r="J7" s="178">
        <f>RES_hhdet_in_fech!J7/RES_summary!J$21</f>
        <v>0</v>
      </c>
      <c r="K7" s="178">
        <f>RES_hhdet_in_fech!K7/RES_summary!K$21</f>
        <v>0</v>
      </c>
      <c r="L7" s="178">
        <f>RES_hhdet_in_fech!L7/RES_summary!L$21</f>
        <v>0</v>
      </c>
      <c r="M7" s="178">
        <f>RES_hhdet_in_fech!M7/RES_summary!M$21</f>
        <v>0</v>
      </c>
      <c r="N7" s="178">
        <f>RES_hhdet_in_fech!N7/RES_summary!N$21</f>
        <v>0</v>
      </c>
      <c r="O7" s="178">
        <f>RES_hhdet_in_fech!O7/RES_summary!O$21</f>
        <v>0</v>
      </c>
      <c r="P7" s="178">
        <f>RES_hhdet_in_fech!P7/RES_summary!P$21</f>
        <v>0</v>
      </c>
      <c r="Q7" s="178">
        <f>RES_hhdet_in_fech!Q7/RES_summary!Q$21</f>
        <v>0</v>
      </c>
    </row>
    <row r="8" spans="1:17" ht="12" customHeight="1" x14ac:dyDescent="0.25">
      <c r="A8" s="23" t="s">
        <v>60</v>
      </c>
      <c r="B8" s="156"/>
      <c r="C8" s="177">
        <f>RES_hhdet_in_fech!C8/RES_summary!C$21</f>
        <v>0</v>
      </c>
      <c r="D8" s="177">
        <f>RES_hhdet_in_fech!D8/RES_summary!D$21</f>
        <v>0</v>
      </c>
      <c r="E8" s="177">
        <f>RES_hhdet_in_fech!E8/RES_summary!E$21</f>
        <v>0</v>
      </c>
      <c r="F8" s="177">
        <f>RES_hhdet_in_fech!F8/RES_summary!F$21</f>
        <v>0</v>
      </c>
      <c r="G8" s="177">
        <f>RES_hhdet_in_fech!G8/RES_summary!G$21</f>
        <v>0</v>
      </c>
      <c r="H8" s="177">
        <f>RES_hhdet_in_fech!H8/RES_summary!H$21</f>
        <v>0</v>
      </c>
      <c r="I8" s="177">
        <f>RES_hhdet_in_fech!I8/RES_summary!I$21</f>
        <v>0</v>
      </c>
      <c r="J8" s="177">
        <f>RES_hhdet_in_fech!J8/RES_summary!J$21</f>
        <v>0</v>
      </c>
      <c r="K8" s="177">
        <f>RES_hhdet_in_fech!K8/RES_summary!K$21</f>
        <v>0</v>
      </c>
      <c r="L8" s="177">
        <f>RES_hhdet_in_fech!L8/RES_summary!L$21</f>
        <v>0</v>
      </c>
      <c r="M8" s="177">
        <f>RES_hhdet_in_fech!M8/RES_summary!M$21</f>
        <v>0</v>
      </c>
      <c r="N8" s="177">
        <f>RES_hhdet_in_fech!N8/RES_summary!N$21</f>
        <v>0</v>
      </c>
      <c r="O8" s="177">
        <f>RES_hhdet_in_fech!O8/RES_summary!O$21</f>
        <v>0</v>
      </c>
      <c r="P8" s="177">
        <f>RES_hhdet_in_fech!P8/RES_summary!P$21</f>
        <v>0</v>
      </c>
      <c r="Q8" s="177">
        <f>RES_hhdet_in_fech!Q8/RES_summary!Q$21</f>
        <v>0</v>
      </c>
    </row>
    <row r="9" spans="1:17" ht="12" customHeight="1" x14ac:dyDescent="0.25">
      <c r="A9" s="158" t="s">
        <v>63</v>
      </c>
      <c r="B9" s="157"/>
      <c r="C9" s="178">
        <f>RES_hhdet_in_fech!C9/RES_summary!C$21</f>
        <v>0</v>
      </c>
      <c r="D9" s="178">
        <f>RES_hhdet_in_fech!D9/RES_summary!D$21</f>
        <v>0</v>
      </c>
      <c r="E9" s="178">
        <f>RES_hhdet_in_fech!E9/RES_summary!E$21</f>
        <v>0</v>
      </c>
      <c r="F9" s="178">
        <f>RES_hhdet_in_fech!F9/RES_summary!F$21</f>
        <v>0</v>
      </c>
      <c r="G9" s="178">
        <f>RES_hhdet_in_fech!G9/RES_summary!G$21</f>
        <v>0</v>
      </c>
      <c r="H9" s="178">
        <f>RES_hhdet_in_fech!H9/RES_summary!H$21</f>
        <v>0</v>
      </c>
      <c r="I9" s="178">
        <f>RES_hhdet_in_fech!I9/RES_summary!I$21</f>
        <v>0</v>
      </c>
      <c r="J9" s="178">
        <f>RES_hhdet_in_fech!J9/RES_summary!J$21</f>
        <v>0</v>
      </c>
      <c r="K9" s="178">
        <f>RES_hhdet_in_fech!K9/RES_summary!K$21</f>
        <v>0</v>
      </c>
      <c r="L9" s="178">
        <f>RES_hhdet_in_fech!L9/RES_summary!L$21</f>
        <v>0</v>
      </c>
      <c r="M9" s="178">
        <f>RES_hhdet_in_fech!M9/RES_summary!M$21</f>
        <v>0</v>
      </c>
      <c r="N9" s="178">
        <f>RES_hhdet_in_fech!N9/RES_summary!N$21</f>
        <v>0</v>
      </c>
      <c r="O9" s="178">
        <f>RES_hhdet_in_fech!O9/RES_summary!O$21</f>
        <v>0</v>
      </c>
      <c r="P9" s="178">
        <f>RES_hhdet_in_fech!P9/RES_summary!P$21</f>
        <v>0</v>
      </c>
      <c r="Q9" s="178">
        <f>RES_hhdet_in_fech!Q9/RES_summary!Q$21</f>
        <v>0</v>
      </c>
    </row>
    <row r="10" spans="1:17" ht="12" customHeight="1" x14ac:dyDescent="0.25">
      <c r="A10" s="167" t="s">
        <v>171</v>
      </c>
      <c r="B10" s="132"/>
      <c r="C10" s="183">
        <f>RES_hhdet_in_fech!C10/RES_summary!C$21</f>
        <v>0</v>
      </c>
      <c r="D10" s="183">
        <f>RES_hhdet_in_fech!D10/RES_summary!D$21</f>
        <v>0</v>
      </c>
      <c r="E10" s="183">
        <f>RES_hhdet_in_fech!E10/RES_summary!E$21</f>
        <v>0</v>
      </c>
      <c r="F10" s="183">
        <f>RES_hhdet_in_fech!F10/RES_summary!F$21</f>
        <v>0</v>
      </c>
      <c r="G10" s="183">
        <f>RES_hhdet_in_fech!G10/RES_summary!G$21</f>
        <v>0</v>
      </c>
      <c r="H10" s="183">
        <f>RES_hhdet_in_fech!H10/RES_summary!H$21</f>
        <v>0</v>
      </c>
      <c r="I10" s="183">
        <f>RES_hhdet_in_fech!I10/RES_summary!I$21</f>
        <v>0</v>
      </c>
      <c r="J10" s="183">
        <f>RES_hhdet_in_fech!J10/RES_summary!J$21</f>
        <v>0</v>
      </c>
      <c r="K10" s="183">
        <f>RES_hhdet_in_fech!K10/RES_summary!K$21</f>
        <v>0</v>
      </c>
      <c r="L10" s="183">
        <f>RES_hhdet_in_fech!L10/RES_summary!L$21</f>
        <v>0</v>
      </c>
      <c r="M10" s="183">
        <f>RES_hhdet_in_fech!M10/RES_summary!M$21</f>
        <v>0</v>
      </c>
      <c r="N10" s="183">
        <f>RES_hhdet_in_fech!N10/RES_summary!N$21</f>
        <v>0</v>
      </c>
      <c r="O10" s="183">
        <f>RES_hhdet_in_fech!O10/RES_summary!O$21</f>
        <v>0</v>
      </c>
      <c r="P10" s="183">
        <f>RES_hhdet_in_fech!P10/RES_summary!P$21</f>
        <v>0</v>
      </c>
      <c r="Q10" s="183">
        <f>RES_hhdet_in_fech!Q10/RES_summary!Q$21</f>
        <v>0</v>
      </c>
    </row>
    <row r="11" spans="1:17" ht="12" customHeight="1" x14ac:dyDescent="0.25">
      <c r="A11" s="167" t="s">
        <v>144</v>
      </c>
      <c r="B11" s="132"/>
      <c r="C11" s="183">
        <f>RES_hhdet_in_fech!C11/RES_summary!C$21</f>
        <v>0</v>
      </c>
      <c r="D11" s="183">
        <f>RES_hhdet_in_fech!D11/RES_summary!D$21</f>
        <v>0</v>
      </c>
      <c r="E11" s="183">
        <f>RES_hhdet_in_fech!E11/RES_summary!E$21</f>
        <v>0</v>
      </c>
      <c r="F11" s="183">
        <f>RES_hhdet_in_fech!F11/RES_summary!F$21</f>
        <v>0</v>
      </c>
      <c r="G11" s="183">
        <f>RES_hhdet_in_fech!G11/RES_summary!G$21</f>
        <v>0</v>
      </c>
      <c r="H11" s="183">
        <f>RES_hhdet_in_fech!H11/RES_summary!H$21</f>
        <v>0</v>
      </c>
      <c r="I11" s="183">
        <f>RES_hhdet_in_fech!I11/RES_summary!I$21</f>
        <v>0</v>
      </c>
      <c r="J11" s="183">
        <f>RES_hhdet_in_fech!J11/RES_summary!J$21</f>
        <v>0</v>
      </c>
      <c r="K11" s="183">
        <f>RES_hhdet_in_fech!K11/RES_summary!K$21</f>
        <v>0</v>
      </c>
      <c r="L11" s="183">
        <f>RES_hhdet_in_fech!L11/RES_summary!L$21</f>
        <v>0</v>
      </c>
      <c r="M11" s="183">
        <f>RES_hhdet_in_fech!M11/RES_summary!M$21</f>
        <v>0</v>
      </c>
      <c r="N11" s="183">
        <f>RES_hhdet_in_fech!N11/RES_summary!N$21</f>
        <v>0</v>
      </c>
      <c r="O11" s="183">
        <f>RES_hhdet_in_fech!O11/RES_summary!O$21</f>
        <v>0</v>
      </c>
      <c r="P11" s="183">
        <f>RES_hhdet_in_fech!P11/RES_summary!P$21</f>
        <v>0</v>
      </c>
      <c r="Q11" s="183">
        <f>RES_hhdet_in_fech!Q11/RES_summary!Q$21</f>
        <v>0</v>
      </c>
    </row>
    <row r="12" spans="1:17" ht="12" customHeight="1" x14ac:dyDescent="0.25">
      <c r="A12" s="167" t="s">
        <v>143</v>
      </c>
      <c r="B12" s="132"/>
      <c r="C12" s="183">
        <f>RES_hhdet_in_fech!C12/RES_summary!C$21</f>
        <v>0</v>
      </c>
      <c r="D12" s="183">
        <f>RES_hhdet_in_fech!D12/RES_summary!D$21</f>
        <v>0</v>
      </c>
      <c r="E12" s="183">
        <f>RES_hhdet_in_fech!E12/RES_summary!E$21</f>
        <v>0</v>
      </c>
      <c r="F12" s="183">
        <f>RES_hhdet_in_fech!F12/RES_summary!F$21</f>
        <v>0</v>
      </c>
      <c r="G12" s="183">
        <f>RES_hhdet_in_fech!G12/RES_summary!G$21</f>
        <v>0</v>
      </c>
      <c r="H12" s="183">
        <f>RES_hhdet_in_fech!H12/RES_summary!H$21</f>
        <v>0</v>
      </c>
      <c r="I12" s="183">
        <f>RES_hhdet_in_fech!I12/RES_summary!I$21</f>
        <v>0</v>
      </c>
      <c r="J12" s="183">
        <f>RES_hhdet_in_fech!J12/RES_summary!J$21</f>
        <v>0</v>
      </c>
      <c r="K12" s="183">
        <f>RES_hhdet_in_fech!K12/RES_summary!K$21</f>
        <v>0</v>
      </c>
      <c r="L12" s="183">
        <f>RES_hhdet_in_fech!L12/RES_summary!L$21</f>
        <v>0</v>
      </c>
      <c r="M12" s="183">
        <f>RES_hhdet_in_fech!M12/RES_summary!M$21</f>
        <v>0</v>
      </c>
      <c r="N12" s="183">
        <f>RES_hhdet_in_fech!N12/RES_summary!N$21</f>
        <v>0</v>
      </c>
      <c r="O12" s="183">
        <f>RES_hhdet_in_fech!O12/RES_summary!O$21</f>
        <v>0</v>
      </c>
      <c r="P12" s="183">
        <f>RES_hhdet_in_fech!P12/RES_summary!P$21</f>
        <v>0</v>
      </c>
      <c r="Q12" s="183">
        <f>RES_hhdet_in_fech!Q12/RES_summary!Q$21</f>
        <v>0</v>
      </c>
    </row>
    <row r="13" spans="1:17" ht="12" customHeight="1" x14ac:dyDescent="0.25">
      <c r="A13" s="166" t="s">
        <v>57</v>
      </c>
      <c r="B13" s="165"/>
      <c r="C13" s="182">
        <f>RES_hhdet_in_fech!C13/RES_summary!C$21</f>
        <v>0</v>
      </c>
      <c r="D13" s="182">
        <f>RES_hhdet_in_fech!D13/RES_summary!D$21</f>
        <v>0</v>
      </c>
      <c r="E13" s="182">
        <f>RES_hhdet_in_fech!E13/RES_summary!E$21</f>
        <v>0</v>
      </c>
      <c r="F13" s="182">
        <f>RES_hhdet_in_fech!F13/RES_summary!F$21</f>
        <v>0</v>
      </c>
      <c r="G13" s="182">
        <f>RES_hhdet_in_fech!G13/RES_summary!G$21</f>
        <v>0</v>
      </c>
      <c r="H13" s="182">
        <f>RES_hhdet_in_fech!H13/RES_summary!H$21</f>
        <v>0</v>
      </c>
      <c r="I13" s="182">
        <f>RES_hhdet_in_fech!I13/RES_summary!I$21</f>
        <v>0</v>
      </c>
      <c r="J13" s="182">
        <f>RES_hhdet_in_fech!J13/RES_summary!J$21</f>
        <v>0</v>
      </c>
      <c r="K13" s="182">
        <f>RES_hhdet_in_fech!K13/RES_summary!K$21</f>
        <v>0</v>
      </c>
      <c r="L13" s="182">
        <f>RES_hhdet_in_fech!L13/RES_summary!L$21</f>
        <v>0</v>
      </c>
      <c r="M13" s="182">
        <f>RES_hhdet_in_fech!M13/RES_summary!M$21</f>
        <v>0</v>
      </c>
      <c r="N13" s="182">
        <f>RES_hhdet_in_fech!N13/RES_summary!N$21</f>
        <v>0</v>
      </c>
      <c r="O13" s="182">
        <f>RES_hhdet_in_fech!O13/RES_summary!O$21</f>
        <v>0</v>
      </c>
      <c r="P13" s="182">
        <f>RES_hhdet_in_fech!P13/RES_summary!P$21</f>
        <v>0</v>
      </c>
      <c r="Q13" s="182">
        <f>RES_hhdet_in_fech!Q13/RES_summary!Q$21</f>
        <v>0</v>
      </c>
    </row>
    <row r="14" spans="1:17" ht="12" customHeight="1" x14ac:dyDescent="0.25">
      <c r="A14" s="147" t="s">
        <v>59</v>
      </c>
      <c r="B14" s="164"/>
      <c r="C14" s="181">
        <f>RES_hhdet_in_fech!C14/RES_summary!C$21</f>
        <v>0</v>
      </c>
      <c r="D14" s="181">
        <f>RES_hhdet_in_fech!D14/RES_summary!D$21</f>
        <v>0</v>
      </c>
      <c r="E14" s="181">
        <f>RES_hhdet_in_fech!E14/RES_summary!E$21</f>
        <v>0</v>
      </c>
      <c r="F14" s="181">
        <f>RES_hhdet_in_fech!F14/RES_summary!F$21</f>
        <v>0</v>
      </c>
      <c r="G14" s="181">
        <f>RES_hhdet_in_fech!G14/RES_summary!G$21</f>
        <v>0</v>
      </c>
      <c r="H14" s="181">
        <f>RES_hhdet_in_fech!H14/RES_summary!H$21</f>
        <v>0</v>
      </c>
      <c r="I14" s="181">
        <f>RES_hhdet_in_fech!I14/RES_summary!I$21</f>
        <v>0</v>
      </c>
      <c r="J14" s="181">
        <f>RES_hhdet_in_fech!J14/RES_summary!J$21</f>
        <v>0</v>
      </c>
      <c r="K14" s="181">
        <f>RES_hhdet_in_fech!K14/RES_summary!K$21</f>
        <v>0</v>
      </c>
      <c r="L14" s="181">
        <f>RES_hhdet_in_fech!L14/RES_summary!L$21</f>
        <v>0</v>
      </c>
      <c r="M14" s="181">
        <f>RES_hhdet_in_fech!M14/RES_summary!M$21</f>
        <v>0</v>
      </c>
      <c r="N14" s="181">
        <f>RES_hhdet_in_fech!N14/RES_summary!N$21</f>
        <v>0</v>
      </c>
      <c r="O14" s="181">
        <f>RES_hhdet_in_fech!O14/RES_summary!O$21</f>
        <v>0</v>
      </c>
      <c r="P14" s="181">
        <f>RES_hhdet_in_fech!P14/RES_summary!P$21</f>
        <v>0</v>
      </c>
      <c r="Q14" s="181">
        <f>RES_hhdet_in_fech!Q14/RES_summary!Q$21</f>
        <v>0</v>
      </c>
    </row>
    <row r="15" spans="1:17" ht="12" customHeight="1" x14ac:dyDescent="0.25">
      <c r="A15" s="163" t="s">
        <v>142</v>
      </c>
      <c r="B15" s="162"/>
      <c r="C15" s="180">
        <f>RES_hhdet_in_fech!C15/RES_summary!C$21</f>
        <v>0</v>
      </c>
      <c r="D15" s="180">
        <f>RES_hhdet_in_fech!D15/RES_summary!D$21</f>
        <v>0</v>
      </c>
      <c r="E15" s="180">
        <f>RES_hhdet_in_fech!E15/RES_summary!E$21</f>
        <v>0</v>
      </c>
      <c r="F15" s="180">
        <f>RES_hhdet_in_fech!F15/RES_summary!F$21</f>
        <v>0</v>
      </c>
      <c r="G15" s="180">
        <f>RES_hhdet_in_fech!G15/RES_summary!G$21</f>
        <v>0</v>
      </c>
      <c r="H15" s="180">
        <f>RES_hhdet_in_fech!H15/RES_summary!H$21</f>
        <v>0</v>
      </c>
      <c r="I15" s="180">
        <f>RES_hhdet_in_fech!I15/RES_summary!I$21</f>
        <v>0</v>
      </c>
      <c r="J15" s="180">
        <f>RES_hhdet_in_fech!J15/RES_summary!J$21</f>
        <v>0</v>
      </c>
      <c r="K15" s="180">
        <f>RES_hhdet_in_fech!K15/RES_summary!K$21</f>
        <v>0</v>
      </c>
      <c r="L15" s="180">
        <f>RES_hhdet_in_fech!L15/RES_summary!L$21</f>
        <v>0</v>
      </c>
      <c r="M15" s="180">
        <f>RES_hhdet_in_fech!M15/RES_summary!M$21</f>
        <v>0</v>
      </c>
      <c r="N15" s="180">
        <f>RES_hhdet_in_fech!N15/RES_summary!N$21</f>
        <v>0</v>
      </c>
      <c r="O15" s="180">
        <f>RES_hhdet_in_fech!O15/RES_summary!O$21</f>
        <v>0</v>
      </c>
      <c r="P15" s="180">
        <f>RES_hhdet_in_fech!P15/RES_summary!P$21</f>
        <v>0</v>
      </c>
      <c r="Q15" s="180">
        <f>RES_hhdet_in_fech!Q15/RES_summary!Q$21</f>
        <v>0</v>
      </c>
    </row>
    <row r="16" spans="1:17" ht="12" customHeight="1" x14ac:dyDescent="0.25">
      <c r="A16" s="161" t="s">
        <v>141</v>
      </c>
      <c r="B16" s="160"/>
      <c r="C16" s="179">
        <f>RES_hhdet_in_fech!C16/RES_summary!C$21</f>
        <v>0</v>
      </c>
      <c r="D16" s="179">
        <f>RES_hhdet_in_fech!D16/RES_summary!D$21</f>
        <v>0</v>
      </c>
      <c r="E16" s="179">
        <f>RES_hhdet_in_fech!E16/RES_summary!E$21</f>
        <v>0</v>
      </c>
      <c r="F16" s="179">
        <f>RES_hhdet_in_fech!F16/RES_summary!F$21</f>
        <v>0</v>
      </c>
      <c r="G16" s="179">
        <f>RES_hhdet_in_fech!G16/RES_summary!G$21</f>
        <v>0</v>
      </c>
      <c r="H16" s="179">
        <f>RES_hhdet_in_fech!H16/RES_summary!H$21</f>
        <v>0</v>
      </c>
      <c r="I16" s="179">
        <f>RES_hhdet_in_fech!I16/RES_summary!I$21</f>
        <v>0</v>
      </c>
      <c r="J16" s="179">
        <f>RES_hhdet_in_fech!J16/RES_summary!J$21</f>
        <v>0</v>
      </c>
      <c r="K16" s="179">
        <f>RES_hhdet_in_fech!K16/RES_summary!K$21</f>
        <v>0</v>
      </c>
      <c r="L16" s="179">
        <f>RES_hhdet_in_fech!L16/RES_summary!L$21</f>
        <v>0</v>
      </c>
      <c r="M16" s="179">
        <f>RES_hhdet_in_fech!M16/RES_summary!M$21</f>
        <v>0</v>
      </c>
      <c r="N16" s="179">
        <f>RES_hhdet_in_fech!N16/RES_summary!N$21</f>
        <v>0</v>
      </c>
      <c r="O16" s="179">
        <f>RES_hhdet_in_fech!O16/RES_summary!O$21</f>
        <v>0</v>
      </c>
      <c r="P16" s="179">
        <f>RES_hhdet_in_fech!P16/RES_summary!P$21</f>
        <v>0</v>
      </c>
      <c r="Q16" s="179">
        <f>RES_hhdet_in_fech!Q16/RES_summary!Q$21</f>
        <v>0</v>
      </c>
    </row>
    <row r="17" spans="1:17" ht="12" customHeight="1" x14ac:dyDescent="0.25">
      <c r="A17" s="148" t="s">
        <v>60</v>
      </c>
      <c r="B17" s="156"/>
      <c r="C17" s="177">
        <f>RES_hhdet_in_fech!C17/RES_summary!C$21</f>
        <v>0</v>
      </c>
      <c r="D17" s="177">
        <f>RES_hhdet_in_fech!D17/RES_summary!D$21</f>
        <v>0</v>
      </c>
      <c r="E17" s="177">
        <f>RES_hhdet_in_fech!E17/RES_summary!E$21</f>
        <v>0</v>
      </c>
      <c r="F17" s="177">
        <f>RES_hhdet_in_fech!F17/RES_summary!F$21</f>
        <v>0</v>
      </c>
      <c r="G17" s="177">
        <f>RES_hhdet_in_fech!G17/RES_summary!G$21</f>
        <v>0</v>
      </c>
      <c r="H17" s="177">
        <f>RES_hhdet_in_fech!H17/RES_summary!H$21</f>
        <v>0</v>
      </c>
      <c r="I17" s="177">
        <f>RES_hhdet_in_fech!I17/RES_summary!I$21</f>
        <v>0</v>
      </c>
      <c r="J17" s="177">
        <f>RES_hhdet_in_fech!J17/RES_summary!J$21</f>
        <v>0</v>
      </c>
      <c r="K17" s="177">
        <f>RES_hhdet_in_fech!K17/RES_summary!K$21</f>
        <v>0</v>
      </c>
      <c r="L17" s="177">
        <f>RES_hhdet_in_fech!L17/RES_summary!L$21</f>
        <v>0</v>
      </c>
      <c r="M17" s="177">
        <f>RES_hhdet_in_fech!M17/RES_summary!M$21</f>
        <v>0</v>
      </c>
      <c r="N17" s="177">
        <f>RES_hhdet_in_fech!N17/RES_summary!N$21</f>
        <v>0</v>
      </c>
      <c r="O17" s="177">
        <f>RES_hhdet_in_fech!O17/RES_summary!O$21</f>
        <v>0</v>
      </c>
      <c r="P17" s="177">
        <f>RES_hhdet_in_fech!P17/RES_summary!P$21</f>
        <v>0</v>
      </c>
      <c r="Q17" s="177">
        <f>RES_hhdet_in_fech!Q17/RES_summary!Q$21</f>
        <v>0</v>
      </c>
    </row>
    <row r="18" spans="1:17" ht="12" customHeight="1" x14ac:dyDescent="0.25">
      <c r="A18" s="148" t="s">
        <v>59</v>
      </c>
      <c r="B18" s="156"/>
      <c r="C18" s="177">
        <f>RES_hhdet_in_fech!C18/RES_summary!C$21</f>
        <v>0</v>
      </c>
      <c r="D18" s="177">
        <f>RES_hhdet_in_fech!D18/RES_summary!D$21</f>
        <v>0</v>
      </c>
      <c r="E18" s="177">
        <f>RES_hhdet_in_fech!E18/RES_summary!E$21</f>
        <v>0</v>
      </c>
      <c r="F18" s="177">
        <f>RES_hhdet_in_fech!F18/RES_summary!F$21</f>
        <v>0</v>
      </c>
      <c r="G18" s="177">
        <f>RES_hhdet_in_fech!G18/RES_summary!G$21</f>
        <v>0</v>
      </c>
      <c r="H18" s="177">
        <f>RES_hhdet_in_fech!H18/RES_summary!H$21</f>
        <v>0</v>
      </c>
      <c r="I18" s="177">
        <f>RES_hhdet_in_fech!I18/RES_summary!I$21</f>
        <v>0</v>
      </c>
      <c r="J18" s="177">
        <f>RES_hhdet_in_fech!J18/RES_summary!J$21</f>
        <v>0</v>
      </c>
      <c r="K18" s="177">
        <f>RES_hhdet_in_fech!K18/RES_summary!K$21</f>
        <v>0</v>
      </c>
      <c r="L18" s="177">
        <f>RES_hhdet_in_fech!L18/RES_summary!L$21</f>
        <v>0</v>
      </c>
      <c r="M18" s="177">
        <f>RES_hhdet_in_fech!M18/RES_summary!M$21</f>
        <v>0</v>
      </c>
      <c r="N18" s="177">
        <f>RES_hhdet_in_fech!N18/RES_summary!N$21</f>
        <v>0</v>
      </c>
      <c r="O18" s="177">
        <f>RES_hhdet_in_fech!O18/RES_summary!O$21</f>
        <v>0</v>
      </c>
      <c r="P18" s="177">
        <f>RES_hhdet_in_fech!P18/RES_summary!P$21</f>
        <v>0</v>
      </c>
      <c r="Q18" s="177">
        <f>RES_hhdet_in_fech!Q18/RES_summary!Q$21</f>
        <v>0</v>
      </c>
    </row>
    <row r="19" spans="1:17" ht="12" customHeight="1" x14ac:dyDescent="0.25">
      <c r="A19" s="158" t="s">
        <v>62</v>
      </c>
      <c r="B19" s="157"/>
      <c r="C19" s="178">
        <f>RES_hhdet_in_fech!C19/RES_summary!C$21</f>
        <v>0</v>
      </c>
      <c r="D19" s="178">
        <f>RES_hhdet_in_fech!D19/RES_summary!D$21</f>
        <v>0</v>
      </c>
      <c r="E19" s="178">
        <f>RES_hhdet_in_fech!E19/RES_summary!E$21</f>
        <v>0</v>
      </c>
      <c r="F19" s="178">
        <f>RES_hhdet_in_fech!F19/RES_summary!F$21</f>
        <v>0</v>
      </c>
      <c r="G19" s="178">
        <f>RES_hhdet_in_fech!G19/RES_summary!G$21</f>
        <v>0</v>
      </c>
      <c r="H19" s="178">
        <f>RES_hhdet_in_fech!H19/RES_summary!H$21</f>
        <v>0</v>
      </c>
      <c r="I19" s="178">
        <f>RES_hhdet_in_fech!I19/RES_summary!I$21</f>
        <v>0</v>
      </c>
      <c r="J19" s="178">
        <f>RES_hhdet_in_fech!J19/RES_summary!J$21</f>
        <v>0</v>
      </c>
      <c r="K19" s="178">
        <f>RES_hhdet_in_fech!K19/RES_summary!K$21</f>
        <v>0</v>
      </c>
      <c r="L19" s="178">
        <f>RES_hhdet_in_fech!L19/RES_summary!L$21</f>
        <v>0</v>
      </c>
      <c r="M19" s="178">
        <f>RES_hhdet_in_fech!M19/RES_summary!M$21</f>
        <v>0</v>
      </c>
      <c r="N19" s="178">
        <f>RES_hhdet_in_fech!N19/RES_summary!N$21</f>
        <v>0</v>
      </c>
      <c r="O19" s="178">
        <f>RES_hhdet_in_fech!O19/RES_summary!O$21</f>
        <v>0</v>
      </c>
      <c r="P19" s="178">
        <f>RES_hhdet_in_fech!P19/RES_summary!P$21</f>
        <v>0</v>
      </c>
      <c r="Q19" s="178">
        <f>RES_hhdet_in_fech!Q19/RES_summary!Q$21</f>
        <v>0</v>
      </c>
    </row>
    <row r="20" spans="1:17" ht="12" customHeight="1" x14ac:dyDescent="0.25">
      <c r="A20" s="23" t="s">
        <v>58</v>
      </c>
      <c r="B20" s="156"/>
      <c r="C20" s="177">
        <f>RES_hhdet_in_fech!C20/RES_summary!C$21</f>
        <v>0</v>
      </c>
      <c r="D20" s="177">
        <f>RES_hhdet_in_fech!D20/RES_summary!D$21</f>
        <v>0</v>
      </c>
      <c r="E20" s="177">
        <f>RES_hhdet_in_fech!E20/RES_summary!E$21</f>
        <v>0</v>
      </c>
      <c r="F20" s="177">
        <f>RES_hhdet_in_fech!F20/RES_summary!F$21</f>
        <v>0</v>
      </c>
      <c r="G20" s="177">
        <f>RES_hhdet_in_fech!G20/RES_summary!G$21</f>
        <v>0</v>
      </c>
      <c r="H20" s="177">
        <f>RES_hhdet_in_fech!H20/RES_summary!H$21</f>
        <v>0</v>
      </c>
      <c r="I20" s="177">
        <f>RES_hhdet_in_fech!I20/RES_summary!I$21</f>
        <v>0</v>
      </c>
      <c r="J20" s="177">
        <f>RES_hhdet_in_fech!J20/RES_summary!J$21</f>
        <v>0</v>
      </c>
      <c r="K20" s="177">
        <f>RES_hhdet_in_fech!K20/RES_summary!K$21</f>
        <v>0</v>
      </c>
      <c r="L20" s="177">
        <f>RES_hhdet_in_fech!L20/RES_summary!L$21</f>
        <v>0</v>
      </c>
      <c r="M20" s="177">
        <f>RES_hhdet_in_fech!M20/RES_summary!M$21</f>
        <v>0</v>
      </c>
      <c r="N20" s="177">
        <f>RES_hhdet_in_fech!N20/RES_summary!N$21</f>
        <v>0</v>
      </c>
      <c r="O20" s="177">
        <f>RES_hhdet_in_fech!O20/RES_summary!O$21</f>
        <v>0</v>
      </c>
      <c r="P20" s="177">
        <f>RES_hhdet_in_fech!P20/RES_summary!P$21</f>
        <v>0</v>
      </c>
      <c r="Q20" s="177">
        <f>RES_hhdet_in_fech!Q20/RES_summary!Q$21</f>
        <v>0</v>
      </c>
    </row>
    <row r="21" spans="1:17" ht="12" customHeight="1" x14ac:dyDescent="0.25">
      <c r="A21" s="23" t="s">
        <v>57</v>
      </c>
      <c r="B21" s="156"/>
      <c r="C21" s="177">
        <f>RES_hhdet_in_fech!C21/RES_summary!C$21</f>
        <v>0</v>
      </c>
      <c r="D21" s="177">
        <f>RES_hhdet_in_fech!D21/RES_summary!D$21</f>
        <v>0</v>
      </c>
      <c r="E21" s="177">
        <f>RES_hhdet_in_fech!E21/RES_summary!E$21</f>
        <v>0</v>
      </c>
      <c r="F21" s="177">
        <f>RES_hhdet_in_fech!F21/RES_summary!F$21</f>
        <v>0</v>
      </c>
      <c r="G21" s="177">
        <f>RES_hhdet_in_fech!G21/RES_summary!G$21</f>
        <v>0</v>
      </c>
      <c r="H21" s="177">
        <f>RES_hhdet_in_fech!H21/RES_summary!H$21</f>
        <v>0</v>
      </c>
      <c r="I21" s="177">
        <f>RES_hhdet_in_fech!I21/RES_summary!I$21</f>
        <v>0</v>
      </c>
      <c r="J21" s="177">
        <f>RES_hhdet_in_fech!J21/RES_summary!J$21</f>
        <v>0</v>
      </c>
      <c r="K21" s="177">
        <f>RES_hhdet_in_fech!K21/RES_summary!K$21</f>
        <v>0</v>
      </c>
      <c r="L21" s="177">
        <f>RES_hhdet_in_fech!L21/RES_summary!L$21</f>
        <v>0</v>
      </c>
      <c r="M21" s="177">
        <f>RES_hhdet_in_fech!M21/RES_summary!M$21</f>
        <v>0</v>
      </c>
      <c r="N21" s="177">
        <f>RES_hhdet_in_fech!N21/RES_summary!N$21</f>
        <v>0</v>
      </c>
      <c r="O21" s="177">
        <f>RES_hhdet_in_fech!O21/RES_summary!O$21</f>
        <v>0</v>
      </c>
      <c r="P21" s="177">
        <f>RES_hhdet_in_fech!P21/RES_summary!P$21</f>
        <v>0</v>
      </c>
      <c r="Q21" s="177">
        <f>RES_hhdet_in_fech!Q21/RES_summary!Q$21</f>
        <v>0</v>
      </c>
    </row>
    <row r="22" spans="1:17" ht="12" customHeight="1" x14ac:dyDescent="0.25">
      <c r="A22" s="29" t="s">
        <v>140</v>
      </c>
      <c r="B22" s="57"/>
      <c r="C22" s="176">
        <f>RES_hhdet_in_fech!C22/RES_summary!C$21</f>
        <v>0</v>
      </c>
      <c r="D22" s="176">
        <f>RES_hhdet_in_fech!D22/RES_summary!D$21</f>
        <v>0</v>
      </c>
      <c r="E22" s="176">
        <f>RES_hhdet_in_fech!E22/RES_summary!E$21</f>
        <v>0</v>
      </c>
      <c r="F22" s="176">
        <f>RES_hhdet_in_fech!F22/RES_summary!F$21</f>
        <v>0</v>
      </c>
      <c r="G22" s="176">
        <f>RES_hhdet_in_fech!G22/RES_summary!G$21</f>
        <v>0</v>
      </c>
      <c r="H22" s="176">
        <f>RES_hhdet_in_fech!H22/RES_summary!H$21</f>
        <v>0</v>
      </c>
      <c r="I22" s="176">
        <f>RES_hhdet_in_fech!I22/RES_summary!I$21</f>
        <v>0</v>
      </c>
      <c r="J22" s="176">
        <f>RES_hhdet_in_fech!J22/RES_summary!J$21</f>
        <v>0</v>
      </c>
      <c r="K22" s="176">
        <f>RES_hhdet_in_fech!K22/RES_summary!K$21</f>
        <v>0</v>
      </c>
      <c r="L22" s="176">
        <f>RES_hhdet_in_fech!L22/RES_summary!L$21</f>
        <v>0</v>
      </c>
      <c r="M22" s="176">
        <f>RES_hhdet_in_fech!M22/RES_summary!M$21</f>
        <v>0</v>
      </c>
      <c r="N22" s="176">
        <f>RES_hhdet_in_fech!N22/RES_summary!N$21</f>
        <v>0</v>
      </c>
      <c r="O22" s="176">
        <f>RES_hhdet_in_fech!O22/RES_summary!O$21</f>
        <v>0</v>
      </c>
      <c r="P22" s="176">
        <f>RES_hhdet_in_fech!P22/RES_summary!P$21</f>
        <v>0</v>
      </c>
      <c r="Q22" s="176">
        <f>RES_hhdet_in_fech!Q22/RES_summary!Q$21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84">
        <f>RES_hhdet_in_fech!C24/RES_summary!C$21</f>
        <v>172.52306868283711</v>
      </c>
      <c r="D24" s="184">
        <f>RES_hhdet_in_fech!D24/RES_summary!D$21</f>
        <v>155.61082715176025</v>
      </c>
      <c r="E24" s="184">
        <f>RES_hhdet_in_fech!E24/RES_summary!E$21</f>
        <v>160.93376950905213</v>
      </c>
      <c r="F24" s="184">
        <f>RES_hhdet_in_fech!F24/RES_summary!F$21</f>
        <v>155.27585338689127</v>
      </c>
      <c r="G24" s="184">
        <f>RES_hhdet_in_fech!G24/RES_summary!G$21</f>
        <v>151.70294105409786</v>
      </c>
      <c r="H24" s="184">
        <f>RES_hhdet_in_fech!H24/RES_summary!H$21</f>
        <v>150.09966462778621</v>
      </c>
      <c r="I24" s="184">
        <f>RES_hhdet_in_fech!I24/RES_summary!I$21</f>
        <v>159.26981852320537</v>
      </c>
      <c r="J24" s="184">
        <f>RES_hhdet_in_fech!J24/RES_summary!J$21</f>
        <v>137.52459261380139</v>
      </c>
      <c r="K24" s="184">
        <f>RES_hhdet_in_fech!K24/RES_summary!K$21</f>
        <v>133.36129005181803</v>
      </c>
      <c r="L24" s="184">
        <f>RES_hhdet_in_fech!L24/RES_summary!L$21</f>
        <v>151.02549151616461</v>
      </c>
      <c r="M24" s="184">
        <f>RES_hhdet_in_fech!M24/RES_summary!M$21</f>
        <v>134.98677175225282</v>
      </c>
      <c r="N24" s="184">
        <f>RES_hhdet_in_fech!N24/RES_summary!N$21</f>
        <v>0</v>
      </c>
      <c r="O24" s="184">
        <f>RES_hhdet_in_fech!O24/RES_summary!O$21</f>
        <v>0</v>
      </c>
      <c r="P24" s="184">
        <f>RES_hhdet_in_fech!P24/RES_summary!P$21</f>
        <v>0</v>
      </c>
      <c r="Q24" s="184">
        <f>RES_hhdet_in_fech!Q24/RES_summary!Q$21</f>
        <v>0</v>
      </c>
    </row>
    <row r="25" spans="1:17" ht="12.95" customHeight="1" x14ac:dyDescent="0.25">
      <c r="A25" s="158" t="s">
        <v>65</v>
      </c>
      <c r="B25" s="157"/>
      <c r="C25" s="178">
        <f>RES_hhdet_in_fech!C25/RES_summary!C$21</f>
        <v>132.42160893918805</v>
      </c>
      <c r="D25" s="178">
        <f>RES_hhdet_in_fech!D25/RES_summary!D$21</f>
        <v>122.43001425039377</v>
      </c>
      <c r="E25" s="178">
        <f>RES_hhdet_in_fech!E25/RES_summary!E$21</f>
        <v>121.71132798632489</v>
      </c>
      <c r="F25" s="178">
        <f>RES_hhdet_in_fech!F25/RES_summary!F$21</f>
        <v>117.32197197605979</v>
      </c>
      <c r="G25" s="178">
        <f>RES_hhdet_in_fech!G25/RES_summary!G$21</f>
        <v>114.84461787295621</v>
      </c>
      <c r="H25" s="178">
        <f>RES_hhdet_in_fech!H25/RES_summary!H$21</f>
        <v>112.15903261406454</v>
      </c>
      <c r="I25" s="178">
        <f>RES_hhdet_in_fech!I25/RES_summary!I$21</f>
        <v>124.96125214886945</v>
      </c>
      <c r="J25" s="178">
        <f>RES_hhdet_in_fech!J25/RES_summary!J$21</f>
        <v>104.58392606817557</v>
      </c>
      <c r="K25" s="178">
        <f>RES_hhdet_in_fech!K25/RES_summary!K$21</f>
        <v>101.51122709675938</v>
      </c>
      <c r="L25" s="178">
        <f>RES_hhdet_in_fech!L25/RES_summary!L$21</f>
        <v>116.57586828671624</v>
      </c>
      <c r="M25" s="178">
        <f>RES_hhdet_in_fech!M25/RES_summary!M$21</f>
        <v>101.27567175625452</v>
      </c>
      <c r="N25" s="178">
        <f>RES_hhdet_in_fech!N25/RES_summary!N$21</f>
        <v>0</v>
      </c>
      <c r="O25" s="178">
        <f>RES_hhdet_in_fech!O25/RES_summary!O$21</f>
        <v>0</v>
      </c>
      <c r="P25" s="178">
        <f>RES_hhdet_in_fech!P25/RES_summary!P$21</f>
        <v>0</v>
      </c>
      <c r="Q25" s="178">
        <f>RES_hhdet_in_fech!Q25/RES_summary!Q$21</f>
        <v>0</v>
      </c>
    </row>
    <row r="26" spans="1:17" ht="12" customHeight="1" x14ac:dyDescent="0.25">
      <c r="A26" s="23" t="s">
        <v>84</v>
      </c>
      <c r="B26" s="156"/>
      <c r="C26" s="177">
        <f>RES_hhdet_in_fech!C26/RES_summary!C$21</f>
        <v>130.70607688758409</v>
      </c>
      <c r="D26" s="177">
        <f>RES_hhdet_in_fech!D26/RES_summary!D$21</f>
        <v>120.83473341176276</v>
      </c>
      <c r="E26" s="177">
        <f>RES_hhdet_in_fech!E26/RES_summary!E$21</f>
        <v>120.06681652803333</v>
      </c>
      <c r="F26" s="177">
        <f>RES_hhdet_in_fech!F26/RES_summary!F$21</f>
        <v>115.56775813252621</v>
      </c>
      <c r="G26" s="177">
        <f>RES_hhdet_in_fech!G26/RES_summary!G$21</f>
        <v>112.95008389905529</v>
      </c>
      <c r="H26" s="177">
        <f>RES_hhdet_in_fech!H26/RES_summary!H$21</f>
        <v>109.84274819082134</v>
      </c>
      <c r="I26" s="177">
        <f>RES_hhdet_in_fech!I26/RES_summary!I$21</f>
        <v>122.83029735626036</v>
      </c>
      <c r="J26" s="177">
        <f>RES_hhdet_in_fech!J26/RES_summary!J$21</f>
        <v>103.00268626637778</v>
      </c>
      <c r="K26" s="177">
        <f>RES_hhdet_in_fech!K26/RES_summary!K$21</f>
        <v>100.24515702987892</v>
      </c>
      <c r="L26" s="177">
        <f>RES_hhdet_in_fech!L26/RES_summary!L$21</f>
        <v>114.96531719481284</v>
      </c>
      <c r="M26" s="177">
        <f>RES_hhdet_in_fech!M26/RES_summary!M$21</f>
        <v>99.668383374905503</v>
      </c>
      <c r="N26" s="177">
        <f>RES_hhdet_in_fech!N26/RES_summary!N$21</f>
        <v>0</v>
      </c>
      <c r="O26" s="177">
        <f>RES_hhdet_in_fech!O26/RES_summary!O$21</f>
        <v>0</v>
      </c>
      <c r="P26" s="177">
        <f>RES_hhdet_in_fech!P26/RES_summary!P$21</f>
        <v>0</v>
      </c>
      <c r="Q26" s="177">
        <f>RES_hhdet_in_fech!Q26/RES_summary!Q$21</f>
        <v>0</v>
      </c>
    </row>
    <row r="27" spans="1:17" ht="12" customHeight="1" x14ac:dyDescent="0.25">
      <c r="A27" s="23" t="s">
        <v>60</v>
      </c>
      <c r="B27" s="156"/>
      <c r="C27" s="177">
        <f>RES_hhdet_in_fech!C27/RES_summary!C$21</f>
        <v>1.715532051603976</v>
      </c>
      <c r="D27" s="177">
        <f>RES_hhdet_in_fech!D27/RES_summary!D$21</f>
        <v>1.5952808386310018</v>
      </c>
      <c r="E27" s="177">
        <f>RES_hhdet_in_fech!E27/RES_summary!E$21</f>
        <v>1.6445114582915421</v>
      </c>
      <c r="F27" s="177">
        <f>RES_hhdet_in_fech!F27/RES_summary!F$21</f>
        <v>1.7542138435335801</v>
      </c>
      <c r="G27" s="177">
        <f>RES_hhdet_in_fech!G27/RES_summary!G$21</f>
        <v>1.8945339739009273</v>
      </c>
      <c r="H27" s="177">
        <f>RES_hhdet_in_fech!H27/RES_summary!H$21</f>
        <v>2.3162844232431992</v>
      </c>
      <c r="I27" s="177">
        <f>RES_hhdet_in_fech!I27/RES_summary!I$21</f>
        <v>2.1309547926090784</v>
      </c>
      <c r="J27" s="177">
        <f>RES_hhdet_in_fech!J27/RES_summary!J$21</f>
        <v>1.5812398017977956</v>
      </c>
      <c r="K27" s="177">
        <f>RES_hhdet_in_fech!K27/RES_summary!K$21</f>
        <v>1.2660700668804548</v>
      </c>
      <c r="L27" s="177">
        <f>RES_hhdet_in_fech!L27/RES_summary!L$21</f>
        <v>1.6105510919033883</v>
      </c>
      <c r="M27" s="177">
        <f>RES_hhdet_in_fech!M27/RES_summary!M$21</f>
        <v>1.6072883813490237</v>
      </c>
      <c r="N27" s="177">
        <f>RES_hhdet_in_fech!N27/RES_summary!N$21</f>
        <v>0</v>
      </c>
      <c r="O27" s="177">
        <f>RES_hhdet_in_fech!O27/RES_summary!O$21</f>
        <v>0</v>
      </c>
      <c r="P27" s="177">
        <f>RES_hhdet_in_fech!P27/RES_summary!P$21</f>
        <v>0</v>
      </c>
      <c r="Q27" s="177">
        <f>RES_hhdet_in_fech!Q27/RES_summary!Q$21</f>
        <v>0</v>
      </c>
    </row>
    <row r="28" spans="1:17" ht="12.95" customHeight="1" x14ac:dyDescent="0.25">
      <c r="A28" s="158" t="s">
        <v>112</v>
      </c>
      <c r="B28" s="157"/>
      <c r="C28" s="178">
        <f>RES_hhdet_in_fech!C28/RES_summary!C$21</f>
        <v>5.3058787874146134</v>
      </c>
      <c r="D28" s="178">
        <f>RES_hhdet_in_fech!D28/RES_summary!D$21</f>
        <v>0</v>
      </c>
      <c r="E28" s="178">
        <f>RES_hhdet_in_fech!E28/RES_summary!E$21</f>
        <v>4.5344464284380708</v>
      </c>
      <c r="F28" s="178">
        <f>RES_hhdet_in_fech!F28/RES_summary!F$21</f>
        <v>4.3157621871068201</v>
      </c>
      <c r="G28" s="178">
        <f>RES_hhdet_in_fech!G28/RES_summary!G$21</f>
        <v>4.0856380939255734</v>
      </c>
      <c r="H28" s="178">
        <f>RES_hhdet_in_fech!H28/RES_summary!H$21</f>
        <v>4.8173445169619944</v>
      </c>
      <c r="I28" s="178">
        <f>RES_hhdet_in_fech!I28/RES_summary!I$21</f>
        <v>4.3738137430880633</v>
      </c>
      <c r="J28" s="178">
        <f>RES_hhdet_in_fech!J28/RES_summary!J$21</f>
        <v>4.1503368390692543</v>
      </c>
      <c r="K28" s="178">
        <f>RES_hhdet_in_fech!K28/RES_summary!K$21</f>
        <v>3.8927207628719582</v>
      </c>
      <c r="L28" s="178">
        <f>RES_hhdet_in_fech!L28/RES_summary!L$21</f>
        <v>3.7226113340090472</v>
      </c>
      <c r="M28" s="178">
        <f>RES_hhdet_in_fech!M28/RES_summary!M$21</f>
        <v>3.3631032183615925</v>
      </c>
      <c r="N28" s="178">
        <f>RES_hhdet_in_fech!N28/RES_summary!N$21</f>
        <v>0</v>
      </c>
      <c r="O28" s="178">
        <f>RES_hhdet_in_fech!O28/RES_summary!O$21</f>
        <v>0</v>
      </c>
      <c r="P28" s="178">
        <f>RES_hhdet_in_fech!P28/RES_summary!P$21</f>
        <v>0</v>
      </c>
      <c r="Q28" s="178">
        <f>RES_hhdet_in_fech!Q28/RES_summary!Q$21</f>
        <v>0</v>
      </c>
    </row>
    <row r="29" spans="1:17" ht="12" customHeight="1" x14ac:dyDescent="0.25">
      <c r="A29" s="23" t="s">
        <v>60</v>
      </c>
      <c r="B29" s="156"/>
      <c r="C29" s="177">
        <f>RES_hhdet_in_fech!C29/RES_summary!C$21</f>
        <v>5.3058787874146134</v>
      </c>
      <c r="D29" s="177">
        <f>RES_hhdet_in_fech!D29/RES_summary!D$21</f>
        <v>0</v>
      </c>
      <c r="E29" s="177">
        <f>RES_hhdet_in_fech!E29/RES_summary!E$21</f>
        <v>4.5344464284380708</v>
      </c>
      <c r="F29" s="177">
        <f>RES_hhdet_in_fech!F29/RES_summary!F$21</f>
        <v>4.3157621871068201</v>
      </c>
      <c r="G29" s="177">
        <f>RES_hhdet_in_fech!G29/RES_summary!G$21</f>
        <v>4.0856380939255734</v>
      </c>
      <c r="H29" s="177">
        <f>RES_hhdet_in_fech!H29/RES_summary!H$21</f>
        <v>4.8173445169619944</v>
      </c>
      <c r="I29" s="177">
        <f>RES_hhdet_in_fech!I29/RES_summary!I$21</f>
        <v>4.3738137430880633</v>
      </c>
      <c r="J29" s="177">
        <f>RES_hhdet_in_fech!J29/RES_summary!J$21</f>
        <v>4.1503368390692543</v>
      </c>
      <c r="K29" s="177">
        <f>RES_hhdet_in_fech!K29/RES_summary!K$21</f>
        <v>3.8927207628719582</v>
      </c>
      <c r="L29" s="177">
        <f>RES_hhdet_in_fech!L29/RES_summary!L$21</f>
        <v>3.7226113340090472</v>
      </c>
      <c r="M29" s="177">
        <f>RES_hhdet_in_fech!M29/RES_summary!M$21</f>
        <v>3.3631032183615925</v>
      </c>
      <c r="N29" s="177">
        <f>RES_hhdet_in_fech!N29/RES_summary!N$21</f>
        <v>0</v>
      </c>
      <c r="O29" s="177">
        <f>RES_hhdet_in_fech!O29/RES_summary!O$21</f>
        <v>0</v>
      </c>
      <c r="P29" s="177">
        <f>RES_hhdet_in_fech!P29/RES_summary!P$21</f>
        <v>0</v>
      </c>
      <c r="Q29" s="177">
        <f>RES_hhdet_in_fech!Q29/RES_summary!Q$21</f>
        <v>0</v>
      </c>
    </row>
    <row r="30" spans="1:17" ht="12" customHeight="1" x14ac:dyDescent="0.25">
      <c r="A30" s="158" t="s">
        <v>63</v>
      </c>
      <c r="B30" s="157"/>
      <c r="C30" s="178">
        <f>RES_hhdet_in_fech!C30/RES_summary!C$21</f>
        <v>25.89743196564444</v>
      </c>
      <c r="D30" s="178">
        <f>RES_hhdet_in_fech!D30/RES_summary!D$21</f>
        <v>25.88752271762035</v>
      </c>
      <c r="E30" s="178">
        <f>RES_hhdet_in_fech!E30/RES_summary!E$21</f>
        <v>25.904231352646718</v>
      </c>
      <c r="F30" s="178">
        <f>RES_hhdet_in_fech!F30/RES_summary!F$21</f>
        <v>24.786888255379125</v>
      </c>
      <c r="G30" s="178">
        <f>RES_hhdet_in_fech!G30/RES_summary!G$21</f>
        <v>23.803408302110711</v>
      </c>
      <c r="H30" s="178">
        <f>RES_hhdet_in_fech!H30/RES_summary!H$21</f>
        <v>22.937036688836432</v>
      </c>
      <c r="I30" s="178">
        <f>RES_hhdet_in_fech!I30/RES_summary!I$21</f>
        <v>20.128375141954329</v>
      </c>
      <c r="J30" s="178">
        <f>RES_hhdet_in_fech!J30/RES_summary!J$21</f>
        <v>22.002601908774839</v>
      </c>
      <c r="K30" s="178">
        <f>RES_hhdet_in_fech!K30/RES_summary!K$21</f>
        <v>21.33587781485484</v>
      </c>
      <c r="L30" s="178">
        <f>RES_hhdet_in_fech!L30/RES_summary!L$21</f>
        <v>20.971729661197731</v>
      </c>
      <c r="M30" s="178">
        <f>RES_hhdet_in_fech!M30/RES_summary!M$21</f>
        <v>20.491917431704024</v>
      </c>
      <c r="N30" s="178">
        <f>RES_hhdet_in_fech!N30/RES_summary!N$21</f>
        <v>0</v>
      </c>
      <c r="O30" s="178">
        <f>RES_hhdet_in_fech!O30/RES_summary!O$21</f>
        <v>0</v>
      </c>
      <c r="P30" s="178">
        <f>RES_hhdet_in_fech!P30/RES_summary!P$21</f>
        <v>0</v>
      </c>
      <c r="Q30" s="178">
        <f>RES_hhdet_in_fech!Q30/RES_summary!Q$21</f>
        <v>0</v>
      </c>
    </row>
    <row r="31" spans="1:17" ht="12" customHeight="1" x14ac:dyDescent="0.25">
      <c r="A31" s="167" t="s">
        <v>169</v>
      </c>
      <c r="B31" s="132"/>
      <c r="C31" s="183">
        <f>RES_hhdet_in_fech!C31/RES_summary!C$21</f>
        <v>26.078645914623735</v>
      </c>
      <c r="D31" s="183">
        <f>RES_hhdet_in_fech!D31/RES_summary!D$21</f>
        <v>26.060936290205422</v>
      </c>
      <c r="E31" s="183">
        <f>RES_hhdet_in_fech!E31/RES_summary!E$21</f>
        <v>26.09119219777563</v>
      </c>
      <c r="F31" s="183">
        <f>RES_hhdet_in_fech!F31/RES_summary!F$21</f>
        <v>25.00774637804685</v>
      </c>
      <c r="G31" s="183">
        <f>RES_hhdet_in_fech!G31/RES_summary!G$21</f>
        <v>24.019855492654578</v>
      </c>
      <c r="H31" s="183">
        <f>RES_hhdet_in_fech!H31/RES_summary!H$21</f>
        <v>23.209878633258747</v>
      </c>
      <c r="I31" s="183">
        <f>RES_hhdet_in_fech!I31/RES_summary!I$21</f>
        <v>0</v>
      </c>
      <c r="J31" s="183">
        <f>RES_hhdet_in_fech!J31/RES_summary!J$21</f>
        <v>22.210693177100985</v>
      </c>
      <c r="K31" s="183">
        <f>RES_hhdet_in_fech!K31/RES_summary!K$21</f>
        <v>21.601360615515958</v>
      </c>
      <c r="L31" s="183">
        <f>RES_hhdet_in_fech!L31/RES_summary!L$21</f>
        <v>21.249465640307985</v>
      </c>
      <c r="M31" s="183">
        <f>RES_hhdet_in_fech!M31/RES_summary!M$21</f>
        <v>20.707148888755331</v>
      </c>
      <c r="N31" s="183">
        <f>RES_hhdet_in_fech!N31/RES_summary!N$21</f>
        <v>0</v>
      </c>
      <c r="O31" s="183">
        <f>RES_hhdet_in_fech!O31/RES_summary!O$21</f>
        <v>0</v>
      </c>
      <c r="P31" s="183">
        <f>RES_hhdet_in_fech!P31/RES_summary!P$21</f>
        <v>0</v>
      </c>
      <c r="Q31" s="183">
        <f>RES_hhdet_in_fech!Q31/RES_summary!Q$21</f>
        <v>0</v>
      </c>
    </row>
    <row r="32" spans="1:17" ht="12" customHeight="1" x14ac:dyDescent="0.25">
      <c r="A32" s="167" t="s">
        <v>168</v>
      </c>
      <c r="B32" s="132"/>
      <c r="C32" s="183">
        <f>RES_hhdet_in_fech!C32/RES_summary!C$21</f>
        <v>22.706996913350007</v>
      </c>
      <c r="D32" s="183">
        <f>RES_hhdet_in_fech!D32/RES_summary!D$21</f>
        <v>22.702884841654011</v>
      </c>
      <c r="E32" s="183">
        <f>RES_hhdet_in_fech!E32/RES_summary!E$21</f>
        <v>22.503259585887847</v>
      </c>
      <c r="F32" s="183">
        <f>RES_hhdet_in_fech!F32/RES_summary!F$21</f>
        <v>21.571426927058898</v>
      </c>
      <c r="G32" s="183">
        <f>RES_hhdet_in_fech!G32/RES_summary!G$21</f>
        <v>20.764674411477671</v>
      </c>
      <c r="H32" s="183">
        <f>RES_hhdet_in_fech!H32/RES_summary!H$21</f>
        <v>20.112910238093654</v>
      </c>
      <c r="I32" s="183">
        <f>RES_hhdet_in_fech!I32/RES_summary!I$21</f>
        <v>0</v>
      </c>
      <c r="J32" s="183">
        <f>RES_hhdet_in_fech!J32/RES_summary!J$21</f>
        <v>19.344782738843847</v>
      </c>
      <c r="K32" s="183">
        <f>RES_hhdet_in_fech!K32/RES_summary!K$21</f>
        <v>18.874255920658985</v>
      </c>
      <c r="L32" s="183">
        <f>RES_hhdet_in_fech!L32/RES_summary!L$21</f>
        <v>18.617901379238702</v>
      </c>
      <c r="M32" s="183">
        <f>RES_hhdet_in_fech!M32/RES_summary!M$21</f>
        <v>18.149414895402469</v>
      </c>
      <c r="N32" s="183">
        <f>RES_hhdet_in_fech!N32/RES_summary!N$21</f>
        <v>0</v>
      </c>
      <c r="O32" s="183">
        <f>RES_hhdet_in_fech!O32/RES_summary!O$21</f>
        <v>0</v>
      </c>
      <c r="P32" s="183">
        <f>RES_hhdet_in_fech!P32/RES_summary!P$21</f>
        <v>0</v>
      </c>
      <c r="Q32" s="183">
        <f>RES_hhdet_in_fech!Q32/RES_summary!Q$21</f>
        <v>0</v>
      </c>
    </row>
    <row r="33" spans="1:17" ht="12" customHeight="1" x14ac:dyDescent="0.25">
      <c r="A33" s="166" t="s">
        <v>57</v>
      </c>
      <c r="B33" s="165"/>
      <c r="C33" s="182">
        <f>RES_hhdet_in_fech!C33/RES_summary!C$21</f>
        <v>17.273287087257852</v>
      </c>
      <c r="D33" s="182">
        <f>RES_hhdet_in_fech!D33/RES_summary!D$21</f>
        <v>17.236610993114464</v>
      </c>
      <c r="E33" s="182">
        <f>RES_hhdet_in_fech!E33/RES_summary!E$21</f>
        <v>17.052094121450068</v>
      </c>
      <c r="F33" s="182">
        <f>RES_hhdet_in_fech!F33/RES_summary!F$21</f>
        <v>16.314183882732095</v>
      </c>
      <c r="G33" s="182">
        <f>RES_hhdet_in_fech!G33/RES_summary!G$21</f>
        <v>15.67613399302477</v>
      </c>
      <c r="H33" s="182">
        <f>RES_hhdet_in_fech!H33/RES_summary!H$21</f>
        <v>15.160236103491552</v>
      </c>
      <c r="I33" s="182">
        <f>RES_hhdet_in_fech!I33/RES_summary!I$21</f>
        <v>0</v>
      </c>
      <c r="J33" s="182">
        <f>RES_hhdet_in_fech!J33/RES_summary!J$21</f>
        <v>14.520253952328751</v>
      </c>
      <c r="K33" s="182">
        <f>RES_hhdet_in_fech!K33/RES_summary!K$21</f>
        <v>14.138504954309592</v>
      </c>
      <c r="L33" s="182">
        <f>RES_hhdet_in_fech!L33/RES_summary!L$21</f>
        <v>13.922243251461612</v>
      </c>
      <c r="M33" s="182">
        <f>RES_hhdet_in_fech!M33/RES_summary!M$21</f>
        <v>13.570887268941807</v>
      </c>
      <c r="N33" s="182">
        <f>RES_hhdet_in_fech!N33/RES_summary!N$21</f>
        <v>0</v>
      </c>
      <c r="O33" s="182">
        <f>RES_hhdet_in_fech!O33/RES_summary!O$21</f>
        <v>0</v>
      </c>
      <c r="P33" s="182">
        <f>RES_hhdet_in_fech!P33/RES_summary!P$21</f>
        <v>0</v>
      </c>
      <c r="Q33" s="182">
        <f>RES_hhdet_in_fech!Q33/RES_summary!Q$21</f>
        <v>0</v>
      </c>
    </row>
    <row r="34" spans="1:17" ht="12" customHeight="1" x14ac:dyDescent="0.25">
      <c r="A34" s="147" t="s">
        <v>59</v>
      </c>
      <c r="B34" s="164"/>
      <c r="C34" s="181">
        <f>RES_hhdet_in_fech!C34/RES_summary!C$21</f>
        <v>5.4337098260921568</v>
      </c>
      <c r="D34" s="181">
        <f>RES_hhdet_in_fech!D34/RES_summary!D$21</f>
        <v>5.466273848539549</v>
      </c>
      <c r="E34" s="181">
        <f>RES_hhdet_in_fech!E34/RES_summary!E$21</f>
        <v>5.4511654644377812</v>
      </c>
      <c r="F34" s="181">
        <f>RES_hhdet_in_fech!F34/RES_summary!F$21</f>
        <v>5.2572430443267999</v>
      </c>
      <c r="G34" s="181">
        <f>RES_hhdet_in_fech!G34/RES_summary!G$21</f>
        <v>5.0885404184529079</v>
      </c>
      <c r="H34" s="181">
        <f>RES_hhdet_in_fech!H34/RES_summary!H$21</f>
        <v>4.9526741346021019</v>
      </c>
      <c r="I34" s="181">
        <f>RES_hhdet_in_fech!I34/RES_summary!I$21</f>
        <v>0</v>
      </c>
      <c r="J34" s="181">
        <f>RES_hhdet_in_fech!J34/RES_summary!J$21</f>
        <v>4.8245287865151001</v>
      </c>
      <c r="K34" s="181">
        <f>RES_hhdet_in_fech!K34/RES_summary!K$21</f>
        <v>4.7357509663493902</v>
      </c>
      <c r="L34" s="181">
        <f>RES_hhdet_in_fech!L34/RES_summary!L$21</f>
        <v>4.6956581277770946</v>
      </c>
      <c r="M34" s="181">
        <f>RES_hhdet_in_fech!M34/RES_summary!M$21</f>
        <v>4.5785276264606658</v>
      </c>
      <c r="N34" s="181">
        <f>RES_hhdet_in_fech!N34/RES_summary!N$21</f>
        <v>0</v>
      </c>
      <c r="O34" s="181">
        <f>RES_hhdet_in_fech!O34/RES_summary!O$21</f>
        <v>0</v>
      </c>
      <c r="P34" s="181">
        <f>RES_hhdet_in_fech!P34/RES_summary!P$21</f>
        <v>0</v>
      </c>
      <c r="Q34" s="181">
        <f>RES_hhdet_in_fech!Q34/RES_summary!Q$21</f>
        <v>0</v>
      </c>
    </row>
    <row r="35" spans="1:17" ht="12" customHeight="1" x14ac:dyDescent="0.25">
      <c r="A35" s="163" t="s">
        <v>142</v>
      </c>
      <c r="B35" s="162"/>
      <c r="C35" s="180">
        <f>RES_hhdet_in_fech!C35/RES_summary!C$21</f>
        <v>0</v>
      </c>
      <c r="D35" s="180">
        <f>RES_hhdet_in_fech!D35/RES_summary!D$21</f>
        <v>0</v>
      </c>
      <c r="E35" s="180">
        <f>RES_hhdet_in_fech!E35/RES_summary!E$21</f>
        <v>0</v>
      </c>
      <c r="F35" s="180">
        <f>RES_hhdet_in_fech!F35/RES_summary!F$21</f>
        <v>0</v>
      </c>
      <c r="G35" s="180">
        <f>RES_hhdet_in_fech!G35/RES_summary!G$21</f>
        <v>0</v>
      </c>
      <c r="H35" s="180">
        <f>RES_hhdet_in_fech!H35/RES_summary!H$21</f>
        <v>0</v>
      </c>
      <c r="I35" s="180">
        <f>RES_hhdet_in_fech!I35/RES_summary!I$21</f>
        <v>20.532676523726476</v>
      </c>
      <c r="J35" s="180">
        <f>RES_hhdet_in_fech!J35/RES_summary!J$21</f>
        <v>0</v>
      </c>
      <c r="K35" s="180">
        <f>RES_hhdet_in_fech!K35/RES_summary!K$21</f>
        <v>0</v>
      </c>
      <c r="L35" s="180">
        <f>RES_hhdet_in_fech!L35/RES_summary!L$21</f>
        <v>0</v>
      </c>
      <c r="M35" s="180">
        <f>RES_hhdet_in_fech!M35/RES_summary!M$21</f>
        <v>0</v>
      </c>
      <c r="N35" s="180">
        <f>RES_hhdet_in_fech!N35/RES_summary!N$21</f>
        <v>0</v>
      </c>
      <c r="O35" s="180">
        <f>RES_hhdet_in_fech!O35/RES_summary!O$21</f>
        <v>0</v>
      </c>
      <c r="P35" s="180">
        <f>RES_hhdet_in_fech!P35/RES_summary!P$21</f>
        <v>0</v>
      </c>
      <c r="Q35" s="180">
        <f>RES_hhdet_in_fech!Q35/RES_summary!Q$21</f>
        <v>0</v>
      </c>
    </row>
    <row r="36" spans="1:17" ht="12" customHeight="1" x14ac:dyDescent="0.25">
      <c r="A36" s="161" t="s">
        <v>141</v>
      </c>
      <c r="B36" s="160"/>
      <c r="C36" s="179">
        <f>RES_hhdet_in_fech!C36/RES_summary!C$21</f>
        <v>0</v>
      </c>
      <c r="D36" s="179">
        <f>RES_hhdet_in_fech!D36/RES_summary!D$21</f>
        <v>0</v>
      </c>
      <c r="E36" s="179">
        <f>RES_hhdet_in_fech!E36/RES_summary!E$21</f>
        <v>0</v>
      </c>
      <c r="F36" s="179">
        <f>RES_hhdet_in_fech!F36/RES_summary!F$21</f>
        <v>0</v>
      </c>
      <c r="G36" s="179">
        <f>RES_hhdet_in_fech!G36/RES_summary!G$21</f>
        <v>0</v>
      </c>
      <c r="H36" s="179">
        <f>RES_hhdet_in_fech!H36/RES_summary!H$21</f>
        <v>0</v>
      </c>
      <c r="I36" s="179">
        <f>RES_hhdet_in_fech!I36/RES_summary!I$21</f>
        <v>18.420466201642984</v>
      </c>
      <c r="J36" s="179">
        <f>RES_hhdet_in_fech!J36/RES_summary!J$21</f>
        <v>0</v>
      </c>
      <c r="K36" s="179">
        <f>RES_hhdet_in_fech!K36/RES_summary!K$21</f>
        <v>0</v>
      </c>
      <c r="L36" s="179">
        <f>RES_hhdet_in_fech!L36/RES_summary!L$21</f>
        <v>0</v>
      </c>
      <c r="M36" s="179">
        <f>RES_hhdet_in_fech!M36/RES_summary!M$21</f>
        <v>0</v>
      </c>
      <c r="N36" s="179">
        <f>RES_hhdet_in_fech!N36/RES_summary!N$21</f>
        <v>0</v>
      </c>
      <c r="O36" s="179">
        <f>RES_hhdet_in_fech!O36/RES_summary!O$21</f>
        <v>0</v>
      </c>
      <c r="P36" s="179">
        <f>RES_hhdet_in_fech!P36/RES_summary!P$21</f>
        <v>0</v>
      </c>
      <c r="Q36" s="179">
        <f>RES_hhdet_in_fech!Q36/RES_summary!Q$21</f>
        <v>0</v>
      </c>
    </row>
    <row r="37" spans="1:17" ht="12" customHeight="1" x14ac:dyDescent="0.25">
      <c r="A37" s="148" t="s">
        <v>60</v>
      </c>
      <c r="B37" s="156"/>
      <c r="C37" s="177">
        <f>RES_hhdet_in_fech!C37/RES_summary!C$21</f>
        <v>0</v>
      </c>
      <c r="D37" s="177">
        <f>RES_hhdet_in_fech!D37/RES_summary!D$21</f>
        <v>0</v>
      </c>
      <c r="E37" s="177">
        <f>RES_hhdet_in_fech!E37/RES_summary!E$21</f>
        <v>0</v>
      </c>
      <c r="F37" s="177">
        <f>RES_hhdet_in_fech!F37/RES_summary!F$21</f>
        <v>0</v>
      </c>
      <c r="G37" s="177">
        <f>RES_hhdet_in_fech!G37/RES_summary!G$21</f>
        <v>0</v>
      </c>
      <c r="H37" s="177">
        <f>RES_hhdet_in_fech!H37/RES_summary!H$21</f>
        <v>0</v>
      </c>
      <c r="I37" s="177">
        <f>RES_hhdet_in_fech!I37/RES_summary!I$21</f>
        <v>13.584512818927285</v>
      </c>
      <c r="J37" s="177">
        <f>RES_hhdet_in_fech!J37/RES_summary!J$21</f>
        <v>0</v>
      </c>
      <c r="K37" s="177">
        <f>RES_hhdet_in_fech!K37/RES_summary!K$21</f>
        <v>0</v>
      </c>
      <c r="L37" s="177">
        <f>RES_hhdet_in_fech!L37/RES_summary!L$21</f>
        <v>0</v>
      </c>
      <c r="M37" s="177">
        <f>RES_hhdet_in_fech!M37/RES_summary!M$21</f>
        <v>0</v>
      </c>
      <c r="N37" s="177">
        <f>RES_hhdet_in_fech!N37/RES_summary!N$21</f>
        <v>0</v>
      </c>
      <c r="O37" s="177">
        <f>RES_hhdet_in_fech!O37/RES_summary!O$21</f>
        <v>0</v>
      </c>
      <c r="P37" s="177">
        <f>RES_hhdet_in_fech!P37/RES_summary!P$21</f>
        <v>0</v>
      </c>
      <c r="Q37" s="177">
        <f>RES_hhdet_in_fech!Q37/RES_summary!Q$21</f>
        <v>0</v>
      </c>
    </row>
    <row r="38" spans="1:17" ht="12" customHeight="1" x14ac:dyDescent="0.25">
      <c r="A38" s="148" t="s">
        <v>59</v>
      </c>
      <c r="B38" s="156"/>
      <c r="C38" s="177">
        <f>RES_hhdet_in_fech!C38/RES_summary!C$21</f>
        <v>0</v>
      </c>
      <c r="D38" s="177">
        <f>RES_hhdet_in_fech!D38/RES_summary!D$21</f>
        <v>0</v>
      </c>
      <c r="E38" s="177">
        <f>RES_hhdet_in_fech!E38/RES_summary!E$21</f>
        <v>0</v>
      </c>
      <c r="F38" s="177">
        <f>RES_hhdet_in_fech!F38/RES_summary!F$21</f>
        <v>0</v>
      </c>
      <c r="G38" s="177">
        <f>RES_hhdet_in_fech!G38/RES_summary!G$21</f>
        <v>0</v>
      </c>
      <c r="H38" s="177">
        <f>RES_hhdet_in_fech!H38/RES_summary!H$21</f>
        <v>0</v>
      </c>
      <c r="I38" s="177">
        <f>RES_hhdet_in_fech!I38/RES_summary!I$21</f>
        <v>4.8359533827156991</v>
      </c>
      <c r="J38" s="177">
        <f>RES_hhdet_in_fech!J38/RES_summary!J$21</f>
        <v>0</v>
      </c>
      <c r="K38" s="177">
        <f>RES_hhdet_in_fech!K38/RES_summary!K$21</f>
        <v>0</v>
      </c>
      <c r="L38" s="177">
        <f>RES_hhdet_in_fech!L38/RES_summary!L$21</f>
        <v>0</v>
      </c>
      <c r="M38" s="177">
        <f>RES_hhdet_in_fech!M38/RES_summary!M$21</f>
        <v>0</v>
      </c>
      <c r="N38" s="177">
        <f>RES_hhdet_in_fech!N38/RES_summary!N$21</f>
        <v>0</v>
      </c>
      <c r="O38" s="177">
        <f>RES_hhdet_in_fech!O38/RES_summary!O$21</f>
        <v>0</v>
      </c>
      <c r="P38" s="177">
        <f>RES_hhdet_in_fech!P38/RES_summary!P$21</f>
        <v>0</v>
      </c>
      <c r="Q38" s="177">
        <f>RES_hhdet_in_fech!Q38/RES_summary!Q$21</f>
        <v>0</v>
      </c>
    </row>
    <row r="39" spans="1:17" ht="12" customHeight="1" x14ac:dyDescent="0.25">
      <c r="A39" s="158" t="s">
        <v>62</v>
      </c>
      <c r="B39" s="157"/>
      <c r="C39" s="178">
        <f>RES_hhdet_in_fech!C39/RES_summary!C$21</f>
        <v>8.8981489905899913</v>
      </c>
      <c r="D39" s="178">
        <f>RES_hhdet_in_fech!D39/RES_summary!D$21</f>
        <v>7.293290183746115</v>
      </c>
      <c r="E39" s="178">
        <f>RES_hhdet_in_fech!E39/RES_summary!E$21</f>
        <v>8.7837637416424368</v>
      </c>
      <c r="F39" s="178">
        <f>RES_hhdet_in_fech!F39/RES_summary!F$21</f>
        <v>8.8512309683455523</v>
      </c>
      <c r="G39" s="178">
        <f>RES_hhdet_in_fech!G39/RES_summary!G$21</f>
        <v>8.9692767851053752</v>
      </c>
      <c r="H39" s="178">
        <f>RES_hhdet_in_fech!H39/RES_summary!H$21</f>
        <v>10.186250807923232</v>
      </c>
      <c r="I39" s="178">
        <f>RES_hhdet_in_fech!I39/RES_summary!I$21</f>
        <v>9.8063774892935207</v>
      </c>
      <c r="J39" s="178">
        <f>RES_hhdet_in_fech!J39/RES_summary!J$21</f>
        <v>6.787727797781697</v>
      </c>
      <c r="K39" s="178">
        <f>RES_hhdet_in_fech!K39/RES_summary!K$21</f>
        <v>6.6214643773318524</v>
      </c>
      <c r="L39" s="178">
        <f>RES_hhdet_in_fech!L39/RES_summary!L$21</f>
        <v>9.7552822342415695</v>
      </c>
      <c r="M39" s="178">
        <f>RES_hhdet_in_fech!M39/RES_summary!M$21</f>
        <v>9.8560793459326828</v>
      </c>
      <c r="N39" s="178">
        <f>RES_hhdet_in_fech!N39/RES_summary!N$21</f>
        <v>0</v>
      </c>
      <c r="O39" s="178">
        <f>RES_hhdet_in_fech!O39/RES_summary!O$21</f>
        <v>0</v>
      </c>
      <c r="P39" s="178">
        <f>RES_hhdet_in_fech!P39/RES_summary!P$21</f>
        <v>0</v>
      </c>
      <c r="Q39" s="178">
        <f>RES_hhdet_in_fech!Q39/RES_summary!Q$21</f>
        <v>0</v>
      </c>
    </row>
    <row r="40" spans="1:17" ht="12" customHeight="1" x14ac:dyDescent="0.25">
      <c r="A40" s="23" t="s">
        <v>57</v>
      </c>
      <c r="B40" s="156"/>
      <c r="C40" s="177">
        <f>RES_hhdet_in_fech!C40/RES_summary!C$21</f>
        <v>12.227820178570852</v>
      </c>
      <c r="D40" s="177">
        <f>RES_hhdet_in_fech!D40/RES_summary!D$21</f>
        <v>0</v>
      </c>
      <c r="E40" s="177">
        <f>RES_hhdet_in_fech!E40/RES_summary!E$21</f>
        <v>11.907203874592012</v>
      </c>
      <c r="F40" s="177">
        <f>RES_hhdet_in_fech!F40/RES_summary!F$21</f>
        <v>11.553075299085393</v>
      </c>
      <c r="G40" s="177">
        <f>RES_hhdet_in_fech!G40/RES_summary!G$21</f>
        <v>11.235706597581675</v>
      </c>
      <c r="H40" s="177">
        <f>RES_hhdet_in_fech!H40/RES_summary!H$21</f>
        <v>10.98325604077516</v>
      </c>
      <c r="I40" s="177">
        <f>RES_hhdet_in_fech!I40/RES_summary!I$21</f>
        <v>10.866399069696625</v>
      </c>
      <c r="J40" s="177">
        <f>RES_hhdet_in_fech!J40/RES_summary!J$21</f>
        <v>0</v>
      </c>
      <c r="K40" s="177">
        <f>RES_hhdet_in_fech!K40/RES_summary!K$21</f>
        <v>0</v>
      </c>
      <c r="L40" s="177">
        <f>RES_hhdet_in_fech!L40/RES_summary!L$21</f>
        <v>10.158076719251577</v>
      </c>
      <c r="M40" s="177">
        <f>RES_hhdet_in_fech!M40/RES_summary!M$21</f>
        <v>9.8560793459326828</v>
      </c>
      <c r="N40" s="177">
        <f>RES_hhdet_in_fech!N40/RES_summary!N$21</f>
        <v>0</v>
      </c>
      <c r="O40" s="177">
        <f>RES_hhdet_in_fech!O40/RES_summary!O$21</f>
        <v>0</v>
      </c>
      <c r="P40" s="177">
        <f>RES_hhdet_in_fech!P40/RES_summary!P$21</f>
        <v>0</v>
      </c>
      <c r="Q40" s="177">
        <f>RES_hhdet_in_fech!Q40/RES_summary!Q$21</f>
        <v>0</v>
      </c>
    </row>
    <row r="41" spans="1:17" ht="12" customHeight="1" x14ac:dyDescent="0.25">
      <c r="A41" s="29" t="s">
        <v>140</v>
      </c>
      <c r="B41" s="57"/>
      <c r="C41" s="176">
        <f>RES_hhdet_in_fech!C41/RES_summary!C$21</f>
        <v>7.3597530957545549</v>
      </c>
      <c r="D41" s="176">
        <f>RES_hhdet_in_fech!D41/RES_summary!D$21</f>
        <v>7.293290183746115</v>
      </c>
      <c r="E41" s="176">
        <f>RES_hhdet_in_fech!E41/RES_summary!E$21</f>
        <v>7.2465643895002012</v>
      </c>
      <c r="F41" s="176">
        <f>RES_hhdet_in_fech!F41/RES_summary!F$21</f>
        <v>7.0905851831988933</v>
      </c>
      <c r="G41" s="176">
        <f>RES_hhdet_in_fech!G41/RES_summary!G$21</f>
        <v>7.0019108770666785</v>
      </c>
      <c r="H41" s="176">
        <f>RES_hhdet_in_fech!H41/RES_summary!H$21</f>
        <v>7.0872609879051147</v>
      </c>
      <c r="I41" s="176">
        <f>RES_hhdet_in_fech!I41/RES_summary!I$21</f>
        <v>6.8773438191685079</v>
      </c>
      <c r="J41" s="176">
        <f>RES_hhdet_in_fech!J41/RES_summary!J$21</f>
        <v>6.787727797781697</v>
      </c>
      <c r="K41" s="176">
        <f>RES_hhdet_in_fech!K41/RES_summary!K$21</f>
        <v>6.6214643773318524</v>
      </c>
      <c r="L41" s="176">
        <f>RES_hhdet_in_fech!L41/RES_summary!L$21</f>
        <v>6.8806452475438</v>
      </c>
      <c r="M41" s="176">
        <f>RES_hhdet_in_fech!M41/RES_summary!M$21</f>
        <v>0</v>
      </c>
      <c r="N41" s="176">
        <f>RES_hhdet_in_fech!N41/RES_summary!N$21</f>
        <v>0</v>
      </c>
      <c r="O41" s="176">
        <f>RES_hhdet_in_fech!O41/RES_summary!O$21</f>
        <v>0</v>
      </c>
      <c r="P41" s="176">
        <f>RES_hhdet_in_fech!P41/RES_summary!P$21</f>
        <v>0</v>
      </c>
      <c r="Q41" s="176">
        <f>RES_hhdet_in_fech!Q41/RES_summary!Q$21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84">
        <f>RES_hhdet_in_fech!C43/RES_summary!C$21</f>
        <v>176.03876999581541</v>
      </c>
      <c r="D43" s="184">
        <f>RES_hhdet_in_fech!D43/RES_summary!D$21</f>
        <v>167.08294777867522</v>
      </c>
      <c r="E43" s="184">
        <f>RES_hhdet_in_fech!E43/RES_summary!E$21</f>
        <v>0</v>
      </c>
      <c r="F43" s="184">
        <f>RES_hhdet_in_fech!F43/RES_summary!F$21</f>
        <v>164.81808767275697</v>
      </c>
      <c r="G43" s="184">
        <f>RES_hhdet_in_fech!G43/RES_summary!G$21</f>
        <v>163.00360808818476</v>
      </c>
      <c r="H43" s="184">
        <f>RES_hhdet_in_fech!H43/RES_summary!H$21</f>
        <v>0</v>
      </c>
      <c r="I43" s="184">
        <f>RES_hhdet_in_fech!I43/RES_summary!I$21</f>
        <v>159.04864702111803</v>
      </c>
      <c r="J43" s="184">
        <f>RES_hhdet_in_fech!J43/RES_summary!J$21</f>
        <v>152.91033083230053</v>
      </c>
      <c r="K43" s="184">
        <f>RES_hhdet_in_fech!K43/RES_summary!K$21</f>
        <v>149.64291957675701</v>
      </c>
      <c r="L43" s="184">
        <f>RES_hhdet_in_fech!L43/RES_summary!L$21</f>
        <v>168.52593008211079</v>
      </c>
      <c r="M43" s="184">
        <f>RES_hhdet_in_fech!M43/RES_summary!M$21</f>
        <v>150.75255133204269</v>
      </c>
      <c r="N43" s="184">
        <f>RES_hhdet_in_fech!N43/RES_summary!N$21</f>
        <v>0</v>
      </c>
      <c r="O43" s="184">
        <f>RES_hhdet_in_fech!O43/RES_summary!O$21</f>
        <v>145.02201508688918</v>
      </c>
      <c r="P43" s="184">
        <f>RES_hhdet_in_fech!P43/RES_summary!P$21</f>
        <v>0</v>
      </c>
      <c r="Q43" s="184">
        <f>RES_hhdet_in_fech!Q43/RES_summary!Q$21</f>
        <v>135.57791008164003</v>
      </c>
    </row>
    <row r="44" spans="1:17" ht="12.95" customHeight="1" x14ac:dyDescent="0.25">
      <c r="A44" s="158" t="s">
        <v>65</v>
      </c>
      <c r="B44" s="157"/>
      <c r="C44" s="178">
        <f>RES_hhdet_in_fech!C44/RES_summary!C$21</f>
        <v>136.9276597352607</v>
      </c>
      <c r="D44" s="178">
        <f>RES_hhdet_in_fech!D44/RES_summary!D$21</f>
        <v>129.67462622278137</v>
      </c>
      <c r="E44" s="178">
        <f>RES_hhdet_in_fech!E44/RES_summary!E$21</f>
        <v>0</v>
      </c>
      <c r="F44" s="178">
        <f>RES_hhdet_in_fech!F44/RES_summary!F$21</f>
        <v>129.17842718022237</v>
      </c>
      <c r="G44" s="178">
        <f>RES_hhdet_in_fech!G44/RES_summary!G$21</f>
        <v>128.72585852741133</v>
      </c>
      <c r="H44" s="178">
        <f>RES_hhdet_in_fech!H44/RES_summary!H$21</f>
        <v>0</v>
      </c>
      <c r="I44" s="178">
        <f>RES_hhdet_in_fech!I44/RES_summary!I$21</f>
        <v>125.21205898969428</v>
      </c>
      <c r="J44" s="178">
        <f>RES_hhdet_in_fech!J44/RES_summary!J$21</f>
        <v>120.75072337963184</v>
      </c>
      <c r="K44" s="178">
        <f>RES_hhdet_in_fech!K44/RES_summary!K$21</f>
        <v>119.1532699083039</v>
      </c>
      <c r="L44" s="178">
        <f>RES_hhdet_in_fech!L44/RES_summary!L$21</f>
        <v>137.96432985822901</v>
      </c>
      <c r="M44" s="178">
        <f>RES_hhdet_in_fech!M44/RES_summary!M$21</f>
        <v>120.81811775245333</v>
      </c>
      <c r="N44" s="178">
        <f>RES_hhdet_in_fech!N44/RES_summary!N$21</f>
        <v>0</v>
      </c>
      <c r="O44" s="178">
        <f>RES_hhdet_in_fech!O44/RES_summary!O$21</f>
        <v>115.55194222154063</v>
      </c>
      <c r="P44" s="178">
        <f>RES_hhdet_in_fech!P44/RES_summary!P$21</f>
        <v>0</v>
      </c>
      <c r="Q44" s="178">
        <f>RES_hhdet_in_fech!Q44/RES_summary!Q$21</f>
        <v>106.40894549220539</v>
      </c>
    </row>
    <row r="45" spans="1:17" ht="12" customHeight="1" x14ac:dyDescent="0.25">
      <c r="A45" s="23" t="s">
        <v>166</v>
      </c>
      <c r="B45" s="156"/>
      <c r="C45" s="177">
        <f>RES_hhdet_in_fech!C45/RES_summary!C$21</f>
        <v>135.20659043148385</v>
      </c>
      <c r="D45" s="177">
        <f>RES_hhdet_in_fech!D45/RES_summary!D$21</f>
        <v>128.04418637454299</v>
      </c>
      <c r="E45" s="177">
        <f>RES_hhdet_in_fech!E45/RES_summary!E$21</f>
        <v>0</v>
      </c>
      <c r="F45" s="177">
        <f>RES_hhdet_in_fech!F45/RES_summary!F$21</f>
        <v>127.33706990917536</v>
      </c>
      <c r="G45" s="177">
        <f>RES_hhdet_in_fech!G45/RES_summary!G$21</f>
        <v>126.70845359153262</v>
      </c>
      <c r="H45" s="177">
        <f>RES_hhdet_in_fech!H45/RES_summary!H$21</f>
        <v>0</v>
      </c>
      <c r="I45" s="177">
        <f>RES_hhdet_in_fech!I45/RES_summary!I$21</f>
        <v>123.20195345363766</v>
      </c>
      <c r="J45" s="177">
        <f>RES_hhdet_in_fech!J45/RES_summary!J$21</f>
        <v>119.02997479988551</v>
      </c>
      <c r="K45" s="177">
        <f>RES_hhdet_in_fech!K45/RES_summary!K$21</f>
        <v>117.75055103236893</v>
      </c>
      <c r="L45" s="177">
        <f>RES_hhdet_in_fech!L45/RES_summary!L$21</f>
        <v>136.16438100333701</v>
      </c>
      <c r="M45" s="177">
        <f>RES_hhdet_in_fech!M45/RES_summary!M$21</f>
        <v>118.99872205139545</v>
      </c>
      <c r="N45" s="177">
        <f>RES_hhdet_in_fech!N45/RES_summary!N$21</f>
        <v>0</v>
      </c>
      <c r="O45" s="177">
        <f>RES_hhdet_in_fech!O45/RES_summary!O$21</f>
        <v>112.58060472962737</v>
      </c>
      <c r="P45" s="177">
        <f>RES_hhdet_in_fech!P45/RES_summary!P$21</f>
        <v>0</v>
      </c>
      <c r="Q45" s="177">
        <f>RES_hhdet_in_fech!Q45/RES_summary!Q$21</f>
        <v>102.73842704849892</v>
      </c>
    </row>
    <row r="46" spans="1:17" ht="12" customHeight="1" x14ac:dyDescent="0.25">
      <c r="A46" s="23" t="s">
        <v>60</v>
      </c>
      <c r="B46" s="156"/>
      <c r="C46" s="177">
        <f>RES_hhdet_in_fech!C46/RES_summary!C$21</f>
        <v>1.7210693037768623</v>
      </c>
      <c r="D46" s="177">
        <f>RES_hhdet_in_fech!D46/RES_summary!D$21</f>
        <v>1.6304398482383748</v>
      </c>
      <c r="E46" s="177">
        <f>RES_hhdet_in_fech!E46/RES_summary!E$21</f>
        <v>0</v>
      </c>
      <c r="F46" s="177">
        <f>RES_hhdet_in_fech!F46/RES_summary!F$21</f>
        <v>1.8413572710470152</v>
      </c>
      <c r="G46" s="177">
        <f>RES_hhdet_in_fech!G46/RES_summary!G$21</f>
        <v>2.0174049358787158</v>
      </c>
      <c r="H46" s="177">
        <f>RES_hhdet_in_fech!H46/RES_summary!H$21</f>
        <v>0</v>
      </c>
      <c r="I46" s="177">
        <f>RES_hhdet_in_fech!I46/RES_summary!I$21</f>
        <v>2.0101055360566091</v>
      </c>
      <c r="J46" s="177">
        <f>RES_hhdet_in_fech!J46/RES_summary!J$21</f>
        <v>1.720748579746332</v>
      </c>
      <c r="K46" s="177">
        <f>RES_hhdet_in_fech!K46/RES_summary!K$21</f>
        <v>1.4027188759349558</v>
      </c>
      <c r="L46" s="177">
        <f>RES_hhdet_in_fech!L46/RES_summary!L$21</f>
        <v>1.7999488548919838</v>
      </c>
      <c r="M46" s="177">
        <f>RES_hhdet_in_fech!M46/RES_summary!M$21</f>
        <v>1.819395701057879</v>
      </c>
      <c r="N46" s="177">
        <f>RES_hhdet_in_fech!N46/RES_summary!N$21</f>
        <v>0</v>
      </c>
      <c r="O46" s="177">
        <f>RES_hhdet_in_fech!O46/RES_summary!O$21</f>
        <v>2.9713374919132631</v>
      </c>
      <c r="P46" s="177">
        <f>RES_hhdet_in_fech!P46/RES_summary!P$21</f>
        <v>0</v>
      </c>
      <c r="Q46" s="177">
        <f>RES_hhdet_in_fech!Q46/RES_summary!Q$21</f>
        <v>3.6705184437064728</v>
      </c>
    </row>
    <row r="47" spans="1:17" ht="12.95" customHeight="1" x14ac:dyDescent="0.25">
      <c r="A47" s="158" t="s">
        <v>112</v>
      </c>
      <c r="B47" s="157"/>
      <c r="C47" s="178">
        <f>RES_hhdet_in_fech!C47/RES_summary!C$21</f>
        <v>5.3575125820648362</v>
      </c>
      <c r="D47" s="178">
        <f>RES_hhdet_in_fech!D47/RES_summary!D$21</f>
        <v>4.7417085918330981</v>
      </c>
      <c r="E47" s="178">
        <f>RES_hhdet_in_fech!E47/RES_summary!E$21</f>
        <v>0</v>
      </c>
      <c r="F47" s="178">
        <f>RES_hhdet_in_fech!F47/RES_summary!F$21</f>
        <v>4.8909495571748227</v>
      </c>
      <c r="G47" s="178">
        <f>RES_hhdet_in_fech!G47/RES_summary!G$21</f>
        <v>4.6986749779887687</v>
      </c>
      <c r="H47" s="178">
        <f>RES_hhdet_in_fech!H47/RES_summary!H$21</f>
        <v>0</v>
      </c>
      <c r="I47" s="178">
        <f>RES_hhdet_in_fech!I47/RES_summary!I$21</f>
        <v>5.1959919714411109</v>
      </c>
      <c r="J47" s="178">
        <f>RES_hhdet_in_fech!J47/RES_summary!J$21</f>
        <v>4.4717124601518785</v>
      </c>
      <c r="K47" s="178">
        <f>RES_hhdet_in_fech!K47/RES_summary!K$21</f>
        <v>3.5090779820377946</v>
      </c>
      <c r="L47" s="178">
        <f>RES_hhdet_in_fech!L47/RES_summary!L$21</f>
        <v>3.3997549884264093</v>
      </c>
      <c r="M47" s="178">
        <f>RES_hhdet_in_fech!M47/RES_summary!M$21</f>
        <v>3.3326256870773565</v>
      </c>
      <c r="N47" s="178">
        <f>RES_hhdet_in_fech!N47/RES_summary!N$21</f>
        <v>0</v>
      </c>
      <c r="O47" s="178">
        <f>RES_hhdet_in_fech!O47/RES_summary!O$21</f>
        <v>2.8742077292760055</v>
      </c>
      <c r="P47" s="178">
        <f>RES_hhdet_in_fech!P47/RES_summary!P$21</f>
        <v>0</v>
      </c>
      <c r="Q47" s="178">
        <f>RES_hhdet_in_fech!Q47/RES_summary!Q$21</f>
        <v>2.5874010370428784</v>
      </c>
    </row>
    <row r="48" spans="1:17" ht="12" customHeight="1" x14ac:dyDescent="0.25">
      <c r="A48" s="23" t="s">
        <v>60</v>
      </c>
      <c r="B48" s="156"/>
      <c r="C48" s="177">
        <f>RES_hhdet_in_fech!C48/RES_summary!C$21</f>
        <v>5.3575125820648362</v>
      </c>
      <c r="D48" s="177">
        <f>RES_hhdet_in_fech!D48/RES_summary!D$21</f>
        <v>4.7417085918330981</v>
      </c>
      <c r="E48" s="177">
        <f>RES_hhdet_in_fech!E48/RES_summary!E$21</f>
        <v>0</v>
      </c>
      <c r="F48" s="177">
        <f>RES_hhdet_in_fech!F48/RES_summary!F$21</f>
        <v>4.8909495571748227</v>
      </c>
      <c r="G48" s="177">
        <f>RES_hhdet_in_fech!G48/RES_summary!G$21</f>
        <v>4.6986749779887687</v>
      </c>
      <c r="H48" s="177">
        <f>RES_hhdet_in_fech!H48/RES_summary!H$21</f>
        <v>0</v>
      </c>
      <c r="I48" s="177">
        <f>RES_hhdet_in_fech!I48/RES_summary!I$21</f>
        <v>5.1959919714411109</v>
      </c>
      <c r="J48" s="177">
        <f>RES_hhdet_in_fech!J48/RES_summary!J$21</f>
        <v>4.4717124601518785</v>
      </c>
      <c r="K48" s="177">
        <f>RES_hhdet_in_fech!K48/RES_summary!K$21</f>
        <v>3.5090779820377946</v>
      </c>
      <c r="L48" s="177">
        <f>RES_hhdet_in_fech!L48/RES_summary!L$21</f>
        <v>3.3997549884264093</v>
      </c>
      <c r="M48" s="177">
        <f>RES_hhdet_in_fech!M48/RES_summary!M$21</f>
        <v>3.3326256870773565</v>
      </c>
      <c r="N48" s="177">
        <f>RES_hhdet_in_fech!N48/RES_summary!N$21</f>
        <v>0</v>
      </c>
      <c r="O48" s="177">
        <f>RES_hhdet_in_fech!O48/RES_summary!O$21</f>
        <v>2.8742077292760055</v>
      </c>
      <c r="P48" s="177">
        <f>RES_hhdet_in_fech!P48/RES_summary!P$21</f>
        <v>0</v>
      </c>
      <c r="Q48" s="177">
        <f>RES_hhdet_in_fech!Q48/RES_summary!Q$21</f>
        <v>2.5874010370428784</v>
      </c>
    </row>
    <row r="49" spans="1:17" ht="12" customHeight="1" x14ac:dyDescent="0.25">
      <c r="A49" s="158" t="s">
        <v>63</v>
      </c>
      <c r="B49" s="157"/>
      <c r="C49" s="178">
        <f>RES_hhdet_in_fech!C49/RES_summary!C$21</f>
        <v>26.359201052606711</v>
      </c>
      <c r="D49" s="178">
        <f>RES_hhdet_in_fech!D49/RES_summary!D$21</f>
        <v>25.375447270675483</v>
      </c>
      <c r="E49" s="178">
        <f>RES_hhdet_in_fech!E49/RES_summary!E$21</f>
        <v>0</v>
      </c>
      <c r="F49" s="178">
        <f>RES_hhdet_in_fech!F49/RES_summary!F$21</f>
        <v>23.590006262657511</v>
      </c>
      <c r="G49" s="178">
        <f>RES_hhdet_in_fech!G49/RES_summary!G$21</f>
        <v>22.545618614210309</v>
      </c>
      <c r="H49" s="178">
        <f>RES_hhdet_in_fech!H49/RES_summary!H$21</f>
        <v>0</v>
      </c>
      <c r="I49" s="178">
        <f>RES_hhdet_in_fech!I49/RES_summary!I$21</f>
        <v>21.723566685949027</v>
      </c>
      <c r="J49" s="178">
        <f>RES_hhdet_in_fech!J49/RES_summary!J$21</f>
        <v>20.961701768153276</v>
      </c>
      <c r="K49" s="178">
        <f>RES_hhdet_in_fech!K49/RES_summary!K$21</f>
        <v>20.413292156243454</v>
      </c>
      <c r="L49" s="178">
        <f>RES_hhdet_in_fech!L49/RES_summary!L$21</f>
        <v>20.324398539268238</v>
      </c>
      <c r="M49" s="178">
        <f>RES_hhdet_in_fech!M49/RES_summary!M$21</f>
        <v>19.855968401846106</v>
      </c>
      <c r="N49" s="178">
        <f>RES_hhdet_in_fech!N49/RES_summary!N$21</f>
        <v>0</v>
      </c>
      <c r="O49" s="178">
        <f>RES_hhdet_in_fech!O49/RES_summary!O$21</f>
        <v>19.646859039775656</v>
      </c>
      <c r="P49" s="178">
        <f>RES_hhdet_in_fech!P49/RES_summary!P$21</f>
        <v>0</v>
      </c>
      <c r="Q49" s="178">
        <f>RES_hhdet_in_fech!Q49/RES_summary!Q$21</f>
        <v>19.570150658125979</v>
      </c>
    </row>
    <row r="50" spans="1:17" ht="12" customHeight="1" x14ac:dyDescent="0.25">
      <c r="A50" s="167" t="s">
        <v>165</v>
      </c>
      <c r="B50" s="132"/>
      <c r="C50" s="183">
        <f>RES_hhdet_in_fech!C50/RES_summary!C$21</f>
        <v>26.644999215818647</v>
      </c>
      <c r="D50" s="183">
        <f>RES_hhdet_in_fech!D50/RES_summary!D$21</f>
        <v>25.882016650670888</v>
      </c>
      <c r="E50" s="183">
        <f>RES_hhdet_in_fech!E50/RES_summary!E$21</f>
        <v>0</v>
      </c>
      <c r="F50" s="183">
        <f>RES_hhdet_in_fech!F50/RES_summary!F$21</f>
        <v>24.134105491634447</v>
      </c>
      <c r="G50" s="183">
        <f>RES_hhdet_in_fech!G50/RES_summary!G$21</f>
        <v>23.13731421828313</v>
      </c>
      <c r="H50" s="183">
        <f>RES_hhdet_in_fech!H50/RES_summary!H$21</f>
        <v>0</v>
      </c>
      <c r="I50" s="183">
        <f>RES_hhdet_in_fech!I50/RES_summary!I$21</f>
        <v>21.871688158040527</v>
      </c>
      <c r="J50" s="183">
        <f>RES_hhdet_in_fech!J50/RES_summary!J$21</f>
        <v>21.359115500974848</v>
      </c>
      <c r="K50" s="183">
        <f>RES_hhdet_in_fech!K50/RES_summary!K$21</f>
        <v>20.777987059457903</v>
      </c>
      <c r="L50" s="183">
        <f>RES_hhdet_in_fech!L50/RES_summary!L$21</f>
        <v>20.453127301367577</v>
      </c>
      <c r="M50" s="183">
        <f>RES_hhdet_in_fech!M50/RES_summary!M$21</f>
        <v>20.012997452317922</v>
      </c>
      <c r="N50" s="183">
        <f>RES_hhdet_in_fech!N50/RES_summary!N$21</f>
        <v>0</v>
      </c>
      <c r="O50" s="183">
        <f>RES_hhdet_in_fech!O50/RES_summary!O$21</f>
        <v>19.631729536638463</v>
      </c>
      <c r="P50" s="183">
        <f>RES_hhdet_in_fech!P50/RES_summary!P$21</f>
        <v>0</v>
      </c>
      <c r="Q50" s="183">
        <f>RES_hhdet_in_fech!Q50/RES_summary!Q$21</f>
        <v>19.366125306484228</v>
      </c>
    </row>
    <row r="51" spans="1:17" ht="12" customHeight="1" x14ac:dyDescent="0.25">
      <c r="A51" s="167" t="s">
        <v>164</v>
      </c>
      <c r="B51" s="132"/>
      <c r="C51" s="183">
        <f>RES_hhdet_in_fech!C51/RES_summary!C$21</f>
        <v>22.938625920114095</v>
      </c>
      <c r="D51" s="183">
        <f>RES_hhdet_in_fech!D51/RES_summary!D$21</f>
        <v>22.331183574160796</v>
      </c>
      <c r="E51" s="183">
        <f>RES_hhdet_in_fech!E51/RES_summary!E$21</f>
        <v>0</v>
      </c>
      <c r="F51" s="183">
        <f>RES_hhdet_in_fech!F51/RES_summary!F$21</f>
        <v>20.943822431089202</v>
      </c>
      <c r="G51" s="183">
        <f>RES_hhdet_in_fech!G51/RES_summary!G$21</f>
        <v>20.16255487973941</v>
      </c>
      <c r="H51" s="183">
        <f>RES_hhdet_in_fech!H51/RES_summary!H$21</f>
        <v>0</v>
      </c>
      <c r="I51" s="183">
        <f>RES_hhdet_in_fech!I51/RES_summary!I$21</f>
        <v>19.165190065617068</v>
      </c>
      <c r="J51" s="183">
        <f>RES_hhdet_in_fech!J51/RES_summary!J$21</f>
        <v>18.783480425526065</v>
      </c>
      <c r="K51" s="183">
        <f>RES_hhdet_in_fech!K51/RES_summary!K$21</f>
        <v>18.311638013420367</v>
      </c>
      <c r="L51" s="183">
        <f>RES_hhdet_in_fech!L51/RES_summary!L$21</f>
        <v>18.033314865727718</v>
      </c>
      <c r="M51" s="183">
        <f>RES_hhdet_in_fech!M51/RES_summary!M$21</f>
        <v>17.633950460403732</v>
      </c>
      <c r="N51" s="183">
        <f>RES_hhdet_in_fech!N51/RES_summary!N$21</f>
        <v>0</v>
      </c>
      <c r="O51" s="183">
        <f>RES_hhdet_in_fech!O51/RES_summary!O$21</f>
        <v>17.253709862518857</v>
      </c>
      <c r="P51" s="183">
        <f>RES_hhdet_in_fech!P51/RES_summary!P$21</f>
        <v>0</v>
      </c>
      <c r="Q51" s="183">
        <f>RES_hhdet_in_fech!Q51/RES_summary!Q$21</f>
        <v>16.931930151411883</v>
      </c>
    </row>
    <row r="52" spans="1:17" ht="12" customHeight="1" x14ac:dyDescent="0.25">
      <c r="A52" s="166" t="s">
        <v>163</v>
      </c>
      <c r="B52" s="165"/>
      <c r="C52" s="182">
        <f>RES_hhdet_in_fech!C52/RES_summary!C$21</f>
        <v>17.566256444150138</v>
      </c>
      <c r="D52" s="182">
        <f>RES_hhdet_in_fech!D52/RES_summary!D$21</f>
        <v>17.068509432534359</v>
      </c>
      <c r="E52" s="182">
        <f>RES_hhdet_in_fech!E52/RES_summary!E$21</f>
        <v>0</v>
      </c>
      <c r="F52" s="182">
        <f>RES_hhdet_in_fech!F52/RES_summary!F$21</f>
        <v>15.947564615454869</v>
      </c>
      <c r="G52" s="182">
        <f>RES_hhdet_in_fech!G52/RES_summary!G$21</f>
        <v>15.325932559763505</v>
      </c>
      <c r="H52" s="182">
        <f>RES_hhdet_in_fech!H52/RES_summary!H$21</f>
        <v>0</v>
      </c>
      <c r="I52" s="182">
        <f>RES_hhdet_in_fech!I52/RES_summary!I$21</f>
        <v>14.52053671953718</v>
      </c>
      <c r="J52" s="182">
        <f>RES_hhdet_in_fech!J52/RES_summary!J$21</f>
        <v>14.197313145154876</v>
      </c>
      <c r="K52" s="182">
        <f>RES_hhdet_in_fech!K52/RES_summary!K$21</f>
        <v>13.813278529069331</v>
      </c>
      <c r="L52" s="182">
        <f>RES_hhdet_in_fech!L52/RES_summary!L$21</f>
        <v>13.580107683167757</v>
      </c>
      <c r="M52" s="182">
        <f>RES_hhdet_in_fech!M52/RES_summary!M$21</f>
        <v>13.279044460726041</v>
      </c>
      <c r="N52" s="182">
        <f>RES_hhdet_in_fech!N52/RES_summary!N$21</f>
        <v>0</v>
      </c>
      <c r="O52" s="182">
        <f>RES_hhdet_in_fech!O52/RES_summary!O$21</f>
        <v>12.984913241873455</v>
      </c>
      <c r="P52" s="182">
        <f>RES_hhdet_in_fech!P52/RES_summary!P$21</f>
        <v>0</v>
      </c>
      <c r="Q52" s="182">
        <f>RES_hhdet_in_fech!Q52/RES_summary!Q$21</f>
        <v>12.730586754254727</v>
      </c>
    </row>
    <row r="53" spans="1:17" ht="12" customHeight="1" x14ac:dyDescent="0.25">
      <c r="A53" s="147" t="s">
        <v>59</v>
      </c>
      <c r="B53" s="164"/>
      <c r="C53" s="181">
        <f>RES_hhdet_in_fech!C53/RES_summary!C$21</f>
        <v>5.3723694759639642</v>
      </c>
      <c r="D53" s="181">
        <f>RES_hhdet_in_fech!D53/RES_summary!D$21</f>
        <v>5.2626741416264391</v>
      </c>
      <c r="E53" s="181">
        <f>RES_hhdet_in_fech!E53/RES_summary!E$21</f>
        <v>0</v>
      </c>
      <c r="F53" s="181">
        <f>RES_hhdet_in_fech!F53/RES_summary!F$21</f>
        <v>4.9962578156343325</v>
      </c>
      <c r="G53" s="181">
        <f>RES_hhdet_in_fech!G53/RES_summary!G$21</f>
        <v>4.8366223199759082</v>
      </c>
      <c r="H53" s="181">
        <f>RES_hhdet_in_fech!H53/RES_summary!H$21</f>
        <v>0</v>
      </c>
      <c r="I53" s="181">
        <f>RES_hhdet_in_fech!I53/RES_summary!I$21</f>
        <v>4.644653346079882</v>
      </c>
      <c r="J53" s="181">
        <f>RES_hhdet_in_fech!J53/RES_summary!J$21</f>
        <v>4.5861672803711881</v>
      </c>
      <c r="K53" s="181">
        <f>RES_hhdet_in_fech!K53/RES_summary!K$21</f>
        <v>4.4983594843510364</v>
      </c>
      <c r="L53" s="181">
        <f>RES_hhdet_in_fech!L53/RES_summary!L$21</f>
        <v>4.4532071825599573</v>
      </c>
      <c r="M53" s="181">
        <f>RES_hhdet_in_fech!M53/RES_summary!M$21</f>
        <v>4.3549059996776913</v>
      </c>
      <c r="N53" s="181">
        <f>RES_hhdet_in_fech!N53/RES_summary!N$21</f>
        <v>0</v>
      </c>
      <c r="O53" s="181">
        <f>RES_hhdet_in_fech!O53/RES_summary!O$21</f>
        <v>4.2687966206454</v>
      </c>
      <c r="P53" s="181">
        <f>RES_hhdet_in_fech!P53/RES_summary!P$21</f>
        <v>0</v>
      </c>
      <c r="Q53" s="181">
        <f>RES_hhdet_in_fech!Q53/RES_summary!Q$21</f>
        <v>4.2013433971571574</v>
      </c>
    </row>
    <row r="54" spans="1:17" ht="12" customHeight="1" x14ac:dyDescent="0.25">
      <c r="A54" s="163" t="s">
        <v>142</v>
      </c>
      <c r="B54" s="162"/>
      <c r="C54" s="180">
        <f>RES_hhdet_in_fech!C54/RES_summary!C$21</f>
        <v>0</v>
      </c>
      <c r="D54" s="180">
        <f>RES_hhdet_in_fech!D54/RES_summary!D$21</f>
        <v>22.010129134613464</v>
      </c>
      <c r="E54" s="180">
        <f>RES_hhdet_in_fech!E54/RES_summary!E$21</f>
        <v>0</v>
      </c>
      <c r="F54" s="180">
        <f>RES_hhdet_in_fech!F54/RES_summary!F$21</f>
        <v>21.139332667365487</v>
      </c>
      <c r="G54" s="180">
        <f>RES_hhdet_in_fech!G54/RES_summary!G$21</f>
        <v>20.705934990170228</v>
      </c>
      <c r="H54" s="180">
        <f>RES_hhdet_in_fech!H54/RES_summary!H$21</f>
        <v>0</v>
      </c>
      <c r="I54" s="180">
        <f>RES_hhdet_in_fech!I54/RES_summary!I$21</f>
        <v>0</v>
      </c>
      <c r="J54" s="180">
        <f>RES_hhdet_in_fech!J54/RES_summary!J$21</f>
        <v>19.769564454401944</v>
      </c>
      <c r="K54" s="180">
        <f>RES_hhdet_in_fech!K54/RES_summary!K$21</f>
        <v>19.455384866648039</v>
      </c>
      <c r="L54" s="180">
        <f>RES_hhdet_in_fech!L54/RES_summary!L$21</f>
        <v>20.632882115490563</v>
      </c>
      <c r="M54" s="180">
        <f>RES_hhdet_in_fech!M54/RES_summary!M$21</f>
        <v>0</v>
      </c>
      <c r="N54" s="180">
        <f>RES_hhdet_in_fech!N54/RES_summary!N$21</f>
        <v>0</v>
      </c>
      <c r="O54" s="180">
        <f>RES_hhdet_in_fech!O54/RES_summary!O$21</f>
        <v>21.145726901065338</v>
      </c>
      <c r="P54" s="180">
        <f>RES_hhdet_in_fech!P54/RES_summary!P$21</f>
        <v>0</v>
      </c>
      <c r="Q54" s="180">
        <f>RES_hhdet_in_fech!Q54/RES_summary!Q$21</f>
        <v>21.10716100293671</v>
      </c>
    </row>
    <row r="55" spans="1:17" ht="12" customHeight="1" x14ac:dyDescent="0.25">
      <c r="A55" s="161" t="s">
        <v>141</v>
      </c>
      <c r="B55" s="160"/>
      <c r="C55" s="179">
        <f>RES_hhdet_in_fech!C55/RES_summary!C$21</f>
        <v>0</v>
      </c>
      <c r="D55" s="179">
        <f>RES_hhdet_in_fech!D55/RES_summary!D$21</f>
        <v>19.78721131920102</v>
      </c>
      <c r="E55" s="179">
        <f>RES_hhdet_in_fech!E55/RES_summary!E$21</f>
        <v>0</v>
      </c>
      <c r="F55" s="179">
        <f>RES_hhdet_in_fech!F55/RES_summary!F$21</f>
        <v>19.026377563782351</v>
      </c>
      <c r="G55" s="179">
        <f>RES_hhdet_in_fech!G55/RES_summary!G$21</f>
        <v>18.629875523374217</v>
      </c>
      <c r="H55" s="179">
        <f>RES_hhdet_in_fech!H55/RES_summary!H$21</f>
        <v>0</v>
      </c>
      <c r="I55" s="179">
        <f>RES_hhdet_in_fech!I55/RES_summary!I$21</f>
        <v>0</v>
      </c>
      <c r="J55" s="179">
        <f>RES_hhdet_in_fech!J55/RES_summary!J$21</f>
        <v>17.735838029383345</v>
      </c>
      <c r="K55" s="179">
        <f>RES_hhdet_in_fech!K55/RES_summary!K$21</f>
        <v>17.343915586568908</v>
      </c>
      <c r="L55" s="179">
        <f>RES_hhdet_in_fech!L55/RES_summary!L$21</f>
        <v>18.01184529354482</v>
      </c>
      <c r="M55" s="179">
        <f>RES_hhdet_in_fech!M55/RES_summary!M$21</f>
        <v>0</v>
      </c>
      <c r="N55" s="179">
        <f>RES_hhdet_in_fech!N55/RES_summary!N$21</f>
        <v>0</v>
      </c>
      <c r="O55" s="179">
        <f>RES_hhdet_in_fech!O55/RES_summary!O$21</f>
        <v>18.318117038353794</v>
      </c>
      <c r="P55" s="179">
        <f>RES_hhdet_in_fech!P55/RES_summary!P$21</f>
        <v>0</v>
      </c>
      <c r="Q55" s="179">
        <f>RES_hhdet_in_fech!Q55/RES_summary!Q$21</f>
        <v>18.088245924418374</v>
      </c>
    </row>
    <row r="56" spans="1:17" ht="12" customHeight="1" x14ac:dyDescent="0.25">
      <c r="A56" s="148" t="s">
        <v>60</v>
      </c>
      <c r="B56" s="156"/>
      <c r="C56" s="177">
        <f>RES_hhdet_in_fech!C56/RES_summary!C$21</f>
        <v>0</v>
      </c>
      <c r="D56" s="177">
        <f>RES_hhdet_in_fech!D56/RES_summary!D$21</f>
        <v>14.483872904750285</v>
      </c>
      <c r="E56" s="177">
        <f>RES_hhdet_in_fech!E56/RES_summary!E$21</f>
        <v>0</v>
      </c>
      <c r="F56" s="177">
        <f>RES_hhdet_in_fech!F56/RES_summary!F$21</f>
        <v>13.966452537705797</v>
      </c>
      <c r="G56" s="177">
        <f>RES_hhdet_in_fech!G56/RES_summary!G$21</f>
        <v>13.71845258693757</v>
      </c>
      <c r="H56" s="177">
        <f>RES_hhdet_in_fech!H56/RES_summary!H$21</f>
        <v>0</v>
      </c>
      <c r="I56" s="177">
        <f>RES_hhdet_in_fech!I56/RES_summary!I$21</f>
        <v>0</v>
      </c>
      <c r="J56" s="177">
        <f>RES_hhdet_in_fech!J56/RES_summary!J$21</f>
        <v>13.035760225163814</v>
      </c>
      <c r="K56" s="177">
        <f>RES_hhdet_in_fech!K56/RES_summary!K$21</f>
        <v>12.704189262191841</v>
      </c>
      <c r="L56" s="177">
        <f>RES_hhdet_in_fech!L56/RES_summary!L$21</f>
        <v>13.373471857396627</v>
      </c>
      <c r="M56" s="177">
        <f>RES_hhdet_in_fech!M56/RES_summary!M$21</f>
        <v>0</v>
      </c>
      <c r="N56" s="177">
        <f>RES_hhdet_in_fech!N56/RES_summary!N$21</f>
        <v>0</v>
      </c>
      <c r="O56" s="177">
        <f>RES_hhdet_in_fech!O56/RES_summary!O$21</f>
        <v>13.861209723569814</v>
      </c>
      <c r="P56" s="177">
        <f>RES_hhdet_in_fech!P56/RES_summary!P$21</f>
        <v>0</v>
      </c>
      <c r="Q56" s="177">
        <f>RES_hhdet_in_fech!Q56/RES_summary!Q$21</f>
        <v>13.80029573620417</v>
      </c>
    </row>
    <row r="57" spans="1:17" ht="12" customHeight="1" x14ac:dyDescent="0.25">
      <c r="A57" s="148" t="s">
        <v>59</v>
      </c>
      <c r="B57" s="156"/>
      <c r="C57" s="177">
        <f>RES_hhdet_in_fech!C57/RES_summary!C$21</f>
        <v>0</v>
      </c>
      <c r="D57" s="177">
        <f>RES_hhdet_in_fech!D57/RES_summary!D$21</f>
        <v>5.3033384144507343</v>
      </c>
      <c r="E57" s="177">
        <f>RES_hhdet_in_fech!E57/RES_summary!E$21</f>
        <v>0</v>
      </c>
      <c r="F57" s="177">
        <f>RES_hhdet_in_fech!F57/RES_summary!F$21</f>
        <v>5.059925026076554</v>
      </c>
      <c r="G57" s="177">
        <f>RES_hhdet_in_fech!G57/RES_summary!G$21</f>
        <v>4.9114229364366446</v>
      </c>
      <c r="H57" s="177">
        <f>RES_hhdet_in_fech!H57/RES_summary!H$21</f>
        <v>0</v>
      </c>
      <c r="I57" s="177">
        <f>RES_hhdet_in_fech!I57/RES_summary!I$21</f>
        <v>0</v>
      </c>
      <c r="J57" s="177">
        <f>RES_hhdet_in_fech!J57/RES_summary!J$21</f>
        <v>4.7000778042195286</v>
      </c>
      <c r="K57" s="177">
        <f>RES_hhdet_in_fech!K57/RES_summary!K$21</f>
        <v>4.639726324377067</v>
      </c>
      <c r="L57" s="177">
        <f>RES_hhdet_in_fech!L57/RES_summary!L$21</f>
        <v>4.638373436148191</v>
      </c>
      <c r="M57" s="177">
        <f>RES_hhdet_in_fech!M57/RES_summary!M$21</f>
        <v>0</v>
      </c>
      <c r="N57" s="177">
        <f>RES_hhdet_in_fech!N57/RES_summary!N$21</f>
        <v>0</v>
      </c>
      <c r="O57" s="177">
        <f>RES_hhdet_in_fech!O57/RES_summary!O$21</f>
        <v>4.4569073147839786</v>
      </c>
      <c r="P57" s="177">
        <f>RES_hhdet_in_fech!P57/RES_summary!P$21</f>
        <v>0</v>
      </c>
      <c r="Q57" s="177">
        <f>RES_hhdet_in_fech!Q57/RES_summary!Q$21</f>
        <v>4.2879501882142019</v>
      </c>
    </row>
    <row r="58" spans="1:17" ht="12" customHeight="1" x14ac:dyDescent="0.25">
      <c r="A58" s="158" t="s">
        <v>62</v>
      </c>
      <c r="B58" s="157"/>
      <c r="C58" s="178">
        <f>RES_hhdet_in_fech!C58/RES_summary!C$21</f>
        <v>7.3943966258831395</v>
      </c>
      <c r="D58" s="178">
        <f>RES_hhdet_in_fech!D58/RES_summary!D$21</f>
        <v>7.2911656933852695</v>
      </c>
      <c r="E58" s="178">
        <f>RES_hhdet_in_fech!E58/RES_summary!E$21</f>
        <v>0</v>
      </c>
      <c r="F58" s="178">
        <f>RES_hhdet_in_fech!F58/RES_summary!F$21</f>
        <v>7.1587046727022878</v>
      </c>
      <c r="G58" s="178">
        <f>RES_hhdet_in_fech!G58/RES_summary!G$21</f>
        <v>7.0334559685743629</v>
      </c>
      <c r="H58" s="178">
        <f>RES_hhdet_in_fech!H58/RES_summary!H$21</f>
        <v>0</v>
      </c>
      <c r="I58" s="178">
        <f>RES_hhdet_in_fech!I58/RES_summary!I$21</f>
        <v>6.9170293740335849</v>
      </c>
      <c r="J58" s="178">
        <f>RES_hhdet_in_fech!J58/RES_summary!J$21</f>
        <v>6.7261932243635547</v>
      </c>
      <c r="K58" s="178">
        <f>RES_hhdet_in_fech!K58/RES_summary!K$21</f>
        <v>6.5672795301718416</v>
      </c>
      <c r="L58" s="178">
        <f>RES_hhdet_in_fech!L58/RES_summary!L$21</f>
        <v>6.8374466961871283</v>
      </c>
      <c r="M58" s="178">
        <f>RES_hhdet_in_fech!M58/RES_summary!M$21</f>
        <v>6.7458394906658912</v>
      </c>
      <c r="N58" s="178">
        <f>RES_hhdet_in_fech!N58/RES_summary!N$21</f>
        <v>0</v>
      </c>
      <c r="O58" s="178">
        <f>RES_hhdet_in_fech!O58/RES_summary!O$21</f>
        <v>6.9490060962968894</v>
      </c>
      <c r="P58" s="178">
        <f>RES_hhdet_in_fech!P58/RES_summary!P$21</f>
        <v>0</v>
      </c>
      <c r="Q58" s="178">
        <f>RES_hhdet_in_fech!Q58/RES_summary!Q$21</f>
        <v>7.0114128942657876</v>
      </c>
    </row>
    <row r="59" spans="1:17" ht="12" customHeight="1" x14ac:dyDescent="0.25">
      <c r="A59" s="23" t="s">
        <v>57</v>
      </c>
      <c r="B59" s="156"/>
      <c r="C59" s="177">
        <f>RES_hhdet_in_fech!C59/RES_summary!C$21</f>
        <v>12.188827391244716</v>
      </c>
      <c r="D59" s="177">
        <f>RES_hhdet_in_fech!D59/RES_summary!D$21</f>
        <v>0</v>
      </c>
      <c r="E59" s="177">
        <f>RES_hhdet_in_fech!E59/RES_summary!E$21</f>
        <v>0</v>
      </c>
      <c r="F59" s="177">
        <f>RES_hhdet_in_fech!F59/RES_summary!F$21</f>
        <v>11.470588805119327</v>
      </c>
      <c r="G59" s="177">
        <f>RES_hhdet_in_fech!G59/RES_summary!G$21</f>
        <v>11.104505952905539</v>
      </c>
      <c r="H59" s="177">
        <f>RES_hhdet_in_fech!H59/RES_summary!H$21</f>
        <v>0</v>
      </c>
      <c r="I59" s="177">
        <f>RES_hhdet_in_fech!I59/RES_summary!I$21</f>
        <v>10.625515800965111</v>
      </c>
      <c r="J59" s="177">
        <f>RES_hhdet_in_fech!J59/RES_summary!J$21</f>
        <v>0</v>
      </c>
      <c r="K59" s="177">
        <f>RES_hhdet_in_fech!K59/RES_summary!K$21</f>
        <v>0</v>
      </c>
      <c r="L59" s="177">
        <f>RES_hhdet_in_fech!L59/RES_summary!L$21</f>
        <v>9.9740868497898578</v>
      </c>
      <c r="M59" s="177">
        <f>RES_hhdet_in_fech!M59/RES_summary!M$21</f>
        <v>0</v>
      </c>
      <c r="N59" s="177">
        <f>RES_hhdet_in_fech!N59/RES_summary!N$21</f>
        <v>0</v>
      </c>
      <c r="O59" s="177">
        <f>RES_hhdet_in_fech!O59/RES_summary!O$21</f>
        <v>0</v>
      </c>
      <c r="P59" s="177">
        <f>RES_hhdet_in_fech!P59/RES_summary!P$21</f>
        <v>0</v>
      </c>
      <c r="Q59" s="177">
        <f>RES_hhdet_in_fech!Q59/RES_summary!Q$21</f>
        <v>0</v>
      </c>
    </row>
    <row r="60" spans="1:17" ht="12" customHeight="1" x14ac:dyDescent="0.25">
      <c r="A60" s="29" t="s">
        <v>140</v>
      </c>
      <c r="B60" s="57"/>
      <c r="C60" s="176">
        <f>RES_hhdet_in_fech!C60/RES_summary!C$21</f>
        <v>7.3595655014421384</v>
      </c>
      <c r="D60" s="176">
        <f>RES_hhdet_in_fech!D60/RES_summary!D$21</f>
        <v>7.2911656933852695</v>
      </c>
      <c r="E60" s="176">
        <f>RES_hhdet_in_fech!E60/RES_summary!E$21</f>
        <v>0</v>
      </c>
      <c r="F60" s="176">
        <f>RES_hhdet_in_fech!F60/RES_summary!F$21</f>
        <v>7.0882537645017374</v>
      </c>
      <c r="G60" s="176">
        <f>RES_hhdet_in_fech!G60/RES_summary!G$21</f>
        <v>6.9899330116064471</v>
      </c>
      <c r="H60" s="176">
        <f>RES_hhdet_in_fech!H60/RES_summary!H$21</f>
        <v>0</v>
      </c>
      <c r="I60" s="176">
        <f>RES_hhdet_in_fech!I60/RES_summary!I$21</f>
        <v>6.8430754989114524</v>
      </c>
      <c r="J60" s="176">
        <f>RES_hhdet_in_fech!J60/RES_summary!J$21</f>
        <v>6.7261932243635547</v>
      </c>
      <c r="K60" s="176">
        <f>RES_hhdet_in_fech!K60/RES_summary!K$21</f>
        <v>6.5672795301718416</v>
      </c>
      <c r="L60" s="176">
        <f>RES_hhdet_in_fech!L60/RES_summary!L$21</f>
        <v>6.8266722103986366</v>
      </c>
      <c r="M60" s="176">
        <f>RES_hhdet_in_fech!M60/RES_summary!M$21</f>
        <v>6.7458394906658912</v>
      </c>
      <c r="N60" s="176">
        <f>RES_hhdet_in_fech!N60/RES_summary!N$21</f>
        <v>0</v>
      </c>
      <c r="O60" s="176">
        <f>RES_hhdet_in_fech!O60/RES_summary!O$21</f>
        <v>6.9490060962968894</v>
      </c>
      <c r="P60" s="176">
        <f>RES_hhdet_in_fech!P60/RES_summary!P$21</f>
        <v>0</v>
      </c>
      <c r="Q60" s="176">
        <f>RES_hhdet_in_fech!Q60/RES_summary!Q$21</f>
        <v>7.0114128942657876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84">
        <f>RES_hhdet_in_fech!C62/RES_summary!C$21</f>
        <v>173.14855473333623</v>
      </c>
      <c r="D62" s="184">
        <f>RES_hhdet_in_fech!D62/RES_summary!D$21</f>
        <v>164.1712970608518</v>
      </c>
      <c r="E62" s="184">
        <f>RES_hhdet_in_fech!E62/RES_summary!E$21</f>
        <v>163.60194592693759</v>
      </c>
      <c r="F62" s="184">
        <f>RES_hhdet_in_fech!F62/RES_summary!F$21</f>
        <v>161.40024041220047</v>
      </c>
      <c r="G62" s="184">
        <f>RES_hhdet_in_fech!G62/RES_summary!G$21</f>
        <v>159.73225364402529</v>
      </c>
      <c r="H62" s="184">
        <f>RES_hhdet_in_fech!H62/RES_summary!H$21</f>
        <v>156.14514914144809</v>
      </c>
      <c r="I62" s="184">
        <f>RES_hhdet_in_fech!I62/RES_summary!I$21</f>
        <v>0</v>
      </c>
      <c r="J62" s="184">
        <f>RES_hhdet_in_fech!J62/RES_summary!J$21</f>
        <v>146.04494273819381</v>
      </c>
      <c r="K62" s="184">
        <f>RES_hhdet_in_fech!K62/RES_summary!K$21</f>
        <v>145.01839651470794</v>
      </c>
      <c r="L62" s="184">
        <f>RES_hhdet_in_fech!L62/RES_summary!L$21</f>
        <v>163.77637021340018</v>
      </c>
      <c r="M62" s="184">
        <f>RES_hhdet_in_fech!M62/RES_summary!M$21</f>
        <v>142.16506042042434</v>
      </c>
      <c r="N62" s="184">
        <f>RES_hhdet_in_fech!N62/RES_summary!N$21</f>
        <v>140.74444011144354</v>
      </c>
      <c r="O62" s="184">
        <f>RES_hhdet_in_fech!O62/RES_summary!O$21</f>
        <v>139.94546108115324</v>
      </c>
      <c r="P62" s="184">
        <f>RES_hhdet_in_fech!P62/RES_summary!P$21</f>
        <v>119.58027388695024</v>
      </c>
      <c r="Q62" s="184">
        <f>RES_hhdet_in_fech!Q62/RES_summary!Q$21</f>
        <v>128.23112253671422</v>
      </c>
    </row>
    <row r="63" spans="1:17" ht="12.95" customHeight="1" x14ac:dyDescent="0.25">
      <c r="A63" s="158" t="s">
        <v>65</v>
      </c>
      <c r="B63" s="157"/>
      <c r="C63" s="178">
        <f>RES_hhdet_in_fech!C63/RES_summary!C$21</f>
        <v>131.2322792978012</v>
      </c>
      <c r="D63" s="178">
        <f>RES_hhdet_in_fech!D63/RES_summary!D$21</f>
        <v>124.15383801082953</v>
      </c>
      <c r="E63" s="178">
        <f>RES_hhdet_in_fech!E63/RES_summary!E$21</f>
        <v>125.00082553959348</v>
      </c>
      <c r="F63" s="178">
        <f>RES_hhdet_in_fech!F63/RES_summary!F$21</f>
        <v>123.06260042012408</v>
      </c>
      <c r="G63" s="178">
        <f>RES_hhdet_in_fech!G63/RES_summary!G$21</f>
        <v>122.65161860735145</v>
      </c>
      <c r="H63" s="178">
        <f>RES_hhdet_in_fech!H63/RES_summary!H$21</f>
        <v>120.93878434481772</v>
      </c>
      <c r="I63" s="178">
        <f>RES_hhdet_in_fech!I63/RES_summary!I$21</f>
        <v>0</v>
      </c>
      <c r="J63" s="178">
        <f>RES_hhdet_in_fech!J63/RES_summary!J$21</f>
        <v>111.95620752443337</v>
      </c>
      <c r="K63" s="178">
        <f>RES_hhdet_in_fech!K63/RES_summary!K$21</f>
        <v>112.33340244967259</v>
      </c>
      <c r="L63" s="178">
        <f>RES_hhdet_in_fech!L63/RES_summary!L$21</f>
        <v>131.45990284333712</v>
      </c>
      <c r="M63" s="178">
        <f>RES_hhdet_in_fech!M63/RES_summary!M$21</f>
        <v>111.24590232440383</v>
      </c>
      <c r="N63" s="178">
        <f>RES_hhdet_in_fech!N63/RES_summary!N$21</f>
        <v>110.04792331439292</v>
      </c>
      <c r="O63" s="178">
        <f>RES_hhdet_in_fech!O63/RES_summary!O$21</f>
        <v>109.83923175270002</v>
      </c>
      <c r="P63" s="178">
        <f>RES_hhdet_in_fech!P63/RES_summary!P$21</f>
        <v>89.688224264856615</v>
      </c>
      <c r="Q63" s="178">
        <f>RES_hhdet_in_fech!Q63/RES_summary!Q$21</f>
        <v>99.548239637533896</v>
      </c>
    </row>
    <row r="64" spans="1:17" ht="12" customHeight="1" x14ac:dyDescent="0.25">
      <c r="A64" s="23" t="s">
        <v>161</v>
      </c>
      <c r="B64" s="156"/>
      <c r="C64" s="177">
        <f>RES_hhdet_in_fech!C64/RES_summary!C$21</f>
        <v>129.47364590009911</v>
      </c>
      <c r="D64" s="177">
        <f>RES_hhdet_in_fech!D64/RES_summary!D$21</f>
        <v>122.4880497508546</v>
      </c>
      <c r="E64" s="177">
        <f>RES_hhdet_in_fech!E64/RES_summary!E$21</f>
        <v>123.26286960661616</v>
      </c>
      <c r="F64" s="177">
        <f>RES_hhdet_in_fech!F64/RES_summary!F$21</f>
        <v>121.17432801734036</v>
      </c>
      <c r="G64" s="177">
        <f>RES_hhdet_in_fech!G64/RES_summary!G$21</f>
        <v>120.58170597649865</v>
      </c>
      <c r="H64" s="177">
        <f>RES_hhdet_in_fech!H64/RES_summary!H$21</f>
        <v>118.39132612571636</v>
      </c>
      <c r="I64" s="177">
        <f>RES_hhdet_in_fech!I64/RES_summary!I$21</f>
        <v>0</v>
      </c>
      <c r="J64" s="177">
        <f>RES_hhdet_in_fech!J64/RES_summary!J$21</f>
        <v>110.23604850429166</v>
      </c>
      <c r="K64" s="177">
        <f>RES_hhdet_in_fech!K64/RES_summary!K$21</f>
        <v>110.90909712034269</v>
      </c>
      <c r="L64" s="177">
        <f>RES_hhdet_in_fech!L64/RES_summary!L$21</f>
        <v>129.60915729571605</v>
      </c>
      <c r="M64" s="177">
        <f>RES_hhdet_in_fech!M64/RES_summary!M$21</f>
        <v>109.44258939702505</v>
      </c>
      <c r="N64" s="177">
        <f>RES_hhdet_in_fech!N64/RES_summary!N$21</f>
        <v>108.19074941753472</v>
      </c>
      <c r="O64" s="177">
        <f>RES_hhdet_in_fech!O64/RES_summary!O$21</f>
        <v>106.82821149236452</v>
      </c>
      <c r="P64" s="177">
        <f>RES_hhdet_in_fech!P64/RES_summary!P$21</f>
        <v>86.710556643965532</v>
      </c>
      <c r="Q64" s="177">
        <f>RES_hhdet_in_fech!Q64/RES_summary!Q$21</f>
        <v>95.9766704802079</v>
      </c>
    </row>
    <row r="65" spans="1:17" ht="12" customHeight="1" x14ac:dyDescent="0.25">
      <c r="A65" s="23" t="s">
        <v>60</v>
      </c>
      <c r="B65" s="156"/>
      <c r="C65" s="177">
        <f>RES_hhdet_in_fech!C65/RES_summary!C$21</f>
        <v>1.7586333977020712</v>
      </c>
      <c r="D65" s="177">
        <f>RES_hhdet_in_fech!D65/RES_summary!D$21</f>
        <v>1.6657882599749261</v>
      </c>
      <c r="E65" s="177">
        <f>RES_hhdet_in_fech!E65/RES_summary!E$21</f>
        <v>1.7379559329773198</v>
      </c>
      <c r="F65" s="177">
        <f>RES_hhdet_in_fech!F65/RES_summary!F$21</f>
        <v>1.8882724027837301</v>
      </c>
      <c r="G65" s="177">
        <f>RES_hhdet_in_fech!G65/RES_summary!G$21</f>
        <v>2.0699126308528086</v>
      </c>
      <c r="H65" s="177">
        <f>RES_hhdet_in_fech!H65/RES_summary!H$21</f>
        <v>2.5474582191013431</v>
      </c>
      <c r="I65" s="177">
        <f>RES_hhdet_in_fech!I65/RES_summary!I$21</f>
        <v>0</v>
      </c>
      <c r="J65" s="177">
        <f>RES_hhdet_in_fech!J65/RES_summary!J$21</f>
        <v>1.7201590201417136</v>
      </c>
      <c r="K65" s="177">
        <f>RES_hhdet_in_fech!K65/RES_summary!K$21</f>
        <v>1.4243053293299068</v>
      </c>
      <c r="L65" s="177">
        <f>RES_hhdet_in_fech!L65/RES_summary!L$21</f>
        <v>1.8507455476210641</v>
      </c>
      <c r="M65" s="177">
        <f>RES_hhdet_in_fech!M65/RES_summary!M$21</f>
        <v>1.803312927378784</v>
      </c>
      <c r="N65" s="177">
        <f>RES_hhdet_in_fech!N65/RES_summary!N$21</f>
        <v>1.857173896858195</v>
      </c>
      <c r="O65" s="177">
        <f>RES_hhdet_in_fech!O65/RES_summary!O$21</f>
        <v>3.0110202603354845</v>
      </c>
      <c r="P65" s="177">
        <f>RES_hhdet_in_fech!P65/RES_summary!P$21</f>
        <v>2.9776676208910944</v>
      </c>
      <c r="Q65" s="177">
        <f>RES_hhdet_in_fech!Q65/RES_summary!Q$21</f>
        <v>3.5715691573259911</v>
      </c>
    </row>
    <row r="66" spans="1:17" ht="12.95" customHeight="1" x14ac:dyDescent="0.25">
      <c r="A66" s="158" t="s">
        <v>112</v>
      </c>
      <c r="B66" s="157"/>
      <c r="C66" s="178">
        <f>RES_hhdet_in_fech!C66/RES_summary!C$21</f>
        <v>5.3585023919844472</v>
      </c>
      <c r="D66" s="178">
        <f>RES_hhdet_in_fech!D66/RES_summary!D$21</f>
        <v>4.9059821362113931</v>
      </c>
      <c r="E66" s="178">
        <f>RES_hhdet_in_fech!E66/RES_summary!E$21</f>
        <v>4.619378295174835</v>
      </c>
      <c r="F66" s="178">
        <f>RES_hhdet_in_fech!F66/RES_summary!F$21</f>
        <v>4.4184459812408603</v>
      </c>
      <c r="G66" s="178">
        <f>RES_hhdet_in_fech!G66/RES_summary!G$21</f>
        <v>4.209814453361596</v>
      </c>
      <c r="H66" s="178">
        <f>RES_hhdet_in_fech!H66/RES_summary!H$21</f>
        <v>4.0611475360687015</v>
      </c>
      <c r="I66" s="178">
        <f>RES_hhdet_in_fech!I66/RES_summary!I$21</f>
        <v>0</v>
      </c>
      <c r="J66" s="178">
        <f>RES_hhdet_in_fech!J66/RES_summary!J$21</f>
        <v>4.4281274057891862</v>
      </c>
      <c r="K66" s="178">
        <f>RES_hhdet_in_fech!K66/RES_summary!K$21</f>
        <v>3.6626037391081194</v>
      </c>
      <c r="L66" s="178">
        <f>RES_hhdet_in_fech!L66/RES_summary!L$21</f>
        <v>3.450232535684123</v>
      </c>
      <c r="M66" s="178">
        <f>RES_hhdet_in_fech!M66/RES_summary!M$21</f>
        <v>3.3455368599878699</v>
      </c>
      <c r="N66" s="178">
        <f>RES_hhdet_in_fech!N66/RES_summary!N$21</f>
        <v>3.0905912689268464</v>
      </c>
      <c r="O66" s="178">
        <f>RES_hhdet_in_fech!O66/RES_summary!O$21</f>
        <v>2.9503113498382643</v>
      </c>
      <c r="P66" s="178">
        <f>RES_hhdet_in_fech!P66/RES_summary!P$21</f>
        <v>2.9385017555770077</v>
      </c>
      <c r="Q66" s="178">
        <f>RES_hhdet_in_fech!Q66/RES_summary!Q$21</f>
        <v>2.8214072373670844</v>
      </c>
    </row>
    <row r="67" spans="1:17" ht="12" customHeight="1" x14ac:dyDescent="0.25">
      <c r="A67" s="23" t="s">
        <v>60</v>
      </c>
      <c r="B67" s="156"/>
      <c r="C67" s="177">
        <f>RES_hhdet_in_fech!C67/RES_summary!C$21</f>
        <v>5.3585023919844472</v>
      </c>
      <c r="D67" s="177">
        <f>RES_hhdet_in_fech!D67/RES_summary!D$21</f>
        <v>4.9059821362113931</v>
      </c>
      <c r="E67" s="177">
        <f>RES_hhdet_in_fech!E67/RES_summary!E$21</f>
        <v>4.619378295174835</v>
      </c>
      <c r="F67" s="177">
        <f>RES_hhdet_in_fech!F67/RES_summary!F$21</f>
        <v>4.4184459812408603</v>
      </c>
      <c r="G67" s="177">
        <f>RES_hhdet_in_fech!G67/RES_summary!G$21</f>
        <v>4.209814453361596</v>
      </c>
      <c r="H67" s="177">
        <f>RES_hhdet_in_fech!H67/RES_summary!H$21</f>
        <v>4.0611475360687015</v>
      </c>
      <c r="I67" s="177">
        <f>RES_hhdet_in_fech!I67/RES_summary!I$21</f>
        <v>0</v>
      </c>
      <c r="J67" s="177">
        <f>RES_hhdet_in_fech!J67/RES_summary!J$21</f>
        <v>4.4281274057891862</v>
      </c>
      <c r="K67" s="177">
        <f>RES_hhdet_in_fech!K67/RES_summary!K$21</f>
        <v>3.6626037391081194</v>
      </c>
      <c r="L67" s="177">
        <f>RES_hhdet_in_fech!L67/RES_summary!L$21</f>
        <v>3.450232535684123</v>
      </c>
      <c r="M67" s="177">
        <f>RES_hhdet_in_fech!M67/RES_summary!M$21</f>
        <v>3.3455368599878699</v>
      </c>
      <c r="N67" s="177">
        <f>RES_hhdet_in_fech!N67/RES_summary!N$21</f>
        <v>3.0905912689268464</v>
      </c>
      <c r="O67" s="177">
        <f>RES_hhdet_in_fech!O67/RES_summary!O$21</f>
        <v>2.9503113498382643</v>
      </c>
      <c r="P67" s="177">
        <f>RES_hhdet_in_fech!P67/RES_summary!P$21</f>
        <v>2.9385017555770077</v>
      </c>
      <c r="Q67" s="177">
        <f>RES_hhdet_in_fech!Q67/RES_summary!Q$21</f>
        <v>2.8214072373670844</v>
      </c>
    </row>
    <row r="68" spans="1:17" ht="12" customHeight="1" x14ac:dyDescent="0.25">
      <c r="A68" s="158" t="s">
        <v>63</v>
      </c>
      <c r="B68" s="157"/>
      <c r="C68" s="178">
        <f>RES_hhdet_in_fech!C68/RES_summary!C$21</f>
        <v>25.335604500694615</v>
      </c>
      <c r="D68" s="178">
        <f>RES_hhdet_in_fech!D68/RES_summary!D$21</f>
        <v>24.318189806210807</v>
      </c>
      <c r="E68" s="178">
        <f>RES_hhdet_in_fech!E68/RES_summary!E$21</f>
        <v>23.836088428835609</v>
      </c>
      <c r="F68" s="178">
        <f>RES_hhdet_in_fech!F68/RES_summary!F$21</f>
        <v>23.604786327026297</v>
      </c>
      <c r="G68" s="178">
        <f>RES_hhdet_in_fech!G68/RES_summary!G$21</f>
        <v>22.737135281478963</v>
      </c>
      <c r="H68" s="178">
        <f>RES_hhdet_in_fech!H68/RES_summary!H$21</f>
        <v>21.317966392884408</v>
      </c>
      <c r="I68" s="178">
        <f>RES_hhdet_in_fech!I68/RES_summary!I$21</f>
        <v>0</v>
      </c>
      <c r="J68" s="178">
        <f>RES_hhdet_in_fech!J68/RES_summary!J$21</f>
        <v>20.179416186619449</v>
      </c>
      <c r="K68" s="178">
        <f>RES_hhdet_in_fech!K68/RES_summary!K$21</f>
        <v>19.680492104465831</v>
      </c>
      <c r="L68" s="178">
        <f>RES_hhdet_in_fech!L68/RES_summary!L$21</f>
        <v>20.088871177772347</v>
      </c>
      <c r="M68" s="178">
        <f>RES_hhdet_in_fech!M68/RES_summary!M$21</f>
        <v>18.875276085158482</v>
      </c>
      <c r="N68" s="178">
        <f>RES_hhdet_in_fech!N68/RES_summary!N$21</f>
        <v>18.730120851868591</v>
      </c>
      <c r="O68" s="178">
        <f>RES_hhdet_in_fech!O68/RES_summary!O$21</f>
        <v>18.480801058734734</v>
      </c>
      <c r="P68" s="178">
        <f>RES_hhdet_in_fech!P68/RES_summary!P$21</f>
        <v>18.875766511770763</v>
      </c>
      <c r="Q68" s="178">
        <f>RES_hhdet_in_fech!Q68/RES_summary!Q$21</f>
        <v>18.479300898021815</v>
      </c>
    </row>
    <row r="69" spans="1:17" ht="12" customHeight="1" x14ac:dyDescent="0.25">
      <c r="A69" s="167" t="s">
        <v>160</v>
      </c>
      <c r="B69" s="132"/>
      <c r="C69" s="183">
        <f>RES_hhdet_in_fech!C69/RES_summary!C$21</f>
        <v>25.646026868705313</v>
      </c>
      <c r="D69" s="183">
        <f>RES_hhdet_in_fech!D69/RES_summary!D$21</f>
        <v>24.908587823940486</v>
      </c>
      <c r="E69" s="183">
        <f>RES_hhdet_in_fech!E69/RES_summary!E$21</f>
        <v>25.625607430331758</v>
      </c>
      <c r="F69" s="183">
        <f>RES_hhdet_in_fech!F69/RES_summary!F$21</f>
        <v>24.464665528326584</v>
      </c>
      <c r="G69" s="183">
        <f>RES_hhdet_in_fech!G69/RES_summary!G$21</f>
        <v>23.287431513684449</v>
      </c>
      <c r="H69" s="183">
        <f>RES_hhdet_in_fech!H69/RES_summary!H$21</f>
        <v>22.006765033680157</v>
      </c>
      <c r="I69" s="183">
        <f>RES_hhdet_in_fech!I69/RES_summary!I$21</f>
        <v>0</v>
      </c>
      <c r="J69" s="183">
        <f>RES_hhdet_in_fech!J69/RES_summary!J$21</f>
        <v>20.526830887212778</v>
      </c>
      <c r="K69" s="183">
        <f>RES_hhdet_in_fech!K69/RES_summary!K$21</f>
        <v>20.088622260982618</v>
      </c>
      <c r="L69" s="183">
        <f>RES_hhdet_in_fech!L69/RES_summary!L$21</f>
        <v>20.495427330358126</v>
      </c>
      <c r="M69" s="183">
        <f>RES_hhdet_in_fech!M69/RES_summary!M$21</f>
        <v>19.091685857433674</v>
      </c>
      <c r="N69" s="183">
        <f>RES_hhdet_in_fech!N69/RES_summary!N$21</f>
        <v>18.982052564451894</v>
      </c>
      <c r="O69" s="183">
        <f>RES_hhdet_in_fech!O69/RES_summary!O$21</f>
        <v>18.766585624844158</v>
      </c>
      <c r="P69" s="183">
        <f>RES_hhdet_in_fech!P69/RES_summary!P$21</f>
        <v>18.372658886663654</v>
      </c>
      <c r="Q69" s="183">
        <f>RES_hhdet_in_fech!Q69/RES_summary!Q$21</f>
        <v>17.991748638056396</v>
      </c>
    </row>
    <row r="70" spans="1:17" ht="12" customHeight="1" x14ac:dyDescent="0.25">
      <c r="A70" s="167" t="s">
        <v>159</v>
      </c>
      <c r="B70" s="132"/>
      <c r="C70" s="183">
        <f>RES_hhdet_in_fech!C70/RES_summary!C$21</f>
        <v>22.288944446477696</v>
      </c>
      <c r="D70" s="183">
        <f>RES_hhdet_in_fech!D70/RES_summary!D$21</f>
        <v>21.706592376892559</v>
      </c>
      <c r="E70" s="183">
        <f>RES_hhdet_in_fech!E70/RES_summary!E$21</f>
        <v>22.219149586384848</v>
      </c>
      <c r="F70" s="183">
        <f>RES_hhdet_in_fech!F70/RES_summary!F$21</f>
        <v>21.283033146593475</v>
      </c>
      <c r="G70" s="183">
        <f>RES_hhdet_in_fech!G70/RES_summary!G$21</f>
        <v>20.351891349560827</v>
      </c>
      <c r="H70" s="183">
        <f>RES_hhdet_in_fech!H70/RES_summary!H$21</f>
        <v>19.365270741709665</v>
      </c>
      <c r="I70" s="183">
        <f>RES_hhdet_in_fech!I70/RES_summary!I$21</f>
        <v>0</v>
      </c>
      <c r="J70" s="183">
        <f>RES_hhdet_in_fech!J70/RES_summary!J$21</f>
        <v>18.304717517736769</v>
      </c>
      <c r="K70" s="183">
        <f>RES_hhdet_in_fech!K70/RES_summary!K$21</f>
        <v>17.95877780836625</v>
      </c>
      <c r="L70" s="183">
        <f>RES_hhdet_in_fech!L70/RES_summary!L$21</f>
        <v>18.252961458672793</v>
      </c>
      <c r="M70" s="183">
        <f>RES_hhdet_in_fech!M70/RES_summary!M$21</f>
        <v>17.142055742169489</v>
      </c>
      <c r="N70" s="183">
        <f>RES_hhdet_in_fech!N70/RES_summary!N$21</f>
        <v>17.002444353139001</v>
      </c>
      <c r="O70" s="183">
        <f>RES_hhdet_in_fech!O70/RES_summary!O$21</f>
        <v>16.798706276776944</v>
      </c>
      <c r="P70" s="183">
        <f>RES_hhdet_in_fech!P70/RES_summary!P$21</f>
        <v>16.421928330739142</v>
      </c>
      <c r="Q70" s="183">
        <f>RES_hhdet_in_fech!Q70/RES_summary!Q$21</f>
        <v>16.052561238836692</v>
      </c>
    </row>
    <row r="71" spans="1:17" ht="12" customHeight="1" x14ac:dyDescent="0.25">
      <c r="A71" s="166" t="s">
        <v>109</v>
      </c>
      <c r="B71" s="165"/>
      <c r="C71" s="182">
        <f>RES_hhdet_in_fech!C71/RES_summary!C$21</f>
        <v>16.787890313678787</v>
      </c>
      <c r="D71" s="182">
        <f>RES_hhdet_in_fech!D71/RES_summary!D$21</f>
        <v>16.316457708285132</v>
      </c>
      <c r="E71" s="182">
        <f>RES_hhdet_in_fech!E71/RES_summary!E$21</f>
        <v>16.866106527556934</v>
      </c>
      <c r="F71" s="182">
        <f>RES_hhdet_in_fech!F71/RES_summary!F$21</f>
        <v>16.122560723765666</v>
      </c>
      <c r="G71" s="182">
        <f>RES_hhdet_in_fech!G71/RES_summary!G$21</f>
        <v>15.363332605728923</v>
      </c>
      <c r="H71" s="182">
        <f>RES_hhdet_in_fech!H71/RES_summary!H$21</f>
        <v>14.518721064819994</v>
      </c>
      <c r="I71" s="182">
        <f>RES_hhdet_in_fech!I71/RES_summary!I$21</f>
        <v>0</v>
      </c>
      <c r="J71" s="182">
        <f>RES_hhdet_in_fech!J71/RES_summary!J$21</f>
        <v>13.572814763644319</v>
      </c>
      <c r="K71" s="182">
        <f>RES_hhdet_in_fech!K71/RES_summary!K$21</f>
        <v>13.313496037546226</v>
      </c>
      <c r="L71" s="182">
        <f>RES_hhdet_in_fech!L71/RES_summary!L$21</f>
        <v>13.627689923833818</v>
      </c>
      <c r="M71" s="182">
        <f>RES_hhdet_in_fech!M71/RES_summary!M$21</f>
        <v>12.646188156384909</v>
      </c>
      <c r="N71" s="182">
        <f>RES_hhdet_in_fech!N71/RES_summary!N$21</f>
        <v>12.579417231745703</v>
      </c>
      <c r="O71" s="182">
        <f>RES_hhdet_in_fech!O71/RES_summary!O$21</f>
        <v>12.424773179987374</v>
      </c>
      <c r="P71" s="182">
        <f>RES_hhdet_in_fech!P71/RES_summary!P$21</f>
        <v>12.141856634350718</v>
      </c>
      <c r="Q71" s="182">
        <f>RES_hhdet_in_fech!Q71/RES_summary!Q$21</f>
        <v>11.863654927335455</v>
      </c>
    </row>
    <row r="72" spans="1:17" ht="12" customHeight="1" x14ac:dyDescent="0.25">
      <c r="A72" s="147" t="s">
        <v>59</v>
      </c>
      <c r="B72" s="164"/>
      <c r="C72" s="181">
        <f>RES_hhdet_in_fech!C72/RES_summary!C$21</f>
        <v>5.5010541327989104</v>
      </c>
      <c r="D72" s="181">
        <f>RES_hhdet_in_fech!D72/RES_summary!D$21</f>
        <v>5.3901346686074261</v>
      </c>
      <c r="E72" s="181">
        <f>RES_hhdet_in_fech!E72/RES_summary!E$21</f>
        <v>5.3530430588279128</v>
      </c>
      <c r="F72" s="181">
        <f>RES_hhdet_in_fech!F72/RES_summary!F$21</f>
        <v>5.1604724228278069</v>
      </c>
      <c r="G72" s="181">
        <f>RES_hhdet_in_fech!G72/RES_summary!G$21</f>
        <v>4.9885587438319083</v>
      </c>
      <c r="H72" s="181">
        <f>RES_hhdet_in_fech!H72/RES_summary!H$21</f>
        <v>4.8465496768896674</v>
      </c>
      <c r="I72" s="181">
        <f>RES_hhdet_in_fech!I72/RES_summary!I$21</f>
        <v>0</v>
      </c>
      <c r="J72" s="181">
        <f>RES_hhdet_in_fech!J72/RES_summary!J$21</f>
        <v>4.7319027540924505</v>
      </c>
      <c r="K72" s="181">
        <f>RES_hhdet_in_fech!K72/RES_summary!K$21</f>
        <v>4.6452817708200245</v>
      </c>
      <c r="L72" s="181">
        <f>RES_hhdet_in_fech!L72/RES_summary!L$21</f>
        <v>4.6252715348389701</v>
      </c>
      <c r="M72" s="181">
        <f>RES_hhdet_in_fech!M72/RES_summary!M$21</f>
        <v>4.4958675857845787</v>
      </c>
      <c r="N72" s="181">
        <f>RES_hhdet_in_fech!N72/RES_summary!N$21</f>
        <v>4.4230271213932966</v>
      </c>
      <c r="O72" s="181">
        <f>RES_hhdet_in_fech!O72/RES_summary!O$21</f>
        <v>4.3739330967895702</v>
      </c>
      <c r="P72" s="181">
        <f>RES_hhdet_in_fech!P72/RES_summary!P$21</f>
        <v>4.2800716963884229</v>
      </c>
      <c r="Q72" s="181">
        <f>RES_hhdet_in_fech!Q72/RES_summary!Q$21</f>
        <v>4.1889063115012402</v>
      </c>
    </row>
    <row r="73" spans="1:17" ht="12" customHeight="1" x14ac:dyDescent="0.25">
      <c r="A73" s="163" t="s">
        <v>142</v>
      </c>
      <c r="B73" s="162"/>
      <c r="C73" s="180">
        <f>RES_hhdet_in_fech!C73/RES_summary!C$21</f>
        <v>0</v>
      </c>
      <c r="D73" s="180">
        <f>RES_hhdet_in_fech!D73/RES_summary!D$21</f>
        <v>22.068308281485816</v>
      </c>
      <c r="E73" s="180">
        <f>RES_hhdet_in_fech!E73/RES_summary!E$21</f>
        <v>22.326877727424922</v>
      </c>
      <c r="F73" s="180">
        <f>RES_hhdet_in_fech!F73/RES_summary!F$21</f>
        <v>21.683635771664886</v>
      </c>
      <c r="G73" s="180">
        <f>RES_hhdet_in_fech!G73/RES_summary!G$21</f>
        <v>21.201464027543675</v>
      </c>
      <c r="H73" s="180">
        <f>RES_hhdet_in_fech!H73/RES_summary!H$21</f>
        <v>0</v>
      </c>
      <c r="I73" s="180">
        <f>RES_hhdet_in_fech!I73/RES_summary!I$21</f>
        <v>0</v>
      </c>
      <c r="J73" s="180">
        <f>RES_hhdet_in_fech!J73/RES_summary!J$21</f>
        <v>20.457916713831096</v>
      </c>
      <c r="K73" s="180">
        <f>RES_hhdet_in_fech!K73/RES_summary!K$21</f>
        <v>19.723326847280358</v>
      </c>
      <c r="L73" s="180">
        <f>RES_hhdet_in_fech!L73/RES_summary!L$21</f>
        <v>20.603299423841815</v>
      </c>
      <c r="M73" s="180">
        <f>RES_hhdet_in_fech!M73/RES_summary!M$21</f>
        <v>0</v>
      </c>
      <c r="N73" s="180">
        <f>RES_hhdet_in_fech!N73/RES_summary!N$21</f>
        <v>0</v>
      </c>
      <c r="O73" s="180">
        <f>RES_hhdet_in_fech!O73/RES_summary!O$21</f>
        <v>0</v>
      </c>
      <c r="P73" s="180">
        <f>RES_hhdet_in_fech!P73/RES_summary!P$21</f>
        <v>20.620244116629529</v>
      </c>
      <c r="Q73" s="180">
        <f>RES_hhdet_in_fech!Q73/RES_summary!Q$21</f>
        <v>21.107443722527453</v>
      </c>
    </row>
    <row r="74" spans="1:17" ht="12" customHeight="1" x14ac:dyDescent="0.25">
      <c r="A74" s="161" t="s">
        <v>141</v>
      </c>
      <c r="B74" s="160"/>
      <c r="C74" s="179">
        <f>RES_hhdet_in_fech!C74/RES_summary!C$21</f>
        <v>0</v>
      </c>
      <c r="D74" s="179">
        <f>RES_hhdet_in_fech!D74/RES_summary!D$21</f>
        <v>19.826255944988244</v>
      </c>
      <c r="E74" s="179">
        <f>RES_hhdet_in_fech!E74/RES_summary!E$21</f>
        <v>20.110287652135742</v>
      </c>
      <c r="F74" s="179">
        <f>RES_hhdet_in_fech!F74/RES_summary!F$21</f>
        <v>19.541049431383968</v>
      </c>
      <c r="G74" s="179">
        <f>RES_hhdet_in_fech!G74/RES_summary!G$21</f>
        <v>19.079879742749604</v>
      </c>
      <c r="H74" s="179">
        <f>RES_hhdet_in_fech!H74/RES_summary!H$21</f>
        <v>0</v>
      </c>
      <c r="I74" s="179">
        <f>RES_hhdet_in_fech!I74/RES_summary!I$21</f>
        <v>0</v>
      </c>
      <c r="J74" s="179">
        <f>RES_hhdet_in_fech!J74/RES_summary!J$21</f>
        <v>18.292281821756145</v>
      </c>
      <c r="K74" s="179">
        <f>RES_hhdet_in_fech!K74/RES_summary!K$21</f>
        <v>17.698197007487696</v>
      </c>
      <c r="L74" s="179">
        <f>RES_hhdet_in_fech!L74/RES_summary!L$21</f>
        <v>18.296780015963105</v>
      </c>
      <c r="M74" s="179">
        <f>RES_hhdet_in_fech!M74/RES_summary!M$21</f>
        <v>0</v>
      </c>
      <c r="N74" s="179">
        <f>RES_hhdet_in_fech!N74/RES_summary!N$21</f>
        <v>0</v>
      </c>
      <c r="O74" s="179">
        <f>RES_hhdet_in_fech!O74/RES_summary!O$21</f>
        <v>0</v>
      </c>
      <c r="P74" s="179">
        <f>RES_hhdet_in_fech!P74/RES_summary!P$21</f>
        <v>17.929325508763611</v>
      </c>
      <c r="Q74" s="179">
        <f>RES_hhdet_in_fech!Q74/RES_summary!Q$21</f>
        <v>18.156155986257883</v>
      </c>
    </row>
    <row r="75" spans="1:17" ht="12" customHeight="1" x14ac:dyDescent="0.25">
      <c r="A75" s="148" t="s">
        <v>60</v>
      </c>
      <c r="B75" s="156"/>
      <c r="C75" s="177">
        <f>RES_hhdet_in_fech!C75/RES_summary!C$21</f>
        <v>0</v>
      </c>
      <c r="D75" s="177">
        <f>RES_hhdet_in_fech!D75/RES_summary!D$21</f>
        <v>14.512452849058404</v>
      </c>
      <c r="E75" s="177">
        <f>RES_hhdet_in_fech!E75/RES_summary!E$21</f>
        <v>14.731221858337452</v>
      </c>
      <c r="F75" s="177">
        <f>RES_hhdet_in_fech!F75/RES_summary!F$21</f>
        <v>14.344251211533933</v>
      </c>
      <c r="G75" s="177">
        <f>RES_hhdet_in_fech!G75/RES_summary!G$21</f>
        <v>14.049821497034557</v>
      </c>
      <c r="H75" s="177">
        <f>RES_hhdet_in_fech!H75/RES_summary!H$21</f>
        <v>0</v>
      </c>
      <c r="I75" s="177">
        <f>RES_hhdet_in_fech!I75/RES_summary!I$21</f>
        <v>0</v>
      </c>
      <c r="J75" s="177">
        <f>RES_hhdet_in_fech!J75/RES_summary!J$21</f>
        <v>13.44474387984849</v>
      </c>
      <c r="K75" s="177">
        <f>RES_hhdet_in_fech!K75/RES_summary!K$21</f>
        <v>12.963695727209235</v>
      </c>
      <c r="L75" s="177">
        <f>RES_hhdet_in_fech!L75/RES_summary!L$21</f>
        <v>13.585030774839788</v>
      </c>
      <c r="M75" s="177">
        <f>RES_hhdet_in_fech!M75/RES_summary!M$21</f>
        <v>0</v>
      </c>
      <c r="N75" s="177">
        <f>RES_hhdet_in_fech!N75/RES_summary!N$21</f>
        <v>0</v>
      </c>
      <c r="O75" s="177">
        <f>RES_hhdet_in_fech!O75/RES_summary!O$21</f>
        <v>0</v>
      </c>
      <c r="P75" s="177">
        <f>RES_hhdet_in_fech!P75/RES_summary!P$21</f>
        <v>13.546474475286265</v>
      </c>
      <c r="Q75" s="177">
        <f>RES_hhdet_in_fech!Q75/RES_summary!Q$21</f>
        <v>13.852107224214954</v>
      </c>
    </row>
    <row r="76" spans="1:17" ht="12" customHeight="1" x14ac:dyDescent="0.25">
      <c r="A76" s="148" t="s">
        <v>59</v>
      </c>
      <c r="B76" s="156"/>
      <c r="C76" s="177">
        <f>RES_hhdet_in_fech!C76/RES_summary!C$21</f>
        <v>0</v>
      </c>
      <c r="D76" s="177">
        <f>RES_hhdet_in_fech!D76/RES_summary!D$21</f>
        <v>5.3138030959298419</v>
      </c>
      <c r="E76" s="177">
        <f>RES_hhdet_in_fech!E76/RES_summary!E$21</f>
        <v>5.3790657937982882</v>
      </c>
      <c r="F76" s="177">
        <f>RES_hhdet_in_fech!F76/RES_summary!F$21</f>
        <v>5.1967982198500327</v>
      </c>
      <c r="G76" s="177">
        <f>RES_hhdet_in_fech!G76/RES_summary!G$21</f>
        <v>5.0300582457150407</v>
      </c>
      <c r="H76" s="177">
        <f>RES_hhdet_in_fech!H76/RES_summary!H$21</f>
        <v>0</v>
      </c>
      <c r="I76" s="177">
        <f>RES_hhdet_in_fech!I76/RES_summary!I$21</f>
        <v>0</v>
      </c>
      <c r="J76" s="177">
        <f>RES_hhdet_in_fech!J76/RES_summary!J$21</f>
        <v>4.8475379419076505</v>
      </c>
      <c r="K76" s="177">
        <f>RES_hhdet_in_fech!K76/RES_summary!K$21</f>
        <v>4.7345012802784643</v>
      </c>
      <c r="L76" s="177">
        <f>RES_hhdet_in_fech!L76/RES_summary!L$21</f>
        <v>4.7117492411233117</v>
      </c>
      <c r="M76" s="177">
        <f>RES_hhdet_in_fech!M76/RES_summary!M$21</f>
        <v>0</v>
      </c>
      <c r="N76" s="177">
        <f>RES_hhdet_in_fech!N76/RES_summary!N$21</f>
        <v>0</v>
      </c>
      <c r="O76" s="177">
        <f>RES_hhdet_in_fech!O76/RES_summary!O$21</f>
        <v>0</v>
      </c>
      <c r="P76" s="177">
        <f>RES_hhdet_in_fech!P76/RES_summary!P$21</f>
        <v>4.3828510334773449</v>
      </c>
      <c r="Q76" s="177">
        <f>RES_hhdet_in_fech!Q76/RES_summary!Q$21</f>
        <v>4.3040487620429264</v>
      </c>
    </row>
    <row r="77" spans="1:17" ht="12" customHeight="1" x14ac:dyDescent="0.25">
      <c r="A77" s="158" t="s">
        <v>62</v>
      </c>
      <c r="B77" s="157"/>
      <c r="C77" s="178">
        <f>RES_hhdet_in_fech!C77/RES_summary!C$21</f>
        <v>11.222168542855972</v>
      </c>
      <c r="D77" s="178">
        <f>RES_hhdet_in_fech!D77/RES_summary!D$21</f>
        <v>10.79328710760006</v>
      </c>
      <c r="E77" s="178">
        <f>RES_hhdet_in_fech!E77/RES_summary!E$21</f>
        <v>10.145653663333679</v>
      </c>
      <c r="F77" s="178">
        <f>RES_hhdet_in_fech!F77/RES_summary!F$21</f>
        <v>10.314407683809224</v>
      </c>
      <c r="G77" s="178">
        <f>RES_hhdet_in_fech!G77/RES_summary!G$21</f>
        <v>10.133685301833276</v>
      </c>
      <c r="H77" s="178">
        <f>RES_hhdet_in_fech!H77/RES_summary!H$21</f>
        <v>9.8272508676772539</v>
      </c>
      <c r="I77" s="178">
        <f>RES_hhdet_in_fech!I77/RES_summary!I$21</f>
        <v>0</v>
      </c>
      <c r="J77" s="178">
        <f>RES_hhdet_in_fech!J77/RES_summary!J$21</f>
        <v>9.4811916213518188</v>
      </c>
      <c r="K77" s="178">
        <f>RES_hhdet_in_fech!K77/RES_summary!K$21</f>
        <v>9.3418982214613919</v>
      </c>
      <c r="L77" s="178">
        <f>RES_hhdet_in_fech!L77/RES_summary!L$21</f>
        <v>8.7773636566065836</v>
      </c>
      <c r="M77" s="178">
        <f>RES_hhdet_in_fech!M77/RES_summary!M$21</f>
        <v>8.6983451508741414</v>
      </c>
      <c r="N77" s="178">
        <f>RES_hhdet_in_fech!N77/RES_summary!N$21</f>
        <v>8.8758046762552016</v>
      </c>
      <c r="O77" s="178">
        <f>RES_hhdet_in_fech!O77/RES_summary!O$21</f>
        <v>8.6751169198802369</v>
      </c>
      <c r="P77" s="178">
        <f>RES_hhdet_in_fech!P77/RES_summary!P$21</f>
        <v>8.077781354745861</v>
      </c>
      <c r="Q77" s="178">
        <f>RES_hhdet_in_fech!Q77/RES_summary!Q$21</f>
        <v>7.382174763791439</v>
      </c>
    </row>
    <row r="78" spans="1:17" ht="12" customHeight="1" x14ac:dyDescent="0.25">
      <c r="A78" s="23" t="s">
        <v>109</v>
      </c>
      <c r="B78" s="156"/>
      <c r="C78" s="177">
        <f>RES_hhdet_in_fech!C78/RES_summary!C$21</f>
        <v>11.222168542855972</v>
      </c>
      <c r="D78" s="177">
        <f>RES_hhdet_in_fech!D78/RES_summary!D$21</f>
        <v>11.086476518354393</v>
      </c>
      <c r="E78" s="177">
        <f>RES_hhdet_in_fech!E78/RES_summary!E$21</f>
        <v>10.9169040154611</v>
      </c>
      <c r="F78" s="177">
        <f>RES_hhdet_in_fech!F78/RES_summary!F$21</f>
        <v>10.495476432058387</v>
      </c>
      <c r="G78" s="177">
        <f>RES_hhdet_in_fech!G78/RES_summary!G$21</f>
        <v>10.133685301833276</v>
      </c>
      <c r="H78" s="177">
        <f>RES_hhdet_in_fech!H78/RES_summary!H$21</f>
        <v>9.8272508676772539</v>
      </c>
      <c r="I78" s="177">
        <f>RES_hhdet_in_fech!I78/RES_summary!I$21</f>
        <v>0</v>
      </c>
      <c r="J78" s="177">
        <f>RES_hhdet_in_fech!J78/RES_summary!J$21</f>
        <v>9.5650475763188609</v>
      </c>
      <c r="K78" s="177">
        <f>RES_hhdet_in_fech!K78/RES_summary!K$21</f>
        <v>9.3752464233596537</v>
      </c>
      <c r="L78" s="177">
        <f>RES_hhdet_in_fech!L78/RES_summary!L$21</f>
        <v>9.4600540506383961</v>
      </c>
      <c r="M78" s="177">
        <f>RES_hhdet_in_fech!M78/RES_summary!M$21</f>
        <v>8.9650941479058819</v>
      </c>
      <c r="N78" s="177">
        <f>RES_hhdet_in_fech!N78/RES_summary!N$21</f>
        <v>8.8758046762552016</v>
      </c>
      <c r="O78" s="177">
        <f>RES_hhdet_in_fech!O78/RES_summary!O$21</f>
        <v>8.6751169198802369</v>
      </c>
      <c r="P78" s="177">
        <f>RES_hhdet_in_fech!P78/RES_summary!P$21</f>
        <v>8.5901538723582291</v>
      </c>
      <c r="Q78" s="177">
        <f>RES_hhdet_in_fech!Q78/RES_summary!Q$21</f>
        <v>8.3543536176334747</v>
      </c>
    </row>
    <row r="79" spans="1:17" ht="12" customHeight="1" x14ac:dyDescent="0.25">
      <c r="A79" s="29" t="s">
        <v>140</v>
      </c>
      <c r="B79" s="57"/>
      <c r="C79" s="176">
        <f>RES_hhdet_in_fech!C79/RES_summary!C$21</f>
        <v>0</v>
      </c>
      <c r="D79" s="176">
        <f>RES_hhdet_in_fech!D79/RES_summary!D$21</f>
        <v>7.295398302032801</v>
      </c>
      <c r="E79" s="176">
        <f>RES_hhdet_in_fech!E79/RES_summary!E$21</f>
        <v>7.264091341399193</v>
      </c>
      <c r="F79" s="176">
        <f>RES_hhdet_in_fech!F79/RES_summary!F$21</f>
        <v>7.1142704364356311</v>
      </c>
      <c r="G79" s="176">
        <f>RES_hhdet_in_fech!G79/RES_summary!G$21</f>
        <v>0</v>
      </c>
      <c r="H79" s="176">
        <f>RES_hhdet_in_fech!H79/RES_summary!H$21</f>
        <v>0</v>
      </c>
      <c r="I79" s="176">
        <f>RES_hhdet_in_fech!I79/RES_summary!I$21</f>
        <v>0</v>
      </c>
      <c r="J79" s="176">
        <f>RES_hhdet_in_fech!J79/RES_summary!J$21</f>
        <v>6.7663354020178659</v>
      </c>
      <c r="K79" s="176">
        <f>RES_hhdet_in_fech!K79/RES_summary!K$21</f>
        <v>6.6128392161116292</v>
      </c>
      <c r="L79" s="176">
        <f>RES_hhdet_in_fech!L79/RES_summary!L$21</f>
        <v>6.8990881523654739</v>
      </c>
      <c r="M79" s="176">
        <f>RES_hhdet_in_fech!M79/RES_summary!M$21</f>
        <v>6.8530068362312972</v>
      </c>
      <c r="N79" s="176">
        <f>RES_hhdet_in_fech!N79/RES_summary!N$21</f>
        <v>0</v>
      </c>
      <c r="O79" s="176">
        <f>RES_hhdet_in_fech!O79/RES_summary!O$21</f>
        <v>0</v>
      </c>
      <c r="P79" s="176">
        <f>RES_hhdet_in_fech!P79/RES_summary!P$21</f>
        <v>6.8876501459086095</v>
      </c>
      <c r="Q79" s="176">
        <f>RES_hhdet_in_fech!Q79/RES_summary!Q$21</f>
        <v>6.9864905469282776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84">
        <f>RES_hhdet_in_fech!C81/RES_summary!C$21</f>
        <v>198.33418362633824</v>
      </c>
      <c r="D81" s="184">
        <f>RES_hhdet_in_fech!D81/RES_summary!D$21</f>
        <v>189.15045775685519</v>
      </c>
      <c r="E81" s="184">
        <f>RES_hhdet_in_fech!E81/RES_summary!E$21</f>
        <v>192.05508011655641</v>
      </c>
      <c r="F81" s="184">
        <f>RES_hhdet_in_fech!F81/RES_summary!F$21</f>
        <v>186.07969271033338</v>
      </c>
      <c r="G81" s="184">
        <f>RES_hhdet_in_fech!G81/RES_summary!G$21</f>
        <v>192.25654830624305</v>
      </c>
      <c r="H81" s="184">
        <f>RES_hhdet_in_fech!H81/RES_summary!H$21</f>
        <v>185.57797940194175</v>
      </c>
      <c r="I81" s="184">
        <f>RES_hhdet_in_fech!I81/RES_summary!I$21</f>
        <v>191.45975569789616</v>
      </c>
      <c r="J81" s="184">
        <f>RES_hhdet_in_fech!J81/RES_summary!J$21</f>
        <v>178.11296369744863</v>
      </c>
      <c r="K81" s="184">
        <f>RES_hhdet_in_fech!K81/RES_summary!K$21</f>
        <v>177.59835551429441</v>
      </c>
      <c r="L81" s="184">
        <f>RES_hhdet_in_fech!L81/RES_summary!L$21</f>
        <v>183.69249601010489</v>
      </c>
      <c r="M81" s="184">
        <f>RES_hhdet_in_fech!M81/RES_summary!M$21</f>
        <v>171.4079808206364</v>
      </c>
      <c r="N81" s="184">
        <f>RES_hhdet_in_fech!N81/RES_summary!N$21</f>
        <v>164.61518780465099</v>
      </c>
      <c r="O81" s="184">
        <f>RES_hhdet_in_fech!O81/RES_summary!O$21</f>
        <v>165.99615305187092</v>
      </c>
      <c r="P81" s="184">
        <f>RES_hhdet_in_fech!P81/RES_summary!P$21</f>
        <v>145.44419232727583</v>
      </c>
      <c r="Q81" s="184">
        <f>RES_hhdet_in_fech!Q81/RES_summary!Q$21</f>
        <v>155.02964082145971</v>
      </c>
    </row>
    <row r="82" spans="1:17" ht="12.95" customHeight="1" x14ac:dyDescent="0.25">
      <c r="A82" s="158" t="s">
        <v>65</v>
      </c>
      <c r="B82" s="157"/>
      <c r="C82" s="178">
        <f>RES_hhdet_in_fech!C82/RES_summary!C$21</f>
        <v>156.16647113216541</v>
      </c>
      <c r="D82" s="178">
        <f>RES_hhdet_in_fech!D82/RES_summary!D$21</f>
        <v>148.9539156400925</v>
      </c>
      <c r="E82" s="178">
        <f>RES_hhdet_in_fech!E82/RES_summary!E$21</f>
        <v>152.39111883609681</v>
      </c>
      <c r="F82" s="178">
        <f>RES_hhdet_in_fech!F82/RES_summary!F$21</f>
        <v>148.46589402364307</v>
      </c>
      <c r="G82" s="178">
        <f>RES_hhdet_in_fech!G82/RES_summary!G$21</f>
        <v>154.39565921388962</v>
      </c>
      <c r="H82" s="178">
        <f>RES_hhdet_in_fech!H82/RES_summary!H$21</f>
        <v>149.53580381047638</v>
      </c>
      <c r="I82" s="178">
        <f>RES_hhdet_in_fech!I82/RES_summary!I$21</f>
        <v>154.62230986821302</v>
      </c>
      <c r="J82" s="178">
        <f>RES_hhdet_in_fech!J82/RES_summary!J$21</f>
        <v>143.3812637326663</v>
      </c>
      <c r="K82" s="178">
        <f>RES_hhdet_in_fech!K82/RES_summary!K$21</f>
        <v>143.13561233561606</v>
      </c>
      <c r="L82" s="178">
        <f>RES_hhdet_in_fech!L82/RES_summary!L$21</f>
        <v>153.00109767966941</v>
      </c>
      <c r="M82" s="178">
        <f>RES_hhdet_in_fech!M82/RES_summary!M$21</f>
        <v>138.78459663849313</v>
      </c>
      <c r="N82" s="178">
        <f>RES_hhdet_in_fech!N82/RES_summary!N$21</f>
        <v>132.8067137158078</v>
      </c>
      <c r="O82" s="178">
        <f>RES_hhdet_in_fech!O82/RES_summary!O$21</f>
        <v>133.78420743701122</v>
      </c>
      <c r="P82" s="178">
        <f>RES_hhdet_in_fech!P82/RES_summary!P$21</f>
        <v>113.73214329355443</v>
      </c>
      <c r="Q82" s="178">
        <f>RES_hhdet_in_fech!Q82/RES_summary!Q$21</f>
        <v>123.5262954327664</v>
      </c>
    </row>
    <row r="83" spans="1:17" ht="12" customHeight="1" x14ac:dyDescent="0.25">
      <c r="A83" s="23" t="s">
        <v>157</v>
      </c>
      <c r="B83" s="156"/>
      <c r="C83" s="177">
        <f>RES_hhdet_in_fech!C83/RES_summary!C$21</f>
        <v>155.50191906085371</v>
      </c>
      <c r="D83" s="177">
        <f>RES_hhdet_in_fech!D83/RES_summary!D$21</f>
        <v>148.31111027388172</v>
      </c>
      <c r="E83" s="177">
        <f>RES_hhdet_in_fech!E83/RES_summary!E$21</f>
        <v>151.70125650571015</v>
      </c>
      <c r="F83" s="177">
        <f>RES_hhdet_in_fech!F83/RES_summary!F$21</f>
        <v>147.7160895100113</v>
      </c>
      <c r="G83" s="177">
        <f>RES_hhdet_in_fech!G83/RES_summary!G$21</f>
        <v>153.52713481309527</v>
      </c>
      <c r="H83" s="177">
        <f>RES_hhdet_in_fech!H83/RES_summary!H$21</f>
        <v>148.47144934804493</v>
      </c>
      <c r="I83" s="177">
        <f>RES_hhdet_in_fech!I83/RES_summary!I$21</f>
        <v>153.70915448469114</v>
      </c>
      <c r="J83" s="177">
        <f>RES_hhdet_in_fech!J83/RES_summary!J$21</f>
        <v>142.63186117204611</v>
      </c>
      <c r="K83" s="177">
        <f>RES_hhdet_in_fech!K83/RES_summary!K$21</f>
        <v>142.52025374251744</v>
      </c>
      <c r="L83" s="177">
        <f>RES_hhdet_in_fech!L83/RES_summary!L$21</f>
        <v>152.27181684336503</v>
      </c>
      <c r="M83" s="177">
        <f>RES_hhdet_in_fech!M83/RES_summary!M$21</f>
        <v>138.0228438268548</v>
      </c>
      <c r="N83" s="177">
        <f>RES_hhdet_in_fech!N83/RES_summary!N$21</f>
        <v>132.04859740377051</v>
      </c>
      <c r="O83" s="177">
        <f>RES_hhdet_in_fech!O83/RES_summary!O$21</f>
        <v>132.53686553479235</v>
      </c>
      <c r="P83" s="177">
        <f>RES_hhdet_in_fech!P83/RES_summary!P$21</f>
        <v>112.44100614737545</v>
      </c>
      <c r="Q83" s="177">
        <f>RES_hhdet_in_fech!Q83/RES_summary!Q$21</f>
        <v>122.00475904592554</v>
      </c>
    </row>
    <row r="84" spans="1:17" ht="12" customHeight="1" x14ac:dyDescent="0.25">
      <c r="A84" s="23" t="s">
        <v>60</v>
      </c>
      <c r="B84" s="156"/>
      <c r="C84" s="177">
        <f>RES_hhdet_in_fech!C84/RES_summary!C$21</f>
        <v>0.66455207131172234</v>
      </c>
      <c r="D84" s="177">
        <f>RES_hhdet_in_fech!D84/RES_summary!D$21</f>
        <v>0.64280536621079409</v>
      </c>
      <c r="E84" s="177">
        <f>RES_hhdet_in_fech!E84/RES_summary!E$21</f>
        <v>0.6898623303866388</v>
      </c>
      <c r="F84" s="177">
        <f>RES_hhdet_in_fech!F84/RES_summary!F$21</f>
        <v>0.74980451363176714</v>
      </c>
      <c r="G84" s="177">
        <f>RES_hhdet_in_fech!G84/RES_summary!G$21</f>
        <v>0.86852440079433424</v>
      </c>
      <c r="H84" s="177">
        <f>RES_hhdet_in_fech!H84/RES_summary!H$21</f>
        <v>1.0643544624314594</v>
      </c>
      <c r="I84" s="177">
        <f>RES_hhdet_in_fech!I84/RES_summary!I$21</f>
        <v>0.9131553835218793</v>
      </c>
      <c r="J84" s="177">
        <f>RES_hhdet_in_fech!J84/RES_summary!J$21</f>
        <v>0.74940256062019317</v>
      </c>
      <c r="K84" s="177">
        <f>RES_hhdet_in_fech!K84/RES_summary!K$21</f>
        <v>0.61535859309861751</v>
      </c>
      <c r="L84" s="177">
        <f>RES_hhdet_in_fech!L84/RES_summary!L$21</f>
        <v>0.72928083630437712</v>
      </c>
      <c r="M84" s="177">
        <f>RES_hhdet_in_fech!M84/RES_summary!M$21</f>
        <v>0.76175281163832587</v>
      </c>
      <c r="N84" s="177">
        <f>RES_hhdet_in_fech!N84/RES_summary!N$21</f>
        <v>0.75811631203729235</v>
      </c>
      <c r="O84" s="177">
        <f>RES_hhdet_in_fech!O84/RES_summary!O$21</f>
        <v>1.247341902218877</v>
      </c>
      <c r="P84" s="177">
        <f>RES_hhdet_in_fech!P84/RES_summary!P$21</f>
        <v>1.2911371461789878</v>
      </c>
      <c r="Q84" s="177">
        <f>RES_hhdet_in_fech!Q84/RES_summary!Q$21</f>
        <v>1.521536386840868</v>
      </c>
    </row>
    <row r="85" spans="1:17" ht="12.95" customHeight="1" x14ac:dyDescent="0.25">
      <c r="A85" s="158" t="s">
        <v>112</v>
      </c>
      <c r="B85" s="157"/>
      <c r="C85" s="178">
        <f>RES_hhdet_in_fech!C85/RES_summary!C$21</f>
        <v>5.3622324933485856</v>
      </c>
      <c r="D85" s="178">
        <f>RES_hhdet_in_fech!D85/RES_summary!D$21</f>
        <v>4.9933945652283578</v>
      </c>
      <c r="E85" s="178">
        <f>RES_hhdet_in_fech!E85/RES_summary!E$21</f>
        <v>4.6866274837134796</v>
      </c>
      <c r="F85" s="178">
        <f>RES_hhdet_in_fech!F85/RES_summary!F$21</f>
        <v>4.4792854393913037</v>
      </c>
      <c r="G85" s="178">
        <f>RES_hhdet_in_fech!G85/RES_summary!G$21</f>
        <v>4.2880836528182984</v>
      </c>
      <c r="H85" s="178">
        <f>RES_hhdet_in_fech!H85/RES_summary!H$21</f>
        <v>4.1592482934535564</v>
      </c>
      <c r="I85" s="178">
        <f>RES_hhdet_in_fech!I85/RES_summary!I$21</f>
        <v>4.4567994118777134</v>
      </c>
      <c r="J85" s="178">
        <f>RES_hhdet_in_fech!J85/RES_summary!J$21</f>
        <v>4.2387710073906737</v>
      </c>
      <c r="K85" s="178">
        <f>RES_hhdet_in_fech!K85/RES_summary!K$21</f>
        <v>4.0226120552631146</v>
      </c>
      <c r="L85" s="178">
        <f>RES_hhdet_in_fech!L85/RES_summary!L$21</f>
        <v>3.6239605723950827</v>
      </c>
      <c r="M85" s="178">
        <f>RES_hhdet_in_fech!M85/RES_summary!M$21</f>
        <v>3.409231915739555</v>
      </c>
      <c r="N85" s="178">
        <f>RES_hhdet_in_fech!N85/RES_summary!N$21</f>
        <v>3.0597623806757639</v>
      </c>
      <c r="O85" s="178">
        <f>RES_hhdet_in_fech!O85/RES_summary!O$21</f>
        <v>2.8669494672207252</v>
      </c>
      <c r="P85" s="178">
        <f>RES_hhdet_in_fech!P85/RES_summary!P$21</f>
        <v>2.959980501064956</v>
      </c>
      <c r="Q85" s="178">
        <f>RES_hhdet_in_fech!Q85/RES_summary!Q$21</f>
        <v>2.8048640651882901</v>
      </c>
    </row>
    <row r="86" spans="1:17" ht="12" customHeight="1" x14ac:dyDescent="0.25">
      <c r="A86" s="23" t="s">
        <v>60</v>
      </c>
      <c r="B86" s="156"/>
      <c r="C86" s="177">
        <f>RES_hhdet_in_fech!C86/RES_summary!C$21</f>
        <v>5.3622324933485856</v>
      </c>
      <c r="D86" s="177">
        <f>RES_hhdet_in_fech!D86/RES_summary!D$21</f>
        <v>4.9933945652283578</v>
      </c>
      <c r="E86" s="177">
        <f>RES_hhdet_in_fech!E86/RES_summary!E$21</f>
        <v>4.6866274837134796</v>
      </c>
      <c r="F86" s="177">
        <f>RES_hhdet_in_fech!F86/RES_summary!F$21</f>
        <v>4.4792854393913037</v>
      </c>
      <c r="G86" s="177">
        <f>RES_hhdet_in_fech!G86/RES_summary!G$21</f>
        <v>4.2880836528182984</v>
      </c>
      <c r="H86" s="177">
        <f>RES_hhdet_in_fech!H86/RES_summary!H$21</f>
        <v>4.1592482934535564</v>
      </c>
      <c r="I86" s="177">
        <f>RES_hhdet_in_fech!I86/RES_summary!I$21</f>
        <v>4.4567994118777134</v>
      </c>
      <c r="J86" s="177">
        <f>RES_hhdet_in_fech!J86/RES_summary!J$21</f>
        <v>4.2387710073906737</v>
      </c>
      <c r="K86" s="177">
        <f>RES_hhdet_in_fech!K86/RES_summary!K$21</f>
        <v>4.0226120552631146</v>
      </c>
      <c r="L86" s="177">
        <f>RES_hhdet_in_fech!L86/RES_summary!L$21</f>
        <v>3.6239605723950827</v>
      </c>
      <c r="M86" s="177">
        <f>RES_hhdet_in_fech!M86/RES_summary!M$21</f>
        <v>3.409231915739555</v>
      </c>
      <c r="N86" s="177">
        <f>RES_hhdet_in_fech!N86/RES_summary!N$21</f>
        <v>3.0597623806757639</v>
      </c>
      <c r="O86" s="177">
        <f>RES_hhdet_in_fech!O86/RES_summary!O$21</f>
        <v>2.8669494672207252</v>
      </c>
      <c r="P86" s="177">
        <f>RES_hhdet_in_fech!P86/RES_summary!P$21</f>
        <v>2.959980501064956</v>
      </c>
      <c r="Q86" s="177">
        <f>RES_hhdet_in_fech!Q86/RES_summary!Q$21</f>
        <v>2.8048640651882901</v>
      </c>
    </row>
    <row r="87" spans="1:17" ht="12" customHeight="1" x14ac:dyDescent="0.25">
      <c r="A87" s="158" t="s">
        <v>63</v>
      </c>
      <c r="B87" s="157"/>
      <c r="C87" s="178">
        <f>RES_hhdet_in_fech!C87/RES_summary!C$21</f>
        <v>29.445669765393031</v>
      </c>
      <c r="D87" s="178">
        <f>RES_hhdet_in_fech!D87/RES_summary!D$21</f>
        <v>27.909192679633307</v>
      </c>
      <c r="E87" s="178">
        <f>RES_hhdet_in_fech!E87/RES_summary!E$21</f>
        <v>27.728462409586918</v>
      </c>
      <c r="F87" s="178">
        <f>RES_hhdet_in_fech!F87/RES_summary!F$21</f>
        <v>26.039686014942067</v>
      </c>
      <c r="G87" s="178">
        <f>RES_hhdet_in_fech!G87/RES_summary!G$21</f>
        <v>26.563116320525044</v>
      </c>
      <c r="H87" s="178">
        <f>RES_hhdet_in_fech!H87/RES_summary!H$21</f>
        <v>24.782475176962546</v>
      </c>
      <c r="I87" s="178">
        <f>RES_hhdet_in_fech!I87/RES_summary!I$21</f>
        <v>25.483403831894019</v>
      </c>
      <c r="J87" s="178">
        <f>RES_hhdet_in_fech!J87/RES_summary!J$21</f>
        <v>23.683463696406832</v>
      </c>
      <c r="K87" s="178">
        <f>RES_hhdet_in_fech!K87/RES_summary!K$21</f>
        <v>23.800299561573478</v>
      </c>
      <c r="L87" s="178">
        <f>RES_hhdet_in_fech!L87/RES_summary!L$21</f>
        <v>20.170897237641551</v>
      </c>
      <c r="M87" s="178">
        <f>RES_hhdet_in_fech!M87/RES_summary!M$21</f>
        <v>22.413561403581848</v>
      </c>
      <c r="N87" s="178">
        <f>RES_hhdet_in_fech!N87/RES_summary!N$21</f>
        <v>22.137129617933734</v>
      </c>
      <c r="O87" s="178">
        <f>RES_hhdet_in_fech!O87/RES_summary!O$21</f>
        <v>22.375515650955563</v>
      </c>
      <c r="P87" s="178">
        <f>RES_hhdet_in_fech!P87/RES_summary!P$21</f>
        <v>21.875447893118604</v>
      </c>
      <c r="Q87" s="178">
        <f>RES_hhdet_in_fech!Q87/RES_summary!Q$21</f>
        <v>21.703425737846938</v>
      </c>
    </row>
    <row r="88" spans="1:17" ht="12" customHeight="1" x14ac:dyDescent="0.25">
      <c r="A88" s="167" t="s">
        <v>156</v>
      </c>
      <c r="B88" s="132"/>
      <c r="C88" s="183">
        <f>RES_hhdet_in_fech!C88/RES_summary!C$21</f>
        <v>30.040186999911985</v>
      </c>
      <c r="D88" s="183">
        <f>RES_hhdet_in_fech!D88/RES_summary!D$21</f>
        <v>29.455731144741883</v>
      </c>
      <c r="E88" s="183">
        <f>RES_hhdet_in_fech!E88/RES_summary!E$21</f>
        <v>29.176593085339949</v>
      </c>
      <c r="F88" s="183">
        <f>RES_hhdet_in_fech!F88/RES_summary!F$21</f>
        <v>28.092267260468574</v>
      </c>
      <c r="G88" s="183">
        <f>RES_hhdet_in_fech!G88/RES_summary!G$21</f>
        <v>27.246847077135364</v>
      </c>
      <c r="H88" s="183">
        <f>RES_hhdet_in_fech!H88/RES_summary!H$21</f>
        <v>26.560711017017521</v>
      </c>
      <c r="I88" s="183">
        <f>RES_hhdet_in_fech!I88/RES_summary!I$21</f>
        <v>26.335717166567814</v>
      </c>
      <c r="J88" s="183">
        <f>RES_hhdet_in_fech!J88/RES_summary!J$21</f>
        <v>25.693614882596268</v>
      </c>
      <c r="K88" s="183">
        <f>RES_hhdet_in_fech!K88/RES_summary!K$21</f>
        <v>24.959038165254142</v>
      </c>
      <c r="L88" s="183">
        <f>RES_hhdet_in_fech!L88/RES_summary!L$21</f>
        <v>0</v>
      </c>
      <c r="M88" s="183">
        <f>RES_hhdet_in_fech!M88/RES_summary!M$21</f>
        <v>24.317913178670704</v>
      </c>
      <c r="N88" s="183">
        <f>RES_hhdet_in_fech!N88/RES_summary!N$21</f>
        <v>23.657236586951552</v>
      </c>
      <c r="O88" s="183">
        <f>RES_hhdet_in_fech!O88/RES_summary!O$21</f>
        <v>23.410305076425349</v>
      </c>
      <c r="P88" s="183">
        <f>RES_hhdet_in_fech!P88/RES_summary!P$21</f>
        <v>23.027700887726201</v>
      </c>
      <c r="Q88" s="183">
        <f>RES_hhdet_in_fech!Q88/RES_summary!Q$21</f>
        <v>22.686617426781083</v>
      </c>
    </row>
    <row r="89" spans="1:17" ht="12" customHeight="1" x14ac:dyDescent="0.25">
      <c r="A89" s="167" t="s">
        <v>155</v>
      </c>
      <c r="B89" s="132"/>
      <c r="C89" s="183">
        <f>RES_hhdet_in_fech!C89/RES_summary!C$21</f>
        <v>25.391350821296147</v>
      </c>
      <c r="D89" s="183">
        <f>RES_hhdet_in_fech!D89/RES_summary!D$21</f>
        <v>25.067912978271767</v>
      </c>
      <c r="E89" s="183">
        <f>RES_hhdet_in_fech!E89/RES_summary!E$21</f>
        <v>25.006692817834193</v>
      </c>
      <c r="F89" s="183">
        <f>RES_hhdet_in_fech!F89/RES_summary!F$21</f>
        <v>24.191972553255273</v>
      </c>
      <c r="G89" s="183">
        <f>RES_hhdet_in_fech!G89/RES_summary!G$21</f>
        <v>23.571345411500314</v>
      </c>
      <c r="H89" s="183">
        <f>RES_hhdet_in_fech!H89/RES_summary!H$21</f>
        <v>22.951576821973475</v>
      </c>
      <c r="I89" s="183">
        <f>RES_hhdet_in_fech!I89/RES_summary!I$21</f>
        <v>22.731337298516113</v>
      </c>
      <c r="J89" s="183">
        <f>RES_hhdet_in_fech!J89/RES_summary!J$21</f>
        <v>22.159223325054125</v>
      </c>
      <c r="K89" s="183">
        <f>RES_hhdet_in_fech!K89/RES_summary!K$21</f>
        <v>21.502929046501144</v>
      </c>
      <c r="L89" s="183">
        <f>RES_hhdet_in_fech!L89/RES_summary!L$21</f>
        <v>0</v>
      </c>
      <c r="M89" s="183">
        <f>RES_hhdet_in_fech!M89/RES_summary!M$21</f>
        <v>20.748141843493567</v>
      </c>
      <c r="N89" s="183">
        <f>RES_hhdet_in_fech!N89/RES_summary!N$21</f>
        <v>20.144525043931687</v>
      </c>
      <c r="O89" s="183">
        <f>RES_hhdet_in_fech!O89/RES_summary!O$21</f>
        <v>19.89216690794143</v>
      </c>
      <c r="P89" s="183">
        <f>RES_hhdet_in_fech!P89/RES_summary!P$21</f>
        <v>19.51876536776437</v>
      </c>
      <c r="Q89" s="183">
        <f>RES_hhdet_in_fech!Q89/RES_summary!Q$21</f>
        <v>19.192591845971798</v>
      </c>
    </row>
    <row r="90" spans="1:17" ht="12" customHeight="1" x14ac:dyDescent="0.25">
      <c r="A90" s="166" t="s">
        <v>55</v>
      </c>
      <c r="B90" s="165"/>
      <c r="C90" s="182">
        <f>RES_hhdet_in_fech!C90/RES_summary!C$21</f>
        <v>20.117644927072096</v>
      </c>
      <c r="D90" s="182">
        <f>RES_hhdet_in_fech!D90/RES_summary!D$21</f>
        <v>19.827827367691274</v>
      </c>
      <c r="E90" s="182">
        <f>RES_hhdet_in_fech!E90/RES_summary!E$21</f>
        <v>19.746218690795189</v>
      </c>
      <c r="F90" s="182">
        <f>RES_hhdet_in_fech!F90/RES_summary!F$21</f>
        <v>19.07077298501347</v>
      </c>
      <c r="G90" s="182">
        <f>RES_hhdet_in_fech!G90/RES_summary!G$21</f>
        <v>18.552804804971611</v>
      </c>
      <c r="H90" s="182">
        <f>RES_hhdet_in_fech!H90/RES_summary!H$21</f>
        <v>18.040232869744067</v>
      </c>
      <c r="I90" s="182">
        <f>RES_hhdet_in_fech!I90/RES_summary!I$21</f>
        <v>17.840074802835023</v>
      </c>
      <c r="J90" s="182">
        <f>RES_hhdet_in_fech!J90/RES_summary!J$21</f>
        <v>17.354146887350748</v>
      </c>
      <c r="K90" s="182">
        <f>RES_hhdet_in_fech!K90/RES_summary!K$21</f>
        <v>16.8105557335779</v>
      </c>
      <c r="L90" s="182">
        <f>RES_hhdet_in_fech!L90/RES_summary!L$21</f>
        <v>0</v>
      </c>
      <c r="M90" s="182">
        <f>RES_hhdet_in_fech!M90/RES_summary!M$21</f>
        <v>16.234372182740056</v>
      </c>
      <c r="N90" s="182">
        <f>RES_hhdet_in_fech!N90/RES_summary!N$21</f>
        <v>15.720968442580544</v>
      </c>
      <c r="O90" s="182">
        <f>RES_hhdet_in_fech!O90/RES_summary!O$21</f>
        <v>15.518409738108364</v>
      </c>
      <c r="P90" s="182">
        <f>RES_hhdet_in_fech!P90/RES_summary!P$21</f>
        <v>15.221285510485046</v>
      </c>
      <c r="Q90" s="182">
        <f>RES_hhdet_in_fech!Q90/RES_summary!Q$21</f>
        <v>14.960019575692632</v>
      </c>
    </row>
    <row r="91" spans="1:17" ht="12" customHeight="1" x14ac:dyDescent="0.25">
      <c r="A91" s="147" t="s">
        <v>59</v>
      </c>
      <c r="B91" s="164"/>
      <c r="C91" s="181">
        <f>RES_hhdet_in_fech!C91/RES_summary!C$21</f>
        <v>5.2737058942240553</v>
      </c>
      <c r="D91" s="181">
        <f>RES_hhdet_in_fech!D91/RES_summary!D$21</f>
        <v>5.2400856105804907</v>
      </c>
      <c r="E91" s="181">
        <f>RES_hhdet_in_fech!E91/RES_summary!E$21</f>
        <v>5.2604741270390027</v>
      </c>
      <c r="F91" s="181">
        <f>RES_hhdet_in_fech!F91/RES_summary!F$21</f>
        <v>5.1211995682417992</v>
      </c>
      <c r="G91" s="181">
        <f>RES_hhdet_in_fech!G91/RES_summary!G$21</f>
        <v>5.0185406065287044</v>
      </c>
      <c r="H91" s="181">
        <f>RES_hhdet_in_fech!H91/RES_summary!H$21</f>
        <v>4.9113439522294087</v>
      </c>
      <c r="I91" s="181">
        <f>RES_hhdet_in_fech!I91/RES_summary!I$21</f>
        <v>4.8912624956810857</v>
      </c>
      <c r="J91" s="181">
        <f>RES_hhdet_in_fech!J91/RES_summary!J$21</f>
        <v>4.805076437703379</v>
      </c>
      <c r="K91" s="181">
        <f>RES_hhdet_in_fech!K91/RES_summary!K$21</f>
        <v>4.6923733129232437</v>
      </c>
      <c r="L91" s="181">
        <f>RES_hhdet_in_fech!L91/RES_summary!L$21</f>
        <v>0</v>
      </c>
      <c r="M91" s="181">
        <f>RES_hhdet_in_fech!M91/RES_summary!M$21</f>
        <v>4.5137696607535096</v>
      </c>
      <c r="N91" s="181">
        <f>RES_hhdet_in_fech!N91/RES_summary!N$21</f>
        <v>4.4235566013511409</v>
      </c>
      <c r="O91" s="181">
        <f>RES_hhdet_in_fech!O91/RES_summary!O$21</f>
        <v>4.3737571698330688</v>
      </c>
      <c r="P91" s="181">
        <f>RES_hhdet_in_fech!P91/RES_summary!P$21</f>
        <v>4.297479857279324</v>
      </c>
      <c r="Q91" s="181">
        <f>RES_hhdet_in_fech!Q91/RES_summary!Q$21</f>
        <v>4.2325722702791628</v>
      </c>
    </row>
    <row r="92" spans="1:17" ht="12" customHeight="1" x14ac:dyDescent="0.25">
      <c r="A92" s="163" t="s">
        <v>144</v>
      </c>
      <c r="B92" s="162"/>
      <c r="C92" s="180">
        <f>RES_hhdet_in_fech!C92/RES_summary!C$21</f>
        <v>0</v>
      </c>
      <c r="D92" s="180">
        <f>RES_hhdet_in_fech!D92/RES_summary!D$21</f>
        <v>0</v>
      </c>
      <c r="E92" s="180">
        <f>RES_hhdet_in_fech!E92/RES_summary!E$21</f>
        <v>0</v>
      </c>
      <c r="F92" s="180">
        <f>RES_hhdet_in_fech!F92/RES_summary!F$21</f>
        <v>0</v>
      </c>
      <c r="G92" s="180">
        <f>RES_hhdet_in_fech!G92/RES_summary!G$21</f>
        <v>0</v>
      </c>
      <c r="H92" s="180">
        <f>RES_hhdet_in_fech!H92/RES_summary!H$21</f>
        <v>0</v>
      </c>
      <c r="I92" s="180">
        <f>RES_hhdet_in_fech!I92/RES_summary!I$21</f>
        <v>0</v>
      </c>
      <c r="J92" s="180">
        <f>RES_hhdet_in_fech!J92/RES_summary!J$21</f>
        <v>0</v>
      </c>
      <c r="K92" s="180">
        <f>RES_hhdet_in_fech!K92/RES_summary!K$21</f>
        <v>0</v>
      </c>
      <c r="L92" s="180">
        <f>RES_hhdet_in_fech!L92/RES_summary!L$21</f>
        <v>0</v>
      </c>
      <c r="M92" s="180">
        <f>RES_hhdet_in_fech!M92/RES_summary!M$21</f>
        <v>0</v>
      </c>
      <c r="N92" s="180">
        <f>RES_hhdet_in_fech!N92/RES_summary!N$21</f>
        <v>0</v>
      </c>
      <c r="O92" s="180">
        <f>RES_hhdet_in_fech!O92/RES_summary!O$21</f>
        <v>0</v>
      </c>
      <c r="P92" s="180">
        <f>RES_hhdet_in_fech!P92/RES_summary!P$21</f>
        <v>0</v>
      </c>
      <c r="Q92" s="180">
        <f>RES_hhdet_in_fech!Q92/RES_summary!Q$21</f>
        <v>0</v>
      </c>
    </row>
    <row r="93" spans="1:17" ht="12" customHeight="1" x14ac:dyDescent="0.25">
      <c r="A93" s="161" t="s">
        <v>143</v>
      </c>
      <c r="B93" s="160"/>
      <c r="C93" s="179">
        <f>RES_hhdet_in_fech!C93/RES_summary!C$21</f>
        <v>0</v>
      </c>
      <c r="D93" s="179">
        <f>RES_hhdet_in_fech!D93/RES_summary!D$21</f>
        <v>0</v>
      </c>
      <c r="E93" s="179">
        <f>RES_hhdet_in_fech!E93/RES_summary!E$21</f>
        <v>0</v>
      </c>
      <c r="F93" s="179">
        <f>RES_hhdet_in_fech!F93/RES_summary!F$21</f>
        <v>0</v>
      </c>
      <c r="G93" s="179">
        <f>RES_hhdet_in_fech!G93/RES_summary!G$21</f>
        <v>0</v>
      </c>
      <c r="H93" s="179">
        <f>RES_hhdet_in_fech!H93/RES_summary!H$21</f>
        <v>0</v>
      </c>
      <c r="I93" s="179">
        <f>RES_hhdet_in_fech!I93/RES_summary!I$21</f>
        <v>0</v>
      </c>
      <c r="J93" s="179">
        <f>RES_hhdet_in_fech!J93/RES_summary!J$21</f>
        <v>0</v>
      </c>
      <c r="K93" s="179">
        <f>RES_hhdet_in_fech!K93/RES_summary!K$21</f>
        <v>0</v>
      </c>
      <c r="L93" s="179">
        <f>RES_hhdet_in_fech!L93/RES_summary!L$21</f>
        <v>0</v>
      </c>
      <c r="M93" s="179">
        <f>RES_hhdet_in_fech!M93/RES_summary!M$21</f>
        <v>0</v>
      </c>
      <c r="N93" s="179">
        <f>RES_hhdet_in_fech!N93/RES_summary!N$21</f>
        <v>0</v>
      </c>
      <c r="O93" s="179">
        <f>RES_hhdet_in_fech!O93/RES_summary!O$21</f>
        <v>0</v>
      </c>
      <c r="P93" s="179">
        <f>RES_hhdet_in_fech!P93/RES_summary!P$21</f>
        <v>0</v>
      </c>
      <c r="Q93" s="179">
        <f>RES_hhdet_in_fech!Q93/RES_summary!Q$21</f>
        <v>0</v>
      </c>
    </row>
    <row r="94" spans="1:17" ht="12" customHeight="1" x14ac:dyDescent="0.25">
      <c r="A94" s="148" t="s">
        <v>57</v>
      </c>
      <c r="B94" s="156"/>
      <c r="C94" s="177">
        <f>RES_hhdet_in_fech!C94/RES_summary!C$21</f>
        <v>0</v>
      </c>
      <c r="D94" s="177">
        <f>RES_hhdet_in_fech!D94/RES_summary!D$21</f>
        <v>0</v>
      </c>
      <c r="E94" s="177">
        <f>RES_hhdet_in_fech!E94/RES_summary!E$21</f>
        <v>0</v>
      </c>
      <c r="F94" s="177">
        <f>RES_hhdet_in_fech!F94/RES_summary!F$21</f>
        <v>0</v>
      </c>
      <c r="G94" s="177">
        <f>RES_hhdet_in_fech!G94/RES_summary!G$21</f>
        <v>0</v>
      </c>
      <c r="H94" s="177">
        <f>RES_hhdet_in_fech!H94/RES_summary!H$21</f>
        <v>0</v>
      </c>
      <c r="I94" s="177">
        <f>RES_hhdet_in_fech!I94/RES_summary!I$21</f>
        <v>0</v>
      </c>
      <c r="J94" s="177">
        <f>RES_hhdet_in_fech!J94/RES_summary!J$21</f>
        <v>0</v>
      </c>
      <c r="K94" s="177">
        <f>RES_hhdet_in_fech!K94/RES_summary!K$21</f>
        <v>0</v>
      </c>
      <c r="L94" s="177">
        <f>RES_hhdet_in_fech!L94/RES_summary!L$21</f>
        <v>0</v>
      </c>
      <c r="M94" s="177">
        <f>RES_hhdet_in_fech!M94/RES_summary!M$21</f>
        <v>0</v>
      </c>
      <c r="N94" s="177">
        <f>RES_hhdet_in_fech!N94/RES_summary!N$21</f>
        <v>0</v>
      </c>
      <c r="O94" s="177">
        <f>RES_hhdet_in_fech!O94/RES_summary!O$21</f>
        <v>0</v>
      </c>
      <c r="P94" s="177">
        <f>RES_hhdet_in_fech!P94/RES_summary!P$21</f>
        <v>0</v>
      </c>
      <c r="Q94" s="177">
        <f>RES_hhdet_in_fech!Q94/RES_summary!Q$21</f>
        <v>0</v>
      </c>
    </row>
    <row r="95" spans="1:17" ht="12" customHeight="1" x14ac:dyDescent="0.25">
      <c r="A95" s="148" t="s">
        <v>59</v>
      </c>
      <c r="B95" s="156"/>
      <c r="C95" s="177">
        <f>RES_hhdet_in_fech!C95/RES_summary!C$21</f>
        <v>0</v>
      </c>
      <c r="D95" s="177">
        <f>RES_hhdet_in_fech!D95/RES_summary!D$21</f>
        <v>0</v>
      </c>
      <c r="E95" s="177">
        <f>RES_hhdet_in_fech!E95/RES_summary!E$21</f>
        <v>0</v>
      </c>
      <c r="F95" s="177">
        <f>RES_hhdet_in_fech!F95/RES_summary!F$21</f>
        <v>0</v>
      </c>
      <c r="G95" s="177">
        <f>RES_hhdet_in_fech!G95/RES_summary!G$21</f>
        <v>0</v>
      </c>
      <c r="H95" s="177">
        <f>RES_hhdet_in_fech!H95/RES_summary!H$21</f>
        <v>0</v>
      </c>
      <c r="I95" s="177">
        <f>RES_hhdet_in_fech!I95/RES_summary!I$21</f>
        <v>0</v>
      </c>
      <c r="J95" s="177">
        <f>RES_hhdet_in_fech!J95/RES_summary!J$21</f>
        <v>0</v>
      </c>
      <c r="K95" s="177">
        <f>RES_hhdet_in_fech!K95/RES_summary!K$21</f>
        <v>0</v>
      </c>
      <c r="L95" s="177">
        <f>RES_hhdet_in_fech!L95/RES_summary!L$21</f>
        <v>0</v>
      </c>
      <c r="M95" s="177">
        <f>RES_hhdet_in_fech!M95/RES_summary!M$21</f>
        <v>0</v>
      </c>
      <c r="N95" s="177">
        <f>RES_hhdet_in_fech!N95/RES_summary!N$21</f>
        <v>0</v>
      </c>
      <c r="O95" s="177">
        <f>RES_hhdet_in_fech!O95/RES_summary!O$21</f>
        <v>0</v>
      </c>
      <c r="P95" s="177">
        <f>RES_hhdet_in_fech!P95/RES_summary!P$21</f>
        <v>0</v>
      </c>
      <c r="Q95" s="177">
        <f>RES_hhdet_in_fech!Q95/RES_summary!Q$21</f>
        <v>0</v>
      </c>
    </row>
    <row r="96" spans="1:17" ht="12" customHeight="1" x14ac:dyDescent="0.25">
      <c r="A96" s="163" t="s">
        <v>142</v>
      </c>
      <c r="B96" s="162"/>
      <c r="C96" s="180">
        <f>RES_hhdet_in_fech!C96/RES_summary!C$21</f>
        <v>22.74396965009598</v>
      </c>
      <c r="D96" s="180">
        <f>RES_hhdet_in_fech!D96/RES_summary!D$21</f>
        <v>22.249471626884571</v>
      </c>
      <c r="E96" s="180">
        <f>RES_hhdet_in_fech!E96/RES_summary!E$21</f>
        <v>22.221971897709189</v>
      </c>
      <c r="F96" s="180">
        <f>RES_hhdet_in_fech!F96/RES_summary!F$21</f>
        <v>21.780328713302211</v>
      </c>
      <c r="G96" s="180">
        <f>RES_hhdet_in_fech!G96/RES_summary!G$21</f>
        <v>0</v>
      </c>
      <c r="H96" s="180">
        <f>RES_hhdet_in_fech!H96/RES_summary!H$21</f>
        <v>21.873703664562022</v>
      </c>
      <c r="I96" s="180">
        <f>RES_hhdet_in_fech!I96/RES_summary!I$21</f>
        <v>0</v>
      </c>
      <c r="J96" s="180">
        <f>RES_hhdet_in_fech!J96/RES_summary!J$21</f>
        <v>20.539136473538786</v>
      </c>
      <c r="K96" s="180">
        <f>RES_hhdet_in_fech!K96/RES_summary!K$21</f>
        <v>19.795767866059165</v>
      </c>
      <c r="L96" s="180">
        <f>RES_hhdet_in_fech!L96/RES_summary!L$21</f>
        <v>20.840539990817142</v>
      </c>
      <c r="M96" s="180">
        <f>RES_hhdet_in_fech!M96/RES_summary!M$21</f>
        <v>20.340202653699453</v>
      </c>
      <c r="N96" s="180">
        <f>RES_hhdet_in_fech!N96/RES_summary!N$21</f>
        <v>19.911862291746836</v>
      </c>
      <c r="O96" s="180">
        <f>RES_hhdet_in_fech!O96/RES_summary!O$21</f>
        <v>0</v>
      </c>
      <c r="P96" s="180">
        <f>RES_hhdet_in_fech!P96/RES_summary!P$21</f>
        <v>20.661651886318364</v>
      </c>
      <c r="Q96" s="180">
        <f>RES_hhdet_in_fech!Q96/RES_summary!Q$21</f>
        <v>21.068768917562554</v>
      </c>
    </row>
    <row r="97" spans="1:17" ht="12" customHeight="1" x14ac:dyDescent="0.25">
      <c r="A97" s="161" t="s">
        <v>141</v>
      </c>
      <c r="B97" s="160"/>
      <c r="C97" s="179">
        <f>RES_hhdet_in_fech!C97/RES_summary!C$21</f>
        <v>20.361180781195852</v>
      </c>
      <c r="D97" s="179">
        <f>RES_hhdet_in_fech!D97/RES_summary!D$21</f>
        <v>19.965506717271026</v>
      </c>
      <c r="E97" s="179">
        <f>RES_hhdet_in_fech!E97/RES_summary!E$21</f>
        <v>19.95481870062962</v>
      </c>
      <c r="F97" s="179">
        <f>RES_hhdet_in_fech!F97/RES_summary!F$21</f>
        <v>19.595388343088281</v>
      </c>
      <c r="G97" s="179">
        <f>RES_hhdet_in_fech!G97/RES_summary!G$21</f>
        <v>0</v>
      </c>
      <c r="H97" s="179">
        <f>RES_hhdet_in_fech!H97/RES_summary!H$21</f>
        <v>19.298699688349501</v>
      </c>
      <c r="I97" s="179">
        <f>RES_hhdet_in_fech!I97/RES_summary!I$21</f>
        <v>0</v>
      </c>
      <c r="J97" s="179">
        <f>RES_hhdet_in_fech!J97/RES_summary!J$21</f>
        <v>18.281501699436184</v>
      </c>
      <c r="K97" s="179">
        <f>RES_hhdet_in_fech!K97/RES_summary!K$21</f>
        <v>17.678576668928208</v>
      </c>
      <c r="L97" s="179">
        <f>RES_hhdet_in_fech!L97/RES_summary!L$21</f>
        <v>18.352135909307972</v>
      </c>
      <c r="M97" s="179">
        <f>RES_hhdet_in_fech!M97/RES_summary!M$21</f>
        <v>17.908892934699335</v>
      </c>
      <c r="N97" s="179">
        <f>RES_hhdet_in_fech!N97/RES_summary!N$21</f>
        <v>17.535555937735005</v>
      </c>
      <c r="O97" s="179">
        <f>RES_hhdet_in_fech!O97/RES_summary!O$21</f>
        <v>0</v>
      </c>
      <c r="P97" s="179">
        <f>RES_hhdet_in_fech!P97/RES_summary!P$21</f>
        <v>17.89055657715377</v>
      </c>
      <c r="Q97" s="179">
        <f>RES_hhdet_in_fech!Q97/RES_summary!Q$21</f>
        <v>18.114123846941091</v>
      </c>
    </row>
    <row r="98" spans="1:17" ht="12" customHeight="1" x14ac:dyDescent="0.25">
      <c r="A98" s="148" t="s">
        <v>60</v>
      </c>
      <c r="B98" s="156"/>
      <c r="C98" s="177">
        <f>RES_hhdet_in_fech!C98/RES_summary!C$21</f>
        <v>14.936755010208802</v>
      </c>
      <c r="D98" s="177">
        <f>RES_hhdet_in_fech!D98/RES_summary!D$21</f>
        <v>14.61438184021821</v>
      </c>
      <c r="E98" s="177">
        <f>RES_hhdet_in_fech!E98/RES_summary!E$21</f>
        <v>14.61733747953909</v>
      </c>
      <c r="F98" s="177">
        <f>RES_hhdet_in_fech!F98/RES_summary!F$21</f>
        <v>14.384139089755875</v>
      </c>
      <c r="G98" s="177">
        <f>RES_hhdet_in_fech!G98/RES_summary!G$21</f>
        <v>0</v>
      </c>
      <c r="H98" s="177">
        <f>RES_hhdet_in_fech!H98/RES_summary!H$21</f>
        <v>14.334949767320611</v>
      </c>
      <c r="I98" s="177">
        <f>RES_hhdet_in_fech!I98/RES_summary!I$21</f>
        <v>0</v>
      </c>
      <c r="J98" s="177">
        <f>RES_hhdet_in_fech!J98/RES_summary!J$21</f>
        <v>13.436820539010125</v>
      </c>
      <c r="K98" s="177">
        <f>RES_hhdet_in_fech!K98/RES_summary!K$21</f>
        <v>12.949324088163605</v>
      </c>
      <c r="L98" s="177">
        <f>RES_hhdet_in_fech!L98/RES_summary!L$21</f>
        <v>13.626131532131659</v>
      </c>
      <c r="M98" s="177">
        <f>RES_hhdet_in_fech!M98/RES_summary!M$21</f>
        <v>13.306925905804155</v>
      </c>
      <c r="N98" s="177">
        <f>RES_hhdet_in_fech!N98/RES_summary!N$21</f>
        <v>13.022180123955525</v>
      </c>
      <c r="O98" s="177">
        <f>RES_hhdet_in_fech!O98/RES_summary!O$21</f>
        <v>0</v>
      </c>
      <c r="P98" s="177">
        <f>RES_hhdet_in_fech!P98/RES_summary!P$21</f>
        <v>13.517182668283814</v>
      </c>
      <c r="Q98" s="177">
        <f>RES_hhdet_in_fech!Q98/RES_summary!Q$21</f>
        <v>13.820039109074289</v>
      </c>
    </row>
    <row r="99" spans="1:17" ht="12" customHeight="1" x14ac:dyDescent="0.25">
      <c r="A99" s="148" t="s">
        <v>59</v>
      </c>
      <c r="B99" s="156"/>
      <c r="C99" s="177">
        <f>RES_hhdet_in_fech!C99/RES_summary!C$21</f>
        <v>5.4244257709870478</v>
      </c>
      <c r="D99" s="177">
        <f>RES_hhdet_in_fech!D99/RES_summary!D$21</f>
        <v>5.351124877052813</v>
      </c>
      <c r="E99" s="177">
        <f>RES_hhdet_in_fech!E99/RES_summary!E$21</f>
        <v>5.3374812210905267</v>
      </c>
      <c r="F99" s="177">
        <f>RES_hhdet_in_fech!F99/RES_summary!F$21</f>
        <v>5.2112492533324044</v>
      </c>
      <c r="G99" s="177">
        <f>RES_hhdet_in_fech!G99/RES_summary!G$21</f>
        <v>0</v>
      </c>
      <c r="H99" s="177">
        <f>RES_hhdet_in_fech!H99/RES_summary!H$21</f>
        <v>4.9637499210288896</v>
      </c>
      <c r="I99" s="177">
        <f>RES_hhdet_in_fech!I99/RES_summary!I$21</f>
        <v>0</v>
      </c>
      <c r="J99" s="177">
        <f>RES_hhdet_in_fech!J99/RES_summary!J$21</f>
        <v>4.8446811604260613</v>
      </c>
      <c r="K99" s="177">
        <f>RES_hhdet_in_fech!K99/RES_summary!K$21</f>
        <v>4.7292525807646051</v>
      </c>
      <c r="L99" s="177">
        <f>RES_hhdet_in_fech!L99/RES_summary!L$21</f>
        <v>4.7260043771763147</v>
      </c>
      <c r="M99" s="177">
        <f>RES_hhdet_in_fech!M99/RES_summary!M$21</f>
        <v>4.6019670288951797</v>
      </c>
      <c r="N99" s="177">
        <f>RES_hhdet_in_fech!N99/RES_summary!N$21</f>
        <v>4.5133758137794819</v>
      </c>
      <c r="O99" s="177">
        <f>RES_hhdet_in_fech!O99/RES_summary!O$21</f>
        <v>0</v>
      </c>
      <c r="P99" s="177">
        <f>RES_hhdet_in_fech!P99/RES_summary!P$21</f>
        <v>4.373373908869957</v>
      </c>
      <c r="Q99" s="177">
        <f>RES_hhdet_in_fech!Q99/RES_summary!Q$21</f>
        <v>4.2940847378668066</v>
      </c>
    </row>
    <row r="100" spans="1:17" ht="12" customHeight="1" x14ac:dyDescent="0.25">
      <c r="A100" s="158" t="s">
        <v>62</v>
      </c>
      <c r="B100" s="157"/>
      <c r="C100" s="178">
        <f>RES_hhdet_in_fech!C100/RES_summary!C$21</f>
        <v>7.3598102354312092</v>
      </c>
      <c r="D100" s="178">
        <f>RES_hhdet_in_fech!D100/RES_summary!D$21</f>
        <v>7.2939548719010006</v>
      </c>
      <c r="E100" s="178">
        <f>RES_hhdet_in_fech!E100/RES_summary!E$21</f>
        <v>7.2488713871592019</v>
      </c>
      <c r="F100" s="178">
        <f>RES_hhdet_in_fech!F100/RES_summary!F$21</f>
        <v>7.0948272323569244</v>
      </c>
      <c r="G100" s="178">
        <f>RES_hhdet_in_fech!G100/RES_summary!G$21</f>
        <v>7.0096891190101127</v>
      </c>
      <c r="H100" s="178">
        <f>RES_hhdet_in_fech!H100/RES_summary!H$21</f>
        <v>7.1004521210492539</v>
      </c>
      <c r="I100" s="178">
        <f>RES_hhdet_in_fech!I100/RES_summary!I$21</f>
        <v>6.8972425859114148</v>
      </c>
      <c r="J100" s="178">
        <f>RES_hhdet_in_fech!J100/RES_summary!J$21</f>
        <v>6.8094652609848252</v>
      </c>
      <c r="K100" s="178">
        <f>RES_hhdet_in_fech!K100/RES_summary!K$21</f>
        <v>6.6398315618417794</v>
      </c>
      <c r="L100" s="178">
        <f>RES_hhdet_in_fech!L100/RES_summary!L$21</f>
        <v>6.8965405203988475</v>
      </c>
      <c r="M100" s="178">
        <f>RES_hhdet_in_fech!M100/RES_summary!M$21</f>
        <v>6.8005908628218403</v>
      </c>
      <c r="N100" s="178">
        <f>RES_hhdet_in_fech!N100/RES_summary!N$21</f>
        <v>6.6115820902336724</v>
      </c>
      <c r="O100" s="178">
        <f>RES_hhdet_in_fech!O100/RES_summary!O$21</f>
        <v>6.9694804966834107</v>
      </c>
      <c r="P100" s="178">
        <f>RES_hhdet_in_fech!P100/RES_summary!P$21</f>
        <v>6.8766206395378466</v>
      </c>
      <c r="Q100" s="178">
        <f>RES_hhdet_in_fech!Q100/RES_summary!Q$21</f>
        <v>6.9950555856580845</v>
      </c>
    </row>
    <row r="101" spans="1:17" ht="12" customHeight="1" x14ac:dyDescent="0.25">
      <c r="A101" s="23" t="s">
        <v>55</v>
      </c>
      <c r="B101" s="156"/>
      <c r="C101" s="177">
        <f>RES_hhdet_in_fech!C101/RES_summary!C$21</f>
        <v>0</v>
      </c>
      <c r="D101" s="177">
        <f>RES_hhdet_in_fech!D101/RES_summary!D$21</f>
        <v>0</v>
      </c>
      <c r="E101" s="177">
        <f>RES_hhdet_in_fech!E101/RES_summary!E$21</f>
        <v>0</v>
      </c>
      <c r="F101" s="177">
        <f>RES_hhdet_in_fech!F101/RES_summary!F$21</f>
        <v>0</v>
      </c>
      <c r="G101" s="177">
        <f>RES_hhdet_in_fech!G101/RES_summary!G$21</f>
        <v>0</v>
      </c>
      <c r="H101" s="177">
        <f>RES_hhdet_in_fech!H101/RES_summary!H$21</f>
        <v>0</v>
      </c>
      <c r="I101" s="177">
        <f>RES_hhdet_in_fech!I101/RES_summary!I$21</f>
        <v>0</v>
      </c>
      <c r="J101" s="177">
        <f>RES_hhdet_in_fech!J101/RES_summary!J$21</f>
        <v>0</v>
      </c>
      <c r="K101" s="177">
        <f>RES_hhdet_in_fech!K101/RES_summary!K$21</f>
        <v>0</v>
      </c>
      <c r="L101" s="177">
        <f>RES_hhdet_in_fech!L101/RES_summary!L$21</f>
        <v>0</v>
      </c>
      <c r="M101" s="177">
        <f>RES_hhdet_in_fech!M101/RES_summary!M$21</f>
        <v>0</v>
      </c>
      <c r="N101" s="177">
        <f>RES_hhdet_in_fech!N101/RES_summary!N$21</f>
        <v>0</v>
      </c>
      <c r="O101" s="177">
        <f>RES_hhdet_in_fech!O101/RES_summary!O$21</f>
        <v>0</v>
      </c>
      <c r="P101" s="177">
        <f>RES_hhdet_in_fech!P101/RES_summary!P$21</f>
        <v>0</v>
      </c>
      <c r="Q101" s="177">
        <f>RES_hhdet_in_fech!Q101/RES_summary!Q$21</f>
        <v>0</v>
      </c>
    </row>
    <row r="102" spans="1:17" ht="12" customHeight="1" x14ac:dyDescent="0.25">
      <c r="A102" s="23" t="s">
        <v>57</v>
      </c>
      <c r="B102" s="156"/>
      <c r="C102" s="177">
        <f>RES_hhdet_in_fech!C102/RES_summary!C$21</f>
        <v>0</v>
      </c>
      <c r="D102" s="177">
        <f>RES_hhdet_in_fech!D102/RES_summary!D$21</f>
        <v>0</v>
      </c>
      <c r="E102" s="177">
        <f>RES_hhdet_in_fech!E102/RES_summary!E$21</f>
        <v>0</v>
      </c>
      <c r="F102" s="177">
        <f>RES_hhdet_in_fech!F102/RES_summary!F$21</f>
        <v>0</v>
      </c>
      <c r="G102" s="177">
        <f>RES_hhdet_in_fech!G102/RES_summary!G$21</f>
        <v>0</v>
      </c>
      <c r="H102" s="177">
        <f>RES_hhdet_in_fech!H102/RES_summary!H$21</f>
        <v>0</v>
      </c>
      <c r="I102" s="177">
        <f>RES_hhdet_in_fech!I102/RES_summary!I$21</f>
        <v>0</v>
      </c>
      <c r="J102" s="177">
        <f>RES_hhdet_in_fech!J102/RES_summary!J$21</f>
        <v>0</v>
      </c>
      <c r="K102" s="177">
        <f>RES_hhdet_in_fech!K102/RES_summary!K$21</f>
        <v>0</v>
      </c>
      <c r="L102" s="177">
        <f>RES_hhdet_in_fech!L102/RES_summary!L$21</f>
        <v>0</v>
      </c>
      <c r="M102" s="177">
        <f>RES_hhdet_in_fech!M102/RES_summary!M$21</f>
        <v>0</v>
      </c>
      <c r="N102" s="177">
        <f>RES_hhdet_in_fech!N102/RES_summary!N$21</f>
        <v>0</v>
      </c>
      <c r="O102" s="177">
        <f>RES_hhdet_in_fech!O102/RES_summary!O$21</f>
        <v>0</v>
      </c>
      <c r="P102" s="177">
        <f>RES_hhdet_in_fech!P102/RES_summary!P$21</f>
        <v>0</v>
      </c>
      <c r="Q102" s="177">
        <f>RES_hhdet_in_fech!Q102/RES_summary!Q$21</f>
        <v>0</v>
      </c>
    </row>
    <row r="103" spans="1:17" ht="12" customHeight="1" x14ac:dyDescent="0.25">
      <c r="A103" s="29" t="s">
        <v>140</v>
      </c>
      <c r="B103" s="57"/>
      <c r="C103" s="176">
        <f>RES_hhdet_in_fech!C103/RES_summary!C$21</f>
        <v>7.3598102354312092</v>
      </c>
      <c r="D103" s="176">
        <f>RES_hhdet_in_fech!D103/RES_summary!D$21</f>
        <v>7.2939548719010006</v>
      </c>
      <c r="E103" s="176">
        <f>RES_hhdet_in_fech!E103/RES_summary!E$21</f>
        <v>7.2488713871592019</v>
      </c>
      <c r="F103" s="176">
        <f>RES_hhdet_in_fech!F103/RES_summary!F$21</f>
        <v>7.0948272323569244</v>
      </c>
      <c r="G103" s="176">
        <f>RES_hhdet_in_fech!G103/RES_summary!G$21</f>
        <v>7.0096891190101127</v>
      </c>
      <c r="H103" s="176">
        <f>RES_hhdet_in_fech!H103/RES_summary!H$21</f>
        <v>7.1004521210492539</v>
      </c>
      <c r="I103" s="176">
        <f>RES_hhdet_in_fech!I103/RES_summary!I$21</f>
        <v>6.8972425859114148</v>
      </c>
      <c r="J103" s="176">
        <f>RES_hhdet_in_fech!J103/RES_summary!J$21</f>
        <v>6.8094652609848252</v>
      </c>
      <c r="K103" s="176">
        <f>RES_hhdet_in_fech!K103/RES_summary!K$21</f>
        <v>6.6398315618417794</v>
      </c>
      <c r="L103" s="176">
        <f>RES_hhdet_in_fech!L103/RES_summary!L$21</f>
        <v>6.8965405203988475</v>
      </c>
      <c r="M103" s="176">
        <f>RES_hhdet_in_fech!M103/RES_summary!M$21</f>
        <v>6.8005908628218403</v>
      </c>
      <c r="N103" s="176">
        <f>RES_hhdet_in_fech!N103/RES_summary!N$21</f>
        <v>6.6115820902336724</v>
      </c>
      <c r="O103" s="176">
        <f>RES_hhdet_in_fech!O103/RES_summary!O$21</f>
        <v>6.9694804966834107</v>
      </c>
      <c r="P103" s="176">
        <f>RES_hhdet_in_fech!P103/RES_summary!P$21</f>
        <v>6.8766206395378466</v>
      </c>
      <c r="Q103" s="176">
        <f>RES_hhdet_in_fech!Q103/RES_summary!Q$21</f>
        <v>6.9950555856580845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84">
        <f>RES_hhdet_in_fech!C105/RES_summary!C$21</f>
        <v>0</v>
      </c>
      <c r="D105" s="184">
        <f>RES_hhdet_in_fech!D105/RES_summary!D$21</f>
        <v>0</v>
      </c>
      <c r="E105" s="184">
        <f>RES_hhdet_in_fech!E105/RES_summary!E$21</f>
        <v>0</v>
      </c>
      <c r="F105" s="184">
        <f>RES_hhdet_in_fech!F105/RES_summary!F$21</f>
        <v>0</v>
      </c>
      <c r="G105" s="184">
        <f>RES_hhdet_in_fech!G105/RES_summary!G$21</f>
        <v>0</v>
      </c>
      <c r="H105" s="184">
        <f>RES_hhdet_in_fech!H105/RES_summary!H$21</f>
        <v>0</v>
      </c>
      <c r="I105" s="184">
        <f>RES_hhdet_in_fech!I105/RES_summary!I$21</f>
        <v>0</v>
      </c>
      <c r="J105" s="184">
        <f>RES_hhdet_in_fech!J105/RES_summary!J$21</f>
        <v>0</v>
      </c>
      <c r="K105" s="184">
        <f>RES_hhdet_in_fech!K105/RES_summary!K$21</f>
        <v>0</v>
      </c>
      <c r="L105" s="184">
        <f>RES_hhdet_in_fech!L105/RES_summary!L$21</f>
        <v>0</v>
      </c>
      <c r="M105" s="184">
        <f>RES_hhdet_in_fech!M105/RES_summary!M$21</f>
        <v>0</v>
      </c>
      <c r="N105" s="184">
        <f>RES_hhdet_in_fech!N105/RES_summary!N$21</f>
        <v>0</v>
      </c>
      <c r="O105" s="184">
        <f>RES_hhdet_in_fech!O105/RES_summary!O$21</f>
        <v>0</v>
      </c>
      <c r="P105" s="184">
        <f>RES_hhdet_in_fech!P105/RES_summary!P$21</f>
        <v>0</v>
      </c>
      <c r="Q105" s="184">
        <f>RES_hhdet_in_fech!Q105/RES_summary!Q$21</f>
        <v>0</v>
      </c>
    </row>
    <row r="106" spans="1:17" ht="12.95" customHeight="1" x14ac:dyDescent="0.25">
      <c r="A106" s="158" t="s">
        <v>65</v>
      </c>
      <c r="B106" s="157"/>
      <c r="C106" s="178">
        <f>RES_hhdet_in_fech!C106/RES_summary!C$21</f>
        <v>0</v>
      </c>
      <c r="D106" s="178">
        <f>RES_hhdet_in_fech!D106/RES_summary!D$21</f>
        <v>0</v>
      </c>
      <c r="E106" s="178">
        <f>RES_hhdet_in_fech!E106/RES_summary!E$21</f>
        <v>0</v>
      </c>
      <c r="F106" s="178">
        <f>RES_hhdet_in_fech!F106/RES_summary!F$21</f>
        <v>0</v>
      </c>
      <c r="G106" s="178">
        <f>RES_hhdet_in_fech!G106/RES_summary!G$21</f>
        <v>0</v>
      </c>
      <c r="H106" s="178">
        <f>RES_hhdet_in_fech!H106/RES_summary!H$21</f>
        <v>0</v>
      </c>
      <c r="I106" s="178">
        <f>RES_hhdet_in_fech!I106/RES_summary!I$21</f>
        <v>0</v>
      </c>
      <c r="J106" s="178">
        <f>RES_hhdet_in_fech!J106/RES_summary!J$21</f>
        <v>0</v>
      </c>
      <c r="K106" s="178">
        <f>RES_hhdet_in_fech!K106/RES_summary!K$21</f>
        <v>0</v>
      </c>
      <c r="L106" s="178">
        <f>RES_hhdet_in_fech!L106/RES_summary!L$21</f>
        <v>0</v>
      </c>
      <c r="M106" s="178">
        <f>RES_hhdet_in_fech!M106/RES_summary!M$21</f>
        <v>0</v>
      </c>
      <c r="N106" s="178">
        <f>RES_hhdet_in_fech!N106/RES_summary!N$21</f>
        <v>0</v>
      </c>
      <c r="O106" s="178">
        <f>RES_hhdet_in_fech!O106/RES_summary!O$21</f>
        <v>0</v>
      </c>
      <c r="P106" s="178">
        <f>RES_hhdet_in_fech!P106/RES_summary!P$21</f>
        <v>0</v>
      </c>
      <c r="Q106" s="178">
        <f>RES_hhdet_in_fech!Q106/RES_summary!Q$21</f>
        <v>0</v>
      </c>
    </row>
    <row r="107" spans="1:17" ht="12" customHeight="1" x14ac:dyDescent="0.25">
      <c r="A107" s="23" t="s">
        <v>153</v>
      </c>
      <c r="B107" s="156"/>
      <c r="C107" s="177">
        <f>RES_hhdet_in_fech!C107/RES_summary!C$21</f>
        <v>0</v>
      </c>
      <c r="D107" s="177">
        <f>RES_hhdet_in_fech!D107/RES_summary!D$21</f>
        <v>0</v>
      </c>
      <c r="E107" s="177">
        <f>RES_hhdet_in_fech!E107/RES_summary!E$21</f>
        <v>0</v>
      </c>
      <c r="F107" s="177">
        <f>RES_hhdet_in_fech!F107/RES_summary!F$21</f>
        <v>0</v>
      </c>
      <c r="G107" s="177">
        <f>RES_hhdet_in_fech!G107/RES_summary!G$21</f>
        <v>0</v>
      </c>
      <c r="H107" s="177">
        <f>RES_hhdet_in_fech!H107/RES_summary!H$21</f>
        <v>0</v>
      </c>
      <c r="I107" s="177">
        <f>RES_hhdet_in_fech!I107/RES_summary!I$21</f>
        <v>0</v>
      </c>
      <c r="J107" s="177">
        <f>RES_hhdet_in_fech!J107/RES_summary!J$21</f>
        <v>0</v>
      </c>
      <c r="K107" s="177">
        <f>RES_hhdet_in_fech!K107/RES_summary!K$21</f>
        <v>0</v>
      </c>
      <c r="L107" s="177">
        <f>RES_hhdet_in_fech!L107/RES_summary!L$21</f>
        <v>0</v>
      </c>
      <c r="M107" s="177">
        <f>RES_hhdet_in_fech!M107/RES_summary!M$21</f>
        <v>0</v>
      </c>
      <c r="N107" s="177">
        <f>RES_hhdet_in_fech!N107/RES_summary!N$21</f>
        <v>0</v>
      </c>
      <c r="O107" s="177">
        <f>RES_hhdet_in_fech!O107/RES_summary!O$21</f>
        <v>0</v>
      </c>
      <c r="P107" s="177">
        <f>RES_hhdet_in_fech!P107/RES_summary!P$21</f>
        <v>0</v>
      </c>
      <c r="Q107" s="177">
        <f>RES_hhdet_in_fech!Q107/RES_summary!Q$21</f>
        <v>0</v>
      </c>
    </row>
    <row r="108" spans="1:17" ht="12" customHeight="1" x14ac:dyDescent="0.25">
      <c r="A108" s="23" t="s">
        <v>60</v>
      </c>
      <c r="B108" s="156"/>
      <c r="C108" s="177">
        <f>RES_hhdet_in_fech!C108/RES_summary!C$21</f>
        <v>0</v>
      </c>
      <c r="D108" s="177">
        <f>RES_hhdet_in_fech!D108/RES_summary!D$21</f>
        <v>0</v>
      </c>
      <c r="E108" s="177">
        <f>RES_hhdet_in_fech!E108/RES_summary!E$21</f>
        <v>0</v>
      </c>
      <c r="F108" s="177">
        <f>RES_hhdet_in_fech!F108/RES_summary!F$21</f>
        <v>0</v>
      </c>
      <c r="G108" s="177">
        <f>RES_hhdet_in_fech!G108/RES_summary!G$21</f>
        <v>0</v>
      </c>
      <c r="H108" s="177">
        <f>RES_hhdet_in_fech!H108/RES_summary!H$21</f>
        <v>0</v>
      </c>
      <c r="I108" s="177">
        <f>RES_hhdet_in_fech!I108/RES_summary!I$21</f>
        <v>0</v>
      </c>
      <c r="J108" s="177">
        <f>RES_hhdet_in_fech!J108/RES_summary!J$21</f>
        <v>0</v>
      </c>
      <c r="K108" s="177">
        <f>RES_hhdet_in_fech!K108/RES_summary!K$21</f>
        <v>0</v>
      </c>
      <c r="L108" s="177">
        <f>RES_hhdet_in_fech!L108/RES_summary!L$21</f>
        <v>0</v>
      </c>
      <c r="M108" s="177">
        <f>RES_hhdet_in_fech!M108/RES_summary!M$21</f>
        <v>0</v>
      </c>
      <c r="N108" s="177">
        <f>RES_hhdet_in_fech!N108/RES_summary!N$21</f>
        <v>0</v>
      </c>
      <c r="O108" s="177">
        <f>RES_hhdet_in_fech!O108/RES_summary!O$21</f>
        <v>0</v>
      </c>
      <c r="P108" s="177">
        <f>RES_hhdet_in_fech!P108/RES_summary!P$21</f>
        <v>0</v>
      </c>
      <c r="Q108" s="177">
        <f>RES_hhdet_in_fech!Q108/RES_summary!Q$21</f>
        <v>0</v>
      </c>
    </row>
    <row r="109" spans="1:17" ht="12.95" customHeight="1" x14ac:dyDescent="0.25">
      <c r="A109" s="158" t="s">
        <v>112</v>
      </c>
      <c r="B109" s="157"/>
      <c r="C109" s="178">
        <f>RES_hhdet_in_fech!C109/RES_summary!C$21</f>
        <v>0</v>
      </c>
      <c r="D109" s="178">
        <f>RES_hhdet_in_fech!D109/RES_summary!D$21</f>
        <v>0</v>
      </c>
      <c r="E109" s="178">
        <f>RES_hhdet_in_fech!E109/RES_summary!E$21</f>
        <v>0</v>
      </c>
      <c r="F109" s="178">
        <f>RES_hhdet_in_fech!F109/RES_summary!F$21</f>
        <v>0</v>
      </c>
      <c r="G109" s="178">
        <f>RES_hhdet_in_fech!G109/RES_summary!G$21</f>
        <v>0</v>
      </c>
      <c r="H109" s="178">
        <f>RES_hhdet_in_fech!H109/RES_summary!H$21</f>
        <v>0</v>
      </c>
      <c r="I109" s="178">
        <f>RES_hhdet_in_fech!I109/RES_summary!I$21</f>
        <v>0</v>
      </c>
      <c r="J109" s="178">
        <f>RES_hhdet_in_fech!J109/RES_summary!J$21</f>
        <v>0</v>
      </c>
      <c r="K109" s="178">
        <f>RES_hhdet_in_fech!K109/RES_summary!K$21</f>
        <v>0</v>
      </c>
      <c r="L109" s="178">
        <f>RES_hhdet_in_fech!L109/RES_summary!L$21</f>
        <v>0</v>
      </c>
      <c r="M109" s="178">
        <f>RES_hhdet_in_fech!M109/RES_summary!M$21</f>
        <v>0</v>
      </c>
      <c r="N109" s="178">
        <f>RES_hhdet_in_fech!N109/RES_summary!N$21</f>
        <v>0</v>
      </c>
      <c r="O109" s="178">
        <f>RES_hhdet_in_fech!O109/RES_summary!O$21</f>
        <v>0</v>
      </c>
      <c r="P109" s="178">
        <f>RES_hhdet_in_fech!P109/RES_summary!P$21</f>
        <v>0</v>
      </c>
      <c r="Q109" s="178">
        <f>RES_hhdet_in_fech!Q109/RES_summary!Q$21</f>
        <v>0</v>
      </c>
    </row>
    <row r="110" spans="1:17" ht="12" customHeight="1" x14ac:dyDescent="0.25">
      <c r="A110" s="23" t="s">
        <v>60</v>
      </c>
      <c r="B110" s="156"/>
      <c r="C110" s="177">
        <f>RES_hhdet_in_fech!C110/RES_summary!C$21</f>
        <v>0</v>
      </c>
      <c r="D110" s="177">
        <f>RES_hhdet_in_fech!D110/RES_summary!D$21</f>
        <v>0</v>
      </c>
      <c r="E110" s="177">
        <f>RES_hhdet_in_fech!E110/RES_summary!E$21</f>
        <v>0</v>
      </c>
      <c r="F110" s="177">
        <f>RES_hhdet_in_fech!F110/RES_summary!F$21</f>
        <v>0</v>
      </c>
      <c r="G110" s="177">
        <f>RES_hhdet_in_fech!G110/RES_summary!G$21</f>
        <v>0</v>
      </c>
      <c r="H110" s="177">
        <f>RES_hhdet_in_fech!H110/RES_summary!H$21</f>
        <v>0</v>
      </c>
      <c r="I110" s="177">
        <f>RES_hhdet_in_fech!I110/RES_summary!I$21</f>
        <v>0</v>
      </c>
      <c r="J110" s="177">
        <f>RES_hhdet_in_fech!J110/RES_summary!J$21</f>
        <v>0</v>
      </c>
      <c r="K110" s="177">
        <f>RES_hhdet_in_fech!K110/RES_summary!K$21</f>
        <v>0</v>
      </c>
      <c r="L110" s="177">
        <f>RES_hhdet_in_fech!L110/RES_summary!L$21</f>
        <v>0</v>
      </c>
      <c r="M110" s="177">
        <f>RES_hhdet_in_fech!M110/RES_summary!M$21</f>
        <v>0</v>
      </c>
      <c r="N110" s="177">
        <f>RES_hhdet_in_fech!N110/RES_summary!N$21</f>
        <v>0</v>
      </c>
      <c r="O110" s="177">
        <f>RES_hhdet_in_fech!O110/RES_summary!O$21</f>
        <v>0</v>
      </c>
      <c r="P110" s="177">
        <f>RES_hhdet_in_fech!P110/RES_summary!P$21</f>
        <v>0</v>
      </c>
      <c r="Q110" s="177">
        <f>RES_hhdet_in_fech!Q110/RES_summary!Q$21</f>
        <v>0</v>
      </c>
    </row>
    <row r="111" spans="1:17" ht="12" customHeight="1" x14ac:dyDescent="0.25">
      <c r="A111" s="158" t="s">
        <v>63</v>
      </c>
      <c r="B111" s="157"/>
      <c r="C111" s="178">
        <f>RES_hhdet_in_fech!C111/RES_summary!C$21</f>
        <v>0</v>
      </c>
      <c r="D111" s="178">
        <f>RES_hhdet_in_fech!D111/RES_summary!D$21</f>
        <v>0</v>
      </c>
      <c r="E111" s="178">
        <f>RES_hhdet_in_fech!E111/RES_summary!E$21</f>
        <v>0</v>
      </c>
      <c r="F111" s="178">
        <f>RES_hhdet_in_fech!F111/RES_summary!F$21</f>
        <v>0</v>
      </c>
      <c r="G111" s="178">
        <f>RES_hhdet_in_fech!G111/RES_summary!G$21</f>
        <v>0</v>
      </c>
      <c r="H111" s="178">
        <f>RES_hhdet_in_fech!H111/RES_summary!H$21</f>
        <v>0</v>
      </c>
      <c r="I111" s="178">
        <f>RES_hhdet_in_fech!I111/RES_summary!I$21</f>
        <v>0</v>
      </c>
      <c r="J111" s="178">
        <f>RES_hhdet_in_fech!J111/RES_summary!J$21</f>
        <v>0</v>
      </c>
      <c r="K111" s="178">
        <f>RES_hhdet_in_fech!K111/RES_summary!K$21</f>
        <v>0</v>
      </c>
      <c r="L111" s="178">
        <f>RES_hhdet_in_fech!L111/RES_summary!L$21</f>
        <v>0</v>
      </c>
      <c r="M111" s="178">
        <f>RES_hhdet_in_fech!M111/RES_summary!M$21</f>
        <v>0</v>
      </c>
      <c r="N111" s="178">
        <f>RES_hhdet_in_fech!N111/RES_summary!N$21</f>
        <v>0</v>
      </c>
      <c r="O111" s="178">
        <f>RES_hhdet_in_fech!O111/RES_summary!O$21</f>
        <v>0</v>
      </c>
      <c r="P111" s="178">
        <f>RES_hhdet_in_fech!P111/RES_summary!P$21</f>
        <v>0</v>
      </c>
      <c r="Q111" s="178">
        <f>RES_hhdet_in_fech!Q111/RES_summary!Q$21</f>
        <v>0</v>
      </c>
    </row>
    <row r="112" spans="1:17" ht="12" customHeight="1" x14ac:dyDescent="0.25">
      <c r="A112" s="167" t="s">
        <v>152</v>
      </c>
      <c r="B112" s="132"/>
      <c r="C112" s="183">
        <f>RES_hhdet_in_fech!C112/RES_summary!C$21</f>
        <v>0</v>
      </c>
      <c r="D112" s="183">
        <f>RES_hhdet_in_fech!D112/RES_summary!D$21</f>
        <v>0</v>
      </c>
      <c r="E112" s="183">
        <f>RES_hhdet_in_fech!E112/RES_summary!E$21</f>
        <v>0</v>
      </c>
      <c r="F112" s="183">
        <f>RES_hhdet_in_fech!F112/RES_summary!F$21</f>
        <v>0</v>
      </c>
      <c r="G112" s="183">
        <f>RES_hhdet_in_fech!G112/RES_summary!G$21</f>
        <v>0</v>
      </c>
      <c r="H112" s="183">
        <f>RES_hhdet_in_fech!H112/RES_summary!H$21</f>
        <v>0</v>
      </c>
      <c r="I112" s="183">
        <f>RES_hhdet_in_fech!I112/RES_summary!I$21</f>
        <v>0</v>
      </c>
      <c r="J112" s="183">
        <f>RES_hhdet_in_fech!J112/RES_summary!J$21</f>
        <v>0</v>
      </c>
      <c r="K112" s="183">
        <f>RES_hhdet_in_fech!K112/RES_summary!K$21</f>
        <v>0</v>
      </c>
      <c r="L112" s="183">
        <f>RES_hhdet_in_fech!L112/RES_summary!L$21</f>
        <v>0</v>
      </c>
      <c r="M112" s="183">
        <f>RES_hhdet_in_fech!M112/RES_summary!M$21</f>
        <v>0</v>
      </c>
      <c r="N112" s="183">
        <f>RES_hhdet_in_fech!N112/RES_summary!N$21</f>
        <v>0</v>
      </c>
      <c r="O112" s="183">
        <f>RES_hhdet_in_fech!O112/RES_summary!O$21</f>
        <v>0</v>
      </c>
      <c r="P112" s="183">
        <f>RES_hhdet_in_fech!P112/RES_summary!P$21</f>
        <v>0</v>
      </c>
      <c r="Q112" s="183">
        <f>RES_hhdet_in_fech!Q112/RES_summary!Q$21</f>
        <v>0</v>
      </c>
    </row>
    <row r="113" spans="1:17" ht="12" customHeight="1" x14ac:dyDescent="0.25">
      <c r="A113" s="167" t="s">
        <v>151</v>
      </c>
      <c r="B113" s="132"/>
      <c r="C113" s="183">
        <f>RES_hhdet_in_fech!C113/RES_summary!C$21</f>
        <v>0</v>
      </c>
      <c r="D113" s="183">
        <f>RES_hhdet_in_fech!D113/RES_summary!D$21</f>
        <v>0</v>
      </c>
      <c r="E113" s="183">
        <f>RES_hhdet_in_fech!E113/RES_summary!E$21</f>
        <v>0</v>
      </c>
      <c r="F113" s="183">
        <f>RES_hhdet_in_fech!F113/RES_summary!F$21</f>
        <v>0</v>
      </c>
      <c r="G113" s="183">
        <f>RES_hhdet_in_fech!G113/RES_summary!G$21</f>
        <v>0</v>
      </c>
      <c r="H113" s="183">
        <f>RES_hhdet_in_fech!H113/RES_summary!H$21</f>
        <v>0</v>
      </c>
      <c r="I113" s="183">
        <f>RES_hhdet_in_fech!I113/RES_summary!I$21</f>
        <v>0</v>
      </c>
      <c r="J113" s="183">
        <f>RES_hhdet_in_fech!J113/RES_summary!J$21</f>
        <v>0</v>
      </c>
      <c r="K113" s="183">
        <f>RES_hhdet_in_fech!K113/RES_summary!K$21</f>
        <v>0</v>
      </c>
      <c r="L113" s="183">
        <f>RES_hhdet_in_fech!L113/RES_summary!L$21</f>
        <v>0</v>
      </c>
      <c r="M113" s="183">
        <f>RES_hhdet_in_fech!M113/RES_summary!M$21</f>
        <v>0</v>
      </c>
      <c r="N113" s="183">
        <f>RES_hhdet_in_fech!N113/RES_summary!N$21</f>
        <v>0</v>
      </c>
      <c r="O113" s="183">
        <f>RES_hhdet_in_fech!O113/RES_summary!O$21</f>
        <v>0</v>
      </c>
      <c r="P113" s="183">
        <f>RES_hhdet_in_fech!P113/RES_summary!P$21</f>
        <v>0</v>
      </c>
      <c r="Q113" s="183">
        <f>RES_hhdet_in_fech!Q113/RES_summary!Q$21</f>
        <v>0</v>
      </c>
    </row>
    <row r="114" spans="1:17" ht="12" customHeight="1" x14ac:dyDescent="0.25">
      <c r="A114" s="166" t="s">
        <v>79</v>
      </c>
      <c r="B114" s="165"/>
      <c r="C114" s="182">
        <f>RES_hhdet_in_fech!C114/RES_summary!C$21</f>
        <v>0</v>
      </c>
      <c r="D114" s="182">
        <f>RES_hhdet_in_fech!D114/RES_summary!D$21</f>
        <v>0</v>
      </c>
      <c r="E114" s="182">
        <f>RES_hhdet_in_fech!E114/RES_summary!E$21</f>
        <v>0</v>
      </c>
      <c r="F114" s="182">
        <f>RES_hhdet_in_fech!F114/RES_summary!F$21</f>
        <v>0</v>
      </c>
      <c r="G114" s="182">
        <f>RES_hhdet_in_fech!G114/RES_summary!G$21</f>
        <v>0</v>
      </c>
      <c r="H114" s="182">
        <f>RES_hhdet_in_fech!H114/RES_summary!H$21</f>
        <v>0</v>
      </c>
      <c r="I114" s="182">
        <f>RES_hhdet_in_fech!I114/RES_summary!I$21</f>
        <v>0</v>
      </c>
      <c r="J114" s="182">
        <f>RES_hhdet_in_fech!J114/RES_summary!J$21</f>
        <v>0</v>
      </c>
      <c r="K114" s="182">
        <f>RES_hhdet_in_fech!K114/RES_summary!K$21</f>
        <v>0</v>
      </c>
      <c r="L114" s="182">
        <f>RES_hhdet_in_fech!L114/RES_summary!L$21</f>
        <v>0</v>
      </c>
      <c r="M114" s="182">
        <f>RES_hhdet_in_fech!M114/RES_summary!M$21</f>
        <v>0</v>
      </c>
      <c r="N114" s="182">
        <f>RES_hhdet_in_fech!N114/RES_summary!N$21</f>
        <v>0</v>
      </c>
      <c r="O114" s="182">
        <f>RES_hhdet_in_fech!O114/RES_summary!O$21</f>
        <v>0</v>
      </c>
      <c r="P114" s="182">
        <f>RES_hhdet_in_fech!P114/RES_summary!P$21</f>
        <v>0</v>
      </c>
      <c r="Q114" s="182">
        <f>RES_hhdet_in_fech!Q114/RES_summary!Q$21</f>
        <v>0</v>
      </c>
    </row>
    <row r="115" spans="1:17" ht="12" customHeight="1" x14ac:dyDescent="0.25">
      <c r="A115" s="147" t="s">
        <v>59</v>
      </c>
      <c r="B115" s="164"/>
      <c r="C115" s="181">
        <f>RES_hhdet_in_fech!C115/RES_summary!C$21</f>
        <v>0</v>
      </c>
      <c r="D115" s="181">
        <f>RES_hhdet_in_fech!D115/RES_summary!D$21</f>
        <v>0</v>
      </c>
      <c r="E115" s="181">
        <f>RES_hhdet_in_fech!E115/RES_summary!E$21</f>
        <v>0</v>
      </c>
      <c r="F115" s="181">
        <f>RES_hhdet_in_fech!F115/RES_summary!F$21</f>
        <v>0</v>
      </c>
      <c r="G115" s="181">
        <f>RES_hhdet_in_fech!G115/RES_summary!G$21</f>
        <v>0</v>
      </c>
      <c r="H115" s="181">
        <f>RES_hhdet_in_fech!H115/RES_summary!H$21</f>
        <v>0</v>
      </c>
      <c r="I115" s="181">
        <f>RES_hhdet_in_fech!I115/RES_summary!I$21</f>
        <v>0</v>
      </c>
      <c r="J115" s="181">
        <f>RES_hhdet_in_fech!J115/RES_summary!J$21</f>
        <v>0</v>
      </c>
      <c r="K115" s="181">
        <f>RES_hhdet_in_fech!K115/RES_summary!K$21</f>
        <v>0</v>
      </c>
      <c r="L115" s="181">
        <f>RES_hhdet_in_fech!L115/RES_summary!L$21</f>
        <v>0</v>
      </c>
      <c r="M115" s="181">
        <f>RES_hhdet_in_fech!M115/RES_summary!M$21</f>
        <v>0</v>
      </c>
      <c r="N115" s="181">
        <f>RES_hhdet_in_fech!N115/RES_summary!N$21</f>
        <v>0</v>
      </c>
      <c r="O115" s="181">
        <f>RES_hhdet_in_fech!O115/RES_summary!O$21</f>
        <v>0</v>
      </c>
      <c r="P115" s="181">
        <f>RES_hhdet_in_fech!P115/RES_summary!P$21</f>
        <v>0</v>
      </c>
      <c r="Q115" s="181">
        <f>RES_hhdet_in_fech!Q115/RES_summary!Q$21</f>
        <v>0</v>
      </c>
    </row>
    <row r="116" spans="1:17" ht="12" customHeight="1" x14ac:dyDescent="0.25">
      <c r="A116" s="163" t="s">
        <v>142</v>
      </c>
      <c r="B116" s="162"/>
      <c r="C116" s="180">
        <f>RES_hhdet_in_fech!C116/RES_summary!C$21</f>
        <v>0</v>
      </c>
      <c r="D116" s="180">
        <f>RES_hhdet_in_fech!D116/RES_summary!D$21</f>
        <v>0</v>
      </c>
      <c r="E116" s="180">
        <f>RES_hhdet_in_fech!E116/RES_summary!E$21</f>
        <v>0</v>
      </c>
      <c r="F116" s="180">
        <f>RES_hhdet_in_fech!F116/RES_summary!F$21</f>
        <v>0</v>
      </c>
      <c r="G116" s="180">
        <f>RES_hhdet_in_fech!G116/RES_summary!G$21</f>
        <v>0</v>
      </c>
      <c r="H116" s="180">
        <f>RES_hhdet_in_fech!H116/RES_summary!H$21</f>
        <v>0</v>
      </c>
      <c r="I116" s="180">
        <f>RES_hhdet_in_fech!I116/RES_summary!I$21</f>
        <v>0</v>
      </c>
      <c r="J116" s="180">
        <f>RES_hhdet_in_fech!J116/RES_summary!J$21</f>
        <v>0</v>
      </c>
      <c r="K116" s="180">
        <f>RES_hhdet_in_fech!K116/RES_summary!K$21</f>
        <v>0</v>
      </c>
      <c r="L116" s="180">
        <f>RES_hhdet_in_fech!L116/RES_summary!L$21</f>
        <v>0</v>
      </c>
      <c r="M116" s="180">
        <f>RES_hhdet_in_fech!M116/RES_summary!M$21</f>
        <v>0</v>
      </c>
      <c r="N116" s="180">
        <f>RES_hhdet_in_fech!N116/RES_summary!N$21</f>
        <v>0</v>
      </c>
      <c r="O116" s="180">
        <f>RES_hhdet_in_fech!O116/RES_summary!O$21</f>
        <v>0</v>
      </c>
      <c r="P116" s="180">
        <f>RES_hhdet_in_fech!P116/RES_summary!P$21</f>
        <v>0</v>
      </c>
      <c r="Q116" s="180">
        <f>RES_hhdet_in_fech!Q116/RES_summary!Q$21</f>
        <v>0</v>
      </c>
    </row>
    <row r="117" spans="1:17" ht="12" customHeight="1" x14ac:dyDescent="0.25">
      <c r="A117" s="161" t="s">
        <v>141</v>
      </c>
      <c r="B117" s="160"/>
      <c r="C117" s="179">
        <f>RES_hhdet_in_fech!C117/RES_summary!C$21</f>
        <v>0</v>
      </c>
      <c r="D117" s="179">
        <f>RES_hhdet_in_fech!D117/RES_summary!D$21</f>
        <v>0</v>
      </c>
      <c r="E117" s="179">
        <f>RES_hhdet_in_fech!E117/RES_summary!E$21</f>
        <v>0</v>
      </c>
      <c r="F117" s="179">
        <f>RES_hhdet_in_fech!F117/RES_summary!F$21</f>
        <v>0</v>
      </c>
      <c r="G117" s="179">
        <f>RES_hhdet_in_fech!G117/RES_summary!G$21</f>
        <v>0</v>
      </c>
      <c r="H117" s="179">
        <f>RES_hhdet_in_fech!H117/RES_summary!H$21</f>
        <v>0</v>
      </c>
      <c r="I117" s="179">
        <f>RES_hhdet_in_fech!I117/RES_summary!I$21</f>
        <v>0</v>
      </c>
      <c r="J117" s="179">
        <f>RES_hhdet_in_fech!J117/RES_summary!J$21</f>
        <v>0</v>
      </c>
      <c r="K117" s="179">
        <f>RES_hhdet_in_fech!K117/RES_summary!K$21</f>
        <v>0</v>
      </c>
      <c r="L117" s="179">
        <f>RES_hhdet_in_fech!L117/RES_summary!L$21</f>
        <v>0</v>
      </c>
      <c r="M117" s="179">
        <f>RES_hhdet_in_fech!M117/RES_summary!M$21</f>
        <v>0</v>
      </c>
      <c r="N117" s="179">
        <f>RES_hhdet_in_fech!N117/RES_summary!N$21</f>
        <v>0</v>
      </c>
      <c r="O117" s="179">
        <f>RES_hhdet_in_fech!O117/RES_summary!O$21</f>
        <v>0</v>
      </c>
      <c r="P117" s="179">
        <f>RES_hhdet_in_fech!P117/RES_summary!P$21</f>
        <v>0</v>
      </c>
      <c r="Q117" s="179">
        <f>RES_hhdet_in_fech!Q117/RES_summary!Q$21</f>
        <v>0</v>
      </c>
    </row>
    <row r="118" spans="1:17" ht="12" customHeight="1" x14ac:dyDescent="0.25">
      <c r="A118" s="148" t="s">
        <v>60</v>
      </c>
      <c r="B118" s="156"/>
      <c r="C118" s="177">
        <f>RES_hhdet_in_fech!C118/RES_summary!C$21</f>
        <v>0</v>
      </c>
      <c r="D118" s="177">
        <f>RES_hhdet_in_fech!D118/RES_summary!D$21</f>
        <v>0</v>
      </c>
      <c r="E118" s="177">
        <f>RES_hhdet_in_fech!E118/RES_summary!E$21</f>
        <v>0</v>
      </c>
      <c r="F118" s="177">
        <f>RES_hhdet_in_fech!F118/RES_summary!F$21</f>
        <v>0</v>
      </c>
      <c r="G118" s="177">
        <f>RES_hhdet_in_fech!G118/RES_summary!G$21</f>
        <v>0</v>
      </c>
      <c r="H118" s="177">
        <f>RES_hhdet_in_fech!H118/RES_summary!H$21</f>
        <v>0</v>
      </c>
      <c r="I118" s="177">
        <f>RES_hhdet_in_fech!I118/RES_summary!I$21</f>
        <v>0</v>
      </c>
      <c r="J118" s="177">
        <f>RES_hhdet_in_fech!J118/RES_summary!J$21</f>
        <v>0</v>
      </c>
      <c r="K118" s="177">
        <f>RES_hhdet_in_fech!K118/RES_summary!K$21</f>
        <v>0</v>
      </c>
      <c r="L118" s="177">
        <f>RES_hhdet_in_fech!L118/RES_summary!L$21</f>
        <v>0</v>
      </c>
      <c r="M118" s="177">
        <f>RES_hhdet_in_fech!M118/RES_summary!M$21</f>
        <v>0</v>
      </c>
      <c r="N118" s="177">
        <f>RES_hhdet_in_fech!N118/RES_summary!N$21</f>
        <v>0</v>
      </c>
      <c r="O118" s="177">
        <f>RES_hhdet_in_fech!O118/RES_summary!O$21</f>
        <v>0</v>
      </c>
      <c r="P118" s="177">
        <f>RES_hhdet_in_fech!P118/RES_summary!P$21</f>
        <v>0</v>
      </c>
      <c r="Q118" s="177">
        <f>RES_hhdet_in_fech!Q118/RES_summary!Q$21</f>
        <v>0</v>
      </c>
    </row>
    <row r="119" spans="1:17" ht="12" customHeight="1" x14ac:dyDescent="0.25">
      <c r="A119" s="148" t="s">
        <v>59</v>
      </c>
      <c r="B119" s="156"/>
      <c r="C119" s="177">
        <f>RES_hhdet_in_fech!C119/RES_summary!C$21</f>
        <v>0</v>
      </c>
      <c r="D119" s="177">
        <f>RES_hhdet_in_fech!D119/RES_summary!D$21</f>
        <v>0</v>
      </c>
      <c r="E119" s="177">
        <f>RES_hhdet_in_fech!E119/RES_summary!E$21</f>
        <v>0</v>
      </c>
      <c r="F119" s="177">
        <f>RES_hhdet_in_fech!F119/RES_summary!F$21</f>
        <v>0</v>
      </c>
      <c r="G119" s="177">
        <f>RES_hhdet_in_fech!G119/RES_summary!G$21</f>
        <v>0</v>
      </c>
      <c r="H119" s="177">
        <f>RES_hhdet_in_fech!H119/RES_summary!H$21</f>
        <v>0</v>
      </c>
      <c r="I119" s="177">
        <f>RES_hhdet_in_fech!I119/RES_summary!I$21</f>
        <v>0</v>
      </c>
      <c r="J119" s="177">
        <f>RES_hhdet_in_fech!J119/RES_summary!J$21</f>
        <v>0</v>
      </c>
      <c r="K119" s="177">
        <f>RES_hhdet_in_fech!K119/RES_summary!K$21</f>
        <v>0</v>
      </c>
      <c r="L119" s="177">
        <f>RES_hhdet_in_fech!L119/RES_summary!L$21</f>
        <v>0</v>
      </c>
      <c r="M119" s="177">
        <f>RES_hhdet_in_fech!M119/RES_summary!M$21</f>
        <v>0</v>
      </c>
      <c r="N119" s="177">
        <f>RES_hhdet_in_fech!N119/RES_summary!N$21</f>
        <v>0</v>
      </c>
      <c r="O119" s="177">
        <f>RES_hhdet_in_fech!O119/RES_summary!O$21</f>
        <v>0</v>
      </c>
      <c r="P119" s="177">
        <f>RES_hhdet_in_fech!P119/RES_summary!P$21</f>
        <v>0</v>
      </c>
      <c r="Q119" s="177">
        <f>RES_hhdet_in_fech!Q119/RES_summary!Q$21</f>
        <v>0</v>
      </c>
    </row>
    <row r="120" spans="1:17" ht="12" customHeight="1" x14ac:dyDescent="0.25">
      <c r="A120" s="158" t="s">
        <v>62</v>
      </c>
      <c r="B120" s="157"/>
      <c r="C120" s="178">
        <f>RES_hhdet_in_fech!C120/RES_summary!C$21</f>
        <v>0</v>
      </c>
      <c r="D120" s="178">
        <f>RES_hhdet_in_fech!D120/RES_summary!D$21</f>
        <v>0</v>
      </c>
      <c r="E120" s="178">
        <f>RES_hhdet_in_fech!E120/RES_summary!E$21</f>
        <v>0</v>
      </c>
      <c r="F120" s="178">
        <f>RES_hhdet_in_fech!F120/RES_summary!F$21</f>
        <v>0</v>
      </c>
      <c r="G120" s="178">
        <f>RES_hhdet_in_fech!G120/RES_summary!G$21</f>
        <v>0</v>
      </c>
      <c r="H120" s="178">
        <f>RES_hhdet_in_fech!H120/RES_summary!H$21</f>
        <v>0</v>
      </c>
      <c r="I120" s="178">
        <f>RES_hhdet_in_fech!I120/RES_summary!I$21</f>
        <v>0</v>
      </c>
      <c r="J120" s="178">
        <f>RES_hhdet_in_fech!J120/RES_summary!J$21</f>
        <v>0</v>
      </c>
      <c r="K120" s="178">
        <f>RES_hhdet_in_fech!K120/RES_summary!K$21</f>
        <v>0</v>
      </c>
      <c r="L120" s="178">
        <f>RES_hhdet_in_fech!L120/RES_summary!L$21</f>
        <v>0</v>
      </c>
      <c r="M120" s="178">
        <f>RES_hhdet_in_fech!M120/RES_summary!M$21</f>
        <v>0</v>
      </c>
      <c r="N120" s="178">
        <f>RES_hhdet_in_fech!N120/RES_summary!N$21</f>
        <v>0</v>
      </c>
      <c r="O120" s="178">
        <f>RES_hhdet_in_fech!O120/RES_summary!O$21</f>
        <v>0</v>
      </c>
      <c r="P120" s="178">
        <f>RES_hhdet_in_fech!P120/RES_summary!P$21</f>
        <v>0</v>
      </c>
      <c r="Q120" s="178">
        <f>RES_hhdet_in_fech!Q120/RES_summary!Q$21</f>
        <v>0</v>
      </c>
    </row>
    <row r="121" spans="1:17" ht="12" customHeight="1" x14ac:dyDescent="0.25">
      <c r="A121" s="23" t="s">
        <v>57</v>
      </c>
      <c r="B121" s="156"/>
      <c r="C121" s="177">
        <f>RES_hhdet_in_fech!C121/RES_summary!C$21</f>
        <v>0</v>
      </c>
      <c r="D121" s="177">
        <f>RES_hhdet_in_fech!D121/RES_summary!D$21</f>
        <v>0</v>
      </c>
      <c r="E121" s="177">
        <f>RES_hhdet_in_fech!E121/RES_summary!E$21</f>
        <v>0</v>
      </c>
      <c r="F121" s="177">
        <f>RES_hhdet_in_fech!F121/RES_summary!F$21</f>
        <v>0</v>
      </c>
      <c r="G121" s="177">
        <f>RES_hhdet_in_fech!G121/RES_summary!G$21</f>
        <v>0</v>
      </c>
      <c r="H121" s="177">
        <f>RES_hhdet_in_fech!H121/RES_summary!H$21</f>
        <v>0</v>
      </c>
      <c r="I121" s="177">
        <f>RES_hhdet_in_fech!I121/RES_summary!I$21</f>
        <v>0</v>
      </c>
      <c r="J121" s="177">
        <f>RES_hhdet_in_fech!J121/RES_summary!J$21</f>
        <v>0</v>
      </c>
      <c r="K121" s="177">
        <f>RES_hhdet_in_fech!K121/RES_summary!K$21</f>
        <v>0</v>
      </c>
      <c r="L121" s="177">
        <f>RES_hhdet_in_fech!L121/RES_summary!L$21</f>
        <v>0</v>
      </c>
      <c r="M121" s="177">
        <f>RES_hhdet_in_fech!M121/RES_summary!M$21</f>
        <v>0</v>
      </c>
      <c r="N121" s="177">
        <f>RES_hhdet_in_fech!N121/RES_summary!N$21</f>
        <v>0</v>
      </c>
      <c r="O121" s="177">
        <f>RES_hhdet_in_fech!O121/RES_summary!O$21</f>
        <v>0</v>
      </c>
      <c r="P121" s="177">
        <f>RES_hhdet_in_fech!P121/RES_summary!P$21</f>
        <v>0</v>
      </c>
      <c r="Q121" s="177">
        <f>RES_hhdet_in_fech!Q121/RES_summary!Q$21</f>
        <v>0</v>
      </c>
    </row>
    <row r="122" spans="1:17" ht="12" customHeight="1" x14ac:dyDescent="0.25">
      <c r="A122" s="29" t="s">
        <v>140</v>
      </c>
      <c r="B122" s="57"/>
      <c r="C122" s="176">
        <f>RES_hhdet_in_fech!C122/RES_summary!C$21</f>
        <v>0</v>
      </c>
      <c r="D122" s="176">
        <f>RES_hhdet_in_fech!D122/RES_summary!D$21</f>
        <v>0</v>
      </c>
      <c r="E122" s="176">
        <f>RES_hhdet_in_fech!E122/RES_summary!E$21</f>
        <v>0</v>
      </c>
      <c r="F122" s="176">
        <f>RES_hhdet_in_fech!F122/RES_summary!F$21</f>
        <v>0</v>
      </c>
      <c r="G122" s="176">
        <f>RES_hhdet_in_fech!G122/RES_summary!G$21</f>
        <v>0</v>
      </c>
      <c r="H122" s="176">
        <f>RES_hhdet_in_fech!H122/RES_summary!H$21</f>
        <v>0</v>
      </c>
      <c r="I122" s="176">
        <f>RES_hhdet_in_fech!I122/RES_summary!I$21</f>
        <v>0</v>
      </c>
      <c r="J122" s="176">
        <f>RES_hhdet_in_fech!J122/RES_summary!J$21</f>
        <v>0</v>
      </c>
      <c r="K122" s="176">
        <f>RES_hhdet_in_fech!K122/RES_summary!K$21</f>
        <v>0</v>
      </c>
      <c r="L122" s="176">
        <f>RES_hhdet_in_fech!L122/RES_summary!L$21</f>
        <v>0</v>
      </c>
      <c r="M122" s="176">
        <f>RES_hhdet_in_fech!M122/RES_summary!M$21</f>
        <v>0</v>
      </c>
      <c r="N122" s="176">
        <f>RES_hhdet_in_fech!N122/RES_summary!N$21</f>
        <v>0</v>
      </c>
      <c r="O122" s="176">
        <f>RES_hhdet_in_fech!O122/RES_summary!O$21</f>
        <v>0</v>
      </c>
      <c r="P122" s="176">
        <f>RES_hhdet_in_fech!P122/RES_summary!P$21</f>
        <v>0</v>
      </c>
      <c r="Q122" s="176">
        <f>RES_hhdet_in_fech!Q122/RES_summary!Q$21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84">
        <f>RES_hhdet_in_fech!C124/RES_summary!C$21</f>
        <v>136.21074370481978</v>
      </c>
      <c r="D124" s="184">
        <f>RES_hhdet_in_fech!D124/RES_summary!D$21</f>
        <v>129.94712728137642</v>
      </c>
      <c r="E124" s="184">
        <f>RES_hhdet_in_fech!E124/RES_summary!E$21</f>
        <v>129.80821009529441</v>
      </c>
      <c r="F124" s="184">
        <f>RES_hhdet_in_fech!F124/RES_summary!F$21</f>
        <v>127.03854035630661</v>
      </c>
      <c r="G124" s="184">
        <f>RES_hhdet_in_fech!G124/RES_summary!G$21</f>
        <v>124.45417610796346</v>
      </c>
      <c r="H124" s="184">
        <f>RES_hhdet_in_fech!H124/RES_summary!H$21</f>
        <v>122.39601427433765</v>
      </c>
      <c r="I124" s="184">
        <f>RES_hhdet_in_fech!I124/RES_summary!I$21</f>
        <v>118.51196438956862</v>
      </c>
      <c r="J124" s="184">
        <f>RES_hhdet_in_fech!J124/RES_summary!J$21</f>
        <v>115.38853351043372</v>
      </c>
      <c r="K124" s="184">
        <f>RES_hhdet_in_fech!K124/RES_summary!K$21</f>
        <v>113.12119348030456</v>
      </c>
      <c r="L124" s="184">
        <f>RES_hhdet_in_fech!L124/RES_summary!L$21</f>
        <v>127.2609173014399</v>
      </c>
      <c r="M124" s="184">
        <f>RES_hhdet_in_fech!M124/RES_summary!M$21</f>
        <v>115.81153478416155</v>
      </c>
      <c r="N124" s="184">
        <f>RES_hhdet_in_fech!N124/RES_summary!N$21</f>
        <v>112.41723567590414</v>
      </c>
      <c r="O124" s="184">
        <f>RES_hhdet_in_fech!O124/RES_summary!O$21</f>
        <v>109.93384362274531</v>
      </c>
      <c r="P124" s="184">
        <f>RES_hhdet_in_fech!P124/RES_summary!P$21</f>
        <v>97.662186820666548</v>
      </c>
      <c r="Q124" s="184">
        <f>RES_hhdet_in_fech!Q124/RES_summary!Q$21</f>
        <v>105.34317827839952</v>
      </c>
    </row>
    <row r="125" spans="1:17" ht="12.95" customHeight="1" x14ac:dyDescent="0.25">
      <c r="A125" s="158" t="s">
        <v>65</v>
      </c>
      <c r="B125" s="157"/>
      <c r="C125" s="178">
        <f>RES_hhdet_in_fech!C125/RES_summary!C$21</f>
        <v>105.66321138834579</v>
      </c>
      <c r="D125" s="178">
        <f>RES_hhdet_in_fech!D125/RES_summary!D$21</f>
        <v>99.768483635127367</v>
      </c>
      <c r="E125" s="178">
        <f>RES_hhdet_in_fech!E125/RES_summary!E$21</f>
        <v>101.01340386424262</v>
      </c>
      <c r="F125" s="178">
        <f>RES_hhdet_in_fech!F125/RES_summary!F$21</f>
        <v>98.75148333682246</v>
      </c>
      <c r="G125" s="178">
        <f>RES_hhdet_in_fech!G125/RES_summary!G$21</f>
        <v>95.753336869922066</v>
      </c>
      <c r="H125" s="178">
        <f>RES_hhdet_in_fech!H125/RES_summary!H$21</f>
        <v>95.010227914093036</v>
      </c>
      <c r="I125" s="178">
        <f>RES_hhdet_in_fech!I125/RES_summary!I$21</f>
        <v>90.291884134199321</v>
      </c>
      <c r="J125" s="178">
        <f>RES_hhdet_in_fech!J125/RES_summary!J$21</f>
        <v>89.477081435995871</v>
      </c>
      <c r="K125" s="178">
        <f>RES_hhdet_in_fech!K125/RES_summary!K$21</f>
        <v>88.065310063884326</v>
      </c>
      <c r="L125" s="178">
        <f>RES_hhdet_in_fech!L125/RES_summary!L$21</f>
        <v>102.55183437415356</v>
      </c>
      <c r="M125" s="178">
        <f>RES_hhdet_in_fech!M125/RES_summary!M$21</f>
        <v>91.764196853440993</v>
      </c>
      <c r="N125" s="178">
        <f>RES_hhdet_in_fech!N125/RES_summary!N$21</f>
        <v>89.064703573292562</v>
      </c>
      <c r="O125" s="178">
        <f>RES_hhdet_in_fech!O125/RES_summary!O$21</f>
        <v>85.770185720529113</v>
      </c>
      <c r="P125" s="178">
        <f>RES_hhdet_in_fech!P125/RES_summary!P$21</f>
        <v>73.807800525217942</v>
      </c>
      <c r="Q125" s="178">
        <f>RES_hhdet_in_fech!Q125/RES_summary!Q$21</f>
        <v>80.746107578576513</v>
      </c>
    </row>
    <row r="126" spans="1:17" ht="12" customHeight="1" x14ac:dyDescent="0.25">
      <c r="A126" s="23" t="s">
        <v>149</v>
      </c>
      <c r="B126" s="156"/>
      <c r="C126" s="177">
        <f>RES_hhdet_in_fech!C126/RES_summary!C$21</f>
        <v>105.30609174552207</v>
      </c>
      <c r="D126" s="177">
        <f>RES_hhdet_in_fech!D126/RES_summary!D$21</f>
        <v>99.431246784792023</v>
      </c>
      <c r="E126" s="177">
        <f>RES_hhdet_in_fech!E126/RES_summary!E$21</f>
        <v>100.6609999345622</v>
      </c>
      <c r="F126" s="177">
        <f>RES_hhdet_in_fech!F126/RES_summary!F$21</f>
        <v>98.371515965882466</v>
      </c>
      <c r="G126" s="177">
        <f>RES_hhdet_in_fech!G126/RES_summary!G$21</f>
        <v>95.348076252319942</v>
      </c>
      <c r="H126" s="177">
        <f>RES_hhdet_in_fech!H126/RES_summary!H$21</f>
        <v>94.506892926653421</v>
      </c>
      <c r="I126" s="177">
        <f>RES_hhdet_in_fech!I126/RES_summary!I$21</f>
        <v>89.898893664638933</v>
      </c>
      <c r="J126" s="177">
        <f>RES_hhdet_in_fech!J126/RES_summary!J$21</f>
        <v>89.13259636086579</v>
      </c>
      <c r="K126" s="177">
        <f>RES_hhdet_in_fech!K126/RES_summary!K$21</f>
        <v>87.786516619860151</v>
      </c>
      <c r="L126" s="177">
        <f>RES_hhdet_in_fech!L126/RES_summary!L$21</f>
        <v>102.19206491181883</v>
      </c>
      <c r="M126" s="177">
        <f>RES_hhdet_in_fech!M126/RES_summary!M$21</f>
        <v>91.39419591219783</v>
      </c>
      <c r="N126" s="177">
        <f>RES_hhdet_in_fech!N126/RES_summary!N$21</f>
        <v>88.690993882069421</v>
      </c>
      <c r="O126" s="177">
        <f>RES_hhdet_in_fech!O126/RES_summary!O$21</f>
        <v>85.181681196910745</v>
      </c>
      <c r="P126" s="177">
        <f>RES_hhdet_in_fech!P126/RES_summary!P$21</f>
        <v>73.192810244780802</v>
      </c>
      <c r="Q126" s="177">
        <f>RES_hhdet_in_fech!Q126/RES_summary!Q$21</f>
        <v>80.019909250903254</v>
      </c>
    </row>
    <row r="127" spans="1:17" ht="12" customHeight="1" x14ac:dyDescent="0.25">
      <c r="A127" s="23" t="s">
        <v>60</v>
      </c>
      <c r="B127" s="156"/>
      <c r="C127" s="177">
        <f>RES_hhdet_in_fech!C127/RES_summary!C$21</f>
        <v>0.357119642823715</v>
      </c>
      <c r="D127" s="177">
        <f>RES_hhdet_in_fech!D127/RES_summary!D$21</f>
        <v>0.33723685033534234</v>
      </c>
      <c r="E127" s="177">
        <f>RES_hhdet_in_fech!E127/RES_summary!E$21</f>
        <v>0.35240392968041279</v>
      </c>
      <c r="F127" s="177">
        <f>RES_hhdet_in_fech!F127/RES_summary!F$21</f>
        <v>0.37996737093999705</v>
      </c>
      <c r="G127" s="177">
        <f>RES_hhdet_in_fech!G127/RES_summary!G$21</f>
        <v>0.40526061760211424</v>
      </c>
      <c r="H127" s="177">
        <f>RES_hhdet_in_fech!H127/RES_summary!H$21</f>
        <v>0.50333498743961824</v>
      </c>
      <c r="I127" s="177">
        <f>RES_hhdet_in_fech!I127/RES_summary!I$21</f>
        <v>0.39299046956037559</v>
      </c>
      <c r="J127" s="177">
        <f>RES_hhdet_in_fech!J127/RES_summary!J$21</f>
        <v>0.34448507513008914</v>
      </c>
      <c r="K127" s="177">
        <f>RES_hhdet_in_fech!K127/RES_summary!K$21</f>
        <v>0.2787934440241836</v>
      </c>
      <c r="L127" s="177">
        <f>RES_hhdet_in_fech!L127/RES_summary!L$21</f>
        <v>0.35976946233472257</v>
      </c>
      <c r="M127" s="177">
        <f>RES_hhdet_in_fech!M127/RES_summary!M$21</f>
        <v>0.37000094124317728</v>
      </c>
      <c r="N127" s="177">
        <f>RES_hhdet_in_fech!N127/RES_summary!N$21</f>
        <v>0.37370969122313091</v>
      </c>
      <c r="O127" s="177">
        <f>RES_hhdet_in_fech!O127/RES_summary!O$21</f>
        <v>0.58850452361836358</v>
      </c>
      <c r="P127" s="177">
        <f>RES_hhdet_in_fech!P127/RES_summary!P$21</f>
        <v>0.61499028043713844</v>
      </c>
      <c r="Q127" s="177">
        <f>RES_hhdet_in_fech!Q127/RES_summary!Q$21</f>
        <v>0.72619832767325176</v>
      </c>
    </row>
    <row r="128" spans="1:17" ht="12.95" customHeight="1" x14ac:dyDescent="0.25">
      <c r="A128" s="158" t="s">
        <v>112</v>
      </c>
      <c r="B128" s="157"/>
      <c r="C128" s="178">
        <f>RES_hhdet_in_fech!C128/RES_summary!C$21</f>
        <v>5.361065517912972</v>
      </c>
      <c r="D128" s="178">
        <f>RES_hhdet_in_fech!D128/RES_summary!D$21</f>
        <v>4.9938321420446572</v>
      </c>
      <c r="E128" s="178">
        <f>RES_hhdet_in_fech!E128/RES_summary!E$21</f>
        <v>4.6640245781225129</v>
      </c>
      <c r="F128" s="178">
        <f>RES_hhdet_in_fech!F128/RES_summary!F$21</f>
        <v>4.4536328300017178</v>
      </c>
      <c r="G128" s="178">
        <f>RES_hhdet_in_fech!G128/RES_summary!G$21</f>
        <v>4.2433969130828988</v>
      </c>
      <c r="H128" s="178">
        <f>RES_hhdet_in_fech!H128/RES_summary!H$21</f>
        <v>4.0981280288457462</v>
      </c>
      <c r="I128" s="178">
        <f>RES_hhdet_in_fech!I128/RES_summary!I$21</f>
        <v>3.9525993995048112</v>
      </c>
      <c r="J128" s="178">
        <f>RES_hhdet_in_fech!J128/RES_summary!J$21</f>
        <v>4.297373281415374</v>
      </c>
      <c r="K128" s="178">
        <f>RES_hhdet_in_fech!K128/RES_summary!K$21</f>
        <v>3.9986752680947144</v>
      </c>
      <c r="L128" s="178">
        <f>RES_hhdet_in_fech!L128/RES_summary!L$21</f>
        <v>3.6552468228854185</v>
      </c>
      <c r="M128" s="178">
        <f>RES_hhdet_in_fech!M128/RES_summary!M$21</f>
        <v>3.3106958857634448</v>
      </c>
      <c r="N128" s="178">
        <f>RES_hhdet_in_fech!N128/RES_summary!N$21</f>
        <v>3.0381014440186624</v>
      </c>
      <c r="O128" s="178">
        <f>RES_hhdet_in_fech!O128/RES_summary!O$21</f>
        <v>3.0018550685577332</v>
      </c>
      <c r="P128" s="178">
        <f>RES_hhdet_in_fech!P128/RES_summary!P$21</f>
        <v>2.9082951812119515</v>
      </c>
      <c r="Q128" s="178">
        <f>RES_hhdet_in_fech!Q128/RES_summary!Q$21</f>
        <v>2.8299774033578435</v>
      </c>
    </row>
    <row r="129" spans="1:17" ht="12" customHeight="1" x14ac:dyDescent="0.25">
      <c r="A129" s="23" t="s">
        <v>60</v>
      </c>
      <c r="B129" s="156"/>
      <c r="C129" s="177">
        <f>RES_hhdet_in_fech!C129/RES_summary!C$21</f>
        <v>5.361065517912972</v>
      </c>
      <c r="D129" s="177">
        <f>RES_hhdet_in_fech!D129/RES_summary!D$21</f>
        <v>4.9938321420446572</v>
      </c>
      <c r="E129" s="177">
        <f>RES_hhdet_in_fech!E129/RES_summary!E$21</f>
        <v>4.6640245781225129</v>
      </c>
      <c r="F129" s="177">
        <f>RES_hhdet_in_fech!F129/RES_summary!F$21</f>
        <v>4.4536328300017178</v>
      </c>
      <c r="G129" s="177">
        <f>RES_hhdet_in_fech!G129/RES_summary!G$21</f>
        <v>4.2433969130828988</v>
      </c>
      <c r="H129" s="177">
        <f>RES_hhdet_in_fech!H129/RES_summary!H$21</f>
        <v>4.0981280288457462</v>
      </c>
      <c r="I129" s="177">
        <f>RES_hhdet_in_fech!I129/RES_summary!I$21</f>
        <v>3.9525993995048112</v>
      </c>
      <c r="J129" s="177">
        <f>RES_hhdet_in_fech!J129/RES_summary!J$21</f>
        <v>4.297373281415374</v>
      </c>
      <c r="K129" s="177">
        <f>RES_hhdet_in_fech!K129/RES_summary!K$21</f>
        <v>3.9986752680947144</v>
      </c>
      <c r="L129" s="177">
        <f>RES_hhdet_in_fech!L129/RES_summary!L$21</f>
        <v>3.6552468228854185</v>
      </c>
      <c r="M129" s="177">
        <f>RES_hhdet_in_fech!M129/RES_summary!M$21</f>
        <v>3.3106958857634448</v>
      </c>
      <c r="N129" s="177">
        <f>RES_hhdet_in_fech!N129/RES_summary!N$21</f>
        <v>3.0381014440186624</v>
      </c>
      <c r="O129" s="177">
        <f>RES_hhdet_in_fech!O129/RES_summary!O$21</f>
        <v>3.0018550685577332</v>
      </c>
      <c r="P129" s="177">
        <f>RES_hhdet_in_fech!P129/RES_summary!P$21</f>
        <v>2.9082951812119515</v>
      </c>
      <c r="Q129" s="177">
        <f>RES_hhdet_in_fech!Q129/RES_summary!Q$21</f>
        <v>2.8299774033578435</v>
      </c>
    </row>
    <row r="130" spans="1:17" ht="12" customHeight="1" x14ac:dyDescent="0.25">
      <c r="A130" s="158" t="s">
        <v>63</v>
      </c>
      <c r="B130" s="157"/>
      <c r="C130" s="178">
        <f>RES_hhdet_in_fech!C130/RES_summary!C$21</f>
        <v>17.826808767957687</v>
      </c>
      <c r="D130" s="178">
        <f>RES_hhdet_in_fech!D130/RES_summary!D$21</f>
        <v>17.89230488992083</v>
      </c>
      <c r="E130" s="178">
        <f>RES_hhdet_in_fech!E130/RES_summary!E$21</f>
        <v>16.87902313258175</v>
      </c>
      <c r="F130" s="178">
        <f>RES_hhdet_in_fech!F130/RES_summary!F$21</f>
        <v>16.748174927997031</v>
      </c>
      <c r="G130" s="178">
        <f>RES_hhdet_in_fech!G130/RES_summary!G$21</f>
        <v>17.464915720786031</v>
      </c>
      <c r="H130" s="178">
        <f>RES_hhdet_in_fech!H130/RES_summary!H$21</f>
        <v>16.212914069198121</v>
      </c>
      <c r="I130" s="178">
        <f>RES_hhdet_in_fech!I130/RES_summary!I$21</f>
        <v>17.409439308924703</v>
      </c>
      <c r="J130" s="178">
        <f>RES_hhdet_in_fech!J130/RES_summary!J$21</f>
        <v>14.848501062823594</v>
      </c>
      <c r="K130" s="178">
        <f>RES_hhdet_in_fech!K130/RES_summary!K$21</f>
        <v>14.451489212913334</v>
      </c>
      <c r="L130" s="178">
        <f>RES_hhdet_in_fech!L130/RES_summary!L$21</f>
        <v>14.18619823634946</v>
      </c>
      <c r="M130" s="178">
        <f>RES_hhdet_in_fech!M130/RES_summary!M$21</f>
        <v>13.959397289438705</v>
      </c>
      <c r="N130" s="178">
        <f>RES_hhdet_in_fech!N130/RES_summary!N$21</f>
        <v>13.718120511692725</v>
      </c>
      <c r="O130" s="178">
        <f>RES_hhdet_in_fech!O130/RES_summary!O$21</f>
        <v>14.201954417854806</v>
      </c>
      <c r="P130" s="178">
        <f>RES_hhdet_in_fech!P130/RES_summary!P$21</f>
        <v>14.073650208550768</v>
      </c>
      <c r="Q130" s="178">
        <f>RES_hhdet_in_fech!Q130/RES_summary!Q$21</f>
        <v>14.77067800112629</v>
      </c>
    </row>
    <row r="131" spans="1:17" ht="12" customHeight="1" x14ac:dyDescent="0.25">
      <c r="A131" s="167" t="s">
        <v>148</v>
      </c>
      <c r="B131" s="132"/>
      <c r="C131" s="183">
        <f>RES_hhdet_in_fech!C131/RES_summary!C$21</f>
        <v>17.888776294279506</v>
      </c>
      <c r="D131" s="183">
        <f>RES_hhdet_in_fech!D131/RES_summary!D$21</f>
        <v>17.462271504505559</v>
      </c>
      <c r="E131" s="183">
        <f>RES_hhdet_in_fech!E131/RES_summary!E$21</f>
        <v>16.917198917499867</v>
      </c>
      <c r="F131" s="183">
        <f>RES_hhdet_in_fech!F131/RES_summary!F$21</f>
        <v>16.231376757478397</v>
      </c>
      <c r="G131" s="183">
        <f>RES_hhdet_in_fech!G131/RES_summary!G$21</f>
        <v>15.656438856309776</v>
      </c>
      <c r="H131" s="183">
        <f>RES_hhdet_in_fech!H131/RES_summary!H$21</f>
        <v>15.27826961062102</v>
      </c>
      <c r="I131" s="183">
        <f>RES_hhdet_in_fech!I131/RES_summary!I$21</f>
        <v>15.357836107022832</v>
      </c>
      <c r="J131" s="183">
        <f>RES_hhdet_in_fech!J131/RES_summary!J$21</f>
        <v>14.900864901412243</v>
      </c>
      <c r="K131" s="183">
        <f>RES_hhdet_in_fech!K131/RES_summary!K$21</f>
        <v>14.498979609546485</v>
      </c>
      <c r="L131" s="183">
        <f>RES_hhdet_in_fech!L131/RES_summary!L$21</f>
        <v>14.228388353535436</v>
      </c>
      <c r="M131" s="183">
        <f>RES_hhdet_in_fech!M131/RES_summary!M$21</f>
        <v>13.973608052000937</v>
      </c>
      <c r="N131" s="183">
        <f>RES_hhdet_in_fech!N131/RES_summary!N$21</f>
        <v>13.752923752770108</v>
      </c>
      <c r="O131" s="183">
        <f>RES_hhdet_in_fech!O131/RES_summary!O$21</f>
        <v>13.617776003936827</v>
      </c>
      <c r="P131" s="183">
        <f>RES_hhdet_in_fech!P131/RES_summary!P$21</f>
        <v>13.363885491447947</v>
      </c>
      <c r="Q131" s="183">
        <f>RES_hhdet_in_fech!Q131/RES_summary!Q$21</f>
        <v>13.110983720533625</v>
      </c>
    </row>
    <row r="132" spans="1:17" ht="12" customHeight="1" x14ac:dyDescent="0.25">
      <c r="A132" s="167" t="s">
        <v>147</v>
      </c>
      <c r="B132" s="132"/>
      <c r="C132" s="183">
        <f>RES_hhdet_in_fech!C132/RES_summary!C$21</f>
        <v>17.248555884294046</v>
      </c>
      <c r="D132" s="183">
        <f>RES_hhdet_in_fech!D132/RES_summary!D$21</f>
        <v>16.880047196128029</v>
      </c>
      <c r="E132" s="183">
        <f>RES_hhdet_in_fech!E132/RES_summary!E$21</f>
        <v>16.471142128180635</v>
      </c>
      <c r="F132" s="183">
        <f>RES_hhdet_in_fech!F132/RES_summary!F$21</f>
        <v>15.846823947421166</v>
      </c>
      <c r="G132" s="183">
        <f>RES_hhdet_in_fech!G132/RES_summary!G$21</f>
        <v>15.312128318304683</v>
      </c>
      <c r="H132" s="183">
        <f>RES_hhdet_in_fech!H132/RES_summary!H$21</f>
        <v>14.943716739767703</v>
      </c>
      <c r="I132" s="183">
        <f>RES_hhdet_in_fech!I132/RES_summary!I$21</f>
        <v>14.958320776282505</v>
      </c>
      <c r="J132" s="183">
        <f>RES_hhdet_in_fech!J132/RES_summary!J$21</f>
        <v>14.61662715421747</v>
      </c>
      <c r="K132" s="183">
        <f>RES_hhdet_in_fech!K132/RES_summary!K$21</f>
        <v>14.270883597283952</v>
      </c>
      <c r="L132" s="183">
        <f>RES_hhdet_in_fech!L132/RES_summary!L$21</f>
        <v>14.054603280853204</v>
      </c>
      <c r="M132" s="183">
        <f>RES_hhdet_in_fech!M132/RES_summary!M$21</f>
        <v>13.767764175202938</v>
      </c>
      <c r="N132" s="183">
        <f>RES_hhdet_in_fech!N132/RES_summary!N$21</f>
        <v>13.542899507181133</v>
      </c>
      <c r="O132" s="183">
        <f>RES_hhdet_in_fech!O132/RES_summary!O$21</f>
        <v>13.392160696948158</v>
      </c>
      <c r="P132" s="183">
        <f>RES_hhdet_in_fech!P132/RES_summary!P$21</f>
        <v>13.126510113551863</v>
      </c>
      <c r="Q132" s="183">
        <f>RES_hhdet_in_fech!Q132/RES_summary!Q$21</f>
        <v>12.858844721388399</v>
      </c>
    </row>
    <row r="133" spans="1:17" ht="12" customHeight="1" x14ac:dyDescent="0.25">
      <c r="A133" s="166" t="s">
        <v>61</v>
      </c>
      <c r="B133" s="165"/>
      <c r="C133" s="182">
        <f>RES_hhdet_in_fech!C133/RES_summary!C$21</f>
        <v>11.693938858212519</v>
      </c>
      <c r="D133" s="182">
        <f>RES_hhdet_in_fech!D133/RES_summary!D$21</f>
        <v>11.426131220604027</v>
      </c>
      <c r="E133" s="182">
        <f>RES_hhdet_in_fech!E133/RES_summary!E$21</f>
        <v>11.076157232508828</v>
      </c>
      <c r="F133" s="182">
        <f>RES_hhdet_in_fech!F133/RES_summary!F$21</f>
        <v>10.640372908447928</v>
      </c>
      <c r="G133" s="182">
        <f>RES_hhdet_in_fech!G133/RES_summary!G$21</f>
        <v>10.273826017044563</v>
      </c>
      <c r="H133" s="182">
        <f>RES_hhdet_in_fech!H133/RES_summary!H$21</f>
        <v>10.036817205405375</v>
      </c>
      <c r="I133" s="182">
        <f>RES_hhdet_in_fech!I133/RES_summary!I$21</f>
        <v>10.096147184427011</v>
      </c>
      <c r="J133" s="182">
        <f>RES_hhdet_in_fech!J133/RES_summary!J$21</f>
        <v>9.811255176009535</v>
      </c>
      <c r="K133" s="182">
        <f>RES_hhdet_in_fech!K133/RES_summary!K$21</f>
        <v>9.5570094535545422</v>
      </c>
      <c r="L133" s="182">
        <f>RES_hhdet_in_fech!L133/RES_summary!L$21</f>
        <v>9.3781661733556216</v>
      </c>
      <c r="M133" s="182">
        <f>RES_hhdet_in_fech!M133/RES_summary!M$21</f>
        <v>9.2073083876137094</v>
      </c>
      <c r="N133" s="182">
        <f>RES_hhdet_in_fech!N133/RES_summary!N$21</f>
        <v>9.0559903447895866</v>
      </c>
      <c r="O133" s="182">
        <f>RES_hhdet_in_fech!O133/RES_summary!O$21</f>
        <v>8.953720746868127</v>
      </c>
      <c r="P133" s="182">
        <f>RES_hhdet_in_fech!P133/RES_summary!P$21</f>
        <v>8.7743197667351112</v>
      </c>
      <c r="Q133" s="182">
        <f>RES_hhdet_in_fech!Q133/RES_summary!Q$21</f>
        <v>8.5933464885544559</v>
      </c>
    </row>
    <row r="134" spans="1:17" ht="12" customHeight="1" x14ac:dyDescent="0.25">
      <c r="A134" s="147" t="s">
        <v>59</v>
      </c>
      <c r="B134" s="164"/>
      <c r="C134" s="181">
        <f>RES_hhdet_in_fech!C134/RES_summary!C$21</f>
        <v>5.5546170260815284</v>
      </c>
      <c r="D134" s="181">
        <f>RES_hhdet_in_fech!D134/RES_summary!D$21</f>
        <v>5.4539159755239996</v>
      </c>
      <c r="E134" s="181">
        <f>RES_hhdet_in_fech!E134/RES_summary!E$21</f>
        <v>5.3949848956718016</v>
      </c>
      <c r="F134" s="181">
        <f>RES_hhdet_in_fech!F134/RES_summary!F$21</f>
        <v>5.2064510389732366</v>
      </c>
      <c r="G134" s="181">
        <f>RES_hhdet_in_fech!G134/RES_summary!G$21</f>
        <v>5.0383023012601216</v>
      </c>
      <c r="H134" s="181">
        <f>RES_hhdet_in_fech!H134/RES_summary!H$21</f>
        <v>4.9068995343623278</v>
      </c>
      <c r="I134" s="181">
        <f>RES_hhdet_in_fech!I134/RES_summary!I$21</f>
        <v>4.8621735918554929</v>
      </c>
      <c r="J134" s="181">
        <f>RES_hhdet_in_fech!J134/RES_summary!J$21</f>
        <v>4.8053719782079325</v>
      </c>
      <c r="K134" s="181">
        <f>RES_hhdet_in_fech!K134/RES_summary!K$21</f>
        <v>4.7138741437294085</v>
      </c>
      <c r="L134" s="181">
        <f>RES_hhdet_in_fech!L134/RES_summary!L$21</f>
        <v>4.676437107497585</v>
      </c>
      <c r="M134" s="181">
        <f>RES_hhdet_in_fech!M134/RES_summary!M$21</f>
        <v>4.560455787589226</v>
      </c>
      <c r="N134" s="181">
        <f>RES_hhdet_in_fech!N134/RES_summary!N$21</f>
        <v>4.4869091623915462</v>
      </c>
      <c r="O134" s="181">
        <f>RES_hhdet_in_fech!O134/RES_summary!O$21</f>
        <v>4.4384399500800304</v>
      </c>
      <c r="P134" s="181">
        <f>RES_hhdet_in_fech!P134/RES_summary!P$21</f>
        <v>4.3521903468167507</v>
      </c>
      <c r="Q134" s="181">
        <f>RES_hhdet_in_fech!Q134/RES_summary!Q$21</f>
        <v>4.2654982328339441</v>
      </c>
    </row>
    <row r="135" spans="1:17" ht="12" customHeight="1" x14ac:dyDescent="0.25">
      <c r="A135" s="163" t="s">
        <v>142</v>
      </c>
      <c r="B135" s="162"/>
      <c r="C135" s="180">
        <f>RES_hhdet_in_fech!C135/RES_summary!C$21</f>
        <v>0</v>
      </c>
      <c r="D135" s="180">
        <f>RES_hhdet_in_fech!D135/RES_summary!D$21</f>
        <v>22.112969036011897</v>
      </c>
      <c r="E135" s="180">
        <f>RES_hhdet_in_fech!E135/RES_summary!E$21</f>
        <v>0</v>
      </c>
      <c r="F135" s="180">
        <f>RES_hhdet_in_fech!F135/RES_summary!F$21</f>
        <v>21.456423812527206</v>
      </c>
      <c r="G135" s="180">
        <f>RES_hhdet_in_fech!G135/RES_summary!G$21</f>
        <v>21.454229900551191</v>
      </c>
      <c r="H135" s="180">
        <f>RES_hhdet_in_fech!H135/RES_summary!H$21</f>
        <v>21.64124208228149</v>
      </c>
      <c r="I135" s="180">
        <f>RES_hhdet_in_fech!I135/RES_summary!I$21</f>
        <v>21.03611112262648</v>
      </c>
      <c r="J135" s="180">
        <f>RES_hhdet_in_fech!J135/RES_summary!J$21</f>
        <v>0</v>
      </c>
      <c r="K135" s="180">
        <f>RES_hhdet_in_fech!K135/RES_summary!K$21</f>
        <v>0</v>
      </c>
      <c r="L135" s="180">
        <f>RES_hhdet_in_fech!L135/RES_summary!L$21</f>
        <v>0</v>
      </c>
      <c r="M135" s="180">
        <f>RES_hhdet_in_fech!M135/RES_summary!M$21</f>
        <v>0</v>
      </c>
      <c r="N135" s="180">
        <f>RES_hhdet_in_fech!N135/RES_summary!N$21</f>
        <v>0</v>
      </c>
      <c r="O135" s="180">
        <f>RES_hhdet_in_fech!O135/RES_summary!O$21</f>
        <v>21.4230462434119</v>
      </c>
      <c r="P135" s="180">
        <f>RES_hhdet_in_fech!P135/RES_summary!P$21</f>
        <v>20.830933591464635</v>
      </c>
      <c r="Q135" s="180">
        <f>RES_hhdet_in_fech!Q135/RES_summary!Q$21</f>
        <v>21.250833688844651</v>
      </c>
    </row>
    <row r="136" spans="1:17" ht="12" customHeight="1" x14ac:dyDescent="0.25">
      <c r="A136" s="161" t="s">
        <v>141</v>
      </c>
      <c r="B136" s="160"/>
      <c r="C136" s="179">
        <f>RES_hhdet_in_fech!C136/RES_summary!C$21</f>
        <v>0</v>
      </c>
      <c r="D136" s="179">
        <f>RES_hhdet_in_fech!D136/RES_summary!D$21</f>
        <v>19.856585283037148</v>
      </c>
      <c r="E136" s="179">
        <f>RES_hhdet_in_fech!E136/RES_summary!E$21</f>
        <v>0</v>
      </c>
      <c r="F136" s="179">
        <f>RES_hhdet_in_fech!F136/RES_summary!F$21</f>
        <v>19.218841566035941</v>
      </c>
      <c r="G136" s="179">
        <f>RES_hhdet_in_fech!G136/RES_summary!G$21</f>
        <v>19.164025266629345</v>
      </c>
      <c r="H136" s="179">
        <f>RES_hhdet_in_fech!H136/RES_summary!H$21</f>
        <v>19.237815388149627</v>
      </c>
      <c r="I136" s="179">
        <f>RES_hhdet_in_fech!I136/RES_summary!I$21</f>
        <v>18.721674955418962</v>
      </c>
      <c r="J136" s="179">
        <f>RES_hhdet_in_fech!J136/RES_summary!J$21</f>
        <v>0</v>
      </c>
      <c r="K136" s="179">
        <f>RES_hhdet_in_fech!K136/RES_summary!K$21</f>
        <v>0</v>
      </c>
      <c r="L136" s="179">
        <f>RES_hhdet_in_fech!L136/RES_summary!L$21</f>
        <v>0</v>
      </c>
      <c r="M136" s="179">
        <f>RES_hhdet_in_fech!M136/RES_summary!M$21</f>
        <v>0</v>
      </c>
      <c r="N136" s="179">
        <f>RES_hhdet_in_fech!N136/RES_summary!N$21</f>
        <v>0</v>
      </c>
      <c r="O136" s="179">
        <f>RES_hhdet_in_fech!O136/RES_summary!O$21</f>
        <v>18.420687245202117</v>
      </c>
      <c r="P136" s="179">
        <f>RES_hhdet_in_fech!P136/RES_summary!P$21</f>
        <v>17.934952013013696</v>
      </c>
      <c r="Q136" s="179">
        <f>RES_hhdet_in_fech!Q136/RES_summary!Q$21</f>
        <v>18.132246777185134</v>
      </c>
    </row>
    <row r="137" spans="1:17" ht="12" customHeight="1" x14ac:dyDescent="0.25">
      <c r="A137" s="148" t="s">
        <v>60</v>
      </c>
      <c r="B137" s="156"/>
      <c r="C137" s="177">
        <f>RES_hhdet_in_fech!C137/RES_summary!C$21</f>
        <v>0</v>
      </c>
      <c r="D137" s="177">
        <f>RES_hhdet_in_fech!D137/RES_summary!D$21</f>
        <v>14.534653363850458</v>
      </c>
      <c r="E137" s="177">
        <f>RES_hhdet_in_fech!E137/RES_summary!E$21</f>
        <v>0</v>
      </c>
      <c r="F137" s="177">
        <f>RES_hhdet_in_fech!F137/RES_summary!F$21</f>
        <v>14.107732155629943</v>
      </c>
      <c r="G137" s="177">
        <f>RES_hhdet_in_fech!G137/RES_summary!G$21</f>
        <v>14.111783606137166</v>
      </c>
      <c r="H137" s="177">
        <f>RES_hhdet_in_fech!H137/RES_summary!H$21</f>
        <v>14.289725301471726</v>
      </c>
      <c r="I137" s="177">
        <f>RES_hhdet_in_fech!I137/RES_summary!I$21</f>
        <v>13.806644774332295</v>
      </c>
      <c r="J137" s="177">
        <f>RES_hhdet_in_fech!J137/RES_summary!J$21</f>
        <v>0</v>
      </c>
      <c r="K137" s="177">
        <f>RES_hhdet_in_fech!K137/RES_summary!K$21</f>
        <v>0</v>
      </c>
      <c r="L137" s="177">
        <f>RES_hhdet_in_fech!L137/RES_summary!L$21</f>
        <v>0</v>
      </c>
      <c r="M137" s="177">
        <f>RES_hhdet_in_fech!M137/RES_summary!M$21</f>
        <v>0</v>
      </c>
      <c r="N137" s="177">
        <f>RES_hhdet_in_fech!N137/RES_summary!N$21</f>
        <v>0</v>
      </c>
      <c r="O137" s="177">
        <f>RES_hhdet_in_fech!O137/RES_summary!O$21</f>
        <v>13.938823986298768</v>
      </c>
      <c r="P137" s="177">
        <f>RES_hhdet_in_fech!P137/RES_summary!P$21</f>
        <v>13.550725571969831</v>
      </c>
      <c r="Q137" s="177">
        <f>RES_hhdet_in_fech!Q137/RES_summary!Q$21</f>
        <v>13.833865866960007</v>
      </c>
    </row>
    <row r="138" spans="1:17" ht="12" customHeight="1" x14ac:dyDescent="0.25">
      <c r="A138" s="148" t="s">
        <v>59</v>
      </c>
      <c r="B138" s="156"/>
      <c r="C138" s="177">
        <f>RES_hhdet_in_fech!C138/RES_summary!C$21</f>
        <v>0</v>
      </c>
      <c r="D138" s="177">
        <f>RES_hhdet_in_fech!D138/RES_summary!D$21</f>
        <v>5.3219319191866843</v>
      </c>
      <c r="E138" s="177">
        <f>RES_hhdet_in_fech!E138/RES_summary!E$21</f>
        <v>0</v>
      </c>
      <c r="F138" s="177">
        <f>RES_hhdet_in_fech!F138/RES_summary!F$21</f>
        <v>5.1111094104060015</v>
      </c>
      <c r="G138" s="177">
        <f>RES_hhdet_in_fech!G138/RES_summary!G$21</f>
        <v>5.0522416604921814</v>
      </c>
      <c r="H138" s="177">
        <f>RES_hhdet_in_fech!H138/RES_summary!H$21</f>
        <v>4.948090086677901</v>
      </c>
      <c r="I138" s="177">
        <f>RES_hhdet_in_fech!I138/RES_summary!I$21</f>
        <v>4.9150301810866655</v>
      </c>
      <c r="J138" s="177">
        <f>RES_hhdet_in_fech!J138/RES_summary!J$21</f>
        <v>0</v>
      </c>
      <c r="K138" s="177">
        <f>RES_hhdet_in_fech!K138/RES_summary!K$21</f>
        <v>0</v>
      </c>
      <c r="L138" s="177">
        <f>RES_hhdet_in_fech!L138/RES_summary!L$21</f>
        <v>0</v>
      </c>
      <c r="M138" s="177">
        <f>RES_hhdet_in_fech!M138/RES_summary!M$21</f>
        <v>0</v>
      </c>
      <c r="N138" s="177">
        <f>RES_hhdet_in_fech!N138/RES_summary!N$21</f>
        <v>0</v>
      </c>
      <c r="O138" s="177">
        <f>RES_hhdet_in_fech!O138/RES_summary!O$21</f>
        <v>4.4818632589033465</v>
      </c>
      <c r="P138" s="177">
        <f>RES_hhdet_in_fech!P138/RES_summary!P$21</f>
        <v>4.3842264410438663</v>
      </c>
      <c r="Q138" s="177">
        <f>RES_hhdet_in_fech!Q138/RES_summary!Q$21</f>
        <v>4.2983809102251236</v>
      </c>
    </row>
    <row r="139" spans="1:17" ht="12" customHeight="1" x14ac:dyDescent="0.25">
      <c r="A139" s="158" t="s">
        <v>62</v>
      </c>
      <c r="B139" s="157"/>
      <c r="C139" s="178">
        <f>RES_hhdet_in_fech!C139/RES_summary!C$21</f>
        <v>7.3596580306033168</v>
      </c>
      <c r="D139" s="178">
        <f>RES_hhdet_in_fech!D139/RES_summary!D$21</f>
        <v>7.2925066142835888</v>
      </c>
      <c r="E139" s="178">
        <f>RES_hhdet_in_fech!E139/RES_summary!E$21</f>
        <v>7.2517585203475576</v>
      </c>
      <c r="F139" s="178">
        <f>RES_hhdet_in_fech!F139/RES_summary!F$21</f>
        <v>7.0852492614854077</v>
      </c>
      <c r="G139" s="178">
        <f>RES_hhdet_in_fech!G139/RES_summary!G$21</f>
        <v>6.9925266041724665</v>
      </c>
      <c r="H139" s="178">
        <f>RES_hhdet_in_fech!H139/RES_summary!H$21</f>
        <v>7.0747442622007446</v>
      </c>
      <c r="I139" s="178">
        <f>RES_hhdet_in_fech!I139/RES_summary!I$21</f>
        <v>6.858041546939786</v>
      </c>
      <c r="J139" s="178">
        <f>RES_hhdet_in_fech!J139/RES_summary!J$21</f>
        <v>6.7655777301988804</v>
      </c>
      <c r="K139" s="178">
        <f>RES_hhdet_in_fech!K139/RES_summary!K$21</f>
        <v>6.6057189354121713</v>
      </c>
      <c r="L139" s="178">
        <f>RES_hhdet_in_fech!L139/RES_summary!L$21</f>
        <v>6.8676378680514771</v>
      </c>
      <c r="M139" s="178">
        <f>RES_hhdet_in_fech!M139/RES_summary!M$21</f>
        <v>6.7772447555184119</v>
      </c>
      <c r="N139" s="178">
        <f>RES_hhdet_in_fech!N139/RES_summary!N$21</f>
        <v>6.5963101469001968</v>
      </c>
      <c r="O139" s="178">
        <f>RES_hhdet_in_fech!O139/RES_summary!O$21</f>
        <v>6.9598484158036698</v>
      </c>
      <c r="P139" s="178">
        <f>RES_hhdet_in_fech!P139/RES_summary!P$21</f>
        <v>6.8724409056858811</v>
      </c>
      <c r="Q139" s="178">
        <f>RES_hhdet_in_fech!Q139/RES_summary!Q$21</f>
        <v>6.9964152953388741</v>
      </c>
    </row>
    <row r="140" spans="1:17" ht="12" customHeight="1" x14ac:dyDescent="0.25">
      <c r="A140" s="23" t="s">
        <v>57</v>
      </c>
      <c r="B140" s="156"/>
      <c r="C140" s="177">
        <f>RES_hhdet_in_fech!C140/RES_summary!C$21</f>
        <v>0</v>
      </c>
      <c r="D140" s="177">
        <f>RES_hhdet_in_fech!D140/RES_summary!D$21</f>
        <v>0</v>
      </c>
      <c r="E140" s="177">
        <f>RES_hhdet_in_fech!E140/RES_summary!E$21</f>
        <v>11.850524647870024</v>
      </c>
      <c r="F140" s="177">
        <f>RES_hhdet_in_fech!F140/RES_summary!F$21</f>
        <v>0</v>
      </c>
      <c r="G140" s="177">
        <f>RES_hhdet_in_fech!G140/RES_summary!G$21</f>
        <v>0</v>
      </c>
      <c r="H140" s="177">
        <f>RES_hhdet_in_fech!H140/RES_summary!H$21</f>
        <v>10.830383390744153</v>
      </c>
      <c r="I140" s="177">
        <f>RES_hhdet_in_fech!I140/RES_summary!I$21</f>
        <v>0</v>
      </c>
      <c r="J140" s="177">
        <f>RES_hhdet_in_fech!J140/RES_summary!J$21</f>
        <v>0</v>
      </c>
      <c r="K140" s="177">
        <f>RES_hhdet_in_fech!K140/RES_summary!K$21</f>
        <v>0</v>
      </c>
      <c r="L140" s="177">
        <f>RES_hhdet_in_fech!L140/RES_summary!L$21</f>
        <v>0</v>
      </c>
      <c r="M140" s="177">
        <f>RES_hhdet_in_fech!M140/RES_summary!M$21</f>
        <v>0</v>
      </c>
      <c r="N140" s="177">
        <f>RES_hhdet_in_fech!N140/RES_summary!N$21</f>
        <v>0</v>
      </c>
      <c r="O140" s="177">
        <f>RES_hhdet_in_fech!O140/RES_summary!O$21</f>
        <v>0</v>
      </c>
      <c r="P140" s="177">
        <f>RES_hhdet_in_fech!P140/RES_summary!P$21</f>
        <v>0</v>
      </c>
      <c r="Q140" s="177">
        <f>RES_hhdet_in_fech!Q140/RES_summary!Q$21</f>
        <v>0</v>
      </c>
    </row>
    <row r="141" spans="1:17" ht="12" customHeight="1" x14ac:dyDescent="0.25">
      <c r="A141" s="29" t="s">
        <v>140</v>
      </c>
      <c r="B141" s="57"/>
      <c r="C141" s="176">
        <f>RES_hhdet_in_fech!C141/RES_summary!C$21</f>
        <v>7.3596580306033168</v>
      </c>
      <c r="D141" s="176">
        <f>RES_hhdet_in_fech!D141/RES_summary!D$21</f>
        <v>7.2925066142835888</v>
      </c>
      <c r="E141" s="176">
        <f>RES_hhdet_in_fech!E141/RES_summary!E$21</f>
        <v>7.2438797675821931</v>
      </c>
      <c r="F141" s="176">
        <f>RES_hhdet_in_fech!F141/RES_summary!F$21</f>
        <v>7.0852492614854077</v>
      </c>
      <c r="G141" s="176">
        <f>RES_hhdet_in_fech!G141/RES_summary!G$21</f>
        <v>6.9925266041724665</v>
      </c>
      <c r="H141" s="176">
        <f>RES_hhdet_in_fech!H141/RES_summary!H$21</f>
        <v>7.0726350699990528</v>
      </c>
      <c r="I141" s="176">
        <f>RES_hhdet_in_fech!I141/RES_summary!I$21</f>
        <v>6.858041546939786</v>
      </c>
      <c r="J141" s="176">
        <f>RES_hhdet_in_fech!J141/RES_summary!J$21</f>
        <v>6.7655777301988804</v>
      </c>
      <c r="K141" s="176">
        <f>RES_hhdet_in_fech!K141/RES_summary!K$21</f>
        <v>6.6057189354121713</v>
      </c>
      <c r="L141" s="176">
        <f>RES_hhdet_in_fech!L141/RES_summary!L$21</f>
        <v>6.8676378680514771</v>
      </c>
      <c r="M141" s="176">
        <f>RES_hhdet_in_fech!M141/RES_summary!M$21</f>
        <v>6.7772447555184119</v>
      </c>
      <c r="N141" s="176">
        <f>RES_hhdet_in_fech!N141/RES_summary!N$21</f>
        <v>6.5963101469001968</v>
      </c>
      <c r="O141" s="176">
        <f>RES_hhdet_in_fech!O141/RES_summary!O$21</f>
        <v>6.9598484158036698</v>
      </c>
      <c r="P141" s="176">
        <f>RES_hhdet_in_fech!P141/RES_summary!P$21</f>
        <v>6.8724409056858811</v>
      </c>
      <c r="Q141" s="176">
        <f>RES_hhdet_in_fech!Q141/RES_summary!Q$21</f>
        <v>6.9964152953388741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84">
        <f>RES_hhdet_in_fech!C143/RES_summary!C$21</f>
        <v>102.66393529679756</v>
      </c>
      <c r="D143" s="184">
        <f>RES_hhdet_in_fech!D143/RES_summary!D$21</f>
        <v>95.561184742828161</v>
      </c>
      <c r="E143" s="184">
        <f>RES_hhdet_in_fech!E143/RES_summary!E$21</f>
        <v>93.233674575865322</v>
      </c>
      <c r="F143" s="184">
        <f>RES_hhdet_in_fech!F143/RES_summary!F$21</f>
        <v>88.013751825975845</v>
      </c>
      <c r="G143" s="184">
        <f>RES_hhdet_in_fech!G143/RES_summary!G$21</f>
        <v>83.656941055554057</v>
      </c>
      <c r="H143" s="184">
        <f>RES_hhdet_in_fech!H143/RES_summary!H$21</f>
        <v>79.519045063471026</v>
      </c>
      <c r="I143" s="184">
        <f>RES_hhdet_in_fech!I143/RES_summary!I$21</f>
        <v>74.040862741437437</v>
      </c>
      <c r="J143" s="184">
        <f>RES_hhdet_in_fech!J143/RES_summary!J$21</f>
        <v>68.989332933910106</v>
      </c>
      <c r="K143" s="184">
        <f>RES_hhdet_in_fech!K143/RES_summary!K$21</f>
        <v>63.970591450557571</v>
      </c>
      <c r="L143" s="184">
        <f>RES_hhdet_in_fech!L143/RES_summary!L$21</f>
        <v>66.141221369728598</v>
      </c>
      <c r="M143" s="184">
        <f>RES_hhdet_in_fech!M143/RES_summary!M$21</f>
        <v>58.985452866695013</v>
      </c>
      <c r="N143" s="184">
        <f>RES_hhdet_in_fech!N143/RES_summary!N$21</f>
        <v>56.294280573200062</v>
      </c>
      <c r="O143" s="184">
        <f>RES_hhdet_in_fech!O143/RES_summary!O$21</f>
        <v>56.526126438227642</v>
      </c>
      <c r="P143" s="184">
        <f>RES_hhdet_in_fech!P143/RES_summary!P$21</f>
        <v>51.788466558693642</v>
      </c>
      <c r="Q143" s="184">
        <f>RES_hhdet_in_fech!Q143/RES_summary!Q$21</f>
        <v>54.182089569095325</v>
      </c>
    </row>
    <row r="144" spans="1:17" ht="12.95" customHeight="1" x14ac:dyDescent="0.25">
      <c r="A144" s="158" t="s">
        <v>65</v>
      </c>
      <c r="B144" s="157"/>
      <c r="C144" s="178">
        <f>RES_hhdet_in_fech!C144/RES_summary!C$21</f>
        <v>67.075122010548426</v>
      </c>
      <c r="D144" s="178">
        <f>RES_hhdet_in_fech!D144/RES_summary!D$21</f>
        <v>60.825794848420458</v>
      </c>
      <c r="E144" s="178">
        <f>RES_hhdet_in_fech!E144/RES_summary!E$21</f>
        <v>58.886872686488282</v>
      </c>
      <c r="F144" s="178">
        <f>RES_hhdet_in_fech!F144/RES_summary!F$21</f>
        <v>54.658389636956429</v>
      </c>
      <c r="G144" s="178">
        <f>RES_hhdet_in_fech!G144/RES_summary!G$21</f>
        <v>51.102479071990977</v>
      </c>
      <c r="H144" s="178">
        <f>RES_hhdet_in_fech!H144/RES_summary!H$21</f>
        <v>47.079111995625105</v>
      </c>
      <c r="I144" s="178">
        <f>RES_hhdet_in_fech!I144/RES_summary!I$21</f>
        <v>42.802329953129124</v>
      </c>
      <c r="J144" s="178">
        <f>RES_hhdet_in_fech!J144/RES_summary!J$21</f>
        <v>37.988177583497496</v>
      </c>
      <c r="K144" s="178">
        <f>RES_hhdet_in_fech!K144/RES_summary!K$21</f>
        <v>34.107947737940947</v>
      </c>
      <c r="L144" s="178">
        <f>RES_hhdet_in_fech!L144/RES_summary!L$21</f>
        <v>35.594633557147304</v>
      </c>
      <c r="M144" s="178">
        <f>RES_hhdet_in_fech!M144/RES_summary!M$21</f>
        <v>29.021596718585521</v>
      </c>
      <c r="N144" s="178">
        <f>RES_hhdet_in_fech!N144/RES_summary!N$21</f>
        <v>27.164474263291506</v>
      </c>
      <c r="O144" s="178">
        <f>RES_hhdet_in_fech!O144/RES_summary!O$21</f>
        <v>25.881196723334405</v>
      </c>
      <c r="P144" s="178">
        <f>RES_hhdet_in_fech!P144/RES_summary!P$21</f>
        <v>21.99070082305883</v>
      </c>
      <c r="Q144" s="178">
        <f>RES_hhdet_in_fech!Q144/RES_summary!Q$21</f>
        <v>24.015687595725158</v>
      </c>
    </row>
    <row r="145" spans="1:17" ht="12" customHeight="1" x14ac:dyDescent="0.25">
      <c r="A145" s="23" t="s">
        <v>60</v>
      </c>
      <c r="B145" s="156"/>
      <c r="C145" s="177">
        <f>RES_hhdet_in_fech!C145/RES_summary!C$21</f>
        <v>67.075122010548426</v>
      </c>
      <c r="D145" s="177">
        <f>RES_hhdet_in_fech!D145/RES_summary!D$21</f>
        <v>60.825794848420458</v>
      </c>
      <c r="E145" s="177">
        <f>RES_hhdet_in_fech!E145/RES_summary!E$21</f>
        <v>58.886872686488282</v>
      </c>
      <c r="F145" s="177">
        <f>RES_hhdet_in_fech!F145/RES_summary!F$21</f>
        <v>54.658389636956429</v>
      </c>
      <c r="G145" s="177">
        <f>RES_hhdet_in_fech!G145/RES_summary!G$21</f>
        <v>51.102479071990977</v>
      </c>
      <c r="H145" s="177">
        <f>RES_hhdet_in_fech!H145/RES_summary!H$21</f>
        <v>47.079111995625105</v>
      </c>
      <c r="I145" s="177">
        <f>RES_hhdet_in_fech!I145/RES_summary!I$21</f>
        <v>42.802329953129124</v>
      </c>
      <c r="J145" s="177">
        <f>RES_hhdet_in_fech!J145/RES_summary!J$21</f>
        <v>37.988177583497496</v>
      </c>
      <c r="K145" s="177">
        <f>RES_hhdet_in_fech!K145/RES_summary!K$21</f>
        <v>34.107947737940947</v>
      </c>
      <c r="L145" s="177">
        <f>RES_hhdet_in_fech!L145/RES_summary!L$21</f>
        <v>35.594633557147304</v>
      </c>
      <c r="M145" s="177">
        <f>RES_hhdet_in_fech!M145/RES_summary!M$21</f>
        <v>29.021596718585521</v>
      </c>
      <c r="N145" s="177">
        <f>RES_hhdet_in_fech!N145/RES_summary!N$21</f>
        <v>27.164474263291506</v>
      </c>
      <c r="O145" s="177">
        <f>RES_hhdet_in_fech!O145/RES_summary!O$21</f>
        <v>25.881196723334405</v>
      </c>
      <c r="P145" s="177">
        <f>RES_hhdet_in_fech!P145/RES_summary!P$21</f>
        <v>21.99070082305883</v>
      </c>
      <c r="Q145" s="177">
        <f>RES_hhdet_in_fech!Q145/RES_summary!Q$21</f>
        <v>24.015687595725158</v>
      </c>
    </row>
    <row r="146" spans="1:17" ht="12.95" customHeight="1" x14ac:dyDescent="0.25">
      <c r="A146" s="158" t="s">
        <v>112</v>
      </c>
      <c r="B146" s="157"/>
      <c r="C146" s="178">
        <f>RES_hhdet_in_fech!C146/RES_summary!C$21</f>
        <v>5.5760799041839348</v>
      </c>
      <c r="D146" s="178">
        <f>RES_hhdet_in_fech!D146/RES_summary!D$21</f>
        <v>5.2502389749309177</v>
      </c>
      <c r="E146" s="178">
        <f>RES_hhdet_in_fech!E146/RES_summary!E$21</f>
        <v>4.9870073734538067</v>
      </c>
      <c r="F146" s="178">
        <f>RES_hhdet_in_fech!F146/RES_summary!F$21</f>
        <v>4.743009298887749</v>
      </c>
      <c r="G146" s="178">
        <f>RES_hhdet_in_fech!G146/RES_summary!G$21</f>
        <v>4.4733440273960561</v>
      </c>
      <c r="H146" s="178">
        <f>RES_hhdet_in_fech!H146/RES_summary!H$21</f>
        <v>4.2201501250106483</v>
      </c>
      <c r="I146" s="178">
        <f>RES_hhdet_in_fech!I146/RES_summary!I$21</f>
        <v>3.9473162887681776</v>
      </c>
      <c r="J146" s="178">
        <f>RES_hhdet_in_fech!J146/RES_summary!J$21</f>
        <v>4.2475127255876677</v>
      </c>
      <c r="K146" s="178">
        <f>RES_hhdet_in_fech!K146/RES_summary!K$21</f>
        <v>3.9526857311637409</v>
      </c>
      <c r="L146" s="178">
        <f>RES_hhdet_in_fech!L146/RES_summary!L$21</f>
        <v>3.611166657158321</v>
      </c>
      <c r="M146" s="178">
        <f>RES_hhdet_in_fech!M146/RES_summary!M$21</f>
        <v>3.4333912954320538</v>
      </c>
      <c r="N146" s="178">
        <f>RES_hhdet_in_fech!N146/RES_summary!N$21</f>
        <v>3.3143490936848283</v>
      </c>
      <c r="O146" s="178">
        <f>RES_hhdet_in_fech!O146/RES_summary!O$21</f>
        <v>3.171487654304483</v>
      </c>
      <c r="P146" s="178">
        <f>RES_hhdet_in_fech!P146/RES_summary!P$21</f>
        <v>3.064243383707034</v>
      </c>
      <c r="Q146" s="178">
        <f>RES_hhdet_in_fech!Q146/RES_summary!Q$21</f>
        <v>2.88124096445619</v>
      </c>
    </row>
    <row r="147" spans="1:17" ht="12" customHeight="1" x14ac:dyDescent="0.25">
      <c r="A147" s="23" t="s">
        <v>60</v>
      </c>
      <c r="B147" s="156"/>
      <c r="C147" s="177">
        <f>RES_hhdet_in_fech!C147/RES_summary!C$21</f>
        <v>5.5760799041839348</v>
      </c>
      <c r="D147" s="177">
        <f>RES_hhdet_in_fech!D147/RES_summary!D$21</f>
        <v>5.2502389749309177</v>
      </c>
      <c r="E147" s="177">
        <f>RES_hhdet_in_fech!E147/RES_summary!E$21</f>
        <v>4.9870073734538067</v>
      </c>
      <c r="F147" s="177">
        <f>RES_hhdet_in_fech!F147/RES_summary!F$21</f>
        <v>4.743009298887749</v>
      </c>
      <c r="G147" s="177">
        <f>RES_hhdet_in_fech!G147/RES_summary!G$21</f>
        <v>4.4733440273960561</v>
      </c>
      <c r="H147" s="177">
        <f>RES_hhdet_in_fech!H147/RES_summary!H$21</f>
        <v>4.2201501250106483</v>
      </c>
      <c r="I147" s="177">
        <f>RES_hhdet_in_fech!I147/RES_summary!I$21</f>
        <v>3.9473162887681776</v>
      </c>
      <c r="J147" s="177">
        <f>RES_hhdet_in_fech!J147/RES_summary!J$21</f>
        <v>4.2475127255876677</v>
      </c>
      <c r="K147" s="177">
        <f>RES_hhdet_in_fech!K147/RES_summary!K$21</f>
        <v>3.9526857311637409</v>
      </c>
      <c r="L147" s="177">
        <f>RES_hhdet_in_fech!L147/RES_summary!L$21</f>
        <v>3.611166657158321</v>
      </c>
      <c r="M147" s="177">
        <f>RES_hhdet_in_fech!M147/RES_summary!M$21</f>
        <v>3.4333912954320538</v>
      </c>
      <c r="N147" s="177">
        <f>RES_hhdet_in_fech!N147/RES_summary!N$21</f>
        <v>3.3143490936848283</v>
      </c>
      <c r="O147" s="177">
        <f>RES_hhdet_in_fech!O147/RES_summary!O$21</f>
        <v>3.171487654304483</v>
      </c>
      <c r="P147" s="177">
        <f>RES_hhdet_in_fech!P147/RES_summary!P$21</f>
        <v>3.064243383707034</v>
      </c>
      <c r="Q147" s="177">
        <f>RES_hhdet_in_fech!Q147/RES_summary!Q$21</f>
        <v>2.88124096445619</v>
      </c>
    </row>
    <row r="148" spans="1:17" ht="12" customHeight="1" x14ac:dyDescent="0.25">
      <c r="A148" s="158" t="s">
        <v>63</v>
      </c>
      <c r="B148" s="157"/>
      <c r="C148" s="178">
        <f>RES_hhdet_in_fech!C148/RES_summary!C$21</f>
        <v>22.652630550313152</v>
      </c>
      <c r="D148" s="178">
        <f>RES_hhdet_in_fech!D148/RES_summary!D$21</f>
        <v>22.188927369677547</v>
      </c>
      <c r="E148" s="178">
        <f>RES_hhdet_in_fech!E148/RES_summary!E$21</f>
        <v>22.106240206932917</v>
      </c>
      <c r="F148" s="178">
        <f>RES_hhdet_in_fech!F148/RES_summary!F$21</f>
        <v>21.509495751978044</v>
      </c>
      <c r="G148" s="178">
        <f>RES_hhdet_in_fech!G148/RES_summary!G$21</f>
        <v>21.060533739212023</v>
      </c>
      <c r="H148" s="178">
        <f>RES_hhdet_in_fech!H148/RES_summary!H$21</f>
        <v>21.105825373992449</v>
      </c>
      <c r="I148" s="178">
        <f>RES_hhdet_in_fech!I148/RES_summary!I$21</f>
        <v>20.378950025015204</v>
      </c>
      <c r="J148" s="178">
        <f>RES_hhdet_in_fech!J148/RES_summary!J$21</f>
        <v>19.922792053269124</v>
      </c>
      <c r="K148" s="178">
        <f>RES_hhdet_in_fech!K148/RES_summary!K$21</f>
        <v>19.250591424189274</v>
      </c>
      <c r="L148" s="178">
        <f>RES_hhdet_in_fech!L148/RES_summary!L$21</f>
        <v>20.021287642293199</v>
      </c>
      <c r="M148" s="178">
        <f>RES_hhdet_in_fech!M148/RES_summary!M$21</f>
        <v>19.71709759777201</v>
      </c>
      <c r="N148" s="178">
        <f>RES_hhdet_in_fech!N148/RES_summary!N$21</f>
        <v>19.196316442702521</v>
      </c>
      <c r="O148" s="178">
        <f>RES_hhdet_in_fech!O148/RES_summary!O$21</f>
        <v>20.500396416724392</v>
      </c>
      <c r="P148" s="178">
        <f>RES_hhdet_in_fech!P148/RES_summary!P$21</f>
        <v>19.856816890393048</v>
      </c>
      <c r="Q148" s="178">
        <f>RES_hhdet_in_fech!Q148/RES_summary!Q$21</f>
        <v>20.289803696072816</v>
      </c>
    </row>
    <row r="149" spans="1:17" ht="12" customHeight="1" x14ac:dyDescent="0.25">
      <c r="A149" s="167" t="s">
        <v>144</v>
      </c>
      <c r="B149" s="132"/>
      <c r="C149" s="183">
        <f>RES_hhdet_in_fech!C149/RES_summary!C$21</f>
        <v>0</v>
      </c>
      <c r="D149" s="183">
        <f>RES_hhdet_in_fech!D149/RES_summary!D$21</f>
        <v>0</v>
      </c>
      <c r="E149" s="183">
        <f>RES_hhdet_in_fech!E149/RES_summary!E$21</f>
        <v>0</v>
      </c>
      <c r="F149" s="183">
        <f>RES_hhdet_in_fech!F149/RES_summary!F$21</f>
        <v>0</v>
      </c>
      <c r="G149" s="183">
        <f>RES_hhdet_in_fech!G149/RES_summary!G$21</f>
        <v>0</v>
      </c>
      <c r="H149" s="183">
        <f>RES_hhdet_in_fech!H149/RES_summary!H$21</f>
        <v>0</v>
      </c>
      <c r="I149" s="183">
        <f>RES_hhdet_in_fech!I149/RES_summary!I$21</f>
        <v>0</v>
      </c>
      <c r="J149" s="183">
        <f>RES_hhdet_in_fech!J149/RES_summary!J$21</f>
        <v>0</v>
      </c>
      <c r="K149" s="183">
        <f>RES_hhdet_in_fech!K149/RES_summary!K$21</f>
        <v>0</v>
      </c>
      <c r="L149" s="183">
        <f>RES_hhdet_in_fech!L149/RES_summary!L$21</f>
        <v>0</v>
      </c>
      <c r="M149" s="183">
        <f>RES_hhdet_in_fech!M149/RES_summary!M$21</f>
        <v>0</v>
      </c>
      <c r="N149" s="183">
        <f>RES_hhdet_in_fech!N149/RES_summary!N$21</f>
        <v>0</v>
      </c>
      <c r="O149" s="183">
        <f>RES_hhdet_in_fech!O149/RES_summary!O$21</f>
        <v>0</v>
      </c>
      <c r="P149" s="183">
        <f>RES_hhdet_in_fech!P149/RES_summary!P$21</f>
        <v>0</v>
      </c>
      <c r="Q149" s="183">
        <f>RES_hhdet_in_fech!Q149/RES_summary!Q$21</f>
        <v>0</v>
      </c>
    </row>
    <row r="150" spans="1:17" ht="12" customHeight="1" x14ac:dyDescent="0.25">
      <c r="A150" s="167" t="s">
        <v>143</v>
      </c>
      <c r="B150" s="132"/>
      <c r="C150" s="183">
        <f>RES_hhdet_in_fech!C150/RES_summary!C$21</f>
        <v>0</v>
      </c>
      <c r="D150" s="183">
        <f>RES_hhdet_in_fech!D150/RES_summary!D$21</f>
        <v>0</v>
      </c>
      <c r="E150" s="183">
        <f>RES_hhdet_in_fech!E150/RES_summary!E$21</f>
        <v>0</v>
      </c>
      <c r="F150" s="183">
        <f>RES_hhdet_in_fech!F150/RES_summary!F$21</f>
        <v>0</v>
      </c>
      <c r="G150" s="183">
        <f>RES_hhdet_in_fech!G150/RES_summary!G$21</f>
        <v>0</v>
      </c>
      <c r="H150" s="183">
        <f>RES_hhdet_in_fech!H150/RES_summary!H$21</f>
        <v>0</v>
      </c>
      <c r="I150" s="183">
        <f>RES_hhdet_in_fech!I150/RES_summary!I$21</f>
        <v>0</v>
      </c>
      <c r="J150" s="183">
        <f>RES_hhdet_in_fech!J150/RES_summary!J$21</f>
        <v>0</v>
      </c>
      <c r="K150" s="183">
        <f>RES_hhdet_in_fech!K150/RES_summary!K$21</f>
        <v>0</v>
      </c>
      <c r="L150" s="183">
        <f>RES_hhdet_in_fech!L150/RES_summary!L$21</f>
        <v>0</v>
      </c>
      <c r="M150" s="183">
        <f>RES_hhdet_in_fech!M150/RES_summary!M$21</f>
        <v>0</v>
      </c>
      <c r="N150" s="183">
        <f>RES_hhdet_in_fech!N150/RES_summary!N$21</f>
        <v>0</v>
      </c>
      <c r="O150" s="183">
        <f>RES_hhdet_in_fech!O150/RES_summary!O$21</f>
        <v>0</v>
      </c>
      <c r="P150" s="183">
        <f>RES_hhdet_in_fech!P150/RES_summary!P$21</f>
        <v>0</v>
      </c>
      <c r="Q150" s="183">
        <f>RES_hhdet_in_fech!Q150/RES_summary!Q$21</f>
        <v>0</v>
      </c>
    </row>
    <row r="151" spans="1:17" ht="12" customHeight="1" x14ac:dyDescent="0.25">
      <c r="A151" s="166" t="s">
        <v>57</v>
      </c>
      <c r="B151" s="165"/>
      <c r="C151" s="182">
        <f>RES_hhdet_in_fech!C151/RES_summary!C$21</f>
        <v>0</v>
      </c>
      <c r="D151" s="182">
        <f>RES_hhdet_in_fech!D151/RES_summary!D$21</f>
        <v>0</v>
      </c>
      <c r="E151" s="182">
        <f>RES_hhdet_in_fech!E151/RES_summary!E$21</f>
        <v>0</v>
      </c>
      <c r="F151" s="182">
        <f>RES_hhdet_in_fech!F151/RES_summary!F$21</f>
        <v>0</v>
      </c>
      <c r="G151" s="182">
        <f>RES_hhdet_in_fech!G151/RES_summary!G$21</f>
        <v>0</v>
      </c>
      <c r="H151" s="182">
        <f>RES_hhdet_in_fech!H151/RES_summary!H$21</f>
        <v>0</v>
      </c>
      <c r="I151" s="182">
        <f>RES_hhdet_in_fech!I151/RES_summary!I$21</f>
        <v>0</v>
      </c>
      <c r="J151" s="182">
        <f>RES_hhdet_in_fech!J151/RES_summary!J$21</f>
        <v>0</v>
      </c>
      <c r="K151" s="182">
        <f>RES_hhdet_in_fech!K151/RES_summary!K$21</f>
        <v>0</v>
      </c>
      <c r="L151" s="182">
        <f>RES_hhdet_in_fech!L151/RES_summary!L$21</f>
        <v>0</v>
      </c>
      <c r="M151" s="182">
        <f>RES_hhdet_in_fech!M151/RES_summary!M$21</f>
        <v>0</v>
      </c>
      <c r="N151" s="182">
        <f>RES_hhdet_in_fech!N151/RES_summary!N$21</f>
        <v>0</v>
      </c>
      <c r="O151" s="182">
        <f>RES_hhdet_in_fech!O151/RES_summary!O$21</f>
        <v>0</v>
      </c>
      <c r="P151" s="182">
        <f>RES_hhdet_in_fech!P151/RES_summary!P$21</f>
        <v>0</v>
      </c>
      <c r="Q151" s="182">
        <f>RES_hhdet_in_fech!Q151/RES_summary!Q$21</f>
        <v>0</v>
      </c>
    </row>
    <row r="152" spans="1:17" ht="12" customHeight="1" x14ac:dyDescent="0.25">
      <c r="A152" s="147" t="s">
        <v>59</v>
      </c>
      <c r="B152" s="164"/>
      <c r="C152" s="181">
        <f>RES_hhdet_in_fech!C152/RES_summary!C$21</f>
        <v>0</v>
      </c>
      <c r="D152" s="181">
        <f>RES_hhdet_in_fech!D152/RES_summary!D$21</f>
        <v>0</v>
      </c>
      <c r="E152" s="181">
        <f>RES_hhdet_in_fech!E152/RES_summary!E$21</f>
        <v>0</v>
      </c>
      <c r="F152" s="181">
        <f>RES_hhdet_in_fech!F152/RES_summary!F$21</f>
        <v>0</v>
      </c>
      <c r="G152" s="181">
        <f>RES_hhdet_in_fech!G152/RES_summary!G$21</f>
        <v>0</v>
      </c>
      <c r="H152" s="181">
        <f>RES_hhdet_in_fech!H152/RES_summary!H$21</f>
        <v>0</v>
      </c>
      <c r="I152" s="181">
        <f>RES_hhdet_in_fech!I152/RES_summary!I$21</f>
        <v>0</v>
      </c>
      <c r="J152" s="181">
        <f>RES_hhdet_in_fech!J152/RES_summary!J$21</f>
        <v>0</v>
      </c>
      <c r="K152" s="181">
        <f>RES_hhdet_in_fech!K152/RES_summary!K$21</f>
        <v>0</v>
      </c>
      <c r="L152" s="181">
        <f>RES_hhdet_in_fech!L152/RES_summary!L$21</f>
        <v>0</v>
      </c>
      <c r="M152" s="181">
        <f>RES_hhdet_in_fech!M152/RES_summary!M$21</f>
        <v>0</v>
      </c>
      <c r="N152" s="181">
        <f>RES_hhdet_in_fech!N152/RES_summary!N$21</f>
        <v>0</v>
      </c>
      <c r="O152" s="181">
        <f>RES_hhdet_in_fech!O152/RES_summary!O$21</f>
        <v>0</v>
      </c>
      <c r="P152" s="181">
        <f>RES_hhdet_in_fech!P152/RES_summary!P$21</f>
        <v>0</v>
      </c>
      <c r="Q152" s="181">
        <f>RES_hhdet_in_fech!Q152/RES_summary!Q$21</f>
        <v>0</v>
      </c>
    </row>
    <row r="153" spans="1:17" ht="12" customHeight="1" x14ac:dyDescent="0.25">
      <c r="A153" s="163" t="s">
        <v>142</v>
      </c>
      <c r="B153" s="162"/>
      <c r="C153" s="180">
        <f>RES_hhdet_in_fech!C153/RES_summary!C$21</f>
        <v>22.922351049224517</v>
      </c>
      <c r="D153" s="180">
        <f>RES_hhdet_in_fech!D153/RES_summary!D$21</f>
        <v>22.446218495901064</v>
      </c>
      <c r="E153" s="180">
        <f>RES_hhdet_in_fech!E153/RES_summary!E$21</f>
        <v>22.370172218005685</v>
      </c>
      <c r="F153" s="180">
        <f>RES_hhdet_in_fech!F153/RES_summary!F$21</f>
        <v>21.821372077650768</v>
      </c>
      <c r="G153" s="180">
        <f>RES_hhdet_in_fech!G153/RES_summary!G$21</f>
        <v>21.425258693591807</v>
      </c>
      <c r="H153" s="180">
        <f>RES_hhdet_in_fech!H153/RES_summary!H$21</f>
        <v>21.608315294465118</v>
      </c>
      <c r="I153" s="180">
        <f>RES_hhdet_in_fech!I153/RES_summary!I$21</f>
        <v>20.85270795645102</v>
      </c>
      <c r="J153" s="180">
        <f>RES_hhdet_in_fech!J153/RES_summary!J$21</f>
        <v>20.301799215310798</v>
      </c>
      <c r="K153" s="180">
        <f>RES_hhdet_in_fech!K153/RES_summary!K$21</f>
        <v>19.683508809086927</v>
      </c>
      <c r="L153" s="180">
        <f>RES_hhdet_in_fech!L153/RES_summary!L$21</f>
        <v>20.588528531813584</v>
      </c>
      <c r="M153" s="180">
        <f>RES_hhdet_in_fech!M153/RES_summary!M$21</f>
        <v>20.159654810664343</v>
      </c>
      <c r="N153" s="180">
        <f>RES_hhdet_in_fech!N153/RES_summary!N$21</f>
        <v>19.775450228074256</v>
      </c>
      <c r="O153" s="180">
        <f>RES_hhdet_in_fech!O153/RES_summary!O$21</f>
        <v>21.098474714885551</v>
      </c>
      <c r="P153" s="180">
        <f>RES_hhdet_in_fech!P153/RES_summary!P$21</f>
        <v>20.590841693401273</v>
      </c>
      <c r="Q153" s="180">
        <f>RES_hhdet_in_fech!Q153/RES_summary!Q$21</f>
        <v>21.060483157797449</v>
      </c>
    </row>
    <row r="154" spans="1:17" ht="12" customHeight="1" x14ac:dyDescent="0.25">
      <c r="A154" s="161" t="s">
        <v>141</v>
      </c>
      <c r="B154" s="160"/>
      <c r="C154" s="179">
        <f>RES_hhdet_in_fech!C154/RES_summary!C$21</f>
        <v>20.591855404285088</v>
      </c>
      <c r="D154" s="179">
        <f>RES_hhdet_in_fech!D154/RES_summary!D$21</f>
        <v>20.258109051565814</v>
      </c>
      <c r="E154" s="179">
        <f>RES_hhdet_in_fech!E154/RES_summary!E$21</f>
        <v>20.2112400304724</v>
      </c>
      <c r="F154" s="179">
        <f>RES_hhdet_in_fech!F154/RES_summary!F$21</f>
        <v>19.696259249855775</v>
      </c>
      <c r="G154" s="179">
        <f>RES_hhdet_in_fech!G154/RES_summary!G$21</f>
        <v>19.271688323041467</v>
      </c>
      <c r="H154" s="179">
        <f>RES_hhdet_in_fech!H154/RES_summary!H$21</f>
        <v>19.245329009372693</v>
      </c>
      <c r="I154" s="179">
        <f>RES_hhdet_in_fech!I154/RES_summary!I$21</f>
        <v>18.655060235801049</v>
      </c>
      <c r="J154" s="179">
        <f>RES_hhdet_in_fech!J154/RES_summary!J$21</f>
        <v>18.219185490873116</v>
      </c>
      <c r="K154" s="179">
        <f>RES_hhdet_in_fech!K154/RES_summary!K$21</f>
        <v>17.682380882774421</v>
      </c>
      <c r="L154" s="179">
        <f>RES_hhdet_in_fech!L154/RES_summary!L$21</f>
        <v>18.241884140590699</v>
      </c>
      <c r="M154" s="179">
        <f>RES_hhdet_in_fech!M154/RES_summary!M$21</f>
        <v>17.817038975904683</v>
      </c>
      <c r="N154" s="179">
        <f>RES_hhdet_in_fech!N154/RES_summary!N$21</f>
        <v>17.451596586702394</v>
      </c>
      <c r="O154" s="179">
        <f>RES_hhdet_in_fech!O154/RES_summary!O$21</f>
        <v>18.283721111884834</v>
      </c>
      <c r="P154" s="179">
        <f>RES_hhdet_in_fech!P154/RES_summary!P$21</f>
        <v>17.842642262278257</v>
      </c>
      <c r="Q154" s="179">
        <f>RES_hhdet_in_fech!Q154/RES_summary!Q$21</f>
        <v>18.075251294093682</v>
      </c>
    </row>
    <row r="155" spans="1:17" ht="12" customHeight="1" x14ac:dyDescent="0.25">
      <c r="A155" s="148" t="s">
        <v>60</v>
      </c>
      <c r="B155" s="156"/>
      <c r="C155" s="177">
        <f>RES_hhdet_in_fech!C155/RES_summary!C$21</f>
        <v>15.105975566186489</v>
      </c>
      <c r="D155" s="177">
        <f>RES_hhdet_in_fech!D155/RES_summary!D$21</f>
        <v>14.828561339956334</v>
      </c>
      <c r="E155" s="177">
        <f>RES_hhdet_in_fech!E155/RES_summary!E$21</f>
        <v>14.805171664930407</v>
      </c>
      <c r="F155" s="177">
        <f>RES_hhdet_in_fech!F155/RES_summary!F$21</f>
        <v>14.458184121558739</v>
      </c>
      <c r="G155" s="177">
        <f>RES_hhdet_in_fech!G155/RES_summary!G$21</f>
        <v>14.19106328424888</v>
      </c>
      <c r="H155" s="177">
        <f>RES_hhdet_in_fech!H155/RES_summary!H$21</f>
        <v>14.295306370898304</v>
      </c>
      <c r="I155" s="177">
        <f>RES_hhdet_in_fech!I155/RES_summary!I$21</f>
        <v>13.757518519726533</v>
      </c>
      <c r="J155" s="177">
        <f>RES_hhdet_in_fech!J155/RES_summary!J$21</f>
        <v>13.391018409354691</v>
      </c>
      <c r="K155" s="177">
        <f>RES_hhdet_in_fech!K155/RES_summary!K$21</f>
        <v>12.952110624597948</v>
      </c>
      <c r="L155" s="177">
        <f>RES_hhdet_in_fech!L155/RES_summary!L$21</f>
        <v>13.544271572636168</v>
      </c>
      <c r="M155" s="177">
        <f>RES_hhdet_in_fech!M155/RES_summary!M$21</f>
        <v>13.238675242388387</v>
      </c>
      <c r="N155" s="177">
        <f>RES_hhdet_in_fech!N155/RES_summary!N$21</f>
        <v>12.959830587042106</v>
      </c>
      <c r="O155" s="177">
        <f>RES_hhdet_in_fech!O155/RES_summary!O$21</f>
        <v>13.835182531505012</v>
      </c>
      <c r="P155" s="177">
        <f>RES_hhdet_in_fech!P155/RES_summary!P$21</f>
        <v>13.480981080937724</v>
      </c>
      <c r="Q155" s="177">
        <f>RES_hhdet_in_fech!Q155/RES_summary!Q$21</f>
        <v>13.790381577461929</v>
      </c>
    </row>
    <row r="156" spans="1:17" ht="12" customHeight="1" x14ac:dyDescent="0.25">
      <c r="A156" s="148" t="s">
        <v>59</v>
      </c>
      <c r="B156" s="156"/>
      <c r="C156" s="177">
        <f>RES_hhdet_in_fech!C156/RES_summary!C$21</f>
        <v>5.4858798380985947</v>
      </c>
      <c r="D156" s="177">
        <f>RES_hhdet_in_fech!D156/RES_summary!D$21</f>
        <v>5.4295477116094792</v>
      </c>
      <c r="E156" s="177">
        <f>RES_hhdet_in_fech!E156/RES_summary!E$21</f>
        <v>5.4060683655419917</v>
      </c>
      <c r="F156" s="177">
        <f>RES_hhdet_in_fech!F156/RES_summary!F$21</f>
        <v>5.2380751282970346</v>
      </c>
      <c r="G156" s="177">
        <f>RES_hhdet_in_fech!G156/RES_summary!G$21</f>
        <v>5.0806250387925846</v>
      </c>
      <c r="H156" s="177">
        <f>RES_hhdet_in_fech!H156/RES_summary!H$21</f>
        <v>4.9500226384743904</v>
      </c>
      <c r="I156" s="177">
        <f>RES_hhdet_in_fech!I156/RES_summary!I$21</f>
        <v>4.8975417160745156</v>
      </c>
      <c r="J156" s="177">
        <f>RES_hhdet_in_fech!J156/RES_summary!J$21</f>
        <v>4.8281670815184192</v>
      </c>
      <c r="K156" s="177">
        <f>RES_hhdet_in_fech!K156/RES_summary!K$21</f>
        <v>4.7302702581764766</v>
      </c>
      <c r="L156" s="177">
        <f>RES_hhdet_in_fech!L156/RES_summary!L$21</f>
        <v>4.6976125679545335</v>
      </c>
      <c r="M156" s="177">
        <f>RES_hhdet_in_fech!M156/RES_summary!M$21</f>
        <v>4.5783637335162979</v>
      </c>
      <c r="N156" s="177">
        <f>RES_hhdet_in_fech!N156/RES_summary!N$21</f>
        <v>4.4917659996602852</v>
      </c>
      <c r="O156" s="177">
        <f>RES_hhdet_in_fech!O156/RES_summary!O$21</f>
        <v>4.4485385803798199</v>
      </c>
      <c r="P156" s="177">
        <f>RES_hhdet_in_fech!P156/RES_summary!P$21</f>
        <v>4.3616611813405317</v>
      </c>
      <c r="Q156" s="177">
        <f>RES_hhdet_in_fech!Q156/RES_summary!Q$21</f>
        <v>4.2848697166317535</v>
      </c>
    </row>
    <row r="157" spans="1:17" ht="12" customHeight="1" x14ac:dyDescent="0.25">
      <c r="A157" s="158" t="s">
        <v>62</v>
      </c>
      <c r="B157" s="157"/>
      <c r="C157" s="178">
        <f>RES_hhdet_in_fech!C157/RES_summary!C$21</f>
        <v>7.3601028317520401</v>
      </c>
      <c r="D157" s="178">
        <f>RES_hhdet_in_fech!D157/RES_summary!D$21</f>
        <v>7.2962235497992625</v>
      </c>
      <c r="E157" s="178">
        <f>RES_hhdet_in_fech!E157/RES_summary!E$21</f>
        <v>7.2535543089903145</v>
      </c>
      <c r="F157" s="178">
        <f>RES_hhdet_in_fech!F157/RES_summary!F$21</f>
        <v>7.102857138153615</v>
      </c>
      <c r="G157" s="178">
        <f>RES_hhdet_in_fech!G157/RES_summary!G$21</f>
        <v>7.0205842169549948</v>
      </c>
      <c r="H157" s="178">
        <f>RES_hhdet_in_fech!H157/RES_summary!H$21</f>
        <v>7.1139575688428085</v>
      </c>
      <c r="I157" s="178">
        <f>RES_hhdet_in_fech!I157/RES_summary!I$21</f>
        <v>6.9122664745249258</v>
      </c>
      <c r="J157" s="178">
        <f>RES_hhdet_in_fech!J157/RES_summary!J$21</f>
        <v>6.8308505715558283</v>
      </c>
      <c r="K157" s="178">
        <f>RES_hhdet_in_fech!K157/RES_summary!K$21</f>
        <v>6.6593665572636036</v>
      </c>
      <c r="L157" s="178">
        <f>RES_hhdet_in_fech!L157/RES_summary!L$21</f>
        <v>6.9141335131297641</v>
      </c>
      <c r="M157" s="178">
        <f>RES_hhdet_in_fech!M157/RES_summary!M$21</f>
        <v>6.8133672549054323</v>
      </c>
      <c r="N157" s="178">
        <f>RES_hhdet_in_fech!N157/RES_summary!N$21</f>
        <v>6.6191407735211971</v>
      </c>
      <c r="O157" s="178">
        <f>RES_hhdet_in_fech!O157/RES_summary!O$21</f>
        <v>6.9730456438643724</v>
      </c>
      <c r="P157" s="178">
        <f>RES_hhdet_in_fech!P157/RES_summary!P$21</f>
        <v>6.8767054615347352</v>
      </c>
      <c r="Q157" s="178">
        <f>RES_hhdet_in_fech!Q157/RES_summary!Q$21</f>
        <v>6.9953573128411621</v>
      </c>
    </row>
    <row r="158" spans="1:17" ht="12" customHeight="1" x14ac:dyDescent="0.25">
      <c r="A158" s="23" t="s">
        <v>57</v>
      </c>
      <c r="B158" s="156"/>
      <c r="C158" s="177">
        <f>RES_hhdet_in_fech!C158/RES_summary!C$21</f>
        <v>0</v>
      </c>
      <c r="D158" s="177">
        <f>RES_hhdet_in_fech!D158/RES_summary!D$21</f>
        <v>0</v>
      </c>
      <c r="E158" s="177">
        <f>RES_hhdet_in_fech!E158/RES_summary!E$21</f>
        <v>0</v>
      </c>
      <c r="F158" s="177">
        <f>RES_hhdet_in_fech!F158/RES_summary!F$21</f>
        <v>0</v>
      </c>
      <c r="G158" s="177">
        <f>RES_hhdet_in_fech!G158/RES_summary!G$21</f>
        <v>0</v>
      </c>
      <c r="H158" s="177">
        <f>RES_hhdet_in_fech!H158/RES_summary!H$21</f>
        <v>0</v>
      </c>
      <c r="I158" s="177">
        <f>RES_hhdet_in_fech!I158/RES_summary!I$21</f>
        <v>0</v>
      </c>
      <c r="J158" s="177">
        <f>RES_hhdet_in_fech!J158/RES_summary!J$21</f>
        <v>0</v>
      </c>
      <c r="K158" s="177">
        <f>RES_hhdet_in_fech!K158/RES_summary!K$21</f>
        <v>0</v>
      </c>
      <c r="L158" s="177">
        <f>RES_hhdet_in_fech!L158/RES_summary!L$21</f>
        <v>0</v>
      </c>
      <c r="M158" s="177">
        <f>RES_hhdet_in_fech!M158/RES_summary!M$21</f>
        <v>0</v>
      </c>
      <c r="N158" s="177">
        <f>RES_hhdet_in_fech!N158/RES_summary!N$21</f>
        <v>0</v>
      </c>
      <c r="O158" s="177">
        <f>RES_hhdet_in_fech!O158/RES_summary!O$21</f>
        <v>0</v>
      </c>
      <c r="P158" s="177">
        <f>RES_hhdet_in_fech!P158/RES_summary!P$21</f>
        <v>0</v>
      </c>
      <c r="Q158" s="177">
        <f>RES_hhdet_in_fech!Q158/RES_summary!Q$21</f>
        <v>0</v>
      </c>
    </row>
    <row r="159" spans="1:17" ht="12" customHeight="1" x14ac:dyDescent="0.25">
      <c r="A159" s="29" t="s">
        <v>140</v>
      </c>
      <c r="B159" s="57"/>
      <c r="C159" s="176">
        <f>RES_hhdet_in_fech!C159/RES_summary!C$21</f>
        <v>7.3601028317520401</v>
      </c>
      <c r="D159" s="176">
        <f>RES_hhdet_in_fech!D159/RES_summary!D$21</f>
        <v>7.2962235497992625</v>
      </c>
      <c r="E159" s="176">
        <f>RES_hhdet_in_fech!E159/RES_summary!E$21</f>
        <v>7.2535543089903145</v>
      </c>
      <c r="F159" s="176">
        <f>RES_hhdet_in_fech!F159/RES_summary!F$21</f>
        <v>7.102857138153615</v>
      </c>
      <c r="G159" s="176">
        <f>RES_hhdet_in_fech!G159/RES_summary!G$21</f>
        <v>7.0205842169549948</v>
      </c>
      <c r="H159" s="176">
        <f>RES_hhdet_in_fech!H159/RES_summary!H$21</f>
        <v>7.1139575688428085</v>
      </c>
      <c r="I159" s="176">
        <f>RES_hhdet_in_fech!I159/RES_summary!I$21</f>
        <v>6.9122664745249258</v>
      </c>
      <c r="J159" s="176">
        <f>RES_hhdet_in_fech!J159/RES_summary!J$21</f>
        <v>6.8308505715558283</v>
      </c>
      <c r="K159" s="176">
        <f>RES_hhdet_in_fech!K159/RES_summary!K$21</f>
        <v>6.6593665572636036</v>
      </c>
      <c r="L159" s="176">
        <f>RES_hhdet_in_fech!L159/RES_summary!L$21</f>
        <v>6.9141335131297641</v>
      </c>
      <c r="M159" s="176">
        <f>RES_hhdet_in_fech!M159/RES_summary!M$21</f>
        <v>6.8133672549054323</v>
      </c>
      <c r="N159" s="176">
        <f>RES_hhdet_in_fech!N159/RES_summary!N$21</f>
        <v>6.6191407735211971</v>
      </c>
      <c r="O159" s="176">
        <f>RES_hhdet_in_fech!O159/RES_summary!O$21</f>
        <v>6.9730456438643724</v>
      </c>
      <c r="P159" s="176">
        <f>RES_hhdet_in_fech!P159/RES_summary!P$21</f>
        <v>6.8767054615347352</v>
      </c>
      <c r="Q159" s="176">
        <f>RES_hhdet_in_fech!Q159/RES_summary!Q$21</f>
        <v>6.9953573128411621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84">
        <f>RES_hhdet_in_fech!C161/RES_summary!C$21</f>
        <v>160.66540067152573</v>
      </c>
      <c r="D161" s="184">
        <f>RES_hhdet_in_fech!D161/RES_summary!D$21</f>
        <v>152.21495764781127</v>
      </c>
      <c r="E161" s="184">
        <f>RES_hhdet_in_fech!E161/RES_summary!E$21</f>
        <v>154.27809077460236</v>
      </c>
      <c r="F161" s="184">
        <f>RES_hhdet_in_fech!F161/RES_summary!F$21</f>
        <v>0</v>
      </c>
      <c r="G161" s="184">
        <f>RES_hhdet_in_fech!G161/RES_summary!G$21</f>
        <v>0</v>
      </c>
      <c r="H161" s="184">
        <f>RES_hhdet_in_fech!H161/RES_summary!H$21</f>
        <v>0</v>
      </c>
      <c r="I161" s="184">
        <f>RES_hhdet_in_fech!I161/RES_summary!I$21</f>
        <v>0</v>
      </c>
      <c r="J161" s="184">
        <f>RES_hhdet_in_fech!J161/RES_summary!J$21</f>
        <v>0</v>
      </c>
      <c r="K161" s="184">
        <f>RES_hhdet_in_fech!K161/RES_summary!K$21</f>
        <v>0</v>
      </c>
      <c r="L161" s="184">
        <f>RES_hhdet_in_fech!L161/RES_summary!L$21</f>
        <v>159.51604269963511</v>
      </c>
      <c r="M161" s="184">
        <f>RES_hhdet_in_fech!M161/RES_summary!M$21</f>
        <v>135.89975339299585</v>
      </c>
      <c r="N161" s="184">
        <f>RES_hhdet_in_fech!N161/RES_summary!N$21</f>
        <v>129.16832541396644</v>
      </c>
      <c r="O161" s="184">
        <f>RES_hhdet_in_fech!O161/RES_summary!O$21</f>
        <v>132.09415213309774</v>
      </c>
      <c r="P161" s="184">
        <f>RES_hhdet_in_fech!P161/RES_summary!P$21</f>
        <v>116.78283644967219</v>
      </c>
      <c r="Q161" s="184">
        <f>RES_hhdet_in_fech!Q161/RES_summary!Q$21</f>
        <v>0</v>
      </c>
    </row>
    <row r="162" spans="1:17" ht="12.95" customHeight="1" x14ac:dyDescent="0.25">
      <c r="A162" s="158" t="s">
        <v>65</v>
      </c>
      <c r="B162" s="157"/>
      <c r="C162" s="178">
        <f>RES_hhdet_in_fech!C162/RES_summary!C$21</f>
        <v>125.32864112403429</v>
      </c>
      <c r="D162" s="178">
        <f>RES_hhdet_in_fech!D162/RES_summary!D$21</f>
        <v>118.33135181386606</v>
      </c>
      <c r="E162" s="178">
        <f>RES_hhdet_in_fech!E162/RES_summary!E$21</f>
        <v>120.92412097391738</v>
      </c>
      <c r="F162" s="178">
        <f>RES_hhdet_in_fech!F162/RES_summary!F$21</f>
        <v>0</v>
      </c>
      <c r="G162" s="178">
        <f>RES_hhdet_in_fech!G162/RES_summary!G$21</f>
        <v>0</v>
      </c>
      <c r="H162" s="178">
        <f>RES_hhdet_in_fech!H162/RES_summary!H$21</f>
        <v>0</v>
      </c>
      <c r="I162" s="178">
        <f>RES_hhdet_in_fech!I162/RES_summary!I$21</f>
        <v>0</v>
      </c>
      <c r="J162" s="178">
        <f>RES_hhdet_in_fech!J162/RES_summary!J$21</f>
        <v>0</v>
      </c>
      <c r="K162" s="178">
        <f>RES_hhdet_in_fech!K162/RES_summary!K$21</f>
        <v>0</v>
      </c>
      <c r="L162" s="178">
        <f>RES_hhdet_in_fech!L162/RES_summary!L$21</f>
        <v>128.79197587142556</v>
      </c>
      <c r="M162" s="178">
        <f>RES_hhdet_in_fech!M162/RES_summary!M$21</f>
        <v>106.03150975476801</v>
      </c>
      <c r="N162" s="178">
        <f>RES_hhdet_in_fech!N162/RES_summary!N$21</f>
        <v>99.884968668416789</v>
      </c>
      <c r="O162" s="178">
        <f>RES_hhdet_in_fech!O162/RES_summary!O$21</f>
        <v>101.24368766808531</v>
      </c>
      <c r="P162" s="178">
        <f>RES_hhdet_in_fech!P162/RES_summary!P$21</f>
        <v>86.585701791285217</v>
      </c>
      <c r="Q162" s="178">
        <f>RES_hhdet_in_fech!Q162/RES_summary!Q$21</f>
        <v>0</v>
      </c>
    </row>
    <row r="163" spans="1:17" ht="12" customHeight="1" x14ac:dyDescent="0.25">
      <c r="A163" s="23" t="s">
        <v>60</v>
      </c>
      <c r="B163" s="57"/>
      <c r="C163" s="176">
        <f>RES_hhdet_in_fech!C163/RES_summary!C$21</f>
        <v>125.32864112403429</v>
      </c>
      <c r="D163" s="176">
        <f>RES_hhdet_in_fech!D163/RES_summary!D$21</f>
        <v>118.33135181386606</v>
      </c>
      <c r="E163" s="176">
        <f>RES_hhdet_in_fech!E163/RES_summary!E$21</f>
        <v>120.92412097391738</v>
      </c>
      <c r="F163" s="176">
        <f>RES_hhdet_in_fech!F163/RES_summary!F$21</f>
        <v>0</v>
      </c>
      <c r="G163" s="176">
        <f>RES_hhdet_in_fech!G163/RES_summary!G$21</f>
        <v>0</v>
      </c>
      <c r="H163" s="176">
        <f>RES_hhdet_in_fech!H163/RES_summary!H$21</f>
        <v>0</v>
      </c>
      <c r="I163" s="176">
        <f>RES_hhdet_in_fech!I163/RES_summary!I$21</f>
        <v>0</v>
      </c>
      <c r="J163" s="176">
        <f>RES_hhdet_in_fech!J163/RES_summary!J$21</f>
        <v>0</v>
      </c>
      <c r="K163" s="176">
        <f>RES_hhdet_in_fech!K163/RES_summary!K$21</f>
        <v>0</v>
      </c>
      <c r="L163" s="176">
        <f>RES_hhdet_in_fech!L163/RES_summary!L$21</f>
        <v>128.79197587142556</v>
      </c>
      <c r="M163" s="176">
        <f>RES_hhdet_in_fech!M163/RES_summary!M$21</f>
        <v>106.03150975476801</v>
      </c>
      <c r="N163" s="176">
        <f>RES_hhdet_in_fech!N163/RES_summary!N$21</f>
        <v>99.884968668416789</v>
      </c>
      <c r="O163" s="176">
        <f>RES_hhdet_in_fech!O163/RES_summary!O$21</f>
        <v>101.24368766808531</v>
      </c>
      <c r="P163" s="176">
        <f>RES_hhdet_in_fech!P163/RES_summary!P$21</f>
        <v>86.585701791285217</v>
      </c>
      <c r="Q163" s="176">
        <f>RES_hhdet_in_fech!Q163/RES_summary!Q$21</f>
        <v>0</v>
      </c>
    </row>
    <row r="164" spans="1:17" ht="12.95" customHeight="1" x14ac:dyDescent="0.25">
      <c r="A164" s="158" t="s">
        <v>112</v>
      </c>
      <c r="B164" s="157"/>
      <c r="C164" s="178">
        <f>RES_hhdet_in_fech!C164/RES_summary!C$21</f>
        <v>5.3612400927600712</v>
      </c>
      <c r="D164" s="178">
        <f>RES_hhdet_in_fech!D164/RES_summary!D$21</f>
        <v>4.5991545159891727</v>
      </c>
      <c r="E164" s="178">
        <f>RES_hhdet_in_fech!E164/RES_summary!E$21</f>
        <v>4.3146451095797111</v>
      </c>
      <c r="F164" s="178">
        <f>RES_hhdet_in_fech!F164/RES_summary!F$21</f>
        <v>0</v>
      </c>
      <c r="G164" s="178">
        <f>RES_hhdet_in_fech!G164/RES_summary!G$21</f>
        <v>0</v>
      </c>
      <c r="H164" s="178">
        <f>RES_hhdet_in_fech!H164/RES_summary!H$21</f>
        <v>0</v>
      </c>
      <c r="I164" s="178">
        <f>RES_hhdet_in_fech!I164/RES_summary!I$21</f>
        <v>0</v>
      </c>
      <c r="J164" s="178">
        <f>RES_hhdet_in_fech!J164/RES_summary!J$21</f>
        <v>0</v>
      </c>
      <c r="K164" s="178">
        <f>RES_hhdet_in_fech!K164/RES_summary!K$21</f>
        <v>0</v>
      </c>
      <c r="L164" s="178">
        <f>RES_hhdet_in_fech!L164/RES_summary!L$21</f>
        <v>4.1683807198309406</v>
      </c>
      <c r="M164" s="178">
        <f>RES_hhdet_in_fech!M164/RES_summary!M$21</f>
        <v>3.1438879361812773</v>
      </c>
      <c r="N164" s="178">
        <f>RES_hhdet_in_fech!N164/RES_summary!N$21</f>
        <v>2.7995972451807352</v>
      </c>
      <c r="O164" s="178">
        <f>RES_hhdet_in_fech!O164/RES_summary!O$21</f>
        <v>2.7682070183643588</v>
      </c>
      <c r="P164" s="178">
        <f>RES_hhdet_in_fech!P164/RES_summary!P$21</f>
        <v>2.8430807766671222</v>
      </c>
      <c r="Q164" s="178">
        <f>RES_hhdet_in_fech!Q164/RES_summary!Q$21</f>
        <v>0</v>
      </c>
    </row>
    <row r="165" spans="1:17" ht="12" customHeight="1" x14ac:dyDescent="0.25">
      <c r="A165" s="23" t="s">
        <v>60</v>
      </c>
      <c r="B165" s="156"/>
      <c r="C165" s="177">
        <f>RES_hhdet_in_fech!C165/RES_summary!C$21</f>
        <v>5.3612400927600712</v>
      </c>
      <c r="D165" s="177">
        <f>RES_hhdet_in_fech!D165/RES_summary!D$21</f>
        <v>4.5991545159891727</v>
      </c>
      <c r="E165" s="177">
        <f>RES_hhdet_in_fech!E165/RES_summary!E$21</f>
        <v>4.3146451095797111</v>
      </c>
      <c r="F165" s="177">
        <f>RES_hhdet_in_fech!F165/RES_summary!F$21</f>
        <v>0</v>
      </c>
      <c r="G165" s="177">
        <f>RES_hhdet_in_fech!G165/RES_summary!G$21</f>
        <v>0</v>
      </c>
      <c r="H165" s="177">
        <f>RES_hhdet_in_fech!H165/RES_summary!H$21</f>
        <v>0</v>
      </c>
      <c r="I165" s="177">
        <f>RES_hhdet_in_fech!I165/RES_summary!I$21</f>
        <v>0</v>
      </c>
      <c r="J165" s="177">
        <f>RES_hhdet_in_fech!J165/RES_summary!J$21</f>
        <v>0</v>
      </c>
      <c r="K165" s="177">
        <f>RES_hhdet_in_fech!K165/RES_summary!K$21</f>
        <v>0</v>
      </c>
      <c r="L165" s="177">
        <f>RES_hhdet_in_fech!L165/RES_summary!L$21</f>
        <v>4.1683807198309406</v>
      </c>
      <c r="M165" s="177">
        <f>RES_hhdet_in_fech!M165/RES_summary!M$21</f>
        <v>3.1438879361812773</v>
      </c>
      <c r="N165" s="177">
        <f>RES_hhdet_in_fech!N165/RES_summary!N$21</f>
        <v>2.7995972451807352</v>
      </c>
      <c r="O165" s="177">
        <f>RES_hhdet_in_fech!O165/RES_summary!O$21</f>
        <v>2.7682070183643588</v>
      </c>
      <c r="P165" s="177">
        <f>RES_hhdet_in_fech!P165/RES_summary!P$21</f>
        <v>2.8430807766671222</v>
      </c>
      <c r="Q165" s="177">
        <f>RES_hhdet_in_fech!Q165/RES_summary!Q$21</f>
        <v>0</v>
      </c>
    </row>
    <row r="166" spans="1:17" ht="12" customHeight="1" x14ac:dyDescent="0.25">
      <c r="A166" s="158" t="s">
        <v>63</v>
      </c>
      <c r="B166" s="157"/>
      <c r="C166" s="178">
        <f>RES_hhdet_in_fech!C166/RES_summary!C$21</f>
        <v>22.607967456556768</v>
      </c>
      <c r="D166" s="178">
        <f>RES_hhdet_in_fech!D166/RES_summary!D$21</f>
        <v>21.978597434124531</v>
      </c>
      <c r="E166" s="178">
        <f>RES_hhdet_in_fech!E166/RES_summary!E$21</f>
        <v>21.778619233569088</v>
      </c>
      <c r="F166" s="178">
        <f>RES_hhdet_in_fech!F166/RES_summary!F$21</f>
        <v>0</v>
      </c>
      <c r="G166" s="178">
        <f>RES_hhdet_in_fech!G166/RES_summary!G$21</f>
        <v>0</v>
      </c>
      <c r="H166" s="178">
        <f>RES_hhdet_in_fech!H166/RES_summary!H$21</f>
        <v>0</v>
      </c>
      <c r="I166" s="178">
        <f>RES_hhdet_in_fech!I166/RES_summary!I$21</f>
        <v>0</v>
      </c>
      <c r="J166" s="178">
        <f>RES_hhdet_in_fech!J166/RES_summary!J$21</f>
        <v>0</v>
      </c>
      <c r="K166" s="178">
        <f>RES_hhdet_in_fech!K166/RES_summary!K$21</f>
        <v>0</v>
      </c>
      <c r="L166" s="178">
        <f>RES_hhdet_in_fech!L166/RES_summary!L$21</f>
        <v>19.77067800281036</v>
      </c>
      <c r="M166" s="178">
        <f>RES_hhdet_in_fech!M166/RES_summary!M$21</f>
        <v>19.964818881843591</v>
      </c>
      <c r="N166" s="178">
        <f>RES_hhdet_in_fech!N166/RES_summary!N$21</f>
        <v>19.85538203704829</v>
      </c>
      <c r="O166" s="178">
        <f>RES_hhdet_in_fech!O166/RES_summary!O$21</f>
        <v>21.06989584899274</v>
      </c>
      <c r="P166" s="178">
        <f>RES_hhdet_in_fech!P166/RES_summary!P$21</f>
        <v>20.458634586822363</v>
      </c>
      <c r="Q166" s="178">
        <f>RES_hhdet_in_fech!Q166/RES_summary!Q$21</f>
        <v>0</v>
      </c>
    </row>
    <row r="167" spans="1:17" ht="12" customHeight="1" x14ac:dyDescent="0.25">
      <c r="A167" s="167" t="s">
        <v>144</v>
      </c>
      <c r="B167" s="132"/>
      <c r="C167" s="183">
        <f>RES_hhdet_in_fech!C167/RES_summary!C$21</f>
        <v>0</v>
      </c>
      <c r="D167" s="183">
        <f>RES_hhdet_in_fech!D167/RES_summary!D$21</f>
        <v>0</v>
      </c>
      <c r="E167" s="183">
        <f>RES_hhdet_in_fech!E167/RES_summary!E$21</f>
        <v>0</v>
      </c>
      <c r="F167" s="183">
        <f>RES_hhdet_in_fech!F167/RES_summary!F$21</f>
        <v>0</v>
      </c>
      <c r="G167" s="183">
        <f>RES_hhdet_in_fech!G167/RES_summary!G$21</f>
        <v>0</v>
      </c>
      <c r="H167" s="183">
        <f>RES_hhdet_in_fech!H167/RES_summary!H$21</f>
        <v>0</v>
      </c>
      <c r="I167" s="183">
        <f>RES_hhdet_in_fech!I167/RES_summary!I$21</f>
        <v>0</v>
      </c>
      <c r="J167" s="183">
        <f>RES_hhdet_in_fech!J167/RES_summary!J$21</f>
        <v>0</v>
      </c>
      <c r="K167" s="183">
        <f>RES_hhdet_in_fech!K167/RES_summary!K$21</f>
        <v>0</v>
      </c>
      <c r="L167" s="183">
        <f>RES_hhdet_in_fech!L167/RES_summary!L$21</f>
        <v>0</v>
      </c>
      <c r="M167" s="183">
        <f>RES_hhdet_in_fech!M167/RES_summary!M$21</f>
        <v>0</v>
      </c>
      <c r="N167" s="183">
        <f>RES_hhdet_in_fech!N167/RES_summary!N$21</f>
        <v>0</v>
      </c>
      <c r="O167" s="183">
        <f>RES_hhdet_in_fech!O167/RES_summary!O$21</f>
        <v>0</v>
      </c>
      <c r="P167" s="183">
        <f>RES_hhdet_in_fech!P167/RES_summary!P$21</f>
        <v>0</v>
      </c>
      <c r="Q167" s="183">
        <f>RES_hhdet_in_fech!Q167/RES_summary!Q$21</f>
        <v>0</v>
      </c>
    </row>
    <row r="168" spans="1:17" ht="12" customHeight="1" x14ac:dyDescent="0.25">
      <c r="A168" s="167" t="s">
        <v>143</v>
      </c>
      <c r="B168" s="132"/>
      <c r="C168" s="183">
        <f>RES_hhdet_in_fech!C168/RES_summary!C$21</f>
        <v>0</v>
      </c>
      <c r="D168" s="183">
        <f>RES_hhdet_in_fech!D168/RES_summary!D$21</f>
        <v>0</v>
      </c>
      <c r="E168" s="183">
        <f>RES_hhdet_in_fech!E168/RES_summary!E$21</f>
        <v>0</v>
      </c>
      <c r="F168" s="183">
        <f>RES_hhdet_in_fech!F168/RES_summary!F$21</f>
        <v>0</v>
      </c>
      <c r="G168" s="183">
        <f>RES_hhdet_in_fech!G168/RES_summary!G$21</f>
        <v>0</v>
      </c>
      <c r="H168" s="183">
        <f>RES_hhdet_in_fech!H168/RES_summary!H$21</f>
        <v>0</v>
      </c>
      <c r="I168" s="183">
        <f>RES_hhdet_in_fech!I168/RES_summary!I$21</f>
        <v>0</v>
      </c>
      <c r="J168" s="183">
        <f>RES_hhdet_in_fech!J168/RES_summary!J$21</f>
        <v>0</v>
      </c>
      <c r="K168" s="183">
        <f>RES_hhdet_in_fech!K168/RES_summary!K$21</f>
        <v>0</v>
      </c>
      <c r="L168" s="183">
        <f>RES_hhdet_in_fech!L168/RES_summary!L$21</f>
        <v>0</v>
      </c>
      <c r="M168" s="183">
        <f>RES_hhdet_in_fech!M168/RES_summary!M$21</f>
        <v>0</v>
      </c>
      <c r="N168" s="183">
        <f>RES_hhdet_in_fech!N168/RES_summary!N$21</f>
        <v>0</v>
      </c>
      <c r="O168" s="183">
        <f>RES_hhdet_in_fech!O168/RES_summary!O$21</f>
        <v>0</v>
      </c>
      <c r="P168" s="183">
        <f>RES_hhdet_in_fech!P168/RES_summary!P$21</f>
        <v>0</v>
      </c>
      <c r="Q168" s="183">
        <f>RES_hhdet_in_fech!Q168/RES_summary!Q$21</f>
        <v>0</v>
      </c>
    </row>
    <row r="169" spans="1:17" ht="12" customHeight="1" x14ac:dyDescent="0.25">
      <c r="A169" s="166" t="s">
        <v>57</v>
      </c>
      <c r="B169" s="165"/>
      <c r="C169" s="182">
        <f>RES_hhdet_in_fech!C169/RES_summary!C$21</f>
        <v>0</v>
      </c>
      <c r="D169" s="182">
        <f>RES_hhdet_in_fech!D169/RES_summary!D$21</f>
        <v>0</v>
      </c>
      <c r="E169" s="182">
        <f>RES_hhdet_in_fech!E169/RES_summary!E$21</f>
        <v>0</v>
      </c>
      <c r="F169" s="182">
        <f>RES_hhdet_in_fech!F169/RES_summary!F$21</f>
        <v>0</v>
      </c>
      <c r="G169" s="182">
        <f>RES_hhdet_in_fech!G169/RES_summary!G$21</f>
        <v>0</v>
      </c>
      <c r="H169" s="182">
        <f>RES_hhdet_in_fech!H169/RES_summary!H$21</f>
        <v>0</v>
      </c>
      <c r="I169" s="182">
        <f>RES_hhdet_in_fech!I169/RES_summary!I$21</f>
        <v>0</v>
      </c>
      <c r="J169" s="182">
        <f>RES_hhdet_in_fech!J169/RES_summary!J$21</f>
        <v>0</v>
      </c>
      <c r="K169" s="182">
        <f>RES_hhdet_in_fech!K169/RES_summary!K$21</f>
        <v>0</v>
      </c>
      <c r="L169" s="182">
        <f>RES_hhdet_in_fech!L169/RES_summary!L$21</f>
        <v>0</v>
      </c>
      <c r="M169" s="182">
        <f>RES_hhdet_in_fech!M169/RES_summary!M$21</f>
        <v>0</v>
      </c>
      <c r="N169" s="182">
        <f>RES_hhdet_in_fech!N169/RES_summary!N$21</f>
        <v>0</v>
      </c>
      <c r="O169" s="182">
        <f>RES_hhdet_in_fech!O169/RES_summary!O$21</f>
        <v>0</v>
      </c>
      <c r="P169" s="182">
        <f>RES_hhdet_in_fech!P169/RES_summary!P$21</f>
        <v>0</v>
      </c>
      <c r="Q169" s="182">
        <f>RES_hhdet_in_fech!Q169/RES_summary!Q$21</f>
        <v>0</v>
      </c>
    </row>
    <row r="170" spans="1:17" ht="12" customHeight="1" x14ac:dyDescent="0.25">
      <c r="A170" s="147" t="s">
        <v>59</v>
      </c>
      <c r="B170" s="164"/>
      <c r="C170" s="181">
        <f>RES_hhdet_in_fech!C170/RES_summary!C$21</f>
        <v>0</v>
      </c>
      <c r="D170" s="181">
        <f>RES_hhdet_in_fech!D170/RES_summary!D$21</f>
        <v>0</v>
      </c>
      <c r="E170" s="181">
        <f>RES_hhdet_in_fech!E170/RES_summary!E$21</f>
        <v>0</v>
      </c>
      <c r="F170" s="181">
        <f>RES_hhdet_in_fech!F170/RES_summary!F$21</f>
        <v>0</v>
      </c>
      <c r="G170" s="181">
        <f>RES_hhdet_in_fech!G170/RES_summary!G$21</f>
        <v>0</v>
      </c>
      <c r="H170" s="181">
        <f>RES_hhdet_in_fech!H170/RES_summary!H$21</f>
        <v>0</v>
      </c>
      <c r="I170" s="181">
        <f>RES_hhdet_in_fech!I170/RES_summary!I$21</f>
        <v>0</v>
      </c>
      <c r="J170" s="181">
        <f>RES_hhdet_in_fech!J170/RES_summary!J$21</f>
        <v>0</v>
      </c>
      <c r="K170" s="181">
        <f>RES_hhdet_in_fech!K170/RES_summary!K$21</f>
        <v>0</v>
      </c>
      <c r="L170" s="181">
        <f>RES_hhdet_in_fech!L170/RES_summary!L$21</f>
        <v>0</v>
      </c>
      <c r="M170" s="181">
        <f>RES_hhdet_in_fech!M170/RES_summary!M$21</f>
        <v>0</v>
      </c>
      <c r="N170" s="181">
        <f>RES_hhdet_in_fech!N170/RES_summary!N$21</f>
        <v>0</v>
      </c>
      <c r="O170" s="181">
        <f>RES_hhdet_in_fech!O170/RES_summary!O$21</f>
        <v>0</v>
      </c>
      <c r="P170" s="181">
        <f>RES_hhdet_in_fech!P170/RES_summary!P$21</f>
        <v>0</v>
      </c>
      <c r="Q170" s="181">
        <f>RES_hhdet_in_fech!Q170/RES_summary!Q$21</f>
        <v>0</v>
      </c>
    </row>
    <row r="171" spans="1:17" ht="12" customHeight="1" x14ac:dyDescent="0.25">
      <c r="A171" s="163" t="s">
        <v>142</v>
      </c>
      <c r="B171" s="162"/>
      <c r="C171" s="180">
        <f>RES_hhdet_in_fech!C171/RES_summary!C$21</f>
        <v>22.709663446966214</v>
      </c>
      <c r="D171" s="180">
        <f>RES_hhdet_in_fech!D171/RES_summary!D$21</f>
        <v>22.075832855434101</v>
      </c>
      <c r="E171" s="180">
        <f>RES_hhdet_in_fech!E171/RES_summary!E$21</f>
        <v>21.875023292829113</v>
      </c>
      <c r="F171" s="180">
        <f>RES_hhdet_in_fech!F171/RES_summary!F$21</f>
        <v>0</v>
      </c>
      <c r="G171" s="180">
        <f>RES_hhdet_in_fech!G171/RES_summary!G$21</f>
        <v>0</v>
      </c>
      <c r="H171" s="180">
        <f>RES_hhdet_in_fech!H171/RES_summary!H$21</f>
        <v>0</v>
      </c>
      <c r="I171" s="180">
        <f>RES_hhdet_in_fech!I171/RES_summary!I$21</f>
        <v>0</v>
      </c>
      <c r="J171" s="180">
        <f>RES_hhdet_in_fech!J171/RES_summary!J$21</f>
        <v>0</v>
      </c>
      <c r="K171" s="180">
        <f>RES_hhdet_in_fech!K171/RES_summary!K$21</f>
        <v>0</v>
      </c>
      <c r="L171" s="180">
        <f>RES_hhdet_in_fech!L171/RES_summary!L$21</f>
        <v>19.920559483730766</v>
      </c>
      <c r="M171" s="180">
        <f>RES_hhdet_in_fech!M171/RES_summary!M$21</f>
        <v>20.160425174906532</v>
      </c>
      <c r="N171" s="180">
        <f>RES_hhdet_in_fech!N171/RES_summary!N$21</f>
        <v>20.080828346176293</v>
      </c>
      <c r="O171" s="180">
        <f>RES_hhdet_in_fech!O171/RES_summary!O$21</f>
        <v>21.35464957547665</v>
      </c>
      <c r="P171" s="180">
        <f>RES_hhdet_in_fech!P171/RES_summary!P$21</f>
        <v>20.749249983324656</v>
      </c>
      <c r="Q171" s="180">
        <f>RES_hhdet_in_fech!Q171/RES_summary!Q$21</f>
        <v>0</v>
      </c>
    </row>
    <row r="172" spans="1:17" ht="12" customHeight="1" x14ac:dyDescent="0.25">
      <c r="A172" s="161" t="s">
        <v>141</v>
      </c>
      <c r="B172" s="160"/>
      <c r="C172" s="179">
        <f>RES_hhdet_in_fech!C172/RES_summary!C$21</f>
        <v>20.339810659842083</v>
      </c>
      <c r="D172" s="179">
        <f>RES_hhdet_in_fech!D172/RES_summary!D$21</f>
        <v>19.828051341396556</v>
      </c>
      <c r="E172" s="179">
        <f>RES_hhdet_in_fech!E172/RES_summary!E$21</f>
        <v>19.654828249594711</v>
      </c>
      <c r="F172" s="179">
        <f>RES_hhdet_in_fech!F172/RES_summary!F$21</f>
        <v>0</v>
      </c>
      <c r="G172" s="179">
        <f>RES_hhdet_in_fech!G172/RES_summary!G$21</f>
        <v>0</v>
      </c>
      <c r="H172" s="179">
        <f>RES_hhdet_in_fech!H172/RES_summary!H$21</f>
        <v>0</v>
      </c>
      <c r="I172" s="179">
        <f>RES_hhdet_in_fech!I172/RES_summary!I$21</f>
        <v>0</v>
      </c>
      <c r="J172" s="179">
        <f>RES_hhdet_in_fech!J172/RES_summary!J$21</f>
        <v>0</v>
      </c>
      <c r="K172" s="179">
        <f>RES_hhdet_in_fech!K172/RES_summary!K$21</f>
        <v>0</v>
      </c>
      <c r="L172" s="179">
        <f>RES_hhdet_in_fech!L172/RES_summary!L$21</f>
        <v>17.600220929230463</v>
      </c>
      <c r="M172" s="179">
        <f>RES_hhdet_in_fech!M172/RES_summary!M$21</f>
        <v>17.507686419960017</v>
      </c>
      <c r="N172" s="179">
        <f>RES_hhdet_in_fech!N172/RES_summary!N$21</f>
        <v>17.45131519311564</v>
      </c>
      <c r="O172" s="179">
        <f>RES_hhdet_in_fech!O172/RES_summary!O$21</f>
        <v>18.404448143249187</v>
      </c>
      <c r="P172" s="179">
        <f>RES_hhdet_in_fech!P172/RES_summary!P$21</f>
        <v>17.92508455118573</v>
      </c>
      <c r="Q172" s="179">
        <f>RES_hhdet_in_fech!Q172/RES_summary!Q$21</f>
        <v>0</v>
      </c>
    </row>
    <row r="173" spans="1:17" ht="12" customHeight="1" x14ac:dyDescent="0.25">
      <c r="A173" s="148" t="s">
        <v>60</v>
      </c>
      <c r="B173" s="156"/>
      <c r="C173" s="177">
        <f>RES_hhdet_in_fech!C173/RES_summary!C$21</f>
        <v>14.921078106662305</v>
      </c>
      <c r="D173" s="177">
        <f>RES_hhdet_in_fech!D173/RES_summary!D$21</f>
        <v>14.513767046040087</v>
      </c>
      <c r="E173" s="177">
        <f>RES_hhdet_in_fech!E173/RES_summary!E$21</f>
        <v>14.39758796794478</v>
      </c>
      <c r="F173" s="177">
        <f>RES_hhdet_in_fech!F173/RES_summary!F$21</f>
        <v>0</v>
      </c>
      <c r="G173" s="177">
        <f>RES_hhdet_in_fech!G173/RES_summary!G$21</f>
        <v>0</v>
      </c>
      <c r="H173" s="177">
        <f>RES_hhdet_in_fech!H173/RES_summary!H$21</f>
        <v>0</v>
      </c>
      <c r="I173" s="177">
        <f>RES_hhdet_in_fech!I173/RES_summary!I$21</f>
        <v>0</v>
      </c>
      <c r="J173" s="177">
        <f>RES_hhdet_in_fech!J173/RES_summary!J$21</f>
        <v>0</v>
      </c>
      <c r="K173" s="177">
        <f>RES_hhdet_in_fech!K173/RES_summary!K$21</f>
        <v>0</v>
      </c>
      <c r="L173" s="177">
        <f>RES_hhdet_in_fech!L173/RES_summary!L$21</f>
        <v>13.067848154646436</v>
      </c>
      <c r="M173" s="177">
        <f>RES_hhdet_in_fech!M173/RES_summary!M$21</f>
        <v>13.008815610319738</v>
      </c>
      <c r="N173" s="177">
        <f>RES_hhdet_in_fech!N173/RES_summary!N$21</f>
        <v>12.959621619731042</v>
      </c>
      <c r="O173" s="177">
        <f>RES_hhdet_in_fech!O173/RES_summary!O$21</f>
        <v>13.92653595486952</v>
      </c>
      <c r="P173" s="177">
        <f>RES_hhdet_in_fech!P173/RES_summary!P$21</f>
        <v>13.543270226272465</v>
      </c>
      <c r="Q173" s="177">
        <f>RES_hhdet_in_fech!Q173/RES_summary!Q$21</f>
        <v>0</v>
      </c>
    </row>
    <row r="174" spans="1:17" ht="12" customHeight="1" x14ac:dyDescent="0.25">
      <c r="A174" s="159" t="s">
        <v>59</v>
      </c>
      <c r="B174" s="57"/>
      <c r="C174" s="176">
        <f>RES_hhdet_in_fech!C174/RES_summary!C$21</f>
        <v>5.4187325531797796</v>
      </c>
      <c r="D174" s="176">
        <f>RES_hhdet_in_fech!D174/RES_summary!D$21</f>
        <v>5.3142842953564715</v>
      </c>
      <c r="E174" s="176">
        <f>RES_hhdet_in_fech!E174/RES_summary!E$21</f>
        <v>5.2572402816499304</v>
      </c>
      <c r="F174" s="176">
        <f>RES_hhdet_in_fech!F174/RES_summary!F$21</f>
        <v>0</v>
      </c>
      <c r="G174" s="176">
        <f>RES_hhdet_in_fech!G174/RES_summary!G$21</f>
        <v>0</v>
      </c>
      <c r="H174" s="176">
        <f>RES_hhdet_in_fech!H174/RES_summary!H$21</f>
        <v>0</v>
      </c>
      <c r="I174" s="176">
        <f>RES_hhdet_in_fech!I174/RES_summary!I$21</f>
        <v>0</v>
      </c>
      <c r="J174" s="176">
        <f>RES_hhdet_in_fech!J174/RES_summary!J$21</f>
        <v>0</v>
      </c>
      <c r="K174" s="176">
        <f>RES_hhdet_in_fech!K174/RES_summary!K$21</f>
        <v>0</v>
      </c>
      <c r="L174" s="176">
        <f>RES_hhdet_in_fech!L174/RES_summary!L$21</f>
        <v>4.5323727745840285</v>
      </c>
      <c r="M174" s="176">
        <f>RES_hhdet_in_fech!M174/RES_summary!M$21</f>
        <v>4.4988708096402785</v>
      </c>
      <c r="N174" s="176">
        <f>RES_hhdet_in_fech!N174/RES_summary!N$21</f>
        <v>4.4916935733846017</v>
      </c>
      <c r="O174" s="176">
        <f>RES_hhdet_in_fech!O174/RES_summary!O$21</f>
        <v>4.4779121883796682</v>
      </c>
      <c r="P174" s="176">
        <f>RES_hhdet_in_fech!P174/RES_summary!P$21</f>
        <v>4.3818143249132637</v>
      </c>
      <c r="Q174" s="176">
        <f>RES_hhdet_in_fech!Q174/RES_summary!Q$21</f>
        <v>0</v>
      </c>
    </row>
    <row r="175" spans="1:17" ht="12" customHeight="1" x14ac:dyDescent="0.25">
      <c r="A175" s="158" t="s">
        <v>62</v>
      </c>
      <c r="B175" s="157"/>
      <c r="C175" s="178">
        <f>RES_hhdet_in_fech!C175/RES_summary!C$21</f>
        <v>7.3675519981746032</v>
      </c>
      <c r="D175" s="178">
        <f>RES_hhdet_in_fech!D175/RES_summary!D$21</f>
        <v>7.3058538838314968</v>
      </c>
      <c r="E175" s="178">
        <f>RES_hhdet_in_fech!E175/RES_summary!E$21</f>
        <v>7.2607054575361749</v>
      </c>
      <c r="F175" s="178">
        <f>RES_hhdet_in_fech!F175/RES_summary!F$21</f>
        <v>0</v>
      </c>
      <c r="G175" s="178">
        <f>RES_hhdet_in_fech!G175/RES_summary!G$21</f>
        <v>0</v>
      </c>
      <c r="H175" s="178">
        <f>RES_hhdet_in_fech!H175/RES_summary!H$21</f>
        <v>0</v>
      </c>
      <c r="I175" s="178">
        <f>RES_hhdet_in_fech!I175/RES_summary!I$21</f>
        <v>0</v>
      </c>
      <c r="J175" s="178">
        <f>RES_hhdet_in_fech!J175/RES_summary!J$21</f>
        <v>0</v>
      </c>
      <c r="K175" s="178">
        <f>RES_hhdet_in_fech!K175/RES_summary!K$21</f>
        <v>0</v>
      </c>
      <c r="L175" s="178">
        <f>RES_hhdet_in_fech!L175/RES_summary!L$21</f>
        <v>6.7850081055682372</v>
      </c>
      <c r="M175" s="178">
        <f>RES_hhdet_in_fech!M175/RES_summary!M$21</f>
        <v>6.7595368202029604</v>
      </c>
      <c r="N175" s="178">
        <f>RES_hhdet_in_fech!N175/RES_summary!N$21</f>
        <v>6.6283774633206392</v>
      </c>
      <c r="O175" s="178">
        <f>RES_hhdet_in_fech!O175/RES_summary!O$21</f>
        <v>7.012361597655314</v>
      </c>
      <c r="P175" s="178">
        <f>RES_hhdet_in_fech!P175/RES_summary!P$21</f>
        <v>6.8954192948974846</v>
      </c>
      <c r="Q175" s="178">
        <f>RES_hhdet_in_fech!Q175/RES_summary!Q$21</f>
        <v>0</v>
      </c>
    </row>
    <row r="176" spans="1:17" ht="12" customHeight="1" x14ac:dyDescent="0.25">
      <c r="A176" s="23" t="s">
        <v>57</v>
      </c>
      <c r="B176" s="156"/>
      <c r="C176" s="177">
        <f>RES_hhdet_in_fech!C176/RES_summary!C$21</f>
        <v>0</v>
      </c>
      <c r="D176" s="177">
        <f>RES_hhdet_in_fech!D176/RES_summary!D$21</f>
        <v>0</v>
      </c>
      <c r="E176" s="177">
        <f>RES_hhdet_in_fech!E176/RES_summary!E$21</f>
        <v>0</v>
      </c>
      <c r="F176" s="177">
        <f>RES_hhdet_in_fech!F176/RES_summary!F$21</f>
        <v>0</v>
      </c>
      <c r="G176" s="177">
        <f>RES_hhdet_in_fech!G176/RES_summary!G$21</f>
        <v>0</v>
      </c>
      <c r="H176" s="177">
        <f>RES_hhdet_in_fech!H176/RES_summary!H$21</f>
        <v>0</v>
      </c>
      <c r="I176" s="177">
        <f>RES_hhdet_in_fech!I176/RES_summary!I$21</f>
        <v>0</v>
      </c>
      <c r="J176" s="177">
        <f>RES_hhdet_in_fech!J176/RES_summary!J$21</f>
        <v>0</v>
      </c>
      <c r="K176" s="177">
        <f>RES_hhdet_in_fech!K176/RES_summary!K$21</f>
        <v>0</v>
      </c>
      <c r="L176" s="177">
        <f>RES_hhdet_in_fech!L176/RES_summary!L$21</f>
        <v>0</v>
      </c>
      <c r="M176" s="177">
        <f>RES_hhdet_in_fech!M176/RES_summary!M$21</f>
        <v>0</v>
      </c>
      <c r="N176" s="177">
        <f>RES_hhdet_in_fech!N176/RES_summary!N$21</f>
        <v>0</v>
      </c>
      <c r="O176" s="177">
        <f>RES_hhdet_in_fech!O176/RES_summary!O$21</f>
        <v>0</v>
      </c>
      <c r="P176" s="177">
        <f>RES_hhdet_in_fech!P176/RES_summary!P$21</f>
        <v>0</v>
      </c>
      <c r="Q176" s="177">
        <f>RES_hhdet_in_fech!Q176/RES_summary!Q$21</f>
        <v>0</v>
      </c>
    </row>
    <row r="177" spans="1:17" ht="12" customHeight="1" x14ac:dyDescent="0.25">
      <c r="A177" s="29" t="s">
        <v>140</v>
      </c>
      <c r="B177" s="57"/>
      <c r="C177" s="176">
        <f>RES_hhdet_in_fech!C177/RES_summary!C$21</f>
        <v>7.3675519981746032</v>
      </c>
      <c r="D177" s="176">
        <f>RES_hhdet_in_fech!D177/RES_summary!D$21</f>
        <v>7.3058538838314968</v>
      </c>
      <c r="E177" s="176">
        <f>RES_hhdet_in_fech!E177/RES_summary!E$21</f>
        <v>7.2607054575361749</v>
      </c>
      <c r="F177" s="176">
        <f>RES_hhdet_in_fech!F177/RES_summary!F$21</f>
        <v>0</v>
      </c>
      <c r="G177" s="176">
        <f>RES_hhdet_in_fech!G177/RES_summary!G$21</f>
        <v>0</v>
      </c>
      <c r="H177" s="176">
        <f>RES_hhdet_in_fech!H177/RES_summary!H$21</f>
        <v>0</v>
      </c>
      <c r="I177" s="176">
        <f>RES_hhdet_in_fech!I177/RES_summary!I$21</f>
        <v>0</v>
      </c>
      <c r="J177" s="176">
        <f>RES_hhdet_in_fech!J177/RES_summary!J$21</f>
        <v>0</v>
      </c>
      <c r="K177" s="176">
        <f>RES_hhdet_in_fech!K177/RES_summary!K$21</f>
        <v>0</v>
      </c>
      <c r="L177" s="176">
        <f>RES_hhdet_in_fech!L177/RES_summary!L$21</f>
        <v>6.7850081055682372</v>
      </c>
      <c r="M177" s="176">
        <f>RES_hhdet_in_fech!M177/RES_summary!M$21</f>
        <v>6.7595368202029604</v>
      </c>
      <c r="N177" s="176">
        <f>RES_hhdet_in_fech!N177/RES_summary!N$21</f>
        <v>6.6283774633206392</v>
      </c>
      <c r="O177" s="176">
        <f>RES_hhdet_in_fech!O177/RES_summary!O$21</f>
        <v>7.012361597655314</v>
      </c>
      <c r="P177" s="176">
        <f>RES_hhdet_in_fech!P177/RES_summary!P$21</f>
        <v>6.8954192948974846</v>
      </c>
      <c r="Q177" s="176">
        <f>RES_hhdet_in_fech!Q177/RES_summary!Q$21</f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5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182</v>
      </c>
    </row>
    <row r="3" spans="1:17" ht="12" customHeight="1" x14ac:dyDescent="0.25">
      <c r="A3" s="152" t="s">
        <v>172</v>
      </c>
      <c r="B3" s="168"/>
      <c r="C3" s="184">
        <f>RES_hhdet_in_tesh!C3/RES_summary!C$21</f>
        <v>0</v>
      </c>
      <c r="D3" s="184">
        <f>RES_hhdet_in_tesh!D3/RES_summary!D$21</f>
        <v>0</v>
      </c>
      <c r="E3" s="184">
        <f>RES_hhdet_in_tesh!E3/RES_summary!E$21</f>
        <v>0</v>
      </c>
      <c r="F3" s="184">
        <f>RES_hhdet_in_tesh!F3/RES_summary!F$21</f>
        <v>0</v>
      </c>
      <c r="G3" s="184">
        <f>RES_hhdet_in_tesh!G3/RES_summary!G$21</f>
        <v>0</v>
      </c>
      <c r="H3" s="184">
        <f>RES_hhdet_in_tesh!H3/RES_summary!H$21</f>
        <v>0</v>
      </c>
      <c r="I3" s="184">
        <f>RES_hhdet_in_tesh!I3/RES_summary!I$21</f>
        <v>0</v>
      </c>
      <c r="J3" s="184">
        <f>RES_hhdet_in_tesh!J3/RES_summary!J$21</f>
        <v>0</v>
      </c>
      <c r="K3" s="184">
        <f>RES_hhdet_in_tesh!K3/RES_summary!K$21</f>
        <v>0</v>
      </c>
      <c r="L3" s="184">
        <f>RES_hhdet_in_tesh!L3/RES_summary!L$21</f>
        <v>0</v>
      </c>
      <c r="M3" s="184">
        <f>RES_hhdet_in_tesh!M3/RES_summary!M$21</f>
        <v>0</v>
      </c>
      <c r="N3" s="184">
        <f>RES_hhdet_in_tesh!N3/RES_summary!N$21</f>
        <v>0</v>
      </c>
      <c r="O3" s="184">
        <f>RES_hhdet_in_tesh!O3/RES_summary!O$21</f>
        <v>0</v>
      </c>
      <c r="P3" s="184">
        <f>RES_hhdet_in_tesh!P3/RES_summary!P$21</f>
        <v>0</v>
      </c>
      <c r="Q3" s="184">
        <f>RES_hhdet_in_tesh!Q3/RES_summary!Q$21</f>
        <v>0</v>
      </c>
    </row>
    <row r="4" spans="1:17" ht="12.95" customHeight="1" x14ac:dyDescent="0.25">
      <c r="A4" s="158" t="s">
        <v>65</v>
      </c>
      <c r="B4" s="157"/>
      <c r="C4" s="178">
        <f>RES_hhdet_in_tesh!C4/RES_summary!C$21</f>
        <v>0</v>
      </c>
      <c r="D4" s="178">
        <f>RES_hhdet_in_tesh!D4/RES_summary!D$21</f>
        <v>0</v>
      </c>
      <c r="E4" s="178">
        <f>RES_hhdet_in_tesh!E4/RES_summary!E$21</f>
        <v>0</v>
      </c>
      <c r="F4" s="178">
        <f>RES_hhdet_in_tesh!F4/RES_summary!F$21</f>
        <v>0</v>
      </c>
      <c r="G4" s="178">
        <f>RES_hhdet_in_tesh!G4/RES_summary!G$21</f>
        <v>0</v>
      </c>
      <c r="H4" s="178">
        <f>RES_hhdet_in_tesh!H4/RES_summary!H$21</f>
        <v>0</v>
      </c>
      <c r="I4" s="178">
        <f>RES_hhdet_in_tesh!I4/RES_summary!I$21</f>
        <v>0</v>
      </c>
      <c r="J4" s="178">
        <f>RES_hhdet_in_tesh!J4/RES_summary!J$21</f>
        <v>0</v>
      </c>
      <c r="K4" s="178">
        <f>RES_hhdet_in_tesh!K4/RES_summary!K$21</f>
        <v>0</v>
      </c>
      <c r="L4" s="178">
        <f>RES_hhdet_in_tesh!L4/RES_summary!L$21</f>
        <v>0</v>
      </c>
      <c r="M4" s="178">
        <f>RES_hhdet_in_tesh!M4/RES_summary!M$21</f>
        <v>0</v>
      </c>
      <c r="N4" s="178">
        <f>RES_hhdet_in_tesh!N4/RES_summary!N$21</f>
        <v>0</v>
      </c>
      <c r="O4" s="178">
        <f>RES_hhdet_in_tesh!O4/RES_summary!O$21</f>
        <v>0</v>
      </c>
      <c r="P4" s="178">
        <f>RES_hhdet_in_tesh!P4/RES_summary!P$21</f>
        <v>0</v>
      </c>
      <c r="Q4" s="178">
        <f>RES_hhdet_in_tesh!Q4/RES_summary!Q$21</f>
        <v>0</v>
      </c>
    </row>
    <row r="5" spans="1:17" ht="12" customHeight="1" x14ac:dyDescent="0.25">
      <c r="A5" s="23" t="s">
        <v>58</v>
      </c>
      <c r="B5" s="156"/>
      <c r="C5" s="177">
        <f>RES_hhdet_in_tesh!C5/RES_summary!C$21</f>
        <v>0</v>
      </c>
      <c r="D5" s="177">
        <f>RES_hhdet_in_tesh!D5/RES_summary!D$21</f>
        <v>0</v>
      </c>
      <c r="E5" s="177">
        <f>RES_hhdet_in_tesh!E5/RES_summary!E$21</f>
        <v>0</v>
      </c>
      <c r="F5" s="177">
        <f>RES_hhdet_in_tesh!F5/RES_summary!F$21</f>
        <v>0</v>
      </c>
      <c r="G5" s="177">
        <f>RES_hhdet_in_tesh!G5/RES_summary!G$21</f>
        <v>0</v>
      </c>
      <c r="H5" s="177">
        <f>RES_hhdet_in_tesh!H5/RES_summary!H$21</f>
        <v>0</v>
      </c>
      <c r="I5" s="177">
        <f>RES_hhdet_in_tesh!I5/RES_summary!I$21</f>
        <v>0</v>
      </c>
      <c r="J5" s="177">
        <f>RES_hhdet_in_tesh!J5/RES_summary!J$21</f>
        <v>0</v>
      </c>
      <c r="K5" s="177">
        <f>RES_hhdet_in_tesh!K5/RES_summary!K$21</f>
        <v>0</v>
      </c>
      <c r="L5" s="177">
        <f>RES_hhdet_in_tesh!L5/RES_summary!L$21</f>
        <v>0</v>
      </c>
      <c r="M5" s="177">
        <f>RES_hhdet_in_tesh!M5/RES_summary!M$21</f>
        <v>0</v>
      </c>
      <c r="N5" s="177">
        <f>RES_hhdet_in_tesh!N5/RES_summary!N$21</f>
        <v>0</v>
      </c>
      <c r="O5" s="177">
        <f>RES_hhdet_in_tesh!O5/RES_summary!O$21</f>
        <v>0</v>
      </c>
      <c r="P5" s="177">
        <f>RES_hhdet_in_tesh!P5/RES_summary!P$21</f>
        <v>0</v>
      </c>
      <c r="Q5" s="177">
        <f>RES_hhdet_in_tesh!Q5/RES_summary!Q$21</f>
        <v>0</v>
      </c>
    </row>
    <row r="6" spans="1:17" ht="12" customHeight="1" x14ac:dyDescent="0.25">
      <c r="A6" s="23" t="s">
        <v>60</v>
      </c>
      <c r="B6" s="156"/>
      <c r="C6" s="177">
        <f>RES_hhdet_in_tesh!C6/RES_summary!C$21</f>
        <v>0</v>
      </c>
      <c r="D6" s="177">
        <f>RES_hhdet_in_tesh!D6/RES_summary!D$21</f>
        <v>0</v>
      </c>
      <c r="E6" s="177">
        <f>RES_hhdet_in_tesh!E6/RES_summary!E$21</f>
        <v>0</v>
      </c>
      <c r="F6" s="177">
        <f>RES_hhdet_in_tesh!F6/RES_summary!F$21</f>
        <v>0</v>
      </c>
      <c r="G6" s="177">
        <f>RES_hhdet_in_tesh!G6/RES_summary!G$21</f>
        <v>0</v>
      </c>
      <c r="H6" s="177">
        <f>RES_hhdet_in_tesh!H6/RES_summary!H$21</f>
        <v>0</v>
      </c>
      <c r="I6" s="177">
        <f>RES_hhdet_in_tesh!I6/RES_summary!I$21</f>
        <v>0</v>
      </c>
      <c r="J6" s="177">
        <f>RES_hhdet_in_tesh!J6/RES_summary!J$21</f>
        <v>0</v>
      </c>
      <c r="K6" s="177">
        <f>RES_hhdet_in_tesh!K6/RES_summary!K$21</f>
        <v>0</v>
      </c>
      <c r="L6" s="177">
        <f>RES_hhdet_in_tesh!L6/RES_summary!L$21</f>
        <v>0</v>
      </c>
      <c r="M6" s="177">
        <f>RES_hhdet_in_tesh!M6/RES_summary!M$21</f>
        <v>0</v>
      </c>
      <c r="N6" s="177">
        <f>RES_hhdet_in_tesh!N6/RES_summary!N$21</f>
        <v>0</v>
      </c>
      <c r="O6" s="177">
        <f>RES_hhdet_in_tesh!O6/RES_summary!O$21</f>
        <v>0</v>
      </c>
      <c r="P6" s="177">
        <f>RES_hhdet_in_tesh!P6/RES_summary!P$21</f>
        <v>0</v>
      </c>
      <c r="Q6" s="177">
        <f>RES_hhdet_in_tesh!Q6/RES_summary!Q$21</f>
        <v>0</v>
      </c>
    </row>
    <row r="7" spans="1:17" ht="12.95" customHeight="1" x14ac:dyDescent="0.25">
      <c r="A7" s="158" t="s">
        <v>112</v>
      </c>
      <c r="B7" s="157"/>
      <c r="C7" s="178">
        <f>RES_hhdet_in_tesh!C7/RES_summary!C$21</f>
        <v>0</v>
      </c>
      <c r="D7" s="178">
        <f>RES_hhdet_in_tesh!D7/RES_summary!D$21</f>
        <v>0</v>
      </c>
      <c r="E7" s="178">
        <f>RES_hhdet_in_tesh!E7/RES_summary!E$21</f>
        <v>0</v>
      </c>
      <c r="F7" s="178">
        <f>RES_hhdet_in_tesh!F7/RES_summary!F$21</f>
        <v>0</v>
      </c>
      <c r="G7" s="178">
        <f>RES_hhdet_in_tesh!G7/RES_summary!G$21</f>
        <v>0</v>
      </c>
      <c r="H7" s="178">
        <f>RES_hhdet_in_tesh!H7/RES_summary!H$21</f>
        <v>0</v>
      </c>
      <c r="I7" s="178">
        <f>RES_hhdet_in_tesh!I7/RES_summary!I$21</f>
        <v>0</v>
      </c>
      <c r="J7" s="178">
        <f>RES_hhdet_in_tesh!J7/RES_summary!J$21</f>
        <v>0</v>
      </c>
      <c r="K7" s="178">
        <f>RES_hhdet_in_tesh!K7/RES_summary!K$21</f>
        <v>0</v>
      </c>
      <c r="L7" s="178">
        <f>RES_hhdet_in_tesh!L7/RES_summary!L$21</f>
        <v>0</v>
      </c>
      <c r="M7" s="178">
        <f>RES_hhdet_in_tesh!M7/RES_summary!M$21</f>
        <v>0</v>
      </c>
      <c r="N7" s="178">
        <f>RES_hhdet_in_tesh!N7/RES_summary!N$21</f>
        <v>0</v>
      </c>
      <c r="O7" s="178">
        <f>RES_hhdet_in_tesh!O7/RES_summary!O$21</f>
        <v>0</v>
      </c>
      <c r="P7" s="178">
        <f>RES_hhdet_in_tesh!P7/RES_summary!P$21</f>
        <v>0</v>
      </c>
      <c r="Q7" s="178">
        <f>RES_hhdet_in_tesh!Q7/RES_summary!Q$21</f>
        <v>0</v>
      </c>
    </row>
    <row r="8" spans="1:17" ht="12" customHeight="1" x14ac:dyDescent="0.25">
      <c r="A8" s="23" t="s">
        <v>60</v>
      </c>
      <c r="B8" s="156"/>
      <c r="C8" s="177">
        <f>RES_hhdet_in_tesh!C8/RES_summary!C$21</f>
        <v>0</v>
      </c>
      <c r="D8" s="177">
        <f>RES_hhdet_in_tesh!D8/RES_summary!D$21</f>
        <v>0</v>
      </c>
      <c r="E8" s="177">
        <f>RES_hhdet_in_tesh!E8/RES_summary!E$21</f>
        <v>0</v>
      </c>
      <c r="F8" s="177">
        <f>RES_hhdet_in_tesh!F8/RES_summary!F$21</f>
        <v>0</v>
      </c>
      <c r="G8" s="177">
        <f>RES_hhdet_in_tesh!G8/RES_summary!G$21</f>
        <v>0</v>
      </c>
      <c r="H8" s="177">
        <f>RES_hhdet_in_tesh!H8/RES_summary!H$21</f>
        <v>0</v>
      </c>
      <c r="I8" s="177">
        <f>RES_hhdet_in_tesh!I8/RES_summary!I$21</f>
        <v>0</v>
      </c>
      <c r="J8" s="177">
        <f>RES_hhdet_in_tesh!J8/RES_summary!J$21</f>
        <v>0</v>
      </c>
      <c r="K8" s="177">
        <f>RES_hhdet_in_tesh!K8/RES_summary!K$21</f>
        <v>0</v>
      </c>
      <c r="L8" s="177">
        <f>RES_hhdet_in_tesh!L8/RES_summary!L$21</f>
        <v>0</v>
      </c>
      <c r="M8" s="177">
        <f>RES_hhdet_in_tesh!M8/RES_summary!M$21</f>
        <v>0</v>
      </c>
      <c r="N8" s="177">
        <f>RES_hhdet_in_tesh!N8/RES_summary!N$21</f>
        <v>0</v>
      </c>
      <c r="O8" s="177">
        <f>RES_hhdet_in_tesh!O8/RES_summary!O$21</f>
        <v>0</v>
      </c>
      <c r="P8" s="177">
        <f>RES_hhdet_in_tesh!P8/RES_summary!P$21</f>
        <v>0</v>
      </c>
      <c r="Q8" s="177">
        <f>RES_hhdet_in_tesh!Q8/RES_summary!Q$21</f>
        <v>0</v>
      </c>
    </row>
    <row r="9" spans="1:17" ht="12" customHeight="1" x14ac:dyDescent="0.25">
      <c r="A9" s="158" t="s">
        <v>63</v>
      </c>
      <c r="B9" s="157"/>
      <c r="C9" s="178">
        <f>RES_hhdet_in_tesh!C9/RES_summary!C$21</f>
        <v>0</v>
      </c>
      <c r="D9" s="178">
        <f>RES_hhdet_in_tesh!D9/RES_summary!D$21</f>
        <v>0</v>
      </c>
      <c r="E9" s="178">
        <f>RES_hhdet_in_tesh!E9/RES_summary!E$21</f>
        <v>0</v>
      </c>
      <c r="F9" s="178">
        <f>RES_hhdet_in_tesh!F9/RES_summary!F$21</f>
        <v>0</v>
      </c>
      <c r="G9" s="178">
        <f>RES_hhdet_in_tesh!G9/RES_summary!G$21</f>
        <v>0</v>
      </c>
      <c r="H9" s="178">
        <f>RES_hhdet_in_tesh!H9/RES_summary!H$21</f>
        <v>0</v>
      </c>
      <c r="I9" s="178">
        <f>RES_hhdet_in_tesh!I9/RES_summary!I$21</f>
        <v>0</v>
      </c>
      <c r="J9" s="178">
        <f>RES_hhdet_in_tesh!J9/RES_summary!J$21</f>
        <v>0</v>
      </c>
      <c r="K9" s="178">
        <f>RES_hhdet_in_tesh!K9/RES_summary!K$21</f>
        <v>0</v>
      </c>
      <c r="L9" s="178">
        <f>RES_hhdet_in_tesh!L9/RES_summary!L$21</f>
        <v>0</v>
      </c>
      <c r="M9" s="178">
        <f>RES_hhdet_in_tesh!M9/RES_summary!M$21</f>
        <v>0</v>
      </c>
      <c r="N9" s="178">
        <f>RES_hhdet_in_tesh!N9/RES_summary!N$21</f>
        <v>0</v>
      </c>
      <c r="O9" s="178">
        <f>RES_hhdet_in_tesh!O9/RES_summary!O$21</f>
        <v>0</v>
      </c>
      <c r="P9" s="178">
        <f>RES_hhdet_in_tesh!P9/RES_summary!P$21</f>
        <v>0</v>
      </c>
      <c r="Q9" s="178">
        <f>RES_hhdet_in_tesh!Q9/RES_summary!Q$21</f>
        <v>0</v>
      </c>
    </row>
    <row r="10" spans="1:17" ht="12" customHeight="1" x14ac:dyDescent="0.25">
      <c r="A10" s="167" t="s">
        <v>171</v>
      </c>
      <c r="B10" s="132"/>
      <c r="C10" s="183">
        <f>RES_hhdet_in_tesh!C10/RES_summary!C$21</f>
        <v>0</v>
      </c>
      <c r="D10" s="183">
        <f>RES_hhdet_in_tesh!D10/RES_summary!D$21</f>
        <v>0</v>
      </c>
      <c r="E10" s="183">
        <f>RES_hhdet_in_tesh!E10/RES_summary!E$21</f>
        <v>0</v>
      </c>
      <c r="F10" s="183">
        <f>RES_hhdet_in_tesh!F10/RES_summary!F$21</f>
        <v>0</v>
      </c>
      <c r="G10" s="183">
        <f>RES_hhdet_in_tesh!G10/RES_summary!G$21</f>
        <v>0</v>
      </c>
      <c r="H10" s="183">
        <f>RES_hhdet_in_tesh!H10/RES_summary!H$21</f>
        <v>0</v>
      </c>
      <c r="I10" s="183">
        <f>RES_hhdet_in_tesh!I10/RES_summary!I$21</f>
        <v>0</v>
      </c>
      <c r="J10" s="183">
        <f>RES_hhdet_in_tesh!J10/RES_summary!J$21</f>
        <v>0</v>
      </c>
      <c r="K10" s="183">
        <f>RES_hhdet_in_tesh!K10/RES_summary!K$21</f>
        <v>0</v>
      </c>
      <c r="L10" s="183">
        <f>RES_hhdet_in_tesh!L10/RES_summary!L$21</f>
        <v>0</v>
      </c>
      <c r="M10" s="183">
        <f>RES_hhdet_in_tesh!M10/RES_summary!M$21</f>
        <v>0</v>
      </c>
      <c r="N10" s="183">
        <f>RES_hhdet_in_tesh!N10/RES_summary!N$21</f>
        <v>0</v>
      </c>
      <c r="O10" s="183">
        <f>RES_hhdet_in_tesh!O10/RES_summary!O$21</f>
        <v>0</v>
      </c>
      <c r="P10" s="183">
        <f>RES_hhdet_in_tesh!P10/RES_summary!P$21</f>
        <v>0</v>
      </c>
      <c r="Q10" s="183">
        <f>RES_hhdet_in_tesh!Q10/RES_summary!Q$21</f>
        <v>0</v>
      </c>
    </row>
    <row r="11" spans="1:17" ht="12" customHeight="1" x14ac:dyDescent="0.25">
      <c r="A11" s="167" t="s">
        <v>144</v>
      </c>
      <c r="B11" s="132"/>
      <c r="C11" s="183">
        <f>RES_hhdet_in_tesh!C11/RES_summary!C$21</f>
        <v>0</v>
      </c>
      <c r="D11" s="183">
        <f>RES_hhdet_in_tesh!D11/RES_summary!D$21</f>
        <v>0</v>
      </c>
      <c r="E11" s="183">
        <f>RES_hhdet_in_tesh!E11/RES_summary!E$21</f>
        <v>0</v>
      </c>
      <c r="F11" s="183">
        <f>RES_hhdet_in_tesh!F11/RES_summary!F$21</f>
        <v>0</v>
      </c>
      <c r="G11" s="183">
        <f>RES_hhdet_in_tesh!G11/RES_summary!G$21</f>
        <v>0</v>
      </c>
      <c r="H11" s="183">
        <f>RES_hhdet_in_tesh!H11/RES_summary!H$21</f>
        <v>0</v>
      </c>
      <c r="I11" s="183">
        <f>RES_hhdet_in_tesh!I11/RES_summary!I$21</f>
        <v>0</v>
      </c>
      <c r="J11" s="183">
        <f>RES_hhdet_in_tesh!J11/RES_summary!J$21</f>
        <v>0</v>
      </c>
      <c r="K11" s="183">
        <f>RES_hhdet_in_tesh!K11/RES_summary!K$21</f>
        <v>0</v>
      </c>
      <c r="L11" s="183">
        <f>RES_hhdet_in_tesh!L11/RES_summary!L$21</f>
        <v>0</v>
      </c>
      <c r="M11" s="183">
        <f>RES_hhdet_in_tesh!M11/RES_summary!M$21</f>
        <v>0</v>
      </c>
      <c r="N11" s="183">
        <f>RES_hhdet_in_tesh!N11/RES_summary!N$21</f>
        <v>0</v>
      </c>
      <c r="O11" s="183">
        <f>RES_hhdet_in_tesh!O11/RES_summary!O$21</f>
        <v>0</v>
      </c>
      <c r="P11" s="183">
        <f>RES_hhdet_in_tesh!P11/RES_summary!P$21</f>
        <v>0</v>
      </c>
      <c r="Q11" s="183">
        <f>RES_hhdet_in_tesh!Q11/RES_summary!Q$21</f>
        <v>0</v>
      </c>
    </row>
    <row r="12" spans="1:17" ht="12" customHeight="1" x14ac:dyDescent="0.25">
      <c r="A12" s="167" t="s">
        <v>143</v>
      </c>
      <c r="B12" s="132"/>
      <c r="C12" s="183">
        <f>RES_hhdet_in_tesh!C12/RES_summary!C$21</f>
        <v>0</v>
      </c>
      <c r="D12" s="183">
        <f>RES_hhdet_in_tesh!D12/RES_summary!D$21</f>
        <v>0</v>
      </c>
      <c r="E12" s="183">
        <f>RES_hhdet_in_tesh!E12/RES_summary!E$21</f>
        <v>0</v>
      </c>
      <c r="F12" s="183">
        <f>RES_hhdet_in_tesh!F12/RES_summary!F$21</f>
        <v>0</v>
      </c>
      <c r="G12" s="183">
        <f>RES_hhdet_in_tesh!G12/RES_summary!G$21</f>
        <v>0</v>
      </c>
      <c r="H12" s="183">
        <f>RES_hhdet_in_tesh!H12/RES_summary!H$21</f>
        <v>0</v>
      </c>
      <c r="I12" s="183">
        <f>RES_hhdet_in_tesh!I12/RES_summary!I$21</f>
        <v>0</v>
      </c>
      <c r="J12" s="183">
        <f>RES_hhdet_in_tesh!J12/RES_summary!J$21</f>
        <v>0</v>
      </c>
      <c r="K12" s="183">
        <f>RES_hhdet_in_tesh!K12/RES_summary!K$21</f>
        <v>0</v>
      </c>
      <c r="L12" s="183">
        <f>RES_hhdet_in_tesh!L12/RES_summary!L$21</f>
        <v>0</v>
      </c>
      <c r="M12" s="183">
        <f>RES_hhdet_in_tesh!M12/RES_summary!M$21</f>
        <v>0</v>
      </c>
      <c r="N12" s="183">
        <f>RES_hhdet_in_tesh!N12/RES_summary!N$21</f>
        <v>0</v>
      </c>
      <c r="O12" s="183">
        <f>RES_hhdet_in_tesh!O12/RES_summary!O$21</f>
        <v>0</v>
      </c>
      <c r="P12" s="183">
        <f>RES_hhdet_in_tesh!P12/RES_summary!P$21</f>
        <v>0</v>
      </c>
      <c r="Q12" s="183">
        <f>RES_hhdet_in_tesh!Q12/RES_summary!Q$21</f>
        <v>0</v>
      </c>
    </row>
    <row r="13" spans="1:17" ht="12" customHeight="1" x14ac:dyDescent="0.25">
      <c r="A13" s="166" t="s">
        <v>57</v>
      </c>
      <c r="B13" s="165"/>
      <c r="C13" s="182">
        <f>RES_hhdet_in_tesh!C13/RES_summary!C$21</f>
        <v>0</v>
      </c>
      <c r="D13" s="182">
        <f>RES_hhdet_in_tesh!D13/RES_summary!D$21</f>
        <v>0</v>
      </c>
      <c r="E13" s="182">
        <f>RES_hhdet_in_tesh!E13/RES_summary!E$21</f>
        <v>0</v>
      </c>
      <c r="F13" s="182">
        <f>RES_hhdet_in_tesh!F13/RES_summary!F$21</f>
        <v>0</v>
      </c>
      <c r="G13" s="182">
        <f>RES_hhdet_in_tesh!G13/RES_summary!G$21</f>
        <v>0</v>
      </c>
      <c r="H13" s="182">
        <f>RES_hhdet_in_tesh!H13/RES_summary!H$21</f>
        <v>0</v>
      </c>
      <c r="I13" s="182">
        <f>RES_hhdet_in_tesh!I13/RES_summary!I$21</f>
        <v>0</v>
      </c>
      <c r="J13" s="182">
        <f>RES_hhdet_in_tesh!J13/RES_summary!J$21</f>
        <v>0</v>
      </c>
      <c r="K13" s="182">
        <f>RES_hhdet_in_tesh!K13/RES_summary!K$21</f>
        <v>0</v>
      </c>
      <c r="L13" s="182">
        <f>RES_hhdet_in_tesh!L13/RES_summary!L$21</f>
        <v>0</v>
      </c>
      <c r="M13" s="182">
        <f>RES_hhdet_in_tesh!M13/RES_summary!M$21</f>
        <v>0</v>
      </c>
      <c r="N13" s="182">
        <f>RES_hhdet_in_tesh!N13/RES_summary!N$21</f>
        <v>0</v>
      </c>
      <c r="O13" s="182">
        <f>RES_hhdet_in_tesh!O13/RES_summary!O$21</f>
        <v>0</v>
      </c>
      <c r="P13" s="182">
        <f>RES_hhdet_in_tesh!P13/RES_summary!P$21</f>
        <v>0</v>
      </c>
      <c r="Q13" s="182">
        <f>RES_hhdet_in_tesh!Q13/RES_summary!Q$21</f>
        <v>0</v>
      </c>
    </row>
    <row r="14" spans="1:17" ht="12" customHeight="1" x14ac:dyDescent="0.25">
      <c r="A14" s="147" t="s">
        <v>59</v>
      </c>
      <c r="B14" s="164"/>
      <c r="C14" s="181">
        <f>RES_hhdet_in_tesh!C14/RES_summary!C$21</f>
        <v>0</v>
      </c>
      <c r="D14" s="181">
        <f>RES_hhdet_in_tesh!D14/RES_summary!D$21</f>
        <v>0</v>
      </c>
      <c r="E14" s="181">
        <f>RES_hhdet_in_tesh!E14/RES_summary!E$21</f>
        <v>0</v>
      </c>
      <c r="F14" s="181">
        <f>RES_hhdet_in_tesh!F14/RES_summary!F$21</f>
        <v>0</v>
      </c>
      <c r="G14" s="181">
        <f>RES_hhdet_in_tesh!G14/RES_summary!G$21</f>
        <v>0</v>
      </c>
      <c r="H14" s="181">
        <f>RES_hhdet_in_tesh!H14/RES_summary!H$21</f>
        <v>0</v>
      </c>
      <c r="I14" s="181">
        <f>RES_hhdet_in_tesh!I14/RES_summary!I$21</f>
        <v>0</v>
      </c>
      <c r="J14" s="181">
        <f>RES_hhdet_in_tesh!J14/RES_summary!J$21</f>
        <v>0</v>
      </c>
      <c r="K14" s="181">
        <f>RES_hhdet_in_tesh!K14/RES_summary!K$21</f>
        <v>0</v>
      </c>
      <c r="L14" s="181">
        <f>RES_hhdet_in_tesh!L14/RES_summary!L$21</f>
        <v>0</v>
      </c>
      <c r="M14" s="181">
        <f>RES_hhdet_in_tesh!M14/RES_summary!M$21</f>
        <v>0</v>
      </c>
      <c r="N14" s="181">
        <f>RES_hhdet_in_tesh!N14/RES_summary!N$21</f>
        <v>0</v>
      </c>
      <c r="O14" s="181">
        <f>RES_hhdet_in_tesh!O14/RES_summary!O$21</f>
        <v>0</v>
      </c>
      <c r="P14" s="181">
        <f>RES_hhdet_in_tesh!P14/RES_summary!P$21</f>
        <v>0</v>
      </c>
      <c r="Q14" s="181">
        <f>RES_hhdet_in_tesh!Q14/RES_summary!Q$21</f>
        <v>0</v>
      </c>
    </row>
    <row r="15" spans="1:17" ht="12" customHeight="1" x14ac:dyDescent="0.25">
      <c r="A15" s="163" t="s">
        <v>142</v>
      </c>
      <c r="B15" s="162"/>
      <c r="C15" s="180">
        <f>RES_hhdet_in_tesh!C15/RES_summary!C$21</f>
        <v>0</v>
      </c>
      <c r="D15" s="180">
        <f>RES_hhdet_in_tesh!D15/RES_summary!D$21</f>
        <v>0</v>
      </c>
      <c r="E15" s="180">
        <f>RES_hhdet_in_tesh!E15/RES_summary!E$21</f>
        <v>0</v>
      </c>
      <c r="F15" s="180">
        <f>RES_hhdet_in_tesh!F15/RES_summary!F$21</f>
        <v>0</v>
      </c>
      <c r="G15" s="180">
        <f>RES_hhdet_in_tesh!G15/RES_summary!G$21</f>
        <v>0</v>
      </c>
      <c r="H15" s="180">
        <f>RES_hhdet_in_tesh!H15/RES_summary!H$21</f>
        <v>0</v>
      </c>
      <c r="I15" s="180">
        <f>RES_hhdet_in_tesh!I15/RES_summary!I$21</f>
        <v>0</v>
      </c>
      <c r="J15" s="180">
        <f>RES_hhdet_in_tesh!J15/RES_summary!J$21</f>
        <v>0</v>
      </c>
      <c r="K15" s="180">
        <f>RES_hhdet_in_tesh!K15/RES_summary!K$21</f>
        <v>0</v>
      </c>
      <c r="L15" s="180">
        <f>RES_hhdet_in_tesh!L15/RES_summary!L$21</f>
        <v>0</v>
      </c>
      <c r="M15" s="180">
        <f>RES_hhdet_in_tesh!M15/RES_summary!M$21</f>
        <v>0</v>
      </c>
      <c r="N15" s="180">
        <f>RES_hhdet_in_tesh!N15/RES_summary!N$21</f>
        <v>0</v>
      </c>
      <c r="O15" s="180">
        <f>RES_hhdet_in_tesh!O15/RES_summary!O$21</f>
        <v>0</v>
      </c>
      <c r="P15" s="180">
        <f>RES_hhdet_in_tesh!P15/RES_summary!P$21</f>
        <v>0</v>
      </c>
      <c r="Q15" s="180">
        <f>RES_hhdet_in_tesh!Q15/RES_summary!Q$21</f>
        <v>0</v>
      </c>
    </row>
    <row r="16" spans="1:17" ht="12" customHeight="1" x14ac:dyDescent="0.25">
      <c r="A16" s="161" t="s">
        <v>141</v>
      </c>
      <c r="B16" s="160"/>
      <c r="C16" s="179">
        <f>RES_hhdet_in_tesh!C16/RES_summary!C$21</f>
        <v>0</v>
      </c>
      <c r="D16" s="179">
        <f>RES_hhdet_in_tesh!D16/RES_summary!D$21</f>
        <v>0</v>
      </c>
      <c r="E16" s="179">
        <f>RES_hhdet_in_tesh!E16/RES_summary!E$21</f>
        <v>0</v>
      </c>
      <c r="F16" s="179">
        <f>RES_hhdet_in_tesh!F16/RES_summary!F$21</f>
        <v>0</v>
      </c>
      <c r="G16" s="179">
        <f>RES_hhdet_in_tesh!G16/RES_summary!G$21</f>
        <v>0</v>
      </c>
      <c r="H16" s="179">
        <f>RES_hhdet_in_tesh!H16/RES_summary!H$21</f>
        <v>0</v>
      </c>
      <c r="I16" s="179">
        <f>RES_hhdet_in_tesh!I16/RES_summary!I$21</f>
        <v>0</v>
      </c>
      <c r="J16" s="179">
        <f>RES_hhdet_in_tesh!J16/RES_summary!J$21</f>
        <v>0</v>
      </c>
      <c r="K16" s="179">
        <f>RES_hhdet_in_tesh!K16/RES_summary!K$21</f>
        <v>0</v>
      </c>
      <c r="L16" s="179">
        <f>RES_hhdet_in_tesh!L16/RES_summary!L$21</f>
        <v>0</v>
      </c>
      <c r="M16" s="179">
        <f>RES_hhdet_in_tesh!M16/RES_summary!M$21</f>
        <v>0</v>
      </c>
      <c r="N16" s="179">
        <f>RES_hhdet_in_tesh!N16/RES_summary!N$21</f>
        <v>0</v>
      </c>
      <c r="O16" s="179">
        <f>RES_hhdet_in_tesh!O16/RES_summary!O$21</f>
        <v>0</v>
      </c>
      <c r="P16" s="179">
        <f>RES_hhdet_in_tesh!P16/RES_summary!P$21</f>
        <v>0</v>
      </c>
      <c r="Q16" s="179">
        <f>RES_hhdet_in_tesh!Q16/RES_summary!Q$21</f>
        <v>0</v>
      </c>
    </row>
    <row r="17" spans="1:17" ht="12" customHeight="1" x14ac:dyDescent="0.25">
      <c r="A17" s="148" t="s">
        <v>60</v>
      </c>
      <c r="B17" s="156"/>
      <c r="C17" s="177">
        <f>RES_hhdet_in_tesh!C17/RES_summary!C$21</f>
        <v>0</v>
      </c>
      <c r="D17" s="177">
        <f>RES_hhdet_in_tesh!D17/RES_summary!D$21</f>
        <v>0</v>
      </c>
      <c r="E17" s="177">
        <f>RES_hhdet_in_tesh!E17/RES_summary!E$21</f>
        <v>0</v>
      </c>
      <c r="F17" s="177">
        <f>RES_hhdet_in_tesh!F17/RES_summary!F$21</f>
        <v>0</v>
      </c>
      <c r="G17" s="177">
        <f>RES_hhdet_in_tesh!G17/RES_summary!G$21</f>
        <v>0</v>
      </c>
      <c r="H17" s="177">
        <f>RES_hhdet_in_tesh!H17/RES_summary!H$21</f>
        <v>0</v>
      </c>
      <c r="I17" s="177">
        <f>RES_hhdet_in_tesh!I17/RES_summary!I$21</f>
        <v>0</v>
      </c>
      <c r="J17" s="177">
        <f>RES_hhdet_in_tesh!J17/RES_summary!J$21</f>
        <v>0</v>
      </c>
      <c r="K17" s="177">
        <f>RES_hhdet_in_tesh!K17/RES_summary!K$21</f>
        <v>0</v>
      </c>
      <c r="L17" s="177">
        <f>RES_hhdet_in_tesh!L17/RES_summary!L$21</f>
        <v>0</v>
      </c>
      <c r="M17" s="177">
        <f>RES_hhdet_in_tesh!M17/RES_summary!M$21</f>
        <v>0</v>
      </c>
      <c r="N17" s="177">
        <f>RES_hhdet_in_tesh!N17/RES_summary!N$21</f>
        <v>0</v>
      </c>
      <c r="O17" s="177">
        <f>RES_hhdet_in_tesh!O17/RES_summary!O$21</f>
        <v>0</v>
      </c>
      <c r="P17" s="177">
        <f>RES_hhdet_in_tesh!P17/RES_summary!P$21</f>
        <v>0</v>
      </c>
      <c r="Q17" s="177">
        <f>RES_hhdet_in_tesh!Q17/RES_summary!Q$21</f>
        <v>0</v>
      </c>
    </row>
    <row r="18" spans="1:17" ht="12" customHeight="1" x14ac:dyDescent="0.25">
      <c r="A18" s="148" t="s">
        <v>59</v>
      </c>
      <c r="B18" s="156"/>
      <c r="C18" s="177">
        <f>RES_hhdet_in_tesh!C18/RES_summary!C$21</f>
        <v>0</v>
      </c>
      <c r="D18" s="177">
        <f>RES_hhdet_in_tesh!D18/RES_summary!D$21</f>
        <v>0</v>
      </c>
      <c r="E18" s="177">
        <f>RES_hhdet_in_tesh!E18/RES_summary!E$21</f>
        <v>0</v>
      </c>
      <c r="F18" s="177">
        <f>RES_hhdet_in_tesh!F18/RES_summary!F$21</f>
        <v>0</v>
      </c>
      <c r="G18" s="177">
        <f>RES_hhdet_in_tesh!G18/RES_summary!G$21</f>
        <v>0</v>
      </c>
      <c r="H18" s="177">
        <f>RES_hhdet_in_tesh!H18/RES_summary!H$21</f>
        <v>0</v>
      </c>
      <c r="I18" s="177">
        <f>RES_hhdet_in_tesh!I18/RES_summary!I$21</f>
        <v>0</v>
      </c>
      <c r="J18" s="177">
        <f>RES_hhdet_in_tesh!J18/RES_summary!J$21</f>
        <v>0</v>
      </c>
      <c r="K18" s="177">
        <f>RES_hhdet_in_tesh!K18/RES_summary!K$21</f>
        <v>0</v>
      </c>
      <c r="L18" s="177">
        <f>RES_hhdet_in_tesh!L18/RES_summary!L$21</f>
        <v>0</v>
      </c>
      <c r="M18" s="177">
        <f>RES_hhdet_in_tesh!M18/RES_summary!M$21</f>
        <v>0</v>
      </c>
      <c r="N18" s="177">
        <f>RES_hhdet_in_tesh!N18/RES_summary!N$21</f>
        <v>0</v>
      </c>
      <c r="O18" s="177">
        <f>RES_hhdet_in_tesh!O18/RES_summary!O$21</f>
        <v>0</v>
      </c>
      <c r="P18" s="177">
        <f>RES_hhdet_in_tesh!P18/RES_summary!P$21</f>
        <v>0</v>
      </c>
      <c r="Q18" s="177">
        <f>RES_hhdet_in_tesh!Q18/RES_summary!Q$21</f>
        <v>0</v>
      </c>
    </row>
    <row r="19" spans="1:17" ht="12" customHeight="1" x14ac:dyDescent="0.25">
      <c r="A19" s="158" t="s">
        <v>62</v>
      </c>
      <c r="B19" s="157"/>
      <c r="C19" s="178">
        <f>RES_hhdet_in_tesh!C19/RES_summary!C$21</f>
        <v>0</v>
      </c>
      <c r="D19" s="178">
        <f>RES_hhdet_in_tesh!D19/RES_summary!D$21</f>
        <v>0</v>
      </c>
      <c r="E19" s="178">
        <f>RES_hhdet_in_tesh!E19/RES_summary!E$21</f>
        <v>0</v>
      </c>
      <c r="F19" s="178">
        <f>RES_hhdet_in_tesh!F19/RES_summary!F$21</f>
        <v>0</v>
      </c>
      <c r="G19" s="178">
        <f>RES_hhdet_in_tesh!G19/RES_summary!G$21</f>
        <v>0</v>
      </c>
      <c r="H19" s="178">
        <f>RES_hhdet_in_tesh!H19/RES_summary!H$21</f>
        <v>0</v>
      </c>
      <c r="I19" s="178">
        <f>RES_hhdet_in_tesh!I19/RES_summary!I$21</f>
        <v>0</v>
      </c>
      <c r="J19" s="178">
        <f>RES_hhdet_in_tesh!J19/RES_summary!J$21</f>
        <v>0</v>
      </c>
      <c r="K19" s="178">
        <f>RES_hhdet_in_tesh!K19/RES_summary!K$21</f>
        <v>0</v>
      </c>
      <c r="L19" s="178">
        <f>RES_hhdet_in_tesh!L19/RES_summary!L$21</f>
        <v>0</v>
      </c>
      <c r="M19" s="178">
        <f>RES_hhdet_in_tesh!M19/RES_summary!M$21</f>
        <v>0</v>
      </c>
      <c r="N19" s="178">
        <f>RES_hhdet_in_tesh!N19/RES_summary!N$21</f>
        <v>0</v>
      </c>
      <c r="O19" s="178">
        <f>RES_hhdet_in_tesh!O19/RES_summary!O$21</f>
        <v>0</v>
      </c>
      <c r="P19" s="178">
        <f>RES_hhdet_in_tesh!P19/RES_summary!P$21</f>
        <v>0</v>
      </c>
      <c r="Q19" s="178">
        <f>RES_hhdet_in_tesh!Q19/RES_summary!Q$21</f>
        <v>0</v>
      </c>
    </row>
    <row r="20" spans="1:17" ht="12" customHeight="1" x14ac:dyDescent="0.25">
      <c r="A20" s="23" t="s">
        <v>58</v>
      </c>
      <c r="B20" s="156"/>
      <c r="C20" s="177">
        <f>RES_hhdet_in_tesh!C20/RES_summary!C$21</f>
        <v>0</v>
      </c>
      <c r="D20" s="177">
        <f>RES_hhdet_in_tesh!D20/RES_summary!D$21</f>
        <v>0</v>
      </c>
      <c r="E20" s="177">
        <f>RES_hhdet_in_tesh!E20/RES_summary!E$21</f>
        <v>0</v>
      </c>
      <c r="F20" s="177">
        <f>RES_hhdet_in_tesh!F20/RES_summary!F$21</f>
        <v>0</v>
      </c>
      <c r="G20" s="177">
        <f>RES_hhdet_in_tesh!G20/RES_summary!G$21</f>
        <v>0</v>
      </c>
      <c r="H20" s="177">
        <f>RES_hhdet_in_tesh!H20/RES_summary!H$21</f>
        <v>0</v>
      </c>
      <c r="I20" s="177">
        <f>RES_hhdet_in_tesh!I20/RES_summary!I$21</f>
        <v>0</v>
      </c>
      <c r="J20" s="177">
        <f>RES_hhdet_in_tesh!J20/RES_summary!J$21</f>
        <v>0</v>
      </c>
      <c r="K20" s="177">
        <f>RES_hhdet_in_tesh!K20/RES_summary!K$21</f>
        <v>0</v>
      </c>
      <c r="L20" s="177">
        <f>RES_hhdet_in_tesh!L20/RES_summary!L$21</f>
        <v>0</v>
      </c>
      <c r="M20" s="177">
        <f>RES_hhdet_in_tesh!M20/RES_summary!M$21</f>
        <v>0</v>
      </c>
      <c r="N20" s="177">
        <f>RES_hhdet_in_tesh!N20/RES_summary!N$21</f>
        <v>0</v>
      </c>
      <c r="O20" s="177">
        <f>RES_hhdet_in_tesh!O20/RES_summary!O$21</f>
        <v>0</v>
      </c>
      <c r="P20" s="177">
        <f>RES_hhdet_in_tesh!P20/RES_summary!P$21</f>
        <v>0</v>
      </c>
      <c r="Q20" s="177">
        <f>RES_hhdet_in_tesh!Q20/RES_summary!Q$21</f>
        <v>0</v>
      </c>
    </row>
    <row r="21" spans="1:17" ht="12" customHeight="1" x14ac:dyDescent="0.25">
      <c r="A21" s="23" t="s">
        <v>57</v>
      </c>
      <c r="B21" s="156"/>
      <c r="C21" s="177">
        <f>RES_hhdet_in_tesh!C21/RES_summary!C$21</f>
        <v>0</v>
      </c>
      <c r="D21" s="177">
        <f>RES_hhdet_in_tesh!D21/RES_summary!D$21</f>
        <v>0</v>
      </c>
      <c r="E21" s="177">
        <f>RES_hhdet_in_tesh!E21/RES_summary!E$21</f>
        <v>0</v>
      </c>
      <c r="F21" s="177">
        <f>RES_hhdet_in_tesh!F21/RES_summary!F$21</f>
        <v>0</v>
      </c>
      <c r="G21" s="177">
        <f>RES_hhdet_in_tesh!G21/RES_summary!G$21</f>
        <v>0</v>
      </c>
      <c r="H21" s="177">
        <f>RES_hhdet_in_tesh!H21/RES_summary!H$21</f>
        <v>0</v>
      </c>
      <c r="I21" s="177">
        <f>RES_hhdet_in_tesh!I21/RES_summary!I$21</f>
        <v>0</v>
      </c>
      <c r="J21" s="177">
        <f>RES_hhdet_in_tesh!J21/RES_summary!J$21</f>
        <v>0</v>
      </c>
      <c r="K21" s="177">
        <f>RES_hhdet_in_tesh!K21/RES_summary!K$21</f>
        <v>0</v>
      </c>
      <c r="L21" s="177">
        <f>RES_hhdet_in_tesh!L21/RES_summary!L$21</f>
        <v>0</v>
      </c>
      <c r="M21" s="177">
        <f>RES_hhdet_in_tesh!M21/RES_summary!M$21</f>
        <v>0</v>
      </c>
      <c r="N21" s="177">
        <f>RES_hhdet_in_tesh!N21/RES_summary!N$21</f>
        <v>0</v>
      </c>
      <c r="O21" s="177">
        <f>RES_hhdet_in_tesh!O21/RES_summary!O$21</f>
        <v>0</v>
      </c>
      <c r="P21" s="177">
        <f>RES_hhdet_in_tesh!P21/RES_summary!P$21</f>
        <v>0</v>
      </c>
      <c r="Q21" s="177">
        <f>RES_hhdet_in_tesh!Q21/RES_summary!Q$21</f>
        <v>0</v>
      </c>
    </row>
    <row r="22" spans="1:17" ht="12" customHeight="1" x14ac:dyDescent="0.25">
      <c r="A22" s="29" t="s">
        <v>140</v>
      </c>
      <c r="B22" s="57"/>
      <c r="C22" s="176">
        <f>RES_hhdet_in_tesh!C22/RES_summary!C$21</f>
        <v>0</v>
      </c>
      <c r="D22" s="176">
        <f>RES_hhdet_in_tesh!D22/RES_summary!D$21</f>
        <v>0</v>
      </c>
      <c r="E22" s="176">
        <f>RES_hhdet_in_tesh!E22/RES_summary!E$21</f>
        <v>0</v>
      </c>
      <c r="F22" s="176">
        <f>RES_hhdet_in_tesh!F22/RES_summary!F$21</f>
        <v>0</v>
      </c>
      <c r="G22" s="176">
        <f>RES_hhdet_in_tesh!G22/RES_summary!G$21</f>
        <v>0</v>
      </c>
      <c r="H22" s="176">
        <f>RES_hhdet_in_tesh!H22/RES_summary!H$21</f>
        <v>0</v>
      </c>
      <c r="I22" s="176">
        <f>RES_hhdet_in_tesh!I22/RES_summary!I$21</f>
        <v>0</v>
      </c>
      <c r="J22" s="176">
        <f>RES_hhdet_in_tesh!J22/RES_summary!J$21</f>
        <v>0</v>
      </c>
      <c r="K22" s="176">
        <f>RES_hhdet_in_tesh!K22/RES_summary!K$21</f>
        <v>0</v>
      </c>
      <c r="L22" s="176">
        <f>RES_hhdet_in_tesh!L22/RES_summary!L$21</f>
        <v>0</v>
      </c>
      <c r="M22" s="176">
        <f>RES_hhdet_in_tesh!M22/RES_summary!M$21</f>
        <v>0</v>
      </c>
      <c r="N22" s="176">
        <f>RES_hhdet_in_tesh!N22/RES_summary!N$21</f>
        <v>0</v>
      </c>
      <c r="O22" s="176">
        <f>RES_hhdet_in_tesh!O22/RES_summary!O$21</f>
        <v>0</v>
      </c>
      <c r="P22" s="176">
        <f>RES_hhdet_in_tesh!P22/RES_summary!P$21</f>
        <v>0</v>
      </c>
      <c r="Q22" s="176">
        <f>RES_hhdet_in_tesh!Q22/RES_summary!Q$21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84">
        <f>RES_hhdet_in_tesh!C24/RES_summary!C$21</f>
        <v>122.77652968581047</v>
      </c>
      <c r="D24" s="184">
        <f>RES_hhdet_in_tesh!D24/RES_summary!D$21</f>
        <v>105.0525337519644</v>
      </c>
      <c r="E24" s="184">
        <f>RES_hhdet_in_tesh!E24/RES_summary!E$21</f>
        <v>113.78873566413264</v>
      </c>
      <c r="F24" s="184">
        <f>RES_hhdet_in_tesh!F24/RES_summary!F$21</f>
        <v>110.70827508130668</v>
      </c>
      <c r="G24" s="184">
        <f>RES_hhdet_in_tesh!G24/RES_summary!G$21</f>
        <v>108.93178943039581</v>
      </c>
      <c r="H24" s="184">
        <f>RES_hhdet_in_tesh!H24/RES_summary!H$21</f>
        <v>108.85245155542044</v>
      </c>
      <c r="I24" s="184">
        <f>RES_hhdet_in_tesh!I24/RES_summary!I$21</f>
        <v>122.55319551297727</v>
      </c>
      <c r="J24" s="184">
        <f>RES_hhdet_in_tesh!J24/RES_summary!J$21</f>
        <v>104.44187776354255</v>
      </c>
      <c r="K24" s="184">
        <f>RES_hhdet_in_tesh!K24/RES_summary!K$21</f>
        <v>102.21104301855583</v>
      </c>
      <c r="L24" s="184">
        <f>RES_hhdet_in_tesh!L24/RES_summary!L$21</f>
        <v>112.82013996197473</v>
      </c>
      <c r="M24" s="184">
        <f>RES_hhdet_in_tesh!M24/RES_summary!M$21</f>
        <v>101.55795278656186</v>
      </c>
      <c r="N24" s="184">
        <f>RES_hhdet_in_tesh!N24/RES_summary!N$21</f>
        <v>0</v>
      </c>
      <c r="O24" s="184">
        <f>RES_hhdet_in_tesh!O24/RES_summary!O$21</f>
        <v>0</v>
      </c>
      <c r="P24" s="184">
        <f>RES_hhdet_in_tesh!P24/RES_summary!P$21</f>
        <v>0</v>
      </c>
      <c r="Q24" s="184">
        <f>RES_hhdet_in_tesh!Q24/RES_summary!Q$21</f>
        <v>0</v>
      </c>
    </row>
    <row r="25" spans="1:17" ht="12.95" customHeight="1" x14ac:dyDescent="0.25">
      <c r="A25" s="158" t="s">
        <v>65</v>
      </c>
      <c r="B25" s="157"/>
      <c r="C25" s="178">
        <f>RES_hhdet_in_tesh!C25/RES_summary!C$21</f>
        <v>90.008086093599033</v>
      </c>
      <c r="D25" s="178">
        <f>RES_hhdet_in_tesh!D25/RES_summary!D$21</f>
        <v>82.5368228216891</v>
      </c>
      <c r="E25" s="178">
        <f>RES_hhdet_in_tesh!E25/RES_summary!E$21</f>
        <v>81.799798403763859</v>
      </c>
      <c r="F25" s="178">
        <f>RES_hhdet_in_tesh!F25/RES_summary!F$21</f>
        <v>79.494957554817063</v>
      </c>
      <c r="G25" s="178">
        <f>RES_hhdet_in_tesh!G25/RES_summary!G$21</f>
        <v>78.475835508914514</v>
      </c>
      <c r="H25" s="178">
        <f>RES_hhdet_in_tesh!H25/RES_summary!H$21</f>
        <v>77.370455084814296</v>
      </c>
      <c r="I25" s="178">
        <f>RES_hhdet_in_tesh!I25/RES_summary!I$21</f>
        <v>89.902495477068101</v>
      </c>
      <c r="J25" s="178">
        <f>RES_hhdet_in_tesh!J25/RES_summary!J$21</f>
        <v>73.229404271583675</v>
      </c>
      <c r="K25" s="178">
        <f>RES_hhdet_in_tesh!K25/RES_summary!K$21</f>
        <v>71.413192559506797</v>
      </c>
      <c r="L25" s="178">
        <f>RES_hhdet_in_tesh!L25/RES_summary!L$21</f>
        <v>82.576085192760488</v>
      </c>
      <c r="M25" s="178">
        <f>RES_hhdet_in_tesh!M25/RES_summary!M$21</f>
        <v>72.182211794199674</v>
      </c>
      <c r="N25" s="178">
        <f>RES_hhdet_in_tesh!N25/RES_summary!N$21</f>
        <v>0</v>
      </c>
      <c r="O25" s="178">
        <f>RES_hhdet_in_tesh!O25/RES_summary!O$21</f>
        <v>0</v>
      </c>
      <c r="P25" s="178">
        <f>RES_hhdet_in_tesh!P25/RES_summary!P$21</f>
        <v>0</v>
      </c>
      <c r="Q25" s="178">
        <f>RES_hhdet_in_tesh!Q25/RES_summary!Q$21</f>
        <v>0</v>
      </c>
    </row>
    <row r="26" spans="1:17" ht="12" customHeight="1" x14ac:dyDescent="0.25">
      <c r="A26" s="23" t="s">
        <v>84</v>
      </c>
      <c r="B26" s="156"/>
      <c r="C26" s="177">
        <f>RES_hhdet_in_tesh!C26/RES_summary!C$21</f>
        <v>88.232384841740796</v>
      </c>
      <c r="D26" s="177">
        <f>RES_hhdet_in_tesh!D26/RES_summary!D$21</f>
        <v>80.912830511252253</v>
      </c>
      <c r="E26" s="177">
        <f>RES_hhdet_in_tesh!E26/RES_summary!E$21</f>
        <v>80.144024119095832</v>
      </c>
      <c r="F26" s="177">
        <f>RES_hhdet_in_tesh!F26/RES_summary!F$21</f>
        <v>77.728709950193789</v>
      </c>
      <c r="G26" s="177">
        <f>RES_hhdet_in_tesh!G26/RES_summary!G$21</f>
        <v>76.567205473798026</v>
      </c>
      <c r="H26" s="177">
        <f>RES_hhdet_in_tesh!H26/RES_summary!H$21</f>
        <v>75.034587928379835</v>
      </c>
      <c r="I26" s="177">
        <f>RES_hhdet_in_tesh!I26/RES_summary!I$21</f>
        <v>87.67104378224596</v>
      </c>
      <c r="J26" s="177">
        <f>RES_hhdet_in_tesh!J26/RES_summary!J$21</f>
        <v>71.626774911301268</v>
      </c>
      <c r="K26" s="177">
        <f>RES_hhdet_in_tesh!K26/RES_summary!K$21</f>
        <v>70.130670743821824</v>
      </c>
      <c r="L26" s="177">
        <f>RES_hhdet_in_tesh!L26/RES_summary!L$21</f>
        <v>80.94304852945983</v>
      </c>
      <c r="M26" s="177">
        <f>RES_hhdet_in_tesh!M26/RES_summary!M$21</f>
        <v>70.550727116069424</v>
      </c>
      <c r="N26" s="177">
        <f>RES_hhdet_in_tesh!N26/RES_summary!N$21</f>
        <v>0</v>
      </c>
      <c r="O26" s="177">
        <f>RES_hhdet_in_tesh!O26/RES_summary!O$21</f>
        <v>0</v>
      </c>
      <c r="P26" s="177">
        <f>RES_hhdet_in_tesh!P26/RES_summary!P$21</f>
        <v>0</v>
      </c>
      <c r="Q26" s="177">
        <f>RES_hhdet_in_tesh!Q26/RES_summary!Q$21</f>
        <v>0</v>
      </c>
    </row>
    <row r="27" spans="1:17" ht="12" customHeight="1" x14ac:dyDescent="0.25">
      <c r="A27" s="23" t="s">
        <v>60</v>
      </c>
      <c r="B27" s="156"/>
      <c r="C27" s="177">
        <f>RES_hhdet_in_tesh!C27/RES_summary!C$21</f>
        <v>1.7757012518582256</v>
      </c>
      <c r="D27" s="177">
        <f>RES_hhdet_in_tesh!D27/RES_summary!D$21</f>
        <v>1.6239923104368359</v>
      </c>
      <c r="E27" s="177">
        <f>RES_hhdet_in_tesh!E27/RES_summary!E$21</f>
        <v>1.6557742846680326</v>
      </c>
      <c r="F27" s="177">
        <f>RES_hhdet_in_tesh!F27/RES_summary!F$21</f>
        <v>1.7662476046232876</v>
      </c>
      <c r="G27" s="177">
        <f>RES_hhdet_in_tesh!G27/RES_summary!G$21</f>
        <v>1.9086300351165011</v>
      </c>
      <c r="H27" s="177">
        <f>RES_hhdet_in_tesh!H27/RES_summary!H$21</f>
        <v>2.3358671564344697</v>
      </c>
      <c r="I27" s="177">
        <f>RES_hhdet_in_tesh!I27/RES_summary!I$21</f>
        <v>2.2314516948221432</v>
      </c>
      <c r="J27" s="177">
        <f>RES_hhdet_in_tesh!J27/RES_summary!J$21</f>
        <v>1.6026293602824131</v>
      </c>
      <c r="K27" s="177">
        <f>RES_hhdet_in_tesh!K27/RES_summary!K$21</f>
        <v>1.2825218156849654</v>
      </c>
      <c r="L27" s="177">
        <f>RES_hhdet_in_tesh!L27/RES_summary!L$21</f>
        <v>1.6330366633006637</v>
      </c>
      <c r="M27" s="177">
        <f>RES_hhdet_in_tesh!M27/RES_summary!M$21</f>
        <v>1.6314846781302526</v>
      </c>
      <c r="N27" s="177">
        <f>RES_hhdet_in_tesh!N27/RES_summary!N$21</f>
        <v>0</v>
      </c>
      <c r="O27" s="177">
        <f>RES_hhdet_in_tesh!O27/RES_summary!O$21</f>
        <v>0</v>
      </c>
      <c r="P27" s="177">
        <f>RES_hhdet_in_tesh!P27/RES_summary!P$21</f>
        <v>0</v>
      </c>
      <c r="Q27" s="177">
        <f>RES_hhdet_in_tesh!Q27/RES_summary!Q$21</f>
        <v>0</v>
      </c>
    </row>
    <row r="28" spans="1:17" ht="12.95" customHeight="1" x14ac:dyDescent="0.25">
      <c r="A28" s="158" t="s">
        <v>112</v>
      </c>
      <c r="B28" s="157"/>
      <c r="C28" s="178">
        <f>RES_hhdet_in_tesh!C28/RES_summary!C$21</f>
        <v>10.464008302446233</v>
      </c>
      <c r="D28" s="178">
        <f>RES_hhdet_in_tesh!D28/RES_summary!D$21</f>
        <v>0</v>
      </c>
      <c r="E28" s="178">
        <f>RES_hhdet_in_tesh!E28/RES_summary!E$21</f>
        <v>9.6090466676467692</v>
      </c>
      <c r="F28" s="178">
        <f>RES_hhdet_in_tesh!F28/RES_summary!F$21</f>
        <v>9.5221281120071826</v>
      </c>
      <c r="G28" s="178">
        <f>RES_hhdet_in_tesh!G28/RES_summary!G$21</f>
        <v>9.4441227929435687</v>
      </c>
      <c r="H28" s="178">
        <f>RES_hhdet_in_tesh!H28/RES_summary!H$21</f>
        <v>11.224166065163203</v>
      </c>
      <c r="I28" s="178">
        <f>RES_hhdet_in_tesh!I28/RES_summary!I$21</f>
        <v>10.799570272693019</v>
      </c>
      <c r="J28" s="178">
        <f>RES_hhdet_in_tesh!J28/RES_summary!J$21</f>
        <v>10.878549040475813</v>
      </c>
      <c r="K28" s="178">
        <f>RES_hhdet_in_tesh!K28/RES_summary!K$21</f>
        <v>10.924919519350301</v>
      </c>
      <c r="L28" s="178">
        <f>RES_hhdet_in_tesh!L28/RES_summary!L$21</f>
        <v>11.25722868549926</v>
      </c>
      <c r="M28" s="178">
        <f>RES_hhdet_in_tesh!M28/RES_summary!M$21</f>
        <v>10.945364110057071</v>
      </c>
      <c r="N28" s="178">
        <f>RES_hhdet_in_tesh!N28/RES_summary!N$21</f>
        <v>0</v>
      </c>
      <c r="O28" s="178">
        <f>RES_hhdet_in_tesh!O28/RES_summary!O$21</f>
        <v>0</v>
      </c>
      <c r="P28" s="178">
        <f>RES_hhdet_in_tesh!P28/RES_summary!P$21</f>
        <v>0</v>
      </c>
      <c r="Q28" s="178">
        <f>RES_hhdet_in_tesh!Q28/RES_summary!Q$21</f>
        <v>0</v>
      </c>
    </row>
    <row r="29" spans="1:17" ht="12" customHeight="1" x14ac:dyDescent="0.25">
      <c r="A29" s="23" t="s">
        <v>60</v>
      </c>
      <c r="B29" s="156"/>
      <c r="C29" s="177">
        <f>RES_hhdet_in_tesh!C29/RES_summary!C$21</f>
        <v>10.464008302446233</v>
      </c>
      <c r="D29" s="177">
        <f>RES_hhdet_in_tesh!D29/RES_summary!D$21</f>
        <v>0</v>
      </c>
      <c r="E29" s="177">
        <f>RES_hhdet_in_tesh!E29/RES_summary!E$21</f>
        <v>9.6090466676467692</v>
      </c>
      <c r="F29" s="177">
        <f>RES_hhdet_in_tesh!F29/RES_summary!F$21</f>
        <v>9.5221281120071826</v>
      </c>
      <c r="G29" s="177">
        <f>RES_hhdet_in_tesh!G29/RES_summary!G$21</f>
        <v>9.4441227929435687</v>
      </c>
      <c r="H29" s="177">
        <f>RES_hhdet_in_tesh!H29/RES_summary!H$21</f>
        <v>11.224166065163203</v>
      </c>
      <c r="I29" s="177">
        <f>RES_hhdet_in_tesh!I29/RES_summary!I$21</f>
        <v>10.799570272693019</v>
      </c>
      <c r="J29" s="177">
        <f>RES_hhdet_in_tesh!J29/RES_summary!J$21</f>
        <v>10.878549040475813</v>
      </c>
      <c r="K29" s="177">
        <f>RES_hhdet_in_tesh!K29/RES_summary!K$21</f>
        <v>10.924919519350301</v>
      </c>
      <c r="L29" s="177">
        <f>RES_hhdet_in_tesh!L29/RES_summary!L$21</f>
        <v>11.25722868549926</v>
      </c>
      <c r="M29" s="177">
        <f>RES_hhdet_in_tesh!M29/RES_summary!M$21</f>
        <v>10.945364110057071</v>
      </c>
      <c r="N29" s="177">
        <f>RES_hhdet_in_tesh!N29/RES_summary!N$21</f>
        <v>0</v>
      </c>
      <c r="O29" s="177">
        <f>RES_hhdet_in_tesh!O29/RES_summary!O$21</f>
        <v>0</v>
      </c>
      <c r="P29" s="177">
        <f>RES_hhdet_in_tesh!P29/RES_summary!P$21</f>
        <v>0</v>
      </c>
      <c r="Q29" s="177">
        <f>RES_hhdet_in_tesh!Q29/RES_summary!Q$21</f>
        <v>0</v>
      </c>
    </row>
    <row r="30" spans="1:17" ht="12" customHeight="1" x14ac:dyDescent="0.25">
      <c r="A30" s="158" t="s">
        <v>63</v>
      </c>
      <c r="B30" s="157"/>
      <c r="C30" s="178">
        <f>RES_hhdet_in_tesh!C30/RES_summary!C$21</f>
        <v>16.341552746419957</v>
      </c>
      <c r="D30" s="178">
        <f>RES_hhdet_in_tesh!D30/RES_summary!D$21</f>
        <v>16.391701908557835</v>
      </c>
      <c r="E30" s="178">
        <f>RES_hhdet_in_tesh!E30/RES_summary!E$21</f>
        <v>16.480833148243981</v>
      </c>
      <c r="F30" s="178">
        <f>RES_hhdet_in_tesh!F30/RES_summary!F$21</f>
        <v>15.951631596411271</v>
      </c>
      <c r="G30" s="178">
        <f>RES_hhdet_in_tesh!G30/RES_summary!G$21</f>
        <v>15.402752424509984</v>
      </c>
      <c r="H30" s="178">
        <f>RES_hhdet_in_tesh!H30/RES_summary!H$21</f>
        <v>14.947085236588016</v>
      </c>
      <c r="I30" s="178">
        <f>RES_hhdet_in_tesh!I30/RES_summary!I$21</f>
        <v>16.547026774329733</v>
      </c>
      <c r="J30" s="178">
        <f>RES_hhdet_in_tesh!J30/RES_summary!J$21</f>
        <v>14.494701608310901</v>
      </c>
      <c r="K30" s="178">
        <f>RES_hhdet_in_tesh!K30/RES_summary!K$21</f>
        <v>14.171284461516764</v>
      </c>
      <c r="L30" s="178">
        <f>RES_hhdet_in_tesh!L30/RES_summary!L$21</f>
        <v>14.008859444425454</v>
      </c>
      <c r="M30" s="178">
        <f>RES_hhdet_in_tesh!M30/RES_summary!M$21</f>
        <v>13.709480153635988</v>
      </c>
      <c r="N30" s="178">
        <f>RES_hhdet_in_tesh!N30/RES_summary!N$21</f>
        <v>0</v>
      </c>
      <c r="O30" s="178">
        <f>RES_hhdet_in_tesh!O30/RES_summary!O$21</f>
        <v>0</v>
      </c>
      <c r="P30" s="178">
        <f>RES_hhdet_in_tesh!P30/RES_summary!P$21</f>
        <v>0</v>
      </c>
      <c r="Q30" s="178">
        <f>RES_hhdet_in_tesh!Q30/RES_summary!Q$21</f>
        <v>0</v>
      </c>
    </row>
    <row r="31" spans="1:17" ht="12" customHeight="1" x14ac:dyDescent="0.25">
      <c r="A31" s="167" t="s">
        <v>169</v>
      </c>
      <c r="B31" s="132"/>
      <c r="C31" s="183">
        <f>RES_hhdet_in_tesh!C31/RES_summary!C$21</f>
        <v>16.343436243041317</v>
      </c>
      <c r="D31" s="183">
        <f>RES_hhdet_in_tesh!D31/RES_summary!D$21</f>
        <v>16.396053251906181</v>
      </c>
      <c r="E31" s="183">
        <f>RES_hhdet_in_tesh!E31/RES_summary!E$21</f>
        <v>16.49246348122232</v>
      </c>
      <c r="F31" s="183">
        <f>RES_hhdet_in_tesh!F31/RES_summary!F$21</f>
        <v>15.970149301698601</v>
      </c>
      <c r="G31" s="183">
        <f>RES_hhdet_in_tesh!G31/RES_summary!G$21</f>
        <v>15.419936070893966</v>
      </c>
      <c r="H31" s="183">
        <f>RES_hhdet_in_tesh!H31/RES_summary!H$21</f>
        <v>14.967188457805321</v>
      </c>
      <c r="I31" s="183">
        <f>RES_hhdet_in_tesh!I31/RES_summary!I$21</f>
        <v>0</v>
      </c>
      <c r="J31" s="183">
        <f>RES_hhdet_in_tesh!J31/RES_summary!J$21</f>
        <v>14.506716853890055</v>
      </c>
      <c r="K31" s="183">
        <f>RES_hhdet_in_tesh!K31/RES_summary!K$21</f>
        <v>14.185251615101174</v>
      </c>
      <c r="L31" s="183">
        <f>RES_hhdet_in_tesh!L31/RES_summary!L$21</f>
        <v>14.021896209012137</v>
      </c>
      <c r="M31" s="183">
        <f>RES_hhdet_in_tesh!M31/RES_summary!M$21</f>
        <v>13.721022698038061</v>
      </c>
      <c r="N31" s="183">
        <f>RES_hhdet_in_tesh!N31/RES_summary!N$21</f>
        <v>0</v>
      </c>
      <c r="O31" s="183">
        <f>RES_hhdet_in_tesh!O31/RES_summary!O$21</f>
        <v>0</v>
      </c>
      <c r="P31" s="183">
        <f>RES_hhdet_in_tesh!P31/RES_summary!P$21</f>
        <v>0</v>
      </c>
      <c r="Q31" s="183">
        <f>RES_hhdet_in_tesh!Q31/RES_summary!Q$21</f>
        <v>0</v>
      </c>
    </row>
    <row r="32" spans="1:17" ht="12" customHeight="1" x14ac:dyDescent="0.25">
      <c r="A32" s="167" t="s">
        <v>168</v>
      </c>
      <c r="B32" s="132"/>
      <c r="C32" s="183">
        <f>RES_hhdet_in_tesh!C32/RES_summary!C$21</f>
        <v>16.308392089221606</v>
      </c>
      <c r="D32" s="183">
        <f>RES_hhdet_in_tesh!D32/RES_summary!D$21</f>
        <v>16.311792057028324</v>
      </c>
      <c r="E32" s="183">
        <f>RES_hhdet_in_tesh!E32/RES_summary!E$21</f>
        <v>16.269267811822509</v>
      </c>
      <c r="F32" s="183">
        <f>RES_hhdet_in_tesh!F32/RES_summary!F$21</f>
        <v>15.682033337939155</v>
      </c>
      <c r="G32" s="183">
        <f>RES_hhdet_in_tesh!G32/RES_summary!G$21</f>
        <v>15.161508689719724</v>
      </c>
      <c r="H32" s="183">
        <f>RES_hhdet_in_tesh!H32/RES_summary!H$21</f>
        <v>14.739001252634827</v>
      </c>
      <c r="I32" s="183">
        <f>RES_hhdet_in_tesh!I32/RES_summary!I$21</f>
        <v>0</v>
      </c>
      <c r="J32" s="183">
        <f>RES_hhdet_in_tesh!J32/RES_summary!J$21</f>
        <v>14.34123841743039</v>
      </c>
      <c r="K32" s="183">
        <f>RES_hhdet_in_tesh!K32/RES_summary!K$21</f>
        <v>14.041777574526876</v>
      </c>
      <c r="L32" s="183">
        <f>RES_hhdet_in_tesh!L32/RES_summary!L$21</f>
        <v>13.898372120141138</v>
      </c>
      <c r="M32" s="183">
        <f>RES_hhdet_in_tesh!M32/RES_summary!M$21</f>
        <v>13.583855210573962</v>
      </c>
      <c r="N32" s="183">
        <f>RES_hhdet_in_tesh!N32/RES_summary!N$21</f>
        <v>0</v>
      </c>
      <c r="O32" s="183">
        <f>RES_hhdet_in_tesh!O32/RES_summary!O$21</f>
        <v>0</v>
      </c>
      <c r="P32" s="183">
        <f>RES_hhdet_in_tesh!P32/RES_summary!P$21</f>
        <v>0</v>
      </c>
      <c r="Q32" s="183">
        <f>RES_hhdet_in_tesh!Q32/RES_summary!Q$21</f>
        <v>0</v>
      </c>
    </row>
    <row r="33" spans="1:17" ht="12" customHeight="1" x14ac:dyDescent="0.25">
      <c r="A33" s="166" t="s">
        <v>57</v>
      </c>
      <c r="B33" s="165"/>
      <c r="C33" s="182">
        <f>RES_hhdet_in_tesh!C33/RES_summary!C$21</f>
        <v>10.695550331698048</v>
      </c>
      <c r="D33" s="182">
        <f>RES_hhdet_in_tesh!D33/RES_summary!D$21</f>
        <v>10.795094850672855</v>
      </c>
      <c r="E33" s="182">
        <f>RES_hhdet_in_tesh!E33/RES_summary!E$21</f>
        <v>10.805070668879377</v>
      </c>
      <c r="F33" s="182">
        <f>RES_hhdet_in_tesh!F33/RES_summary!F$21</f>
        <v>10.406154347180255</v>
      </c>
      <c r="G33" s="182">
        <f>RES_hhdet_in_tesh!G33/RES_summary!G$21</f>
        <v>10.053551131693766</v>
      </c>
      <c r="H33" s="182">
        <f>RES_hhdet_in_tesh!H33/RES_summary!H$21</f>
        <v>9.7658897759812202</v>
      </c>
      <c r="I33" s="182">
        <f>RES_hhdet_in_tesh!I33/RES_summary!I$21</f>
        <v>0</v>
      </c>
      <c r="J33" s="182">
        <f>RES_hhdet_in_tesh!J33/RES_summary!J$21</f>
        <v>9.4762959474147657</v>
      </c>
      <c r="K33" s="182">
        <f>RES_hhdet_in_tesh!K33/RES_summary!K$21</f>
        <v>9.2732003543378081</v>
      </c>
      <c r="L33" s="182">
        <f>RES_hhdet_in_tesh!L33/RES_summary!L$21</f>
        <v>9.169634422432706</v>
      </c>
      <c r="M33" s="182">
        <f>RES_hhdet_in_tesh!M33/RES_summary!M$21</f>
        <v>8.9701849759432317</v>
      </c>
      <c r="N33" s="182">
        <f>RES_hhdet_in_tesh!N33/RES_summary!N$21</f>
        <v>0</v>
      </c>
      <c r="O33" s="182">
        <f>RES_hhdet_in_tesh!O33/RES_summary!O$21</f>
        <v>0</v>
      </c>
      <c r="P33" s="182">
        <f>RES_hhdet_in_tesh!P33/RES_summary!P$21</f>
        <v>0</v>
      </c>
      <c r="Q33" s="182">
        <f>RES_hhdet_in_tesh!Q33/RES_summary!Q$21</f>
        <v>0</v>
      </c>
    </row>
    <row r="34" spans="1:17" ht="12" customHeight="1" x14ac:dyDescent="0.25">
      <c r="A34" s="147" t="s">
        <v>59</v>
      </c>
      <c r="B34" s="164"/>
      <c r="C34" s="181">
        <f>RES_hhdet_in_tesh!C34/RES_summary!C$21</f>
        <v>5.6128417575235581</v>
      </c>
      <c r="D34" s="181">
        <f>RES_hhdet_in_tesh!D34/RES_summary!D$21</f>
        <v>5.516697206355472</v>
      </c>
      <c r="E34" s="181">
        <f>RES_hhdet_in_tesh!E34/RES_summary!E$21</f>
        <v>5.4641971429431306</v>
      </c>
      <c r="F34" s="181">
        <f>RES_hhdet_in_tesh!F34/RES_summary!F$21</f>
        <v>5.2758789907588994</v>
      </c>
      <c r="G34" s="181">
        <f>RES_hhdet_in_tesh!G34/RES_summary!G$21</f>
        <v>5.1079575580259613</v>
      </c>
      <c r="H34" s="181">
        <f>RES_hhdet_in_tesh!H34/RES_summary!H$21</f>
        <v>4.9731114766536058</v>
      </c>
      <c r="I34" s="181">
        <f>RES_hhdet_in_tesh!I34/RES_summary!I$21</f>
        <v>0</v>
      </c>
      <c r="J34" s="181">
        <f>RES_hhdet_in_tesh!J34/RES_summary!J$21</f>
        <v>4.8649424700156185</v>
      </c>
      <c r="K34" s="181">
        <f>RES_hhdet_in_tesh!K34/RES_summary!K$21</f>
        <v>4.7685772201890693</v>
      </c>
      <c r="L34" s="181">
        <f>RES_hhdet_in_tesh!L34/RES_summary!L$21</f>
        <v>4.7287376977084339</v>
      </c>
      <c r="M34" s="181">
        <f>RES_hhdet_in_tesh!M34/RES_summary!M$21</f>
        <v>4.613670234630729</v>
      </c>
      <c r="N34" s="181">
        <f>RES_hhdet_in_tesh!N34/RES_summary!N$21</f>
        <v>0</v>
      </c>
      <c r="O34" s="181">
        <f>RES_hhdet_in_tesh!O34/RES_summary!O$21</f>
        <v>0</v>
      </c>
      <c r="P34" s="181">
        <f>RES_hhdet_in_tesh!P34/RES_summary!P$21</f>
        <v>0</v>
      </c>
      <c r="Q34" s="181">
        <f>RES_hhdet_in_tesh!Q34/RES_summary!Q$21</f>
        <v>0</v>
      </c>
    </row>
    <row r="35" spans="1:17" ht="12" customHeight="1" x14ac:dyDescent="0.25">
      <c r="A35" s="163" t="s">
        <v>142</v>
      </c>
      <c r="B35" s="162"/>
      <c r="C35" s="180">
        <f>RES_hhdet_in_tesh!C35/RES_summary!C$21</f>
        <v>0</v>
      </c>
      <c r="D35" s="180">
        <f>RES_hhdet_in_tesh!D35/RES_summary!D$21</f>
        <v>0</v>
      </c>
      <c r="E35" s="180">
        <f>RES_hhdet_in_tesh!E35/RES_summary!E$21</f>
        <v>0</v>
      </c>
      <c r="F35" s="180">
        <f>RES_hhdet_in_tesh!F35/RES_summary!F$21</f>
        <v>0</v>
      </c>
      <c r="G35" s="180">
        <f>RES_hhdet_in_tesh!G35/RES_summary!G$21</f>
        <v>0</v>
      </c>
      <c r="H35" s="180">
        <f>RES_hhdet_in_tesh!H35/RES_summary!H$21</f>
        <v>0</v>
      </c>
      <c r="I35" s="180">
        <f>RES_hhdet_in_tesh!I35/RES_summary!I$21</f>
        <v>16.69750505540253</v>
      </c>
      <c r="J35" s="180">
        <f>RES_hhdet_in_tesh!J35/RES_summary!J$21</f>
        <v>0</v>
      </c>
      <c r="K35" s="180">
        <f>RES_hhdet_in_tesh!K35/RES_summary!K$21</f>
        <v>0</v>
      </c>
      <c r="L35" s="180">
        <f>RES_hhdet_in_tesh!L35/RES_summary!L$21</f>
        <v>0</v>
      </c>
      <c r="M35" s="180">
        <f>RES_hhdet_in_tesh!M35/RES_summary!M$21</f>
        <v>0</v>
      </c>
      <c r="N35" s="180">
        <f>RES_hhdet_in_tesh!N35/RES_summary!N$21</f>
        <v>0</v>
      </c>
      <c r="O35" s="180">
        <f>RES_hhdet_in_tesh!O35/RES_summary!O$21</f>
        <v>0</v>
      </c>
      <c r="P35" s="180">
        <f>RES_hhdet_in_tesh!P35/RES_summary!P$21</f>
        <v>0</v>
      </c>
      <c r="Q35" s="180">
        <f>RES_hhdet_in_tesh!Q35/RES_summary!Q$21</f>
        <v>0</v>
      </c>
    </row>
    <row r="36" spans="1:17" ht="12" customHeight="1" x14ac:dyDescent="0.25">
      <c r="A36" s="161" t="s">
        <v>141</v>
      </c>
      <c r="B36" s="160"/>
      <c r="C36" s="179">
        <f>RES_hhdet_in_tesh!C36/RES_summary!C$21</f>
        <v>0</v>
      </c>
      <c r="D36" s="179">
        <f>RES_hhdet_in_tesh!D36/RES_summary!D$21</f>
        <v>0</v>
      </c>
      <c r="E36" s="179">
        <f>RES_hhdet_in_tesh!E36/RES_summary!E$21</f>
        <v>0</v>
      </c>
      <c r="F36" s="179">
        <f>RES_hhdet_in_tesh!F36/RES_summary!F$21</f>
        <v>0</v>
      </c>
      <c r="G36" s="179">
        <f>RES_hhdet_in_tesh!G36/RES_summary!G$21</f>
        <v>0</v>
      </c>
      <c r="H36" s="179">
        <f>RES_hhdet_in_tesh!H36/RES_summary!H$21</f>
        <v>0</v>
      </c>
      <c r="I36" s="179">
        <f>RES_hhdet_in_tesh!I36/RES_summary!I$21</f>
        <v>15.911354443850888</v>
      </c>
      <c r="J36" s="179">
        <f>RES_hhdet_in_tesh!J36/RES_summary!J$21</f>
        <v>0</v>
      </c>
      <c r="K36" s="179">
        <f>RES_hhdet_in_tesh!K36/RES_summary!K$21</f>
        <v>0</v>
      </c>
      <c r="L36" s="179">
        <f>RES_hhdet_in_tesh!L36/RES_summary!L$21</f>
        <v>0</v>
      </c>
      <c r="M36" s="179">
        <f>RES_hhdet_in_tesh!M36/RES_summary!M$21</f>
        <v>0</v>
      </c>
      <c r="N36" s="179">
        <f>RES_hhdet_in_tesh!N36/RES_summary!N$21</f>
        <v>0</v>
      </c>
      <c r="O36" s="179">
        <f>RES_hhdet_in_tesh!O36/RES_summary!O$21</f>
        <v>0</v>
      </c>
      <c r="P36" s="179">
        <f>RES_hhdet_in_tesh!P36/RES_summary!P$21</f>
        <v>0</v>
      </c>
      <c r="Q36" s="179">
        <f>RES_hhdet_in_tesh!Q36/RES_summary!Q$21</f>
        <v>0</v>
      </c>
    </row>
    <row r="37" spans="1:17" ht="12" customHeight="1" x14ac:dyDescent="0.25">
      <c r="A37" s="148" t="s">
        <v>60</v>
      </c>
      <c r="B37" s="156"/>
      <c r="C37" s="177">
        <f>RES_hhdet_in_tesh!C37/RES_summary!C$21</f>
        <v>0</v>
      </c>
      <c r="D37" s="177">
        <f>RES_hhdet_in_tesh!D37/RES_summary!D$21</f>
        <v>0</v>
      </c>
      <c r="E37" s="177">
        <f>RES_hhdet_in_tesh!E37/RES_summary!E$21</f>
        <v>0</v>
      </c>
      <c r="F37" s="177">
        <f>RES_hhdet_in_tesh!F37/RES_summary!F$21</f>
        <v>0</v>
      </c>
      <c r="G37" s="177">
        <f>RES_hhdet_in_tesh!G37/RES_summary!G$21</f>
        <v>0</v>
      </c>
      <c r="H37" s="177">
        <f>RES_hhdet_in_tesh!H37/RES_summary!H$21</f>
        <v>0</v>
      </c>
      <c r="I37" s="177">
        <f>RES_hhdet_in_tesh!I37/RES_summary!I$21</f>
        <v>10.985727064471149</v>
      </c>
      <c r="J37" s="177">
        <f>RES_hhdet_in_tesh!J37/RES_summary!J$21</f>
        <v>0</v>
      </c>
      <c r="K37" s="177">
        <f>RES_hhdet_in_tesh!K37/RES_summary!K$21</f>
        <v>0</v>
      </c>
      <c r="L37" s="177">
        <f>RES_hhdet_in_tesh!L37/RES_summary!L$21</f>
        <v>0</v>
      </c>
      <c r="M37" s="177">
        <f>RES_hhdet_in_tesh!M37/RES_summary!M$21</f>
        <v>0</v>
      </c>
      <c r="N37" s="177">
        <f>RES_hhdet_in_tesh!N37/RES_summary!N$21</f>
        <v>0</v>
      </c>
      <c r="O37" s="177">
        <f>RES_hhdet_in_tesh!O37/RES_summary!O$21</f>
        <v>0</v>
      </c>
      <c r="P37" s="177">
        <f>RES_hhdet_in_tesh!P37/RES_summary!P$21</f>
        <v>0</v>
      </c>
      <c r="Q37" s="177">
        <f>RES_hhdet_in_tesh!Q37/RES_summary!Q$21</f>
        <v>0</v>
      </c>
    </row>
    <row r="38" spans="1:17" ht="12" customHeight="1" x14ac:dyDescent="0.25">
      <c r="A38" s="148" t="s">
        <v>59</v>
      </c>
      <c r="B38" s="156"/>
      <c r="C38" s="177">
        <f>RES_hhdet_in_tesh!C38/RES_summary!C$21</f>
        <v>0</v>
      </c>
      <c r="D38" s="177">
        <f>RES_hhdet_in_tesh!D38/RES_summary!D$21</f>
        <v>0</v>
      </c>
      <c r="E38" s="177">
        <f>RES_hhdet_in_tesh!E38/RES_summary!E$21</f>
        <v>0</v>
      </c>
      <c r="F38" s="177">
        <f>RES_hhdet_in_tesh!F38/RES_summary!F$21</f>
        <v>0</v>
      </c>
      <c r="G38" s="177">
        <f>RES_hhdet_in_tesh!G38/RES_summary!G$21</f>
        <v>0</v>
      </c>
      <c r="H38" s="177">
        <f>RES_hhdet_in_tesh!H38/RES_summary!H$21</f>
        <v>0</v>
      </c>
      <c r="I38" s="177">
        <f>RES_hhdet_in_tesh!I38/RES_summary!I$21</f>
        <v>4.9256273793797352</v>
      </c>
      <c r="J38" s="177">
        <f>RES_hhdet_in_tesh!J38/RES_summary!J$21</f>
        <v>0</v>
      </c>
      <c r="K38" s="177">
        <f>RES_hhdet_in_tesh!K38/RES_summary!K$21</f>
        <v>0</v>
      </c>
      <c r="L38" s="177">
        <f>RES_hhdet_in_tesh!L38/RES_summary!L$21</f>
        <v>0</v>
      </c>
      <c r="M38" s="177">
        <f>RES_hhdet_in_tesh!M38/RES_summary!M$21</f>
        <v>0</v>
      </c>
      <c r="N38" s="177">
        <f>RES_hhdet_in_tesh!N38/RES_summary!N$21</f>
        <v>0</v>
      </c>
      <c r="O38" s="177">
        <f>RES_hhdet_in_tesh!O38/RES_summary!O$21</f>
        <v>0</v>
      </c>
      <c r="P38" s="177">
        <f>RES_hhdet_in_tesh!P38/RES_summary!P$21</f>
        <v>0</v>
      </c>
      <c r="Q38" s="177">
        <f>RES_hhdet_in_tesh!Q38/RES_summary!Q$21</f>
        <v>0</v>
      </c>
    </row>
    <row r="39" spans="1:17" ht="12" customHeight="1" x14ac:dyDescent="0.25">
      <c r="A39" s="158" t="s">
        <v>62</v>
      </c>
      <c r="B39" s="157"/>
      <c r="C39" s="178">
        <f>RES_hhdet_in_tesh!C39/RES_summary!C$21</f>
        <v>5.9628825433452484</v>
      </c>
      <c r="D39" s="178">
        <f>RES_hhdet_in_tesh!D39/RES_summary!D$21</f>
        <v>6.1240090217174608</v>
      </c>
      <c r="E39" s="178">
        <f>RES_hhdet_in_tesh!E39/RES_summary!E$21</f>
        <v>5.8990574444780464</v>
      </c>
      <c r="F39" s="178">
        <f>RES_hhdet_in_tesh!F39/RES_summary!F$21</f>
        <v>5.7395578180711686</v>
      </c>
      <c r="G39" s="178">
        <f>RES_hhdet_in_tesh!G39/RES_summary!G$21</f>
        <v>5.6090787040277377</v>
      </c>
      <c r="H39" s="178">
        <f>RES_hhdet_in_tesh!H39/RES_summary!H$21</f>
        <v>5.3107451688549414</v>
      </c>
      <c r="I39" s="178">
        <f>RES_hhdet_in_tesh!I39/RES_summary!I$21</f>
        <v>5.3041029888864193</v>
      </c>
      <c r="J39" s="178">
        <f>RES_hhdet_in_tesh!J39/RES_summary!J$21</f>
        <v>5.8392228431721627</v>
      </c>
      <c r="K39" s="178">
        <f>RES_hhdet_in_tesh!K39/RES_summary!K$21</f>
        <v>5.7016464781819636</v>
      </c>
      <c r="L39" s="178">
        <f>RES_hhdet_in_tesh!L39/RES_summary!L$21</f>
        <v>4.9779666392895328</v>
      </c>
      <c r="M39" s="178">
        <f>RES_hhdet_in_tesh!M39/RES_summary!M$21</f>
        <v>4.7208967286691195</v>
      </c>
      <c r="N39" s="178">
        <f>RES_hhdet_in_tesh!N39/RES_summary!N$21</f>
        <v>0</v>
      </c>
      <c r="O39" s="178">
        <f>RES_hhdet_in_tesh!O39/RES_summary!O$21</f>
        <v>0</v>
      </c>
      <c r="P39" s="178">
        <f>RES_hhdet_in_tesh!P39/RES_summary!P$21</f>
        <v>0</v>
      </c>
      <c r="Q39" s="178">
        <f>RES_hhdet_in_tesh!Q39/RES_summary!Q$21</f>
        <v>0</v>
      </c>
    </row>
    <row r="40" spans="1:17" ht="12" customHeight="1" x14ac:dyDescent="0.25">
      <c r="A40" s="23" t="s">
        <v>57</v>
      </c>
      <c r="B40" s="156"/>
      <c r="C40" s="177">
        <f>RES_hhdet_in_tesh!C40/RES_summary!C$21</f>
        <v>5.5476148092209465</v>
      </c>
      <c r="D40" s="177">
        <f>RES_hhdet_in_tesh!D40/RES_summary!D$21</f>
        <v>0</v>
      </c>
      <c r="E40" s="177">
        <f>RES_hhdet_in_tesh!E40/RES_summary!E$21</f>
        <v>5.4715678166889861</v>
      </c>
      <c r="F40" s="177">
        <f>RES_hhdet_in_tesh!F40/RES_summary!F$21</f>
        <v>5.3363472692252367</v>
      </c>
      <c r="G40" s="177">
        <f>RES_hhdet_in_tesh!G40/RES_summary!G$21</f>
        <v>5.2163297450201904</v>
      </c>
      <c r="H40" s="177">
        <f>RES_hhdet_in_tesh!H40/RES_summary!H$21</f>
        <v>5.1220958378829069</v>
      </c>
      <c r="I40" s="177">
        <f>RES_hhdet_in_tesh!I40/RES_summary!I$21</f>
        <v>5.0927606959005658</v>
      </c>
      <c r="J40" s="177">
        <f>RES_hhdet_in_tesh!J40/RES_summary!J$21</f>
        <v>0</v>
      </c>
      <c r="K40" s="177">
        <f>RES_hhdet_in_tesh!K40/RES_summary!K$21</f>
        <v>0</v>
      </c>
      <c r="L40" s="177">
        <f>RES_hhdet_in_tesh!L40/RES_summary!L$21</f>
        <v>4.8446735513227095</v>
      </c>
      <c r="M40" s="177">
        <f>RES_hhdet_in_tesh!M40/RES_summary!M$21</f>
        <v>4.7208967286691195</v>
      </c>
      <c r="N40" s="177">
        <f>RES_hhdet_in_tesh!N40/RES_summary!N$21</f>
        <v>0</v>
      </c>
      <c r="O40" s="177">
        <f>RES_hhdet_in_tesh!O40/RES_summary!O$21</f>
        <v>0</v>
      </c>
      <c r="P40" s="177">
        <f>RES_hhdet_in_tesh!P40/RES_summary!P$21</f>
        <v>0</v>
      </c>
      <c r="Q40" s="177">
        <f>RES_hhdet_in_tesh!Q40/RES_summary!Q$21</f>
        <v>0</v>
      </c>
    </row>
    <row r="41" spans="1:17" ht="12" customHeight="1" x14ac:dyDescent="0.25">
      <c r="A41" s="29" t="s">
        <v>140</v>
      </c>
      <c r="B41" s="57"/>
      <c r="C41" s="176">
        <f>RES_hhdet_in_tesh!C41/RES_summary!C$21</f>
        <v>6.1547471874399848</v>
      </c>
      <c r="D41" s="176">
        <f>RES_hhdet_in_tesh!D41/RES_summary!D$21</f>
        <v>6.1240090217174608</v>
      </c>
      <c r="E41" s="176">
        <f>RES_hhdet_in_tesh!E41/RES_summary!E$21</f>
        <v>6.1094462308526118</v>
      </c>
      <c r="F41" s="176">
        <f>RES_hhdet_in_tesh!F41/RES_summary!F$21</f>
        <v>6.002308319747133</v>
      </c>
      <c r="G41" s="176">
        <f>RES_hhdet_in_tesh!G41/RES_summary!G$21</f>
        <v>5.9500029665465508</v>
      </c>
      <c r="H41" s="176">
        <f>RES_hhdet_in_tesh!H41/RES_summary!H$21</f>
        <v>6.0442690306037612</v>
      </c>
      <c r="I41" s="176">
        <f>RES_hhdet_in_tesh!I41/RES_summary!I$21</f>
        <v>5.8880804319131794</v>
      </c>
      <c r="J41" s="176">
        <f>RES_hhdet_in_tesh!J41/RES_summary!J$21</f>
        <v>5.8392228431721627</v>
      </c>
      <c r="K41" s="176">
        <f>RES_hhdet_in_tesh!K41/RES_summary!K$21</f>
        <v>5.7016464781819636</v>
      </c>
      <c r="L41" s="176">
        <f>RES_hhdet_in_tesh!L41/RES_summary!L$21</f>
        <v>5.9292439159162731</v>
      </c>
      <c r="M41" s="176">
        <f>RES_hhdet_in_tesh!M41/RES_summary!M$21</f>
        <v>0</v>
      </c>
      <c r="N41" s="176">
        <f>RES_hhdet_in_tesh!N41/RES_summary!N$21</f>
        <v>0</v>
      </c>
      <c r="O41" s="176">
        <f>RES_hhdet_in_tesh!O41/RES_summary!O$21</f>
        <v>0</v>
      </c>
      <c r="P41" s="176">
        <f>RES_hhdet_in_tesh!P41/RES_summary!P$21</f>
        <v>0</v>
      </c>
      <c r="Q41" s="176">
        <f>RES_hhdet_in_tesh!Q41/RES_summary!Q$21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84">
        <f>RES_hhdet_in_tesh!C43/RES_summary!C$21</f>
        <v>125.85591680732185</v>
      </c>
      <c r="D43" s="184">
        <f>RES_hhdet_in_tesh!D43/RES_summary!D$21</f>
        <v>120.32559877145391</v>
      </c>
      <c r="E43" s="184">
        <f>RES_hhdet_in_tesh!E43/RES_summary!E$21</f>
        <v>0</v>
      </c>
      <c r="F43" s="184">
        <f>RES_hhdet_in_tesh!F43/RES_summary!F$21</f>
        <v>121.01573383747332</v>
      </c>
      <c r="G43" s="184">
        <f>RES_hhdet_in_tesh!G43/RES_summary!G$21</f>
        <v>120.57496756024427</v>
      </c>
      <c r="H43" s="184">
        <f>RES_hhdet_in_tesh!H43/RES_summary!H$21</f>
        <v>0</v>
      </c>
      <c r="I43" s="184">
        <f>RES_hhdet_in_tesh!I43/RES_summary!I$21</f>
        <v>120.01120298836646</v>
      </c>
      <c r="J43" s="184">
        <f>RES_hhdet_in_tesh!J43/RES_summary!J$21</f>
        <v>116.46156267180886</v>
      </c>
      <c r="K43" s="184">
        <f>RES_hhdet_in_tesh!K43/RES_summary!K$21</f>
        <v>113.70679770807807</v>
      </c>
      <c r="L43" s="184">
        <f>RES_hhdet_in_tesh!L43/RES_summary!L$21</f>
        <v>128.70622982218524</v>
      </c>
      <c r="M43" s="184">
        <f>RES_hhdet_in_tesh!M43/RES_summary!M$21</f>
        <v>116.71679694275784</v>
      </c>
      <c r="N43" s="184">
        <f>RES_hhdet_in_tesh!N43/RES_summary!N$21</f>
        <v>0</v>
      </c>
      <c r="O43" s="184">
        <f>RES_hhdet_in_tesh!O43/RES_summary!O$21</f>
        <v>114.4445523467603</v>
      </c>
      <c r="P43" s="184">
        <f>RES_hhdet_in_tesh!P43/RES_summary!P$21</f>
        <v>0</v>
      </c>
      <c r="Q43" s="184">
        <f>RES_hhdet_in_tesh!Q43/RES_summary!Q$21</f>
        <v>108.76651947722371</v>
      </c>
    </row>
    <row r="44" spans="1:17" ht="12.95" customHeight="1" x14ac:dyDescent="0.25">
      <c r="A44" s="158" t="s">
        <v>65</v>
      </c>
      <c r="B44" s="157"/>
      <c r="C44" s="178">
        <f>RES_hhdet_in_tesh!C44/RES_summary!C$21</f>
        <v>93.190981782061002</v>
      </c>
      <c r="D44" s="178">
        <f>RES_hhdet_in_tesh!D44/RES_summary!D$21</f>
        <v>88.802383852152431</v>
      </c>
      <c r="E44" s="178">
        <f>RES_hhdet_in_tesh!E44/RES_summary!E$21</f>
        <v>0</v>
      </c>
      <c r="F44" s="178">
        <f>RES_hhdet_in_tesh!F44/RES_summary!F$21</f>
        <v>89.566875489277393</v>
      </c>
      <c r="G44" s="178">
        <f>RES_hhdet_in_tesh!G44/RES_summary!G$21</f>
        <v>89.789162440199405</v>
      </c>
      <c r="H44" s="178">
        <f>RES_hhdet_in_tesh!H44/RES_summary!H$21</f>
        <v>0</v>
      </c>
      <c r="I44" s="178">
        <f>RES_hhdet_in_tesh!I44/RES_summary!I$21</f>
        <v>88.255236066580636</v>
      </c>
      <c r="J44" s="178">
        <f>RES_hhdet_in_tesh!J44/RES_summary!J$21</f>
        <v>85.565285826782954</v>
      </c>
      <c r="K44" s="178">
        <f>RES_hhdet_in_tesh!K44/RES_summary!K$21</f>
        <v>84.818147160724834</v>
      </c>
      <c r="L44" s="178">
        <f>RES_hhdet_in_tesh!L44/RES_summary!L$21</f>
        <v>98.573308218393237</v>
      </c>
      <c r="M44" s="178">
        <f>RES_hhdet_in_tesh!M44/RES_summary!M$21</f>
        <v>87.164775882757084</v>
      </c>
      <c r="N44" s="178">
        <f>RES_hhdet_in_tesh!N44/RES_summary!N$21</f>
        <v>0</v>
      </c>
      <c r="O44" s="178">
        <f>RES_hhdet_in_tesh!O44/RES_summary!O$21</f>
        <v>84.166065738013188</v>
      </c>
      <c r="P44" s="178">
        <f>RES_hhdet_in_tesh!P44/RES_summary!P$21</f>
        <v>0</v>
      </c>
      <c r="Q44" s="178">
        <f>RES_hhdet_in_tesh!Q44/RES_summary!Q$21</f>
        <v>78.300446711157448</v>
      </c>
    </row>
    <row r="45" spans="1:17" ht="12" customHeight="1" x14ac:dyDescent="0.25">
      <c r="A45" s="23" t="s">
        <v>166</v>
      </c>
      <c r="B45" s="156"/>
      <c r="C45" s="177">
        <f>RES_hhdet_in_tesh!C45/RES_summary!C$21</f>
        <v>91.352487595658431</v>
      </c>
      <c r="D45" s="177">
        <f>RES_hhdet_in_tesh!D45/RES_summary!D$21</f>
        <v>87.055110531056542</v>
      </c>
      <c r="E45" s="177">
        <f>RES_hhdet_in_tesh!E45/RES_summary!E$21</f>
        <v>0</v>
      </c>
      <c r="F45" s="177">
        <f>RES_hhdet_in_tesh!F45/RES_summary!F$21</f>
        <v>87.576846383627</v>
      </c>
      <c r="G45" s="177">
        <f>RES_hhdet_in_tesh!G45/RES_summary!G$21</f>
        <v>87.605378207129959</v>
      </c>
      <c r="H45" s="177">
        <f>RES_hhdet_in_tesh!H45/RES_summary!H$21</f>
        <v>0</v>
      </c>
      <c r="I45" s="177">
        <f>RES_hhdet_in_tesh!I45/RES_summary!I$21</f>
        <v>86.064670665112629</v>
      </c>
      <c r="J45" s="177">
        <f>RES_hhdet_in_tesh!J45/RES_summary!J$21</f>
        <v>83.692685050482879</v>
      </c>
      <c r="K45" s="177">
        <f>RES_hhdet_in_tesh!K45/RES_summary!K$21</f>
        <v>83.294883458307908</v>
      </c>
      <c r="L45" s="177">
        <f>RES_hhdet_in_tesh!L45/RES_summary!L$21</f>
        <v>96.623908147322965</v>
      </c>
      <c r="M45" s="177">
        <f>RES_hhdet_in_tesh!M45/RES_summary!M$21</f>
        <v>85.194650656741175</v>
      </c>
      <c r="N45" s="177">
        <f>RES_hhdet_in_tesh!N45/RES_summary!N$21</f>
        <v>0</v>
      </c>
      <c r="O45" s="177">
        <f>RES_hhdet_in_tesh!O45/RES_summary!O$21</f>
        <v>81.006379056502169</v>
      </c>
      <c r="P45" s="177">
        <f>RES_hhdet_in_tesh!P45/RES_summary!P$21</f>
        <v>0</v>
      </c>
      <c r="Q45" s="177">
        <f>RES_hhdet_in_tesh!Q45/RES_summary!Q$21</f>
        <v>74.515826931657912</v>
      </c>
    </row>
    <row r="46" spans="1:17" ht="12" customHeight="1" x14ac:dyDescent="0.25">
      <c r="A46" s="23" t="s">
        <v>60</v>
      </c>
      <c r="B46" s="156"/>
      <c r="C46" s="177">
        <f>RES_hhdet_in_tesh!C46/RES_summary!C$21</f>
        <v>1.8384941864025586</v>
      </c>
      <c r="D46" s="177">
        <f>RES_hhdet_in_tesh!D46/RES_summary!D$21</f>
        <v>1.7472733210958908</v>
      </c>
      <c r="E46" s="177">
        <f>RES_hhdet_in_tesh!E46/RES_summary!E$21</f>
        <v>0</v>
      </c>
      <c r="F46" s="177">
        <f>RES_hhdet_in_tesh!F46/RES_summary!F$21</f>
        <v>1.9900291056503909</v>
      </c>
      <c r="G46" s="177">
        <f>RES_hhdet_in_tesh!G46/RES_summary!G$21</f>
        <v>2.1837842330694475</v>
      </c>
      <c r="H46" s="177">
        <f>RES_hhdet_in_tesh!H46/RES_summary!H$21</f>
        <v>0</v>
      </c>
      <c r="I46" s="177">
        <f>RES_hhdet_in_tesh!I46/RES_summary!I$21</f>
        <v>2.1905654014680098</v>
      </c>
      <c r="J46" s="177">
        <f>RES_hhdet_in_tesh!J46/RES_summary!J$21</f>
        <v>1.8726007763000663</v>
      </c>
      <c r="K46" s="177">
        <f>RES_hhdet_in_tesh!K46/RES_summary!K$21</f>
        <v>1.5232637024169293</v>
      </c>
      <c r="L46" s="177">
        <f>RES_hhdet_in_tesh!L46/RES_summary!L$21</f>
        <v>1.9494000710702797</v>
      </c>
      <c r="M46" s="177">
        <f>RES_hhdet_in_tesh!M46/RES_summary!M$21</f>
        <v>1.9701252260159046</v>
      </c>
      <c r="N46" s="177">
        <f>RES_hhdet_in_tesh!N46/RES_summary!N$21</f>
        <v>0</v>
      </c>
      <c r="O46" s="177">
        <f>RES_hhdet_in_tesh!O46/RES_summary!O$21</f>
        <v>3.1596866815110234</v>
      </c>
      <c r="P46" s="177">
        <f>RES_hhdet_in_tesh!P46/RES_summary!P$21</f>
        <v>0</v>
      </c>
      <c r="Q46" s="177">
        <f>RES_hhdet_in_tesh!Q46/RES_summary!Q$21</f>
        <v>3.7846197794995304</v>
      </c>
    </row>
    <row r="47" spans="1:17" ht="12.95" customHeight="1" x14ac:dyDescent="0.25">
      <c r="A47" s="158" t="s">
        <v>112</v>
      </c>
      <c r="B47" s="157"/>
      <c r="C47" s="178">
        <f>RES_hhdet_in_tesh!C47/RES_summary!C$21</f>
        <v>10.543558624312247</v>
      </c>
      <c r="D47" s="178">
        <f>RES_hhdet_in_tesh!D47/RES_summary!D$21</f>
        <v>9.6434269593934854</v>
      </c>
      <c r="E47" s="178">
        <f>RES_hhdet_in_tesh!E47/RES_summary!E$21</f>
        <v>0</v>
      </c>
      <c r="F47" s="178">
        <f>RES_hhdet_in_tesh!F47/RES_summary!F$21</f>
        <v>10.456081253374713</v>
      </c>
      <c r="G47" s="178">
        <f>RES_hhdet_in_tesh!G47/RES_summary!G$21</f>
        <v>10.368243677611494</v>
      </c>
      <c r="H47" s="178">
        <f>RES_hhdet_in_tesh!H47/RES_summary!H$21</f>
        <v>0</v>
      </c>
      <c r="I47" s="178">
        <f>RES_hhdet_in_tesh!I47/RES_summary!I$21</f>
        <v>12.323844306896683</v>
      </c>
      <c r="J47" s="178">
        <f>RES_hhdet_in_tesh!J47/RES_summary!J$21</f>
        <v>11.414824128971732</v>
      </c>
      <c r="K47" s="178">
        <f>RES_hhdet_in_tesh!K47/RES_summary!K$21</f>
        <v>9.8739730021014491</v>
      </c>
      <c r="L47" s="178">
        <f>RES_hhdet_in_tesh!L47/RES_summary!L$21</f>
        <v>10.665042468762884</v>
      </c>
      <c r="M47" s="178">
        <f>RES_hhdet_in_tesh!M47/RES_summary!M$21</f>
        <v>11.021195205434882</v>
      </c>
      <c r="N47" s="178">
        <f>RES_hhdet_in_tesh!N47/RES_summary!N$21</f>
        <v>0</v>
      </c>
      <c r="O47" s="178">
        <f>RES_hhdet_in_tesh!O47/RES_summary!O$21</f>
        <v>11.203543327017513</v>
      </c>
      <c r="P47" s="178">
        <f>RES_hhdet_in_tesh!P47/RES_summary!P$21</f>
        <v>0</v>
      </c>
      <c r="Q47" s="178">
        <f>RES_hhdet_in_tesh!Q47/RES_summary!Q$21</f>
        <v>11.018337244405608</v>
      </c>
    </row>
    <row r="48" spans="1:17" ht="12" customHeight="1" x14ac:dyDescent="0.25">
      <c r="A48" s="23" t="s">
        <v>60</v>
      </c>
      <c r="B48" s="156"/>
      <c r="C48" s="177">
        <f>RES_hhdet_in_tesh!C48/RES_summary!C$21</f>
        <v>10.543558624312247</v>
      </c>
      <c r="D48" s="177">
        <f>RES_hhdet_in_tesh!D48/RES_summary!D$21</f>
        <v>9.6434269593934854</v>
      </c>
      <c r="E48" s="177">
        <f>RES_hhdet_in_tesh!E48/RES_summary!E$21</f>
        <v>0</v>
      </c>
      <c r="F48" s="177">
        <f>RES_hhdet_in_tesh!F48/RES_summary!F$21</f>
        <v>10.456081253374713</v>
      </c>
      <c r="G48" s="177">
        <f>RES_hhdet_in_tesh!G48/RES_summary!G$21</f>
        <v>10.368243677611494</v>
      </c>
      <c r="H48" s="177">
        <f>RES_hhdet_in_tesh!H48/RES_summary!H$21</f>
        <v>0</v>
      </c>
      <c r="I48" s="177">
        <f>RES_hhdet_in_tesh!I48/RES_summary!I$21</f>
        <v>12.323844306896683</v>
      </c>
      <c r="J48" s="177">
        <f>RES_hhdet_in_tesh!J48/RES_summary!J$21</f>
        <v>11.414824128971732</v>
      </c>
      <c r="K48" s="177">
        <f>RES_hhdet_in_tesh!K48/RES_summary!K$21</f>
        <v>9.8739730021014491</v>
      </c>
      <c r="L48" s="177">
        <f>RES_hhdet_in_tesh!L48/RES_summary!L$21</f>
        <v>10.665042468762884</v>
      </c>
      <c r="M48" s="177">
        <f>RES_hhdet_in_tesh!M48/RES_summary!M$21</f>
        <v>11.021195205434882</v>
      </c>
      <c r="N48" s="177">
        <f>RES_hhdet_in_tesh!N48/RES_summary!N$21</f>
        <v>0</v>
      </c>
      <c r="O48" s="177">
        <f>RES_hhdet_in_tesh!O48/RES_summary!O$21</f>
        <v>11.203543327017513</v>
      </c>
      <c r="P48" s="177">
        <f>RES_hhdet_in_tesh!P48/RES_summary!P$21</f>
        <v>0</v>
      </c>
      <c r="Q48" s="177">
        <f>RES_hhdet_in_tesh!Q48/RES_summary!Q$21</f>
        <v>11.018337244405608</v>
      </c>
    </row>
    <row r="49" spans="1:17" ht="12" customHeight="1" x14ac:dyDescent="0.25">
      <c r="A49" s="158" t="s">
        <v>63</v>
      </c>
      <c r="B49" s="157"/>
      <c r="C49" s="178">
        <f>RES_hhdet_in_tesh!C49/RES_summary!C$21</f>
        <v>15.971029714176233</v>
      </c>
      <c r="D49" s="178">
        <f>RES_hhdet_in_tesh!D49/RES_summary!D$21</f>
        <v>15.755859166797389</v>
      </c>
      <c r="E49" s="178">
        <f>RES_hhdet_in_tesh!E49/RES_summary!E$21</f>
        <v>0</v>
      </c>
      <c r="F49" s="178">
        <f>RES_hhdet_in_tesh!F49/RES_summary!F$21</f>
        <v>15.001421691636075</v>
      </c>
      <c r="G49" s="178">
        <f>RES_hhdet_in_tesh!G49/RES_summary!G$21</f>
        <v>14.475618987887938</v>
      </c>
      <c r="H49" s="178">
        <f>RES_hhdet_in_tesh!H49/RES_summary!H$21</f>
        <v>0</v>
      </c>
      <c r="I49" s="178">
        <f>RES_hhdet_in_tesh!I49/RES_summary!I$21</f>
        <v>13.559999885238284</v>
      </c>
      <c r="J49" s="178">
        <f>RES_hhdet_in_tesh!J49/RES_summary!J$21</f>
        <v>13.642645005882393</v>
      </c>
      <c r="K49" s="178">
        <f>RES_hhdet_in_tesh!K49/RES_summary!K$21</f>
        <v>13.313450690057058</v>
      </c>
      <c r="L49" s="178">
        <f>RES_hhdet_in_tesh!L49/RES_summary!L$21</f>
        <v>13.542786349767246</v>
      </c>
      <c r="M49" s="178">
        <f>RES_hhdet_in_tesh!M49/RES_summary!M$21</f>
        <v>12.679231872754153</v>
      </c>
      <c r="N49" s="178">
        <f>RES_hhdet_in_tesh!N49/RES_summary!N$21</f>
        <v>0</v>
      </c>
      <c r="O49" s="178">
        <f>RES_hhdet_in_tesh!O49/RES_summary!O$21</f>
        <v>13.069038030462131</v>
      </c>
      <c r="P49" s="178">
        <f>RES_hhdet_in_tesh!P49/RES_summary!P$21</f>
        <v>0</v>
      </c>
      <c r="Q49" s="178">
        <f>RES_hhdet_in_tesh!Q49/RES_summary!Q$21</f>
        <v>13.40688548075293</v>
      </c>
    </row>
    <row r="50" spans="1:17" ht="12" customHeight="1" x14ac:dyDescent="0.25">
      <c r="A50" s="167" t="s">
        <v>165</v>
      </c>
      <c r="B50" s="132"/>
      <c r="C50" s="183">
        <f>RES_hhdet_in_tesh!C50/RES_summary!C$21</f>
        <v>15.968418954145582</v>
      </c>
      <c r="D50" s="183">
        <f>RES_hhdet_in_tesh!D50/RES_summary!D$21</f>
        <v>15.605842110823241</v>
      </c>
      <c r="E50" s="183">
        <f>RES_hhdet_in_tesh!E50/RES_summary!E$21</f>
        <v>0</v>
      </c>
      <c r="F50" s="183">
        <f>RES_hhdet_in_tesh!F50/RES_summary!F$21</f>
        <v>14.721744583377026</v>
      </c>
      <c r="G50" s="183">
        <f>RES_hhdet_in_tesh!G50/RES_summary!G$21</f>
        <v>14.191886478713588</v>
      </c>
      <c r="H50" s="183">
        <f>RES_hhdet_in_tesh!H50/RES_summary!H$21</f>
        <v>0</v>
      </c>
      <c r="I50" s="183">
        <f>RES_hhdet_in_tesh!I50/RES_summary!I$21</f>
        <v>13.550132286658325</v>
      </c>
      <c r="J50" s="183">
        <f>RES_hhdet_in_tesh!J50/RES_summary!J$21</f>
        <v>13.330586716488611</v>
      </c>
      <c r="K50" s="183">
        <f>RES_hhdet_in_tesh!K50/RES_summary!K$21</f>
        <v>13.041349428710074</v>
      </c>
      <c r="L50" s="183">
        <f>RES_hhdet_in_tesh!L50/RES_summary!L$21</f>
        <v>12.896955590589041</v>
      </c>
      <c r="M50" s="183">
        <f>RES_hhdet_in_tesh!M50/RES_summary!M$21</f>
        <v>12.667725971334628</v>
      </c>
      <c r="N50" s="183">
        <f>RES_hhdet_in_tesh!N50/RES_summary!N$21</f>
        <v>0</v>
      </c>
      <c r="O50" s="183">
        <f>RES_hhdet_in_tesh!O50/RES_summary!O$21</f>
        <v>12.491110580883657</v>
      </c>
      <c r="P50" s="183">
        <f>RES_hhdet_in_tesh!P50/RES_summary!P$21</f>
        <v>0</v>
      </c>
      <c r="Q50" s="183">
        <f>RES_hhdet_in_tesh!Q50/RES_summary!Q$21</f>
        <v>12.255704900477925</v>
      </c>
    </row>
    <row r="51" spans="1:17" ht="12" customHeight="1" x14ac:dyDescent="0.25">
      <c r="A51" s="167" t="s">
        <v>164</v>
      </c>
      <c r="B51" s="132"/>
      <c r="C51" s="183">
        <f>RES_hhdet_in_tesh!C51/RES_summary!C$21</f>
        <v>16.002276593923099</v>
      </c>
      <c r="D51" s="183">
        <f>RES_hhdet_in_tesh!D51/RES_summary!D$21</f>
        <v>15.669073267690505</v>
      </c>
      <c r="E51" s="183">
        <f>RES_hhdet_in_tesh!E51/RES_summary!E$21</f>
        <v>0</v>
      </c>
      <c r="F51" s="183">
        <f>RES_hhdet_in_tesh!F51/RES_summary!F$21</f>
        <v>14.849014098165048</v>
      </c>
      <c r="G51" s="183">
        <f>RES_hhdet_in_tesh!G51/RES_summary!G$21</f>
        <v>14.344629427768728</v>
      </c>
      <c r="H51" s="183">
        <f>RES_hhdet_in_tesh!H51/RES_summary!H$21</f>
        <v>0</v>
      </c>
      <c r="I51" s="183">
        <f>RES_hhdet_in_tesh!I51/RES_summary!I$21</f>
        <v>13.730434550444617</v>
      </c>
      <c r="J51" s="183">
        <f>RES_hhdet_in_tesh!J51/RES_summary!J$21</f>
        <v>13.538550953878788</v>
      </c>
      <c r="K51" s="183">
        <f>RES_hhdet_in_tesh!K51/RES_summary!K$21</f>
        <v>13.258272179099873</v>
      </c>
      <c r="L51" s="183">
        <f>RES_hhdet_in_tesh!L51/RES_summary!L$21</f>
        <v>13.111953539757314</v>
      </c>
      <c r="M51" s="183">
        <f>RES_hhdet_in_tesh!M51/RES_summary!M$21</f>
        <v>12.84204454537641</v>
      </c>
      <c r="N51" s="183">
        <f>RES_hhdet_in_tesh!N51/RES_summary!N$21</f>
        <v>0</v>
      </c>
      <c r="O51" s="183">
        <f>RES_hhdet_in_tesh!O51/RES_summary!O$21</f>
        <v>12.580395913697894</v>
      </c>
      <c r="P51" s="183">
        <f>RES_hhdet_in_tesh!P51/RES_summary!P$21</f>
        <v>0</v>
      </c>
      <c r="Q51" s="183">
        <f>RES_hhdet_in_tesh!Q51/RES_summary!Q$21</f>
        <v>12.216665849299247</v>
      </c>
    </row>
    <row r="52" spans="1:17" ht="12" customHeight="1" x14ac:dyDescent="0.25">
      <c r="A52" s="166" t="s">
        <v>163</v>
      </c>
      <c r="B52" s="165"/>
      <c r="C52" s="182">
        <f>RES_hhdet_in_tesh!C52/RES_summary!C$21</f>
        <v>10.389948505182549</v>
      </c>
      <c r="D52" s="182">
        <f>RES_hhdet_in_tesh!D52/RES_summary!D$21</f>
        <v>10.153861587307881</v>
      </c>
      <c r="E52" s="182">
        <f>RES_hhdet_in_tesh!E52/RES_summary!E$21</f>
        <v>0</v>
      </c>
      <c r="F52" s="182">
        <f>RES_hhdet_in_tesh!F52/RES_summary!F$21</f>
        <v>9.5762413877966903</v>
      </c>
      <c r="G52" s="182">
        <f>RES_hhdet_in_tesh!G52/RES_summary!G$21</f>
        <v>9.2400241269381667</v>
      </c>
      <c r="H52" s="182">
        <f>RES_hhdet_in_tesh!H52/RES_summary!H$21</f>
        <v>0</v>
      </c>
      <c r="I52" s="182">
        <f>RES_hhdet_in_tesh!I52/RES_summary!I$21</f>
        <v>8.8061757645944958</v>
      </c>
      <c r="J52" s="182">
        <f>RES_hhdet_in_tesh!J52/RES_summary!J$21</f>
        <v>8.6770483367621178</v>
      </c>
      <c r="K52" s="182">
        <f>RES_hhdet_in_tesh!K52/RES_summary!K$21</f>
        <v>8.493359573084069</v>
      </c>
      <c r="L52" s="182">
        <f>RES_hhdet_in_tesh!L52/RES_summary!L$21</f>
        <v>8.386982080444616</v>
      </c>
      <c r="M52" s="182">
        <f>RES_hhdet_in_tesh!M52/RES_summary!M$21</f>
        <v>8.2317967178161311</v>
      </c>
      <c r="N52" s="182">
        <f>RES_hhdet_in_tesh!N52/RES_summary!N$21</f>
        <v>0</v>
      </c>
      <c r="O52" s="182">
        <f>RES_hhdet_in_tesh!O52/RES_summary!O$21</f>
        <v>8.1008939702123772</v>
      </c>
      <c r="P52" s="182">
        <f>RES_hhdet_in_tesh!P52/RES_summary!P$21</f>
        <v>0</v>
      </c>
      <c r="Q52" s="182">
        <f>RES_hhdet_in_tesh!Q52/RES_summary!Q$21</f>
        <v>7.9099599296814871</v>
      </c>
    </row>
    <row r="53" spans="1:17" ht="12" customHeight="1" x14ac:dyDescent="0.25">
      <c r="A53" s="147" t="s">
        <v>59</v>
      </c>
      <c r="B53" s="164"/>
      <c r="C53" s="181">
        <f>RES_hhdet_in_tesh!C53/RES_summary!C$21</f>
        <v>5.6123280887405533</v>
      </c>
      <c r="D53" s="181">
        <f>RES_hhdet_in_tesh!D53/RES_summary!D$21</f>
        <v>5.5152116803826265</v>
      </c>
      <c r="E53" s="181">
        <f>RES_hhdet_in_tesh!E53/RES_summary!E$21</f>
        <v>0</v>
      </c>
      <c r="F53" s="181">
        <f>RES_hhdet_in_tesh!F53/RES_summary!F$21</f>
        <v>5.2727727103683524</v>
      </c>
      <c r="G53" s="181">
        <f>RES_hhdet_in_tesh!G53/RES_summary!G$21</f>
        <v>5.1046053008305599</v>
      </c>
      <c r="H53" s="181">
        <f>RES_hhdet_in_tesh!H53/RES_summary!H$21</f>
        <v>0</v>
      </c>
      <c r="I53" s="181">
        <f>RES_hhdet_in_tesh!I53/RES_summary!I$21</f>
        <v>4.9242587858501201</v>
      </c>
      <c r="J53" s="181">
        <f>RES_hhdet_in_tesh!J53/RES_summary!J$21</f>
        <v>4.8615026171166695</v>
      </c>
      <c r="K53" s="181">
        <f>RES_hhdet_in_tesh!K53/RES_summary!K$21</f>
        <v>4.7649126060158036</v>
      </c>
      <c r="L53" s="181">
        <f>RES_hhdet_in_tesh!L53/RES_summary!L$21</f>
        <v>4.7249714593127017</v>
      </c>
      <c r="M53" s="181">
        <f>RES_hhdet_in_tesh!M53/RES_summary!M$21</f>
        <v>4.6102478275602818</v>
      </c>
      <c r="N53" s="181">
        <f>RES_hhdet_in_tesh!N53/RES_summary!N$21</f>
        <v>0</v>
      </c>
      <c r="O53" s="181">
        <f>RES_hhdet_in_tesh!O53/RES_summary!O$21</f>
        <v>4.4795019434855163</v>
      </c>
      <c r="P53" s="181">
        <f>RES_hhdet_in_tesh!P53/RES_summary!P$21</f>
        <v>0</v>
      </c>
      <c r="Q53" s="181">
        <f>RES_hhdet_in_tesh!Q53/RES_summary!Q$21</f>
        <v>4.3067059196177606</v>
      </c>
    </row>
    <row r="54" spans="1:17" ht="12" customHeight="1" x14ac:dyDescent="0.25">
      <c r="A54" s="163" t="s">
        <v>142</v>
      </c>
      <c r="B54" s="162"/>
      <c r="C54" s="180">
        <f>RES_hhdet_in_tesh!C54/RES_summary!C$21</f>
        <v>0</v>
      </c>
      <c r="D54" s="180">
        <f>RES_hhdet_in_tesh!D54/RES_summary!D$21</f>
        <v>17.222361843524038</v>
      </c>
      <c r="E54" s="180">
        <f>RES_hhdet_in_tesh!E54/RES_summary!E$21</f>
        <v>0</v>
      </c>
      <c r="F54" s="180">
        <f>RES_hhdet_in_tesh!F54/RES_summary!F$21</f>
        <v>16.772326742847596</v>
      </c>
      <c r="G54" s="180">
        <f>RES_hhdet_in_tesh!G54/RES_summary!G$21</f>
        <v>16.580171930069376</v>
      </c>
      <c r="H54" s="180">
        <f>RES_hhdet_in_tesh!H54/RES_summary!H$21</f>
        <v>0</v>
      </c>
      <c r="I54" s="180">
        <f>RES_hhdet_in_tesh!I54/RES_summary!I$21</f>
        <v>0</v>
      </c>
      <c r="J54" s="180">
        <f>RES_hhdet_in_tesh!J54/RES_summary!J$21</f>
        <v>16.503746761816032</v>
      </c>
      <c r="K54" s="180">
        <f>RES_hhdet_in_tesh!K54/RES_summary!K$21</f>
        <v>16.036692583327895</v>
      </c>
      <c r="L54" s="180">
        <f>RES_hhdet_in_tesh!L54/RES_summary!L$21</f>
        <v>16.800576942159555</v>
      </c>
      <c r="M54" s="180">
        <f>RES_hhdet_in_tesh!M54/RES_summary!M$21</f>
        <v>0</v>
      </c>
      <c r="N54" s="180">
        <f>RES_hhdet_in_tesh!N54/RES_summary!N$21</f>
        <v>0</v>
      </c>
      <c r="O54" s="180">
        <f>RES_hhdet_in_tesh!O54/RES_summary!O$21</f>
        <v>17.355941166188039</v>
      </c>
      <c r="P54" s="180">
        <f>RES_hhdet_in_tesh!P54/RES_summary!P$21</f>
        <v>0</v>
      </c>
      <c r="Q54" s="180">
        <f>RES_hhdet_in_tesh!Q54/RES_summary!Q$21</f>
        <v>17.522519565426073</v>
      </c>
    </row>
    <row r="55" spans="1:17" ht="12" customHeight="1" x14ac:dyDescent="0.25">
      <c r="A55" s="161" t="s">
        <v>141</v>
      </c>
      <c r="B55" s="160"/>
      <c r="C55" s="179">
        <f>RES_hhdet_in_tesh!C55/RES_summary!C$21</f>
        <v>0</v>
      </c>
      <c r="D55" s="179">
        <f>RES_hhdet_in_tesh!D55/RES_summary!D$21</f>
        <v>16.709708862004781</v>
      </c>
      <c r="E55" s="179">
        <f>RES_hhdet_in_tesh!E55/RES_summary!E$21</f>
        <v>0</v>
      </c>
      <c r="F55" s="179">
        <f>RES_hhdet_in_tesh!F55/RES_summary!F$21</f>
        <v>16.17248557029512</v>
      </c>
      <c r="G55" s="179">
        <f>RES_hhdet_in_tesh!G55/RES_summary!G$21</f>
        <v>15.870835644621261</v>
      </c>
      <c r="H55" s="179">
        <f>RES_hhdet_in_tesh!H55/RES_summary!H$21</f>
        <v>0</v>
      </c>
      <c r="I55" s="179">
        <f>RES_hhdet_in_tesh!I55/RES_summary!I$21</f>
        <v>0</v>
      </c>
      <c r="J55" s="179">
        <f>RES_hhdet_in_tesh!J55/RES_summary!J$21</f>
        <v>15.496636451202278</v>
      </c>
      <c r="K55" s="179">
        <f>RES_hhdet_in_tesh!K55/RES_summary!K$21</f>
        <v>15.140845595027153</v>
      </c>
      <c r="L55" s="179">
        <f>RES_hhdet_in_tesh!L55/RES_summary!L$21</f>
        <v>15.622721043428465</v>
      </c>
      <c r="M55" s="179">
        <f>RES_hhdet_in_tesh!M55/RES_summary!M$21</f>
        <v>0</v>
      </c>
      <c r="N55" s="179">
        <f>RES_hhdet_in_tesh!N55/RES_summary!N$21</f>
        <v>0</v>
      </c>
      <c r="O55" s="179">
        <f>RES_hhdet_in_tesh!O55/RES_summary!O$21</f>
        <v>15.747525762289976</v>
      </c>
      <c r="P55" s="179">
        <f>RES_hhdet_in_tesh!P55/RES_summary!P$21</f>
        <v>0</v>
      </c>
      <c r="Q55" s="179">
        <f>RES_hhdet_in_tesh!Q55/RES_summary!Q$21</f>
        <v>15.691334343483545</v>
      </c>
    </row>
    <row r="56" spans="1:17" ht="12" customHeight="1" x14ac:dyDescent="0.25">
      <c r="A56" s="148" t="s">
        <v>60</v>
      </c>
      <c r="B56" s="156"/>
      <c r="C56" s="177">
        <f>RES_hhdet_in_tesh!C56/RES_summary!C$21</f>
        <v>0</v>
      </c>
      <c r="D56" s="177">
        <f>RES_hhdet_in_tesh!D56/RES_summary!D$21</f>
        <v>11.194534652749608</v>
      </c>
      <c r="E56" s="177">
        <f>RES_hhdet_in_tesh!E56/RES_summary!E$21</f>
        <v>0</v>
      </c>
      <c r="F56" s="177">
        <f>RES_hhdet_in_tesh!F56/RES_summary!F$21</f>
        <v>10.899700008605144</v>
      </c>
      <c r="G56" s="177">
        <f>RES_hhdet_in_tesh!G56/RES_summary!G$21</f>
        <v>10.766231394680037</v>
      </c>
      <c r="H56" s="177">
        <f>RES_hhdet_in_tesh!H56/RES_summary!H$21</f>
        <v>0</v>
      </c>
      <c r="I56" s="177">
        <f>RES_hhdet_in_tesh!I56/RES_summary!I$21</f>
        <v>0</v>
      </c>
      <c r="J56" s="177">
        <f>RES_hhdet_in_tesh!J56/RES_summary!J$21</f>
        <v>10.634968485128933</v>
      </c>
      <c r="K56" s="177">
        <f>RES_hhdet_in_tesh!K56/RES_summary!K$21</f>
        <v>10.375680079545358</v>
      </c>
      <c r="L56" s="177">
        <f>RES_hhdet_in_tesh!L56/RES_summary!L$21</f>
        <v>10.897219938369325</v>
      </c>
      <c r="M56" s="177">
        <f>RES_hhdet_in_tesh!M56/RES_summary!M$21</f>
        <v>0</v>
      </c>
      <c r="N56" s="177">
        <f>RES_hhdet_in_tesh!N56/RES_summary!N$21</f>
        <v>0</v>
      </c>
      <c r="O56" s="177">
        <f>RES_hhdet_in_tesh!O56/RES_summary!O$21</f>
        <v>11.26636181963565</v>
      </c>
      <c r="P56" s="177">
        <f>RES_hhdet_in_tesh!P56/RES_summary!P$21</f>
        <v>0</v>
      </c>
      <c r="Q56" s="177">
        <f>RES_hhdet_in_tesh!Q56/RES_summary!Q$21</f>
        <v>11.383550525080418</v>
      </c>
    </row>
    <row r="57" spans="1:17" ht="12" customHeight="1" x14ac:dyDescent="0.25">
      <c r="A57" s="148" t="s">
        <v>59</v>
      </c>
      <c r="B57" s="156"/>
      <c r="C57" s="177">
        <f>RES_hhdet_in_tesh!C57/RES_summary!C$21</f>
        <v>0</v>
      </c>
      <c r="D57" s="177">
        <f>RES_hhdet_in_tesh!D57/RES_summary!D$21</f>
        <v>5.5151742092551732</v>
      </c>
      <c r="E57" s="177">
        <f>RES_hhdet_in_tesh!E57/RES_summary!E$21</f>
        <v>0</v>
      </c>
      <c r="F57" s="177">
        <f>RES_hhdet_in_tesh!F57/RES_summary!F$21</f>
        <v>5.2727855616899761</v>
      </c>
      <c r="G57" s="177">
        <f>RES_hhdet_in_tesh!G57/RES_summary!G$21</f>
        <v>5.1046042499412252</v>
      </c>
      <c r="H57" s="177">
        <f>RES_hhdet_in_tesh!H57/RES_summary!H$21</f>
        <v>0</v>
      </c>
      <c r="I57" s="177">
        <f>RES_hhdet_in_tesh!I57/RES_summary!I$21</f>
        <v>0</v>
      </c>
      <c r="J57" s="177">
        <f>RES_hhdet_in_tesh!J57/RES_summary!J$21</f>
        <v>4.8616679660733446</v>
      </c>
      <c r="K57" s="177">
        <f>RES_hhdet_in_tesh!K57/RES_summary!K$21</f>
        <v>4.7651655154818</v>
      </c>
      <c r="L57" s="177">
        <f>RES_hhdet_in_tesh!L57/RES_summary!L$21</f>
        <v>4.7255011050591422</v>
      </c>
      <c r="M57" s="177">
        <f>RES_hhdet_in_tesh!M57/RES_summary!M$21</f>
        <v>0</v>
      </c>
      <c r="N57" s="177">
        <f>RES_hhdet_in_tesh!N57/RES_summary!N$21</f>
        <v>0</v>
      </c>
      <c r="O57" s="177">
        <f>RES_hhdet_in_tesh!O57/RES_summary!O$21</f>
        <v>4.4811639426543222</v>
      </c>
      <c r="P57" s="177">
        <f>RES_hhdet_in_tesh!P57/RES_summary!P$21</f>
        <v>0</v>
      </c>
      <c r="Q57" s="177">
        <f>RES_hhdet_in_tesh!Q57/RES_summary!Q$21</f>
        <v>4.3077838184031263</v>
      </c>
    </row>
    <row r="58" spans="1:17" ht="12" customHeight="1" x14ac:dyDescent="0.25">
      <c r="A58" s="158" t="s">
        <v>62</v>
      </c>
      <c r="B58" s="157"/>
      <c r="C58" s="178">
        <f>RES_hhdet_in_tesh!C58/RES_summary!C$21</f>
        <v>6.1503466867723722</v>
      </c>
      <c r="D58" s="178">
        <f>RES_hhdet_in_tesh!D58/RES_summary!D$21</f>
        <v>6.1239287931105881</v>
      </c>
      <c r="E58" s="178">
        <f>RES_hhdet_in_tesh!E58/RES_summary!E$21</f>
        <v>0</v>
      </c>
      <c r="F58" s="178">
        <f>RES_hhdet_in_tesh!F58/RES_summary!F$21</f>
        <v>5.9913554031851319</v>
      </c>
      <c r="G58" s="178">
        <f>RES_hhdet_in_tesh!G58/RES_summary!G$21</f>
        <v>5.9419424545454271</v>
      </c>
      <c r="H58" s="178">
        <f>RES_hhdet_in_tesh!H58/RES_summary!H$21</f>
        <v>0</v>
      </c>
      <c r="I58" s="178">
        <f>RES_hhdet_in_tesh!I58/RES_summary!I$21</f>
        <v>5.8721227296508562</v>
      </c>
      <c r="J58" s="178">
        <f>RES_hhdet_in_tesh!J58/RES_summary!J$21</f>
        <v>5.8388077101717917</v>
      </c>
      <c r="K58" s="178">
        <f>RES_hhdet_in_tesh!K58/RES_summary!K$21</f>
        <v>5.7012268551947223</v>
      </c>
      <c r="L58" s="178">
        <f>RES_hhdet_in_tesh!L58/RES_summary!L$21</f>
        <v>5.9250927852618673</v>
      </c>
      <c r="M58" s="178">
        <f>RES_hhdet_in_tesh!M58/RES_summary!M$21</f>
        <v>5.8515939818117255</v>
      </c>
      <c r="N58" s="178">
        <f>RES_hhdet_in_tesh!N58/RES_summary!N$21</f>
        <v>0</v>
      </c>
      <c r="O58" s="178">
        <f>RES_hhdet_in_tesh!O58/RES_summary!O$21</f>
        <v>6.0059052512674684</v>
      </c>
      <c r="P58" s="178">
        <f>RES_hhdet_in_tesh!P58/RES_summary!P$21</f>
        <v>0</v>
      </c>
      <c r="Q58" s="178">
        <f>RES_hhdet_in_tesh!Q58/RES_summary!Q$21</f>
        <v>6.0408500409077162</v>
      </c>
    </row>
    <row r="59" spans="1:17" ht="12" customHeight="1" x14ac:dyDescent="0.25">
      <c r="A59" s="23" t="s">
        <v>57</v>
      </c>
      <c r="B59" s="156"/>
      <c r="C59" s="177">
        <f>RES_hhdet_in_tesh!C59/RES_summary!C$21</f>
        <v>5.5474511102520001</v>
      </c>
      <c r="D59" s="177">
        <f>RES_hhdet_in_tesh!D59/RES_summary!D$21</f>
        <v>0</v>
      </c>
      <c r="E59" s="177">
        <f>RES_hhdet_in_tesh!E59/RES_summary!E$21</f>
        <v>0</v>
      </c>
      <c r="F59" s="177">
        <f>RES_hhdet_in_tesh!F59/RES_summary!F$21</f>
        <v>5.335443109345829</v>
      </c>
      <c r="G59" s="177">
        <f>RES_hhdet_in_tesh!G59/RES_summary!G$21</f>
        <v>5.2153774920856577</v>
      </c>
      <c r="H59" s="177">
        <f>RES_hhdet_in_tesh!H59/RES_summary!H$21</f>
        <v>0</v>
      </c>
      <c r="I59" s="177">
        <f>RES_hhdet_in_tesh!I59/RES_summary!I$21</f>
        <v>5.0919365277383868</v>
      </c>
      <c r="J59" s="177">
        <f>RES_hhdet_in_tesh!J59/RES_summary!J$21</f>
        <v>0</v>
      </c>
      <c r="K59" s="177">
        <f>RES_hhdet_in_tesh!K59/RES_summary!K$21</f>
        <v>0</v>
      </c>
      <c r="L59" s="177">
        <f>RES_hhdet_in_tesh!L59/RES_summary!L$21</f>
        <v>4.843747391413638</v>
      </c>
      <c r="M59" s="177">
        <f>RES_hhdet_in_tesh!M59/RES_summary!M$21</f>
        <v>0</v>
      </c>
      <c r="N59" s="177">
        <f>RES_hhdet_in_tesh!N59/RES_summary!N$21</f>
        <v>0</v>
      </c>
      <c r="O59" s="177">
        <f>RES_hhdet_in_tesh!O59/RES_summary!O$21</f>
        <v>0</v>
      </c>
      <c r="P59" s="177">
        <f>RES_hhdet_in_tesh!P59/RES_summary!P$21</f>
        <v>0</v>
      </c>
      <c r="Q59" s="177">
        <f>RES_hhdet_in_tesh!Q59/RES_summary!Q$21</f>
        <v>0</v>
      </c>
    </row>
    <row r="60" spans="1:17" ht="12" customHeight="1" x14ac:dyDescent="0.25">
      <c r="A60" s="29" t="s">
        <v>140</v>
      </c>
      <c r="B60" s="57"/>
      <c r="C60" s="176">
        <f>RES_hhdet_in_tesh!C60/RES_summary!C$21</f>
        <v>6.1547266709411748</v>
      </c>
      <c r="D60" s="176">
        <f>RES_hhdet_in_tesh!D60/RES_summary!D$21</f>
        <v>6.1239287931105881</v>
      </c>
      <c r="E60" s="176">
        <f>RES_hhdet_in_tesh!E60/RES_summary!E$21</f>
        <v>0</v>
      </c>
      <c r="F60" s="176">
        <f>RES_hhdet_in_tesh!F60/RES_summary!F$21</f>
        <v>6.0020722071116284</v>
      </c>
      <c r="G60" s="176">
        <f>RES_hhdet_in_tesh!G60/RES_summary!G$21</f>
        <v>5.9497100466205026</v>
      </c>
      <c r="H60" s="176">
        <f>RES_hhdet_in_tesh!H60/RES_summary!H$21</f>
        <v>0</v>
      </c>
      <c r="I60" s="176">
        <f>RES_hhdet_in_tesh!I60/RES_summary!I$21</f>
        <v>5.8876810427484143</v>
      </c>
      <c r="J60" s="176">
        <f>RES_hhdet_in_tesh!J60/RES_summary!J$21</f>
        <v>5.8388077101717917</v>
      </c>
      <c r="K60" s="176">
        <f>RES_hhdet_in_tesh!K60/RES_summary!K$21</f>
        <v>5.7012268551947223</v>
      </c>
      <c r="L60" s="176">
        <f>RES_hhdet_in_tesh!L60/RES_summary!L$21</f>
        <v>5.9288072504245619</v>
      </c>
      <c r="M60" s="176">
        <f>RES_hhdet_in_tesh!M60/RES_summary!M$21</f>
        <v>5.8515939818117255</v>
      </c>
      <c r="N60" s="176">
        <f>RES_hhdet_in_tesh!N60/RES_summary!N$21</f>
        <v>0</v>
      </c>
      <c r="O60" s="176">
        <f>RES_hhdet_in_tesh!O60/RES_summary!O$21</f>
        <v>6.0059052512674684</v>
      </c>
      <c r="P60" s="176">
        <f>RES_hhdet_in_tesh!P60/RES_summary!P$21</f>
        <v>0</v>
      </c>
      <c r="Q60" s="176">
        <f>RES_hhdet_in_tesh!Q60/RES_summary!Q$21</f>
        <v>6.0408500409077162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84">
        <f>RES_hhdet_in_tesh!C62/RES_summary!C$21</f>
        <v>125.144967031465</v>
      </c>
      <c r="D62" s="184">
        <f>RES_hhdet_in_tesh!D62/RES_summary!D$21</f>
        <v>119.99201721605219</v>
      </c>
      <c r="E62" s="184">
        <f>RES_hhdet_in_tesh!E62/RES_summary!E$21</f>
        <v>121.64804786733191</v>
      </c>
      <c r="F62" s="184">
        <f>RES_hhdet_in_tesh!F62/RES_summary!F$21</f>
        <v>119.78136405443979</v>
      </c>
      <c r="G62" s="184">
        <f>RES_hhdet_in_tesh!G62/RES_summary!G$21</f>
        <v>119.00122125618095</v>
      </c>
      <c r="H62" s="184">
        <f>RES_hhdet_in_tesh!H62/RES_summary!H$21</f>
        <v>117.53712961456471</v>
      </c>
      <c r="I62" s="184">
        <f>RES_hhdet_in_tesh!I62/RES_summary!I$21</f>
        <v>0</v>
      </c>
      <c r="J62" s="184">
        <f>RES_hhdet_in_tesh!J62/RES_summary!J$21</f>
        <v>112.80646410416672</v>
      </c>
      <c r="K62" s="184">
        <f>RES_hhdet_in_tesh!K62/RES_summary!K$21</f>
        <v>111.95076648514009</v>
      </c>
      <c r="L62" s="184">
        <f>RES_hhdet_in_tesh!L62/RES_summary!L$21</f>
        <v>127.77788012782938</v>
      </c>
      <c r="M62" s="184">
        <f>RES_hhdet_in_tesh!M62/RES_summary!M$21</f>
        <v>112.26239055349045</v>
      </c>
      <c r="N62" s="184">
        <f>RES_hhdet_in_tesh!N62/RES_summary!N$21</f>
        <v>111.36539060844454</v>
      </c>
      <c r="O62" s="184">
        <f>RES_hhdet_in_tesh!O62/RES_summary!O$21</f>
        <v>111.74101175416658</v>
      </c>
      <c r="P62" s="184">
        <f>RES_hhdet_in_tesh!P62/RES_summary!P$21</f>
        <v>98.48283506186803</v>
      </c>
      <c r="Q62" s="184">
        <f>RES_hhdet_in_tesh!Q62/RES_summary!Q$21</f>
        <v>106.82090212078957</v>
      </c>
    </row>
    <row r="63" spans="1:17" ht="12.95" customHeight="1" x14ac:dyDescent="0.25">
      <c r="A63" s="158" t="s">
        <v>65</v>
      </c>
      <c r="B63" s="157"/>
      <c r="C63" s="178">
        <f>RES_hhdet_in_tesh!C63/RES_summary!C$21</f>
        <v>93.070691607218947</v>
      </c>
      <c r="D63" s="178">
        <f>RES_hhdet_in_tesh!D63/RES_summary!D$21</f>
        <v>88.608067673276011</v>
      </c>
      <c r="E63" s="178">
        <f>RES_hhdet_in_tesh!E63/RES_summary!E$21</f>
        <v>89.500026716267755</v>
      </c>
      <c r="F63" s="178">
        <f>RES_hhdet_in_tesh!F63/RES_summary!F$21</f>
        <v>88.917387627368583</v>
      </c>
      <c r="G63" s="178">
        <f>RES_hhdet_in_tesh!G63/RES_summary!G$21</f>
        <v>89.233409451470493</v>
      </c>
      <c r="H63" s="178">
        <f>RES_hhdet_in_tesh!H63/RES_summary!H$21</f>
        <v>88.512700191281965</v>
      </c>
      <c r="I63" s="178">
        <f>RES_hhdet_in_tesh!I63/RES_summary!I$21</f>
        <v>0</v>
      </c>
      <c r="J63" s="178">
        <f>RES_hhdet_in_tesh!J63/RES_summary!J$21</f>
        <v>81.991011828961106</v>
      </c>
      <c r="K63" s="178">
        <f>RES_hhdet_in_tesh!K63/RES_summary!K$21</f>
        <v>83.385930318696509</v>
      </c>
      <c r="L63" s="178">
        <f>RES_hhdet_in_tesh!L63/RES_summary!L$21</f>
        <v>97.786621651475699</v>
      </c>
      <c r="M63" s="178">
        <f>RES_hhdet_in_tesh!M63/RES_summary!M$21</f>
        <v>83.717417556792057</v>
      </c>
      <c r="N63" s="178">
        <f>RES_hhdet_in_tesh!N63/RES_summary!N$21</f>
        <v>83.252305421118777</v>
      </c>
      <c r="O63" s="178">
        <f>RES_hhdet_in_tesh!O63/RES_summary!O$21</f>
        <v>83.841631905789129</v>
      </c>
      <c r="P63" s="178">
        <f>RES_hhdet_in_tesh!P63/RES_summary!P$21</f>
        <v>68.455925428638054</v>
      </c>
      <c r="Q63" s="178">
        <f>RES_hhdet_in_tesh!Q63/RES_summary!Q$21</f>
        <v>76.698288291776862</v>
      </c>
    </row>
    <row r="64" spans="1:17" ht="12" customHeight="1" x14ac:dyDescent="0.25">
      <c r="A64" s="23" t="s">
        <v>161</v>
      </c>
      <c r="B64" s="156"/>
      <c r="C64" s="177">
        <f>RES_hhdet_in_tesh!C64/RES_summary!C$21</f>
        <v>91.234570534425657</v>
      </c>
      <c r="D64" s="177">
        <f>RES_hhdet_in_tesh!D64/RES_summary!D$21</f>
        <v>86.864617712099985</v>
      </c>
      <c r="E64" s="177">
        <f>RES_hhdet_in_tesh!E64/RES_summary!E$21</f>
        <v>87.688386032479954</v>
      </c>
      <c r="F64" s="177">
        <f>RES_hhdet_in_tesh!F64/RES_summary!F$21</f>
        <v>86.941789077008906</v>
      </c>
      <c r="G64" s="177">
        <f>RES_hhdet_in_tesh!G64/RES_summary!G$21</f>
        <v>87.063141823092352</v>
      </c>
      <c r="H64" s="177">
        <f>RES_hhdet_in_tesh!H64/RES_summary!H$21</f>
        <v>85.840441005556613</v>
      </c>
      <c r="I64" s="177">
        <f>RES_hhdet_in_tesh!I64/RES_summary!I$21</f>
        <v>0</v>
      </c>
      <c r="J64" s="177">
        <f>RES_hhdet_in_tesh!J64/RES_summary!J$21</f>
        <v>80.196634226911627</v>
      </c>
      <c r="K64" s="177">
        <f>RES_hhdet_in_tesh!K64/RES_summary!K$21</f>
        <v>81.888388045036081</v>
      </c>
      <c r="L64" s="177">
        <f>RES_hhdet_in_tesh!L64/RES_summary!L$21</f>
        <v>95.852779208298571</v>
      </c>
      <c r="M64" s="177">
        <f>RES_hhdet_in_tesh!M64/RES_summary!M$21</f>
        <v>81.825210589984835</v>
      </c>
      <c r="N64" s="177">
        <f>RES_hhdet_in_tesh!N64/RES_summary!N$21</f>
        <v>81.30698430824566</v>
      </c>
      <c r="O64" s="177">
        <f>RES_hhdet_in_tesh!O64/RES_summary!O$21</f>
        <v>80.694124827182449</v>
      </c>
      <c r="P64" s="177">
        <f>RES_hhdet_in_tesh!P64/RES_summary!P$21</f>
        <v>65.370205760276065</v>
      </c>
      <c r="Q64" s="177">
        <f>RES_hhdet_in_tesh!Q64/RES_summary!Q$21</f>
        <v>72.99110817831459</v>
      </c>
    </row>
    <row r="65" spans="1:17" ht="12" customHeight="1" x14ac:dyDescent="0.25">
      <c r="A65" s="23" t="s">
        <v>60</v>
      </c>
      <c r="B65" s="156"/>
      <c r="C65" s="177">
        <f>RES_hhdet_in_tesh!C65/RES_summary!C$21</f>
        <v>1.8361210727932868</v>
      </c>
      <c r="D65" s="177">
        <f>RES_hhdet_in_tesh!D65/RES_summary!D$21</f>
        <v>1.7434499611760335</v>
      </c>
      <c r="E65" s="177">
        <f>RES_hhdet_in_tesh!E65/RES_summary!E$21</f>
        <v>1.8116406837877885</v>
      </c>
      <c r="F65" s="177">
        <f>RES_hhdet_in_tesh!F65/RES_summary!F$21</f>
        <v>1.9755985503596698</v>
      </c>
      <c r="G65" s="177">
        <f>RES_hhdet_in_tesh!G65/RES_summary!G$21</f>
        <v>2.1702676283781437</v>
      </c>
      <c r="H65" s="177">
        <f>RES_hhdet_in_tesh!H65/RES_summary!H$21</f>
        <v>2.6722591857253621</v>
      </c>
      <c r="I65" s="177">
        <f>RES_hhdet_in_tesh!I65/RES_summary!I$21</f>
        <v>0</v>
      </c>
      <c r="J65" s="177">
        <f>RES_hhdet_in_tesh!J65/RES_summary!J$21</f>
        <v>1.7943776020494724</v>
      </c>
      <c r="K65" s="177">
        <f>RES_hhdet_in_tesh!K65/RES_summary!K$21</f>
        <v>1.4975422736604402</v>
      </c>
      <c r="L65" s="177">
        <f>RES_hhdet_in_tesh!L65/RES_summary!L$21</f>
        <v>1.9338424431771244</v>
      </c>
      <c r="M65" s="177">
        <f>RES_hhdet_in_tesh!M65/RES_summary!M$21</f>
        <v>1.8922069668072197</v>
      </c>
      <c r="N65" s="177">
        <f>RES_hhdet_in_tesh!N65/RES_summary!N$21</f>
        <v>1.9453211128731185</v>
      </c>
      <c r="O65" s="177">
        <f>RES_hhdet_in_tesh!O65/RES_summary!O$21</f>
        <v>3.1475070786066794</v>
      </c>
      <c r="P65" s="177">
        <f>RES_hhdet_in_tesh!P65/RES_summary!P$21</f>
        <v>3.0857196683619872</v>
      </c>
      <c r="Q65" s="177">
        <f>RES_hhdet_in_tesh!Q65/RES_summary!Q$21</f>
        <v>3.7071801134622819</v>
      </c>
    </row>
    <row r="66" spans="1:17" ht="12.95" customHeight="1" x14ac:dyDescent="0.25">
      <c r="A66" s="158" t="s">
        <v>112</v>
      </c>
      <c r="B66" s="157"/>
      <c r="C66" s="178">
        <f>RES_hhdet_in_tesh!C66/RES_summary!C$21</f>
        <v>10.547840820584877</v>
      </c>
      <c r="D66" s="178">
        <f>RES_hhdet_in_tesh!D66/RES_summary!D$21</f>
        <v>9.9587215115073047</v>
      </c>
      <c r="E66" s="178">
        <f>RES_hhdet_in_tesh!E66/RES_summary!E$21</f>
        <v>9.7372956476608046</v>
      </c>
      <c r="F66" s="178">
        <f>RES_hhdet_in_tesh!F66/RES_summary!F$21</f>
        <v>9.7061488739144384</v>
      </c>
      <c r="G66" s="178">
        <f>RES_hhdet_in_tesh!G66/RES_summary!G$21</f>
        <v>9.6732388435801777</v>
      </c>
      <c r="H66" s="178">
        <f>RES_hhdet_in_tesh!H66/RES_summary!H$21</f>
        <v>9.8081851530264146</v>
      </c>
      <c r="I66" s="178">
        <f>RES_hhdet_in_tesh!I66/RES_summary!I$21</f>
        <v>0</v>
      </c>
      <c r="J66" s="178">
        <f>RES_hhdet_in_tesh!J66/RES_summary!J$21</f>
        <v>11.512565618564032</v>
      </c>
      <c r="K66" s="178">
        <f>RES_hhdet_in_tesh!K66/RES_summary!K$21</f>
        <v>10.378801660046923</v>
      </c>
      <c r="L66" s="178">
        <f>RES_hhdet_in_tesh!L66/RES_summary!L$21</f>
        <v>10.833538570694847</v>
      </c>
      <c r="M66" s="178">
        <f>RES_hhdet_in_tesh!M66/RES_summary!M$21</f>
        <v>11.069432476129121</v>
      </c>
      <c r="N66" s="178">
        <f>RES_hhdet_in_tesh!N66/RES_summary!N$21</f>
        <v>10.836692663176782</v>
      </c>
      <c r="O66" s="178">
        <f>RES_hhdet_in_tesh!O66/RES_summary!O$21</f>
        <v>10.812265028794872</v>
      </c>
      <c r="P66" s="178">
        <f>RES_hhdet_in_tesh!P66/RES_summary!P$21</f>
        <v>11.192323268248719</v>
      </c>
      <c r="Q66" s="178">
        <f>RES_hhdet_in_tesh!Q66/RES_summary!Q$21</f>
        <v>11.221189927910219</v>
      </c>
    </row>
    <row r="67" spans="1:17" ht="12" customHeight="1" x14ac:dyDescent="0.25">
      <c r="A67" s="23" t="s">
        <v>60</v>
      </c>
      <c r="B67" s="156"/>
      <c r="C67" s="177">
        <f>RES_hhdet_in_tesh!C67/RES_summary!C$21</f>
        <v>10.547840820584877</v>
      </c>
      <c r="D67" s="177">
        <f>RES_hhdet_in_tesh!D67/RES_summary!D$21</f>
        <v>9.9587215115073047</v>
      </c>
      <c r="E67" s="177">
        <f>RES_hhdet_in_tesh!E67/RES_summary!E$21</f>
        <v>9.7372956476608046</v>
      </c>
      <c r="F67" s="177">
        <f>RES_hhdet_in_tesh!F67/RES_summary!F$21</f>
        <v>9.7061488739144384</v>
      </c>
      <c r="G67" s="177">
        <f>RES_hhdet_in_tesh!G67/RES_summary!G$21</f>
        <v>9.6732388435801777</v>
      </c>
      <c r="H67" s="177">
        <f>RES_hhdet_in_tesh!H67/RES_summary!H$21</f>
        <v>9.8081851530264146</v>
      </c>
      <c r="I67" s="177">
        <f>RES_hhdet_in_tesh!I67/RES_summary!I$21</f>
        <v>0</v>
      </c>
      <c r="J67" s="177">
        <f>RES_hhdet_in_tesh!J67/RES_summary!J$21</f>
        <v>11.512565618564032</v>
      </c>
      <c r="K67" s="177">
        <f>RES_hhdet_in_tesh!K67/RES_summary!K$21</f>
        <v>10.378801660046923</v>
      </c>
      <c r="L67" s="177">
        <f>RES_hhdet_in_tesh!L67/RES_summary!L$21</f>
        <v>10.833538570694847</v>
      </c>
      <c r="M67" s="177">
        <f>RES_hhdet_in_tesh!M67/RES_summary!M$21</f>
        <v>11.069432476129121</v>
      </c>
      <c r="N67" s="177">
        <f>RES_hhdet_in_tesh!N67/RES_summary!N$21</f>
        <v>10.836692663176782</v>
      </c>
      <c r="O67" s="177">
        <f>RES_hhdet_in_tesh!O67/RES_summary!O$21</f>
        <v>10.812265028794872</v>
      </c>
      <c r="P67" s="177">
        <f>RES_hhdet_in_tesh!P67/RES_summary!P$21</f>
        <v>11.192323268248719</v>
      </c>
      <c r="Q67" s="177">
        <f>RES_hhdet_in_tesh!Q67/RES_summary!Q$21</f>
        <v>11.221189927910219</v>
      </c>
    </row>
    <row r="68" spans="1:17" ht="12" customHeight="1" x14ac:dyDescent="0.25">
      <c r="A68" s="158" t="s">
        <v>63</v>
      </c>
      <c r="B68" s="157"/>
      <c r="C68" s="178">
        <f>RES_hhdet_in_tesh!C68/RES_summary!C$21</f>
        <v>15.948418714240285</v>
      </c>
      <c r="D68" s="178">
        <f>RES_hhdet_in_tesh!D68/RES_summary!D$21</f>
        <v>15.819547654461264</v>
      </c>
      <c r="E68" s="178">
        <f>RES_hhdet_in_tesh!E68/RES_summary!E$21</f>
        <v>16.760333248593717</v>
      </c>
      <c r="F68" s="178">
        <f>RES_hhdet_in_tesh!F68/RES_summary!F$21</f>
        <v>15.759084471721108</v>
      </c>
      <c r="G68" s="178">
        <f>RES_hhdet_in_tesh!G68/RES_summary!G$21</f>
        <v>14.864963697996195</v>
      </c>
      <c r="H68" s="178">
        <f>RES_hhdet_in_tesh!H68/RES_summary!H$21</f>
        <v>14.096069060855523</v>
      </c>
      <c r="I68" s="178">
        <f>RES_hhdet_in_tesh!I68/RES_summary!I$21</f>
        <v>0</v>
      </c>
      <c r="J68" s="178">
        <f>RES_hhdet_in_tesh!J68/RES_summary!J$21</f>
        <v>14.18951700098413</v>
      </c>
      <c r="K68" s="178">
        <f>RES_hhdet_in_tesh!K68/RES_summary!K$21</f>
        <v>13.186838949038924</v>
      </c>
      <c r="L68" s="178">
        <f>RES_hhdet_in_tesh!L68/RES_summary!L$21</f>
        <v>13.887267635735579</v>
      </c>
      <c r="M68" s="178">
        <f>RES_hhdet_in_tesh!M68/RES_summary!M$21</f>
        <v>12.5684242835158</v>
      </c>
      <c r="N68" s="178">
        <f>RES_hhdet_in_tesh!N68/RES_summary!N$21</f>
        <v>12.550677739212947</v>
      </c>
      <c r="O68" s="178">
        <f>RES_hhdet_in_tesh!O68/RES_summary!O$21</f>
        <v>12.467053120723373</v>
      </c>
      <c r="P68" s="178">
        <f>RES_hhdet_in_tesh!P68/RES_summary!P$21</f>
        <v>13.847928202442644</v>
      </c>
      <c r="Q68" s="178">
        <f>RES_hhdet_in_tesh!Q68/RES_summary!Q$21</f>
        <v>13.31714355124585</v>
      </c>
    </row>
    <row r="69" spans="1:17" ht="12" customHeight="1" x14ac:dyDescent="0.25">
      <c r="A69" s="167" t="s">
        <v>160</v>
      </c>
      <c r="B69" s="132"/>
      <c r="C69" s="183">
        <f>RES_hhdet_in_tesh!C69/RES_summary!C$21</f>
        <v>15.944417988292736</v>
      </c>
      <c r="D69" s="183">
        <f>RES_hhdet_in_tesh!D69/RES_summary!D$21</f>
        <v>15.576983471391502</v>
      </c>
      <c r="E69" s="183">
        <f>RES_hhdet_in_tesh!E69/RES_summary!E$21</f>
        <v>16.103377215456799</v>
      </c>
      <c r="F69" s="183">
        <f>RES_hhdet_in_tesh!F69/RES_summary!F$21</f>
        <v>15.463402601793479</v>
      </c>
      <c r="G69" s="183">
        <f>RES_hhdet_in_tesh!G69/RES_summary!G$21</f>
        <v>14.801687591544788</v>
      </c>
      <c r="H69" s="183">
        <f>RES_hhdet_in_tesh!H69/RES_summary!H$21</f>
        <v>14.063147600739343</v>
      </c>
      <c r="I69" s="183">
        <f>RES_hhdet_in_tesh!I69/RES_summary!I$21</f>
        <v>0</v>
      </c>
      <c r="J69" s="183">
        <f>RES_hhdet_in_tesh!J69/RES_summary!J$21</f>
        <v>13.272601723639276</v>
      </c>
      <c r="K69" s="183">
        <f>RES_hhdet_in_tesh!K69/RES_summary!K$21</f>
        <v>13.060036656228373</v>
      </c>
      <c r="L69" s="183">
        <f>RES_hhdet_in_tesh!L69/RES_summary!L$21</f>
        <v>13.381462161729324</v>
      </c>
      <c r="M69" s="183">
        <f>RES_hhdet_in_tesh!M69/RES_summary!M$21</f>
        <v>12.525860154278883</v>
      </c>
      <c r="N69" s="183">
        <f>RES_hhdet_in_tesh!N69/RES_summary!N$21</f>
        <v>12.511200103051038</v>
      </c>
      <c r="O69" s="183">
        <f>RES_hhdet_in_tesh!O69/RES_summary!O$21</f>
        <v>12.425913374746374</v>
      </c>
      <c r="P69" s="183">
        <f>RES_hhdet_in_tesh!P69/RES_summary!P$21</f>
        <v>12.221076711358577</v>
      </c>
      <c r="Q69" s="183">
        <f>RES_hhdet_in_tesh!Q69/RES_summary!Q$21</f>
        <v>12.023363922868288</v>
      </c>
    </row>
    <row r="70" spans="1:17" ht="12" customHeight="1" x14ac:dyDescent="0.25">
      <c r="A70" s="167" t="s">
        <v>159</v>
      </c>
      <c r="B70" s="132"/>
      <c r="C70" s="183">
        <f>RES_hhdet_in_tesh!C70/RES_summary!C$21</f>
        <v>15.987684093247541</v>
      </c>
      <c r="D70" s="183">
        <f>RES_hhdet_in_tesh!D70/RES_summary!D$21</f>
        <v>15.655386544468726</v>
      </c>
      <c r="E70" s="183">
        <f>RES_hhdet_in_tesh!E70/RES_summary!E$21</f>
        <v>15.951571047407061</v>
      </c>
      <c r="F70" s="183">
        <f>RES_hhdet_in_tesh!F70/RES_summary!F$21</f>
        <v>15.364879258939785</v>
      </c>
      <c r="G70" s="183">
        <f>RES_hhdet_in_tesh!G70/RES_summary!G$21</f>
        <v>14.786618663470962</v>
      </c>
      <c r="H70" s="183">
        <f>RES_hhdet_in_tesh!H70/RES_summary!H$21</f>
        <v>14.189399082420215</v>
      </c>
      <c r="I70" s="183">
        <f>RES_hhdet_in_tesh!I70/RES_summary!I$21</f>
        <v>0</v>
      </c>
      <c r="J70" s="183">
        <f>RES_hhdet_in_tesh!J70/RES_summary!J$21</f>
        <v>13.60215488727671</v>
      </c>
      <c r="K70" s="183">
        <f>RES_hhdet_in_tesh!K70/RES_summary!K$21</f>
        <v>13.390459948476739</v>
      </c>
      <c r="L70" s="183">
        <f>RES_hhdet_in_tesh!L70/RES_summary!L$21</f>
        <v>13.58390824860138</v>
      </c>
      <c r="M70" s="183">
        <f>RES_hhdet_in_tesh!M70/RES_summary!M$21</f>
        <v>12.909319308261839</v>
      </c>
      <c r="N70" s="183">
        <f>RES_hhdet_in_tesh!N70/RES_summary!N$21</f>
        <v>12.821404213156868</v>
      </c>
      <c r="O70" s="183">
        <f>RES_hhdet_in_tesh!O70/RES_summary!O$21</f>
        <v>12.709196890000539</v>
      </c>
      <c r="P70" s="183">
        <f>RES_hhdet_in_tesh!P70/RES_summary!P$21</f>
        <v>12.466628571786767</v>
      </c>
      <c r="Q70" s="183">
        <f>RES_hhdet_in_tesh!Q70/RES_summary!Q$21</f>
        <v>12.231400325815882</v>
      </c>
    </row>
    <row r="71" spans="1:17" ht="12" customHeight="1" x14ac:dyDescent="0.25">
      <c r="A71" s="166" t="s">
        <v>109</v>
      </c>
      <c r="B71" s="165"/>
      <c r="C71" s="182">
        <f>RES_hhdet_in_tesh!C71/RES_summary!C$21</f>
        <v>10.37529777608399</v>
      </c>
      <c r="D71" s="182">
        <f>RES_hhdet_in_tesh!D71/RES_summary!D$21</f>
        <v>10.140027960218223</v>
      </c>
      <c r="E71" s="182">
        <f>RES_hhdet_in_tesh!E71/RES_summary!E$21</f>
        <v>10.489337503638344</v>
      </c>
      <c r="F71" s="182">
        <f>RES_hhdet_in_tesh!F71/RES_summary!F$21</f>
        <v>10.091311998887958</v>
      </c>
      <c r="G71" s="182">
        <f>RES_hhdet_in_tesh!G71/RES_summary!G$21</f>
        <v>9.68106007225113</v>
      </c>
      <c r="H71" s="182">
        <f>RES_hhdet_in_tesh!H71/RES_summary!H$21</f>
        <v>9.2183926079673366</v>
      </c>
      <c r="I71" s="182">
        <f>RES_hhdet_in_tesh!I71/RES_summary!I$21</f>
        <v>0</v>
      </c>
      <c r="J71" s="182">
        <f>RES_hhdet_in_tesh!J71/RES_summary!J$21</f>
        <v>8.7393122086648454</v>
      </c>
      <c r="K71" s="182">
        <f>RES_hhdet_in_tesh!K71/RES_summary!K$21</f>
        <v>8.6240405507923512</v>
      </c>
      <c r="L71" s="182">
        <f>RES_hhdet_in_tesh!L71/RES_summary!L$21</f>
        <v>8.8571296411218867</v>
      </c>
      <c r="M71" s="182">
        <f>RES_hhdet_in_tesh!M71/RES_summary!M$21</f>
        <v>8.2973675194234335</v>
      </c>
      <c r="N71" s="182">
        <f>RES_hhdet_in_tesh!N71/RES_summary!N$21</f>
        <v>8.2885128597003028</v>
      </c>
      <c r="O71" s="182">
        <f>RES_hhdet_in_tesh!O71/RES_summary!O$21</f>
        <v>8.2283673700442321</v>
      </c>
      <c r="P71" s="182">
        <f>RES_hhdet_in_tesh!P71/RES_summary!P$21</f>
        <v>8.0737720443555929</v>
      </c>
      <c r="Q71" s="182">
        <f>RES_hhdet_in_tesh!Q71/RES_summary!Q$21</f>
        <v>7.9244456651409036</v>
      </c>
    </row>
    <row r="72" spans="1:17" ht="12" customHeight="1" x14ac:dyDescent="0.25">
      <c r="A72" s="147" t="s">
        <v>59</v>
      </c>
      <c r="B72" s="164"/>
      <c r="C72" s="181">
        <f>RES_hhdet_in_tesh!C72/RES_summary!C$21</f>
        <v>5.6123863171635504</v>
      </c>
      <c r="D72" s="181">
        <f>RES_hhdet_in_tesh!D72/RES_summary!D$21</f>
        <v>5.5153585842505022</v>
      </c>
      <c r="E72" s="181">
        <f>RES_hhdet_in_tesh!E72/RES_summary!E$21</f>
        <v>5.4622335437687157</v>
      </c>
      <c r="F72" s="181">
        <f>RES_hhdet_in_tesh!F72/RES_summary!F$21</f>
        <v>5.2735672600518262</v>
      </c>
      <c r="G72" s="181">
        <f>RES_hhdet_in_tesh!G72/RES_summary!G$21</f>
        <v>5.1055585912198316</v>
      </c>
      <c r="H72" s="181">
        <f>RES_hhdet_in_tesh!H72/RES_summary!H$21</f>
        <v>4.9710064744528788</v>
      </c>
      <c r="I72" s="181">
        <f>RES_hhdet_in_tesh!I72/RES_summary!I$21</f>
        <v>0</v>
      </c>
      <c r="J72" s="181">
        <f>RES_hhdet_in_tesh!J72/RES_summary!J$21</f>
        <v>4.8628426786118659</v>
      </c>
      <c r="K72" s="181">
        <f>RES_hhdet_in_tesh!K72/RES_summary!K$21</f>
        <v>4.7664193976843894</v>
      </c>
      <c r="L72" s="181">
        <f>RES_hhdet_in_tesh!L72/RES_summary!L$21</f>
        <v>4.7267786074794955</v>
      </c>
      <c r="M72" s="181">
        <f>RES_hhdet_in_tesh!M72/RES_summary!M$21</f>
        <v>4.6119517888384083</v>
      </c>
      <c r="N72" s="181">
        <f>RES_hhdet_in_tesh!N72/RES_summary!N$21</f>
        <v>4.5328913534565629</v>
      </c>
      <c r="O72" s="181">
        <f>RES_hhdet_in_tesh!O72/RES_summary!O$21</f>
        <v>4.4808295199563082</v>
      </c>
      <c r="P72" s="181">
        <f>RES_hhdet_in_tesh!P72/RES_summary!P$21</f>
        <v>4.3928565274311726</v>
      </c>
      <c r="Q72" s="181">
        <f>RES_hhdet_in_tesh!Q72/RES_summary!Q$21</f>
        <v>4.3069546606749789</v>
      </c>
    </row>
    <row r="73" spans="1:17" ht="12" customHeight="1" x14ac:dyDescent="0.25">
      <c r="A73" s="163" t="s">
        <v>142</v>
      </c>
      <c r="B73" s="162"/>
      <c r="C73" s="180">
        <f>RES_hhdet_in_tesh!C73/RES_summary!C$21</f>
        <v>0</v>
      </c>
      <c r="D73" s="180">
        <f>RES_hhdet_in_tesh!D73/RES_summary!D$21</f>
        <v>17.265208709039431</v>
      </c>
      <c r="E73" s="180">
        <f>RES_hhdet_in_tesh!E73/RES_summary!E$21</f>
        <v>17.572668550498353</v>
      </c>
      <c r="F73" s="180">
        <f>RES_hhdet_in_tesh!F73/RES_summary!F$21</f>
        <v>17.204133163780405</v>
      </c>
      <c r="G73" s="180">
        <f>RES_hhdet_in_tesh!G73/RES_summary!G$21</f>
        <v>16.923306328516862</v>
      </c>
      <c r="H73" s="180">
        <f>RES_hhdet_in_tesh!H73/RES_summary!H$21</f>
        <v>0</v>
      </c>
      <c r="I73" s="180">
        <f>RES_hhdet_in_tesh!I73/RES_summary!I$21</f>
        <v>0</v>
      </c>
      <c r="J73" s="180">
        <f>RES_hhdet_in_tesh!J73/RES_summary!J$21</f>
        <v>16.510012251151615</v>
      </c>
      <c r="K73" s="180">
        <f>RES_hhdet_in_tesh!K73/RES_summary!K$21</f>
        <v>16.013915523220223</v>
      </c>
      <c r="L73" s="180">
        <f>RES_hhdet_in_tesh!L73/RES_summary!L$21</f>
        <v>16.811619667313028</v>
      </c>
      <c r="M73" s="180">
        <f>RES_hhdet_in_tesh!M73/RES_summary!M$21</f>
        <v>0</v>
      </c>
      <c r="N73" s="180">
        <f>RES_hhdet_in_tesh!N73/RES_summary!N$21</f>
        <v>0</v>
      </c>
      <c r="O73" s="180">
        <f>RES_hhdet_in_tesh!O73/RES_summary!O$21</f>
        <v>0</v>
      </c>
      <c r="P73" s="180">
        <f>RES_hhdet_in_tesh!P73/RES_summary!P$21</f>
        <v>17.203168916676365</v>
      </c>
      <c r="Q73" s="180">
        <f>RES_hhdet_in_tesh!Q73/RES_summary!Q$21</f>
        <v>17.626163806063659</v>
      </c>
    </row>
    <row r="74" spans="1:17" ht="12" customHeight="1" x14ac:dyDescent="0.25">
      <c r="A74" s="161" t="s">
        <v>141</v>
      </c>
      <c r="B74" s="160"/>
      <c r="C74" s="179">
        <f>RES_hhdet_in_tesh!C74/RES_summary!C$21</f>
        <v>0</v>
      </c>
      <c r="D74" s="179">
        <f>RES_hhdet_in_tesh!D74/RES_summary!D$21</f>
        <v>16.737708824168386</v>
      </c>
      <c r="E74" s="179">
        <f>RES_hhdet_in_tesh!E74/RES_summary!E$21</f>
        <v>17.138852868377906</v>
      </c>
      <c r="F74" s="179">
        <f>RES_hhdet_in_tesh!F74/RES_summary!F$21</f>
        <v>16.710085223856417</v>
      </c>
      <c r="G74" s="179">
        <f>RES_hhdet_in_tesh!G74/RES_summary!G$21</f>
        <v>16.322916717878421</v>
      </c>
      <c r="H74" s="179">
        <f>RES_hhdet_in_tesh!H74/RES_summary!H$21</f>
        <v>0</v>
      </c>
      <c r="I74" s="179">
        <f>RES_hhdet_in_tesh!I74/RES_summary!I$21</f>
        <v>0</v>
      </c>
      <c r="J74" s="179">
        <f>RES_hhdet_in_tesh!J74/RES_summary!J$21</f>
        <v>15.70198985169106</v>
      </c>
      <c r="K74" s="179">
        <f>RES_hhdet_in_tesh!K74/RES_summary!K$21</f>
        <v>15.271295567553414</v>
      </c>
      <c r="L74" s="179">
        <f>RES_hhdet_in_tesh!L74/RES_summary!L$21</f>
        <v>15.796482307859311</v>
      </c>
      <c r="M74" s="179">
        <f>RES_hhdet_in_tesh!M74/RES_summary!M$21</f>
        <v>0</v>
      </c>
      <c r="N74" s="179">
        <f>RES_hhdet_in_tesh!N74/RES_summary!N$21</f>
        <v>0</v>
      </c>
      <c r="O74" s="179">
        <f>RES_hhdet_in_tesh!O74/RES_summary!O$21</f>
        <v>0</v>
      </c>
      <c r="P74" s="179">
        <f>RES_hhdet_in_tesh!P74/RES_summary!P$21</f>
        <v>15.618659026757111</v>
      </c>
      <c r="Q74" s="179">
        <f>RES_hhdet_in_tesh!Q74/RES_summary!Q$21</f>
        <v>15.797764974823901</v>
      </c>
    </row>
    <row r="75" spans="1:17" ht="12" customHeight="1" x14ac:dyDescent="0.25">
      <c r="A75" s="148" t="s">
        <v>60</v>
      </c>
      <c r="B75" s="156"/>
      <c r="C75" s="177">
        <f>RES_hhdet_in_tesh!C75/RES_summary!C$21</f>
        <v>0</v>
      </c>
      <c r="D75" s="177">
        <f>RES_hhdet_in_tesh!D75/RES_summary!D$21</f>
        <v>11.22238488064734</v>
      </c>
      <c r="E75" s="177">
        <f>RES_hhdet_in_tesh!E75/RES_summary!E$21</f>
        <v>11.675050335031457</v>
      </c>
      <c r="F75" s="177">
        <f>RES_hhdet_in_tesh!F75/RES_summary!F$21</f>
        <v>11.435091272532516</v>
      </c>
      <c r="G75" s="177">
        <f>RES_hhdet_in_tesh!G75/RES_summary!G$21</f>
        <v>11.216203581821576</v>
      </c>
      <c r="H75" s="177">
        <f>RES_hhdet_in_tesh!H75/RES_summary!H$21</f>
        <v>0</v>
      </c>
      <c r="I75" s="177">
        <f>RES_hhdet_in_tesh!I75/RES_summary!I$21</f>
        <v>0</v>
      </c>
      <c r="J75" s="177">
        <f>RES_hhdet_in_tesh!J75/RES_summary!J$21</f>
        <v>10.836188360315372</v>
      </c>
      <c r="K75" s="177">
        <f>RES_hhdet_in_tesh!K75/RES_summary!K$21</f>
        <v>10.502417268084503</v>
      </c>
      <c r="L75" s="177">
        <f>RES_hhdet_in_tesh!L75/RES_summary!L$21</f>
        <v>11.067417290422807</v>
      </c>
      <c r="M75" s="177">
        <f>RES_hhdet_in_tesh!M75/RES_summary!M$21</f>
        <v>0</v>
      </c>
      <c r="N75" s="177">
        <f>RES_hhdet_in_tesh!N75/RES_summary!N$21</f>
        <v>0</v>
      </c>
      <c r="O75" s="177">
        <f>RES_hhdet_in_tesh!O75/RES_summary!O$21</f>
        <v>0</v>
      </c>
      <c r="P75" s="177">
        <f>RES_hhdet_in_tesh!P75/RES_summary!P$21</f>
        <v>11.224914129340364</v>
      </c>
      <c r="Q75" s="177">
        <f>RES_hhdet_in_tesh!Q75/RES_summary!Q$21</f>
        <v>11.490327427539102</v>
      </c>
    </row>
    <row r="76" spans="1:17" ht="12" customHeight="1" x14ac:dyDescent="0.25">
      <c r="A76" s="148" t="s">
        <v>59</v>
      </c>
      <c r="B76" s="156"/>
      <c r="C76" s="177">
        <f>RES_hhdet_in_tesh!C76/RES_summary!C$21</f>
        <v>0</v>
      </c>
      <c r="D76" s="177">
        <f>RES_hhdet_in_tesh!D76/RES_summary!D$21</f>
        <v>5.5153239435210466</v>
      </c>
      <c r="E76" s="177">
        <f>RES_hhdet_in_tesh!E76/RES_summary!E$21</f>
        <v>5.4638025333464455</v>
      </c>
      <c r="F76" s="177">
        <f>RES_hhdet_in_tesh!F76/RES_summary!F$21</f>
        <v>5.2749939513238981</v>
      </c>
      <c r="G76" s="177">
        <f>RES_hhdet_in_tesh!G76/RES_summary!G$21</f>
        <v>5.1067131360568423</v>
      </c>
      <c r="H76" s="177">
        <f>RES_hhdet_in_tesh!H76/RES_summary!H$21</f>
        <v>0</v>
      </c>
      <c r="I76" s="177">
        <f>RES_hhdet_in_tesh!I76/RES_summary!I$21</f>
        <v>0</v>
      </c>
      <c r="J76" s="177">
        <f>RES_hhdet_in_tesh!J76/RES_summary!J$21</f>
        <v>4.8658014913756853</v>
      </c>
      <c r="K76" s="177">
        <f>RES_hhdet_in_tesh!K76/RES_summary!K$21</f>
        <v>4.7688782994689127</v>
      </c>
      <c r="L76" s="177">
        <f>RES_hhdet_in_tesh!L76/RES_summary!L$21</f>
        <v>4.7290650174365041</v>
      </c>
      <c r="M76" s="177">
        <f>RES_hhdet_in_tesh!M76/RES_summary!M$21</f>
        <v>0</v>
      </c>
      <c r="N76" s="177">
        <f>RES_hhdet_in_tesh!N76/RES_summary!N$21</f>
        <v>0</v>
      </c>
      <c r="O76" s="177">
        <f>RES_hhdet_in_tesh!O76/RES_summary!O$21</f>
        <v>0</v>
      </c>
      <c r="P76" s="177">
        <f>RES_hhdet_in_tesh!P76/RES_summary!P$21</f>
        <v>4.3937448974167506</v>
      </c>
      <c r="Q76" s="177">
        <f>RES_hhdet_in_tesh!Q76/RES_summary!Q$21</f>
        <v>4.3074375472847981</v>
      </c>
    </row>
    <row r="77" spans="1:17" ht="12" customHeight="1" x14ac:dyDescent="0.25">
      <c r="A77" s="158" t="s">
        <v>62</v>
      </c>
      <c r="B77" s="157"/>
      <c r="C77" s="178">
        <f>RES_hhdet_in_tesh!C77/RES_summary!C$21</f>
        <v>5.5780158894208922</v>
      </c>
      <c r="D77" s="178">
        <f>RES_hhdet_in_tesh!D77/RES_summary!D$21</f>
        <v>5.6056803768076024</v>
      </c>
      <c r="E77" s="178">
        <f>RES_hhdet_in_tesh!E77/RES_summary!E$21</f>
        <v>5.6503922548096313</v>
      </c>
      <c r="F77" s="178">
        <f>RES_hhdet_in_tesh!F77/RES_summary!F$21</f>
        <v>5.3987430814356667</v>
      </c>
      <c r="G77" s="178">
        <f>RES_hhdet_in_tesh!G77/RES_summary!G$21</f>
        <v>5.229609263134086</v>
      </c>
      <c r="H77" s="178">
        <f>RES_hhdet_in_tesh!H77/RES_summary!H$21</f>
        <v>5.1201752094007968</v>
      </c>
      <c r="I77" s="178">
        <f>RES_hhdet_in_tesh!I77/RES_summary!I$21</f>
        <v>0</v>
      </c>
      <c r="J77" s="178">
        <f>RES_hhdet_in_tesh!J77/RES_summary!J$21</f>
        <v>5.1133696556574435</v>
      </c>
      <c r="K77" s="178">
        <f>RES_hhdet_in_tesh!K77/RES_summary!K$21</f>
        <v>4.9991955573577265</v>
      </c>
      <c r="L77" s="178">
        <f>RES_hhdet_in_tesh!L77/RES_summary!L$21</f>
        <v>5.2704522699232559</v>
      </c>
      <c r="M77" s="178">
        <f>RES_hhdet_in_tesh!M77/RES_summary!M$21</f>
        <v>4.9071162370534669</v>
      </c>
      <c r="N77" s="178">
        <f>RES_hhdet_in_tesh!N77/RES_summary!N$21</f>
        <v>4.7257147849360326</v>
      </c>
      <c r="O77" s="178">
        <f>RES_hhdet_in_tesh!O77/RES_summary!O$21</f>
        <v>4.6200616988592129</v>
      </c>
      <c r="P77" s="178">
        <f>RES_hhdet_in_tesh!P77/RES_summary!P$21</f>
        <v>4.9866581625386148</v>
      </c>
      <c r="Q77" s="178">
        <f>RES_hhdet_in_tesh!Q77/RES_summary!Q$21</f>
        <v>5.5842803498566207</v>
      </c>
    </row>
    <row r="78" spans="1:17" ht="12" customHeight="1" x14ac:dyDescent="0.25">
      <c r="A78" s="23" t="s">
        <v>109</v>
      </c>
      <c r="B78" s="156"/>
      <c r="C78" s="177">
        <f>RES_hhdet_in_tesh!C78/RES_summary!C$21</f>
        <v>5.5780158894208922</v>
      </c>
      <c r="D78" s="177">
        <f>RES_hhdet_in_tesh!D78/RES_summary!D$21</f>
        <v>5.5622402532897182</v>
      </c>
      <c r="E78" s="177">
        <f>RES_hhdet_in_tesh!E78/RES_summary!E$21</f>
        <v>5.527528123409672</v>
      </c>
      <c r="F78" s="177">
        <f>RES_hhdet_in_tesh!F78/RES_summary!F$21</f>
        <v>5.3645937390417782</v>
      </c>
      <c r="G78" s="177">
        <f>RES_hhdet_in_tesh!G78/RES_summary!G$21</f>
        <v>5.229609263134086</v>
      </c>
      <c r="H78" s="177">
        <f>RES_hhdet_in_tesh!H78/RES_summary!H$21</f>
        <v>5.1201752094007968</v>
      </c>
      <c r="I78" s="177">
        <f>RES_hhdet_in_tesh!I78/RES_summary!I$21</f>
        <v>0</v>
      </c>
      <c r="J78" s="177">
        <f>RES_hhdet_in_tesh!J78/RES_summary!J$21</f>
        <v>5.0909532779078894</v>
      </c>
      <c r="K78" s="177">
        <f>RES_hhdet_in_tesh!K78/RES_summary!K$21</f>
        <v>4.9906131145498733</v>
      </c>
      <c r="L78" s="177">
        <f>RES_hhdet_in_tesh!L78/RES_summary!L$21</f>
        <v>5.0309626748894596</v>
      </c>
      <c r="M78" s="177">
        <f>RES_hhdet_in_tesh!M78/RES_summary!M$21</f>
        <v>4.7705068976152738</v>
      </c>
      <c r="N78" s="177">
        <f>RES_hhdet_in_tesh!N78/RES_summary!N$21</f>
        <v>4.7257147849360326</v>
      </c>
      <c r="O78" s="177">
        <f>RES_hhdet_in_tesh!O78/RES_summary!O$21</f>
        <v>4.6200616988592129</v>
      </c>
      <c r="P78" s="177">
        <f>RES_hhdet_in_tesh!P78/RES_summary!P$21</f>
        <v>4.5801253745866646</v>
      </c>
      <c r="Q78" s="177">
        <f>RES_hhdet_in_tesh!Q78/RES_summary!Q$21</f>
        <v>4.4618170707437059</v>
      </c>
    </row>
    <row r="79" spans="1:17" ht="12" customHeight="1" x14ac:dyDescent="0.25">
      <c r="A79" s="29" t="s">
        <v>140</v>
      </c>
      <c r="B79" s="57"/>
      <c r="C79" s="176">
        <f>RES_hhdet_in_tesh!C79/RES_summary!C$21</f>
        <v>0</v>
      </c>
      <c r="D79" s="176">
        <f>RES_hhdet_in_tesh!D79/RES_summary!D$21</f>
        <v>6.1239416652174423</v>
      </c>
      <c r="E79" s="176">
        <f>RES_hhdet_in_tesh!E79/RES_summary!E$21</f>
        <v>6.1094398919131248</v>
      </c>
      <c r="F79" s="176">
        <f>RES_hhdet_in_tesh!F79/RES_summary!F$21</f>
        <v>6.0022850157821388</v>
      </c>
      <c r="G79" s="176">
        <f>RES_hhdet_in_tesh!G79/RES_summary!G$21</f>
        <v>0</v>
      </c>
      <c r="H79" s="176">
        <f>RES_hhdet_in_tesh!H79/RES_summary!H$21</f>
        <v>0</v>
      </c>
      <c r="I79" s="176">
        <f>RES_hhdet_in_tesh!I79/RES_summary!I$21</f>
        <v>0</v>
      </c>
      <c r="J79" s="176">
        <f>RES_hhdet_in_tesh!J79/RES_summary!J$21</f>
        <v>5.8391051454295608</v>
      </c>
      <c r="K79" s="176">
        <f>RES_hhdet_in_tesh!K79/RES_summary!K$21</f>
        <v>5.7015420558024443</v>
      </c>
      <c r="L79" s="176">
        <f>RES_hhdet_in_tesh!L79/RES_summary!L$21</f>
        <v>5.9293562823497741</v>
      </c>
      <c r="M79" s="176">
        <f>RES_hhdet_in_tesh!M79/RES_summary!M$21</f>
        <v>5.8521636449481189</v>
      </c>
      <c r="N79" s="176">
        <f>RES_hhdet_in_tesh!N79/RES_summary!N$21</f>
        <v>0</v>
      </c>
      <c r="O79" s="176">
        <f>RES_hhdet_in_tesh!O79/RES_summary!O$21</f>
        <v>0</v>
      </c>
      <c r="P79" s="176">
        <f>RES_hhdet_in_tesh!P79/RES_summary!P$21</f>
        <v>5.9309464327445323</v>
      </c>
      <c r="Q79" s="176">
        <f>RES_hhdet_in_tesh!Q79/RES_summary!Q$21</f>
        <v>6.0411314753447085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84">
        <f>RES_hhdet_in_tesh!C81/RES_summary!C$21</f>
        <v>125.79011029675438</v>
      </c>
      <c r="D81" s="184">
        <f>RES_hhdet_in_tesh!D81/RES_summary!D$21</f>
        <v>121.67047621401098</v>
      </c>
      <c r="E81" s="184">
        <f>RES_hhdet_in_tesh!E81/RES_summary!E$21</f>
        <v>123.90699930694986</v>
      </c>
      <c r="F81" s="184">
        <f>RES_hhdet_in_tesh!F81/RES_summary!F$21</f>
        <v>121.35724253994196</v>
      </c>
      <c r="G81" s="184">
        <f>RES_hhdet_in_tesh!G81/RES_summary!G$21</f>
        <v>124.95349655592491</v>
      </c>
      <c r="H81" s="184">
        <f>RES_hhdet_in_tesh!H81/RES_summary!H$21</f>
        <v>122.27760289732923</v>
      </c>
      <c r="I81" s="184">
        <f>RES_hhdet_in_tesh!I81/RES_summary!I$21</f>
        <v>126.42001056665168</v>
      </c>
      <c r="J81" s="184">
        <f>RES_hhdet_in_tesh!J81/RES_summary!J$21</f>
        <v>119.68923433815181</v>
      </c>
      <c r="K81" s="184">
        <f>RES_hhdet_in_tesh!K81/RES_summary!K$21</f>
        <v>119.75498440536491</v>
      </c>
      <c r="L81" s="184">
        <f>RES_hhdet_in_tesh!L81/RES_summary!L$21</f>
        <v>125.2106750989188</v>
      </c>
      <c r="M81" s="184">
        <f>RES_hhdet_in_tesh!M81/RES_summary!M$21</f>
        <v>117.66510896985685</v>
      </c>
      <c r="N81" s="184">
        <f>RES_hhdet_in_tesh!N81/RES_summary!N$21</f>
        <v>113.46383254273883</v>
      </c>
      <c r="O81" s="184">
        <f>RES_hhdet_in_tesh!O81/RES_summary!O$21</f>
        <v>114.68797042497013</v>
      </c>
      <c r="P81" s="184">
        <f>RES_hhdet_in_tesh!P81/RES_summary!P$21</f>
        <v>102.9808569331483</v>
      </c>
      <c r="Q81" s="184">
        <f>RES_hhdet_in_tesh!Q81/RES_summary!Q$21</f>
        <v>109.24778731263113</v>
      </c>
    </row>
    <row r="82" spans="1:17" ht="12.95" customHeight="1" x14ac:dyDescent="0.25">
      <c r="A82" s="158" t="s">
        <v>65</v>
      </c>
      <c r="B82" s="157"/>
      <c r="C82" s="178">
        <f>RES_hhdet_in_tesh!C82/RES_summary!C$21</f>
        <v>92.8724163502023</v>
      </c>
      <c r="D82" s="178">
        <f>RES_hhdet_in_tesh!D82/RES_summary!D$21</f>
        <v>89.21075870015882</v>
      </c>
      <c r="E82" s="178">
        <f>RES_hhdet_in_tesh!E82/RES_summary!E$21</f>
        <v>91.757199644277776</v>
      </c>
      <c r="F82" s="178">
        <f>RES_hhdet_in_tesh!F82/RES_summary!F$21</f>
        <v>89.655037803647119</v>
      </c>
      <c r="G82" s="178">
        <f>RES_hhdet_in_tesh!G82/RES_summary!G$21</f>
        <v>94.063969855650399</v>
      </c>
      <c r="H82" s="178">
        <f>RES_hhdet_in_tesh!H82/RES_summary!H$21</f>
        <v>90.909129625226029</v>
      </c>
      <c r="I82" s="178">
        <f>RES_hhdet_in_tesh!I82/RES_summary!I$21</f>
        <v>94.86198525036265</v>
      </c>
      <c r="J82" s="178">
        <f>RES_hhdet_in_tesh!J82/RES_summary!J$21</f>
        <v>87.81820649009623</v>
      </c>
      <c r="K82" s="178">
        <f>RES_hhdet_in_tesh!K82/RES_summary!K$21</f>
        <v>88.678098270900591</v>
      </c>
      <c r="L82" s="178">
        <f>RES_hhdet_in_tesh!L82/RES_summary!L$21</f>
        <v>91.58182250161137</v>
      </c>
      <c r="M82" s="178">
        <f>RES_hhdet_in_tesh!M82/RES_summary!M$21</f>
        <v>85.991172514659311</v>
      </c>
      <c r="N82" s="178">
        <f>RES_hhdet_in_tesh!N82/RES_summary!N$21</f>
        <v>82.975888081660955</v>
      </c>
      <c r="O82" s="178">
        <f>RES_hhdet_in_tesh!O82/RES_summary!O$21</f>
        <v>84.790060402658142</v>
      </c>
      <c r="P82" s="178">
        <f>RES_hhdet_in_tesh!P82/RES_summary!P$21</f>
        <v>72.128231064774567</v>
      </c>
      <c r="Q82" s="178">
        <f>RES_hhdet_in_tesh!Q82/RES_summary!Q$21</f>
        <v>78.593377903509534</v>
      </c>
    </row>
    <row r="83" spans="1:17" ht="12" customHeight="1" x14ac:dyDescent="0.25">
      <c r="A83" s="23" t="s">
        <v>157</v>
      </c>
      <c r="B83" s="156"/>
      <c r="C83" s="177">
        <f>RES_hhdet_in_tesh!C83/RES_summary!C$21</f>
        <v>92.130753548256209</v>
      </c>
      <c r="D83" s="177">
        <f>RES_hhdet_in_tesh!D83/RES_summary!D$21</f>
        <v>88.500247300767271</v>
      </c>
      <c r="E83" s="177">
        <f>RES_hhdet_in_tesh!E83/RES_summary!E$21</f>
        <v>91.005133788063077</v>
      </c>
      <c r="F83" s="177">
        <f>RES_hhdet_in_tesh!F83/RES_summary!F$21</f>
        <v>88.847477026806885</v>
      </c>
      <c r="G83" s="177">
        <f>RES_hhdet_in_tesh!G83/RES_summary!G$21</f>
        <v>93.135317112114578</v>
      </c>
      <c r="H83" s="177">
        <f>RES_hhdet_in_tesh!H83/RES_summary!H$21</f>
        <v>89.791032336138358</v>
      </c>
      <c r="I83" s="177">
        <f>RES_hhdet_in_tesh!I83/RES_summary!I$21</f>
        <v>93.905927098716859</v>
      </c>
      <c r="J83" s="177">
        <f>RES_hhdet_in_tesh!J83/RES_summary!J$21</f>
        <v>87.039215104292168</v>
      </c>
      <c r="K83" s="177">
        <f>RES_hhdet_in_tesh!K83/RES_summary!K$21</f>
        <v>88.034125043803726</v>
      </c>
      <c r="L83" s="177">
        <f>RES_hhdet_in_tesh!L83/RES_summary!L$21</f>
        <v>90.848668957655491</v>
      </c>
      <c r="M83" s="177">
        <f>RES_hhdet_in_tesh!M83/RES_summary!M$21</f>
        <v>85.203044778667334</v>
      </c>
      <c r="N83" s="177">
        <f>RES_hhdet_in_tesh!N83/RES_summary!N$21</f>
        <v>82.189315503368547</v>
      </c>
      <c r="O83" s="177">
        <f>RES_hhdet_in_tesh!O83/RES_summary!O$21</f>
        <v>83.487475264360413</v>
      </c>
      <c r="P83" s="177">
        <f>RES_hhdet_in_tesh!P83/RES_summary!P$21</f>
        <v>70.791579501983108</v>
      </c>
      <c r="Q83" s="177">
        <f>RES_hhdet_in_tesh!Q83/RES_summary!Q$21</f>
        <v>77.028483390077852</v>
      </c>
    </row>
    <row r="84" spans="1:17" ht="12" customHeight="1" x14ac:dyDescent="0.25">
      <c r="A84" s="23" t="s">
        <v>60</v>
      </c>
      <c r="B84" s="156"/>
      <c r="C84" s="177">
        <f>RES_hhdet_in_tesh!C84/RES_summary!C$21</f>
        <v>0.74166280194610001</v>
      </c>
      <c r="D84" s="177">
        <f>RES_hhdet_in_tesh!D84/RES_summary!D$21</f>
        <v>0.71051139939155716</v>
      </c>
      <c r="E84" s="177">
        <f>RES_hhdet_in_tesh!E84/RES_summary!E$21</f>
        <v>0.75206585621470123</v>
      </c>
      <c r="F84" s="177">
        <f>RES_hhdet_in_tesh!F84/RES_summary!F$21</f>
        <v>0.80756077684023875</v>
      </c>
      <c r="G84" s="177">
        <f>RES_hhdet_in_tesh!G84/RES_summary!G$21</f>
        <v>0.92865274353581118</v>
      </c>
      <c r="H84" s="177">
        <f>RES_hhdet_in_tesh!H84/RES_summary!H$21</f>
        <v>1.118097289087677</v>
      </c>
      <c r="I84" s="177">
        <f>RES_hhdet_in_tesh!I84/RES_summary!I$21</f>
        <v>0.95605815164578212</v>
      </c>
      <c r="J84" s="177">
        <f>RES_hhdet_in_tesh!J84/RES_summary!J$21</f>
        <v>0.7789913858040598</v>
      </c>
      <c r="K84" s="177">
        <f>RES_hhdet_in_tesh!K84/RES_summary!K$21</f>
        <v>0.64397322709686378</v>
      </c>
      <c r="L84" s="177">
        <f>RES_hhdet_in_tesh!L84/RES_summary!L$21</f>
        <v>0.73315354395588339</v>
      </c>
      <c r="M84" s="177">
        <f>RES_hhdet_in_tesh!M84/RES_summary!M$21</f>
        <v>0.78812773599199182</v>
      </c>
      <c r="N84" s="177">
        <f>RES_hhdet_in_tesh!N84/RES_summary!N$21</f>
        <v>0.78657257829240779</v>
      </c>
      <c r="O84" s="177">
        <f>RES_hhdet_in_tesh!O84/RES_summary!O$21</f>
        <v>1.3025851382977307</v>
      </c>
      <c r="P84" s="177">
        <f>RES_hhdet_in_tesh!P84/RES_summary!P$21</f>
        <v>1.3366515627914588</v>
      </c>
      <c r="Q84" s="177">
        <f>RES_hhdet_in_tesh!Q84/RES_summary!Q$21</f>
        <v>1.5648945134316778</v>
      </c>
    </row>
    <row r="85" spans="1:17" ht="12.95" customHeight="1" x14ac:dyDescent="0.25">
      <c r="A85" s="158" t="s">
        <v>112</v>
      </c>
      <c r="B85" s="157"/>
      <c r="C85" s="178">
        <f>RES_hhdet_in_tesh!C85/RES_summary!C$21</f>
        <v>10.560552025714573</v>
      </c>
      <c r="D85" s="178">
        <f>RES_hhdet_in_tesh!D85/RES_summary!D$21</f>
        <v>10.136050283936711</v>
      </c>
      <c r="E85" s="178">
        <f>RES_hhdet_in_tesh!E85/RES_summary!E$21</f>
        <v>9.8752443305477975</v>
      </c>
      <c r="F85" s="178">
        <f>RES_hhdet_in_tesh!F85/RES_summary!F$21</f>
        <v>9.8259980624670238</v>
      </c>
      <c r="G85" s="178">
        <f>RES_hhdet_in_tesh!G85/RES_summary!G$21</f>
        <v>9.8251230994661611</v>
      </c>
      <c r="H85" s="178">
        <f>RES_hhdet_in_tesh!H85/RES_summary!H$21</f>
        <v>9.9947177496421222</v>
      </c>
      <c r="I85" s="178">
        <f>RES_hhdet_in_tesh!I85/RES_summary!I$21</f>
        <v>10.975163620930044</v>
      </c>
      <c r="J85" s="178">
        <f>RES_hhdet_in_tesh!J85/RES_summary!J$21</f>
        <v>11.081549555557626</v>
      </c>
      <c r="K85" s="178">
        <f>RES_hhdet_in_tesh!K85/RES_summary!K$21</f>
        <v>11.239490177927541</v>
      </c>
      <c r="L85" s="178">
        <f>RES_hhdet_in_tesh!L85/RES_summary!L$21</f>
        <v>10.999809226447134</v>
      </c>
      <c r="M85" s="178">
        <f>RES_hhdet_in_tesh!M85/RES_summary!M$21</f>
        <v>11.078728900971749</v>
      </c>
      <c r="N85" s="178">
        <f>RES_hhdet_in_tesh!N85/RES_summary!N$21</f>
        <v>10.699750311163919</v>
      </c>
      <c r="O85" s="178">
        <f>RES_hhdet_in_tesh!O85/RES_summary!O$21</f>
        <v>10.585228440839522</v>
      </c>
      <c r="P85" s="178">
        <f>RES_hhdet_in_tesh!P85/RES_summary!P$21</f>
        <v>11.266402576610153</v>
      </c>
      <c r="Q85" s="178">
        <f>RES_hhdet_in_tesh!Q85/RES_summary!Q$21</f>
        <v>11.154377042267887</v>
      </c>
    </row>
    <row r="86" spans="1:17" ht="12" customHeight="1" x14ac:dyDescent="0.25">
      <c r="A86" s="23" t="s">
        <v>60</v>
      </c>
      <c r="B86" s="156"/>
      <c r="C86" s="177">
        <f>RES_hhdet_in_tesh!C86/RES_summary!C$21</f>
        <v>10.560552025714573</v>
      </c>
      <c r="D86" s="177">
        <f>RES_hhdet_in_tesh!D86/RES_summary!D$21</f>
        <v>10.136050283936711</v>
      </c>
      <c r="E86" s="177">
        <f>RES_hhdet_in_tesh!E86/RES_summary!E$21</f>
        <v>9.8752443305477975</v>
      </c>
      <c r="F86" s="177">
        <f>RES_hhdet_in_tesh!F86/RES_summary!F$21</f>
        <v>9.8259980624670238</v>
      </c>
      <c r="G86" s="177">
        <f>RES_hhdet_in_tesh!G86/RES_summary!G$21</f>
        <v>9.8251230994661611</v>
      </c>
      <c r="H86" s="177">
        <f>RES_hhdet_in_tesh!H86/RES_summary!H$21</f>
        <v>9.9947177496421222</v>
      </c>
      <c r="I86" s="177">
        <f>RES_hhdet_in_tesh!I86/RES_summary!I$21</f>
        <v>10.975163620930044</v>
      </c>
      <c r="J86" s="177">
        <f>RES_hhdet_in_tesh!J86/RES_summary!J$21</f>
        <v>11.081549555557626</v>
      </c>
      <c r="K86" s="177">
        <f>RES_hhdet_in_tesh!K86/RES_summary!K$21</f>
        <v>11.239490177927541</v>
      </c>
      <c r="L86" s="177">
        <f>RES_hhdet_in_tesh!L86/RES_summary!L$21</f>
        <v>10.999809226447134</v>
      </c>
      <c r="M86" s="177">
        <f>RES_hhdet_in_tesh!M86/RES_summary!M$21</f>
        <v>11.078728900971749</v>
      </c>
      <c r="N86" s="177">
        <f>RES_hhdet_in_tesh!N86/RES_summary!N$21</f>
        <v>10.699750311163919</v>
      </c>
      <c r="O86" s="177">
        <f>RES_hhdet_in_tesh!O86/RES_summary!O$21</f>
        <v>10.585228440839522</v>
      </c>
      <c r="P86" s="177">
        <f>RES_hhdet_in_tesh!P86/RES_summary!P$21</f>
        <v>11.266402576610153</v>
      </c>
      <c r="Q86" s="177">
        <f>RES_hhdet_in_tesh!Q86/RES_summary!Q$21</f>
        <v>11.154377042267887</v>
      </c>
    </row>
    <row r="87" spans="1:17" ht="12" customHeight="1" x14ac:dyDescent="0.25">
      <c r="A87" s="158" t="s">
        <v>63</v>
      </c>
      <c r="B87" s="157"/>
      <c r="C87" s="178">
        <f>RES_hhdet_in_tesh!C87/RES_summary!C$21</f>
        <v>16.202382302203574</v>
      </c>
      <c r="D87" s="178">
        <f>RES_hhdet_in_tesh!D87/RES_summary!D$21</f>
        <v>16.199645744080378</v>
      </c>
      <c r="E87" s="178">
        <f>RES_hhdet_in_tesh!E87/RES_summary!E$21</f>
        <v>16.165048304330114</v>
      </c>
      <c r="F87" s="178">
        <f>RES_hhdet_in_tesh!F87/RES_summary!F$21</f>
        <v>15.873814105900296</v>
      </c>
      <c r="G87" s="178">
        <f>RES_hhdet_in_tesh!G87/RES_summary!G$21</f>
        <v>15.114278346498489</v>
      </c>
      <c r="H87" s="178">
        <f>RES_hhdet_in_tesh!H87/RES_summary!H$21</f>
        <v>15.329333615223602</v>
      </c>
      <c r="I87" s="178">
        <f>RES_hhdet_in_tesh!I87/RES_summary!I$21</f>
        <v>14.694612638052675</v>
      </c>
      <c r="J87" s="178">
        <f>RES_hhdet_in_tesh!J87/RES_summary!J$21</f>
        <v>14.950142034131988</v>
      </c>
      <c r="K87" s="178">
        <f>RES_hhdet_in_tesh!K87/RES_summary!K$21</f>
        <v>14.135705051959835</v>
      </c>
      <c r="L87" s="178">
        <f>RES_hhdet_in_tesh!L87/RES_summary!L$21</f>
        <v>16.699767519049313</v>
      </c>
      <c r="M87" s="178">
        <f>RES_hhdet_in_tesh!M87/RES_summary!M$21</f>
        <v>14.743202500506143</v>
      </c>
      <c r="N87" s="178">
        <f>RES_hhdet_in_tesh!N87/RES_summary!N$21</f>
        <v>14.094597627947492</v>
      </c>
      <c r="O87" s="178">
        <f>RES_hhdet_in_tesh!O87/RES_summary!O$21</f>
        <v>13.306534137067199</v>
      </c>
      <c r="P87" s="178">
        <f>RES_hhdet_in_tesh!P87/RES_summary!P$21</f>
        <v>13.655498659519951</v>
      </c>
      <c r="Q87" s="178">
        <f>RES_hhdet_in_tesh!Q87/RES_summary!Q$21</f>
        <v>13.459220571297481</v>
      </c>
    </row>
    <row r="88" spans="1:17" ht="12" customHeight="1" x14ac:dyDescent="0.25">
      <c r="A88" s="167" t="s">
        <v>156</v>
      </c>
      <c r="B88" s="132"/>
      <c r="C88" s="183">
        <f>RES_hhdet_in_tesh!C88/RES_summary!C$21</f>
        <v>16.1836840720315</v>
      </c>
      <c r="D88" s="183">
        <f>RES_hhdet_in_tesh!D88/RES_summary!D$21</f>
        <v>15.985556588031647</v>
      </c>
      <c r="E88" s="183">
        <f>RES_hhdet_in_tesh!E88/RES_summary!E$21</f>
        <v>15.942708587542556</v>
      </c>
      <c r="F88" s="183">
        <f>RES_hhdet_in_tesh!F88/RES_summary!F$21</f>
        <v>15.433967699636177</v>
      </c>
      <c r="G88" s="183">
        <f>RES_hhdet_in_tesh!G88/RES_summary!G$21</f>
        <v>15.050088486201931</v>
      </c>
      <c r="H88" s="183">
        <f>RES_hhdet_in_tesh!H88/RES_summary!H$21</f>
        <v>14.707881615417913</v>
      </c>
      <c r="I88" s="183">
        <f>RES_hhdet_in_tesh!I88/RES_summary!I$21</f>
        <v>14.649698808964086</v>
      </c>
      <c r="J88" s="183">
        <f>RES_hhdet_in_tesh!J88/RES_summary!J$21</f>
        <v>14.381430864586328</v>
      </c>
      <c r="K88" s="183">
        <f>RES_hhdet_in_tesh!K88/RES_summary!K$21</f>
        <v>14.039128488214816</v>
      </c>
      <c r="L88" s="183">
        <f>RES_hhdet_in_tesh!L88/RES_summary!L$21</f>
        <v>0</v>
      </c>
      <c r="M88" s="183">
        <f>RES_hhdet_in_tesh!M88/RES_summary!M$21</f>
        <v>13.745555829350774</v>
      </c>
      <c r="N88" s="183">
        <f>RES_hhdet_in_tesh!N88/RES_summary!N$21</f>
        <v>13.398930474928925</v>
      </c>
      <c r="O88" s="183">
        <f>RES_hhdet_in_tesh!O88/RES_summary!O$21</f>
        <v>13.295898068772814</v>
      </c>
      <c r="P88" s="183">
        <f>RES_hhdet_in_tesh!P88/RES_summary!P$21</f>
        <v>13.092098141275715</v>
      </c>
      <c r="Q88" s="183">
        <f>RES_hhdet_in_tesh!Q88/RES_summary!Q$21</f>
        <v>12.901174262487558</v>
      </c>
    </row>
    <row r="89" spans="1:17" ht="12" customHeight="1" x14ac:dyDescent="0.25">
      <c r="A89" s="167" t="s">
        <v>155</v>
      </c>
      <c r="B89" s="132"/>
      <c r="C89" s="183">
        <f>RES_hhdet_in_tesh!C89/RES_summary!C$21</f>
        <v>16.26875755746439</v>
      </c>
      <c r="D89" s="183">
        <f>RES_hhdet_in_tesh!D89/RES_summary!D$21</f>
        <v>16.128564462269196</v>
      </c>
      <c r="E89" s="183">
        <f>RES_hhdet_in_tesh!E89/RES_summary!E$21</f>
        <v>16.159885375822221</v>
      </c>
      <c r="F89" s="183">
        <f>RES_hhdet_in_tesh!F89/RES_summary!F$21</f>
        <v>15.711518073897604</v>
      </c>
      <c r="G89" s="183">
        <f>RES_hhdet_in_tesh!G89/RES_summary!G$21</f>
        <v>15.395151124025224</v>
      </c>
      <c r="H89" s="183">
        <f>RES_hhdet_in_tesh!H89/RES_summary!H$21</f>
        <v>14.97827619873884</v>
      </c>
      <c r="I89" s="183">
        <f>RES_hhdet_in_tesh!I89/RES_summary!I$21</f>
        <v>14.839636587452546</v>
      </c>
      <c r="J89" s="183">
        <f>RES_hhdet_in_tesh!J89/RES_summary!J$21</f>
        <v>14.5699834994192</v>
      </c>
      <c r="K89" s="183">
        <f>RES_hhdet_in_tesh!K89/RES_summary!K$21</f>
        <v>14.22161704448127</v>
      </c>
      <c r="L89" s="183">
        <f>RES_hhdet_in_tesh!L89/RES_summary!L$21</f>
        <v>0</v>
      </c>
      <c r="M89" s="183">
        <f>RES_hhdet_in_tesh!M89/RES_summary!M$21</f>
        <v>13.802284153824809</v>
      </c>
      <c r="N89" s="183">
        <f>RES_hhdet_in_tesh!N89/RES_summary!N$21</f>
        <v>13.468264278097211</v>
      </c>
      <c r="O89" s="183">
        <f>RES_hhdet_in_tesh!O89/RES_summary!O$21</f>
        <v>13.332059201567626</v>
      </c>
      <c r="P89" s="183">
        <f>RES_hhdet_in_tesh!P89/RES_summary!P$21</f>
        <v>13.102394588119445</v>
      </c>
      <c r="Q89" s="183">
        <f>RES_hhdet_in_tesh!Q89/RES_summary!Q$21</f>
        <v>12.895245520246748</v>
      </c>
    </row>
    <row r="90" spans="1:17" ht="12" customHeight="1" x14ac:dyDescent="0.25">
      <c r="A90" s="166" t="s">
        <v>55</v>
      </c>
      <c r="B90" s="165"/>
      <c r="C90" s="182">
        <f>RES_hhdet_in_tesh!C90/RES_summary!C$21</f>
        <v>10.656190634120467</v>
      </c>
      <c r="D90" s="182">
        <f>RES_hhdet_in_tesh!D90/RES_summary!D$21</f>
        <v>10.612765145877121</v>
      </c>
      <c r="E90" s="182">
        <f>RES_hhdet_in_tesh!E90/RES_summary!E$21</f>
        <v>10.696855751400189</v>
      </c>
      <c r="F90" s="182">
        <f>RES_hhdet_in_tesh!F90/RES_summary!F$21</f>
        <v>10.436997262102013</v>
      </c>
      <c r="G90" s="182">
        <f>RES_hhdet_in_tesh!G90/RES_summary!G$21</f>
        <v>10.288274660711748</v>
      </c>
      <c r="H90" s="182">
        <f>RES_hhdet_in_tesh!H90/RES_summary!H$21</f>
        <v>10.005900975485341</v>
      </c>
      <c r="I90" s="182">
        <f>RES_hhdet_in_tesh!I90/RES_summary!I$21</f>
        <v>9.9126229036958886</v>
      </c>
      <c r="J90" s="182">
        <f>RES_hhdet_in_tesh!J90/RES_summary!J$21</f>
        <v>9.7059697994678533</v>
      </c>
      <c r="K90" s="182">
        <f>RES_hhdet_in_tesh!K90/RES_summary!K$21</f>
        <v>9.4544169484812777</v>
      </c>
      <c r="L90" s="182">
        <f>RES_hhdet_in_tesh!L90/RES_summary!L$21</f>
        <v>0</v>
      </c>
      <c r="M90" s="182">
        <f>RES_hhdet_in_tesh!M90/RES_summary!M$21</f>
        <v>9.1901955932504116</v>
      </c>
      <c r="N90" s="182">
        <f>RES_hhdet_in_tesh!N90/RES_summary!N$21</f>
        <v>8.9353656117849045</v>
      </c>
      <c r="O90" s="182">
        <f>RES_hhdet_in_tesh!O90/RES_summary!O$21</f>
        <v>8.8513497256487934</v>
      </c>
      <c r="P90" s="182">
        <f>RES_hhdet_in_tesh!P90/RES_summary!P$21</f>
        <v>8.7096019289664124</v>
      </c>
      <c r="Q90" s="182">
        <f>RES_hhdet_in_tesh!Q90/RES_summary!Q$21</f>
        <v>8.5882940247949229</v>
      </c>
    </row>
    <row r="91" spans="1:17" ht="12" customHeight="1" x14ac:dyDescent="0.25">
      <c r="A91" s="147" t="s">
        <v>59</v>
      </c>
      <c r="B91" s="164"/>
      <c r="C91" s="181">
        <f>RES_hhdet_in_tesh!C91/RES_summary!C$21</f>
        <v>5.6125669233439197</v>
      </c>
      <c r="D91" s="181">
        <f>RES_hhdet_in_tesh!D91/RES_summary!D$21</f>
        <v>5.5157993163920738</v>
      </c>
      <c r="E91" s="181">
        <f>RES_hhdet_in_tesh!E91/RES_summary!E$21</f>
        <v>5.4630296244220311</v>
      </c>
      <c r="F91" s="181">
        <f>RES_hhdet_in_tesh!F91/RES_summary!F$21</f>
        <v>5.2745208117955924</v>
      </c>
      <c r="G91" s="181">
        <f>RES_hhdet_in_tesh!G91/RES_summary!G$21</f>
        <v>5.1068764633134709</v>
      </c>
      <c r="H91" s="181">
        <f>RES_hhdet_in_tesh!H91/RES_summary!H$21</f>
        <v>4.9723752232534988</v>
      </c>
      <c r="I91" s="181">
        <f>RES_hhdet_in_tesh!I91/RES_summary!I$21</f>
        <v>4.9270136837566554</v>
      </c>
      <c r="J91" s="181">
        <f>RES_hhdet_in_tesh!J91/RES_summary!J$21</f>
        <v>4.8640136999513448</v>
      </c>
      <c r="K91" s="181">
        <f>RES_hhdet_in_tesh!K91/RES_summary!K$21</f>
        <v>4.7672000959999963</v>
      </c>
      <c r="L91" s="181">
        <f>RES_hhdet_in_tesh!L91/RES_summary!L$21</f>
        <v>0</v>
      </c>
      <c r="M91" s="181">
        <f>RES_hhdet_in_tesh!M91/RES_summary!M$21</f>
        <v>4.6120885605743993</v>
      </c>
      <c r="N91" s="181">
        <f>RES_hhdet_in_tesh!N91/RES_summary!N$21</f>
        <v>4.5328986663123043</v>
      </c>
      <c r="O91" s="181">
        <f>RES_hhdet_in_tesh!O91/RES_summary!O$21</f>
        <v>4.4807094759188324</v>
      </c>
      <c r="P91" s="181">
        <f>RES_hhdet_in_tesh!P91/RES_summary!P$21</f>
        <v>4.39279265915303</v>
      </c>
      <c r="Q91" s="181">
        <f>RES_hhdet_in_tesh!Q91/RES_summary!Q$21</f>
        <v>4.306951495451826</v>
      </c>
    </row>
    <row r="92" spans="1:17" ht="12" customHeight="1" x14ac:dyDescent="0.25">
      <c r="A92" s="163" t="s">
        <v>144</v>
      </c>
      <c r="B92" s="162"/>
      <c r="C92" s="180">
        <f>RES_hhdet_in_tesh!C92/RES_summary!C$21</f>
        <v>0</v>
      </c>
      <c r="D92" s="180">
        <f>RES_hhdet_in_tesh!D92/RES_summary!D$21</f>
        <v>0</v>
      </c>
      <c r="E92" s="180">
        <f>RES_hhdet_in_tesh!E92/RES_summary!E$21</f>
        <v>0</v>
      </c>
      <c r="F92" s="180">
        <f>RES_hhdet_in_tesh!F92/RES_summary!F$21</f>
        <v>0</v>
      </c>
      <c r="G92" s="180">
        <f>RES_hhdet_in_tesh!G92/RES_summary!G$21</f>
        <v>0</v>
      </c>
      <c r="H92" s="180">
        <f>RES_hhdet_in_tesh!H92/RES_summary!H$21</f>
        <v>0</v>
      </c>
      <c r="I92" s="180">
        <f>RES_hhdet_in_tesh!I92/RES_summary!I$21</f>
        <v>0</v>
      </c>
      <c r="J92" s="180">
        <f>RES_hhdet_in_tesh!J92/RES_summary!J$21</f>
        <v>0</v>
      </c>
      <c r="K92" s="180">
        <f>RES_hhdet_in_tesh!K92/RES_summary!K$21</f>
        <v>0</v>
      </c>
      <c r="L92" s="180">
        <f>RES_hhdet_in_tesh!L92/RES_summary!L$21</f>
        <v>0</v>
      </c>
      <c r="M92" s="180">
        <f>RES_hhdet_in_tesh!M92/RES_summary!M$21</f>
        <v>0</v>
      </c>
      <c r="N92" s="180">
        <f>RES_hhdet_in_tesh!N92/RES_summary!N$21</f>
        <v>0</v>
      </c>
      <c r="O92" s="180">
        <f>RES_hhdet_in_tesh!O92/RES_summary!O$21</f>
        <v>0</v>
      </c>
      <c r="P92" s="180">
        <f>RES_hhdet_in_tesh!P92/RES_summary!P$21</f>
        <v>0</v>
      </c>
      <c r="Q92" s="180">
        <f>RES_hhdet_in_tesh!Q92/RES_summary!Q$21</f>
        <v>0</v>
      </c>
    </row>
    <row r="93" spans="1:17" ht="12" customHeight="1" x14ac:dyDescent="0.25">
      <c r="A93" s="161" t="s">
        <v>143</v>
      </c>
      <c r="B93" s="160"/>
      <c r="C93" s="179">
        <f>RES_hhdet_in_tesh!C93/RES_summary!C$21</f>
        <v>0</v>
      </c>
      <c r="D93" s="179">
        <f>RES_hhdet_in_tesh!D93/RES_summary!D$21</f>
        <v>0</v>
      </c>
      <c r="E93" s="179">
        <f>RES_hhdet_in_tesh!E93/RES_summary!E$21</f>
        <v>0</v>
      </c>
      <c r="F93" s="179">
        <f>RES_hhdet_in_tesh!F93/RES_summary!F$21</f>
        <v>0</v>
      </c>
      <c r="G93" s="179">
        <f>RES_hhdet_in_tesh!G93/RES_summary!G$21</f>
        <v>0</v>
      </c>
      <c r="H93" s="179">
        <f>RES_hhdet_in_tesh!H93/RES_summary!H$21</f>
        <v>0</v>
      </c>
      <c r="I93" s="179">
        <f>RES_hhdet_in_tesh!I93/RES_summary!I$21</f>
        <v>0</v>
      </c>
      <c r="J93" s="179">
        <f>RES_hhdet_in_tesh!J93/RES_summary!J$21</f>
        <v>0</v>
      </c>
      <c r="K93" s="179">
        <f>RES_hhdet_in_tesh!K93/RES_summary!K$21</f>
        <v>0</v>
      </c>
      <c r="L93" s="179">
        <f>RES_hhdet_in_tesh!L93/RES_summary!L$21</f>
        <v>0</v>
      </c>
      <c r="M93" s="179">
        <f>RES_hhdet_in_tesh!M93/RES_summary!M$21</f>
        <v>0</v>
      </c>
      <c r="N93" s="179">
        <f>RES_hhdet_in_tesh!N93/RES_summary!N$21</f>
        <v>0</v>
      </c>
      <c r="O93" s="179">
        <f>RES_hhdet_in_tesh!O93/RES_summary!O$21</f>
        <v>0</v>
      </c>
      <c r="P93" s="179">
        <f>RES_hhdet_in_tesh!P93/RES_summary!P$21</f>
        <v>0</v>
      </c>
      <c r="Q93" s="179">
        <f>RES_hhdet_in_tesh!Q93/RES_summary!Q$21</f>
        <v>0</v>
      </c>
    </row>
    <row r="94" spans="1:17" ht="12" customHeight="1" x14ac:dyDescent="0.25">
      <c r="A94" s="148" t="s">
        <v>57</v>
      </c>
      <c r="B94" s="156"/>
      <c r="C94" s="177">
        <f>RES_hhdet_in_tesh!C94/RES_summary!C$21</f>
        <v>0</v>
      </c>
      <c r="D94" s="177">
        <f>RES_hhdet_in_tesh!D94/RES_summary!D$21</f>
        <v>0</v>
      </c>
      <c r="E94" s="177">
        <f>RES_hhdet_in_tesh!E94/RES_summary!E$21</f>
        <v>0</v>
      </c>
      <c r="F94" s="177">
        <f>RES_hhdet_in_tesh!F94/RES_summary!F$21</f>
        <v>0</v>
      </c>
      <c r="G94" s="177">
        <f>RES_hhdet_in_tesh!G94/RES_summary!G$21</f>
        <v>0</v>
      </c>
      <c r="H94" s="177">
        <f>RES_hhdet_in_tesh!H94/RES_summary!H$21</f>
        <v>0</v>
      </c>
      <c r="I94" s="177">
        <f>RES_hhdet_in_tesh!I94/RES_summary!I$21</f>
        <v>0</v>
      </c>
      <c r="J94" s="177">
        <f>RES_hhdet_in_tesh!J94/RES_summary!J$21</f>
        <v>0</v>
      </c>
      <c r="K94" s="177">
        <f>RES_hhdet_in_tesh!K94/RES_summary!K$21</f>
        <v>0</v>
      </c>
      <c r="L94" s="177">
        <f>RES_hhdet_in_tesh!L94/RES_summary!L$21</f>
        <v>0</v>
      </c>
      <c r="M94" s="177">
        <f>RES_hhdet_in_tesh!M94/RES_summary!M$21</f>
        <v>0</v>
      </c>
      <c r="N94" s="177">
        <f>RES_hhdet_in_tesh!N94/RES_summary!N$21</f>
        <v>0</v>
      </c>
      <c r="O94" s="177">
        <f>RES_hhdet_in_tesh!O94/RES_summary!O$21</f>
        <v>0</v>
      </c>
      <c r="P94" s="177">
        <f>RES_hhdet_in_tesh!P94/RES_summary!P$21</f>
        <v>0</v>
      </c>
      <c r="Q94" s="177">
        <f>RES_hhdet_in_tesh!Q94/RES_summary!Q$21</f>
        <v>0</v>
      </c>
    </row>
    <row r="95" spans="1:17" ht="12" customHeight="1" x14ac:dyDescent="0.25">
      <c r="A95" s="148" t="s">
        <v>59</v>
      </c>
      <c r="B95" s="156"/>
      <c r="C95" s="177">
        <f>RES_hhdet_in_tesh!C95/RES_summary!C$21</f>
        <v>0</v>
      </c>
      <c r="D95" s="177">
        <f>RES_hhdet_in_tesh!D95/RES_summary!D$21</f>
        <v>0</v>
      </c>
      <c r="E95" s="177">
        <f>RES_hhdet_in_tesh!E95/RES_summary!E$21</f>
        <v>0</v>
      </c>
      <c r="F95" s="177">
        <f>RES_hhdet_in_tesh!F95/RES_summary!F$21</f>
        <v>0</v>
      </c>
      <c r="G95" s="177">
        <f>RES_hhdet_in_tesh!G95/RES_summary!G$21</f>
        <v>0</v>
      </c>
      <c r="H95" s="177">
        <f>RES_hhdet_in_tesh!H95/RES_summary!H$21</f>
        <v>0</v>
      </c>
      <c r="I95" s="177">
        <f>RES_hhdet_in_tesh!I95/RES_summary!I$21</f>
        <v>0</v>
      </c>
      <c r="J95" s="177">
        <f>RES_hhdet_in_tesh!J95/RES_summary!J$21</f>
        <v>0</v>
      </c>
      <c r="K95" s="177">
        <f>RES_hhdet_in_tesh!K95/RES_summary!K$21</f>
        <v>0</v>
      </c>
      <c r="L95" s="177">
        <f>RES_hhdet_in_tesh!L95/RES_summary!L$21</f>
        <v>0</v>
      </c>
      <c r="M95" s="177">
        <f>RES_hhdet_in_tesh!M95/RES_summary!M$21</f>
        <v>0</v>
      </c>
      <c r="N95" s="177">
        <f>RES_hhdet_in_tesh!N95/RES_summary!N$21</f>
        <v>0</v>
      </c>
      <c r="O95" s="177">
        <f>RES_hhdet_in_tesh!O95/RES_summary!O$21</f>
        <v>0</v>
      </c>
      <c r="P95" s="177">
        <f>RES_hhdet_in_tesh!P95/RES_summary!P$21</f>
        <v>0</v>
      </c>
      <c r="Q95" s="177">
        <f>RES_hhdet_in_tesh!Q95/RES_summary!Q$21</f>
        <v>0</v>
      </c>
    </row>
    <row r="96" spans="1:17" ht="12" customHeight="1" x14ac:dyDescent="0.25">
      <c r="A96" s="163" t="s">
        <v>142</v>
      </c>
      <c r="B96" s="162"/>
      <c r="C96" s="180">
        <f>RES_hhdet_in_tesh!C96/RES_summary!C$21</f>
        <v>17.608944754820939</v>
      </c>
      <c r="D96" s="180">
        <f>RES_hhdet_in_tesh!D96/RES_summary!D$21</f>
        <v>17.30740939609289</v>
      </c>
      <c r="E96" s="180">
        <f>RES_hhdet_in_tesh!E96/RES_summary!E$21</f>
        <v>17.370474293418219</v>
      </c>
      <c r="F96" s="180">
        <f>RES_hhdet_in_tesh!F96/RES_summary!F$21</f>
        <v>17.153656553531803</v>
      </c>
      <c r="G96" s="180">
        <f>RES_hhdet_in_tesh!G96/RES_summary!G$21</f>
        <v>0</v>
      </c>
      <c r="H96" s="180">
        <f>RES_hhdet_in_tesh!H96/RES_summary!H$21</f>
        <v>17.403958348110518</v>
      </c>
      <c r="I96" s="180">
        <f>RES_hhdet_in_tesh!I96/RES_summary!I$21</f>
        <v>0</v>
      </c>
      <c r="J96" s="180">
        <f>RES_hhdet_in_tesh!J96/RES_summary!J$21</f>
        <v>16.617060404668518</v>
      </c>
      <c r="K96" s="180">
        <f>RES_hhdet_in_tesh!K96/RES_summary!K$21</f>
        <v>16.090805842278407</v>
      </c>
      <c r="L96" s="180">
        <f>RES_hhdet_in_tesh!L96/RES_summary!L$21</f>
        <v>17.011078224980583</v>
      </c>
      <c r="M96" s="180">
        <f>RES_hhdet_in_tesh!M96/RES_summary!M$21</f>
        <v>16.66970631629928</v>
      </c>
      <c r="N96" s="180">
        <f>RES_hhdet_in_tesh!N96/RES_summary!N$21</f>
        <v>16.363706044366854</v>
      </c>
      <c r="O96" s="180">
        <f>RES_hhdet_in_tesh!O96/RES_summary!O$21</f>
        <v>0</v>
      </c>
      <c r="P96" s="180">
        <f>RES_hhdet_in_tesh!P96/RES_summary!P$21</f>
        <v>17.109636665964011</v>
      </c>
      <c r="Q96" s="180">
        <f>RES_hhdet_in_tesh!Q96/RES_summary!Q$21</f>
        <v>17.518834132750829</v>
      </c>
    </row>
    <row r="97" spans="1:17" ht="12" customHeight="1" x14ac:dyDescent="0.25">
      <c r="A97" s="161" t="s">
        <v>141</v>
      </c>
      <c r="B97" s="160"/>
      <c r="C97" s="179">
        <f>RES_hhdet_in_tesh!C97/RES_summary!C$21</f>
        <v>17.058174644307059</v>
      </c>
      <c r="D97" s="179">
        <f>RES_hhdet_in_tesh!D97/RES_summary!D$21</f>
        <v>16.777599196236494</v>
      </c>
      <c r="E97" s="179">
        <f>RES_hhdet_in_tesh!E97/RES_summary!E$21</f>
        <v>16.800848148048832</v>
      </c>
      <c r="F97" s="179">
        <f>RES_hhdet_in_tesh!F97/RES_summary!F$21</f>
        <v>16.603297715274248</v>
      </c>
      <c r="G97" s="179">
        <f>RES_hhdet_in_tesh!G97/RES_summary!G$21</f>
        <v>0</v>
      </c>
      <c r="H97" s="179">
        <f>RES_hhdet_in_tesh!H97/RES_summary!H$21</f>
        <v>16.40359668915735</v>
      </c>
      <c r="I97" s="179">
        <f>RES_hhdet_in_tesh!I97/RES_summary!I$21</f>
        <v>0</v>
      </c>
      <c r="J97" s="179">
        <f>RES_hhdet_in_tesh!J97/RES_summary!J$21</f>
        <v>15.707045820917088</v>
      </c>
      <c r="K97" s="179">
        <f>RES_hhdet_in_tesh!K97/RES_summary!K$21</f>
        <v>15.266992755485424</v>
      </c>
      <c r="L97" s="179">
        <f>RES_hhdet_in_tesh!L97/RES_summary!L$21</f>
        <v>15.854242244029207</v>
      </c>
      <c r="M97" s="179">
        <f>RES_hhdet_in_tesh!M97/RES_summary!M$21</f>
        <v>15.512809217901809</v>
      </c>
      <c r="N97" s="179">
        <f>RES_hhdet_in_tesh!N97/RES_summary!N$21</f>
        <v>15.236028916548563</v>
      </c>
      <c r="O97" s="179">
        <f>RES_hhdet_in_tesh!O97/RES_summary!O$21</f>
        <v>0</v>
      </c>
      <c r="P97" s="179">
        <f>RES_hhdet_in_tesh!P97/RES_summary!P$21</f>
        <v>15.548198545006922</v>
      </c>
      <c r="Q97" s="179">
        <f>RES_hhdet_in_tesh!Q97/RES_summary!Q$21</f>
        <v>15.740015430777479</v>
      </c>
    </row>
    <row r="98" spans="1:17" ht="12" customHeight="1" x14ac:dyDescent="0.25">
      <c r="A98" s="148" t="s">
        <v>60</v>
      </c>
      <c r="B98" s="156"/>
      <c r="C98" s="177">
        <f>RES_hhdet_in_tesh!C98/RES_summary!C$21</f>
        <v>11.445814090633588</v>
      </c>
      <c r="D98" s="177">
        <f>RES_hhdet_in_tesh!D98/RES_summary!D$21</f>
        <v>11.261958829881445</v>
      </c>
      <c r="E98" s="177">
        <f>RES_hhdet_in_tesh!E98/RES_summary!E$21</f>
        <v>11.337856075335209</v>
      </c>
      <c r="F98" s="177">
        <f>RES_hhdet_in_tesh!F98/RES_summary!F$21</f>
        <v>11.328183372942275</v>
      </c>
      <c r="G98" s="177">
        <f>RES_hhdet_in_tesh!G98/RES_summary!G$21</f>
        <v>0</v>
      </c>
      <c r="H98" s="177">
        <f>RES_hhdet_in_tesh!H98/RES_summary!H$21</f>
        <v>11.430635825572974</v>
      </c>
      <c r="I98" s="177">
        <f>RES_hhdet_in_tesh!I98/RES_summary!I$21</f>
        <v>0</v>
      </c>
      <c r="J98" s="177">
        <f>RES_hhdet_in_tesh!J98/RES_summary!J$21</f>
        <v>10.841669681929098</v>
      </c>
      <c r="K98" s="177">
        <f>RES_hhdet_in_tesh!K98/RES_summary!K$21</f>
        <v>10.498545571019184</v>
      </c>
      <c r="L98" s="177">
        <f>RES_hhdet_in_tesh!L98/RES_summary!L$21</f>
        <v>11.125166226444101</v>
      </c>
      <c r="M98" s="177">
        <f>RES_hhdet_in_tesh!M98/RES_summary!M$21</f>
        <v>10.899244665318209</v>
      </c>
      <c r="N98" s="177">
        <f>RES_hhdet_in_tesh!N98/RES_summary!N$21</f>
        <v>10.701895160270652</v>
      </c>
      <c r="O98" s="177">
        <f>RES_hhdet_in_tesh!O98/RES_summary!O$21</f>
        <v>0</v>
      </c>
      <c r="P98" s="177">
        <f>RES_hhdet_in_tesh!P98/RES_summary!P$21</f>
        <v>11.154999653533359</v>
      </c>
      <c r="Q98" s="177">
        <f>RES_hhdet_in_tesh!Q98/RES_summary!Q$21</f>
        <v>11.43300163313665</v>
      </c>
    </row>
    <row r="99" spans="1:17" ht="12" customHeight="1" x14ac:dyDescent="0.25">
      <c r="A99" s="148" t="s">
        <v>59</v>
      </c>
      <c r="B99" s="156"/>
      <c r="C99" s="177">
        <f>RES_hhdet_in_tesh!C99/RES_summary!C$21</f>
        <v>5.6123605536734722</v>
      </c>
      <c r="D99" s="177">
        <f>RES_hhdet_in_tesh!D99/RES_summary!D$21</f>
        <v>5.5156403663550471</v>
      </c>
      <c r="E99" s="177">
        <f>RES_hhdet_in_tesh!E99/RES_summary!E$21</f>
        <v>5.4629920727136234</v>
      </c>
      <c r="F99" s="177">
        <f>RES_hhdet_in_tesh!F99/RES_summary!F$21</f>
        <v>5.2751143423319711</v>
      </c>
      <c r="G99" s="177">
        <f>RES_hhdet_in_tesh!G99/RES_summary!G$21</f>
        <v>0</v>
      </c>
      <c r="H99" s="177">
        <f>RES_hhdet_in_tesh!H99/RES_summary!H$21</f>
        <v>4.9729608635843734</v>
      </c>
      <c r="I99" s="177">
        <f>RES_hhdet_in_tesh!I99/RES_summary!I$21</f>
        <v>0</v>
      </c>
      <c r="J99" s="177">
        <f>RES_hhdet_in_tesh!J99/RES_summary!J$21</f>
        <v>4.8653761389879904</v>
      </c>
      <c r="K99" s="177">
        <f>RES_hhdet_in_tesh!K99/RES_summary!K$21</f>
        <v>4.7684471844662397</v>
      </c>
      <c r="L99" s="177">
        <f>RES_hhdet_in_tesh!L99/RES_summary!L$21</f>
        <v>4.7290760175851085</v>
      </c>
      <c r="M99" s="177">
        <f>RES_hhdet_in_tesh!M99/RES_summary!M$21</f>
        <v>4.6135645525835987</v>
      </c>
      <c r="N99" s="177">
        <f>RES_hhdet_in_tesh!N99/RES_summary!N$21</f>
        <v>4.5341337562779129</v>
      </c>
      <c r="O99" s="177">
        <f>RES_hhdet_in_tesh!O99/RES_summary!O$21</f>
        <v>0</v>
      </c>
      <c r="P99" s="177">
        <f>RES_hhdet_in_tesh!P99/RES_summary!P$21</f>
        <v>4.3931988914735634</v>
      </c>
      <c r="Q99" s="177">
        <f>RES_hhdet_in_tesh!Q99/RES_summary!Q$21</f>
        <v>4.3070137976408276</v>
      </c>
    </row>
    <row r="100" spans="1:17" ht="12" customHeight="1" x14ac:dyDescent="0.25">
      <c r="A100" s="158" t="s">
        <v>62</v>
      </c>
      <c r="B100" s="157"/>
      <c r="C100" s="178">
        <f>RES_hhdet_in_tesh!C100/RES_summary!C$21</f>
        <v>6.1547596186339257</v>
      </c>
      <c r="D100" s="178">
        <f>RES_hhdet_in_tesh!D100/RES_summary!D$21</f>
        <v>6.1240214858350699</v>
      </c>
      <c r="E100" s="178">
        <f>RES_hhdet_in_tesh!E100/RES_summary!E$21</f>
        <v>6.1095070277941792</v>
      </c>
      <c r="F100" s="178">
        <f>RES_hhdet_in_tesh!F100/RES_summary!F$21</f>
        <v>6.002392567927517</v>
      </c>
      <c r="G100" s="178">
        <f>RES_hhdet_in_tesh!G100/RES_summary!G$21</f>
        <v>5.9501252543098744</v>
      </c>
      <c r="H100" s="178">
        <f>RES_hhdet_in_tesh!H100/RES_summary!H$21</f>
        <v>6.0444219072374734</v>
      </c>
      <c r="I100" s="178">
        <f>RES_hhdet_in_tesh!I100/RES_summary!I$21</f>
        <v>5.8882490573062913</v>
      </c>
      <c r="J100" s="178">
        <f>RES_hhdet_in_tesh!J100/RES_summary!J$21</f>
        <v>5.8393362583659698</v>
      </c>
      <c r="K100" s="178">
        <f>RES_hhdet_in_tesh!K100/RES_summary!K$21</f>
        <v>5.7016909045769495</v>
      </c>
      <c r="L100" s="178">
        <f>RES_hhdet_in_tesh!L100/RES_summary!L$21</f>
        <v>5.9292758518109627</v>
      </c>
      <c r="M100" s="178">
        <f>RES_hhdet_in_tesh!M100/RES_summary!M$21</f>
        <v>5.8520050537196369</v>
      </c>
      <c r="N100" s="178">
        <f>RES_hhdet_in_tesh!N100/RES_summary!N$21</f>
        <v>5.6935965219664784</v>
      </c>
      <c r="O100" s="178">
        <f>RES_hhdet_in_tesh!O100/RES_summary!O$21</f>
        <v>6.0061474444052623</v>
      </c>
      <c r="P100" s="178">
        <f>RES_hhdet_in_tesh!P100/RES_summary!P$21</f>
        <v>5.9307246322436411</v>
      </c>
      <c r="Q100" s="178">
        <f>RES_hhdet_in_tesh!Q100/RES_summary!Q$21</f>
        <v>6.0408117955562286</v>
      </c>
    </row>
    <row r="101" spans="1:17" ht="12" customHeight="1" x14ac:dyDescent="0.25">
      <c r="A101" s="23" t="s">
        <v>55</v>
      </c>
      <c r="B101" s="156"/>
      <c r="C101" s="177">
        <f>RES_hhdet_in_tesh!C101/RES_summary!C$21</f>
        <v>0</v>
      </c>
      <c r="D101" s="177">
        <f>RES_hhdet_in_tesh!D101/RES_summary!D$21</f>
        <v>0</v>
      </c>
      <c r="E101" s="177">
        <f>RES_hhdet_in_tesh!E101/RES_summary!E$21</f>
        <v>0</v>
      </c>
      <c r="F101" s="177">
        <f>RES_hhdet_in_tesh!F101/RES_summary!F$21</f>
        <v>0</v>
      </c>
      <c r="G101" s="177">
        <f>RES_hhdet_in_tesh!G101/RES_summary!G$21</f>
        <v>0</v>
      </c>
      <c r="H101" s="177">
        <f>RES_hhdet_in_tesh!H101/RES_summary!H$21</f>
        <v>0</v>
      </c>
      <c r="I101" s="177">
        <f>RES_hhdet_in_tesh!I101/RES_summary!I$21</f>
        <v>0</v>
      </c>
      <c r="J101" s="177">
        <f>RES_hhdet_in_tesh!J101/RES_summary!J$21</f>
        <v>0</v>
      </c>
      <c r="K101" s="177">
        <f>RES_hhdet_in_tesh!K101/RES_summary!K$21</f>
        <v>0</v>
      </c>
      <c r="L101" s="177">
        <f>RES_hhdet_in_tesh!L101/RES_summary!L$21</f>
        <v>0</v>
      </c>
      <c r="M101" s="177">
        <f>RES_hhdet_in_tesh!M101/RES_summary!M$21</f>
        <v>0</v>
      </c>
      <c r="N101" s="177">
        <f>RES_hhdet_in_tesh!N101/RES_summary!N$21</f>
        <v>0</v>
      </c>
      <c r="O101" s="177">
        <f>RES_hhdet_in_tesh!O101/RES_summary!O$21</f>
        <v>0</v>
      </c>
      <c r="P101" s="177">
        <f>RES_hhdet_in_tesh!P101/RES_summary!P$21</f>
        <v>0</v>
      </c>
      <c r="Q101" s="177">
        <f>RES_hhdet_in_tesh!Q101/RES_summary!Q$21</f>
        <v>0</v>
      </c>
    </row>
    <row r="102" spans="1:17" ht="12" customHeight="1" x14ac:dyDescent="0.25">
      <c r="A102" s="23" t="s">
        <v>57</v>
      </c>
      <c r="B102" s="156"/>
      <c r="C102" s="177">
        <f>RES_hhdet_in_tesh!C102/RES_summary!C$21</f>
        <v>0</v>
      </c>
      <c r="D102" s="177">
        <f>RES_hhdet_in_tesh!D102/RES_summary!D$21</f>
        <v>0</v>
      </c>
      <c r="E102" s="177">
        <f>RES_hhdet_in_tesh!E102/RES_summary!E$21</f>
        <v>0</v>
      </c>
      <c r="F102" s="177">
        <f>RES_hhdet_in_tesh!F102/RES_summary!F$21</f>
        <v>0</v>
      </c>
      <c r="G102" s="177">
        <f>RES_hhdet_in_tesh!G102/RES_summary!G$21</f>
        <v>0</v>
      </c>
      <c r="H102" s="177">
        <f>RES_hhdet_in_tesh!H102/RES_summary!H$21</f>
        <v>0</v>
      </c>
      <c r="I102" s="177">
        <f>RES_hhdet_in_tesh!I102/RES_summary!I$21</f>
        <v>0</v>
      </c>
      <c r="J102" s="177">
        <f>RES_hhdet_in_tesh!J102/RES_summary!J$21</f>
        <v>0</v>
      </c>
      <c r="K102" s="177">
        <f>RES_hhdet_in_tesh!K102/RES_summary!K$21</f>
        <v>0</v>
      </c>
      <c r="L102" s="177">
        <f>RES_hhdet_in_tesh!L102/RES_summary!L$21</f>
        <v>0</v>
      </c>
      <c r="M102" s="177">
        <f>RES_hhdet_in_tesh!M102/RES_summary!M$21</f>
        <v>0</v>
      </c>
      <c r="N102" s="177">
        <f>RES_hhdet_in_tesh!N102/RES_summary!N$21</f>
        <v>0</v>
      </c>
      <c r="O102" s="177">
        <f>RES_hhdet_in_tesh!O102/RES_summary!O$21</f>
        <v>0</v>
      </c>
      <c r="P102" s="177">
        <f>RES_hhdet_in_tesh!P102/RES_summary!P$21</f>
        <v>0</v>
      </c>
      <c r="Q102" s="177">
        <f>RES_hhdet_in_tesh!Q102/RES_summary!Q$21</f>
        <v>0</v>
      </c>
    </row>
    <row r="103" spans="1:17" ht="12" customHeight="1" x14ac:dyDescent="0.25">
      <c r="A103" s="29" t="s">
        <v>140</v>
      </c>
      <c r="B103" s="57"/>
      <c r="C103" s="176">
        <f>RES_hhdet_in_tesh!C103/RES_summary!C$21</f>
        <v>6.1547596186339257</v>
      </c>
      <c r="D103" s="176">
        <f>RES_hhdet_in_tesh!D103/RES_summary!D$21</f>
        <v>6.1240214858350699</v>
      </c>
      <c r="E103" s="176">
        <f>RES_hhdet_in_tesh!E103/RES_summary!E$21</f>
        <v>6.1095070277941792</v>
      </c>
      <c r="F103" s="176">
        <f>RES_hhdet_in_tesh!F103/RES_summary!F$21</f>
        <v>6.002392567927517</v>
      </c>
      <c r="G103" s="176">
        <f>RES_hhdet_in_tesh!G103/RES_summary!G$21</f>
        <v>5.9501252543098744</v>
      </c>
      <c r="H103" s="176">
        <f>RES_hhdet_in_tesh!H103/RES_summary!H$21</f>
        <v>6.0444219072374734</v>
      </c>
      <c r="I103" s="176">
        <f>RES_hhdet_in_tesh!I103/RES_summary!I$21</f>
        <v>5.8882490573062913</v>
      </c>
      <c r="J103" s="176">
        <f>RES_hhdet_in_tesh!J103/RES_summary!J$21</f>
        <v>5.8393362583659698</v>
      </c>
      <c r="K103" s="176">
        <f>RES_hhdet_in_tesh!K103/RES_summary!K$21</f>
        <v>5.7016909045769495</v>
      </c>
      <c r="L103" s="176">
        <f>RES_hhdet_in_tesh!L103/RES_summary!L$21</f>
        <v>5.9292758518109627</v>
      </c>
      <c r="M103" s="176">
        <f>RES_hhdet_in_tesh!M103/RES_summary!M$21</f>
        <v>5.8520050537196369</v>
      </c>
      <c r="N103" s="176">
        <f>RES_hhdet_in_tesh!N103/RES_summary!N$21</f>
        <v>5.6935965219664784</v>
      </c>
      <c r="O103" s="176">
        <f>RES_hhdet_in_tesh!O103/RES_summary!O$21</f>
        <v>6.0061474444052623</v>
      </c>
      <c r="P103" s="176">
        <f>RES_hhdet_in_tesh!P103/RES_summary!P$21</f>
        <v>5.9307246322436411</v>
      </c>
      <c r="Q103" s="176">
        <f>RES_hhdet_in_tesh!Q103/RES_summary!Q$21</f>
        <v>6.0408117955562286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84">
        <f>RES_hhdet_in_tesh!C105/RES_summary!C$21</f>
        <v>0</v>
      </c>
      <c r="D105" s="184">
        <f>RES_hhdet_in_tesh!D105/RES_summary!D$21</f>
        <v>0</v>
      </c>
      <c r="E105" s="184">
        <f>RES_hhdet_in_tesh!E105/RES_summary!E$21</f>
        <v>0</v>
      </c>
      <c r="F105" s="184">
        <f>RES_hhdet_in_tesh!F105/RES_summary!F$21</f>
        <v>0</v>
      </c>
      <c r="G105" s="184">
        <f>RES_hhdet_in_tesh!G105/RES_summary!G$21</f>
        <v>0</v>
      </c>
      <c r="H105" s="184">
        <f>RES_hhdet_in_tesh!H105/RES_summary!H$21</f>
        <v>0</v>
      </c>
      <c r="I105" s="184">
        <f>RES_hhdet_in_tesh!I105/RES_summary!I$21</f>
        <v>0</v>
      </c>
      <c r="J105" s="184">
        <f>RES_hhdet_in_tesh!J105/RES_summary!J$21</f>
        <v>0</v>
      </c>
      <c r="K105" s="184">
        <f>RES_hhdet_in_tesh!K105/RES_summary!K$21</f>
        <v>0</v>
      </c>
      <c r="L105" s="184">
        <f>RES_hhdet_in_tesh!L105/RES_summary!L$21</f>
        <v>0</v>
      </c>
      <c r="M105" s="184">
        <f>RES_hhdet_in_tesh!M105/RES_summary!M$21</f>
        <v>0</v>
      </c>
      <c r="N105" s="184">
        <f>RES_hhdet_in_tesh!N105/RES_summary!N$21</f>
        <v>0</v>
      </c>
      <c r="O105" s="184">
        <f>RES_hhdet_in_tesh!O105/RES_summary!O$21</f>
        <v>0</v>
      </c>
      <c r="P105" s="184">
        <f>RES_hhdet_in_tesh!P105/RES_summary!P$21</f>
        <v>0</v>
      </c>
      <c r="Q105" s="184">
        <f>RES_hhdet_in_tesh!Q105/RES_summary!Q$21</f>
        <v>0</v>
      </c>
    </row>
    <row r="106" spans="1:17" ht="12.95" customHeight="1" x14ac:dyDescent="0.25">
      <c r="A106" s="158" t="s">
        <v>65</v>
      </c>
      <c r="B106" s="157"/>
      <c r="C106" s="178">
        <f>RES_hhdet_in_tesh!C106/RES_summary!C$21</f>
        <v>0</v>
      </c>
      <c r="D106" s="178">
        <f>RES_hhdet_in_tesh!D106/RES_summary!D$21</f>
        <v>0</v>
      </c>
      <c r="E106" s="178">
        <f>RES_hhdet_in_tesh!E106/RES_summary!E$21</f>
        <v>0</v>
      </c>
      <c r="F106" s="178">
        <f>RES_hhdet_in_tesh!F106/RES_summary!F$21</f>
        <v>0</v>
      </c>
      <c r="G106" s="178">
        <f>RES_hhdet_in_tesh!G106/RES_summary!G$21</f>
        <v>0</v>
      </c>
      <c r="H106" s="178">
        <f>RES_hhdet_in_tesh!H106/RES_summary!H$21</f>
        <v>0</v>
      </c>
      <c r="I106" s="178">
        <f>RES_hhdet_in_tesh!I106/RES_summary!I$21</f>
        <v>0</v>
      </c>
      <c r="J106" s="178">
        <f>RES_hhdet_in_tesh!J106/RES_summary!J$21</f>
        <v>0</v>
      </c>
      <c r="K106" s="178">
        <f>RES_hhdet_in_tesh!K106/RES_summary!K$21</f>
        <v>0</v>
      </c>
      <c r="L106" s="178">
        <f>RES_hhdet_in_tesh!L106/RES_summary!L$21</f>
        <v>0</v>
      </c>
      <c r="M106" s="178">
        <f>RES_hhdet_in_tesh!M106/RES_summary!M$21</f>
        <v>0</v>
      </c>
      <c r="N106" s="178">
        <f>RES_hhdet_in_tesh!N106/RES_summary!N$21</f>
        <v>0</v>
      </c>
      <c r="O106" s="178">
        <f>RES_hhdet_in_tesh!O106/RES_summary!O$21</f>
        <v>0</v>
      </c>
      <c r="P106" s="178">
        <f>RES_hhdet_in_tesh!P106/RES_summary!P$21</f>
        <v>0</v>
      </c>
      <c r="Q106" s="178">
        <f>RES_hhdet_in_tesh!Q106/RES_summary!Q$21</f>
        <v>0</v>
      </c>
    </row>
    <row r="107" spans="1:17" ht="12" customHeight="1" x14ac:dyDescent="0.25">
      <c r="A107" s="23" t="s">
        <v>153</v>
      </c>
      <c r="B107" s="156"/>
      <c r="C107" s="177">
        <f>RES_hhdet_in_tesh!C107/RES_summary!C$21</f>
        <v>0</v>
      </c>
      <c r="D107" s="177">
        <f>RES_hhdet_in_tesh!D107/RES_summary!D$21</f>
        <v>0</v>
      </c>
      <c r="E107" s="177">
        <f>RES_hhdet_in_tesh!E107/RES_summary!E$21</f>
        <v>0</v>
      </c>
      <c r="F107" s="177">
        <f>RES_hhdet_in_tesh!F107/RES_summary!F$21</f>
        <v>0</v>
      </c>
      <c r="G107" s="177">
        <f>RES_hhdet_in_tesh!G107/RES_summary!G$21</f>
        <v>0</v>
      </c>
      <c r="H107" s="177">
        <f>RES_hhdet_in_tesh!H107/RES_summary!H$21</f>
        <v>0</v>
      </c>
      <c r="I107" s="177">
        <f>RES_hhdet_in_tesh!I107/RES_summary!I$21</f>
        <v>0</v>
      </c>
      <c r="J107" s="177">
        <f>RES_hhdet_in_tesh!J107/RES_summary!J$21</f>
        <v>0</v>
      </c>
      <c r="K107" s="177">
        <f>RES_hhdet_in_tesh!K107/RES_summary!K$21</f>
        <v>0</v>
      </c>
      <c r="L107" s="177">
        <f>RES_hhdet_in_tesh!L107/RES_summary!L$21</f>
        <v>0</v>
      </c>
      <c r="M107" s="177">
        <f>RES_hhdet_in_tesh!M107/RES_summary!M$21</f>
        <v>0</v>
      </c>
      <c r="N107" s="177">
        <f>RES_hhdet_in_tesh!N107/RES_summary!N$21</f>
        <v>0</v>
      </c>
      <c r="O107" s="177">
        <f>RES_hhdet_in_tesh!O107/RES_summary!O$21</f>
        <v>0</v>
      </c>
      <c r="P107" s="177">
        <f>RES_hhdet_in_tesh!P107/RES_summary!P$21</f>
        <v>0</v>
      </c>
      <c r="Q107" s="177">
        <f>RES_hhdet_in_tesh!Q107/RES_summary!Q$21</f>
        <v>0</v>
      </c>
    </row>
    <row r="108" spans="1:17" ht="12" customHeight="1" x14ac:dyDescent="0.25">
      <c r="A108" s="23" t="s">
        <v>60</v>
      </c>
      <c r="B108" s="156"/>
      <c r="C108" s="177">
        <f>RES_hhdet_in_tesh!C108/RES_summary!C$21</f>
        <v>0</v>
      </c>
      <c r="D108" s="177">
        <f>RES_hhdet_in_tesh!D108/RES_summary!D$21</f>
        <v>0</v>
      </c>
      <c r="E108" s="177">
        <f>RES_hhdet_in_tesh!E108/RES_summary!E$21</f>
        <v>0</v>
      </c>
      <c r="F108" s="177">
        <f>RES_hhdet_in_tesh!F108/RES_summary!F$21</f>
        <v>0</v>
      </c>
      <c r="G108" s="177">
        <f>RES_hhdet_in_tesh!G108/RES_summary!G$21</f>
        <v>0</v>
      </c>
      <c r="H108" s="177">
        <f>RES_hhdet_in_tesh!H108/RES_summary!H$21</f>
        <v>0</v>
      </c>
      <c r="I108" s="177">
        <f>RES_hhdet_in_tesh!I108/RES_summary!I$21</f>
        <v>0</v>
      </c>
      <c r="J108" s="177">
        <f>RES_hhdet_in_tesh!J108/RES_summary!J$21</f>
        <v>0</v>
      </c>
      <c r="K108" s="177">
        <f>RES_hhdet_in_tesh!K108/RES_summary!K$21</f>
        <v>0</v>
      </c>
      <c r="L108" s="177">
        <f>RES_hhdet_in_tesh!L108/RES_summary!L$21</f>
        <v>0</v>
      </c>
      <c r="M108" s="177">
        <f>RES_hhdet_in_tesh!M108/RES_summary!M$21</f>
        <v>0</v>
      </c>
      <c r="N108" s="177">
        <f>RES_hhdet_in_tesh!N108/RES_summary!N$21</f>
        <v>0</v>
      </c>
      <c r="O108" s="177">
        <f>RES_hhdet_in_tesh!O108/RES_summary!O$21</f>
        <v>0</v>
      </c>
      <c r="P108" s="177">
        <f>RES_hhdet_in_tesh!P108/RES_summary!P$21</f>
        <v>0</v>
      </c>
      <c r="Q108" s="177">
        <f>RES_hhdet_in_tesh!Q108/RES_summary!Q$21</f>
        <v>0</v>
      </c>
    </row>
    <row r="109" spans="1:17" ht="12.95" customHeight="1" x14ac:dyDescent="0.25">
      <c r="A109" s="158" t="s">
        <v>112</v>
      </c>
      <c r="B109" s="157"/>
      <c r="C109" s="178">
        <f>RES_hhdet_in_tesh!C109/RES_summary!C$21</f>
        <v>0</v>
      </c>
      <c r="D109" s="178">
        <f>RES_hhdet_in_tesh!D109/RES_summary!D$21</f>
        <v>0</v>
      </c>
      <c r="E109" s="178">
        <f>RES_hhdet_in_tesh!E109/RES_summary!E$21</f>
        <v>0</v>
      </c>
      <c r="F109" s="178">
        <f>RES_hhdet_in_tesh!F109/RES_summary!F$21</f>
        <v>0</v>
      </c>
      <c r="G109" s="178">
        <f>RES_hhdet_in_tesh!G109/RES_summary!G$21</f>
        <v>0</v>
      </c>
      <c r="H109" s="178">
        <f>RES_hhdet_in_tesh!H109/RES_summary!H$21</f>
        <v>0</v>
      </c>
      <c r="I109" s="178">
        <f>RES_hhdet_in_tesh!I109/RES_summary!I$21</f>
        <v>0</v>
      </c>
      <c r="J109" s="178">
        <f>RES_hhdet_in_tesh!J109/RES_summary!J$21</f>
        <v>0</v>
      </c>
      <c r="K109" s="178">
        <f>RES_hhdet_in_tesh!K109/RES_summary!K$21</f>
        <v>0</v>
      </c>
      <c r="L109" s="178">
        <f>RES_hhdet_in_tesh!L109/RES_summary!L$21</f>
        <v>0</v>
      </c>
      <c r="M109" s="178">
        <f>RES_hhdet_in_tesh!M109/RES_summary!M$21</f>
        <v>0</v>
      </c>
      <c r="N109" s="178">
        <f>RES_hhdet_in_tesh!N109/RES_summary!N$21</f>
        <v>0</v>
      </c>
      <c r="O109" s="178">
        <f>RES_hhdet_in_tesh!O109/RES_summary!O$21</f>
        <v>0</v>
      </c>
      <c r="P109" s="178">
        <f>RES_hhdet_in_tesh!P109/RES_summary!P$21</f>
        <v>0</v>
      </c>
      <c r="Q109" s="178">
        <f>RES_hhdet_in_tesh!Q109/RES_summary!Q$21</f>
        <v>0</v>
      </c>
    </row>
    <row r="110" spans="1:17" ht="12" customHeight="1" x14ac:dyDescent="0.25">
      <c r="A110" s="23" t="s">
        <v>60</v>
      </c>
      <c r="B110" s="156"/>
      <c r="C110" s="177">
        <f>RES_hhdet_in_tesh!C110/RES_summary!C$21</f>
        <v>0</v>
      </c>
      <c r="D110" s="177">
        <f>RES_hhdet_in_tesh!D110/RES_summary!D$21</f>
        <v>0</v>
      </c>
      <c r="E110" s="177">
        <f>RES_hhdet_in_tesh!E110/RES_summary!E$21</f>
        <v>0</v>
      </c>
      <c r="F110" s="177">
        <f>RES_hhdet_in_tesh!F110/RES_summary!F$21</f>
        <v>0</v>
      </c>
      <c r="G110" s="177">
        <f>RES_hhdet_in_tesh!G110/RES_summary!G$21</f>
        <v>0</v>
      </c>
      <c r="H110" s="177">
        <f>RES_hhdet_in_tesh!H110/RES_summary!H$21</f>
        <v>0</v>
      </c>
      <c r="I110" s="177">
        <f>RES_hhdet_in_tesh!I110/RES_summary!I$21</f>
        <v>0</v>
      </c>
      <c r="J110" s="177">
        <f>RES_hhdet_in_tesh!J110/RES_summary!J$21</f>
        <v>0</v>
      </c>
      <c r="K110" s="177">
        <f>RES_hhdet_in_tesh!K110/RES_summary!K$21</f>
        <v>0</v>
      </c>
      <c r="L110" s="177">
        <f>RES_hhdet_in_tesh!L110/RES_summary!L$21</f>
        <v>0</v>
      </c>
      <c r="M110" s="177">
        <f>RES_hhdet_in_tesh!M110/RES_summary!M$21</f>
        <v>0</v>
      </c>
      <c r="N110" s="177">
        <f>RES_hhdet_in_tesh!N110/RES_summary!N$21</f>
        <v>0</v>
      </c>
      <c r="O110" s="177">
        <f>RES_hhdet_in_tesh!O110/RES_summary!O$21</f>
        <v>0</v>
      </c>
      <c r="P110" s="177">
        <f>RES_hhdet_in_tesh!P110/RES_summary!P$21</f>
        <v>0</v>
      </c>
      <c r="Q110" s="177">
        <f>RES_hhdet_in_tesh!Q110/RES_summary!Q$21</f>
        <v>0</v>
      </c>
    </row>
    <row r="111" spans="1:17" ht="12" customHeight="1" x14ac:dyDescent="0.25">
      <c r="A111" s="158" t="s">
        <v>63</v>
      </c>
      <c r="B111" s="157"/>
      <c r="C111" s="178">
        <f>RES_hhdet_in_tesh!C111/RES_summary!C$21</f>
        <v>0</v>
      </c>
      <c r="D111" s="178">
        <f>RES_hhdet_in_tesh!D111/RES_summary!D$21</f>
        <v>0</v>
      </c>
      <c r="E111" s="178">
        <f>RES_hhdet_in_tesh!E111/RES_summary!E$21</f>
        <v>0</v>
      </c>
      <c r="F111" s="178">
        <f>RES_hhdet_in_tesh!F111/RES_summary!F$21</f>
        <v>0</v>
      </c>
      <c r="G111" s="178">
        <f>RES_hhdet_in_tesh!G111/RES_summary!G$21</f>
        <v>0</v>
      </c>
      <c r="H111" s="178">
        <f>RES_hhdet_in_tesh!H111/RES_summary!H$21</f>
        <v>0</v>
      </c>
      <c r="I111" s="178">
        <f>RES_hhdet_in_tesh!I111/RES_summary!I$21</f>
        <v>0</v>
      </c>
      <c r="J111" s="178">
        <f>RES_hhdet_in_tesh!J111/RES_summary!J$21</f>
        <v>0</v>
      </c>
      <c r="K111" s="178">
        <f>RES_hhdet_in_tesh!K111/RES_summary!K$21</f>
        <v>0</v>
      </c>
      <c r="L111" s="178">
        <f>RES_hhdet_in_tesh!L111/RES_summary!L$21</f>
        <v>0</v>
      </c>
      <c r="M111" s="178">
        <f>RES_hhdet_in_tesh!M111/RES_summary!M$21</f>
        <v>0</v>
      </c>
      <c r="N111" s="178">
        <f>RES_hhdet_in_tesh!N111/RES_summary!N$21</f>
        <v>0</v>
      </c>
      <c r="O111" s="178">
        <f>RES_hhdet_in_tesh!O111/RES_summary!O$21</f>
        <v>0</v>
      </c>
      <c r="P111" s="178">
        <f>RES_hhdet_in_tesh!P111/RES_summary!P$21</f>
        <v>0</v>
      </c>
      <c r="Q111" s="178">
        <f>RES_hhdet_in_tesh!Q111/RES_summary!Q$21</f>
        <v>0</v>
      </c>
    </row>
    <row r="112" spans="1:17" ht="12" customHeight="1" x14ac:dyDescent="0.25">
      <c r="A112" s="167" t="s">
        <v>152</v>
      </c>
      <c r="B112" s="132"/>
      <c r="C112" s="183">
        <f>RES_hhdet_in_tesh!C112/RES_summary!C$21</f>
        <v>0</v>
      </c>
      <c r="D112" s="183">
        <f>RES_hhdet_in_tesh!D112/RES_summary!D$21</f>
        <v>0</v>
      </c>
      <c r="E112" s="183">
        <f>RES_hhdet_in_tesh!E112/RES_summary!E$21</f>
        <v>0</v>
      </c>
      <c r="F112" s="183">
        <f>RES_hhdet_in_tesh!F112/RES_summary!F$21</f>
        <v>0</v>
      </c>
      <c r="G112" s="183">
        <f>RES_hhdet_in_tesh!G112/RES_summary!G$21</f>
        <v>0</v>
      </c>
      <c r="H112" s="183">
        <f>RES_hhdet_in_tesh!H112/RES_summary!H$21</f>
        <v>0</v>
      </c>
      <c r="I112" s="183">
        <f>RES_hhdet_in_tesh!I112/RES_summary!I$21</f>
        <v>0</v>
      </c>
      <c r="J112" s="183">
        <f>RES_hhdet_in_tesh!J112/RES_summary!J$21</f>
        <v>0</v>
      </c>
      <c r="K112" s="183">
        <f>RES_hhdet_in_tesh!K112/RES_summary!K$21</f>
        <v>0</v>
      </c>
      <c r="L112" s="183">
        <f>RES_hhdet_in_tesh!L112/RES_summary!L$21</f>
        <v>0</v>
      </c>
      <c r="M112" s="183">
        <f>RES_hhdet_in_tesh!M112/RES_summary!M$21</f>
        <v>0</v>
      </c>
      <c r="N112" s="183">
        <f>RES_hhdet_in_tesh!N112/RES_summary!N$21</f>
        <v>0</v>
      </c>
      <c r="O112" s="183">
        <f>RES_hhdet_in_tesh!O112/RES_summary!O$21</f>
        <v>0</v>
      </c>
      <c r="P112" s="183">
        <f>RES_hhdet_in_tesh!P112/RES_summary!P$21</f>
        <v>0</v>
      </c>
      <c r="Q112" s="183">
        <f>RES_hhdet_in_tesh!Q112/RES_summary!Q$21</f>
        <v>0</v>
      </c>
    </row>
    <row r="113" spans="1:17" ht="12" customHeight="1" x14ac:dyDescent="0.25">
      <c r="A113" s="167" t="s">
        <v>151</v>
      </c>
      <c r="B113" s="132"/>
      <c r="C113" s="183">
        <f>RES_hhdet_in_tesh!C113/RES_summary!C$21</f>
        <v>0</v>
      </c>
      <c r="D113" s="183">
        <f>RES_hhdet_in_tesh!D113/RES_summary!D$21</f>
        <v>0</v>
      </c>
      <c r="E113" s="183">
        <f>RES_hhdet_in_tesh!E113/RES_summary!E$21</f>
        <v>0</v>
      </c>
      <c r="F113" s="183">
        <f>RES_hhdet_in_tesh!F113/RES_summary!F$21</f>
        <v>0</v>
      </c>
      <c r="G113" s="183">
        <f>RES_hhdet_in_tesh!G113/RES_summary!G$21</f>
        <v>0</v>
      </c>
      <c r="H113" s="183">
        <f>RES_hhdet_in_tesh!H113/RES_summary!H$21</f>
        <v>0</v>
      </c>
      <c r="I113" s="183">
        <f>RES_hhdet_in_tesh!I113/RES_summary!I$21</f>
        <v>0</v>
      </c>
      <c r="J113" s="183">
        <f>RES_hhdet_in_tesh!J113/RES_summary!J$21</f>
        <v>0</v>
      </c>
      <c r="K113" s="183">
        <f>RES_hhdet_in_tesh!K113/RES_summary!K$21</f>
        <v>0</v>
      </c>
      <c r="L113" s="183">
        <f>RES_hhdet_in_tesh!L113/RES_summary!L$21</f>
        <v>0</v>
      </c>
      <c r="M113" s="183">
        <f>RES_hhdet_in_tesh!M113/RES_summary!M$21</f>
        <v>0</v>
      </c>
      <c r="N113" s="183">
        <f>RES_hhdet_in_tesh!N113/RES_summary!N$21</f>
        <v>0</v>
      </c>
      <c r="O113" s="183">
        <f>RES_hhdet_in_tesh!O113/RES_summary!O$21</f>
        <v>0</v>
      </c>
      <c r="P113" s="183">
        <f>RES_hhdet_in_tesh!P113/RES_summary!P$21</f>
        <v>0</v>
      </c>
      <c r="Q113" s="183">
        <f>RES_hhdet_in_tesh!Q113/RES_summary!Q$21</f>
        <v>0</v>
      </c>
    </row>
    <row r="114" spans="1:17" ht="12" customHeight="1" x14ac:dyDescent="0.25">
      <c r="A114" s="166" t="s">
        <v>79</v>
      </c>
      <c r="B114" s="165"/>
      <c r="C114" s="182">
        <f>RES_hhdet_in_tesh!C114/RES_summary!C$21</f>
        <v>0</v>
      </c>
      <c r="D114" s="182">
        <f>RES_hhdet_in_tesh!D114/RES_summary!D$21</f>
        <v>0</v>
      </c>
      <c r="E114" s="182">
        <f>RES_hhdet_in_tesh!E114/RES_summary!E$21</f>
        <v>0</v>
      </c>
      <c r="F114" s="182">
        <f>RES_hhdet_in_tesh!F114/RES_summary!F$21</f>
        <v>0</v>
      </c>
      <c r="G114" s="182">
        <f>RES_hhdet_in_tesh!G114/RES_summary!G$21</f>
        <v>0</v>
      </c>
      <c r="H114" s="182">
        <f>RES_hhdet_in_tesh!H114/RES_summary!H$21</f>
        <v>0</v>
      </c>
      <c r="I114" s="182">
        <f>RES_hhdet_in_tesh!I114/RES_summary!I$21</f>
        <v>0</v>
      </c>
      <c r="J114" s="182">
        <f>RES_hhdet_in_tesh!J114/RES_summary!J$21</f>
        <v>0</v>
      </c>
      <c r="K114" s="182">
        <f>RES_hhdet_in_tesh!K114/RES_summary!K$21</f>
        <v>0</v>
      </c>
      <c r="L114" s="182">
        <f>RES_hhdet_in_tesh!L114/RES_summary!L$21</f>
        <v>0</v>
      </c>
      <c r="M114" s="182">
        <f>RES_hhdet_in_tesh!M114/RES_summary!M$21</f>
        <v>0</v>
      </c>
      <c r="N114" s="182">
        <f>RES_hhdet_in_tesh!N114/RES_summary!N$21</f>
        <v>0</v>
      </c>
      <c r="O114" s="182">
        <f>RES_hhdet_in_tesh!O114/RES_summary!O$21</f>
        <v>0</v>
      </c>
      <c r="P114" s="182">
        <f>RES_hhdet_in_tesh!P114/RES_summary!P$21</f>
        <v>0</v>
      </c>
      <c r="Q114" s="182">
        <f>RES_hhdet_in_tesh!Q114/RES_summary!Q$21</f>
        <v>0</v>
      </c>
    </row>
    <row r="115" spans="1:17" ht="12" customHeight="1" x14ac:dyDescent="0.25">
      <c r="A115" s="147" t="s">
        <v>59</v>
      </c>
      <c r="B115" s="164"/>
      <c r="C115" s="181">
        <f>RES_hhdet_in_tesh!C115/RES_summary!C$21</f>
        <v>0</v>
      </c>
      <c r="D115" s="181">
        <f>RES_hhdet_in_tesh!D115/RES_summary!D$21</f>
        <v>0</v>
      </c>
      <c r="E115" s="181">
        <f>RES_hhdet_in_tesh!E115/RES_summary!E$21</f>
        <v>0</v>
      </c>
      <c r="F115" s="181">
        <f>RES_hhdet_in_tesh!F115/RES_summary!F$21</f>
        <v>0</v>
      </c>
      <c r="G115" s="181">
        <f>RES_hhdet_in_tesh!G115/RES_summary!G$21</f>
        <v>0</v>
      </c>
      <c r="H115" s="181">
        <f>RES_hhdet_in_tesh!H115/RES_summary!H$21</f>
        <v>0</v>
      </c>
      <c r="I115" s="181">
        <f>RES_hhdet_in_tesh!I115/RES_summary!I$21</f>
        <v>0</v>
      </c>
      <c r="J115" s="181">
        <f>RES_hhdet_in_tesh!J115/RES_summary!J$21</f>
        <v>0</v>
      </c>
      <c r="K115" s="181">
        <f>RES_hhdet_in_tesh!K115/RES_summary!K$21</f>
        <v>0</v>
      </c>
      <c r="L115" s="181">
        <f>RES_hhdet_in_tesh!L115/RES_summary!L$21</f>
        <v>0</v>
      </c>
      <c r="M115" s="181">
        <f>RES_hhdet_in_tesh!M115/RES_summary!M$21</f>
        <v>0</v>
      </c>
      <c r="N115" s="181">
        <f>RES_hhdet_in_tesh!N115/RES_summary!N$21</f>
        <v>0</v>
      </c>
      <c r="O115" s="181">
        <f>RES_hhdet_in_tesh!O115/RES_summary!O$21</f>
        <v>0</v>
      </c>
      <c r="P115" s="181">
        <f>RES_hhdet_in_tesh!P115/RES_summary!P$21</f>
        <v>0</v>
      </c>
      <c r="Q115" s="181">
        <f>RES_hhdet_in_tesh!Q115/RES_summary!Q$21</f>
        <v>0</v>
      </c>
    </row>
    <row r="116" spans="1:17" ht="12" customHeight="1" x14ac:dyDescent="0.25">
      <c r="A116" s="163" t="s">
        <v>142</v>
      </c>
      <c r="B116" s="162"/>
      <c r="C116" s="180">
        <f>RES_hhdet_in_tesh!C116/RES_summary!C$21</f>
        <v>0</v>
      </c>
      <c r="D116" s="180">
        <f>RES_hhdet_in_tesh!D116/RES_summary!D$21</f>
        <v>0</v>
      </c>
      <c r="E116" s="180">
        <f>RES_hhdet_in_tesh!E116/RES_summary!E$21</f>
        <v>0</v>
      </c>
      <c r="F116" s="180">
        <f>RES_hhdet_in_tesh!F116/RES_summary!F$21</f>
        <v>0</v>
      </c>
      <c r="G116" s="180">
        <f>RES_hhdet_in_tesh!G116/RES_summary!G$21</f>
        <v>0</v>
      </c>
      <c r="H116" s="180">
        <f>RES_hhdet_in_tesh!H116/RES_summary!H$21</f>
        <v>0</v>
      </c>
      <c r="I116" s="180">
        <f>RES_hhdet_in_tesh!I116/RES_summary!I$21</f>
        <v>0</v>
      </c>
      <c r="J116" s="180">
        <f>RES_hhdet_in_tesh!J116/RES_summary!J$21</f>
        <v>0</v>
      </c>
      <c r="K116" s="180">
        <f>RES_hhdet_in_tesh!K116/RES_summary!K$21</f>
        <v>0</v>
      </c>
      <c r="L116" s="180">
        <f>RES_hhdet_in_tesh!L116/RES_summary!L$21</f>
        <v>0</v>
      </c>
      <c r="M116" s="180">
        <f>RES_hhdet_in_tesh!M116/RES_summary!M$21</f>
        <v>0</v>
      </c>
      <c r="N116" s="180">
        <f>RES_hhdet_in_tesh!N116/RES_summary!N$21</f>
        <v>0</v>
      </c>
      <c r="O116" s="180">
        <f>RES_hhdet_in_tesh!O116/RES_summary!O$21</f>
        <v>0</v>
      </c>
      <c r="P116" s="180">
        <f>RES_hhdet_in_tesh!P116/RES_summary!P$21</f>
        <v>0</v>
      </c>
      <c r="Q116" s="180">
        <f>RES_hhdet_in_tesh!Q116/RES_summary!Q$21</f>
        <v>0</v>
      </c>
    </row>
    <row r="117" spans="1:17" ht="12" customHeight="1" x14ac:dyDescent="0.25">
      <c r="A117" s="161" t="s">
        <v>141</v>
      </c>
      <c r="B117" s="160"/>
      <c r="C117" s="179">
        <f>RES_hhdet_in_tesh!C117/RES_summary!C$21</f>
        <v>0</v>
      </c>
      <c r="D117" s="179">
        <f>RES_hhdet_in_tesh!D117/RES_summary!D$21</f>
        <v>0</v>
      </c>
      <c r="E117" s="179">
        <f>RES_hhdet_in_tesh!E117/RES_summary!E$21</f>
        <v>0</v>
      </c>
      <c r="F117" s="179">
        <f>RES_hhdet_in_tesh!F117/RES_summary!F$21</f>
        <v>0</v>
      </c>
      <c r="G117" s="179">
        <f>RES_hhdet_in_tesh!G117/RES_summary!G$21</f>
        <v>0</v>
      </c>
      <c r="H117" s="179">
        <f>RES_hhdet_in_tesh!H117/RES_summary!H$21</f>
        <v>0</v>
      </c>
      <c r="I117" s="179">
        <f>RES_hhdet_in_tesh!I117/RES_summary!I$21</f>
        <v>0</v>
      </c>
      <c r="J117" s="179">
        <f>RES_hhdet_in_tesh!J117/RES_summary!J$21</f>
        <v>0</v>
      </c>
      <c r="K117" s="179">
        <f>RES_hhdet_in_tesh!K117/RES_summary!K$21</f>
        <v>0</v>
      </c>
      <c r="L117" s="179">
        <f>RES_hhdet_in_tesh!L117/RES_summary!L$21</f>
        <v>0</v>
      </c>
      <c r="M117" s="179">
        <f>RES_hhdet_in_tesh!M117/RES_summary!M$21</f>
        <v>0</v>
      </c>
      <c r="N117" s="179">
        <f>RES_hhdet_in_tesh!N117/RES_summary!N$21</f>
        <v>0</v>
      </c>
      <c r="O117" s="179">
        <f>RES_hhdet_in_tesh!O117/RES_summary!O$21</f>
        <v>0</v>
      </c>
      <c r="P117" s="179">
        <f>RES_hhdet_in_tesh!P117/RES_summary!P$21</f>
        <v>0</v>
      </c>
      <c r="Q117" s="179">
        <f>RES_hhdet_in_tesh!Q117/RES_summary!Q$21</f>
        <v>0</v>
      </c>
    </row>
    <row r="118" spans="1:17" ht="12" customHeight="1" x14ac:dyDescent="0.25">
      <c r="A118" s="148" t="s">
        <v>60</v>
      </c>
      <c r="B118" s="156"/>
      <c r="C118" s="177">
        <f>RES_hhdet_in_tesh!C118/RES_summary!C$21</f>
        <v>0</v>
      </c>
      <c r="D118" s="177">
        <f>RES_hhdet_in_tesh!D118/RES_summary!D$21</f>
        <v>0</v>
      </c>
      <c r="E118" s="177">
        <f>RES_hhdet_in_tesh!E118/RES_summary!E$21</f>
        <v>0</v>
      </c>
      <c r="F118" s="177">
        <f>RES_hhdet_in_tesh!F118/RES_summary!F$21</f>
        <v>0</v>
      </c>
      <c r="G118" s="177">
        <f>RES_hhdet_in_tesh!G118/RES_summary!G$21</f>
        <v>0</v>
      </c>
      <c r="H118" s="177">
        <f>RES_hhdet_in_tesh!H118/RES_summary!H$21</f>
        <v>0</v>
      </c>
      <c r="I118" s="177">
        <f>RES_hhdet_in_tesh!I118/RES_summary!I$21</f>
        <v>0</v>
      </c>
      <c r="J118" s="177">
        <f>RES_hhdet_in_tesh!J118/RES_summary!J$21</f>
        <v>0</v>
      </c>
      <c r="K118" s="177">
        <f>RES_hhdet_in_tesh!K118/RES_summary!K$21</f>
        <v>0</v>
      </c>
      <c r="L118" s="177">
        <f>RES_hhdet_in_tesh!L118/RES_summary!L$21</f>
        <v>0</v>
      </c>
      <c r="M118" s="177">
        <f>RES_hhdet_in_tesh!M118/RES_summary!M$21</f>
        <v>0</v>
      </c>
      <c r="N118" s="177">
        <f>RES_hhdet_in_tesh!N118/RES_summary!N$21</f>
        <v>0</v>
      </c>
      <c r="O118" s="177">
        <f>RES_hhdet_in_tesh!O118/RES_summary!O$21</f>
        <v>0</v>
      </c>
      <c r="P118" s="177">
        <f>RES_hhdet_in_tesh!P118/RES_summary!P$21</f>
        <v>0</v>
      </c>
      <c r="Q118" s="177">
        <f>RES_hhdet_in_tesh!Q118/RES_summary!Q$21</f>
        <v>0</v>
      </c>
    </row>
    <row r="119" spans="1:17" ht="12" customHeight="1" x14ac:dyDescent="0.25">
      <c r="A119" s="148" t="s">
        <v>59</v>
      </c>
      <c r="B119" s="156"/>
      <c r="C119" s="177">
        <f>RES_hhdet_in_tesh!C119/RES_summary!C$21</f>
        <v>0</v>
      </c>
      <c r="D119" s="177">
        <f>RES_hhdet_in_tesh!D119/RES_summary!D$21</f>
        <v>0</v>
      </c>
      <c r="E119" s="177">
        <f>RES_hhdet_in_tesh!E119/RES_summary!E$21</f>
        <v>0</v>
      </c>
      <c r="F119" s="177">
        <f>RES_hhdet_in_tesh!F119/RES_summary!F$21</f>
        <v>0</v>
      </c>
      <c r="G119" s="177">
        <f>RES_hhdet_in_tesh!G119/RES_summary!G$21</f>
        <v>0</v>
      </c>
      <c r="H119" s="177">
        <f>RES_hhdet_in_tesh!H119/RES_summary!H$21</f>
        <v>0</v>
      </c>
      <c r="I119" s="177">
        <f>RES_hhdet_in_tesh!I119/RES_summary!I$21</f>
        <v>0</v>
      </c>
      <c r="J119" s="177">
        <f>RES_hhdet_in_tesh!J119/RES_summary!J$21</f>
        <v>0</v>
      </c>
      <c r="K119" s="177">
        <f>RES_hhdet_in_tesh!K119/RES_summary!K$21</f>
        <v>0</v>
      </c>
      <c r="L119" s="177">
        <f>RES_hhdet_in_tesh!L119/RES_summary!L$21</f>
        <v>0</v>
      </c>
      <c r="M119" s="177">
        <f>RES_hhdet_in_tesh!M119/RES_summary!M$21</f>
        <v>0</v>
      </c>
      <c r="N119" s="177">
        <f>RES_hhdet_in_tesh!N119/RES_summary!N$21</f>
        <v>0</v>
      </c>
      <c r="O119" s="177">
        <f>RES_hhdet_in_tesh!O119/RES_summary!O$21</f>
        <v>0</v>
      </c>
      <c r="P119" s="177">
        <f>RES_hhdet_in_tesh!P119/RES_summary!P$21</f>
        <v>0</v>
      </c>
      <c r="Q119" s="177">
        <f>RES_hhdet_in_tesh!Q119/RES_summary!Q$21</f>
        <v>0</v>
      </c>
    </row>
    <row r="120" spans="1:17" ht="12" customHeight="1" x14ac:dyDescent="0.25">
      <c r="A120" s="158" t="s">
        <v>62</v>
      </c>
      <c r="B120" s="157"/>
      <c r="C120" s="178">
        <f>RES_hhdet_in_tesh!C120/RES_summary!C$21</f>
        <v>0</v>
      </c>
      <c r="D120" s="178">
        <f>RES_hhdet_in_tesh!D120/RES_summary!D$21</f>
        <v>0</v>
      </c>
      <c r="E120" s="178">
        <f>RES_hhdet_in_tesh!E120/RES_summary!E$21</f>
        <v>0</v>
      </c>
      <c r="F120" s="178">
        <f>RES_hhdet_in_tesh!F120/RES_summary!F$21</f>
        <v>0</v>
      </c>
      <c r="G120" s="178">
        <f>RES_hhdet_in_tesh!G120/RES_summary!G$21</f>
        <v>0</v>
      </c>
      <c r="H120" s="178">
        <f>RES_hhdet_in_tesh!H120/RES_summary!H$21</f>
        <v>0</v>
      </c>
      <c r="I120" s="178">
        <f>RES_hhdet_in_tesh!I120/RES_summary!I$21</f>
        <v>0</v>
      </c>
      <c r="J120" s="178">
        <f>RES_hhdet_in_tesh!J120/RES_summary!J$21</f>
        <v>0</v>
      </c>
      <c r="K120" s="178">
        <f>RES_hhdet_in_tesh!K120/RES_summary!K$21</f>
        <v>0</v>
      </c>
      <c r="L120" s="178">
        <f>RES_hhdet_in_tesh!L120/RES_summary!L$21</f>
        <v>0</v>
      </c>
      <c r="M120" s="178">
        <f>RES_hhdet_in_tesh!M120/RES_summary!M$21</f>
        <v>0</v>
      </c>
      <c r="N120" s="178">
        <f>RES_hhdet_in_tesh!N120/RES_summary!N$21</f>
        <v>0</v>
      </c>
      <c r="O120" s="178">
        <f>RES_hhdet_in_tesh!O120/RES_summary!O$21</f>
        <v>0</v>
      </c>
      <c r="P120" s="178">
        <f>RES_hhdet_in_tesh!P120/RES_summary!P$21</f>
        <v>0</v>
      </c>
      <c r="Q120" s="178">
        <f>RES_hhdet_in_tesh!Q120/RES_summary!Q$21</f>
        <v>0</v>
      </c>
    </row>
    <row r="121" spans="1:17" ht="12" customHeight="1" x14ac:dyDescent="0.25">
      <c r="A121" s="23" t="s">
        <v>57</v>
      </c>
      <c r="B121" s="156"/>
      <c r="C121" s="177">
        <f>RES_hhdet_in_tesh!C121/RES_summary!C$21</f>
        <v>0</v>
      </c>
      <c r="D121" s="177">
        <f>RES_hhdet_in_tesh!D121/RES_summary!D$21</f>
        <v>0</v>
      </c>
      <c r="E121" s="177">
        <f>RES_hhdet_in_tesh!E121/RES_summary!E$21</f>
        <v>0</v>
      </c>
      <c r="F121" s="177">
        <f>RES_hhdet_in_tesh!F121/RES_summary!F$21</f>
        <v>0</v>
      </c>
      <c r="G121" s="177">
        <f>RES_hhdet_in_tesh!G121/RES_summary!G$21</f>
        <v>0</v>
      </c>
      <c r="H121" s="177">
        <f>RES_hhdet_in_tesh!H121/RES_summary!H$21</f>
        <v>0</v>
      </c>
      <c r="I121" s="177">
        <f>RES_hhdet_in_tesh!I121/RES_summary!I$21</f>
        <v>0</v>
      </c>
      <c r="J121" s="177">
        <f>RES_hhdet_in_tesh!J121/RES_summary!J$21</f>
        <v>0</v>
      </c>
      <c r="K121" s="177">
        <f>RES_hhdet_in_tesh!K121/RES_summary!K$21</f>
        <v>0</v>
      </c>
      <c r="L121" s="177">
        <f>RES_hhdet_in_tesh!L121/RES_summary!L$21</f>
        <v>0</v>
      </c>
      <c r="M121" s="177">
        <f>RES_hhdet_in_tesh!M121/RES_summary!M$21</f>
        <v>0</v>
      </c>
      <c r="N121" s="177">
        <f>RES_hhdet_in_tesh!N121/RES_summary!N$21</f>
        <v>0</v>
      </c>
      <c r="O121" s="177">
        <f>RES_hhdet_in_tesh!O121/RES_summary!O$21</f>
        <v>0</v>
      </c>
      <c r="P121" s="177">
        <f>RES_hhdet_in_tesh!P121/RES_summary!P$21</f>
        <v>0</v>
      </c>
      <c r="Q121" s="177">
        <f>RES_hhdet_in_tesh!Q121/RES_summary!Q$21</f>
        <v>0</v>
      </c>
    </row>
    <row r="122" spans="1:17" ht="12" customHeight="1" x14ac:dyDescent="0.25">
      <c r="A122" s="29" t="s">
        <v>140</v>
      </c>
      <c r="B122" s="57"/>
      <c r="C122" s="176">
        <f>RES_hhdet_in_tesh!C122/RES_summary!C$21</f>
        <v>0</v>
      </c>
      <c r="D122" s="176">
        <f>RES_hhdet_in_tesh!D122/RES_summary!D$21</f>
        <v>0</v>
      </c>
      <c r="E122" s="176">
        <f>RES_hhdet_in_tesh!E122/RES_summary!E$21</f>
        <v>0</v>
      </c>
      <c r="F122" s="176">
        <f>RES_hhdet_in_tesh!F122/RES_summary!F$21</f>
        <v>0</v>
      </c>
      <c r="G122" s="176">
        <f>RES_hhdet_in_tesh!G122/RES_summary!G$21</f>
        <v>0</v>
      </c>
      <c r="H122" s="176">
        <f>RES_hhdet_in_tesh!H122/RES_summary!H$21</f>
        <v>0</v>
      </c>
      <c r="I122" s="176">
        <f>RES_hhdet_in_tesh!I122/RES_summary!I$21</f>
        <v>0</v>
      </c>
      <c r="J122" s="176">
        <f>RES_hhdet_in_tesh!J122/RES_summary!J$21</f>
        <v>0</v>
      </c>
      <c r="K122" s="176">
        <f>RES_hhdet_in_tesh!K122/RES_summary!K$21</f>
        <v>0</v>
      </c>
      <c r="L122" s="176">
        <f>RES_hhdet_in_tesh!L122/RES_summary!L$21</f>
        <v>0</v>
      </c>
      <c r="M122" s="176">
        <f>RES_hhdet_in_tesh!M122/RES_summary!M$21</f>
        <v>0</v>
      </c>
      <c r="N122" s="176">
        <f>RES_hhdet_in_tesh!N122/RES_summary!N$21</f>
        <v>0</v>
      </c>
      <c r="O122" s="176">
        <f>RES_hhdet_in_tesh!O122/RES_summary!O$21</f>
        <v>0</v>
      </c>
      <c r="P122" s="176">
        <f>RES_hhdet_in_tesh!P122/RES_summary!P$21</f>
        <v>0</v>
      </c>
      <c r="Q122" s="176">
        <f>RES_hhdet_in_tesh!Q122/RES_summary!Q$21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84">
        <f>RES_hhdet_in_tesh!C124/RES_summary!C$21</f>
        <v>124.0906191220912</v>
      </c>
      <c r="D124" s="184">
        <f>RES_hhdet_in_tesh!D124/RES_summary!D$21</f>
        <v>118.86288526553447</v>
      </c>
      <c r="E124" s="184">
        <f>RES_hhdet_in_tesh!E124/RES_summary!E$21</f>
        <v>119.53641691015035</v>
      </c>
      <c r="F124" s="184">
        <f>RES_hhdet_in_tesh!F124/RES_summary!F$21</f>
        <v>117.48744099725472</v>
      </c>
      <c r="G124" s="184">
        <f>RES_hhdet_in_tesh!G124/RES_summary!G$21</f>
        <v>115.11974429588565</v>
      </c>
      <c r="H124" s="184">
        <f>RES_hhdet_in_tesh!H124/RES_summary!H$21</f>
        <v>114.55495445127319</v>
      </c>
      <c r="I124" s="184">
        <f>RES_hhdet_in_tesh!I124/RES_summary!I$21</f>
        <v>111.26402605500823</v>
      </c>
      <c r="J124" s="184">
        <f>RES_hhdet_in_tesh!J124/RES_summary!J$21</f>
        <v>111.07353399744268</v>
      </c>
      <c r="K124" s="184">
        <f>RES_hhdet_in_tesh!K124/RES_summary!K$21</f>
        <v>109.70955662006921</v>
      </c>
      <c r="L124" s="184">
        <f>RES_hhdet_in_tesh!L124/RES_summary!L$21</f>
        <v>123.07315646770317</v>
      </c>
      <c r="M124" s="184">
        <f>RES_hhdet_in_tesh!M124/RES_summary!M$21</f>
        <v>113.23567209110203</v>
      </c>
      <c r="N124" s="184">
        <f>RES_hhdet_in_tesh!N124/RES_summary!N$21</f>
        <v>110.41102610032544</v>
      </c>
      <c r="O124" s="184">
        <f>RES_hhdet_in_tesh!O124/RES_summary!O$21</f>
        <v>108.34125966634657</v>
      </c>
      <c r="P124" s="184">
        <f>RES_hhdet_in_tesh!P124/RES_summary!P$21</f>
        <v>97.509219558417328</v>
      </c>
      <c r="Q124" s="184">
        <f>RES_hhdet_in_tesh!Q124/RES_summary!Q$21</f>
        <v>104.54810223631158</v>
      </c>
    </row>
    <row r="125" spans="1:17" ht="12.95" customHeight="1" x14ac:dyDescent="0.25">
      <c r="A125" s="158" t="s">
        <v>65</v>
      </c>
      <c r="B125" s="157"/>
      <c r="C125" s="178">
        <f>RES_hhdet_in_tesh!C125/RES_summary!C$21</f>
        <v>91.395498902264492</v>
      </c>
      <c r="D125" s="178">
        <f>RES_hhdet_in_tesh!D125/RES_summary!D$21</f>
        <v>86.787347218863175</v>
      </c>
      <c r="E125" s="178">
        <f>RES_hhdet_in_tesh!E125/RES_summary!E$21</f>
        <v>88.370634371680453</v>
      </c>
      <c r="F125" s="178">
        <f>RES_hhdet_in_tesh!F125/RES_summary!F$21</f>
        <v>86.797475995629</v>
      </c>
      <c r="G125" s="178">
        <f>RES_hhdet_in_tesh!G125/RES_summary!G$21</f>
        <v>84.331131241624973</v>
      </c>
      <c r="H125" s="178">
        <f>RES_hhdet_in_tesh!H125/RES_summary!H$21</f>
        <v>84.19209775023198</v>
      </c>
      <c r="I125" s="178">
        <f>RES_hhdet_in_tesh!I125/RES_summary!I$21</f>
        <v>80.235991129785873</v>
      </c>
      <c r="J125" s="178">
        <f>RES_hhdet_in_tesh!J125/RES_summary!J$21</f>
        <v>80.354743746680413</v>
      </c>
      <c r="K125" s="178">
        <f>RES_hhdet_in_tesh!K125/RES_summary!K$21</f>
        <v>79.473331964205627</v>
      </c>
      <c r="L125" s="178">
        <f>RES_hhdet_in_tesh!L125/RES_summary!L$21</f>
        <v>92.912400412421846</v>
      </c>
      <c r="M125" s="178">
        <f>RES_hhdet_in_tesh!M125/RES_summary!M$21</f>
        <v>83.669346938645191</v>
      </c>
      <c r="N125" s="178">
        <f>RES_hhdet_in_tesh!N125/RES_summary!N$21</f>
        <v>81.361695998102363</v>
      </c>
      <c r="O125" s="178">
        <f>RES_hhdet_in_tesh!O125/RES_summary!O$21</f>
        <v>78.372492584125482</v>
      </c>
      <c r="P125" s="178">
        <f>RES_hhdet_in_tesh!P125/RES_summary!P$21</f>
        <v>67.586809825342485</v>
      </c>
      <c r="Q125" s="178">
        <f>RES_hhdet_in_tesh!Q125/RES_summary!Q$21</f>
        <v>73.967511483210558</v>
      </c>
    </row>
    <row r="126" spans="1:17" ht="12" customHeight="1" x14ac:dyDescent="0.25">
      <c r="A126" s="23" t="s">
        <v>149</v>
      </c>
      <c r="B126" s="156"/>
      <c r="C126" s="177">
        <f>RES_hhdet_in_tesh!C126/RES_summary!C$21</f>
        <v>91.029101711133549</v>
      </c>
      <c r="D126" s="177">
        <f>RES_hhdet_in_tesh!D126/RES_summary!D$21</f>
        <v>86.440360271292619</v>
      </c>
      <c r="E126" s="177">
        <f>RES_hhdet_in_tesh!E126/RES_summary!E$21</f>
        <v>88.006989765295629</v>
      </c>
      <c r="F126" s="177">
        <f>RES_hhdet_in_tesh!F126/RES_summary!F$21</f>
        <v>86.404796726043472</v>
      </c>
      <c r="G126" s="177">
        <f>RES_hhdet_in_tesh!G126/RES_summary!G$21</f>
        <v>83.912783834102541</v>
      </c>
      <c r="H126" s="177">
        <f>RES_hhdet_in_tesh!H126/RES_summary!H$21</f>
        <v>83.671152139362704</v>
      </c>
      <c r="I126" s="177">
        <f>RES_hhdet_in_tesh!I126/RES_summary!I$21</f>
        <v>79.829617650202351</v>
      </c>
      <c r="J126" s="177">
        <f>RES_hhdet_in_tesh!J126/RES_summary!J$21</f>
        <v>79.996762640608992</v>
      </c>
      <c r="K126" s="177">
        <f>RES_hhdet_in_tesh!K126/RES_summary!K$21</f>
        <v>79.183715903170707</v>
      </c>
      <c r="L126" s="177">
        <f>RES_hhdet_in_tesh!L126/RES_summary!L$21</f>
        <v>92.539003097669649</v>
      </c>
      <c r="M126" s="177">
        <f>RES_hhdet_in_tesh!M126/RES_summary!M$21</f>
        <v>83.284157917559881</v>
      </c>
      <c r="N126" s="177">
        <f>RES_hhdet_in_tesh!N126/RES_summary!N$21</f>
        <v>80.974224075406966</v>
      </c>
      <c r="O126" s="177">
        <f>RES_hhdet_in_tesh!O126/RES_summary!O$21</f>
        <v>77.765834995001768</v>
      </c>
      <c r="P126" s="177">
        <f>RES_hhdet_in_tesh!P126/RES_summary!P$21</f>
        <v>66.954707007553381</v>
      </c>
      <c r="Q126" s="177">
        <f>RES_hhdet_in_tesh!Q126/RES_summary!Q$21</f>
        <v>73.223712688297681</v>
      </c>
    </row>
    <row r="127" spans="1:17" ht="12" customHeight="1" x14ac:dyDescent="0.25">
      <c r="A127" s="23" t="s">
        <v>60</v>
      </c>
      <c r="B127" s="156"/>
      <c r="C127" s="177">
        <f>RES_hhdet_in_tesh!C127/RES_summary!C$21</f>
        <v>0.36639719113093955</v>
      </c>
      <c r="D127" s="177">
        <f>RES_hhdet_in_tesh!D127/RES_summary!D$21</f>
        <v>0.34698694757056359</v>
      </c>
      <c r="E127" s="177">
        <f>RES_hhdet_in_tesh!E127/RES_summary!E$21</f>
        <v>0.36364460638481644</v>
      </c>
      <c r="F127" s="177">
        <f>RES_hhdet_in_tesh!F127/RES_summary!F$21</f>
        <v>0.39267926958552551</v>
      </c>
      <c r="G127" s="177">
        <f>RES_hhdet_in_tesh!G127/RES_summary!G$21</f>
        <v>0.4183474075224391</v>
      </c>
      <c r="H127" s="177">
        <f>RES_hhdet_in_tesh!H127/RES_summary!H$21</f>
        <v>0.52094561086927049</v>
      </c>
      <c r="I127" s="177">
        <f>RES_hhdet_in_tesh!I127/RES_summary!I$21</f>
        <v>0.40637347958351006</v>
      </c>
      <c r="J127" s="177">
        <f>RES_hhdet_in_tesh!J127/RES_summary!J$21</f>
        <v>0.3579811060714253</v>
      </c>
      <c r="K127" s="177">
        <f>RES_hhdet_in_tesh!K127/RES_summary!K$21</f>
        <v>0.28961606103493143</v>
      </c>
      <c r="L127" s="177">
        <f>RES_hhdet_in_tesh!L127/RES_summary!L$21</f>
        <v>0.37339731475220411</v>
      </c>
      <c r="M127" s="177">
        <f>RES_hhdet_in_tesh!M127/RES_summary!M$21</f>
        <v>0.38518902108531355</v>
      </c>
      <c r="N127" s="177">
        <f>RES_hhdet_in_tesh!N127/RES_summary!N$21</f>
        <v>0.38747192269541153</v>
      </c>
      <c r="O127" s="177">
        <f>RES_hhdet_in_tesh!O127/RES_summary!O$21</f>
        <v>0.60665758912370005</v>
      </c>
      <c r="P127" s="177">
        <f>RES_hhdet_in_tesh!P127/RES_summary!P$21</f>
        <v>0.63210281778910882</v>
      </c>
      <c r="Q127" s="177">
        <f>RES_hhdet_in_tesh!Q127/RES_summary!Q$21</f>
        <v>0.74379879491288747</v>
      </c>
    </row>
    <row r="128" spans="1:17" ht="12.95" customHeight="1" x14ac:dyDescent="0.25">
      <c r="A128" s="158" t="s">
        <v>112</v>
      </c>
      <c r="B128" s="157"/>
      <c r="C128" s="178">
        <f>RES_hhdet_in_tesh!C128/RES_summary!C$21</f>
        <v>10.554116415568648</v>
      </c>
      <c r="D128" s="178">
        <f>RES_hhdet_in_tesh!D128/RES_summary!D$21</f>
        <v>10.1274860732589</v>
      </c>
      <c r="E128" s="178">
        <f>RES_hhdet_in_tesh!E128/RES_summary!E$21</f>
        <v>9.8188987167755624</v>
      </c>
      <c r="F128" s="178">
        <f>RES_hhdet_in_tesh!F128/RES_summary!F$21</f>
        <v>9.7721915120305116</v>
      </c>
      <c r="G128" s="178">
        <f>RES_hhdet_in_tesh!G128/RES_summary!G$21</f>
        <v>9.7387432362725299</v>
      </c>
      <c r="H128" s="178">
        <f>RES_hhdet_in_tesh!H128/RES_summary!H$21</f>
        <v>9.8837117928766709</v>
      </c>
      <c r="I128" s="178">
        <f>RES_hhdet_in_tesh!I128/RES_summary!I$21</f>
        <v>10.060750853243492</v>
      </c>
      <c r="J128" s="178">
        <f>RES_hhdet_in_tesh!J128/RES_summary!J$21</f>
        <v>11.224447352678157</v>
      </c>
      <c r="K128" s="178">
        <f>RES_hhdet_in_tesh!K128/RES_summary!K$21</f>
        <v>11.188856986875075</v>
      </c>
      <c r="L128" s="178">
        <f>RES_hhdet_in_tesh!L128/RES_summary!L$21</f>
        <v>11.079471980318113</v>
      </c>
      <c r="M128" s="178">
        <f>RES_hhdet_in_tesh!M128/RES_summary!M$21</f>
        <v>10.818130071036123</v>
      </c>
      <c r="N128" s="178">
        <f>RES_hhdet_in_tesh!N128/RES_summary!N$21</f>
        <v>10.624572975868441</v>
      </c>
      <c r="O128" s="178">
        <f>RES_hhdet_in_tesh!O128/RES_summary!O$21</f>
        <v>10.954225780072026</v>
      </c>
      <c r="P128" s="178">
        <f>RES_hhdet_in_tesh!P128/RES_summary!P$21</f>
        <v>11.107579001607769</v>
      </c>
      <c r="Q128" s="178">
        <f>RES_hhdet_in_tesh!Q128/RES_summary!Q$21</f>
        <v>11.248703331991337</v>
      </c>
    </row>
    <row r="129" spans="1:17" ht="12" customHeight="1" x14ac:dyDescent="0.25">
      <c r="A129" s="23" t="s">
        <v>60</v>
      </c>
      <c r="B129" s="156"/>
      <c r="C129" s="177">
        <f>RES_hhdet_in_tesh!C129/RES_summary!C$21</f>
        <v>10.554116415568648</v>
      </c>
      <c r="D129" s="177">
        <f>RES_hhdet_in_tesh!D129/RES_summary!D$21</f>
        <v>10.1274860732589</v>
      </c>
      <c r="E129" s="177">
        <f>RES_hhdet_in_tesh!E129/RES_summary!E$21</f>
        <v>9.8188987167755624</v>
      </c>
      <c r="F129" s="177">
        <f>RES_hhdet_in_tesh!F129/RES_summary!F$21</f>
        <v>9.7721915120305116</v>
      </c>
      <c r="G129" s="177">
        <f>RES_hhdet_in_tesh!G129/RES_summary!G$21</f>
        <v>9.7387432362725299</v>
      </c>
      <c r="H129" s="177">
        <f>RES_hhdet_in_tesh!H129/RES_summary!H$21</f>
        <v>9.8837117928766709</v>
      </c>
      <c r="I129" s="177">
        <f>RES_hhdet_in_tesh!I129/RES_summary!I$21</f>
        <v>10.060750853243492</v>
      </c>
      <c r="J129" s="177">
        <f>RES_hhdet_in_tesh!J129/RES_summary!J$21</f>
        <v>11.224447352678157</v>
      </c>
      <c r="K129" s="177">
        <f>RES_hhdet_in_tesh!K129/RES_summary!K$21</f>
        <v>11.188856986875075</v>
      </c>
      <c r="L129" s="177">
        <f>RES_hhdet_in_tesh!L129/RES_summary!L$21</f>
        <v>11.079471980318113</v>
      </c>
      <c r="M129" s="177">
        <f>RES_hhdet_in_tesh!M129/RES_summary!M$21</f>
        <v>10.818130071036123</v>
      </c>
      <c r="N129" s="177">
        <f>RES_hhdet_in_tesh!N129/RES_summary!N$21</f>
        <v>10.624572975868441</v>
      </c>
      <c r="O129" s="177">
        <f>RES_hhdet_in_tesh!O129/RES_summary!O$21</f>
        <v>10.954225780072026</v>
      </c>
      <c r="P129" s="177">
        <f>RES_hhdet_in_tesh!P129/RES_summary!P$21</f>
        <v>11.107579001607769</v>
      </c>
      <c r="Q129" s="177">
        <f>RES_hhdet_in_tesh!Q129/RES_summary!Q$21</f>
        <v>11.248703331991337</v>
      </c>
    </row>
    <row r="130" spans="1:17" ht="12" customHeight="1" x14ac:dyDescent="0.25">
      <c r="A130" s="158" t="s">
        <v>63</v>
      </c>
      <c r="B130" s="157"/>
      <c r="C130" s="178">
        <f>RES_hhdet_in_tesh!C130/RES_summary!C$21</f>
        <v>15.986262445797394</v>
      </c>
      <c r="D130" s="178">
        <f>RES_hhdet_in_tesh!D130/RES_summary!D$21</f>
        <v>15.824076095025067</v>
      </c>
      <c r="E130" s="178">
        <f>RES_hhdet_in_tesh!E130/RES_summary!E$21</f>
        <v>15.238585983719927</v>
      </c>
      <c r="F130" s="178">
        <f>RES_hhdet_in_tesh!F130/RES_summary!F$21</f>
        <v>14.915540422078983</v>
      </c>
      <c r="G130" s="178">
        <f>RES_hhdet_in_tesh!G130/RES_summary!G$21</f>
        <v>15.099968188823901</v>
      </c>
      <c r="H130" s="178">
        <f>RES_hhdet_in_tesh!H130/RES_summary!H$21</f>
        <v>14.435506017108333</v>
      </c>
      <c r="I130" s="178">
        <f>RES_hhdet_in_tesh!I130/RES_summary!I$21</f>
        <v>15.079314983912552</v>
      </c>
      <c r="J130" s="178">
        <f>RES_hhdet_in_tesh!J130/RES_summary!J$21</f>
        <v>13.655208958800698</v>
      </c>
      <c r="K130" s="178">
        <f>RES_hhdet_in_tesh!K130/RES_summary!K$21</f>
        <v>13.345801914772164</v>
      </c>
      <c r="L130" s="178">
        <f>RES_hhdet_in_tesh!L130/RES_summary!L$21</f>
        <v>13.1520872822044</v>
      </c>
      <c r="M130" s="178">
        <f>RES_hhdet_in_tesh!M130/RES_summary!M$21</f>
        <v>12.896248816152486</v>
      </c>
      <c r="N130" s="178">
        <f>RES_hhdet_in_tesh!N130/RES_summary!N$21</f>
        <v>12.731182979774045</v>
      </c>
      <c r="O130" s="178">
        <f>RES_hhdet_in_tesh!O130/RES_summary!O$21</f>
        <v>13.008364470059686</v>
      </c>
      <c r="P130" s="178">
        <f>RES_hhdet_in_tesh!P130/RES_summary!P$21</f>
        <v>12.884069339624439</v>
      </c>
      <c r="Q130" s="178">
        <f>RES_hhdet_in_tesh!Q130/RES_summary!Q$21</f>
        <v>13.291037313828744</v>
      </c>
    </row>
    <row r="131" spans="1:17" ht="12" customHeight="1" x14ac:dyDescent="0.25">
      <c r="A131" s="167" t="s">
        <v>148</v>
      </c>
      <c r="B131" s="132"/>
      <c r="C131" s="183">
        <f>RES_hhdet_in_tesh!C131/RES_summary!C$21</f>
        <v>15.983633744932737</v>
      </c>
      <c r="D131" s="183">
        <f>RES_hhdet_in_tesh!D131/RES_summary!D$21</f>
        <v>15.657836155176197</v>
      </c>
      <c r="E131" s="183">
        <f>RES_hhdet_in_tesh!E131/RES_summary!E$21</f>
        <v>15.225247899133477</v>
      </c>
      <c r="F131" s="183">
        <f>RES_hhdet_in_tesh!F131/RES_summary!F$21</f>
        <v>14.658612609920963</v>
      </c>
      <c r="G131" s="183">
        <f>RES_hhdet_in_tesh!G131/RES_summary!G$21</f>
        <v>14.179804383284196</v>
      </c>
      <c r="H131" s="183">
        <f>RES_hhdet_in_tesh!H131/RES_summary!H$21</f>
        <v>13.87395905559327</v>
      </c>
      <c r="I131" s="183">
        <f>RES_hhdet_in_tesh!I131/RES_summary!I$21</f>
        <v>13.975207536229755</v>
      </c>
      <c r="J131" s="183">
        <f>RES_hhdet_in_tesh!J131/RES_summary!J$21</f>
        <v>13.621656969972678</v>
      </c>
      <c r="K131" s="183">
        <f>RES_hhdet_in_tesh!K131/RES_summary!K$21</f>
        <v>13.300576453772912</v>
      </c>
      <c r="L131" s="183">
        <f>RES_hhdet_in_tesh!L131/RES_summary!L$21</f>
        <v>13.087812536636966</v>
      </c>
      <c r="M131" s="183">
        <f>RES_hhdet_in_tesh!M131/RES_summary!M$21</f>
        <v>12.881656655908651</v>
      </c>
      <c r="N131" s="183">
        <f>RES_hhdet_in_tesh!N131/RES_summary!N$21</f>
        <v>12.69890633946974</v>
      </c>
      <c r="O131" s="183">
        <f>RES_hhdet_in_tesh!O131/RES_summary!O$21</f>
        <v>12.582327601387151</v>
      </c>
      <c r="P131" s="183">
        <f>RES_hhdet_in_tesh!P131/RES_summary!P$21</f>
        <v>12.362797364744759</v>
      </c>
      <c r="Q131" s="183">
        <f>RES_hhdet_in_tesh!Q131/RES_summary!Q$21</f>
        <v>12.13896379059987</v>
      </c>
    </row>
    <row r="132" spans="1:17" ht="12" customHeight="1" x14ac:dyDescent="0.25">
      <c r="A132" s="167" t="s">
        <v>147</v>
      </c>
      <c r="B132" s="132"/>
      <c r="C132" s="183">
        <f>RES_hhdet_in_tesh!C132/RES_summary!C$21</f>
        <v>16.010792291435973</v>
      </c>
      <c r="D132" s="183">
        <f>RES_hhdet_in_tesh!D132/RES_summary!D$21</f>
        <v>15.708902331540937</v>
      </c>
      <c r="E132" s="183">
        <f>RES_hhdet_in_tesh!E132/RES_summary!E$21</f>
        <v>15.381093894155255</v>
      </c>
      <c r="F132" s="183">
        <f>RES_hhdet_in_tesh!F132/RES_summary!F$21</f>
        <v>14.834158291119797</v>
      </c>
      <c r="G132" s="183">
        <f>RES_hhdet_in_tesh!G132/RES_summary!G$21</f>
        <v>14.361821041978185</v>
      </c>
      <c r="H132" s="183">
        <f>RES_hhdet_in_tesh!H132/RES_summary!H$21</f>
        <v>14.039040038000332</v>
      </c>
      <c r="I132" s="183">
        <f>RES_hhdet_in_tesh!I132/RES_summary!I$21</f>
        <v>14.064484416680486</v>
      </c>
      <c r="J132" s="183">
        <f>RES_hhdet_in_tesh!J132/RES_summary!J$21</f>
        <v>13.803781542491063</v>
      </c>
      <c r="K132" s="183">
        <f>RES_hhdet_in_tesh!K132/RES_summary!K$21</f>
        <v>13.517793997487082</v>
      </c>
      <c r="L132" s="183">
        <f>RES_hhdet_in_tesh!L132/RES_summary!L$21</f>
        <v>13.352566276969826</v>
      </c>
      <c r="M132" s="183">
        <f>RES_hhdet_in_tesh!M132/RES_summary!M$21</f>
        <v>13.093025104455643</v>
      </c>
      <c r="N132" s="183">
        <f>RES_hhdet_in_tesh!N132/RES_summary!N$21</f>
        <v>12.893683515968524</v>
      </c>
      <c r="O132" s="183">
        <f>RES_hhdet_in_tesh!O132/RES_summary!O$21</f>
        <v>12.758928009305727</v>
      </c>
      <c r="P132" s="183">
        <f>RES_hhdet_in_tesh!P132/RES_summary!P$21</f>
        <v>12.52046848763721</v>
      </c>
      <c r="Q132" s="183">
        <f>RES_hhdet_in_tesh!Q132/RES_summary!Q$21</f>
        <v>12.275110920766995</v>
      </c>
    </row>
    <row r="133" spans="1:17" ht="12" customHeight="1" x14ac:dyDescent="0.25">
      <c r="A133" s="166" t="s">
        <v>61</v>
      </c>
      <c r="B133" s="165"/>
      <c r="C133" s="182">
        <f>RES_hhdet_in_tesh!C133/RES_summary!C$21</f>
        <v>10.398372806181543</v>
      </c>
      <c r="D133" s="182">
        <f>RES_hhdet_in_tesh!D133/RES_summary!D$21</f>
        <v>10.193420207602658</v>
      </c>
      <c r="E133" s="182">
        <f>RES_hhdet_in_tesh!E133/RES_summary!E$21</f>
        <v>9.9187807272568094</v>
      </c>
      <c r="F133" s="182">
        <f>RES_hhdet_in_tesh!F133/RES_summary!F$21</f>
        <v>9.5605145997152974</v>
      </c>
      <c r="G133" s="182">
        <f>RES_hhdet_in_tesh!G133/RES_summary!G$21</f>
        <v>9.2562410380886977</v>
      </c>
      <c r="H133" s="182">
        <f>RES_hhdet_in_tesh!H133/RES_summary!H$21</f>
        <v>9.0679690344031911</v>
      </c>
      <c r="I133" s="182">
        <f>RES_hhdet_in_tesh!I133/RES_summary!I$21</f>
        <v>9.1388296531514026</v>
      </c>
      <c r="J133" s="182">
        <f>RES_hhdet_in_tesh!J133/RES_summary!J$21</f>
        <v>8.9404500122689807</v>
      </c>
      <c r="K133" s="182">
        <f>RES_hhdet_in_tesh!K133/RES_summary!K$21</f>
        <v>8.7508459960948048</v>
      </c>
      <c r="L133" s="182">
        <f>RES_hhdet_in_tesh!L133/RES_summary!L$21</f>
        <v>8.6253294191010106</v>
      </c>
      <c r="M133" s="182">
        <f>RES_hhdet_in_tesh!M133/RES_summary!M$21</f>
        <v>8.4807074202045456</v>
      </c>
      <c r="N133" s="182">
        <f>RES_hhdet_in_tesh!N133/RES_summary!N$21</f>
        <v>8.3604335606636901</v>
      </c>
      <c r="O133" s="182">
        <f>RES_hhdet_in_tesh!O133/RES_summary!O$21</f>
        <v>8.2777856921865389</v>
      </c>
      <c r="P133" s="182">
        <f>RES_hhdet_in_tesh!P133/RES_summary!P$21</f>
        <v>8.1273216061329485</v>
      </c>
      <c r="Q133" s="182">
        <f>RES_hhdet_in_tesh!Q133/RES_summary!Q$21</f>
        <v>7.9679560896753232</v>
      </c>
    </row>
    <row r="134" spans="1:17" ht="12" customHeight="1" x14ac:dyDescent="0.25">
      <c r="A134" s="147" t="s">
        <v>59</v>
      </c>
      <c r="B134" s="164"/>
      <c r="C134" s="181">
        <f>RES_hhdet_in_tesh!C134/RES_summary!C$21</f>
        <v>5.6124194852544296</v>
      </c>
      <c r="D134" s="181">
        <f>RES_hhdet_in_tesh!D134/RES_summary!D$21</f>
        <v>5.5154821239382805</v>
      </c>
      <c r="E134" s="181">
        <f>RES_hhdet_in_tesh!E134/RES_summary!E$21</f>
        <v>5.4623131668984453</v>
      </c>
      <c r="F134" s="181">
        <f>RES_hhdet_in_tesh!F134/RES_summary!F$21</f>
        <v>5.2736436914045015</v>
      </c>
      <c r="G134" s="181">
        <f>RES_hhdet_in_tesh!G134/RES_summary!G$21</f>
        <v>5.1055800038894867</v>
      </c>
      <c r="H134" s="181">
        <f>RES_hhdet_in_tesh!H134/RES_summary!H$21</f>
        <v>4.9710710035971379</v>
      </c>
      <c r="I134" s="181">
        <f>RES_hhdet_in_tesh!I134/RES_summary!I$21</f>
        <v>4.9256547635290815</v>
      </c>
      <c r="J134" s="181">
        <f>RES_hhdet_in_tesh!J134/RES_summary!J$21</f>
        <v>4.8633315302220783</v>
      </c>
      <c r="K134" s="181">
        <f>RES_hhdet_in_tesh!K134/RES_summary!K$21</f>
        <v>4.7669480013922785</v>
      </c>
      <c r="L134" s="181">
        <f>RES_hhdet_in_tesh!L134/RES_summary!L$21</f>
        <v>4.7272368578688173</v>
      </c>
      <c r="M134" s="181">
        <f>RES_hhdet_in_tesh!M134/RES_summary!M$21</f>
        <v>4.6123176842510967</v>
      </c>
      <c r="N134" s="181">
        <f>RES_hhdet_in_tesh!N134/RES_summary!N$21</f>
        <v>4.5332499553048358</v>
      </c>
      <c r="O134" s="181">
        <f>RES_hhdet_in_tesh!O134/RES_summary!O$21</f>
        <v>4.4811423171191862</v>
      </c>
      <c r="P134" s="181">
        <f>RES_hhdet_in_tesh!P134/RES_summary!P$21</f>
        <v>4.3931468815042596</v>
      </c>
      <c r="Q134" s="181">
        <f>RES_hhdet_in_tesh!Q134/RES_summary!Q$21</f>
        <v>4.3071548310916716</v>
      </c>
    </row>
    <row r="135" spans="1:17" ht="12" customHeight="1" x14ac:dyDescent="0.25">
      <c r="A135" s="163" t="s">
        <v>142</v>
      </c>
      <c r="B135" s="162"/>
      <c r="C135" s="180">
        <f>RES_hhdet_in_tesh!C135/RES_summary!C$21</f>
        <v>0</v>
      </c>
      <c r="D135" s="180">
        <f>RES_hhdet_in_tesh!D135/RES_summary!D$21</f>
        <v>17.23871148106096</v>
      </c>
      <c r="E135" s="180">
        <f>RES_hhdet_in_tesh!E135/RES_summary!E$21</f>
        <v>0</v>
      </c>
      <c r="F135" s="180">
        <f>RES_hhdet_in_tesh!F135/RES_summary!F$21</f>
        <v>16.84555623962039</v>
      </c>
      <c r="G135" s="180">
        <f>RES_hhdet_in_tesh!G135/RES_summary!G$21</f>
        <v>16.92830096893724</v>
      </c>
      <c r="H135" s="180">
        <f>RES_hhdet_in_tesh!H135/RES_summary!H$21</f>
        <v>17.219704643193239</v>
      </c>
      <c r="I135" s="180">
        <f>RES_hhdet_in_tesh!I135/RES_summary!I$21</f>
        <v>16.856985370817842</v>
      </c>
      <c r="J135" s="180">
        <f>RES_hhdet_in_tesh!J135/RES_summary!J$21</f>
        <v>0</v>
      </c>
      <c r="K135" s="180">
        <f>RES_hhdet_in_tesh!K135/RES_summary!K$21</f>
        <v>0</v>
      </c>
      <c r="L135" s="180">
        <f>RES_hhdet_in_tesh!L135/RES_summary!L$21</f>
        <v>0</v>
      </c>
      <c r="M135" s="180">
        <f>RES_hhdet_in_tesh!M135/RES_summary!M$21</f>
        <v>0</v>
      </c>
      <c r="N135" s="180">
        <f>RES_hhdet_in_tesh!N135/RES_summary!N$21</f>
        <v>0</v>
      </c>
      <c r="O135" s="180">
        <f>RES_hhdet_in_tesh!O135/RES_summary!O$21</f>
        <v>17.685630347429488</v>
      </c>
      <c r="P135" s="180">
        <f>RES_hhdet_in_tesh!P135/RES_summary!P$21</f>
        <v>17.253556385869835</v>
      </c>
      <c r="Q135" s="180">
        <f>RES_hhdet_in_tesh!Q135/RES_summary!Q$21</f>
        <v>17.634892083526317</v>
      </c>
    </row>
    <row r="136" spans="1:17" ht="12" customHeight="1" x14ac:dyDescent="0.25">
      <c r="A136" s="161" t="s">
        <v>141</v>
      </c>
      <c r="B136" s="160"/>
      <c r="C136" s="179">
        <f>RES_hhdet_in_tesh!C136/RES_summary!C$21</f>
        <v>0</v>
      </c>
      <c r="D136" s="179">
        <f>RES_hhdet_in_tesh!D136/RES_summary!D$21</f>
        <v>16.720588458962776</v>
      </c>
      <c r="E136" s="179">
        <f>RES_hhdet_in_tesh!E136/RES_summary!E$21</f>
        <v>0</v>
      </c>
      <c r="F136" s="179">
        <f>RES_hhdet_in_tesh!F136/RES_summary!F$21</f>
        <v>16.219537504657019</v>
      </c>
      <c r="G136" s="179">
        <f>RES_hhdet_in_tesh!G136/RES_summary!G$21</f>
        <v>16.380399102679377</v>
      </c>
      <c r="H136" s="179">
        <f>RES_hhdet_in_tesh!H136/RES_summary!H$21</f>
        <v>16.393513504586213</v>
      </c>
      <c r="I136" s="179">
        <f>RES_hhdet_in_tesh!I136/RES_summary!I$21</f>
        <v>16.023518367729274</v>
      </c>
      <c r="J136" s="179">
        <f>RES_hhdet_in_tesh!J136/RES_summary!J$21</f>
        <v>0</v>
      </c>
      <c r="K136" s="179">
        <f>RES_hhdet_in_tesh!K136/RES_summary!K$21</f>
        <v>0</v>
      </c>
      <c r="L136" s="179">
        <f>RES_hhdet_in_tesh!L136/RES_summary!L$21</f>
        <v>0</v>
      </c>
      <c r="M136" s="179">
        <f>RES_hhdet_in_tesh!M136/RES_summary!M$21</f>
        <v>0</v>
      </c>
      <c r="N136" s="179">
        <f>RES_hhdet_in_tesh!N136/RES_summary!N$21</f>
        <v>0</v>
      </c>
      <c r="O136" s="179">
        <f>RES_hhdet_in_tesh!O136/RES_summary!O$21</f>
        <v>15.990380673143036</v>
      </c>
      <c r="P136" s="179">
        <f>RES_hhdet_in_tesh!P136/RES_summary!P$21</f>
        <v>15.612219352284981</v>
      </c>
      <c r="Q136" s="179">
        <f>RES_hhdet_in_tesh!Q136/RES_summary!Q$21</f>
        <v>15.775185988048255</v>
      </c>
    </row>
    <row r="137" spans="1:17" ht="12" customHeight="1" x14ac:dyDescent="0.25">
      <c r="A137" s="148" t="s">
        <v>60</v>
      </c>
      <c r="B137" s="156"/>
      <c r="C137" s="177">
        <f>RES_hhdet_in_tesh!C137/RES_summary!C$21</f>
        <v>0</v>
      </c>
      <c r="D137" s="177">
        <f>RES_hhdet_in_tesh!D137/RES_summary!D$21</f>
        <v>11.205161491939387</v>
      </c>
      <c r="E137" s="177">
        <f>RES_hhdet_in_tesh!E137/RES_summary!E$21</f>
        <v>0</v>
      </c>
      <c r="F137" s="177">
        <f>RES_hhdet_in_tesh!F137/RES_summary!F$21</f>
        <v>10.945712961602885</v>
      </c>
      <c r="G137" s="177">
        <f>RES_hhdet_in_tesh!G137/RES_summary!G$21</f>
        <v>11.273133943114974</v>
      </c>
      <c r="H137" s="177">
        <f>RES_hhdet_in_tesh!H137/RES_summary!H$21</f>
        <v>11.420761251731848</v>
      </c>
      <c r="I137" s="177">
        <f>RES_hhdet_in_tesh!I137/RES_summary!I$21</f>
        <v>11.096155538150484</v>
      </c>
      <c r="J137" s="177">
        <f>RES_hhdet_in_tesh!J137/RES_summary!J$21</f>
        <v>0</v>
      </c>
      <c r="K137" s="177">
        <f>RES_hhdet_in_tesh!K137/RES_summary!K$21</f>
        <v>0</v>
      </c>
      <c r="L137" s="177">
        <f>RES_hhdet_in_tesh!L137/RES_summary!L$21</f>
        <v>0</v>
      </c>
      <c r="M137" s="177">
        <f>RES_hhdet_in_tesh!M137/RES_summary!M$21</f>
        <v>0</v>
      </c>
      <c r="N137" s="177">
        <f>RES_hhdet_in_tesh!N137/RES_summary!N$21</f>
        <v>0</v>
      </c>
      <c r="O137" s="177">
        <f>RES_hhdet_in_tesh!O137/RES_summary!O$21</f>
        <v>11.508517414239687</v>
      </c>
      <c r="P137" s="177">
        <f>RES_hhdet_in_tesh!P137/RES_summary!P$21</f>
        <v>11.21850373412175</v>
      </c>
      <c r="Q137" s="177">
        <f>RES_hhdet_in_tesh!Q137/RES_summary!Q$21</f>
        <v>11.467595968607332</v>
      </c>
    </row>
    <row r="138" spans="1:17" ht="12" customHeight="1" x14ac:dyDescent="0.25">
      <c r="A138" s="148" t="s">
        <v>59</v>
      </c>
      <c r="B138" s="156"/>
      <c r="C138" s="177">
        <f>RES_hhdet_in_tesh!C138/RES_summary!C$21</f>
        <v>0</v>
      </c>
      <c r="D138" s="177">
        <f>RES_hhdet_in_tesh!D138/RES_summary!D$21</f>
        <v>5.5154269670233917</v>
      </c>
      <c r="E138" s="177">
        <f>RES_hhdet_in_tesh!E138/RES_summary!E$21</f>
        <v>0</v>
      </c>
      <c r="F138" s="177">
        <f>RES_hhdet_in_tesh!F138/RES_summary!F$21</f>
        <v>5.2738245430541362</v>
      </c>
      <c r="G138" s="177">
        <f>RES_hhdet_in_tesh!G138/RES_summary!G$21</f>
        <v>5.1072651595644034</v>
      </c>
      <c r="H138" s="177">
        <f>RES_hhdet_in_tesh!H138/RES_summary!H$21</f>
        <v>4.9727522528543631</v>
      </c>
      <c r="I138" s="177">
        <f>RES_hhdet_in_tesh!I138/RES_summary!I$21</f>
        <v>4.9273628295787928</v>
      </c>
      <c r="J138" s="177">
        <f>RES_hhdet_in_tesh!J138/RES_summary!J$21</f>
        <v>0</v>
      </c>
      <c r="K138" s="177">
        <f>RES_hhdet_in_tesh!K138/RES_summary!K$21</f>
        <v>0</v>
      </c>
      <c r="L138" s="177">
        <f>RES_hhdet_in_tesh!L138/RES_summary!L$21</f>
        <v>0</v>
      </c>
      <c r="M138" s="177">
        <f>RES_hhdet_in_tesh!M138/RES_summary!M$21</f>
        <v>0</v>
      </c>
      <c r="N138" s="177">
        <f>RES_hhdet_in_tesh!N138/RES_summary!N$21</f>
        <v>0</v>
      </c>
      <c r="O138" s="177">
        <f>RES_hhdet_in_tesh!O138/RES_summary!O$21</f>
        <v>4.4818632589033474</v>
      </c>
      <c r="P138" s="177">
        <f>RES_hhdet_in_tesh!P138/RES_summary!P$21</f>
        <v>4.3937156181632284</v>
      </c>
      <c r="Q138" s="177">
        <f>RES_hhdet_in_tesh!Q138/RES_summary!Q$21</f>
        <v>4.307590019440922</v>
      </c>
    </row>
    <row r="139" spans="1:17" ht="12" customHeight="1" x14ac:dyDescent="0.25">
      <c r="A139" s="158" t="s">
        <v>62</v>
      </c>
      <c r="B139" s="157"/>
      <c r="C139" s="178">
        <f>RES_hhdet_in_tesh!C139/RES_summary!C$21</f>
        <v>6.1547413584606723</v>
      </c>
      <c r="D139" s="178">
        <f>RES_hhdet_in_tesh!D139/RES_summary!D$21</f>
        <v>6.1239758783873324</v>
      </c>
      <c r="E139" s="178">
        <f>RES_hhdet_in_tesh!E139/RES_summary!E$21</f>
        <v>6.1082978379744155</v>
      </c>
      <c r="F139" s="178">
        <f>RES_hhdet_in_tesh!F139/RES_summary!F$21</f>
        <v>6.0022330675162419</v>
      </c>
      <c r="G139" s="178">
        <f>RES_hhdet_in_tesh!G139/RES_summary!G$21</f>
        <v>5.9499016291642404</v>
      </c>
      <c r="H139" s="178">
        <f>RES_hhdet_in_tesh!H139/RES_summary!H$21</f>
        <v>6.0436388910562115</v>
      </c>
      <c r="I139" s="178">
        <f>RES_hhdet_in_tesh!I139/RES_summary!I$21</f>
        <v>5.8879690880663222</v>
      </c>
      <c r="J139" s="178">
        <f>RES_hhdet_in_tesh!J139/RES_summary!J$21</f>
        <v>5.8391339392834096</v>
      </c>
      <c r="K139" s="178">
        <f>RES_hhdet_in_tesh!K139/RES_summary!K$21</f>
        <v>5.7015657542163343</v>
      </c>
      <c r="L139" s="178">
        <f>RES_hhdet_in_tesh!L139/RES_summary!L$21</f>
        <v>5.9291967927588196</v>
      </c>
      <c r="M139" s="178">
        <f>RES_hhdet_in_tesh!M139/RES_summary!M$21</f>
        <v>5.8519462652682313</v>
      </c>
      <c r="N139" s="178">
        <f>RES_hhdet_in_tesh!N139/RES_summary!N$21</f>
        <v>5.6935741465805867</v>
      </c>
      <c r="O139" s="178">
        <f>RES_hhdet_in_tesh!O139/RES_summary!O$21</f>
        <v>6.0061768320893849</v>
      </c>
      <c r="P139" s="178">
        <f>RES_hhdet_in_tesh!P139/RES_summary!P$21</f>
        <v>5.930761391842629</v>
      </c>
      <c r="Q139" s="178">
        <f>RES_hhdet_in_tesh!Q139/RES_summary!Q$21</f>
        <v>6.0408501072809422</v>
      </c>
    </row>
    <row r="140" spans="1:17" ht="12" customHeight="1" x14ac:dyDescent="0.25">
      <c r="A140" s="23" t="s">
        <v>57</v>
      </c>
      <c r="B140" s="156"/>
      <c r="C140" s="177">
        <f>RES_hhdet_in_tesh!C140/RES_summary!C$21</f>
        <v>0</v>
      </c>
      <c r="D140" s="177">
        <f>RES_hhdet_in_tesh!D140/RES_summary!D$21</f>
        <v>0</v>
      </c>
      <c r="E140" s="177">
        <f>RES_hhdet_in_tesh!E140/RES_summary!E$21</f>
        <v>5.4709872212519448</v>
      </c>
      <c r="F140" s="177">
        <f>RES_hhdet_in_tesh!F140/RES_summary!F$21</f>
        <v>0</v>
      </c>
      <c r="G140" s="177">
        <f>RES_hhdet_in_tesh!G140/RES_summary!G$21</f>
        <v>0</v>
      </c>
      <c r="H140" s="177">
        <f>RES_hhdet_in_tesh!H140/RES_summary!H$21</f>
        <v>5.1213186948193945</v>
      </c>
      <c r="I140" s="177">
        <f>RES_hhdet_in_tesh!I140/RES_summary!I$21</f>
        <v>0</v>
      </c>
      <c r="J140" s="177">
        <f>RES_hhdet_in_tesh!J140/RES_summary!J$21</f>
        <v>0</v>
      </c>
      <c r="K140" s="177">
        <f>RES_hhdet_in_tesh!K140/RES_summary!K$21</f>
        <v>0</v>
      </c>
      <c r="L140" s="177">
        <f>RES_hhdet_in_tesh!L140/RES_summary!L$21</f>
        <v>0</v>
      </c>
      <c r="M140" s="177">
        <f>RES_hhdet_in_tesh!M140/RES_summary!M$21</f>
        <v>0</v>
      </c>
      <c r="N140" s="177">
        <f>RES_hhdet_in_tesh!N140/RES_summary!N$21</f>
        <v>0</v>
      </c>
      <c r="O140" s="177">
        <f>RES_hhdet_in_tesh!O140/RES_summary!O$21</f>
        <v>0</v>
      </c>
      <c r="P140" s="177">
        <f>RES_hhdet_in_tesh!P140/RES_summary!P$21</f>
        <v>0</v>
      </c>
      <c r="Q140" s="177">
        <f>RES_hhdet_in_tesh!Q140/RES_summary!Q$21</f>
        <v>0</v>
      </c>
    </row>
    <row r="141" spans="1:17" ht="12" customHeight="1" x14ac:dyDescent="0.25">
      <c r="A141" s="29" t="s">
        <v>140</v>
      </c>
      <c r="B141" s="57"/>
      <c r="C141" s="176">
        <f>RES_hhdet_in_tesh!C141/RES_summary!C$21</f>
        <v>6.1547413584606723</v>
      </c>
      <c r="D141" s="176">
        <f>RES_hhdet_in_tesh!D141/RES_summary!D$21</f>
        <v>6.1239758783873324</v>
      </c>
      <c r="E141" s="176">
        <f>RES_hhdet_in_tesh!E141/RES_summary!E$21</f>
        <v>6.1093896988441934</v>
      </c>
      <c r="F141" s="176">
        <f>RES_hhdet_in_tesh!F141/RES_summary!F$21</f>
        <v>6.0022330675162419</v>
      </c>
      <c r="G141" s="176">
        <f>RES_hhdet_in_tesh!G141/RES_summary!G$21</f>
        <v>5.9499016291642404</v>
      </c>
      <c r="H141" s="176">
        <f>RES_hhdet_in_tesh!H141/RES_summary!H$21</f>
        <v>6.0441568722835841</v>
      </c>
      <c r="I141" s="176">
        <f>RES_hhdet_in_tesh!I141/RES_summary!I$21</f>
        <v>5.8879690880663222</v>
      </c>
      <c r="J141" s="176">
        <f>RES_hhdet_in_tesh!J141/RES_summary!J$21</f>
        <v>5.8391339392834096</v>
      </c>
      <c r="K141" s="176">
        <f>RES_hhdet_in_tesh!K141/RES_summary!K$21</f>
        <v>5.7015657542163343</v>
      </c>
      <c r="L141" s="176">
        <f>RES_hhdet_in_tesh!L141/RES_summary!L$21</f>
        <v>5.9291967927588196</v>
      </c>
      <c r="M141" s="176">
        <f>RES_hhdet_in_tesh!M141/RES_summary!M$21</f>
        <v>5.8519462652682313</v>
      </c>
      <c r="N141" s="176">
        <f>RES_hhdet_in_tesh!N141/RES_summary!N$21</f>
        <v>5.6935741465805867</v>
      </c>
      <c r="O141" s="176">
        <f>RES_hhdet_in_tesh!O141/RES_summary!O$21</f>
        <v>6.0061768320893849</v>
      </c>
      <c r="P141" s="176">
        <f>RES_hhdet_in_tesh!P141/RES_summary!P$21</f>
        <v>5.930761391842629</v>
      </c>
      <c r="Q141" s="176">
        <f>RES_hhdet_in_tesh!Q141/RES_summary!Q$21</f>
        <v>6.0408501072809422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84">
        <f>RES_hhdet_in_tesh!C143/RES_summary!C$21</f>
        <v>135.42724046992427</v>
      </c>
      <c r="D143" s="184">
        <f>RES_hhdet_in_tesh!D143/RES_summary!D$21</f>
        <v>129.14989594399481</v>
      </c>
      <c r="E143" s="184">
        <f>RES_hhdet_in_tesh!E143/RES_summary!E$21</f>
        <v>130.36717789320718</v>
      </c>
      <c r="F143" s="184">
        <f>RES_hhdet_in_tesh!F143/RES_summary!F$21</f>
        <v>127.66335339132789</v>
      </c>
      <c r="G143" s="184">
        <f>RES_hhdet_in_tesh!G143/RES_summary!G$21</f>
        <v>126.55695361628395</v>
      </c>
      <c r="H143" s="184">
        <f>RES_hhdet_in_tesh!H143/RES_summary!H$21</f>
        <v>125.40142101792628</v>
      </c>
      <c r="I143" s="184">
        <f>RES_hhdet_in_tesh!I143/RES_summary!I$21</f>
        <v>123.22134222550415</v>
      </c>
      <c r="J143" s="184">
        <f>RES_hhdet_in_tesh!J143/RES_summary!J$21</f>
        <v>121.25406031546332</v>
      </c>
      <c r="K143" s="184">
        <f>RES_hhdet_in_tesh!K143/RES_summary!K$21</f>
        <v>119.33329288888181</v>
      </c>
      <c r="L143" s="184">
        <f>RES_hhdet_in_tesh!L143/RES_summary!L$21</f>
        <v>133.84324730008095</v>
      </c>
      <c r="M143" s="184">
        <f>RES_hhdet_in_tesh!M143/RES_summary!M$21</f>
        <v>122.06957000670751</v>
      </c>
      <c r="N143" s="184">
        <f>RES_hhdet_in_tesh!N143/RES_summary!N$21</f>
        <v>119.82258623282492</v>
      </c>
      <c r="O143" s="184">
        <f>RES_hhdet_in_tesh!O143/RES_summary!O$21</f>
        <v>120.91457379447159</v>
      </c>
      <c r="P143" s="184">
        <f>RES_hhdet_in_tesh!P143/RES_summary!P$21</f>
        <v>108.78953101696321</v>
      </c>
      <c r="Q143" s="184">
        <f>RES_hhdet_in_tesh!Q143/RES_summary!Q$21</f>
        <v>117.28541349253263</v>
      </c>
    </row>
    <row r="144" spans="1:17" ht="12.95" customHeight="1" x14ac:dyDescent="0.25">
      <c r="A144" s="158" t="s">
        <v>65</v>
      </c>
      <c r="B144" s="157"/>
      <c r="C144" s="178">
        <f>RES_hhdet_in_tesh!C144/RES_summary!C$21</f>
        <v>100.54735399466395</v>
      </c>
      <c r="D144" s="178">
        <f>RES_hhdet_in_tesh!D144/RES_summary!D$21</f>
        <v>94.87745912528321</v>
      </c>
      <c r="E144" s="178">
        <f>RES_hhdet_in_tesh!E144/RES_summary!E$21</f>
        <v>96.243149816033267</v>
      </c>
      <c r="F144" s="178">
        <f>RES_hhdet_in_tesh!F144/RES_summary!F$21</f>
        <v>94.11577389788728</v>
      </c>
      <c r="G144" s="178">
        <f>RES_hhdet_in_tesh!G144/RES_summary!G$21</f>
        <v>93.45488025361233</v>
      </c>
      <c r="H144" s="178">
        <f>RES_hhdet_in_tesh!H144/RES_summary!H$21</f>
        <v>92.122723692025133</v>
      </c>
      <c r="I144" s="178">
        <f>RES_hhdet_in_tesh!I144/RES_summary!I$21</f>
        <v>90.676993121988133</v>
      </c>
      <c r="J144" s="178">
        <f>RES_hhdet_in_tesh!J144/RES_summary!J$21</f>
        <v>87.990382436767945</v>
      </c>
      <c r="K144" s="178">
        <f>RES_hhdet_in_tesh!K144/RES_summary!K$21</f>
        <v>86.642465118376109</v>
      </c>
      <c r="L144" s="178">
        <f>RES_hhdet_in_tesh!L144/RES_summary!L$21</f>
        <v>100.32414992412858</v>
      </c>
      <c r="M144" s="178">
        <f>RES_hhdet_in_tesh!M144/RES_summary!M$21</f>
        <v>88.664928711561487</v>
      </c>
      <c r="N144" s="178">
        <f>RES_hhdet_in_tesh!N144/RES_summary!N$21</f>
        <v>86.606138686879476</v>
      </c>
      <c r="O144" s="178">
        <f>RES_hhdet_in_tesh!O144/RES_summary!O$21</f>
        <v>86.161234463144311</v>
      </c>
      <c r="P144" s="178">
        <f>RES_hhdet_in_tesh!P144/RES_summary!P$21</f>
        <v>74.333460929257569</v>
      </c>
      <c r="Q144" s="178">
        <f>RES_hhdet_in_tesh!Q144/RES_summary!Q$21</f>
        <v>82.414271650925087</v>
      </c>
    </row>
    <row r="145" spans="1:17" ht="12" customHeight="1" x14ac:dyDescent="0.25">
      <c r="A145" s="23" t="s">
        <v>60</v>
      </c>
      <c r="B145" s="156"/>
      <c r="C145" s="177">
        <f>RES_hhdet_in_tesh!C145/RES_summary!C$21</f>
        <v>100.54735399466395</v>
      </c>
      <c r="D145" s="177">
        <f>RES_hhdet_in_tesh!D145/RES_summary!D$21</f>
        <v>94.87745912528321</v>
      </c>
      <c r="E145" s="177">
        <f>RES_hhdet_in_tesh!E145/RES_summary!E$21</f>
        <v>96.243149816033267</v>
      </c>
      <c r="F145" s="177">
        <f>RES_hhdet_in_tesh!F145/RES_summary!F$21</f>
        <v>94.11577389788728</v>
      </c>
      <c r="G145" s="177">
        <f>RES_hhdet_in_tesh!G145/RES_summary!G$21</f>
        <v>93.45488025361233</v>
      </c>
      <c r="H145" s="177">
        <f>RES_hhdet_in_tesh!H145/RES_summary!H$21</f>
        <v>92.122723692025133</v>
      </c>
      <c r="I145" s="177">
        <f>RES_hhdet_in_tesh!I145/RES_summary!I$21</f>
        <v>90.676993121988133</v>
      </c>
      <c r="J145" s="177">
        <f>RES_hhdet_in_tesh!J145/RES_summary!J$21</f>
        <v>87.990382436767945</v>
      </c>
      <c r="K145" s="177">
        <f>RES_hhdet_in_tesh!K145/RES_summary!K$21</f>
        <v>86.642465118376109</v>
      </c>
      <c r="L145" s="177">
        <f>RES_hhdet_in_tesh!L145/RES_summary!L$21</f>
        <v>100.32414992412858</v>
      </c>
      <c r="M145" s="177">
        <f>RES_hhdet_in_tesh!M145/RES_summary!M$21</f>
        <v>88.664928711561487</v>
      </c>
      <c r="N145" s="177">
        <f>RES_hhdet_in_tesh!N145/RES_summary!N$21</f>
        <v>86.606138686879476</v>
      </c>
      <c r="O145" s="177">
        <f>RES_hhdet_in_tesh!O145/RES_summary!O$21</f>
        <v>86.161234463144311</v>
      </c>
      <c r="P145" s="177">
        <f>RES_hhdet_in_tesh!P145/RES_summary!P$21</f>
        <v>74.333460929257569</v>
      </c>
      <c r="Q145" s="177">
        <f>RES_hhdet_in_tesh!Q145/RES_summary!Q$21</f>
        <v>82.414271650925087</v>
      </c>
    </row>
    <row r="146" spans="1:17" ht="12.95" customHeight="1" x14ac:dyDescent="0.25">
      <c r="A146" s="158" t="s">
        <v>112</v>
      </c>
      <c r="B146" s="157"/>
      <c r="C146" s="178">
        <f>RES_hhdet_in_tesh!C146/RES_summary!C$21</f>
        <v>10.950061187912651</v>
      </c>
      <c r="D146" s="178">
        <f>RES_hhdet_in_tesh!D146/RES_summary!D$21</f>
        <v>10.618821617545578</v>
      </c>
      <c r="E146" s="178">
        <f>RES_hhdet_in_tesh!E146/RES_summary!E$21</f>
        <v>10.438129970011781</v>
      </c>
      <c r="F146" s="178">
        <f>RES_hhdet_in_tesh!F146/RES_summary!F$21</f>
        <v>10.324412937771198</v>
      </c>
      <c r="G146" s="178">
        <f>RES_hhdet_in_tesh!G146/RES_summary!G$21</f>
        <v>10.186702517299501</v>
      </c>
      <c r="H146" s="178">
        <f>RES_hhdet_in_tesh!H146/RES_summary!H$21</f>
        <v>10.12288945361677</v>
      </c>
      <c r="I146" s="178">
        <f>RES_hhdet_in_tesh!I146/RES_summary!I$21</f>
        <v>10.047291425604477</v>
      </c>
      <c r="J146" s="178">
        <f>RES_hhdet_in_tesh!J146/RES_summary!J$21</f>
        <v>11.113436368817446</v>
      </c>
      <c r="K146" s="178">
        <f>RES_hhdet_in_tesh!K146/RES_summary!K$21</f>
        <v>11.105702750334926</v>
      </c>
      <c r="L146" s="178">
        <f>RES_hhdet_in_tesh!L146/RES_summary!L$21</f>
        <v>11.001008171324045</v>
      </c>
      <c r="M146" s="178">
        <f>RES_hhdet_in_tesh!M146/RES_summary!M$21</f>
        <v>11.203905639220048</v>
      </c>
      <c r="N146" s="178">
        <f>RES_hhdet_in_tesh!N146/RES_summary!N$21</f>
        <v>11.497638153674979</v>
      </c>
      <c r="O146" s="178">
        <f>RES_hhdet_in_tesh!O146/RES_summary!O$21</f>
        <v>11.637389258975256</v>
      </c>
      <c r="P146" s="178">
        <f>RES_hhdet_in_tesh!P146/RES_summary!P$21</f>
        <v>11.864730881308361</v>
      </c>
      <c r="Q146" s="178">
        <f>RES_hhdet_in_tesh!Q146/RES_summary!Q$21</f>
        <v>11.786626003303262</v>
      </c>
    </row>
    <row r="147" spans="1:17" ht="12" customHeight="1" x14ac:dyDescent="0.25">
      <c r="A147" s="23" t="s">
        <v>60</v>
      </c>
      <c r="B147" s="156"/>
      <c r="C147" s="177">
        <f>RES_hhdet_in_tesh!C147/RES_summary!C$21</f>
        <v>10.950061187912651</v>
      </c>
      <c r="D147" s="177">
        <f>RES_hhdet_in_tesh!D147/RES_summary!D$21</f>
        <v>10.618821617545578</v>
      </c>
      <c r="E147" s="177">
        <f>RES_hhdet_in_tesh!E147/RES_summary!E$21</f>
        <v>10.438129970011781</v>
      </c>
      <c r="F147" s="177">
        <f>RES_hhdet_in_tesh!F147/RES_summary!F$21</f>
        <v>10.324412937771198</v>
      </c>
      <c r="G147" s="177">
        <f>RES_hhdet_in_tesh!G147/RES_summary!G$21</f>
        <v>10.186702517299501</v>
      </c>
      <c r="H147" s="177">
        <f>RES_hhdet_in_tesh!H147/RES_summary!H$21</f>
        <v>10.12288945361677</v>
      </c>
      <c r="I147" s="177">
        <f>RES_hhdet_in_tesh!I147/RES_summary!I$21</f>
        <v>10.047291425604477</v>
      </c>
      <c r="J147" s="177">
        <f>RES_hhdet_in_tesh!J147/RES_summary!J$21</f>
        <v>11.113436368817446</v>
      </c>
      <c r="K147" s="177">
        <f>RES_hhdet_in_tesh!K147/RES_summary!K$21</f>
        <v>11.105702750334926</v>
      </c>
      <c r="L147" s="177">
        <f>RES_hhdet_in_tesh!L147/RES_summary!L$21</f>
        <v>11.001008171324045</v>
      </c>
      <c r="M147" s="177">
        <f>RES_hhdet_in_tesh!M147/RES_summary!M$21</f>
        <v>11.203905639220048</v>
      </c>
      <c r="N147" s="177">
        <f>RES_hhdet_in_tesh!N147/RES_summary!N$21</f>
        <v>11.497638153674979</v>
      </c>
      <c r="O147" s="177">
        <f>RES_hhdet_in_tesh!O147/RES_summary!O$21</f>
        <v>11.637389258975256</v>
      </c>
      <c r="P147" s="177">
        <f>RES_hhdet_in_tesh!P147/RES_summary!P$21</f>
        <v>11.864730881308361</v>
      </c>
      <c r="Q147" s="177">
        <f>RES_hhdet_in_tesh!Q147/RES_summary!Q$21</f>
        <v>11.786626003303262</v>
      </c>
    </row>
    <row r="148" spans="1:17" ht="12" customHeight="1" x14ac:dyDescent="0.25">
      <c r="A148" s="158" t="s">
        <v>63</v>
      </c>
      <c r="B148" s="157"/>
      <c r="C148" s="178">
        <f>RES_hhdet_in_tesh!C148/RES_summary!C$21</f>
        <v>17.775039010004555</v>
      </c>
      <c r="D148" s="178">
        <f>RES_hhdet_in_tesh!D148/RES_summary!D$21</f>
        <v>17.529526726072067</v>
      </c>
      <c r="E148" s="178">
        <f>RES_hhdet_in_tesh!E148/RES_summary!E$21</f>
        <v>17.576303289357</v>
      </c>
      <c r="F148" s="178">
        <f>RES_hhdet_in_tesh!F148/RES_summary!F$21</f>
        <v>17.220655494032314</v>
      </c>
      <c r="G148" s="178">
        <f>RES_hhdet_in_tesh!G148/RES_summary!G$21</f>
        <v>16.965124729671167</v>
      </c>
      <c r="H148" s="178">
        <f>RES_hhdet_in_tesh!H148/RES_summary!H$21</f>
        <v>17.111278907895123</v>
      </c>
      <c r="I148" s="178">
        <f>RES_hhdet_in_tesh!I148/RES_summary!I$21</f>
        <v>16.608724420532429</v>
      </c>
      <c r="J148" s="178">
        <f>RES_hhdet_in_tesh!J148/RES_summary!J$21</f>
        <v>16.310729384826736</v>
      </c>
      <c r="K148" s="178">
        <f>RES_hhdet_in_tesh!K148/RES_summary!K$21</f>
        <v>15.883162766370281</v>
      </c>
      <c r="L148" s="178">
        <f>RES_hhdet_in_tesh!L148/RES_summary!L$21</f>
        <v>16.58848247424384</v>
      </c>
      <c r="M148" s="178">
        <f>RES_hhdet_in_tesh!M148/RES_summary!M$21</f>
        <v>16.348433646813845</v>
      </c>
      <c r="N148" s="178">
        <f>RES_hhdet_in_tesh!N148/RES_summary!N$21</f>
        <v>16.024948806393905</v>
      </c>
      <c r="O148" s="178">
        <f>RES_hhdet_in_tesh!O148/RES_summary!O$21</f>
        <v>17.109532943250144</v>
      </c>
      <c r="P148" s="178">
        <f>RES_hhdet_in_tesh!P148/RES_summary!P$21</f>
        <v>16.660389700607926</v>
      </c>
      <c r="Q148" s="178">
        <f>RES_hhdet_in_tesh!Q148/RES_summary!Q$21</f>
        <v>17.0435250154997</v>
      </c>
    </row>
    <row r="149" spans="1:17" ht="12" customHeight="1" x14ac:dyDescent="0.25">
      <c r="A149" s="167" t="s">
        <v>144</v>
      </c>
      <c r="B149" s="132"/>
      <c r="C149" s="183">
        <f>RES_hhdet_in_tesh!C149/RES_summary!C$21</f>
        <v>0</v>
      </c>
      <c r="D149" s="183">
        <f>RES_hhdet_in_tesh!D149/RES_summary!D$21</f>
        <v>0</v>
      </c>
      <c r="E149" s="183">
        <f>RES_hhdet_in_tesh!E149/RES_summary!E$21</f>
        <v>0</v>
      </c>
      <c r="F149" s="183">
        <f>RES_hhdet_in_tesh!F149/RES_summary!F$21</f>
        <v>0</v>
      </c>
      <c r="G149" s="183">
        <f>RES_hhdet_in_tesh!G149/RES_summary!G$21</f>
        <v>0</v>
      </c>
      <c r="H149" s="183">
        <f>RES_hhdet_in_tesh!H149/RES_summary!H$21</f>
        <v>0</v>
      </c>
      <c r="I149" s="183">
        <f>RES_hhdet_in_tesh!I149/RES_summary!I$21</f>
        <v>0</v>
      </c>
      <c r="J149" s="183">
        <f>RES_hhdet_in_tesh!J149/RES_summary!J$21</f>
        <v>0</v>
      </c>
      <c r="K149" s="183">
        <f>RES_hhdet_in_tesh!K149/RES_summary!K$21</f>
        <v>0</v>
      </c>
      <c r="L149" s="183">
        <f>RES_hhdet_in_tesh!L149/RES_summary!L$21</f>
        <v>0</v>
      </c>
      <c r="M149" s="183">
        <f>RES_hhdet_in_tesh!M149/RES_summary!M$21</f>
        <v>0</v>
      </c>
      <c r="N149" s="183">
        <f>RES_hhdet_in_tesh!N149/RES_summary!N$21</f>
        <v>0</v>
      </c>
      <c r="O149" s="183">
        <f>RES_hhdet_in_tesh!O149/RES_summary!O$21</f>
        <v>0</v>
      </c>
      <c r="P149" s="183">
        <f>RES_hhdet_in_tesh!P149/RES_summary!P$21</f>
        <v>0</v>
      </c>
      <c r="Q149" s="183">
        <f>RES_hhdet_in_tesh!Q149/RES_summary!Q$21</f>
        <v>0</v>
      </c>
    </row>
    <row r="150" spans="1:17" ht="12" customHeight="1" x14ac:dyDescent="0.25">
      <c r="A150" s="167" t="s">
        <v>143</v>
      </c>
      <c r="B150" s="132"/>
      <c r="C150" s="183">
        <f>RES_hhdet_in_tesh!C150/RES_summary!C$21</f>
        <v>0</v>
      </c>
      <c r="D150" s="183">
        <f>RES_hhdet_in_tesh!D150/RES_summary!D$21</f>
        <v>0</v>
      </c>
      <c r="E150" s="183">
        <f>RES_hhdet_in_tesh!E150/RES_summary!E$21</f>
        <v>0</v>
      </c>
      <c r="F150" s="183">
        <f>RES_hhdet_in_tesh!F150/RES_summary!F$21</f>
        <v>0</v>
      </c>
      <c r="G150" s="183">
        <f>RES_hhdet_in_tesh!G150/RES_summary!G$21</f>
        <v>0</v>
      </c>
      <c r="H150" s="183">
        <f>RES_hhdet_in_tesh!H150/RES_summary!H$21</f>
        <v>0</v>
      </c>
      <c r="I150" s="183">
        <f>RES_hhdet_in_tesh!I150/RES_summary!I$21</f>
        <v>0</v>
      </c>
      <c r="J150" s="183">
        <f>RES_hhdet_in_tesh!J150/RES_summary!J$21</f>
        <v>0</v>
      </c>
      <c r="K150" s="183">
        <f>RES_hhdet_in_tesh!K150/RES_summary!K$21</f>
        <v>0</v>
      </c>
      <c r="L150" s="183">
        <f>RES_hhdet_in_tesh!L150/RES_summary!L$21</f>
        <v>0</v>
      </c>
      <c r="M150" s="183">
        <f>RES_hhdet_in_tesh!M150/RES_summary!M$21</f>
        <v>0</v>
      </c>
      <c r="N150" s="183">
        <f>RES_hhdet_in_tesh!N150/RES_summary!N$21</f>
        <v>0</v>
      </c>
      <c r="O150" s="183">
        <f>RES_hhdet_in_tesh!O150/RES_summary!O$21</f>
        <v>0</v>
      </c>
      <c r="P150" s="183">
        <f>RES_hhdet_in_tesh!P150/RES_summary!P$21</f>
        <v>0</v>
      </c>
      <c r="Q150" s="183">
        <f>RES_hhdet_in_tesh!Q150/RES_summary!Q$21</f>
        <v>0</v>
      </c>
    </row>
    <row r="151" spans="1:17" ht="12" customHeight="1" x14ac:dyDescent="0.25">
      <c r="A151" s="166" t="s">
        <v>57</v>
      </c>
      <c r="B151" s="165"/>
      <c r="C151" s="182">
        <f>RES_hhdet_in_tesh!C151/RES_summary!C$21</f>
        <v>0</v>
      </c>
      <c r="D151" s="182">
        <f>RES_hhdet_in_tesh!D151/RES_summary!D$21</f>
        <v>0</v>
      </c>
      <c r="E151" s="182">
        <f>RES_hhdet_in_tesh!E151/RES_summary!E$21</f>
        <v>0</v>
      </c>
      <c r="F151" s="182">
        <f>RES_hhdet_in_tesh!F151/RES_summary!F$21</f>
        <v>0</v>
      </c>
      <c r="G151" s="182">
        <f>RES_hhdet_in_tesh!G151/RES_summary!G$21</f>
        <v>0</v>
      </c>
      <c r="H151" s="182">
        <f>RES_hhdet_in_tesh!H151/RES_summary!H$21</f>
        <v>0</v>
      </c>
      <c r="I151" s="182">
        <f>RES_hhdet_in_tesh!I151/RES_summary!I$21</f>
        <v>0</v>
      </c>
      <c r="J151" s="182">
        <f>RES_hhdet_in_tesh!J151/RES_summary!J$21</f>
        <v>0</v>
      </c>
      <c r="K151" s="182">
        <f>RES_hhdet_in_tesh!K151/RES_summary!K$21</f>
        <v>0</v>
      </c>
      <c r="L151" s="182">
        <f>RES_hhdet_in_tesh!L151/RES_summary!L$21</f>
        <v>0</v>
      </c>
      <c r="M151" s="182">
        <f>RES_hhdet_in_tesh!M151/RES_summary!M$21</f>
        <v>0</v>
      </c>
      <c r="N151" s="182">
        <f>RES_hhdet_in_tesh!N151/RES_summary!N$21</f>
        <v>0</v>
      </c>
      <c r="O151" s="182">
        <f>RES_hhdet_in_tesh!O151/RES_summary!O$21</f>
        <v>0</v>
      </c>
      <c r="P151" s="182">
        <f>RES_hhdet_in_tesh!P151/RES_summary!P$21</f>
        <v>0</v>
      </c>
      <c r="Q151" s="182">
        <f>RES_hhdet_in_tesh!Q151/RES_summary!Q$21</f>
        <v>0</v>
      </c>
    </row>
    <row r="152" spans="1:17" ht="12" customHeight="1" x14ac:dyDescent="0.25">
      <c r="A152" s="147" t="s">
        <v>59</v>
      </c>
      <c r="B152" s="164"/>
      <c r="C152" s="181">
        <f>RES_hhdet_in_tesh!C152/RES_summary!C$21</f>
        <v>0</v>
      </c>
      <c r="D152" s="181">
        <f>RES_hhdet_in_tesh!D152/RES_summary!D$21</f>
        <v>0</v>
      </c>
      <c r="E152" s="181">
        <f>RES_hhdet_in_tesh!E152/RES_summary!E$21</f>
        <v>0</v>
      </c>
      <c r="F152" s="181">
        <f>RES_hhdet_in_tesh!F152/RES_summary!F$21</f>
        <v>0</v>
      </c>
      <c r="G152" s="181">
        <f>RES_hhdet_in_tesh!G152/RES_summary!G$21</f>
        <v>0</v>
      </c>
      <c r="H152" s="181">
        <f>RES_hhdet_in_tesh!H152/RES_summary!H$21</f>
        <v>0</v>
      </c>
      <c r="I152" s="181">
        <f>RES_hhdet_in_tesh!I152/RES_summary!I$21</f>
        <v>0</v>
      </c>
      <c r="J152" s="181">
        <f>RES_hhdet_in_tesh!J152/RES_summary!J$21</f>
        <v>0</v>
      </c>
      <c r="K152" s="181">
        <f>RES_hhdet_in_tesh!K152/RES_summary!K$21</f>
        <v>0</v>
      </c>
      <c r="L152" s="181">
        <f>RES_hhdet_in_tesh!L152/RES_summary!L$21</f>
        <v>0</v>
      </c>
      <c r="M152" s="181">
        <f>RES_hhdet_in_tesh!M152/RES_summary!M$21</f>
        <v>0</v>
      </c>
      <c r="N152" s="181">
        <f>RES_hhdet_in_tesh!N152/RES_summary!N$21</f>
        <v>0</v>
      </c>
      <c r="O152" s="181">
        <f>RES_hhdet_in_tesh!O152/RES_summary!O$21</f>
        <v>0</v>
      </c>
      <c r="P152" s="181">
        <f>RES_hhdet_in_tesh!P152/RES_summary!P$21</f>
        <v>0</v>
      </c>
      <c r="Q152" s="181">
        <f>RES_hhdet_in_tesh!Q152/RES_summary!Q$21</f>
        <v>0</v>
      </c>
    </row>
    <row r="153" spans="1:17" ht="12" customHeight="1" x14ac:dyDescent="0.25">
      <c r="A153" s="163" t="s">
        <v>142</v>
      </c>
      <c r="B153" s="162"/>
      <c r="C153" s="180">
        <f>RES_hhdet_in_tesh!C153/RES_summary!C$21</f>
        <v>17.836006891396657</v>
      </c>
      <c r="D153" s="180">
        <f>RES_hhdet_in_tesh!D153/RES_summary!D$21</f>
        <v>17.582116426828001</v>
      </c>
      <c r="E153" s="180">
        <f>RES_hhdet_in_tesh!E153/RES_summary!E$21</f>
        <v>17.633380596245637</v>
      </c>
      <c r="F153" s="180">
        <f>RES_hhdet_in_tesh!F153/RES_summary!F$21</f>
        <v>17.305516124816677</v>
      </c>
      <c r="G153" s="180">
        <f>RES_hhdet_in_tesh!G153/RES_summary!G$21</f>
        <v>17.082563020663766</v>
      </c>
      <c r="H153" s="180">
        <f>RES_hhdet_in_tesh!H153/RES_summary!H$21</f>
        <v>17.3075504857478</v>
      </c>
      <c r="I153" s="180">
        <f>RES_hhdet_in_tesh!I153/RES_summary!I$21</f>
        <v>16.781311683879032</v>
      </c>
      <c r="J153" s="180">
        <f>RES_hhdet_in_tesh!J153/RES_summary!J$21</f>
        <v>16.447758348527657</v>
      </c>
      <c r="K153" s="180">
        <f>RES_hhdet_in_tesh!K153/RES_summary!K$21</f>
        <v>16.040273056150529</v>
      </c>
      <c r="L153" s="180">
        <f>RES_hhdet_in_tesh!L153/RES_summary!L$21</f>
        <v>16.840664361772571</v>
      </c>
      <c r="M153" s="180">
        <f>RES_hhdet_in_tesh!M153/RES_summary!M$21</f>
        <v>16.550760259887085</v>
      </c>
      <c r="N153" s="180">
        <f>RES_hhdet_in_tesh!N153/RES_summary!N$21</f>
        <v>16.29238778322274</v>
      </c>
      <c r="O153" s="180">
        <f>RES_hhdet_in_tesh!O153/RES_summary!O$21</f>
        <v>17.434549367210273</v>
      </c>
      <c r="P153" s="180">
        <f>RES_hhdet_in_tesh!P153/RES_summary!P$21</f>
        <v>17.059081370679117</v>
      </c>
      <c r="Q153" s="180">
        <f>RES_hhdet_in_tesh!Q153/RES_summary!Q$21</f>
        <v>17.491445777049542</v>
      </c>
    </row>
    <row r="154" spans="1:17" ht="12" customHeight="1" x14ac:dyDescent="0.25">
      <c r="A154" s="161" t="s">
        <v>141</v>
      </c>
      <c r="B154" s="160"/>
      <c r="C154" s="179">
        <f>RES_hhdet_in_tesh!C154/RES_summary!C$21</f>
        <v>17.309219410879084</v>
      </c>
      <c r="D154" s="179">
        <f>RES_hhdet_in_tesh!D154/RES_summary!D$21</f>
        <v>17.134872005351767</v>
      </c>
      <c r="E154" s="179">
        <f>RES_hhdet_in_tesh!E154/RES_summary!E$21</f>
        <v>17.166495073270525</v>
      </c>
      <c r="F154" s="179">
        <f>RES_hhdet_in_tesh!F154/RES_summary!F$21</f>
        <v>16.72727917571309</v>
      </c>
      <c r="G154" s="179">
        <f>RES_hhdet_in_tesh!G154/RES_summary!G$21</f>
        <v>16.389131927417615</v>
      </c>
      <c r="H154" s="179">
        <f>RES_hhdet_in_tesh!H154/RES_summary!H$21</f>
        <v>16.384572675201746</v>
      </c>
      <c r="I154" s="179">
        <f>RES_hhdet_in_tesh!I154/RES_summary!I$21</f>
        <v>15.980721380815655</v>
      </c>
      <c r="J154" s="179">
        <f>RES_hhdet_in_tesh!J154/RES_summary!J$21</f>
        <v>15.694795267535465</v>
      </c>
      <c r="K154" s="179">
        <f>RES_hhdet_in_tesh!K154/RES_summary!K$21</f>
        <v>15.314042603509707</v>
      </c>
      <c r="L154" s="179">
        <f>RES_hhdet_in_tesh!L154/RES_summary!L$21</f>
        <v>15.797401749943457</v>
      </c>
      <c r="M154" s="179">
        <f>RES_hhdet_in_tesh!M154/RES_summary!M$21</f>
        <v>15.479772116950688</v>
      </c>
      <c r="N154" s="179">
        <f>RES_hhdet_in_tesh!N154/RES_summary!N$21</f>
        <v>15.219252255911833</v>
      </c>
      <c r="O154" s="179">
        <f>RES_hhdet_in_tesh!O154/RES_summary!O$21</f>
        <v>15.904914947789038</v>
      </c>
      <c r="P154" s="179">
        <f>RES_hhdet_in_tesh!P154/RES_summary!P$21</f>
        <v>15.566374017476962</v>
      </c>
      <c r="Q154" s="179">
        <f>RES_hhdet_in_tesh!Q154/RES_summary!Q$21</f>
        <v>15.756421819358023</v>
      </c>
    </row>
    <row r="155" spans="1:17" ht="12" customHeight="1" x14ac:dyDescent="0.25">
      <c r="A155" s="148" t="s">
        <v>60</v>
      </c>
      <c r="B155" s="156"/>
      <c r="C155" s="177">
        <f>RES_hhdet_in_tesh!C155/RES_summary!C$21</f>
        <v>11.696485338131721</v>
      </c>
      <c r="D155" s="177">
        <f>RES_hhdet_in_tesh!D155/RES_summary!D$21</f>
        <v>11.618616265531125</v>
      </c>
      <c r="E155" s="177">
        <f>RES_hhdet_in_tesh!E155/RES_summary!E$21</f>
        <v>11.702898839985709</v>
      </c>
      <c r="F155" s="177">
        <f>RES_hhdet_in_tesh!F155/RES_summary!F$21</f>
        <v>11.452051998991525</v>
      </c>
      <c r="G155" s="177">
        <f>RES_hhdet_in_tesh!G155/RES_summary!G$21</f>
        <v>11.281762324009504</v>
      </c>
      <c r="H155" s="177">
        <f>RES_hhdet_in_tesh!H155/RES_summary!H$21</f>
        <v>11.411843701698094</v>
      </c>
      <c r="I155" s="177">
        <f>RES_hhdet_in_tesh!I155/RES_summary!I$21</f>
        <v>11.053496742965095</v>
      </c>
      <c r="J155" s="177">
        <f>RES_hhdet_in_tesh!J155/RES_summary!J$21</f>
        <v>10.830068803770526</v>
      </c>
      <c r="K155" s="177">
        <f>RES_hhdet_in_tesh!K155/RES_summary!K$21</f>
        <v>10.545790771208644</v>
      </c>
      <c r="L155" s="177">
        <f>RES_hhdet_in_tesh!L155/RES_summary!L$21</f>
        <v>11.069008713317942</v>
      </c>
      <c r="M155" s="177">
        <f>RES_hhdet_in_tesh!M155/RES_summary!M$21</f>
        <v>10.866552454958306</v>
      </c>
      <c r="N155" s="177">
        <f>RES_hhdet_in_tesh!N155/RES_summary!N$21</f>
        <v>10.685334479848265</v>
      </c>
      <c r="O155" s="177">
        <f>RES_hhdet_in_tesh!O155/RES_summary!O$21</f>
        <v>11.423249539517984</v>
      </c>
      <c r="P155" s="177">
        <f>RES_hhdet_in_tesh!P155/RES_summary!P$21</f>
        <v>11.172782346519911</v>
      </c>
      <c r="Q155" s="177">
        <f>RES_hhdet_in_tesh!Q155/RES_summary!Q$21</f>
        <v>11.448857405375627</v>
      </c>
    </row>
    <row r="156" spans="1:17" ht="12" customHeight="1" x14ac:dyDescent="0.25">
      <c r="A156" s="148" t="s">
        <v>59</v>
      </c>
      <c r="B156" s="156"/>
      <c r="C156" s="177">
        <f>RES_hhdet_in_tesh!C156/RES_summary!C$21</f>
        <v>5.6127340727473607</v>
      </c>
      <c r="D156" s="177">
        <f>RES_hhdet_in_tesh!D156/RES_summary!D$21</f>
        <v>5.5162557398206422</v>
      </c>
      <c r="E156" s="177">
        <f>RES_hhdet_in_tesh!E156/RES_summary!E$21</f>
        <v>5.4635962332848154</v>
      </c>
      <c r="F156" s="177">
        <f>RES_hhdet_in_tesh!F156/RES_summary!F$21</f>
        <v>5.2752271767215637</v>
      </c>
      <c r="G156" s="177">
        <f>RES_hhdet_in_tesh!G156/RES_summary!G$21</f>
        <v>5.1073696034081113</v>
      </c>
      <c r="H156" s="177">
        <f>RES_hhdet_in_tesh!H156/RES_summary!H$21</f>
        <v>4.9727289735036537</v>
      </c>
      <c r="I156" s="177">
        <f>RES_hhdet_in_tesh!I156/RES_summary!I$21</f>
        <v>4.9272246378505606</v>
      </c>
      <c r="J156" s="177">
        <f>RES_hhdet_in_tesh!J156/RES_summary!J$21</f>
        <v>4.8647264637649377</v>
      </c>
      <c r="K156" s="177">
        <f>RES_hhdet_in_tesh!K156/RES_summary!K$21</f>
        <v>4.7682518323010674</v>
      </c>
      <c r="L156" s="177">
        <f>RES_hhdet_in_tesh!L156/RES_summary!L$21</f>
        <v>4.7283930366255174</v>
      </c>
      <c r="M156" s="177">
        <f>RES_hhdet_in_tesh!M156/RES_summary!M$21</f>
        <v>4.6132196619923818</v>
      </c>
      <c r="N156" s="177">
        <f>RES_hhdet_in_tesh!N156/RES_summary!N$21</f>
        <v>4.5339177760635661</v>
      </c>
      <c r="O156" s="177">
        <f>RES_hhdet_in_tesh!O156/RES_summary!O$21</f>
        <v>4.4816654082710539</v>
      </c>
      <c r="P156" s="177">
        <f>RES_hhdet_in_tesh!P156/RES_summary!P$21</f>
        <v>4.3935916709570497</v>
      </c>
      <c r="Q156" s="177">
        <f>RES_hhdet_in_tesh!Q156/RES_summary!Q$21</f>
        <v>4.3075644139823961</v>
      </c>
    </row>
    <row r="157" spans="1:17" ht="12" customHeight="1" x14ac:dyDescent="0.25">
      <c r="A157" s="158" t="s">
        <v>62</v>
      </c>
      <c r="B157" s="157"/>
      <c r="C157" s="178">
        <f>RES_hhdet_in_tesh!C157/RES_summary!C$21</f>
        <v>6.1547862773431179</v>
      </c>
      <c r="D157" s="178">
        <f>RES_hhdet_in_tesh!D157/RES_summary!D$21</f>
        <v>6.124088475093977</v>
      </c>
      <c r="E157" s="178">
        <f>RES_hhdet_in_tesh!E157/RES_summary!E$21</f>
        <v>6.1095948178051556</v>
      </c>
      <c r="F157" s="178">
        <f>RES_hhdet_in_tesh!F157/RES_summary!F$21</f>
        <v>6.0025110616370947</v>
      </c>
      <c r="G157" s="178">
        <f>RES_hhdet_in_tesh!G157/RES_summary!G$21</f>
        <v>5.9502461157009785</v>
      </c>
      <c r="H157" s="178">
        <f>RES_hhdet_in_tesh!H157/RES_summary!H$21</f>
        <v>6.0445289643892721</v>
      </c>
      <c r="I157" s="178">
        <f>RES_hhdet_in_tesh!I157/RES_summary!I$21</f>
        <v>5.8883332573791094</v>
      </c>
      <c r="J157" s="178">
        <f>RES_hhdet_in_tesh!J157/RES_summary!J$21</f>
        <v>5.8395121250512112</v>
      </c>
      <c r="K157" s="178">
        <f>RES_hhdet_in_tesh!K157/RES_summary!K$21</f>
        <v>5.701962253800513</v>
      </c>
      <c r="L157" s="178">
        <f>RES_hhdet_in_tesh!L157/RES_summary!L$21</f>
        <v>5.9296067303844744</v>
      </c>
      <c r="M157" s="178">
        <f>RES_hhdet_in_tesh!M157/RES_summary!M$21</f>
        <v>5.8523020091121145</v>
      </c>
      <c r="N157" s="178">
        <f>RES_hhdet_in_tesh!N157/RES_summary!N$21</f>
        <v>5.6938605858765881</v>
      </c>
      <c r="O157" s="178">
        <f>RES_hhdet_in_tesh!O157/RES_summary!O$21</f>
        <v>6.0064171291018935</v>
      </c>
      <c r="P157" s="178">
        <f>RES_hhdet_in_tesh!P157/RES_summary!P$21</f>
        <v>5.9309495057893393</v>
      </c>
      <c r="Q157" s="178">
        <f>RES_hhdet_in_tesh!Q157/RES_summary!Q$21</f>
        <v>6.040990822804595</v>
      </c>
    </row>
    <row r="158" spans="1:17" ht="12" customHeight="1" x14ac:dyDescent="0.25">
      <c r="A158" s="23" t="s">
        <v>57</v>
      </c>
      <c r="B158" s="156"/>
      <c r="C158" s="177">
        <f>RES_hhdet_in_tesh!C158/RES_summary!C$21</f>
        <v>0</v>
      </c>
      <c r="D158" s="177">
        <f>RES_hhdet_in_tesh!D158/RES_summary!D$21</f>
        <v>0</v>
      </c>
      <c r="E158" s="177">
        <f>RES_hhdet_in_tesh!E158/RES_summary!E$21</f>
        <v>0</v>
      </c>
      <c r="F158" s="177">
        <f>RES_hhdet_in_tesh!F158/RES_summary!F$21</f>
        <v>0</v>
      </c>
      <c r="G158" s="177">
        <f>RES_hhdet_in_tesh!G158/RES_summary!G$21</f>
        <v>0</v>
      </c>
      <c r="H158" s="177">
        <f>RES_hhdet_in_tesh!H158/RES_summary!H$21</f>
        <v>0</v>
      </c>
      <c r="I158" s="177">
        <f>RES_hhdet_in_tesh!I158/RES_summary!I$21</f>
        <v>0</v>
      </c>
      <c r="J158" s="177">
        <f>RES_hhdet_in_tesh!J158/RES_summary!J$21</f>
        <v>0</v>
      </c>
      <c r="K158" s="177">
        <f>RES_hhdet_in_tesh!K158/RES_summary!K$21</f>
        <v>0</v>
      </c>
      <c r="L158" s="177">
        <f>RES_hhdet_in_tesh!L158/RES_summary!L$21</f>
        <v>0</v>
      </c>
      <c r="M158" s="177">
        <f>RES_hhdet_in_tesh!M158/RES_summary!M$21</f>
        <v>0</v>
      </c>
      <c r="N158" s="177">
        <f>RES_hhdet_in_tesh!N158/RES_summary!N$21</f>
        <v>0</v>
      </c>
      <c r="O158" s="177">
        <f>RES_hhdet_in_tesh!O158/RES_summary!O$21</f>
        <v>0</v>
      </c>
      <c r="P158" s="177">
        <f>RES_hhdet_in_tesh!P158/RES_summary!P$21</f>
        <v>0</v>
      </c>
      <c r="Q158" s="177">
        <f>RES_hhdet_in_tesh!Q158/RES_summary!Q$21</f>
        <v>0</v>
      </c>
    </row>
    <row r="159" spans="1:17" ht="12" customHeight="1" x14ac:dyDescent="0.25">
      <c r="A159" s="29" t="s">
        <v>140</v>
      </c>
      <c r="B159" s="57"/>
      <c r="C159" s="176">
        <f>RES_hhdet_in_tesh!C159/RES_summary!C$21</f>
        <v>6.1547862773431179</v>
      </c>
      <c r="D159" s="176">
        <f>RES_hhdet_in_tesh!D159/RES_summary!D$21</f>
        <v>6.124088475093977</v>
      </c>
      <c r="E159" s="176">
        <f>RES_hhdet_in_tesh!E159/RES_summary!E$21</f>
        <v>6.1095948178051556</v>
      </c>
      <c r="F159" s="176">
        <f>RES_hhdet_in_tesh!F159/RES_summary!F$21</f>
        <v>6.0025110616370947</v>
      </c>
      <c r="G159" s="176">
        <f>RES_hhdet_in_tesh!G159/RES_summary!G$21</f>
        <v>5.9502461157009785</v>
      </c>
      <c r="H159" s="176">
        <f>RES_hhdet_in_tesh!H159/RES_summary!H$21</f>
        <v>6.0445289643892721</v>
      </c>
      <c r="I159" s="176">
        <f>RES_hhdet_in_tesh!I159/RES_summary!I$21</f>
        <v>5.8883332573791094</v>
      </c>
      <c r="J159" s="176">
        <f>RES_hhdet_in_tesh!J159/RES_summary!J$21</f>
        <v>5.8395121250512112</v>
      </c>
      <c r="K159" s="176">
        <f>RES_hhdet_in_tesh!K159/RES_summary!K$21</f>
        <v>5.701962253800513</v>
      </c>
      <c r="L159" s="176">
        <f>RES_hhdet_in_tesh!L159/RES_summary!L$21</f>
        <v>5.9296067303844744</v>
      </c>
      <c r="M159" s="176">
        <f>RES_hhdet_in_tesh!M159/RES_summary!M$21</f>
        <v>5.8523020091121145</v>
      </c>
      <c r="N159" s="176">
        <f>RES_hhdet_in_tesh!N159/RES_summary!N$21</f>
        <v>5.6938605858765881</v>
      </c>
      <c r="O159" s="176">
        <f>RES_hhdet_in_tesh!O159/RES_summary!O$21</f>
        <v>6.0064171291018935</v>
      </c>
      <c r="P159" s="176">
        <f>RES_hhdet_in_tesh!P159/RES_summary!P$21</f>
        <v>5.9309495057893393</v>
      </c>
      <c r="Q159" s="176">
        <f>RES_hhdet_in_tesh!Q159/RES_summary!Q$21</f>
        <v>6.040990822804595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84">
        <f>RES_hhdet_in_tesh!C161/RES_summary!C$21</f>
        <v>137.34961620880543</v>
      </c>
      <c r="D161" s="184">
        <f>RES_hhdet_in_tesh!D161/RES_summary!D$21</f>
        <v>130.5563611806385</v>
      </c>
      <c r="E161" s="184">
        <f>RES_hhdet_in_tesh!E161/RES_summary!E$21</f>
        <v>132.96146836564532</v>
      </c>
      <c r="F161" s="184">
        <f>RES_hhdet_in_tesh!F161/RES_summary!F$21</f>
        <v>0</v>
      </c>
      <c r="G161" s="184">
        <f>RES_hhdet_in_tesh!G161/RES_summary!G$21</f>
        <v>0</v>
      </c>
      <c r="H161" s="184">
        <f>RES_hhdet_in_tesh!H161/RES_summary!H$21</f>
        <v>0</v>
      </c>
      <c r="I161" s="184">
        <f>RES_hhdet_in_tesh!I161/RES_summary!I$21</f>
        <v>0</v>
      </c>
      <c r="J161" s="184">
        <f>RES_hhdet_in_tesh!J161/RES_summary!J$21</f>
        <v>0</v>
      </c>
      <c r="K161" s="184">
        <f>RES_hhdet_in_tesh!K161/RES_summary!K$21</f>
        <v>0</v>
      </c>
      <c r="L161" s="184">
        <f>RES_hhdet_in_tesh!L161/RES_summary!L$21</f>
        <v>146.94090621183915</v>
      </c>
      <c r="M161" s="184">
        <f>RES_hhdet_in_tesh!M161/RES_summary!M$21</f>
        <v>124.04785742084424</v>
      </c>
      <c r="N161" s="184">
        <f>RES_hhdet_in_tesh!N161/RES_summary!N$21</f>
        <v>118.23713559489208</v>
      </c>
      <c r="O161" s="184">
        <f>RES_hhdet_in_tesh!O161/RES_summary!O$21</f>
        <v>121.51206145173973</v>
      </c>
      <c r="P161" s="184">
        <f>RES_hhdet_in_tesh!P161/RES_summary!P$21</f>
        <v>109.56361968121941</v>
      </c>
      <c r="Q161" s="184">
        <f>RES_hhdet_in_tesh!Q161/RES_summary!Q$21</f>
        <v>0</v>
      </c>
    </row>
    <row r="162" spans="1:17" ht="12.95" customHeight="1" x14ac:dyDescent="0.25">
      <c r="A162" s="158" t="s">
        <v>65</v>
      </c>
      <c r="B162" s="157"/>
      <c r="C162" s="178">
        <f>RES_hhdet_in_tesh!C162/RES_summary!C$21</f>
        <v>103.02270367870416</v>
      </c>
      <c r="D162" s="178">
        <f>RES_hhdet_in_tesh!D162/RES_summary!D$21</f>
        <v>97.822552443934242</v>
      </c>
      <c r="E162" s="178">
        <f>RES_hhdet_in_tesh!E162/RES_summary!E$21</f>
        <v>100.52455038109949</v>
      </c>
      <c r="F162" s="178">
        <f>RES_hhdet_in_tesh!F162/RES_summary!F$21</f>
        <v>0</v>
      </c>
      <c r="G162" s="178">
        <f>RES_hhdet_in_tesh!G162/RES_summary!G$21</f>
        <v>0</v>
      </c>
      <c r="H162" s="178">
        <f>RES_hhdet_in_tesh!H162/RES_summary!H$21</f>
        <v>0</v>
      </c>
      <c r="I162" s="178">
        <f>RES_hhdet_in_tesh!I162/RES_summary!I$21</f>
        <v>0</v>
      </c>
      <c r="J162" s="178">
        <f>RES_hhdet_in_tesh!J162/RES_summary!J$21</f>
        <v>0</v>
      </c>
      <c r="K162" s="178">
        <f>RES_hhdet_in_tesh!K162/RES_summary!K$21</f>
        <v>0</v>
      </c>
      <c r="L162" s="178">
        <f>RES_hhdet_in_tesh!L162/RES_summary!L$21</f>
        <v>111.06193932866859</v>
      </c>
      <c r="M162" s="178">
        <f>RES_hhdet_in_tesh!M162/RES_summary!M$21</f>
        <v>90.792104319825711</v>
      </c>
      <c r="N162" s="178">
        <f>RES_hhdet_in_tesh!N162/RES_summary!N$21</f>
        <v>85.762730837885599</v>
      </c>
      <c r="O162" s="178">
        <f>RES_hhdet_in_tesh!O162/RES_summary!O$21</f>
        <v>87.707988980356561</v>
      </c>
      <c r="P162" s="178">
        <f>RES_hhdet_in_tesh!P162/RES_summary!P$21</f>
        <v>75.886966955562016</v>
      </c>
      <c r="Q162" s="178">
        <f>RES_hhdet_in_tesh!Q162/RES_summary!Q$21</f>
        <v>0</v>
      </c>
    </row>
    <row r="163" spans="1:17" ht="12" customHeight="1" x14ac:dyDescent="0.25">
      <c r="A163" s="23" t="s">
        <v>60</v>
      </c>
      <c r="B163" s="57"/>
      <c r="C163" s="176">
        <f>RES_hhdet_in_tesh!C163/RES_summary!C$21</f>
        <v>103.02270367870416</v>
      </c>
      <c r="D163" s="176">
        <f>RES_hhdet_in_tesh!D163/RES_summary!D$21</f>
        <v>97.822552443934242</v>
      </c>
      <c r="E163" s="176">
        <f>RES_hhdet_in_tesh!E163/RES_summary!E$21</f>
        <v>100.52455038109949</v>
      </c>
      <c r="F163" s="176">
        <f>RES_hhdet_in_tesh!F163/RES_summary!F$21</f>
        <v>0</v>
      </c>
      <c r="G163" s="176">
        <f>RES_hhdet_in_tesh!G163/RES_summary!G$21</f>
        <v>0</v>
      </c>
      <c r="H163" s="176">
        <f>RES_hhdet_in_tesh!H163/RES_summary!H$21</f>
        <v>0</v>
      </c>
      <c r="I163" s="176">
        <f>RES_hhdet_in_tesh!I163/RES_summary!I$21</f>
        <v>0</v>
      </c>
      <c r="J163" s="176">
        <f>RES_hhdet_in_tesh!J163/RES_summary!J$21</f>
        <v>0</v>
      </c>
      <c r="K163" s="176">
        <f>RES_hhdet_in_tesh!K163/RES_summary!K$21</f>
        <v>0</v>
      </c>
      <c r="L163" s="176">
        <f>RES_hhdet_in_tesh!L163/RES_summary!L$21</f>
        <v>111.06193932866859</v>
      </c>
      <c r="M163" s="176">
        <f>RES_hhdet_in_tesh!M163/RES_summary!M$21</f>
        <v>90.792104319825711</v>
      </c>
      <c r="N163" s="176">
        <f>RES_hhdet_in_tesh!N163/RES_summary!N$21</f>
        <v>85.762730837885599</v>
      </c>
      <c r="O163" s="176">
        <f>RES_hhdet_in_tesh!O163/RES_summary!O$21</f>
        <v>87.707988980356561</v>
      </c>
      <c r="P163" s="176">
        <f>RES_hhdet_in_tesh!P163/RES_summary!P$21</f>
        <v>75.886966955562016</v>
      </c>
      <c r="Q163" s="176">
        <f>RES_hhdet_in_tesh!Q163/RES_summary!Q$21</f>
        <v>0</v>
      </c>
    </row>
    <row r="164" spans="1:17" ht="12.95" customHeight="1" x14ac:dyDescent="0.25">
      <c r="A164" s="158" t="s">
        <v>112</v>
      </c>
      <c r="B164" s="157"/>
      <c r="C164" s="178">
        <f>RES_hhdet_in_tesh!C164/RES_summary!C$21</f>
        <v>10.54626729478772</v>
      </c>
      <c r="D164" s="178">
        <f>RES_hhdet_in_tesh!D164/RES_summary!D$21</f>
        <v>9.3653626971789734</v>
      </c>
      <c r="E164" s="178">
        <f>RES_hhdet_in_tesh!E164/RES_summary!E$21</f>
        <v>9.1238168225016558</v>
      </c>
      <c r="F164" s="178">
        <f>RES_hhdet_in_tesh!F164/RES_summary!F$21</f>
        <v>0</v>
      </c>
      <c r="G164" s="178">
        <f>RES_hhdet_in_tesh!G164/RES_summary!G$21</f>
        <v>0</v>
      </c>
      <c r="H164" s="178">
        <f>RES_hhdet_in_tesh!H164/RES_summary!H$21</f>
        <v>0</v>
      </c>
      <c r="I164" s="178">
        <f>RES_hhdet_in_tesh!I164/RES_summary!I$21</f>
        <v>0</v>
      </c>
      <c r="J164" s="178">
        <f>RES_hhdet_in_tesh!J164/RES_summary!J$21</f>
        <v>0</v>
      </c>
      <c r="K164" s="178">
        <f>RES_hhdet_in_tesh!K164/RES_summary!K$21</f>
        <v>0</v>
      </c>
      <c r="L164" s="178">
        <f>RES_hhdet_in_tesh!L164/RES_summary!L$21</f>
        <v>13.253744953291175</v>
      </c>
      <c r="M164" s="178">
        <f>RES_hhdet_in_tesh!M164/RES_summary!M$21</f>
        <v>10.942709375543453</v>
      </c>
      <c r="N164" s="178">
        <f>RES_hhdet_in_tesh!N164/RES_summary!N$21</f>
        <v>10.561630977176028</v>
      </c>
      <c r="O164" s="178">
        <f>RES_hhdet_in_tesh!O164/RES_summary!O$21</f>
        <v>10.466254545158103</v>
      </c>
      <c r="P164" s="178">
        <f>RES_hhdet_in_tesh!P164/RES_summary!P$21</f>
        <v>10.817787497950022</v>
      </c>
      <c r="Q164" s="178">
        <f>RES_hhdet_in_tesh!Q164/RES_summary!Q$21</f>
        <v>0</v>
      </c>
    </row>
    <row r="165" spans="1:17" ht="12" customHeight="1" x14ac:dyDescent="0.25">
      <c r="A165" s="23" t="s">
        <v>60</v>
      </c>
      <c r="B165" s="156"/>
      <c r="C165" s="177">
        <f>RES_hhdet_in_tesh!C165/RES_summary!C$21</f>
        <v>10.54626729478772</v>
      </c>
      <c r="D165" s="177">
        <f>RES_hhdet_in_tesh!D165/RES_summary!D$21</f>
        <v>9.3653626971789734</v>
      </c>
      <c r="E165" s="177">
        <f>RES_hhdet_in_tesh!E165/RES_summary!E$21</f>
        <v>9.1238168225016558</v>
      </c>
      <c r="F165" s="177">
        <f>RES_hhdet_in_tesh!F165/RES_summary!F$21</f>
        <v>0</v>
      </c>
      <c r="G165" s="177">
        <f>RES_hhdet_in_tesh!G165/RES_summary!G$21</f>
        <v>0</v>
      </c>
      <c r="H165" s="177">
        <f>RES_hhdet_in_tesh!H165/RES_summary!H$21</f>
        <v>0</v>
      </c>
      <c r="I165" s="177">
        <f>RES_hhdet_in_tesh!I165/RES_summary!I$21</f>
        <v>0</v>
      </c>
      <c r="J165" s="177">
        <f>RES_hhdet_in_tesh!J165/RES_summary!J$21</f>
        <v>0</v>
      </c>
      <c r="K165" s="177">
        <f>RES_hhdet_in_tesh!K165/RES_summary!K$21</f>
        <v>0</v>
      </c>
      <c r="L165" s="177">
        <f>RES_hhdet_in_tesh!L165/RES_summary!L$21</f>
        <v>13.253744953291175</v>
      </c>
      <c r="M165" s="177">
        <f>RES_hhdet_in_tesh!M165/RES_summary!M$21</f>
        <v>10.942709375543453</v>
      </c>
      <c r="N165" s="177">
        <f>RES_hhdet_in_tesh!N165/RES_summary!N$21</f>
        <v>10.561630977176028</v>
      </c>
      <c r="O165" s="177">
        <f>RES_hhdet_in_tesh!O165/RES_summary!O$21</f>
        <v>10.466254545158103</v>
      </c>
      <c r="P165" s="177">
        <f>RES_hhdet_in_tesh!P165/RES_summary!P$21</f>
        <v>10.817787497950022</v>
      </c>
      <c r="Q165" s="177">
        <f>RES_hhdet_in_tesh!Q165/RES_summary!Q$21</f>
        <v>0</v>
      </c>
    </row>
    <row r="166" spans="1:17" ht="12" customHeight="1" x14ac:dyDescent="0.25">
      <c r="A166" s="158" t="s">
        <v>63</v>
      </c>
      <c r="B166" s="157"/>
      <c r="C166" s="178">
        <f>RES_hhdet_in_tesh!C166/RES_summary!C$21</f>
        <v>17.6259326282029</v>
      </c>
      <c r="D166" s="178">
        <f>RES_hhdet_in_tesh!D166/RES_summary!D$21</f>
        <v>17.244552235237965</v>
      </c>
      <c r="E166" s="178">
        <f>RES_hhdet_in_tesh!E166/RES_summary!E$21</f>
        <v>17.203858763833995</v>
      </c>
      <c r="F166" s="178">
        <f>RES_hhdet_in_tesh!F166/RES_summary!F$21</f>
        <v>0</v>
      </c>
      <c r="G166" s="178">
        <f>RES_hhdet_in_tesh!G166/RES_summary!G$21</f>
        <v>0</v>
      </c>
      <c r="H166" s="178">
        <f>RES_hhdet_in_tesh!H166/RES_summary!H$21</f>
        <v>0</v>
      </c>
      <c r="I166" s="178">
        <f>RES_hhdet_in_tesh!I166/RES_summary!I$21</f>
        <v>0</v>
      </c>
      <c r="J166" s="178">
        <f>RES_hhdet_in_tesh!J166/RES_summary!J$21</f>
        <v>0</v>
      </c>
      <c r="K166" s="178">
        <f>RES_hhdet_in_tesh!K166/RES_summary!K$21</f>
        <v>0</v>
      </c>
      <c r="L166" s="178">
        <f>RES_hhdet_in_tesh!L166/RES_summary!L$21</f>
        <v>16.696805537427011</v>
      </c>
      <c r="M166" s="178">
        <f>RES_hhdet_in_tesh!M166/RES_summary!M$21</f>
        <v>16.461625248726641</v>
      </c>
      <c r="N166" s="178">
        <f>RES_hhdet_in_tesh!N166/RES_summary!N$21</f>
        <v>16.219489240088201</v>
      </c>
      <c r="O166" s="178">
        <f>RES_hhdet_in_tesh!O166/RES_summary!O$21</f>
        <v>17.331626387238824</v>
      </c>
      <c r="P166" s="178">
        <f>RES_hhdet_in_tesh!P166/RES_summary!P$21</f>
        <v>16.92792815309798</v>
      </c>
      <c r="Q166" s="178">
        <f>RES_hhdet_in_tesh!Q166/RES_summary!Q$21</f>
        <v>0</v>
      </c>
    </row>
    <row r="167" spans="1:17" ht="12" customHeight="1" x14ac:dyDescent="0.25">
      <c r="A167" s="167" t="s">
        <v>144</v>
      </c>
      <c r="B167" s="132"/>
      <c r="C167" s="183">
        <f>RES_hhdet_in_tesh!C167/RES_summary!C$21</f>
        <v>0</v>
      </c>
      <c r="D167" s="183">
        <f>RES_hhdet_in_tesh!D167/RES_summary!D$21</f>
        <v>0</v>
      </c>
      <c r="E167" s="183">
        <f>RES_hhdet_in_tesh!E167/RES_summary!E$21</f>
        <v>0</v>
      </c>
      <c r="F167" s="183">
        <f>RES_hhdet_in_tesh!F167/RES_summary!F$21</f>
        <v>0</v>
      </c>
      <c r="G167" s="183">
        <f>RES_hhdet_in_tesh!G167/RES_summary!G$21</f>
        <v>0</v>
      </c>
      <c r="H167" s="183">
        <f>RES_hhdet_in_tesh!H167/RES_summary!H$21</f>
        <v>0</v>
      </c>
      <c r="I167" s="183">
        <f>RES_hhdet_in_tesh!I167/RES_summary!I$21</f>
        <v>0</v>
      </c>
      <c r="J167" s="183">
        <f>RES_hhdet_in_tesh!J167/RES_summary!J$21</f>
        <v>0</v>
      </c>
      <c r="K167" s="183">
        <f>RES_hhdet_in_tesh!K167/RES_summary!K$21</f>
        <v>0</v>
      </c>
      <c r="L167" s="183">
        <f>RES_hhdet_in_tesh!L167/RES_summary!L$21</f>
        <v>0</v>
      </c>
      <c r="M167" s="183">
        <f>RES_hhdet_in_tesh!M167/RES_summary!M$21</f>
        <v>0</v>
      </c>
      <c r="N167" s="183">
        <f>RES_hhdet_in_tesh!N167/RES_summary!N$21</f>
        <v>0</v>
      </c>
      <c r="O167" s="183">
        <f>RES_hhdet_in_tesh!O167/RES_summary!O$21</f>
        <v>0</v>
      </c>
      <c r="P167" s="183">
        <f>RES_hhdet_in_tesh!P167/RES_summary!P$21</f>
        <v>0</v>
      </c>
      <c r="Q167" s="183">
        <f>RES_hhdet_in_tesh!Q167/RES_summary!Q$21</f>
        <v>0</v>
      </c>
    </row>
    <row r="168" spans="1:17" ht="12" customHeight="1" x14ac:dyDescent="0.25">
      <c r="A168" s="167" t="s">
        <v>143</v>
      </c>
      <c r="B168" s="132"/>
      <c r="C168" s="183">
        <f>RES_hhdet_in_tesh!C168/RES_summary!C$21</f>
        <v>0</v>
      </c>
      <c r="D168" s="183">
        <f>RES_hhdet_in_tesh!D168/RES_summary!D$21</f>
        <v>0</v>
      </c>
      <c r="E168" s="183">
        <f>RES_hhdet_in_tesh!E168/RES_summary!E$21</f>
        <v>0</v>
      </c>
      <c r="F168" s="183">
        <f>RES_hhdet_in_tesh!F168/RES_summary!F$21</f>
        <v>0</v>
      </c>
      <c r="G168" s="183">
        <f>RES_hhdet_in_tesh!G168/RES_summary!G$21</f>
        <v>0</v>
      </c>
      <c r="H168" s="183">
        <f>RES_hhdet_in_tesh!H168/RES_summary!H$21</f>
        <v>0</v>
      </c>
      <c r="I168" s="183">
        <f>RES_hhdet_in_tesh!I168/RES_summary!I$21</f>
        <v>0</v>
      </c>
      <c r="J168" s="183">
        <f>RES_hhdet_in_tesh!J168/RES_summary!J$21</f>
        <v>0</v>
      </c>
      <c r="K168" s="183">
        <f>RES_hhdet_in_tesh!K168/RES_summary!K$21</f>
        <v>0</v>
      </c>
      <c r="L168" s="183">
        <f>RES_hhdet_in_tesh!L168/RES_summary!L$21</f>
        <v>0</v>
      </c>
      <c r="M168" s="183">
        <f>RES_hhdet_in_tesh!M168/RES_summary!M$21</f>
        <v>0</v>
      </c>
      <c r="N168" s="183">
        <f>RES_hhdet_in_tesh!N168/RES_summary!N$21</f>
        <v>0</v>
      </c>
      <c r="O168" s="183">
        <f>RES_hhdet_in_tesh!O168/RES_summary!O$21</f>
        <v>0</v>
      </c>
      <c r="P168" s="183">
        <f>RES_hhdet_in_tesh!P168/RES_summary!P$21</f>
        <v>0</v>
      </c>
      <c r="Q168" s="183">
        <f>RES_hhdet_in_tesh!Q168/RES_summary!Q$21</f>
        <v>0</v>
      </c>
    </row>
    <row r="169" spans="1:17" ht="12" customHeight="1" x14ac:dyDescent="0.25">
      <c r="A169" s="166" t="s">
        <v>57</v>
      </c>
      <c r="B169" s="165"/>
      <c r="C169" s="182">
        <f>RES_hhdet_in_tesh!C169/RES_summary!C$21</f>
        <v>0</v>
      </c>
      <c r="D169" s="182">
        <f>RES_hhdet_in_tesh!D169/RES_summary!D$21</f>
        <v>0</v>
      </c>
      <c r="E169" s="182">
        <f>RES_hhdet_in_tesh!E169/RES_summary!E$21</f>
        <v>0</v>
      </c>
      <c r="F169" s="182">
        <f>RES_hhdet_in_tesh!F169/RES_summary!F$21</f>
        <v>0</v>
      </c>
      <c r="G169" s="182">
        <f>RES_hhdet_in_tesh!G169/RES_summary!G$21</f>
        <v>0</v>
      </c>
      <c r="H169" s="182">
        <f>RES_hhdet_in_tesh!H169/RES_summary!H$21</f>
        <v>0</v>
      </c>
      <c r="I169" s="182">
        <f>RES_hhdet_in_tesh!I169/RES_summary!I$21</f>
        <v>0</v>
      </c>
      <c r="J169" s="182">
        <f>RES_hhdet_in_tesh!J169/RES_summary!J$21</f>
        <v>0</v>
      </c>
      <c r="K169" s="182">
        <f>RES_hhdet_in_tesh!K169/RES_summary!K$21</f>
        <v>0</v>
      </c>
      <c r="L169" s="182">
        <f>RES_hhdet_in_tesh!L169/RES_summary!L$21</f>
        <v>0</v>
      </c>
      <c r="M169" s="182">
        <f>RES_hhdet_in_tesh!M169/RES_summary!M$21</f>
        <v>0</v>
      </c>
      <c r="N169" s="182">
        <f>RES_hhdet_in_tesh!N169/RES_summary!N$21</f>
        <v>0</v>
      </c>
      <c r="O169" s="182">
        <f>RES_hhdet_in_tesh!O169/RES_summary!O$21</f>
        <v>0</v>
      </c>
      <c r="P169" s="182">
        <f>RES_hhdet_in_tesh!P169/RES_summary!P$21</f>
        <v>0</v>
      </c>
      <c r="Q169" s="182">
        <f>RES_hhdet_in_tesh!Q169/RES_summary!Q$21</f>
        <v>0</v>
      </c>
    </row>
    <row r="170" spans="1:17" ht="12" customHeight="1" x14ac:dyDescent="0.25">
      <c r="A170" s="147" t="s">
        <v>59</v>
      </c>
      <c r="B170" s="164"/>
      <c r="C170" s="181">
        <f>RES_hhdet_in_tesh!C170/RES_summary!C$21</f>
        <v>0</v>
      </c>
      <c r="D170" s="181">
        <f>RES_hhdet_in_tesh!D170/RES_summary!D$21</f>
        <v>0</v>
      </c>
      <c r="E170" s="181">
        <f>RES_hhdet_in_tesh!E170/RES_summary!E$21</f>
        <v>0</v>
      </c>
      <c r="F170" s="181">
        <f>RES_hhdet_in_tesh!F170/RES_summary!F$21</f>
        <v>0</v>
      </c>
      <c r="G170" s="181">
        <f>RES_hhdet_in_tesh!G170/RES_summary!G$21</f>
        <v>0</v>
      </c>
      <c r="H170" s="181">
        <f>RES_hhdet_in_tesh!H170/RES_summary!H$21</f>
        <v>0</v>
      </c>
      <c r="I170" s="181">
        <f>RES_hhdet_in_tesh!I170/RES_summary!I$21</f>
        <v>0</v>
      </c>
      <c r="J170" s="181">
        <f>RES_hhdet_in_tesh!J170/RES_summary!J$21</f>
        <v>0</v>
      </c>
      <c r="K170" s="181">
        <f>RES_hhdet_in_tesh!K170/RES_summary!K$21</f>
        <v>0</v>
      </c>
      <c r="L170" s="181">
        <f>RES_hhdet_in_tesh!L170/RES_summary!L$21</f>
        <v>0</v>
      </c>
      <c r="M170" s="181">
        <f>RES_hhdet_in_tesh!M170/RES_summary!M$21</f>
        <v>0</v>
      </c>
      <c r="N170" s="181">
        <f>RES_hhdet_in_tesh!N170/RES_summary!N$21</f>
        <v>0</v>
      </c>
      <c r="O170" s="181">
        <f>RES_hhdet_in_tesh!O170/RES_summary!O$21</f>
        <v>0</v>
      </c>
      <c r="P170" s="181">
        <f>RES_hhdet_in_tesh!P170/RES_summary!P$21</f>
        <v>0</v>
      </c>
      <c r="Q170" s="181">
        <f>RES_hhdet_in_tesh!Q170/RES_summary!Q$21</f>
        <v>0</v>
      </c>
    </row>
    <row r="171" spans="1:17" ht="12" customHeight="1" x14ac:dyDescent="0.25">
      <c r="A171" s="163" t="s">
        <v>142</v>
      </c>
      <c r="B171" s="162"/>
      <c r="C171" s="180">
        <f>RES_hhdet_in_tesh!C171/RES_summary!C$21</f>
        <v>17.650191479280995</v>
      </c>
      <c r="D171" s="180">
        <f>RES_hhdet_in_tesh!D171/RES_summary!D$21</f>
        <v>17.26742691026644</v>
      </c>
      <c r="E171" s="180">
        <f>RES_hhdet_in_tesh!E171/RES_summary!E$21</f>
        <v>17.228565056176691</v>
      </c>
      <c r="F171" s="180">
        <f>RES_hhdet_in_tesh!F171/RES_summary!F$21</f>
        <v>0</v>
      </c>
      <c r="G171" s="180">
        <f>RES_hhdet_in_tesh!G171/RES_summary!G$21</f>
        <v>0</v>
      </c>
      <c r="H171" s="180">
        <f>RES_hhdet_in_tesh!H171/RES_summary!H$21</f>
        <v>0</v>
      </c>
      <c r="I171" s="180">
        <f>RES_hhdet_in_tesh!I171/RES_summary!I$21</f>
        <v>0</v>
      </c>
      <c r="J171" s="180">
        <f>RES_hhdet_in_tesh!J171/RES_summary!J$21</f>
        <v>0</v>
      </c>
      <c r="K171" s="180">
        <f>RES_hhdet_in_tesh!K171/RES_summary!K$21</f>
        <v>0</v>
      </c>
      <c r="L171" s="180">
        <f>RES_hhdet_in_tesh!L171/RES_summary!L$21</f>
        <v>16.772101057959929</v>
      </c>
      <c r="M171" s="180">
        <f>RES_hhdet_in_tesh!M171/RES_summary!M$21</f>
        <v>16.548919048713181</v>
      </c>
      <c r="N171" s="180">
        <f>RES_hhdet_in_tesh!N171/RES_summary!N$21</f>
        <v>16.319111304879929</v>
      </c>
      <c r="O171" s="180">
        <f>RES_hhdet_in_tesh!O171/RES_summary!O$21</f>
        <v>17.485385822798651</v>
      </c>
      <c r="P171" s="180">
        <f>RES_hhdet_in_tesh!P171/RES_summary!P$21</f>
        <v>17.085945416498593</v>
      </c>
      <c r="Q171" s="180">
        <f>RES_hhdet_in_tesh!Q171/RES_summary!Q$21</f>
        <v>0</v>
      </c>
    </row>
    <row r="172" spans="1:17" ht="12" customHeight="1" x14ac:dyDescent="0.25">
      <c r="A172" s="161" t="s">
        <v>141</v>
      </c>
      <c r="B172" s="160"/>
      <c r="C172" s="179">
        <f>RES_hhdet_in_tesh!C172/RES_summary!C$21</f>
        <v>17.084880048531453</v>
      </c>
      <c r="D172" s="179">
        <f>RES_hhdet_in_tesh!D172/RES_summary!D$21</f>
        <v>16.738635334355866</v>
      </c>
      <c r="E172" s="179">
        <f>RES_hhdet_in_tesh!E172/RES_summary!E$21</f>
        <v>16.659576693891939</v>
      </c>
      <c r="F172" s="179">
        <f>RES_hhdet_in_tesh!F172/RES_summary!F$21</f>
        <v>0</v>
      </c>
      <c r="G172" s="179">
        <f>RES_hhdet_in_tesh!G172/RES_summary!G$21</f>
        <v>0</v>
      </c>
      <c r="H172" s="179">
        <f>RES_hhdet_in_tesh!H172/RES_summary!H$21</f>
        <v>0</v>
      </c>
      <c r="I172" s="179">
        <f>RES_hhdet_in_tesh!I172/RES_summary!I$21</f>
        <v>0</v>
      </c>
      <c r="J172" s="179">
        <f>RES_hhdet_in_tesh!J172/RES_summary!J$21</f>
        <v>0</v>
      </c>
      <c r="K172" s="179">
        <f>RES_hhdet_in_tesh!K172/RES_summary!K$21</f>
        <v>0</v>
      </c>
      <c r="L172" s="179">
        <f>RES_hhdet_in_tesh!L172/RES_summary!L$21</f>
        <v>15.606439375136844</v>
      </c>
      <c r="M172" s="179">
        <f>RES_hhdet_in_tesh!M172/RES_summary!M$21</f>
        <v>15.365073464479629</v>
      </c>
      <c r="N172" s="179">
        <f>RES_hhdet_in_tesh!N172/RES_summary!N$21</f>
        <v>15.157160458498296</v>
      </c>
      <c r="O172" s="179">
        <f>RES_hhdet_in_tesh!O172/RES_summary!O$21</f>
        <v>15.892355548504028</v>
      </c>
      <c r="P172" s="179">
        <f>RES_hhdet_in_tesh!P172/RES_summary!P$21</f>
        <v>15.550352676580973</v>
      </c>
      <c r="Q172" s="179">
        <f>RES_hhdet_in_tesh!Q172/RES_summary!Q$21</f>
        <v>0</v>
      </c>
    </row>
    <row r="173" spans="1:17" ht="12" customHeight="1" x14ac:dyDescent="0.25">
      <c r="A173" s="148" t="s">
        <v>60</v>
      </c>
      <c r="B173" s="156"/>
      <c r="C173" s="177">
        <f>RES_hhdet_in_tesh!C173/RES_summary!C$21</f>
        <v>11.472624461532627</v>
      </c>
      <c r="D173" s="177">
        <f>RES_hhdet_in_tesh!D173/RES_summary!D$21</f>
        <v>11.223567861374695</v>
      </c>
      <c r="E173" s="177">
        <f>RES_hhdet_in_tesh!E173/RES_summary!E$21</f>
        <v>11.197985626841795</v>
      </c>
      <c r="F173" s="177">
        <f>RES_hhdet_in_tesh!F173/RES_summary!F$21</f>
        <v>0</v>
      </c>
      <c r="G173" s="177">
        <f>RES_hhdet_in_tesh!G173/RES_summary!G$21</f>
        <v>0</v>
      </c>
      <c r="H173" s="177">
        <f>RES_hhdet_in_tesh!H173/RES_summary!H$21</f>
        <v>0</v>
      </c>
      <c r="I173" s="177">
        <f>RES_hhdet_in_tesh!I173/RES_summary!I$21</f>
        <v>0</v>
      </c>
      <c r="J173" s="177">
        <f>RES_hhdet_in_tesh!J173/RES_summary!J$21</f>
        <v>0</v>
      </c>
      <c r="K173" s="177">
        <f>RES_hhdet_in_tesh!K173/RES_summary!K$21</f>
        <v>0</v>
      </c>
      <c r="L173" s="177">
        <f>RES_hhdet_in_tesh!L173/RES_summary!L$21</f>
        <v>10.882765793199896</v>
      </c>
      <c r="M173" s="177">
        <f>RES_hhdet_in_tesh!M173/RES_summary!M$21</f>
        <v>10.754996567461438</v>
      </c>
      <c r="N173" s="177">
        <f>RES_hhdet_in_tesh!N173/RES_summary!N$21</f>
        <v>10.625168415227915</v>
      </c>
      <c r="O173" s="177">
        <f>RES_hhdet_in_tesh!O173/RES_summary!O$21</f>
        <v>11.411409969326982</v>
      </c>
      <c r="P173" s="177">
        <f>RES_hhdet_in_tesh!P173/RES_summary!P$21</f>
        <v>11.157289667478414</v>
      </c>
      <c r="Q173" s="177">
        <f>RES_hhdet_in_tesh!Q173/RES_summary!Q$21</f>
        <v>0</v>
      </c>
    </row>
    <row r="174" spans="1:17" ht="12" customHeight="1" x14ac:dyDescent="0.25">
      <c r="A174" s="159" t="s">
        <v>59</v>
      </c>
      <c r="B174" s="57"/>
      <c r="C174" s="176">
        <f>RES_hhdet_in_tesh!C174/RES_summary!C$21</f>
        <v>5.6122555869988311</v>
      </c>
      <c r="D174" s="176">
        <f>RES_hhdet_in_tesh!D174/RES_summary!D$21</f>
        <v>5.5150674729811664</v>
      </c>
      <c r="E174" s="176">
        <f>RES_hhdet_in_tesh!E174/RES_summary!E$21</f>
        <v>5.4615910670501444</v>
      </c>
      <c r="F174" s="176">
        <f>RES_hhdet_in_tesh!F174/RES_summary!F$21</f>
        <v>0</v>
      </c>
      <c r="G174" s="176">
        <f>RES_hhdet_in_tesh!G174/RES_summary!G$21</f>
        <v>0</v>
      </c>
      <c r="H174" s="176">
        <f>RES_hhdet_in_tesh!H174/RES_summary!H$21</f>
        <v>0</v>
      </c>
      <c r="I174" s="176">
        <f>RES_hhdet_in_tesh!I174/RES_summary!I$21</f>
        <v>0</v>
      </c>
      <c r="J174" s="176">
        <f>RES_hhdet_in_tesh!J174/RES_summary!J$21</f>
        <v>0</v>
      </c>
      <c r="K174" s="176">
        <f>RES_hhdet_in_tesh!K174/RES_summary!K$21</f>
        <v>0</v>
      </c>
      <c r="L174" s="176">
        <f>RES_hhdet_in_tesh!L174/RES_summary!L$21</f>
        <v>4.72367358193695</v>
      </c>
      <c r="M174" s="176">
        <f>RES_hhdet_in_tesh!M174/RES_summary!M$21</f>
        <v>4.6100768970181898</v>
      </c>
      <c r="N174" s="176">
        <f>RES_hhdet_in_tesh!N174/RES_summary!N$21</f>
        <v>4.5319920432703817</v>
      </c>
      <c r="O174" s="176">
        <f>RES_hhdet_in_tesh!O174/RES_summary!O$21</f>
        <v>4.4809455791770434</v>
      </c>
      <c r="P174" s="176">
        <f>RES_hhdet_in_tesh!P174/RES_summary!P$21</f>
        <v>4.3930630091025558</v>
      </c>
      <c r="Q174" s="176">
        <f>RES_hhdet_in_tesh!Q174/RES_summary!Q$21</f>
        <v>0</v>
      </c>
    </row>
    <row r="175" spans="1:17" ht="12" customHeight="1" x14ac:dyDescent="0.25">
      <c r="A175" s="158" t="s">
        <v>62</v>
      </c>
      <c r="B175" s="157"/>
      <c r="C175" s="178">
        <f>RES_hhdet_in_tesh!C175/RES_summary!C$21</f>
        <v>6.1547126071106684</v>
      </c>
      <c r="D175" s="178">
        <f>RES_hhdet_in_tesh!D175/RES_summary!D$21</f>
        <v>6.1238938042873476</v>
      </c>
      <c r="E175" s="178">
        <f>RES_hhdet_in_tesh!E175/RES_summary!E$21</f>
        <v>6.109242398210168</v>
      </c>
      <c r="F175" s="178">
        <f>RES_hhdet_in_tesh!F175/RES_summary!F$21</f>
        <v>0</v>
      </c>
      <c r="G175" s="178">
        <f>RES_hhdet_in_tesh!G175/RES_summary!G$21</f>
        <v>0</v>
      </c>
      <c r="H175" s="178">
        <f>RES_hhdet_in_tesh!H175/RES_summary!H$21</f>
        <v>0</v>
      </c>
      <c r="I175" s="178">
        <f>RES_hhdet_in_tesh!I175/RES_summary!I$21</f>
        <v>0</v>
      </c>
      <c r="J175" s="178">
        <f>RES_hhdet_in_tesh!J175/RES_summary!J$21</f>
        <v>0</v>
      </c>
      <c r="K175" s="178">
        <f>RES_hhdet_in_tesh!K175/RES_summary!K$21</f>
        <v>0</v>
      </c>
      <c r="L175" s="178">
        <f>RES_hhdet_in_tesh!L175/RES_summary!L$21</f>
        <v>5.9284163924523927</v>
      </c>
      <c r="M175" s="178">
        <f>RES_hhdet_in_tesh!M175/RES_summary!M$21</f>
        <v>5.8514184767484201</v>
      </c>
      <c r="N175" s="178">
        <f>RES_hhdet_in_tesh!N175/RES_summary!N$21</f>
        <v>5.6932845397422476</v>
      </c>
      <c r="O175" s="178">
        <f>RES_hhdet_in_tesh!O175/RES_summary!O$21</f>
        <v>6.0061915389862497</v>
      </c>
      <c r="P175" s="178">
        <f>RES_hhdet_in_tesh!P175/RES_summary!P$21</f>
        <v>5.9309370746093837</v>
      </c>
      <c r="Q175" s="178">
        <f>RES_hhdet_in_tesh!Q175/RES_summary!Q$21</f>
        <v>0</v>
      </c>
    </row>
    <row r="176" spans="1:17" ht="12" customHeight="1" x14ac:dyDescent="0.25">
      <c r="A176" s="23" t="s">
        <v>57</v>
      </c>
      <c r="B176" s="156"/>
      <c r="C176" s="177">
        <f>RES_hhdet_in_tesh!C176/RES_summary!C$21</f>
        <v>0</v>
      </c>
      <c r="D176" s="177">
        <f>RES_hhdet_in_tesh!D176/RES_summary!D$21</f>
        <v>0</v>
      </c>
      <c r="E176" s="177">
        <f>RES_hhdet_in_tesh!E176/RES_summary!E$21</f>
        <v>0</v>
      </c>
      <c r="F176" s="177">
        <f>RES_hhdet_in_tesh!F176/RES_summary!F$21</f>
        <v>0</v>
      </c>
      <c r="G176" s="177">
        <f>RES_hhdet_in_tesh!G176/RES_summary!G$21</f>
        <v>0</v>
      </c>
      <c r="H176" s="177">
        <f>RES_hhdet_in_tesh!H176/RES_summary!H$21</f>
        <v>0</v>
      </c>
      <c r="I176" s="177">
        <f>RES_hhdet_in_tesh!I176/RES_summary!I$21</f>
        <v>0</v>
      </c>
      <c r="J176" s="177">
        <f>RES_hhdet_in_tesh!J176/RES_summary!J$21</f>
        <v>0</v>
      </c>
      <c r="K176" s="177">
        <f>RES_hhdet_in_tesh!K176/RES_summary!K$21</f>
        <v>0</v>
      </c>
      <c r="L176" s="177">
        <f>RES_hhdet_in_tesh!L176/RES_summary!L$21</f>
        <v>0</v>
      </c>
      <c r="M176" s="177">
        <f>RES_hhdet_in_tesh!M176/RES_summary!M$21</f>
        <v>0</v>
      </c>
      <c r="N176" s="177">
        <f>RES_hhdet_in_tesh!N176/RES_summary!N$21</f>
        <v>0</v>
      </c>
      <c r="O176" s="177">
        <f>RES_hhdet_in_tesh!O176/RES_summary!O$21</f>
        <v>0</v>
      </c>
      <c r="P176" s="177">
        <f>RES_hhdet_in_tesh!P176/RES_summary!P$21</f>
        <v>0</v>
      </c>
      <c r="Q176" s="177">
        <f>RES_hhdet_in_tesh!Q176/RES_summary!Q$21</f>
        <v>0</v>
      </c>
    </row>
    <row r="177" spans="1:17" ht="12" customHeight="1" x14ac:dyDescent="0.25">
      <c r="A177" s="29" t="s">
        <v>140</v>
      </c>
      <c r="B177" s="57"/>
      <c r="C177" s="176">
        <f>RES_hhdet_in_tesh!C177/RES_summary!C$21</f>
        <v>6.1547126071106684</v>
      </c>
      <c r="D177" s="176">
        <f>RES_hhdet_in_tesh!D177/RES_summary!D$21</f>
        <v>6.1238938042873476</v>
      </c>
      <c r="E177" s="176">
        <f>RES_hhdet_in_tesh!E177/RES_summary!E$21</f>
        <v>6.109242398210168</v>
      </c>
      <c r="F177" s="176">
        <f>RES_hhdet_in_tesh!F177/RES_summary!F$21</f>
        <v>0</v>
      </c>
      <c r="G177" s="176">
        <f>RES_hhdet_in_tesh!G177/RES_summary!G$21</f>
        <v>0</v>
      </c>
      <c r="H177" s="176">
        <f>RES_hhdet_in_tesh!H177/RES_summary!H$21</f>
        <v>0</v>
      </c>
      <c r="I177" s="176">
        <f>RES_hhdet_in_tesh!I177/RES_summary!I$21</f>
        <v>0</v>
      </c>
      <c r="J177" s="176">
        <f>RES_hhdet_in_tesh!J177/RES_summary!J$21</f>
        <v>0</v>
      </c>
      <c r="K177" s="176">
        <f>RES_hhdet_in_tesh!K177/RES_summary!K$21</f>
        <v>0</v>
      </c>
      <c r="L177" s="176">
        <f>RES_hhdet_in_tesh!L177/RES_summary!L$21</f>
        <v>5.9284163924523927</v>
      </c>
      <c r="M177" s="176">
        <f>RES_hhdet_in_tesh!M177/RES_summary!M$21</f>
        <v>5.8514184767484201</v>
      </c>
      <c r="N177" s="176">
        <f>RES_hhdet_in_tesh!N177/RES_summary!N$21</f>
        <v>5.6932845397422476</v>
      </c>
      <c r="O177" s="176">
        <f>RES_hhdet_in_tesh!O177/RES_summary!O$21</f>
        <v>6.0061915389862497</v>
      </c>
      <c r="P177" s="176">
        <f>RES_hhdet_in_tesh!P177/RES_summary!P$21</f>
        <v>5.9309370746093837</v>
      </c>
      <c r="Q177" s="176">
        <f>RES_hhdet_in_tesh!Q177/RES_summary!Q$21</f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279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183</v>
      </c>
    </row>
    <row r="3" spans="1:17" ht="12" customHeight="1" x14ac:dyDescent="0.25">
      <c r="A3" s="152" t="s">
        <v>172</v>
      </c>
      <c r="B3" s="168"/>
      <c r="C3" s="184">
        <f>RES_hhdet_in_emih!C3/RES_summary!C$21</f>
        <v>0</v>
      </c>
      <c r="D3" s="184">
        <f>RES_hhdet_in_emih!D3/RES_summary!D$21</f>
        <v>0</v>
      </c>
      <c r="E3" s="184">
        <f>RES_hhdet_in_emih!E3/RES_summary!E$21</f>
        <v>0</v>
      </c>
      <c r="F3" s="184">
        <f>RES_hhdet_in_emih!F3/RES_summary!F$21</f>
        <v>0</v>
      </c>
      <c r="G3" s="184">
        <f>RES_hhdet_in_emih!G3/RES_summary!G$21</f>
        <v>0</v>
      </c>
      <c r="H3" s="184">
        <f>RES_hhdet_in_emih!H3/RES_summary!H$21</f>
        <v>0</v>
      </c>
      <c r="I3" s="184">
        <f>RES_hhdet_in_emih!I3/RES_summary!I$21</f>
        <v>0</v>
      </c>
      <c r="J3" s="184">
        <f>RES_hhdet_in_emih!J3/RES_summary!J$21</f>
        <v>0</v>
      </c>
      <c r="K3" s="184">
        <f>RES_hhdet_in_emih!K3/RES_summary!K$21</f>
        <v>0</v>
      </c>
      <c r="L3" s="184">
        <f>RES_hhdet_in_emih!L3/RES_summary!L$21</f>
        <v>0</v>
      </c>
      <c r="M3" s="184">
        <f>RES_hhdet_in_emih!M3/RES_summary!M$21</f>
        <v>0</v>
      </c>
      <c r="N3" s="184">
        <f>RES_hhdet_in_emih!N3/RES_summary!N$21</f>
        <v>0</v>
      </c>
      <c r="O3" s="184">
        <f>RES_hhdet_in_emih!O3/RES_summary!O$21</f>
        <v>0</v>
      </c>
      <c r="P3" s="184">
        <f>RES_hhdet_in_emih!P3/RES_summary!P$21</f>
        <v>0</v>
      </c>
      <c r="Q3" s="184">
        <f>RES_hhdet_in_emih!Q3/RES_summary!Q$21</f>
        <v>0</v>
      </c>
    </row>
    <row r="4" spans="1:17" ht="12.95" customHeight="1" x14ac:dyDescent="0.25">
      <c r="A4" s="158" t="s">
        <v>65</v>
      </c>
      <c r="B4" s="157"/>
      <c r="C4" s="178">
        <f>RES_hhdet_in_emih!C4/RES_summary!C$21</f>
        <v>0</v>
      </c>
      <c r="D4" s="178">
        <f>RES_hhdet_in_emih!D4/RES_summary!D$21</f>
        <v>0</v>
      </c>
      <c r="E4" s="178">
        <f>RES_hhdet_in_emih!E4/RES_summary!E$21</f>
        <v>0</v>
      </c>
      <c r="F4" s="178">
        <f>RES_hhdet_in_emih!F4/RES_summary!F$21</f>
        <v>0</v>
      </c>
      <c r="G4" s="178">
        <f>RES_hhdet_in_emih!G4/RES_summary!G$21</f>
        <v>0</v>
      </c>
      <c r="H4" s="178">
        <f>RES_hhdet_in_emih!H4/RES_summary!H$21</f>
        <v>0</v>
      </c>
      <c r="I4" s="178">
        <f>RES_hhdet_in_emih!I4/RES_summary!I$21</f>
        <v>0</v>
      </c>
      <c r="J4" s="178">
        <f>RES_hhdet_in_emih!J4/RES_summary!J$21</f>
        <v>0</v>
      </c>
      <c r="K4" s="178">
        <f>RES_hhdet_in_emih!K4/RES_summary!K$21</f>
        <v>0</v>
      </c>
      <c r="L4" s="178">
        <f>RES_hhdet_in_emih!L4/RES_summary!L$21</f>
        <v>0</v>
      </c>
      <c r="M4" s="178">
        <f>RES_hhdet_in_emih!M4/RES_summary!M$21</f>
        <v>0</v>
      </c>
      <c r="N4" s="178">
        <f>RES_hhdet_in_emih!N4/RES_summary!N$21</f>
        <v>0</v>
      </c>
      <c r="O4" s="178">
        <f>RES_hhdet_in_emih!O4/RES_summary!O$21</f>
        <v>0</v>
      </c>
      <c r="P4" s="178">
        <f>RES_hhdet_in_emih!P4/RES_summary!P$21</f>
        <v>0</v>
      </c>
      <c r="Q4" s="178">
        <f>RES_hhdet_in_emih!Q4/RES_summary!Q$21</f>
        <v>0</v>
      </c>
    </row>
    <row r="5" spans="1:17" ht="12" customHeight="1" x14ac:dyDescent="0.25">
      <c r="A5" s="23" t="s">
        <v>58</v>
      </c>
      <c r="B5" s="156"/>
      <c r="C5" s="177">
        <f>RES_hhdet_in_emih!C5/RES_summary!C$21</f>
        <v>0</v>
      </c>
      <c r="D5" s="177">
        <f>RES_hhdet_in_emih!D5/RES_summary!D$21</f>
        <v>0</v>
      </c>
      <c r="E5" s="177">
        <f>RES_hhdet_in_emih!E5/RES_summary!E$21</f>
        <v>0</v>
      </c>
      <c r="F5" s="177">
        <f>RES_hhdet_in_emih!F5/RES_summary!F$21</f>
        <v>0</v>
      </c>
      <c r="G5" s="177">
        <f>RES_hhdet_in_emih!G5/RES_summary!G$21</f>
        <v>0</v>
      </c>
      <c r="H5" s="177">
        <f>RES_hhdet_in_emih!H5/RES_summary!H$21</f>
        <v>0</v>
      </c>
      <c r="I5" s="177">
        <f>RES_hhdet_in_emih!I5/RES_summary!I$21</f>
        <v>0</v>
      </c>
      <c r="J5" s="177">
        <f>RES_hhdet_in_emih!J5/RES_summary!J$21</f>
        <v>0</v>
      </c>
      <c r="K5" s="177">
        <f>RES_hhdet_in_emih!K5/RES_summary!K$21</f>
        <v>0</v>
      </c>
      <c r="L5" s="177">
        <f>RES_hhdet_in_emih!L5/RES_summary!L$21</f>
        <v>0</v>
      </c>
      <c r="M5" s="177">
        <f>RES_hhdet_in_emih!M5/RES_summary!M$21</f>
        <v>0</v>
      </c>
      <c r="N5" s="177">
        <f>RES_hhdet_in_emih!N5/RES_summary!N$21</f>
        <v>0</v>
      </c>
      <c r="O5" s="177">
        <f>RES_hhdet_in_emih!O5/RES_summary!O$21</f>
        <v>0</v>
      </c>
      <c r="P5" s="177">
        <f>RES_hhdet_in_emih!P5/RES_summary!P$21</f>
        <v>0</v>
      </c>
      <c r="Q5" s="177">
        <f>RES_hhdet_in_emih!Q5/RES_summary!Q$21</f>
        <v>0</v>
      </c>
    </row>
    <row r="6" spans="1:17" ht="12" customHeight="1" x14ac:dyDescent="0.25">
      <c r="A6" s="23" t="s">
        <v>60</v>
      </c>
      <c r="B6" s="156"/>
      <c r="C6" s="177">
        <f>RES_hhdet_in_emih!C6/RES_summary!C$21</f>
        <v>0</v>
      </c>
      <c r="D6" s="177">
        <f>RES_hhdet_in_emih!D6/RES_summary!D$21</f>
        <v>0</v>
      </c>
      <c r="E6" s="177">
        <f>RES_hhdet_in_emih!E6/RES_summary!E$21</f>
        <v>0</v>
      </c>
      <c r="F6" s="177">
        <f>RES_hhdet_in_emih!F6/RES_summary!F$21</f>
        <v>0</v>
      </c>
      <c r="G6" s="177">
        <f>RES_hhdet_in_emih!G6/RES_summary!G$21</f>
        <v>0</v>
      </c>
      <c r="H6" s="177">
        <f>RES_hhdet_in_emih!H6/RES_summary!H$21</f>
        <v>0</v>
      </c>
      <c r="I6" s="177">
        <f>RES_hhdet_in_emih!I6/RES_summary!I$21</f>
        <v>0</v>
      </c>
      <c r="J6" s="177">
        <f>RES_hhdet_in_emih!J6/RES_summary!J$21</f>
        <v>0</v>
      </c>
      <c r="K6" s="177">
        <f>RES_hhdet_in_emih!K6/RES_summary!K$21</f>
        <v>0</v>
      </c>
      <c r="L6" s="177">
        <f>RES_hhdet_in_emih!L6/RES_summary!L$21</f>
        <v>0</v>
      </c>
      <c r="M6" s="177">
        <f>RES_hhdet_in_emih!M6/RES_summary!M$21</f>
        <v>0</v>
      </c>
      <c r="N6" s="177">
        <f>RES_hhdet_in_emih!N6/RES_summary!N$21</f>
        <v>0</v>
      </c>
      <c r="O6" s="177">
        <f>RES_hhdet_in_emih!O6/RES_summary!O$21</f>
        <v>0</v>
      </c>
      <c r="P6" s="177">
        <f>RES_hhdet_in_emih!P6/RES_summary!P$21</f>
        <v>0</v>
      </c>
      <c r="Q6" s="177">
        <f>RES_hhdet_in_emih!Q6/RES_summary!Q$21</f>
        <v>0</v>
      </c>
    </row>
    <row r="7" spans="1:17" ht="12.95" customHeight="1" x14ac:dyDescent="0.25">
      <c r="A7" s="158" t="s">
        <v>112</v>
      </c>
      <c r="B7" s="157"/>
      <c r="C7" s="178">
        <f>RES_hhdet_in_emih!C7/RES_summary!C$21</f>
        <v>0</v>
      </c>
      <c r="D7" s="178">
        <f>RES_hhdet_in_emih!D7/RES_summary!D$21</f>
        <v>0</v>
      </c>
      <c r="E7" s="178">
        <f>RES_hhdet_in_emih!E7/RES_summary!E$21</f>
        <v>0</v>
      </c>
      <c r="F7" s="178">
        <f>RES_hhdet_in_emih!F7/RES_summary!F$21</f>
        <v>0</v>
      </c>
      <c r="G7" s="178">
        <f>RES_hhdet_in_emih!G7/RES_summary!G$21</f>
        <v>0</v>
      </c>
      <c r="H7" s="178">
        <f>RES_hhdet_in_emih!H7/RES_summary!H$21</f>
        <v>0</v>
      </c>
      <c r="I7" s="178">
        <f>RES_hhdet_in_emih!I7/RES_summary!I$21</f>
        <v>0</v>
      </c>
      <c r="J7" s="178">
        <f>RES_hhdet_in_emih!J7/RES_summary!J$21</f>
        <v>0</v>
      </c>
      <c r="K7" s="178">
        <f>RES_hhdet_in_emih!K7/RES_summary!K$21</f>
        <v>0</v>
      </c>
      <c r="L7" s="178">
        <f>RES_hhdet_in_emih!L7/RES_summary!L$21</f>
        <v>0</v>
      </c>
      <c r="M7" s="178">
        <f>RES_hhdet_in_emih!M7/RES_summary!M$21</f>
        <v>0</v>
      </c>
      <c r="N7" s="178">
        <f>RES_hhdet_in_emih!N7/RES_summary!N$21</f>
        <v>0</v>
      </c>
      <c r="O7" s="178">
        <f>RES_hhdet_in_emih!O7/RES_summary!O$21</f>
        <v>0</v>
      </c>
      <c r="P7" s="178">
        <f>RES_hhdet_in_emih!P7/RES_summary!P$21</f>
        <v>0</v>
      </c>
      <c r="Q7" s="178">
        <f>RES_hhdet_in_emih!Q7/RES_summary!Q$21</f>
        <v>0</v>
      </c>
    </row>
    <row r="8" spans="1:17" ht="12" customHeight="1" x14ac:dyDescent="0.25">
      <c r="A8" s="23" t="s">
        <v>60</v>
      </c>
      <c r="B8" s="156"/>
      <c r="C8" s="177">
        <f>RES_hhdet_in_emih!C8/RES_summary!C$21</f>
        <v>0</v>
      </c>
      <c r="D8" s="177">
        <f>RES_hhdet_in_emih!D8/RES_summary!D$21</f>
        <v>0</v>
      </c>
      <c r="E8" s="177">
        <f>RES_hhdet_in_emih!E8/RES_summary!E$21</f>
        <v>0</v>
      </c>
      <c r="F8" s="177">
        <f>RES_hhdet_in_emih!F8/RES_summary!F$21</f>
        <v>0</v>
      </c>
      <c r="G8" s="177">
        <f>RES_hhdet_in_emih!G8/RES_summary!G$21</f>
        <v>0</v>
      </c>
      <c r="H8" s="177">
        <f>RES_hhdet_in_emih!H8/RES_summary!H$21</f>
        <v>0</v>
      </c>
      <c r="I8" s="177">
        <f>RES_hhdet_in_emih!I8/RES_summary!I$21</f>
        <v>0</v>
      </c>
      <c r="J8" s="177">
        <f>RES_hhdet_in_emih!J8/RES_summary!J$21</f>
        <v>0</v>
      </c>
      <c r="K8" s="177">
        <f>RES_hhdet_in_emih!K8/RES_summary!K$21</f>
        <v>0</v>
      </c>
      <c r="L8" s="177">
        <f>RES_hhdet_in_emih!L8/RES_summary!L$21</f>
        <v>0</v>
      </c>
      <c r="M8" s="177">
        <f>RES_hhdet_in_emih!M8/RES_summary!M$21</f>
        <v>0</v>
      </c>
      <c r="N8" s="177">
        <f>RES_hhdet_in_emih!N8/RES_summary!N$21</f>
        <v>0</v>
      </c>
      <c r="O8" s="177">
        <f>RES_hhdet_in_emih!O8/RES_summary!O$21</f>
        <v>0</v>
      </c>
      <c r="P8" s="177">
        <f>RES_hhdet_in_emih!P8/RES_summary!P$21</f>
        <v>0</v>
      </c>
      <c r="Q8" s="177">
        <f>RES_hhdet_in_emih!Q8/RES_summary!Q$21</f>
        <v>0</v>
      </c>
    </row>
    <row r="9" spans="1:17" ht="12" customHeight="1" x14ac:dyDescent="0.25">
      <c r="A9" s="158" t="s">
        <v>63</v>
      </c>
      <c r="B9" s="157"/>
      <c r="C9" s="178">
        <f>RES_hhdet_in_emih!C9/RES_summary!C$21</f>
        <v>0</v>
      </c>
      <c r="D9" s="178">
        <f>RES_hhdet_in_emih!D9/RES_summary!D$21</f>
        <v>0</v>
      </c>
      <c r="E9" s="178">
        <f>RES_hhdet_in_emih!E9/RES_summary!E$21</f>
        <v>0</v>
      </c>
      <c r="F9" s="178">
        <f>RES_hhdet_in_emih!F9/RES_summary!F$21</f>
        <v>0</v>
      </c>
      <c r="G9" s="178">
        <f>RES_hhdet_in_emih!G9/RES_summary!G$21</f>
        <v>0</v>
      </c>
      <c r="H9" s="178">
        <f>RES_hhdet_in_emih!H9/RES_summary!H$21</f>
        <v>0</v>
      </c>
      <c r="I9" s="178">
        <f>RES_hhdet_in_emih!I9/RES_summary!I$21</f>
        <v>0</v>
      </c>
      <c r="J9" s="178">
        <f>RES_hhdet_in_emih!J9/RES_summary!J$21</f>
        <v>0</v>
      </c>
      <c r="K9" s="178">
        <f>RES_hhdet_in_emih!K9/RES_summary!K$21</f>
        <v>0</v>
      </c>
      <c r="L9" s="178">
        <f>RES_hhdet_in_emih!L9/RES_summary!L$21</f>
        <v>0</v>
      </c>
      <c r="M9" s="178">
        <f>RES_hhdet_in_emih!M9/RES_summary!M$21</f>
        <v>0</v>
      </c>
      <c r="N9" s="178">
        <f>RES_hhdet_in_emih!N9/RES_summary!N$21</f>
        <v>0</v>
      </c>
      <c r="O9" s="178">
        <f>RES_hhdet_in_emih!O9/RES_summary!O$21</f>
        <v>0</v>
      </c>
      <c r="P9" s="178">
        <f>RES_hhdet_in_emih!P9/RES_summary!P$21</f>
        <v>0</v>
      </c>
      <c r="Q9" s="178">
        <f>RES_hhdet_in_emih!Q9/RES_summary!Q$21</f>
        <v>0</v>
      </c>
    </row>
    <row r="10" spans="1:17" ht="12" customHeight="1" x14ac:dyDescent="0.25">
      <c r="A10" s="167" t="s">
        <v>171</v>
      </c>
      <c r="B10" s="132"/>
      <c r="C10" s="183">
        <f>RES_hhdet_in_emih!C10/RES_summary!C$21</f>
        <v>0</v>
      </c>
      <c r="D10" s="183">
        <f>RES_hhdet_in_emih!D10/RES_summary!D$21</f>
        <v>0</v>
      </c>
      <c r="E10" s="183">
        <f>RES_hhdet_in_emih!E10/RES_summary!E$21</f>
        <v>0</v>
      </c>
      <c r="F10" s="183">
        <f>RES_hhdet_in_emih!F10/RES_summary!F$21</f>
        <v>0</v>
      </c>
      <c r="G10" s="183">
        <f>RES_hhdet_in_emih!G10/RES_summary!G$21</f>
        <v>0</v>
      </c>
      <c r="H10" s="183">
        <f>RES_hhdet_in_emih!H10/RES_summary!H$21</f>
        <v>0</v>
      </c>
      <c r="I10" s="183">
        <f>RES_hhdet_in_emih!I10/RES_summary!I$21</f>
        <v>0</v>
      </c>
      <c r="J10" s="183">
        <f>RES_hhdet_in_emih!J10/RES_summary!J$21</f>
        <v>0</v>
      </c>
      <c r="K10" s="183">
        <f>RES_hhdet_in_emih!K10/RES_summary!K$21</f>
        <v>0</v>
      </c>
      <c r="L10" s="183">
        <f>RES_hhdet_in_emih!L10/RES_summary!L$21</f>
        <v>0</v>
      </c>
      <c r="M10" s="183">
        <f>RES_hhdet_in_emih!M10/RES_summary!M$21</f>
        <v>0</v>
      </c>
      <c r="N10" s="183">
        <f>RES_hhdet_in_emih!N10/RES_summary!N$21</f>
        <v>0</v>
      </c>
      <c r="O10" s="183">
        <f>RES_hhdet_in_emih!O10/RES_summary!O$21</f>
        <v>0</v>
      </c>
      <c r="P10" s="183">
        <f>RES_hhdet_in_emih!P10/RES_summary!P$21</f>
        <v>0</v>
      </c>
      <c r="Q10" s="183">
        <f>RES_hhdet_in_emih!Q10/RES_summary!Q$21</f>
        <v>0</v>
      </c>
    </row>
    <row r="11" spans="1:17" ht="12" customHeight="1" x14ac:dyDescent="0.25">
      <c r="A11" s="167" t="s">
        <v>144</v>
      </c>
      <c r="B11" s="132"/>
      <c r="C11" s="183">
        <f>RES_hhdet_in_emih!C11/RES_summary!C$21</f>
        <v>0</v>
      </c>
      <c r="D11" s="183">
        <f>RES_hhdet_in_emih!D11/RES_summary!D$21</f>
        <v>0</v>
      </c>
      <c r="E11" s="183">
        <f>RES_hhdet_in_emih!E11/RES_summary!E$21</f>
        <v>0</v>
      </c>
      <c r="F11" s="183">
        <f>RES_hhdet_in_emih!F11/RES_summary!F$21</f>
        <v>0</v>
      </c>
      <c r="G11" s="183">
        <f>RES_hhdet_in_emih!G11/RES_summary!G$21</f>
        <v>0</v>
      </c>
      <c r="H11" s="183">
        <f>RES_hhdet_in_emih!H11/RES_summary!H$21</f>
        <v>0</v>
      </c>
      <c r="I11" s="183">
        <f>RES_hhdet_in_emih!I11/RES_summary!I$21</f>
        <v>0</v>
      </c>
      <c r="J11" s="183">
        <f>RES_hhdet_in_emih!J11/RES_summary!J$21</f>
        <v>0</v>
      </c>
      <c r="K11" s="183">
        <f>RES_hhdet_in_emih!K11/RES_summary!K$21</f>
        <v>0</v>
      </c>
      <c r="L11" s="183">
        <f>RES_hhdet_in_emih!L11/RES_summary!L$21</f>
        <v>0</v>
      </c>
      <c r="M11" s="183">
        <f>RES_hhdet_in_emih!M11/RES_summary!M$21</f>
        <v>0</v>
      </c>
      <c r="N11" s="183">
        <f>RES_hhdet_in_emih!N11/RES_summary!N$21</f>
        <v>0</v>
      </c>
      <c r="O11" s="183">
        <f>RES_hhdet_in_emih!O11/RES_summary!O$21</f>
        <v>0</v>
      </c>
      <c r="P11" s="183">
        <f>RES_hhdet_in_emih!P11/RES_summary!P$21</f>
        <v>0</v>
      </c>
      <c r="Q11" s="183">
        <f>RES_hhdet_in_emih!Q11/RES_summary!Q$21</f>
        <v>0</v>
      </c>
    </row>
    <row r="12" spans="1:17" ht="12" customHeight="1" x14ac:dyDescent="0.25">
      <c r="A12" s="167" t="s">
        <v>143</v>
      </c>
      <c r="B12" s="132"/>
      <c r="C12" s="183">
        <f>RES_hhdet_in_emih!C12/RES_summary!C$21</f>
        <v>0</v>
      </c>
      <c r="D12" s="183">
        <f>RES_hhdet_in_emih!D12/RES_summary!D$21</f>
        <v>0</v>
      </c>
      <c r="E12" s="183">
        <f>RES_hhdet_in_emih!E12/RES_summary!E$21</f>
        <v>0</v>
      </c>
      <c r="F12" s="183">
        <f>RES_hhdet_in_emih!F12/RES_summary!F$21</f>
        <v>0</v>
      </c>
      <c r="G12" s="183">
        <f>RES_hhdet_in_emih!G12/RES_summary!G$21</f>
        <v>0</v>
      </c>
      <c r="H12" s="183">
        <f>RES_hhdet_in_emih!H12/RES_summary!H$21</f>
        <v>0</v>
      </c>
      <c r="I12" s="183">
        <f>RES_hhdet_in_emih!I12/RES_summary!I$21</f>
        <v>0</v>
      </c>
      <c r="J12" s="183">
        <f>RES_hhdet_in_emih!J12/RES_summary!J$21</f>
        <v>0</v>
      </c>
      <c r="K12" s="183">
        <f>RES_hhdet_in_emih!K12/RES_summary!K$21</f>
        <v>0</v>
      </c>
      <c r="L12" s="183">
        <f>RES_hhdet_in_emih!L12/RES_summary!L$21</f>
        <v>0</v>
      </c>
      <c r="M12" s="183">
        <f>RES_hhdet_in_emih!M12/RES_summary!M$21</f>
        <v>0</v>
      </c>
      <c r="N12" s="183">
        <f>RES_hhdet_in_emih!N12/RES_summary!N$21</f>
        <v>0</v>
      </c>
      <c r="O12" s="183">
        <f>RES_hhdet_in_emih!O12/RES_summary!O$21</f>
        <v>0</v>
      </c>
      <c r="P12" s="183">
        <f>RES_hhdet_in_emih!P12/RES_summary!P$21</f>
        <v>0</v>
      </c>
      <c r="Q12" s="183">
        <f>RES_hhdet_in_emih!Q12/RES_summary!Q$21</f>
        <v>0</v>
      </c>
    </row>
    <row r="13" spans="1:17" ht="12" customHeight="1" x14ac:dyDescent="0.25">
      <c r="A13" s="166" t="s">
        <v>57</v>
      </c>
      <c r="B13" s="165"/>
      <c r="C13" s="182">
        <f>RES_hhdet_in_emih!C13/RES_summary!C$21</f>
        <v>0</v>
      </c>
      <c r="D13" s="182">
        <f>RES_hhdet_in_emih!D13/RES_summary!D$21</f>
        <v>0</v>
      </c>
      <c r="E13" s="182">
        <f>RES_hhdet_in_emih!E13/RES_summary!E$21</f>
        <v>0</v>
      </c>
      <c r="F13" s="182">
        <f>RES_hhdet_in_emih!F13/RES_summary!F$21</f>
        <v>0</v>
      </c>
      <c r="G13" s="182">
        <f>RES_hhdet_in_emih!G13/RES_summary!G$21</f>
        <v>0</v>
      </c>
      <c r="H13" s="182">
        <f>RES_hhdet_in_emih!H13/RES_summary!H$21</f>
        <v>0</v>
      </c>
      <c r="I13" s="182">
        <f>RES_hhdet_in_emih!I13/RES_summary!I$21</f>
        <v>0</v>
      </c>
      <c r="J13" s="182">
        <f>RES_hhdet_in_emih!J13/RES_summary!J$21</f>
        <v>0</v>
      </c>
      <c r="K13" s="182">
        <f>RES_hhdet_in_emih!K13/RES_summary!K$21</f>
        <v>0</v>
      </c>
      <c r="L13" s="182">
        <f>RES_hhdet_in_emih!L13/RES_summary!L$21</f>
        <v>0</v>
      </c>
      <c r="M13" s="182">
        <f>RES_hhdet_in_emih!M13/RES_summary!M$21</f>
        <v>0</v>
      </c>
      <c r="N13" s="182">
        <f>RES_hhdet_in_emih!N13/RES_summary!N$21</f>
        <v>0</v>
      </c>
      <c r="O13" s="182">
        <f>RES_hhdet_in_emih!O13/RES_summary!O$21</f>
        <v>0</v>
      </c>
      <c r="P13" s="182">
        <f>RES_hhdet_in_emih!P13/RES_summary!P$21</f>
        <v>0</v>
      </c>
      <c r="Q13" s="182">
        <f>RES_hhdet_in_emih!Q13/RES_summary!Q$21</f>
        <v>0</v>
      </c>
    </row>
    <row r="14" spans="1:17" ht="12" customHeight="1" x14ac:dyDescent="0.25">
      <c r="A14" s="147" t="s">
        <v>59</v>
      </c>
      <c r="B14" s="164"/>
      <c r="C14" s="181">
        <f>RES_hhdet_in_emih!C14/RES_summary!C$21</f>
        <v>0</v>
      </c>
      <c r="D14" s="181">
        <f>RES_hhdet_in_emih!D14/RES_summary!D$21</f>
        <v>0</v>
      </c>
      <c r="E14" s="181">
        <f>RES_hhdet_in_emih!E14/RES_summary!E$21</f>
        <v>0</v>
      </c>
      <c r="F14" s="181">
        <f>RES_hhdet_in_emih!F14/RES_summary!F$21</f>
        <v>0</v>
      </c>
      <c r="G14" s="181">
        <f>RES_hhdet_in_emih!G14/RES_summary!G$21</f>
        <v>0</v>
      </c>
      <c r="H14" s="181">
        <f>RES_hhdet_in_emih!H14/RES_summary!H$21</f>
        <v>0</v>
      </c>
      <c r="I14" s="181">
        <f>RES_hhdet_in_emih!I14/RES_summary!I$21</f>
        <v>0</v>
      </c>
      <c r="J14" s="181">
        <f>RES_hhdet_in_emih!J14/RES_summary!J$21</f>
        <v>0</v>
      </c>
      <c r="K14" s="181">
        <f>RES_hhdet_in_emih!K14/RES_summary!K$21</f>
        <v>0</v>
      </c>
      <c r="L14" s="181">
        <f>RES_hhdet_in_emih!L14/RES_summary!L$21</f>
        <v>0</v>
      </c>
      <c r="M14" s="181">
        <f>RES_hhdet_in_emih!M14/RES_summary!M$21</f>
        <v>0</v>
      </c>
      <c r="N14" s="181">
        <f>RES_hhdet_in_emih!N14/RES_summary!N$21</f>
        <v>0</v>
      </c>
      <c r="O14" s="181">
        <f>RES_hhdet_in_emih!O14/RES_summary!O$21</f>
        <v>0</v>
      </c>
      <c r="P14" s="181">
        <f>RES_hhdet_in_emih!P14/RES_summary!P$21</f>
        <v>0</v>
      </c>
      <c r="Q14" s="181">
        <f>RES_hhdet_in_emih!Q14/RES_summary!Q$21</f>
        <v>0</v>
      </c>
    </row>
    <row r="15" spans="1:17" ht="12" customHeight="1" x14ac:dyDescent="0.25">
      <c r="A15" s="163" t="s">
        <v>142</v>
      </c>
      <c r="B15" s="162"/>
      <c r="C15" s="180">
        <f>RES_hhdet_in_emih!C15/RES_summary!C$21</f>
        <v>0</v>
      </c>
      <c r="D15" s="180">
        <f>RES_hhdet_in_emih!D15/RES_summary!D$21</f>
        <v>0</v>
      </c>
      <c r="E15" s="180">
        <f>RES_hhdet_in_emih!E15/RES_summary!E$21</f>
        <v>0</v>
      </c>
      <c r="F15" s="180">
        <f>RES_hhdet_in_emih!F15/RES_summary!F$21</f>
        <v>0</v>
      </c>
      <c r="G15" s="180">
        <f>RES_hhdet_in_emih!G15/RES_summary!G$21</f>
        <v>0</v>
      </c>
      <c r="H15" s="180">
        <f>RES_hhdet_in_emih!H15/RES_summary!H$21</f>
        <v>0</v>
      </c>
      <c r="I15" s="180">
        <f>RES_hhdet_in_emih!I15/RES_summary!I$21</f>
        <v>0</v>
      </c>
      <c r="J15" s="180">
        <f>RES_hhdet_in_emih!J15/RES_summary!J$21</f>
        <v>0</v>
      </c>
      <c r="K15" s="180">
        <f>RES_hhdet_in_emih!K15/RES_summary!K$21</f>
        <v>0</v>
      </c>
      <c r="L15" s="180">
        <f>RES_hhdet_in_emih!L15/RES_summary!L$21</f>
        <v>0</v>
      </c>
      <c r="M15" s="180">
        <f>RES_hhdet_in_emih!M15/RES_summary!M$21</f>
        <v>0</v>
      </c>
      <c r="N15" s="180">
        <f>RES_hhdet_in_emih!N15/RES_summary!N$21</f>
        <v>0</v>
      </c>
      <c r="O15" s="180">
        <f>RES_hhdet_in_emih!O15/RES_summary!O$21</f>
        <v>0</v>
      </c>
      <c r="P15" s="180">
        <f>RES_hhdet_in_emih!P15/RES_summary!P$21</f>
        <v>0</v>
      </c>
      <c r="Q15" s="180">
        <f>RES_hhdet_in_emih!Q15/RES_summary!Q$21</f>
        <v>0</v>
      </c>
    </row>
    <row r="16" spans="1:17" ht="12" customHeight="1" x14ac:dyDescent="0.25">
      <c r="A16" s="161" t="s">
        <v>141</v>
      </c>
      <c r="B16" s="160"/>
      <c r="C16" s="179">
        <f>RES_hhdet_in_emih!C16/RES_summary!C$21</f>
        <v>0</v>
      </c>
      <c r="D16" s="179">
        <f>RES_hhdet_in_emih!D16/RES_summary!D$21</f>
        <v>0</v>
      </c>
      <c r="E16" s="179">
        <f>RES_hhdet_in_emih!E16/RES_summary!E$21</f>
        <v>0</v>
      </c>
      <c r="F16" s="179">
        <f>RES_hhdet_in_emih!F16/RES_summary!F$21</f>
        <v>0</v>
      </c>
      <c r="G16" s="179">
        <f>RES_hhdet_in_emih!G16/RES_summary!G$21</f>
        <v>0</v>
      </c>
      <c r="H16" s="179">
        <f>RES_hhdet_in_emih!H16/RES_summary!H$21</f>
        <v>0</v>
      </c>
      <c r="I16" s="179">
        <f>RES_hhdet_in_emih!I16/RES_summary!I$21</f>
        <v>0</v>
      </c>
      <c r="J16" s="179">
        <f>RES_hhdet_in_emih!J16/RES_summary!J$21</f>
        <v>0</v>
      </c>
      <c r="K16" s="179">
        <f>RES_hhdet_in_emih!K16/RES_summary!K$21</f>
        <v>0</v>
      </c>
      <c r="L16" s="179">
        <f>RES_hhdet_in_emih!L16/RES_summary!L$21</f>
        <v>0</v>
      </c>
      <c r="M16" s="179">
        <f>RES_hhdet_in_emih!M16/RES_summary!M$21</f>
        <v>0</v>
      </c>
      <c r="N16" s="179">
        <f>RES_hhdet_in_emih!N16/RES_summary!N$21</f>
        <v>0</v>
      </c>
      <c r="O16" s="179">
        <f>RES_hhdet_in_emih!O16/RES_summary!O$21</f>
        <v>0</v>
      </c>
      <c r="P16" s="179">
        <f>RES_hhdet_in_emih!P16/RES_summary!P$21</f>
        <v>0</v>
      </c>
      <c r="Q16" s="179">
        <f>RES_hhdet_in_emih!Q16/RES_summary!Q$21</f>
        <v>0</v>
      </c>
    </row>
    <row r="17" spans="1:17" ht="12" customHeight="1" x14ac:dyDescent="0.25">
      <c r="A17" s="148" t="s">
        <v>60</v>
      </c>
      <c r="B17" s="156"/>
      <c r="C17" s="177">
        <f>RES_hhdet_in_emih!C17/RES_summary!C$21</f>
        <v>0</v>
      </c>
      <c r="D17" s="177">
        <f>RES_hhdet_in_emih!D17/RES_summary!D$21</f>
        <v>0</v>
      </c>
      <c r="E17" s="177">
        <f>RES_hhdet_in_emih!E17/RES_summary!E$21</f>
        <v>0</v>
      </c>
      <c r="F17" s="177">
        <f>RES_hhdet_in_emih!F17/RES_summary!F$21</f>
        <v>0</v>
      </c>
      <c r="G17" s="177">
        <f>RES_hhdet_in_emih!G17/RES_summary!G$21</f>
        <v>0</v>
      </c>
      <c r="H17" s="177">
        <f>RES_hhdet_in_emih!H17/RES_summary!H$21</f>
        <v>0</v>
      </c>
      <c r="I17" s="177">
        <f>RES_hhdet_in_emih!I17/RES_summary!I$21</f>
        <v>0</v>
      </c>
      <c r="J17" s="177">
        <f>RES_hhdet_in_emih!J17/RES_summary!J$21</f>
        <v>0</v>
      </c>
      <c r="K17" s="177">
        <f>RES_hhdet_in_emih!K17/RES_summary!K$21</f>
        <v>0</v>
      </c>
      <c r="L17" s="177">
        <f>RES_hhdet_in_emih!L17/RES_summary!L$21</f>
        <v>0</v>
      </c>
      <c r="M17" s="177">
        <f>RES_hhdet_in_emih!M17/RES_summary!M$21</f>
        <v>0</v>
      </c>
      <c r="N17" s="177">
        <f>RES_hhdet_in_emih!N17/RES_summary!N$21</f>
        <v>0</v>
      </c>
      <c r="O17" s="177">
        <f>RES_hhdet_in_emih!O17/RES_summary!O$21</f>
        <v>0</v>
      </c>
      <c r="P17" s="177">
        <f>RES_hhdet_in_emih!P17/RES_summary!P$21</f>
        <v>0</v>
      </c>
      <c r="Q17" s="177">
        <f>RES_hhdet_in_emih!Q17/RES_summary!Q$21</f>
        <v>0</v>
      </c>
    </row>
    <row r="18" spans="1:17" ht="12" customHeight="1" x14ac:dyDescent="0.25">
      <c r="A18" s="148" t="s">
        <v>59</v>
      </c>
      <c r="B18" s="156"/>
      <c r="C18" s="177">
        <f>RES_hhdet_in_emih!C18/RES_summary!C$21</f>
        <v>0</v>
      </c>
      <c r="D18" s="177">
        <f>RES_hhdet_in_emih!D18/RES_summary!D$21</f>
        <v>0</v>
      </c>
      <c r="E18" s="177">
        <f>RES_hhdet_in_emih!E18/RES_summary!E$21</f>
        <v>0</v>
      </c>
      <c r="F18" s="177">
        <f>RES_hhdet_in_emih!F18/RES_summary!F$21</f>
        <v>0</v>
      </c>
      <c r="G18" s="177">
        <f>RES_hhdet_in_emih!G18/RES_summary!G$21</f>
        <v>0</v>
      </c>
      <c r="H18" s="177">
        <f>RES_hhdet_in_emih!H18/RES_summary!H$21</f>
        <v>0</v>
      </c>
      <c r="I18" s="177">
        <f>RES_hhdet_in_emih!I18/RES_summary!I$21</f>
        <v>0</v>
      </c>
      <c r="J18" s="177">
        <f>RES_hhdet_in_emih!J18/RES_summary!J$21</f>
        <v>0</v>
      </c>
      <c r="K18" s="177">
        <f>RES_hhdet_in_emih!K18/RES_summary!K$21</f>
        <v>0</v>
      </c>
      <c r="L18" s="177">
        <f>RES_hhdet_in_emih!L18/RES_summary!L$21</f>
        <v>0</v>
      </c>
      <c r="M18" s="177">
        <f>RES_hhdet_in_emih!M18/RES_summary!M$21</f>
        <v>0</v>
      </c>
      <c r="N18" s="177">
        <f>RES_hhdet_in_emih!N18/RES_summary!N$21</f>
        <v>0</v>
      </c>
      <c r="O18" s="177">
        <f>RES_hhdet_in_emih!O18/RES_summary!O$21</f>
        <v>0</v>
      </c>
      <c r="P18" s="177">
        <f>RES_hhdet_in_emih!P18/RES_summary!P$21</f>
        <v>0</v>
      </c>
      <c r="Q18" s="177">
        <f>RES_hhdet_in_emih!Q18/RES_summary!Q$21</f>
        <v>0</v>
      </c>
    </row>
    <row r="19" spans="1:17" ht="12" customHeight="1" x14ac:dyDescent="0.25">
      <c r="A19" s="158" t="s">
        <v>62</v>
      </c>
      <c r="B19" s="157"/>
      <c r="C19" s="178">
        <f>RES_hhdet_in_emih!C19/RES_summary!C$21</f>
        <v>0</v>
      </c>
      <c r="D19" s="178">
        <f>RES_hhdet_in_emih!D19/RES_summary!D$21</f>
        <v>0</v>
      </c>
      <c r="E19" s="178">
        <f>RES_hhdet_in_emih!E19/RES_summary!E$21</f>
        <v>0</v>
      </c>
      <c r="F19" s="178">
        <f>RES_hhdet_in_emih!F19/RES_summary!F$21</f>
        <v>0</v>
      </c>
      <c r="G19" s="178">
        <f>RES_hhdet_in_emih!G19/RES_summary!G$21</f>
        <v>0</v>
      </c>
      <c r="H19" s="178">
        <f>RES_hhdet_in_emih!H19/RES_summary!H$21</f>
        <v>0</v>
      </c>
      <c r="I19" s="178">
        <f>RES_hhdet_in_emih!I19/RES_summary!I$21</f>
        <v>0</v>
      </c>
      <c r="J19" s="178">
        <f>RES_hhdet_in_emih!J19/RES_summary!J$21</f>
        <v>0</v>
      </c>
      <c r="K19" s="178">
        <f>RES_hhdet_in_emih!K19/RES_summary!K$21</f>
        <v>0</v>
      </c>
      <c r="L19" s="178">
        <f>RES_hhdet_in_emih!L19/RES_summary!L$21</f>
        <v>0</v>
      </c>
      <c r="M19" s="178">
        <f>RES_hhdet_in_emih!M19/RES_summary!M$21</f>
        <v>0</v>
      </c>
      <c r="N19" s="178">
        <f>RES_hhdet_in_emih!N19/RES_summary!N$21</f>
        <v>0</v>
      </c>
      <c r="O19" s="178">
        <f>RES_hhdet_in_emih!O19/RES_summary!O$21</f>
        <v>0</v>
      </c>
      <c r="P19" s="178">
        <f>RES_hhdet_in_emih!P19/RES_summary!P$21</f>
        <v>0</v>
      </c>
      <c r="Q19" s="178">
        <f>RES_hhdet_in_emih!Q19/RES_summary!Q$21</f>
        <v>0</v>
      </c>
    </row>
    <row r="20" spans="1:17" ht="12" customHeight="1" x14ac:dyDescent="0.25">
      <c r="A20" s="23" t="s">
        <v>58</v>
      </c>
      <c r="B20" s="156"/>
      <c r="C20" s="177">
        <f>RES_hhdet_in_emih!C20/RES_summary!C$21</f>
        <v>0</v>
      </c>
      <c r="D20" s="177">
        <f>RES_hhdet_in_emih!D20/RES_summary!D$21</f>
        <v>0</v>
      </c>
      <c r="E20" s="177">
        <f>RES_hhdet_in_emih!E20/RES_summary!E$21</f>
        <v>0</v>
      </c>
      <c r="F20" s="177">
        <f>RES_hhdet_in_emih!F20/RES_summary!F$21</f>
        <v>0</v>
      </c>
      <c r="G20" s="177">
        <f>RES_hhdet_in_emih!G20/RES_summary!G$21</f>
        <v>0</v>
      </c>
      <c r="H20" s="177">
        <f>RES_hhdet_in_emih!H20/RES_summary!H$21</f>
        <v>0</v>
      </c>
      <c r="I20" s="177">
        <f>RES_hhdet_in_emih!I20/RES_summary!I$21</f>
        <v>0</v>
      </c>
      <c r="J20" s="177">
        <f>RES_hhdet_in_emih!J20/RES_summary!J$21</f>
        <v>0</v>
      </c>
      <c r="K20" s="177">
        <f>RES_hhdet_in_emih!K20/RES_summary!K$21</f>
        <v>0</v>
      </c>
      <c r="L20" s="177">
        <f>RES_hhdet_in_emih!L20/RES_summary!L$21</f>
        <v>0</v>
      </c>
      <c r="M20" s="177">
        <f>RES_hhdet_in_emih!M20/RES_summary!M$21</f>
        <v>0</v>
      </c>
      <c r="N20" s="177">
        <f>RES_hhdet_in_emih!N20/RES_summary!N$21</f>
        <v>0</v>
      </c>
      <c r="O20" s="177">
        <f>RES_hhdet_in_emih!O20/RES_summary!O$21</f>
        <v>0</v>
      </c>
      <c r="P20" s="177">
        <f>RES_hhdet_in_emih!P20/RES_summary!P$21</f>
        <v>0</v>
      </c>
      <c r="Q20" s="177">
        <f>RES_hhdet_in_emih!Q20/RES_summary!Q$21</f>
        <v>0</v>
      </c>
    </row>
    <row r="21" spans="1:17" ht="12" customHeight="1" x14ac:dyDescent="0.25">
      <c r="A21" s="23" t="s">
        <v>57</v>
      </c>
      <c r="B21" s="156"/>
      <c r="C21" s="177">
        <f>RES_hhdet_in_emih!C21/RES_summary!C$21</f>
        <v>0</v>
      </c>
      <c r="D21" s="177">
        <f>RES_hhdet_in_emih!D21/RES_summary!D$21</f>
        <v>0</v>
      </c>
      <c r="E21" s="177">
        <f>RES_hhdet_in_emih!E21/RES_summary!E$21</f>
        <v>0</v>
      </c>
      <c r="F21" s="177">
        <f>RES_hhdet_in_emih!F21/RES_summary!F$21</f>
        <v>0</v>
      </c>
      <c r="G21" s="177">
        <f>RES_hhdet_in_emih!G21/RES_summary!G$21</f>
        <v>0</v>
      </c>
      <c r="H21" s="177">
        <f>RES_hhdet_in_emih!H21/RES_summary!H$21</f>
        <v>0</v>
      </c>
      <c r="I21" s="177">
        <f>RES_hhdet_in_emih!I21/RES_summary!I$21</f>
        <v>0</v>
      </c>
      <c r="J21" s="177">
        <f>RES_hhdet_in_emih!J21/RES_summary!J$21</f>
        <v>0</v>
      </c>
      <c r="K21" s="177">
        <f>RES_hhdet_in_emih!K21/RES_summary!K$21</f>
        <v>0</v>
      </c>
      <c r="L21" s="177">
        <f>RES_hhdet_in_emih!L21/RES_summary!L$21</f>
        <v>0</v>
      </c>
      <c r="M21" s="177">
        <f>RES_hhdet_in_emih!M21/RES_summary!M$21</f>
        <v>0</v>
      </c>
      <c r="N21" s="177">
        <f>RES_hhdet_in_emih!N21/RES_summary!N$21</f>
        <v>0</v>
      </c>
      <c r="O21" s="177">
        <f>RES_hhdet_in_emih!O21/RES_summary!O$21</f>
        <v>0</v>
      </c>
      <c r="P21" s="177">
        <f>RES_hhdet_in_emih!P21/RES_summary!P$21</f>
        <v>0</v>
      </c>
      <c r="Q21" s="177">
        <f>RES_hhdet_in_emih!Q21/RES_summary!Q$21</f>
        <v>0</v>
      </c>
    </row>
    <row r="22" spans="1:17" ht="12" customHeight="1" x14ac:dyDescent="0.25">
      <c r="A22" s="29" t="s">
        <v>140</v>
      </c>
      <c r="B22" s="57"/>
      <c r="C22" s="176">
        <f>RES_hhdet_in_emih!C22/RES_summary!C$21</f>
        <v>0</v>
      </c>
      <c r="D22" s="176">
        <f>RES_hhdet_in_emih!D22/RES_summary!D$21</f>
        <v>0</v>
      </c>
      <c r="E22" s="176">
        <f>RES_hhdet_in_emih!E22/RES_summary!E$21</f>
        <v>0</v>
      </c>
      <c r="F22" s="176">
        <f>RES_hhdet_in_emih!F22/RES_summary!F$21</f>
        <v>0</v>
      </c>
      <c r="G22" s="176">
        <f>RES_hhdet_in_emih!G22/RES_summary!G$21</f>
        <v>0</v>
      </c>
      <c r="H22" s="176">
        <f>RES_hhdet_in_emih!H22/RES_summary!H$21</f>
        <v>0</v>
      </c>
      <c r="I22" s="176">
        <f>RES_hhdet_in_emih!I22/RES_summary!I$21</f>
        <v>0</v>
      </c>
      <c r="J22" s="176">
        <f>RES_hhdet_in_emih!J22/RES_summary!J$21</f>
        <v>0</v>
      </c>
      <c r="K22" s="176">
        <f>RES_hhdet_in_emih!K22/RES_summary!K$21</f>
        <v>0</v>
      </c>
      <c r="L22" s="176">
        <f>RES_hhdet_in_emih!L22/RES_summary!L$21</f>
        <v>0</v>
      </c>
      <c r="M22" s="176">
        <f>RES_hhdet_in_emih!M22/RES_summary!M$21</f>
        <v>0</v>
      </c>
      <c r="N22" s="176">
        <f>RES_hhdet_in_emih!N22/RES_summary!N$21</f>
        <v>0</v>
      </c>
      <c r="O22" s="176">
        <f>RES_hhdet_in_emih!O22/RES_summary!O$21</f>
        <v>0</v>
      </c>
      <c r="P22" s="176">
        <f>RES_hhdet_in_emih!P22/RES_summary!P$21</f>
        <v>0</v>
      </c>
      <c r="Q22" s="176">
        <f>RES_hhdet_in_emih!Q22/RES_summary!Q$21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84">
        <f>RES_hhdet_in_emih!C24/RES_summary!C$21</f>
        <v>36.392055844978842</v>
      </c>
      <c r="D24" s="184">
        <f>RES_hhdet_in_emih!D24/RES_summary!D$21</f>
        <v>33.271291696329925</v>
      </c>
      <c r="E24" s="184">
        <f>RES_hhdet_in_emih!E24/RES_summary!E$21</f>
        <v>33.992502124388757</v>
      </c>
      <c r="F24" s="184">
        <f>RES_hhdet_in_emih!F24/RES_summary!F$21</f>
        <v>32.847555636019408</v>
      </c>
      <c r="G24" s="184">
        <f>RES_hhdet_in_emih!G24/RES_summary!G$21</f>
        <v>32.1798620074212</v>
      </c>
      <c r="H24" s="184">
        <f>RES_hhdet_in_emih!H24/RES_summary!H$21</f>
        <v>32.053470241574907</v>
      </c>
      <c r="I24" s="184">
        <f>RES_hhdet_in_emih!I24/RES_summary!I$21</f>
        <v>29.719953133560757</v>
      </c>
      <c r="J24" s="184">
        <f>RES_hhdet_in_emih!J24/RES_summary!J$21</f>
        <v>28.321723005769254</v>
      </c>
      <c r="K24" s="184">
        <f>RES_hhdet_in_emih!K24/RES_summary!K$21</f>
        <v>27.518574139138256</v>
      </c>
      <c r="L24" s="184">
        <f>RES_hhdet_in_emih!L24/RES_summary!L$21</f>
        <v>32.796702916314089</v>
      </c>
      <c r="M24" s="184">
        <f>RES_hhdet_in_emih!M24/RES_summary!M$21</f>
        <v>29.452301222368281</v>
      </c>
      <c r="N24" s="184">
        <f>RES_hhdet_in_emih!N24/RES_summary!N$21</f>
        <v>0</v>
      </c>
      <c r="O24" s="184">
        <f>RES_hhdet_in_emih!O24/RES_summary!O$21</f>
        <v>0</v>
      </c>
      <c r="P24" s="184">
        <f>RES_hhdet_in_emih!P24/RES_summary!P$21</f>
        <v>0</v>
      </c>
      <c r="Q24" s="184">
        <f>RES_hhdet_in_emih!Q24/RES_summary!Q$21</f>
        <v>0</v>
      </c>
    </row>
    <row r="25" spans="1:17" ht="12.95" customHeight="1" x14ac:dyDescent="0.25">
      <c r="A25" s="158" t="s">
        <v>65</v>
      </c>
      <c r="B25" s="157"/>
      <c r="C25" s="178">
        <f>RES_hhdet_in_emih!C25/RES_summary!C$21</f>
        <v>29.696536840420247</v>
      </c>
      <c r="D25" s="178">
        <f>RES_hhdet_in_emih!D25/RES_summary!D$21</f>
        <v>27.453758829063553</v>
      </c>
      <c r="E25" s="178">
        <f>RES_hhdet_in_emih!E25/RES_summary!E$21</f>
        <v>27.279287430555705</v>
      </c>
      <c r="F25" s="178">
        <f>RES_hhdet_in_emih!F25/RES_summary!F$21</f>
        <v>26.25709736433339</v>
      </c>
      <c r="G25" s="178">
        <f>RES_hhdet_in_emih!G25/RES_summary!G$21</f>
        <v>25.662359451899938</v>
      </c>
      <c r="H25" s="178">
        <f>RES_hhdet_in_emih!H25/RES_summary!H$21</f>
        <v>24.956370017189208</v>
      </c>
      <c r="I25" s="178">
        <f>RES_hhdet_in_emih!I25/RES_summary!I$21</f>
        <v>27.907152730910649</v>
      </c>
      <c r="J25" s="178">
        <f>RES_hhdet_in_emih!J25/RES_summary!J$21</f>
        <v>23.402301868508591</v>
      </c>
      <c r="K25" s="178">
        <f>RES_hhdet_in_emih!K25/RES_summary!K$21</f>
        <v>22.775788775084067</v>
      </c>
      <c r="L25" s="178">
        <f>RES_hhdet_in_emih!L25/RES_summary!L$21</f>
        <v>26.120222247835404</v>
      </c>
      <c r="M25" s="178">
        <f>RES_hhdet_in_emih!M25/RES_summary!M$21</f>
        <v>22.644745288037679</v>
      </c>
      <c r="N25" s="178">
        <f>RES_hhdet_in_emih!N25/RES_summary!N$21</f>
        <v>0</v>
      </c>
      <c r="O25" s="178">
        <f>RES_hhdet_in_emih!O25/RES_summary!O$21</f>
        <v>0</v>
      </c>
      <c r="P25" s="178">
        <f>RES_hhdet_in_emih!P25/RES_summary!P$21</f>
        <v>0</v>
      </c>
      <c r="Q25" s="178">
        <f>RES_hhdet_in_emih!Q25/RES_summary!Q$21</f>
        <v>0</v>
      </c>
    </row>
    <row r="26" spans="1:17" ht="12" customHeight="1" x14ac:dyDescent="0.25">
      <c r="A26" s="23" t="s">
        <v>84</v>
      </c>
      <c r="B26" s="156"/>
      <c r="C26" s="177">
        <f>RES_hhdet_in_emih!C26/RES_summary!C$21</f>
        <v>29.696536840420247</v>
      </c>
      <c r="D26" s="177">
        <f>RES_hhdet_in_emih!D26/RES_summary!D$21</f>
        <v>27.453758829063553</v>
      </c>
      <c r="E26" s="177">
        <f>RES_hhdet_in_emih!E26/RES_summary!E$21</f>
        <v>27.279287430555705</v>
      </c>
      <c r="F26" s="177">
        <f>RES_hhdet_in_emih!F26/RES_summary!F$21</f>
        <v>26.25709736433339</v>
      </c>
      <c r="G26" s="177">
        <f>RES_hhdet_in_emih!G26/RES_summary!G$21</f>
        <v>25.662359451899938</v>
      </c>
      <c r="H26" s="177">
        <f>RES_hhdet_in_emih!H26/RES_summary!H$21</f>
        <v>24.956370017189208</v>
      </c>
      <c r="I26" s="177">
        <f>RES_hhdet_in_emih!I26/RES_summary!I$21</f>
        <v>27.907152730910649</v>
      </c>
      <c r="J26" s="177">
        <f>RES_hhdet_in_emih!J26/RES_summary!J$21</f>
        <v>23.402301868508591</v>
      </c>
      <c r="K26" s="177">
        <f>RES_hhdet_in_emih!K26/RES_summary!K$21</f>
        <v>22.775788775084067</v>
      </c>
      <c r="L26" s="177">
        <f>RES_hhdet_in_emih!L26/RES_summary!L$21</f>
        <v>26.120222247835404</v>
      </c>
      <c r="M26" s="177">
        <f>RES_hhdet_in_emih!M26/RES_summary!M$21</f>
        <v>22.644745288037679</v>
      </c>
      <c r="N26" s="177">
        <f>RES_hhdet_in_emih!N26/RES_summary!N$21</f>
        <v>0</v>
      </c>
      <c r="O26" s="177">
        <f>RES_hhdet_in_emih!O26/RES_summary!O$21</f>
        <v>0</v>
      </c>
      <c r="P26" s="177">
        <f>RES_hhdet_in_emih!P26/RES_summary!P$21</f>
        <v>0</v>
      </c>
      <c r="Q26" s="177">
        <f>RES_hhdet_in_emih!Q26/RES_summary!Q$21</f>
        <v>0</v>
      </c>
    </row>
    <row r="27" spans="1:17" ht="12" customHeight="1" x14ac:dyDescent="0.25">
      <c r="A27" s="23" t="s">
        <v>60</v>
      </c>
      <c r="B27" s="156"/>
      <c r="C27" s="177">
        <f>RES_hhdet_in_emih!C27/RES_summary!C$21</f>
        <v>0</v>
      </c>
      <c r="D27" s="177">
        <f>RES_hhdet_in_emih!D27/RES_summary!D$21</f>
        <v>0</v>
      </c>
      <c r="E27" s="177">
        <f>RES_hhdet_in_emih!E27/RES_summary!E$21</f>
        <v>0</v>
      </c>
      <c r="F27" s="177">
        <f>RES_hhdet_in_emih!F27/RES_summary!F$21</f>
        <v>0</v>
      </c>
      <c r="G27" s="177">
        <f>RES_hhdet_in_emih!G27/RES_summary!G$21</f>
        <v>0</v>
      </c>
      <c r="H27" s="177">
        <f>RES_hhdet_in_emih!H27/RES_summary!H$21</f>
        <v>0</v>
      </c>
      <c r="I27" s="177">
        <f>RES_hhdet_in_emih!I27/RES_summary!I$21</f>
        <v>0</v>
      </c>
      <c r="J27" s="177">
        <f>RES_hhdet_in_emih!J27/RES_summary!J$21</f>
        <v>0</v>
      </c>
      <c r="K27" s="177">
        <f>RES_hhdet_in_emih!K27/RES_summary!K$21</f>
        <v>0</v>
      </c>
      <c r="L27" s="177">
        <f>RES_hhdet_in_emih!L27/RES_summary!L$21</f>
        <v>0</v>
      </c>
      <c r="M27" s="177">
        <f>RES_hhdet_in_emih!M27/RES_summary!M$21</f>
        <v>0</v>
      </c>
      <c r="N27" s="177">
        <f>RES_hhdet_in_emih!N27/RES_summary!N$21</f>
        <v>0</v>
      </c>
      <c r="O27" s="177">
        <f>RES_hhdet_in_emih!O27/RES_summary!O$21</f>
        <v>0</v>
      </c>
      <c r="P27" s="177">
        <f>RES_hhdet_in_emih!P27/RES_summary!P$21</f>
        <v>0</v>
      </c>
      <c r="Q27" s="177">
        <f>RES_hhdet_in_emih!Q27/RES_summary!Q$21</f>
        <v>0</v>
      </c>
    </row>
    <row r="28" spans="1:17" ht="12.95" customHeight="1" x14ac:dyDescent="0.25">
      <c r="A28" s="158" t="s">
        <v>112</v>
      </c>
      <c r="B28" s="157"/>
      <c r="C28" s="178">
        <f>RES_hhdet_in_emih!C28/RES_summary!C$21</f>
        <v>0</v>
      </c>
      <c r="D28" s="178">
        <f>RES_hhdet_in_emih!D28/RES_summary!D$21</f>
        <v>0</v>
      </c>
      <c r="E28" s="178">
        <f>RES_hhdet_in_emih!E28/RES_summary!E$21</f>
        <v>0</v>
      </c>
      <c r="F28" s="178">
        <f>RES_hhdet_in_emih!F28/RES_summary!F$21</f>
        <v>0</v>
      </c>
      <c r="G28" s="178">
        <f>RES_hhdet_in_emih!G28/RES_summary!G$21</f>
        <v>0</v>
      </c>
      <c r="H28" s="178">
        <f>RES_hhdet_in_emih!H28/RES_summary!H$21</f>
        <v>0</v>
      </c>
      <c r="I28" s="178">
        <f>RES_hhdet_in_emih!I28/RES_summary!I$21</f>
        <v>0</v>
      </c>
      <c r="J28" s="178">
        <f>RES_hhdet_in_emih!J28/RES_summary!J$21</f>
        <v>0</v>
      </c>
      <c r="K28" s="178">
        <f>RES_hhdet_in_emih!K28/RES_summary!K$21</f>
        <v>0</v>
      </c>
      <c r="L28" s="178">
        <f>RES_hhdet_in_emih!L28/RES_summary!L$21</f>
        <v>0</v>
      </c>
      <c r="M28" s="178">
        <f>RES_hhdet_in_emih!M28/RES_summary!M$21</f>
        <v>0</v>
      </c>
      <c r="N28" s="178">
        <f>RES_hhdet_in_emih!N28/RES_summary!N$21</f>
        <v>0</v>
      </c>
      <c r="O28" s="178">
        <f>RES_hhdet_in_emih!O28/RES_summary!O$21</f>
        <v>0</v>
      </c>
      <c r="P28" s="178">
        <f>RES_hhdet_in_emih!P28/RES_summary!P$21</f>
        <v>0</v>
      </c>
      <c r="Q28" s="178">
        <f>RES_hhdet_in_emih!Q28/RES_summary!Q$21</f>
        <v>0</v>
      </c>
    </row>
    <row r="29" spans="1:17" ht="12" customHeight="1" x14ac:dyDescent="0.25">
      <c r="A29" s="23" t="s">
        <v>60</v>
      </c>
      <c r="B29" s="156"/>
      <c r="C29" s="177">
        <f>RES_hhdet_in_emih!C29/RES_summary!C$21</f>
        <v>0</v>
      </c>
      <c r="D29" s="177">
        <f>RES_hhdet_in_emih!D29/RES_summary!D$21</f>
        <v>0</v>
      </c>
      <c r="E29" s="177">
        <f>RES_hhdet_in_emih!E29/RES_summary!E$21</f>
        <v>0</v>
      </c>
      <c r="F29" s="177">
        <f>RES_hhdet_in_emih!F29/RES_summary!F$21</f>
        <v>0</v>
      </c>
      <c r="G29" s="177">
        <f>RES_hhdet_in_emih!G29/RES_summary!G$21</f>
        <v>0</v>
      </c>
      <c r="H29" s="177">
        <f>RES_hhdet_in_emih!H29/RES_summary!H$21</f>
        <v>0</v>
      </c>
      <c r="I29" s="177">
        <f>RES_hhdet_in_emih!I29/RES_summary!I$21</f>
        <v>0</v>
      </c>
      <c r="J29" s="177">
        <f>RES_hhdet_in_emih!J29/RES_summary!J$21</f>
        <v>0</v>
      </c>
      <c r="K29" s="177">
        <f>RES_hhdet_in_emih!K29/RES_summary!K$21</f>
        <v>0</v>
      </c>
      <c r="L29" s="177">
        <f>RES_hhdet_in_emih!L29/RES_summary!L$21</f>
        <v>0</v>
      </c>
      <c r="M29" s="177">
        <f>RES_hhdet_in_emih!M29/RES_summary!M$21</f>
        <v>0</v>
      </c>
      <c r="N29" s="177">
        <f>RES_hhdet_in_emih!N29/RES_summary!N$21</f>
        <v>0</v>
      </c>
      <c r="O29" s="177">
        <f>RES_hhdet_in_emih!O29/RES_summary!O$21</f>
        <v>0</v>
      </c>
      <c r="P29" s="177">
        <f>RES_hhdet_in_emih!P29/RES_summary!P$21</f>
        <v>0</v>
      </c>
      <c r="Q29" s="177">
        <f>RES_hhdet_in_emih!Q29/RES_summary!Q$21</f>
        <v>0</v>
      </c>
    </row>
    <row r="30" spans="1:17" ht="12" customHeight="1" x14ac:dyDescent="0.25">
      <c r="A30" s="158" t="s">
        <v>63</v>
      </c>
      <c r="B30" s="157"/>
      <c r="C30" s="178">
        <f>RES_hhdet_in_emih!C30/RES_summary!C$21</f>
        <v>5.8175672977820652</v>
      </c>
      <c r="D30" s="178">
        <f>RES_hhdet_in_emih!D30/RES_summary!D$21</f>
        <v>5.8175328672663751</v>
      </c>
      <c r="E30" s="178">
        <f>RES_hhdet_in_emih!E30/RES_summary!E$21</f>
        <v>5.8209278324553777</v>
      </c>
      <c r="F30" s="178">
        <f>RES_hhdet_in_emih!F30/RES_summary!F$21</f>
        <v>5.5548336809945278</v>
      </c>
      <c r="G30" s="178">
        <f>RES_hhdet_in_emih!G30/RES_summary!G$21</f>
        <v>5.3312814208564703</v>
      </c>
      <c r="H30" s="178">
        <f>RES_hhdet_in_emih!H30/RES_summary!H$21</f>
        <v>5.1121807768699385</v>
      </c>
      <c r="I30" s="178">
        <f>RES_hhdet_in_emih!I30/RES_summary!I$21</f>
        <v>0</v>
      </c>
      <c r="J30" s="178">
        <f>RES_hhdet_in_emih!J30/RES_summary!J$21</f>
        <v>4.9194211372606613</v>
      </c>
      <c r="K30" s="178">
        <f>RES_hhdet_in_emih!K30/RES_summary!K$21</f>
        <v>4.7427853640541873</v>
      </c>
      <c r="L30" s="178">
        <f>RES_hhdet_in_emih!L30/RES_summary!L$21</f>
        <v>4.6521991785113173</v>
      </c>
      <c r="M30" s="178">
        <f>RES_hhdet_in_emih!M30/RES_summary!M$21</f>
        <v>4.5682459468513734</v>
      </c>
      <c r="N30" s="178">
        <f>RES_hhdet_in_emih!N30/RES_summary!N$21</f>
        <v>0</v>
      </c>
      <c r="O30" s="178">
        <f>RES_hhdet_in_emih!O30/RES_summary!O$21</f>
        <v>0</v>
      </c>
      <c r="P30" s="178">
        <f>RES_hhdet_in_emih!P30/RES_summary!P$21</f>
        <v>0</v>
      </c>
      <c r="Q30" s="178">
        <f>RES_hhdet_in_emih!Q30/RES_summary!Q$21</f>
        <v>0</v>
      </c>
    </row>
    <row r="31" spans="1:17" ht="12" customHeight="1" x14ac:dyDescent="0.25">
      <c r="A31" s="167" t="s">
        <v>169</v>
      </c>
      <c r="B31" s="132"/>
      <c r="C31" s="183">
        <f>RES_hhdet_in_emih!C31/RES_summary!C$21</f>
        <v>5.9250915305030025</v>
      </c>
      <c r="D31" s="183">
        <f>RES_hhdet_in_emih!D31/RES_summary!D$21</f>
        <v>5.9210678880948491</v>
      </c>
      <c r="E31" s="183">
        <f>RES_hhdet_in_emih!E31/RES_summary!E$21</f>
        <v>5.9279420571862476</v>
      </c>
      <c r="F31" s="183">
        <f>RES_hhdet_in_emih!F31/RES_summary!F$21</f>
        <v>5.6817822039772263</v>
      </c>
      <c r="G31" s="183">
        <f>RES_hhdet_in_emih!G31/RES_summary!G$21</f>
        <v>5.4573325167786821</v>
      </c>
      <c r="H31" s="183">
        <f>RES_hhdet_in_emih!H31/RES_summary!H$21</f>
        <v>5.2733050544165181</v>
      </c>
      <c r="I31" s="183">
        <f>RES_hhdet_in_emih!I31/RES_summary!I$21</f>
        <v>0</v>
      </c>
      <c r="J31" s="183">
        <f>RES_hhdet_in_emih!J31/RES_summary!J$21</f>
        <v>5.04628923070144</v>
      </c>
      <c r="K31" s="183">
        <f>RES_hhdet_in_emih!K31/RES_summary!K$21</f>
        <v>4.9078483311345416</v>
      </c>
      <c r="L31" s="183">
        <f>RES_hhdet_in_emih!L31/RES_summary!L$21</f>
        <v>4.8278974800030356</v>
      </c>
      <c r="M31" s="183">
        <f>RES_hhdet_in_emih!M31/RES_summary!M$21</f>
        <v>4.7046826320391437</v>
      </c>
      <c r="N31" s="183">
        <f>RES_hhdet_in_emih!N31/RES_summary!N$21</f>
        <v>0</v>
      </c>
      <c r="O31" s="183">
        <f>RES_hhdet_in_emih!O31/RES_summary!O$21</f>
        <v>0</v>
      </c>
      <c r="P31" s="183">
        <f>RES_hhdet_in_emih!P31/RES_summary!P$21</f>
        <v>0</v>
      </c>
      <c r="Q31" s="183">
        <f>RES_hhdet_in_emih!Q31/RES_summary!Q$21</f>
        <v>0</v>
      </c>
    </row>
    <row r="32" spans="1:17" ht="12" customHeight="1" x14ac:dyDescent="0.25">
      <c r="A32" s="167" t="s">
        <v>168</v>
      </c>
      <c r="B32" s="132"/>
      <c r="C32" s="183">
        <f>RES_hhdet_in_emih!C32/RES_summary!C$21</f>
        <v>3.9245061787225484</v>
      </c>
      <c r="D32" s="183">
        <f>RES_hhdet_in_emih!D32/RES_summary!D$21</f>
        <v>3.9161733375354575</v>
      </c>
      <c r="E32" s="183">
        <f>RES_hhdet_in_emih!E32/RES_summary!E$21</f>
        <v>3.8742509402947118</v>
      </c>
      <c r="F32" s="183">
        <f>RES_hhdet_in_emih!F32/RES_summary!F$21</f>
        <v>3.7065970782033686</v>
      </c>
      <c r="G32" s="183">
        <f>RES_hhdet_in_emih!G32/RES_summary!G$21</f>
        <v>3.5616315761631214</v>
      </c>
      <c r="H32" s="183">
        <f>RES_hhdet_in_emih!H32/RES_summary!H$21</f>
        <v>3.4444191171311305</v>
      </c>
      <c r="I32" s="183">
        <f>RES_hhdet_in_emih!I32/RES_summary!I$21</f>
        <v>0</v>
      </c>
      <c r="J32" s="183">
        <f>RES_hhdet_in_emih!J32/RES_summary!J$21</f>
        <v>3.2990146035708046</v>
      </c>
      <c r="K32" s="183">
        <f>RES_hhdet_in_emih!K32/RES_summary!K$21</f>
        <v>3.2122808919223438</v>
      </c>
      <c r="L32" s="183">
        <f>RES_hhdet_in_emih!L32/RES_summary!L$21</f>
        <v>3.1631460408218812</v>
      </c>
      <c r="M32" s="183">
        <f>RES_hhdet_in_emih!M32/RES_summary!M$21</f>
        <v>3.0833176493081837</v>
      </c>
      <c r="N32" s="183">
        <f>RES_hhdet_in_emih!N32/RES_summary!N$21</f>
        <v>0</v>
      </c>
      <c r="O32" s="183">
        <f>RES_hhdet_in_emih!O32/RES_summary!O$21</f>
        <v>0</v>
      </c>
      <c r="P32" s="183">
        <f>RES_hhdet_in_emih!P32/RES_summary!P$21</f>
        <v>0</v>
      </c>
      <c r="Q32" s="183">
        <f>RES_hhdet_in_emih!Q32/RES_summary!Q$21</f>
        <v>0</v>
      </c>
    </row>
    <row r="33" spans="1:17" ht="12" customHeight="1" x14ac:dyDescent="0.25">
      <c r="A33" s="166" t="s">
        <v>57</v>
      </c>
      <c r="B33" s="165"/>
      <c r="C33" s="182">
        <f>RES_hhdet_in_emih!C33/RES_summary!C$21</f>
        <v>3.9245061787225484</v>
      </c>
      <c r="D33" s="182">
        <f>RES_hhdet_in_emih!D33/RES_summary!D$21</f>
        <v>3.9161733375354575</v>
      </c>
      <c r="E33" s="182">
        <f>RES_hhdet_in_emih!E33/RES_summary!E$21</f>
        <v>3.8742509402947118</v>
      </c>
      <c r="F33" s="182">
        <f>RES_hhdet_in_emih!F33/RES_summary!F$21</f>
        <v>3.7065970782033686</v>
      </c>
      <c r="G33" s="182">
        <f>RES_hhdet_in_emih!G33/RES_summary!G$21</f>
        <v>3.5616315761631214</v>
      </c>
      <c r="H33" s="182">
        <f>RES_hhdet_in_emih!H33/RES_summary!H$21</f>
        <v>3.4444191171311305</v>
      </c>
      <c r="I33" s="182">
        <f>RES_hhdet_in_emih!I33/RES_summary!I$21</f>
        <v>0</v>
      </c>
      <c r="J33" s="182">
        <f>RES_hhdet_in_emih!J33/RES_summary!J$21</f>
        <v>3.2990146035708046</v>
      </c>
      <c r="K33" s="182">
        <f>RES_hhdet_in_emih!K33/RES_summary!K$21</f>
        <v>3.2122808919223438</v>
      </c>
      <c r="L33" s="182">
        <f>RES_hhdet_in_emih!L33/RES_summary!L$21</f>
        <v>3.1631460408218812</v>
      </c>
      <c r="M33" s="182">
        <f>RES_hhdet_in_emih!M33/RES_summary!M$21</f>
        <v>3.0833176493081837</v>
      </c>
      <c r="N33" s="182">
        <f>RES_hhdet_in_emih!N33/RES_summary!N$21</f>
        <v>0</v>
      </c>
      <c r="O33" s="182">
        <f>RES_hhdet_in_emih!O33/RES_summary!O$21</f>
        <v>0</v>
      </c>
      <c r="P33" s="182">
        <f>RES_hhdet_in_emih!P33/RES_summary!P$21</f>
        <v>0</v>
      </c>
      <c r="Q33" s="182">
        <f>RES_hhdet_in_emih!Q33/RES_summary!Q$21</f>
        <v>0</v>
      </c>
    </row>
    <row r="34" spans="1:17" ht="12" customHeight="1" x14ac:dyDescent="0.25">
      <c r="A34" s="147" t="s">
        <v>59</v>
      </c>
      <c r="B34" s="164"/>
      <c r="C34" s="181">
        <f>RES_hhdet_in_emih!C34/RES_summary!C$21</f>
        <v>0</v>
      </c>
      <c r="D34" s="181">
        <f>RES_hhdet_in_emih!D34/RES_summary!D$21</f>
        <v>0</v>
      </c>
      <c r="E34" s="181">
        <f>RES_hhdet_in_emih!E34/RES_summary!E$21</f>
        <v>0</v>
      </c>
      <c r="F34" s="181">
        <f>RES_hhdet_in_emih!F34/RES_summary!F$21</f>
        <v>0</v>
      </c>
      <c r="G34" s="181">
        <f>RES_hhdet_in_emih!G34/RES_summary!G$21</f>
        <v>0</v>
      </c>
      <c r="H34" s="181">
        <f>RES_hhdet_in_emih!H34/RES_summary!H$21</f>
        <v>0</v>
      </c>
      <c r="I34" s="181">
        <f>RES_hhdet_in_emih!I34/RES_summary!I$21</f>
        <v>0</v>
      </c>
      <c r="J34" s="181">
        <f>RES_hhdet_in_emih!J34/RES_summary!J$21</f>
        <v>0</v>
      </c>
      <c r="K34" s="181">
        <f>RES_hhdet_in_emih!K34/RES_summary!K$21</f>
        <v>0</v>
      </c>
      <c r="L34" s="181">
        <f>RES_hhdet_in_emih!L34/RES_summary!L$21</f>
        <v>0</v>
      </c>
      <c r="M34" s="181">
        <f>RES_hhdet_in_emih!M34/RES_summary!M$21</f>
        <v>0</v>
      </c>
      <c r="N34" s="181">
        <f>RES_hhdet_in_emih!N34/RES_summary!N$21</f>
        <v>0</v>
      </c>
      <c r="O34" s="181">
        <f>RES_hhdet_in_emih!O34/RES_summary!O$21</f>
        <v>0</v>
      </c>
      <c r="P34" s="181">
        <f>RES_hhdet_in_emih!P34/RES_summary!P$21</f>
        <v>0</v>
      </c>
      <c r="Q34" s="181">
        <f>RES_hhdet_in_emih!Q34/RES_summary!Q$21</f>
        <v>0</v>
      </c>
    </row>
    <row r="35" spans="1:17" ht="12" customHeight="1" x14ac:dyDescent="0.25">
      <c r="A35" s="163" t="s">
        <v>142</v>
      </c>
      <c r="B35" s="162"/>
      <c r="C35" s="180">
        <f>RES_hhdet_in_emih!C35/RES_summary!C$21</f>
        <v>0</v>
      </c>
      <c r="D35" s="180">
        <f>RES_hhdet_in_emih!D35/RES_summary!D$21</f>
        <v>0</v>
      </c>
      <c r="E35" s="180">
        <f>RES_hhdet_in_emih!E35/RES_summary!E$21</f>
        <v>0</v>
      </c>
      <c r="F35" s="180">
        <f>RES_hhdet_in_emih!F35/RES_summary!F$21</f>
        <v>0</v>
      </c>
      <c r="G35" s="180">
        <f>RES_hhdet_in_emih!G35/RES_summary!G$21</f>
        <v>0</v>
      </c>
      <c r="H35" s="180">
        <f>RES_hhdet_in_emih!H35/RES_summary!H$21</f>
        <v>0</v>
      </c>
      <c r="I35" s="180">
        <f>RES_hhdet_in_emih!I35/RES_summary!I$21</f>
        <v>0</v>
      </c>
      <c r="J35" s="180">
        <f>RES_hhdet_in_emih!J35/RES_summary!J$21</f>
        <v>0</v>
      </c>
      <c r="K35" s="180">
        <f>RES_hhdet_in_emih!K35/RES_summary!K$21</f>
        <v>0</v>
      </c>
      <c r="L35" s="180">
        <f>RES_hhdet_in_emih!L35/RES_summary!L$21</f>
        <v>0</v>
      </c>
      <c r="M35" s="180">
        <f>RES_hhdet_in_emih!M35/RES_summary!M$21</f>
        <v>0</v>
      </c>
      <c r="N35" s="180">
        <f>RES_hhdet_in_emih!N35/RES_summary!N$21</f>
        <v>0</v>
      </c>
      <c r="O35" s="180">
        <f>RES_hhdet_in_emih!O35/RES_summary!O$21</f>
        <v>0</v>
      </c>
      <c r="P35" s="180">
        <f>RES_hhdet_in_emih!P35/RES_summary!P$21</f>
        <v>0</v>
      </c>
      <c r="Q35" s="180">
        <f>RES_hhdet_in_emih!Q35/RES_summary!Q$21</f>
        <v>0</v>
      </c>
    </row>
    <row r="36" spans="1:17" ht="12" customHeight="1" x14ac:dyDescent="0.25">
      <c r="A36" s="161" t="s">
        <v>141</v>
      </c>
      <c r="B36" s="160"/>
      <c r="C36" s="179">
        <f>RES_hhdet_in_emih!C36/RES_summary!C$21</f>
        <v>0</v>
      </c>
      <c r="D36" s="179">
        <f>RES_hhdet_in_emih!D36/RES_summary!D$21</f>
        <v>0</v>
      </c>
      <c r="E36" s="179">
        <f>RES_hhdet_in_emih!E36/RES_summary!E$21</f>
        <v>0</v>
      </c>
      <c r="F36" s="179">
        <f>RES_hhdet_in_emih!F36/RES_summary!F$21</f>
        <v>0</v>
      </c>
      <c r="G36" s="179">
        <f>RES_hhdet_in_emih!G36/RES_summary!G$21</f>
        <v>0</v>
      </c>
      <c r="H36" s="179">
        <f>RES_hhdet_in_emih!H36/RES_summary!H$21</f>
        <v>0</v>
      </c>
      <c r="I36" s="179">
        <f>RES_hhdet_in_emih!I36/RES_summary!I$21</f>
        <v>0</v>
      </c>
      <c r="J36" s="179">
        <f>RES_hhdet_in_emih!J36/RES_summary!J$21</f>
        <v>0</v>
      </c>
      <c r="K36" s="179">
        <f>RES_hhdet_in_emih!K36/RES_summary!K$21</f>
        <v>0</v>
      </c>
      <c r="L36" s="179">
        <f>RES_hhdet_in_emih!L36/RES_summary!L$21</f>
        <v>0</v>
      </c>
      <c r="M36" s="179">
        <f>RES_hhdet_in_emih!M36/RES_summary!M$21</f>
        <v>0</v>
      </c>
      <c r="N36" s="179">
        <f>RES_hhdet_in_emih!N36/RES_summary!N$21</f>
        <v>0</v>
      </c>
      <c r="O36" s="179">
        <f>RES_hhdet_in_emih!O36/RES_summary!O$21</f>
        <v>0</v>
      </c>
      <c r="P36" s="179">
        <f>RES_hhdet_in_emih!P36/RES_summary!P$21</f>
        <v>0</v>
      </c>
      <c r="Q36" s="179">
        <f>RES_hhdet_in_emih!Q36/RES_summary!Q$21</f>
        <v>0</v>
      </c>
    </row>
    <row r="37" spans="1:17" ht="12" customHeight="1" x14ac:dyDescent="0.25">
      <c r="A37" s="148" t="s">
        <v>60</v>
      </c>
      <c r="B37" s="156"/>
      <c r="C37" s="177">
        <f>RES_hhdet_in_emih!C37/RES_summary!C$21</f>
        <v>0</v>
      </c>
      <c r="D37" s="177">
        <f>RES_hhdet_in_emih!D37/RES_summary!D$21</f>
        <v>0</v>
      </c>
      <c r="E37" s="177">
        <f>RES_hhdet_in_emih!E37/RES_summary!E$21</f>
        <v>0</v>
      </c>
      <c r="F37" s="177">
        <f>RES_hhdet_in_emih!F37/RES_summary!F$21</f>
        <v>0</v>
      </c>
      <c r="G37" s="177">
        <f>RES_hhdet_in_emih!G37/RES_summary!G$21</f>
        <v>0</v>
      </c>
      <c r="H37" s="177">
        <f>RES_hhdet_in_emih!H37/RES_summary!H$21</f>
        <v>0</v>
      </c>
      <c r="I37" s="177">
        <f>RES_hhdet_in_emih!I37/RES_summary!I$21</f>
        <v>0</v>
      </c>
      <c r="J37" s="177">
        <f>RES_hhdet_in_emih!J37/RES_summary!J$21</f>
        <v>0</v>
      </c>
      <c r="K37" s="177">
        <f>RES_hhdet_in_emih!K37/RES_summary!K$21</f>
        <v>0</v>
      </c>
      <c r="L37" s="177">
        <f>RES_hhdet_in_emih!L37/RES_summary!L$21</f>
        <v>0</v>
      </c>
      <c r="M37" s="177">
        <f>RES_hhdet_in_emih!M37/RES_summary!M$21</f>
        <v>0</v>
      </c>
      <c r="N37" s="177">
        <f>RES_hhdet_in_emih!N37/RES_summary!N$21</f>
        <v>0</v>
      </c>
      <c r="O37" s="177">
        <f>RES_hhdet_in_emih!O37/RES_summary!O$21</f>
        <v>0</v>
      </c>
      <c r="P37" s="177">
        <f>RES_hhdet_in_emih!P37/RES_summary!P$21</f>
        <v>0</v>
      </c>
      <c r="Q37" s="177">
        <f>RES_hhdet_in_emih!Q37/RES_summary!Q$21</f>
        <v>0</v>
      </c>
    </row>
    <row r="38" spans="1:17" ht="12" customHeight="1" x14ac:dyDescent="0.25">
      <c r="A38" s="148" t="s">
        <v>59</v>
      </c>
      <c r="B38" s="156"/>
      <c r="C38" s="177">
        <f>RES_hhdet_in_emih!C38/RES_summary!C$21</f>
        <v>0</v>
      </c>
      <c r="D38" s="177">
        <f>RES_hhdet_in_emih!D38/RES_summary!D$21</f>
        <v>0</v>
      </c>
      <c r="E38" s="177">
        <f>RES_hhdet_in_emih!E38/RES_summary!E$21</f>
        <v>0</v>
      </c>
      <c r="F38" s="177">
        <f>RES_hhdet_in_emih!F38/RES_summary!F$21</f>
        <v>0</v>
      </c>
      <c r="G38" s="177">
        <f>RES_hhdet_in_emih!G38/RES_summary!G$21</f>
        <v>0</v>
      </c>
      <c r="H38" s="177">
        <f>RES_hhdet_in_emih!H38/RES_summary!H$21</f>
        <v>0</v>
      </c>
      <c r="I38" s="177">
        <f>RES_hhdet_in_emih!I38/RES_summary!I$21</f>
        <v>0</v>
      </c>
      <c r="J38" s="177">
        <f>RES_hhdet_in_emih!J38/RES_summary!J$21</f>
        <v>0</v>
      </c>
      <c r="K38" s="177">
        <f>RES_hhdet_in_emih!K38/RES_summary!K$21</f>
        <v>0</v>
      </c>
      <c r="L38" s="177">
        <f>RES_hhdet_in_emih!L38/RES_summary!L$21</f>
        <v>0</v>
      </c>
      <c r="M38" s="177">
        <f>RES_hhdet_in_emih!M38/RES_summary!M$21</f>
        <v>0</v>
      </c>
      <c r="N38" s="177">
        <f>RES_hhdet_in_emih!N38/RES_summary!N$21</f>
        <v>0</v>
      </c>
      <c r="O38" s="177">
        <f>RES_hhdet_in_emih!O38/RES_summary!O$21</f>
        <v>0</v>
      </c>
      <c r="P38" s="177">
        <f>RES_hhdet_in_emih!P38/RES_summary!P$21</f>
        <v>0</v>
      </c>
      <c r="Q38" s="177">
        <f>RES_hhdet_in_emih!Q38/RES_summary!Q$21</f>
        <v>0</v>
      </c>
    </row>
    <row r="39" spans="1:17" ht="12" customHeight="1" x14ac:dyDescent="0.25">
      <c r="A39" s="158" t="s">
        <v>62</v>
      </c>
      <c r="B39" s="157"/>
      <c r="C39" s="178">
        <f>RES_hhdet_in_emih!C39/RES_summary!C$21</f>
        <v>0.87795170677653034</v>
      </c>
      <c r="D39" s="178">
        <f>RES_hhdet_in_emih!D39/RES_summary!D$21</f>
        <v>0</v>
      </c>
      <c r="E39" s="178">
        <f>RES_hhdet_in_emih!E39/RES_summary!E$21</f>
        <v>0.89228686137768221</v>
      </c>
      <c r="F39" s="178">
        <f>RES_hhdet_in_emih!F39/RES_summary!F$21</f>
        <v>1.0356245906914892</v>
      </c>
      <c r="G39" s="178">
        <f>RES_hhdet_in_emih!G39/RES_summary!G$21</f>
        <v>1.1862211346647935</v>
      </c>
      <c r="H39" s="178">
        <f>RES_hhdet_in_emih!H39/RES_summary!H$21</f>
        <v>1.9849194475157628</v>
      </c>
      <c r="I39" s="178">
        <f>RES_hhdet_in_emih!I39/RES_summary!I$21</f>
        <v>1.8128004026501068</v>
      </c>
      <c r="J39" s="178">
        <f>RES_hhdet_in_emih!J39/RES_summary!J$21</f>
        <v>0</v>
      </c>
      <c r="K39" s="178">
        <f>RES_hhdet_in_emih!K39/RES_summary!K$21</f>
        <v>0</v>
      </c>
      <c r="L39" s="178">
        <f>RES_hhdet_in_emih!L39/RES_summary!L$21</f>
        <v>2.0242814899673722</v>
      </c>
      <c r="M39" s="178">
        <f>RES_hhdet_in_emih!M39/RES_summary!M$21</f>
        <v>2.239309987479229</v>
      </c>
      <c r="N39" s="178">
        <f>RES_hhdet_in_emih!N39/RES_summary!N$21</f>
        <v>0</v>
      </c>
      <c r="O39" s="178">
        <f>RES_hhdet_in_emih!O39/RES_summary!O$21</f>
        <v>0</v>
      </c>
      <c r="P39" s="178">
        <f>RES_hhdet_in_emih!P39/RES_summary!P$21</f>
        <v>0</v>
      </c>
      <c r="Q39" s="178">
        <f>RES_hhdet_in_emih!Q39/RES_summary!Q$21</f>
        <v>0</v>
      </c>
    </row>
    <row r="40" spans="1:17" ht="12" customHeight="1" x14ac:dyDescent="0.25">
      <c r="A40" s="23" t="s">
        <v>57</v>
      </c>
      <c r="B40" s="156"/>
      <c r="C40" s="177">
        <f>RES_hhdet_in_emih!C40/RES_summary!C$21</f>
        <v>2.7781716126578733</v>
      </c>
      <c r="D40" s="177">
        <f>RES_hhdet_in_emih!D40/RES_summary!D$21</f>
        <v>0</v>
      </c>
      <c r="E40" s="177">
        <f>RES_hhdet_in_emih!E40/RES_summary!E$21</f>
        <v>2.70532730343011</v>
      </c>
      <c r="F40" s="177">
        <f>RES_hhdet_in_emih!F40/RES_summary!F$21</f>
        <v>2.6248689763255282</v>
      </c>
      <c r="G40" s="177">
        <f>RES_hhdet_in_emih!G40/RES_summary!G$21</f>
        <v>2.5527625252665818</v>
      </c>
      <c r="H40" s="177">
        <f>RES_hhdet_in_emih!H40/RES_summary!H$21</f>
        <v>2.4954055343820856</v>
      </c>
      <c r="I40" s="177">
        <f>RES_hhdet_in_emih!I40/RES_summary!I$21</f>
        <v>2.4688555266905667</v>
      </c>
      <c r="J40" s="177">
        <f>RES_hhdet_in_emih!J40/RES_summary!J$21</f>
        <v>0</v>
      </c>
      <c r="K40" s="177">
        <f>RES_hhdet_in_emih!K40/RES_summary!K$21</f>
        <v>0</v>
      </c>
      <c r="L40" s="177">
        <f>RES_hhdet_in_emih!L40/RES_summary!L$21</f>
        <v>2.3079240591125463</v>
      </c>
      <c r="M40" s="177">
        <f>RES_hhdet_in_emih!M40/RES_summary!M$21</f>
        <v>2.239309987479229</v>
      </c>
      <c r="N40" s="177">
        <f>RES_hhdet_in_emih!N40/RES_summary!N$21</f>
        <v>0</v>
      </c>
      <c r="O40" s="177">
        <f>RES_hhdet_in_emih!O40/RES_summary!O$21</f>
        <v>0</v>
      </c>
      <c r="P40" s="177">
        <f>RES_hhdet_in_emih!P40/RES_summary!P$21</f>
        <v>0</v>
      </c>
      <c r="Q40" s="177">
        <f>RES_hhdet_in_emih!Q40/RES_summary!Q$21</f>
        <v>0</v>
      </c>
    </row>
    <row r="41" spans="1:17" ht="12" customHeight="1" x14ac:dyDescent="0.25">
      <c r="A41" s="29" t="s">
        <v>140</v>
      </c>
      <c r="B41" s="57"/>
      <c r="C41" s="176">
        <f>RES_hhdet_in_emih!C41/RES_summary!C$21</f>
        <v>0</v>
      </c>
      <c r="D41" s="176">
        <f>RES_hhdet_in_emih!D41/RES_summary!D$21</f>
        <v>0</v>
      </c>
      <c r="E41" s="176">
        <f>RES_hhdet_in_emih!E41/RES_summary!E$21</f>
        <v>0</v>
      </c>
      <c r="F41" s="176">
        <f>RES_hhdet_in_emih!F41/RES_summary!F$21</f>
        <v>0</v>
      </c>
      <c r="G41" s="176">
        <f>RES_hhdet_in_emih!G41/RES_summary!G$21</f>
        <v>0</v>
      </c>
      <c r="H41" s="176">
        <f>RES_hhdet_in_emih!H41/RES_summary!H$21</f>
        <v>0</v>
      </c>
      <c r="I41" s="176">
        <f>RES_hhdet_in_emih!I41/RES_summary!I$21</f>
        <v>0</v>
      </c>
      <c r="J41" s="176">
        <f>RES_hhdet_in_emih!J41/RES_summary!J$21</f>
        <v>0</v>
      </c>
      <c r="K41" s="176">
        <f>RES_hhdet_in_emih!K41/RES_summary!K$21</f>
        <v>0</v>
      </c>
      <c r="L41" s="176">
        <f>RES_hhdet_in_emih!L41/RES_summary!L$21</f>
        <v>0</v>
      </c>
      <c r="M41" s="176">
        <f>RES_hhdet_in_emih!M41/RES_summary!M$21</f>
        <v>0</v>
      </c>
      <c r="N41" s="176">
        <f>RES_hhdet_in_emih!N41/RES_summary!N$21</f>
        <v>0</v>
      </c>
      <c r="O41" s="176">
        <f>RES_hhdet_in_emih!O41/RES_summary!O$21</f>
        <v>0</v>
      </c>
      <c r="P41" s="176">
        <f>RES_hhdet_in_emih!P41/RES_summary!P$21</f>
        <v>0</v>
      </c>
      <c r="Q41" s="176">
        <f>RES_hhdet_in_emih!Q41/RES_summary!Q$21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84">
        <f>RES_hhdet_in_emih!C43/RES_summary!C$21</f>
        <v>42.902768912799864</v>
      </c>
      <c r="D43" s="184">
        <f>RES_hhdet_in_emih!D43/RES_summary!D$21</f>
        <v>40.230886970162757</v>
      </c>
      <c r="E43" s="184">
        <f>RES_hhdet_in_emih!E43/RES_summary!E$21</f>
        <v>0</v>
      </c>
      <c r="F43" s="184">
        <f>RES_hhdet_in_emih!F43/RES_summary!F$21</f>
        <v>39.373131545849922</v>
      </c>
      <c r="G43" s="184">
        <f>RES_hhdet_in_emih!G43/RES_summary!G$21</f>
        <v>38.991794050744815</v>
      </c>
      <c r="H43" s="184">
        <f>RES_hhdet_in_emih!H43/RES_summary!H$21</f>
        <v>0</v>
      </c>
      <c r="I43" s="184">
        <f>RES_hhdet_in_emih!I43/RES_summary!I$21</f>
        <v>38.509623009936327</v>
      </c>
      <c r="J43" s="184">
        <f>RES_hhdet_in_emih!J43/RES_summary!J$21</f>
        <v>36.49445505725113</v>
      </c>
      <c r="K43" s="184">
        <f>RES_hhdet_in_emih!K43/RES_summary!K$21</f>
        <v>36.004856779723198</v>
      </c>
      <c r="L43" s="184">
        <f>RES_hhdet_in_emih!L43/RES_summary!L$21</f>
        <v>40.514045473653589</v>
      </c>
      <c r="M43" s="184">
        <f>RES_hhdet_in_emih!M43/RES_summary!M$21</f>
        <v>36.810013616565357</v>
      </c>
      <c r="N43" s="184">
        <f>RES_hhdet_in_emih!N43/RES_summary!N$21</f>
        <v>0</v>
      </c>
      <c r="O43" s="184">
        <f>RES_hhdet_in_emih!O43/RES_summary!O$21</f>
        <v>34.159252459955205</v>
      </c>
      <c r="P43" s="184">
        <f>RES_hhdet_in_emih!P43/RES_summary!P$21</f>
        <v>0</v>
      </c>
      <c r="Q43" s="184">
        <f>RES_hhdet_in_emih!Q43/RES_summary!Q$21</f>
        <v>31.102582992477341</v>
      </c>
    </row>
    <row r="44" spans="1:17" ht="12.95" customHeight="1" x14ac:dyDescent="0.25">
      <c r="A44" s="158" t="s">
        <v>65</v>
      </c>
      <c r="B44" s="157"/>
      <c r="C44" s="178">
        <f>RES_hhdet_in_emih!C44/RES_summary!C$21</f>
        <v>35.978787061273827</v>
      </c>
      <c r="D44" s="178">
        <f>RES_hhdet_in_emih!D44/RES_summary!D$21</f>
        <v>34.072982410806766</v>
      </c>
      <c r="E44" s="178">
        <f>RES_hhdet_in_emih!E44/RES_summary!E$21</f>
        <v>0</v>
      </c>
      <c r="F44" s="178">
        <f>RES_hhdet_in_emih!F44/RES_summary!F$21</f>
        <v>33.868616317471066</v>
      </c>
      <c r="G44" s="178">
        <f>RES_hhdet_in_emih!G44/RES_summary!G$21</f>
        <v>33.720954355192923</v>
      </c>
      <c r="H44" s="178">
        <f>RES_hhdet_in_emih!H44/RES_summary!H$21</f>
        <v>0</v>
      </c>
      <c r="I44" s="178">
        <f>RES_hhdet_in_emih!I44/RES_summary!I$21</f>
        <v>32.754559254524146</v>
      </c>
      <c r="J44" s="178">
        <f>RES_hhdet_in_emih!J44/RES_summary!J$21</f>
        <v>31.541368173056579</v>
      </c>
      <c r="K44" s="178">
        <f>RES_hhdet_in_emih!K44/RES_summary!K$21</f>
        <v>31.156178085409433</v>
      </c>
      <c r="L44" s="178">
        <f>RES_hhdet_in_emih!L44/RES_summary!L$21</f>
        <v>36.08264676249523</v>
      </c>
      <c r="M44" s="178">
        <f>RES_hhdet_in_emih!M44/RES_summary!M$21</f>
        <v>31.611688504626333</v>
      </c>
      <c r="N44" s="178">
        <f>RES_hhdet_in_emih!N44/RES_summary!N$21</f>
        <v>0</v>
      </c>
      <c r="O44" s="178">
        <f>RES_hhdet_in_emih!O44/RES_summary!O$21</f>
        <v>29.708607106222637</v>
      </c>
      <c r="P44" s="178">
        <f>RES_hhdet_in_emih!P44/RES_summary!P$21</f>
        <v>0</v>
      </c>
      <c r="Q44" s="178">
        <f>RES_hhdet_in_emih!Q44/RES_summary!Q$21</f>
        <v>27.223456144260172</v>
      </c>
    </row>
    <row r="45" spans="1:17" ht="12" customHeight="1" x14ac:dyDescent="0.25">
      <c r="A45" s="23" t="s">
        <v>166</v>
      </c>
      <c r="B45" s="156"/>
      <c r="C45" s="177">
        <f>RES_hhdet_in_emih!C45/RES_summary!C$21</f>
        <v>35.978787061273827</v>
      </c>
      <c r="D45" s="177">
        <f>RES_hhdet_in_emih!D45/RES_summary!D$21</f>
        <v>34.072982410806766</v>
      </c>
      <c r="E45" s="177">
        <f>RES_hhdet_in_emih!E45/RES_summary!E$21</f>
        <v>0</v>
      </c>
      <c r="F45" s="177">
        <f>RES_hhdet_in_emih!F45/RES_summary!F$21</f>
        <v>33.868616317471066</v>
      </c>
      <c r="G45" s="177">
        <f>RES_hhdet_in_emih!G45/RES_summary!G$21</f>
        <v>33.720954355192923</v>
      </c>
      <c r="H45" s="177">
        <f>RES_hhdet_in_emih!H45/RES_summary!H$21</f>
        <v>0</v>
      </c>
      <c r="I45" s="177">
        <f>RES_hhdet_in_emih!I45/RES_summary!I$21</f>
        <v>32.754559254524146</v>
      </c>
      <c r="J45" s="177">
        <f>RES_hhdet_in_emih!J45/RES_summary!J$21</f>
        <v>31.541368173056579</v>
      </c>
      <c r="K45" s="177">
        <f>RES_hhdet_in_emih!K45/RES_summary!K$21</f>
        <v>31.156178085409433</v>
      </c>
      <c r="L45" s="177">
        <f>RES_hhdet_in_emih!L45/RES_summary!L$21</f>
        <v>36.08264676249523</v>
      </c>
      <c r="M45" s="177">
        <f>RES_hhdet_in_emih!M45/RES_summary!M$21</f>
        <v>31.611688504626333</v>
      </c>
      <c r="N45" s="177">
        <f>RES_hhdet_in_emih!N45/RES_summary!N$21</f>
        <v>0</v>
      </c>
      <c r="O45" s="177">
        <f>RES_hhdet_in_emih!O45/RES_summary!O$21</f>
        <v>29.708607106222637</v>
      </c>
      <c r="P45" s="177">
        <f>RES_hhdet_in_emih!P45/RES_summary!P$21</f>
        <v>0</v>
      </c>
      <c r="Q45" s="177">
        <f>RES_hhdet_in_emih!Q45/RES_summary!Q$21</f>
        <v>27.223456144260172</v>
      </c>
    </row>
    <row r="46" spans="1:17" ht="12" customHeight="1" x14ac:dyDescent="0.25">
      <c r="A46" s="23" t="s">
        <v>60</v>
      </c>
      <c r="B46" s="156"/>
      <c r="C46" s="177">
        <f>RES_hhdet_in_emih!C46/RES_summary!C$21</f>
        <v>0</v>
      </c>
      <c r="D46" s="177">
        <f>RES_hhdet_in_emih!D46/RES_summary!D$21</f>
        <v>0</v>
      </c>
      <c r="E46" s="177">
        <f>RES_hhdet_in_emih!E46/RES_summary!E$21</f>
        <v>0</v>
      </c>
      <c r="F46" s="177">
        <f>RES_hhdet_in_emih!F46/RES_summary!F$21</f>
        <v>0</v>
      </c>
      <c r="G46" s="177">
        <f>RES_hhdet_in_emih!G46/RES_summary!G$21</f>
        <v>0</v>
      </c>
      <c r="H46" s="177">
        <f>RES_hhdet_in_emih!H46/RES_summary!H$21</f>
        <v>0</v>
      </c>
      <c r="I46" s="177">
        <f>RES_hhdet_in_emih!I46/RES_summary!I$21</f>
        <v>0</v>
      </c>
      <c r="J46" s="177">
        <f>RES_hhdet_in_emih!J46/RES_summary!J$21</f>
        <v>0</v>
      </c>
      <c r="K46" s="177">
        <f>RES_hhdet_in_emih!K46/RES_summary!K$21</f>
        <v>0</v>
      </c>
      <c r="L46" s="177">
        <f>RES_hhdet_in_emih!L46/RES_summary!L$21</f>
        <v>0</v>
      </c>
      <c r="M46" s="177">
        <f>RES_hhdet_in_emih!M46/RES_summary!M$21</f>
        <v>0</v>
      </c>
      <c r="N46" s="177">
        <f>RES_hhdet_in_emih!N46/RES_summary!N$21</f>
        <v>0</v>
      </c>
      <c r="O46" s="177">
        <f>RES_hhdet_in_emih!O46/RES_summary!O$21</f>
        <v>0</v>
      </c>
      <c r="P46" s="177">
        <f>RES_hhdet_in_emih!P46/RES_summary!P$21</f>
        <v>0</v>
      </c>
      <c r="Q46" s="177">
        <f>RES_hhdet_in_emih!Q46/RES_summary!Q$21</f>
        <v>0</v>
      </c>
    </row>
    <row r="47" spans="1:17" ht="12.95" customHeight="1" x14ac:dyDescent="0.25">
      <c r="A47" s="158" t="s">
        <v>112</v>
      </c>
      <c r="B47" s="157"/>
      <c r="C47" s="178">
        <f>RES_hhdet_in_emih!C47/RES_summary!C$21</f>
        <v>0</v>
      </c>
      <c r="D47" s="178">
        <f>RES_hhdet_in_emih!D47/RES_summary!D$21</f>
        <v>0</v>
      </c>
      <c r="E47" s="178">
        <f>RES_hhdet_in_emih!E47/RES_summary!E$21</f>
        <v>0</v>
      </c>
      <c r="F47" s="178">
        <f>RES_hhdet_in_emih!F47/RES_summary!F$21</f>
        <v>0</v>
      </c>
      <c r="G47" s="178">
        <f>RES_hhdet_in_emih!G47/RES_summary!G$21</f>
        <v>0</v>
      </c>
      <c r="H47" s="178">
        <f>RES_hhdet_in_emih!H47/RES_summary!H$21</f>
        <v>0</v>
      </c>
      <c r="I47" s="178">
        <f>RES_hhdet_in_emih!I47/RES_summary!I$21</f>
        <v>0</v>
      </c>
      <c r="J47" s="178">
        <f>RES_hhdet_in_emih!J47/RES_summary!J$21</f>
        <v>0</v>
      </c>
      <c r="K47" s="178">
        <f>RES_hhdet_in_emih!K47/RES_summary!K$21</f>
        <v>0</v>
      </c>
      <c r="L47" s="178">
        <f>RES_hhdet_in_emih!L47/RES_summary!L$21</f>
        <v>0</v>
      </c>
      <c r="M47" s="178">
        <f>RES_hhdet_in_emih!M47/RES_summary!M$21</f>
        <v>0</v>
      </c>
      <c r="N47" s="178">
        <f>RES_hhdet_in_emih!N47/RES_summary!N$21</f>
        <v>0</v>
      </c>
      <c r="O47" s="178">
        <f>RES_hhdet_in_emih!O47/RES_summary!O$21</f>
        <v>0</v>
      </c>
      <c r="P47" s="178">
        <f>RES_hhdet_in_emih!P47/RES_summary!P$21</f>
        <v>0</v>
      </c>
      <c r="Q47" s="178">
        <f>RES_hhdet_in_emih!Q47/RES_summary!Q$21</f>
        <v>0</v>
      </c>
    </row>
    <row r="48" spans="1:17" ht="12" customHeight="1" x14ac:dyDescent="0.25">
      <c r="A48" s="23" t="s">
        <v>60</v>
      </c>
      <c r="B48" s="156"/>
      <c r="C48" s="177">
        <f>RES_hhdet_in_emih!C48/RES_summary!C$21</f>
        <v>0</v>
      </c>
      <c r="D48" s="177">
        <f>RES_hhdet_in_emih!D48/RES_summary!D$21</f>
        <v>0</v>
      </c>
      <c r="E48" s="177">
        <f>RES_hhdet_in_emih!E48/RES_summary!E$21</f>
        <v>0</v>
      </c>
      <c r="F48" s="177">
        <f>RES_hhdet_in_emih!F48/RES_summary!F$21</f>
        <v>0</v>
      </c>
      <c r="G48" s="177">
        <f>RES_hhdet_in_emih!G48/RES_summary!G$21</f>
        <v>0</v>
      </c>
      <c r="H48" s="177">
        <f>RES_hhdet_in_emih!H48/RES_summary!H$21</f>
        <v>0</v>
      </c>
      <c r="I48" s="177">
        <f>RES_hhdet_in_emih!I48/RES_summary!I$21</f>
        <v>0</v>
      </c>
      <c r="J48" s="177">
        <f>RES_hhdet_in_emih!J48/RES_summary!J$21</f>
        <v>0</v>
      </c>
      <c r="K48" s="177">
        <f>RES_hhdet_in_emih!K48/RES_summary!K$21</f>
        <v>0</v>
      </c>
      <c r="L48" s="177">
        <f>RES_hhdet_in_emih!L48/RES_summary!L$21</f>
        <v>0</v>
      </c>
      <c r="M48" s="177">
        <f>RES_hhdet_in_emih!M48/RES_summary!M$21</f>
        <v>0</v>
      </c>
      <c r="N48" s="177">
        <f>RES_hhdet_in_emih!N48/RES_summary!N$21</f>
        <v>0</v>
      </c>
      <c r="O48" s="177">
        <f>RES_hhdet_in_emih!O48/RES_summary!O$21</f>
        <v>0</v>
      </c>
      <c r="P48" s="177">
        <f>RES_hhdet_in_emih!P48/RES_summary!P$21</f>
        <v>0</v>
      </c>
      <c r="Q48" s="177">
        <f>RES_hhdet_in_emih!Q48/RES_summary!Q$21</f>
        <v>0</v>
      </c>
    </row>
    <row r="49" spans="1:17" ht="12" customHeight="1" x14ac:dyDescent="0.25">
      <c r="A49" s="158" t="s">
        <v>63</v>
      </c>
      <c r="B49" s="157"/>
      <c r="C49" s="178">
        <f>RES_hhdet_in_emih!C49/RES_summary!C$21</f>
        <v>6.9040081438241483</v>
      </c>
      <c r="D49" s="178">
        <f>RES_hhdet_in_emih!D49/RES_summary!D$21</f>
        <v>6.1579045593559867</v>
      </c>
      <c r="E49" s="178">
        <f>RES_hhdet_in_emih!E49/RES_summary!E$21</f>
        <v>0</v>
      </c>
      <c r="F49" s="178">
        <f>RES_hhdet_in_emih!F49/RES_summary!F$21</f>
        <v>5.4626188236578352</v>
      </c>
      <c r="G49" s="178">
        <f>RES_hhdet_in_emih!G49/RES_summary!G$21</f>
        <v>5.2441525026166893</v>
      </c>
      <c r="H49" s="178">
        <f>RES_hhdet_in_emih!H49/RES_summary!H$21</f>
        <v>0</v>
      </c>
      <c r="I49" s="178">
        <f>RES_hhdet_in_emih!I49/RES_summary!I$21</f>
        <v>5.7078630052725696</v>
      </c>
      <c r="J49" s="178">
        <f>RES_hhdet_in_emih!J49/RES_summary!J$21</f>
        <v>4.9530868841945495</v>
      </c>
      <c r="K49" s="178">
        <f>RES_hhdet_in_emih!K49/RES_summary!K$21</f>
        <v>4.848678694313767</v>
      </c>
      <c r="L49" s="178">
        <f>RES_hhdet_in_emih!L49/RES_summary!L$21</f>
        <v>4.4236411400763727</v>
      </c>
      <c r="M49" s="178">
        <f>RES_hhdet_in_emih!M49/RES_summary!M$21</f>
        <v>5.1983251119390221</v>
      </c>
      <c r="N49" s="178">
        <f>RES_hhdet_in_emih!N49/RES_summary!N$21</f>
        <v>0</v>
      </c>
      <c r="O49" s="178">
        <f>RES_hhdet_in_emih!O49/RES_summary!O$21</f>
        <v>4.4506453537325719</v>
      </c>
      <c r="P49" s="178">
        <f>RES_hhdet_in_emih!P49/RES_summary!P$21</f>
        <v>0</v>
      </c>
      <c r="Q49" s="178">
        <f>RES_hhdet_in_emih!Q49/RES_summary!Q$21</f>
        <v>3.8791268482171701</v>
      </c>
    </row>
    <row r="50" spans="1:17" ht="12" customHeight="1" x14ac:dyDescent="0.25">
      <c r="A50" s="167" t="s">
        <v>165</v>
      </c>
      <c r="B50" s="132"/>
      <c r="C50" s="183">
        <f>RES_hhdet_in_emih!C50/RES_summary!C$21</f>
        <v>7.0902960423334331</v>
      </c>
      <c r="D50" s="183">
        <f>RES_hhdet_in_emih!D50/RES_summary!D$21</f>
        <v>6.8872904195347928</v>
      </c>
      <c r="E50" s="183">
        <f>RES_hhdet_in_emih!E50/RES_summary!E$21</f>
        <v>0</v>
      </c>
      <c r="F50" s="183">
        <f>RES_hhdet_in_emih!F50/RES_summary!F$21</f>
        <v>6.4190950808319247</v>
      </c>
      <c r="G50" s="183">
        <f>RES_hhdet_in_emih!G50/RES_summary!G$21</f>
        <v>6.1575395685250482</v>
      </c>
      <c r="H50" s="183">
        <f>RES_hhdet_in_emih!H50/RES_summary!H$21</f>
        <v>0</v>
      </c>
      <c r="I50" s="183">
        <f>RES_hhdet_in_emih!I50/RES_summary!I$21</f>
        <v>5.8148226199887425</v>
      </c>
      <c r="J50" s="183">
        <f>RES_hhdet_in_emih!J50/RES_summary!J$21</f>
        <v>5.6598829580507948</v>
      </c>
      <c r="K50" s="183">
        <f>RES_hhdet_in_emih!K50/RES_summary!K$21</f>
        <v>5.4977463749010145</v>
      </c>
      <c r="L50" s="183">
        <f>RES_hhdet_in_emih!L50/RES_summary!L$21</f>
        <v>5.4199414132063435</v>
      </c>
      <c r="M50" s="183">
        <f>RES_hhdet_in_emih!M50/RES_summary!M$21</f>
        <v>5.3163986184096688</v>
      </c>
      <c r="N50" s="183">
        <f>RES_hhdet_in_emih!N50/RES_summary!N$21</f>
        <v>0</v>
      </c>
      <c r="O50" s="183">
        <f>RES_hhdet_in_emih!O50/RES_summary!O$21</f>
        <v>5.1805667683194789</v>
      </c>
      <c r="P50" s="183">
        <f>RES_hhdet_in_emih!P50/RES_summary!P$21</f>
        <v>0</v>
      </c>
      <c r="Q50" s="183">
        <f>RES_hhdet_in_emih!Q50/RES_summary!Q$21</f>
        <v>5.1316034137493984</v>
      </c>
    </row>
    <row r="51" spans="1:17" ht="12" customHeight="1" x14ac:dyDescent="0.25">
      <c r="A51" s="167" t="s">
        <v>164</v>
      </c>
      <c r="B51" s="132"/>
      <c r="C51" s="183">
        <f>RES_hhdet_in_emih!C51/RES_summary!C$21</f>
        <v>4.6744215503909201</v>
      </c>
      <c r="D51" s="183">
        <f>RES_hhdet_in_emih!D51/RES_summary!D$21</f>
        <v>4.5419869354494802</v>
      </c>
      <c r="E51" s="183">
        <f>RES_hhdet_in_emih!E51/RES_summary!E$21</f>
        <v>0</v>
      </c>
      <c r="F51" s="183">
        <f>RES_hhdet_in_emih!F51/RES_summary!F$21</f>
        <v>4.2416709253964084</v>
      </c>
      <c r="G51" s="183">
        <f>RES_hhdet_in_emih!G51/RES_summary!G$21</f>
        <v>4.0786944963006491</v>
      </c>
      <c r="H51" s="183">
        <f>RES_hhdet_in_emih!H51/RES_summary!H$21</f>
        <v>0</v>
      </c>
      <c r="I51" s="183">
        <f>RES_hhdet_in_emih!I51/RES_summary!I$21</f>
        <v>3.8604402532184956</v>
      </c>
      <c r="J51" s="183">
        <f>RES_hhdet_in_emih!J51/RES_summary!J$21</f>
        <v>3.7621001074087137</v>
      </c>
      <c r="K51" s="183">
        <f>RES_hhdet_in_emih!K51/RES_summary!K$21</f>
        <v>3.654921034524421</v>
      </c>
      <c r="L51" s="183">
        <f>RES_hhdet_in_emih!L51/RES_summary!L$21</f>
        <v>3.5986373596218302</v>
      </c>
      <c r="M51" s="183">
        <f>RES_hhdet_in_emih!M51/RES_summary!M$21</f>
        <v>3.5275422281447355</v>
      </c>
      <c r="N51" s="183">
        <f>RES_hhdet_in_emih!N51/RES_summary!N$21</f>
        <v>0</v>
      </c>
      <c r="O51" s="183">
        <f>RES_hhdet_in_emih!O51/RES_summary!O$21</f>
        <v>3.4265554598649817</v>
      </c>
      <c r="P51" s="183">
        <f>RES_hhdet_in_emih!P51/RES_summary!P$21</f>
        <v>0</v>
      </c>
      <c r="Q51" s="183">
        <f>RES_hhdet_in_emih!Q51/RES_summary!Q$21</f>
        <v>3.3733295335692666</v>
      </c>
    </row>
    <row r="52" spans="1:17" ht="12" customHeight="1" x14ac:dyDescent="0.25">
      <c r="A52" s="166" t="s">
        <v>163</v>
      </c>
      <c r="B52" s="165"/>
      <c r="C52" s="182">
        <f>RES_hhdet_in_emih!C52/RES_summary!C$21</f>
        <v>4.6744215503909201</v>
      </c>
      <c r="D52" s="182">
        <f>RES_hhdet_in_emih!D52/RES_summary!D$21</f>
        <v>4.5419869354494802</v>
      </c>
      <c r="E52" s="182">
        <f>RES_hhdet_in_emih!E52/RES_summary!E$21</f>
        <v>0</v>
      </c>
      <c r="F52" s="182">
        <f>RES_hhdet_in_emih!F52/RES_summary!F$21</f>
        <v>4.2416709253964084</v>
      </c>
      <c r="G52" s="182">
        <f>RES_hhdet_in_emih!G52/RES_summary!G$21</f>
        <v>4.0786944963006491</v>
      </c>
      <c r="H52" s="182">
        <f>RES_hhdet_in_emih!H52/RES_summary!H$21</f>
        <v>0</v>
      </c>
      <c r="I52" s="182">
        <f>RES_hhdet_in_emih!I52/RES_summary!I$21</f>
        <v>3.8604402532184956</v>
      </c>
      <c r="J52" s="182">
        <f>RES_hhdet_in_emih!J52/RES_summary!J$21</f>
        <v>3.7621001074087137</v>
      </c>
      <c r="K52" s="182">
        <f>RES_hhdet_in_emih!K52/RES_summary!K$21</f>
        <v>3.654921034524421</v>
      </c>
      <c r="L52" s="182">
        <f>RES_hhdet_in_emih!L52/RES_summary!L$21</f>
        <v>3.5986373596218302</v>
      </c>
      <c r="M52" s="182">
        <f>RES_hhdet_in_emih!M52/RES_summary!M$21</f>
        <v>3.5275422281447355</v>
      </c>
      <c r="N52" s="182">
        <f>RES_hhdet_in_emih!N52/RES_summary!N$21</f>
        <v>0</v>
      </c>
      <c r="O52" s="182">
        <f>RES_hhdet_in_emih!O52/RES_summary!O$21</f>
        <v>3.4265554598649817</v>
      </c>
      <c r="P52" s="182">
        <f>RES_hhdet_in_emih!P52/RES_summary!P$21</f>
        <v>0</v>
      </c>
      <c r="Q52" s="182">
        <f>RES_hhdet_in_emih!Q52/RES_summary!Q$21</f>
        <v>3.3733295335692666</v>
      </c>
    </row>
    <row r="53" spans="1:17" ht="12" customHeight="1" x14ac:dyDescent="0.25">
      <c r="A53" s="147" t="s">
        <v>59</v>
      </c>
      <c r="B53" s="164"/>
      <c r="C53" s="181">
        <f>RES_hhdet_in_emih!C53/RES_summary!C$21</f>
        <v>0</v>
      </c>
      <c r="D53" s="181">
        <f>RES_hhdet_in_emih!D53/RES_summary!D$21</f>
        <v>0</v>
      </c>
      <c r="E53" s="181">
        <f>RES_hhdet_in_emih!E53/RES_summary!E$21</f>
        <v>0</v>
      </c>
      <c r="F53" s="181">
        <f>RES_hhdet_in_emih!F53/RES_summary!F$21</f>
        <v>0</v>
      </c>
      <c r="G53" s="181">
        <f>RES_hhdet_in_emih!G53/RES_summary!G$21</f>
        <v>0</v>
      </c>
      <c r="H53" s="181">
        <f>RES_hhdet_in_emih!H53/RES_summary!H$21</f>
        <v>0</v>
      </c>
      <c r="I53" s="181">
        <f>RES_hhdet_in_emih!I53/RES_summary!I$21</f>
        <v>0</v>
      </c>
      <c r="J53" s="181">
        <f>RES_hhdet_in_emih!J53/RES_summary!J$21</f>
        <v>0</v>
      </c>
      <c r="K53" s="181">
        <f>RES_hhdet_in_emih!K53/RES_summary!K$21</f>
        <v>0</v>
      </c>
      <c r="L53" s="181">
        <f>RES_hhdet_in_emih!L53/RES_summary!L$21</f>
        <v>0</v>
      </c>
      <c r="M53" s="181">
        <f>RES_hhdet_in_emih!M53/RES_summary!M$21</f>
        <v>0</v>
      </c>
      <c r="N53" s="181">
        <f>RES_hhdet_in_emih!N53/RES_summary!N$21</f>
        <v>0</v>
      </c>
      <c r="O53" s="181">
        <f>RES_hhdet_in_emih!O53/RES_summary!O$21</f>
        <v>0</v>
      </c>
      <c r="P53" s="181">
        <f>RES_hhdet_in_emih!P53/RES_summary!P$21</f>
        <v>0</v>
      </c>
      <c r="Q53" s="181">
        <f>RES_hhdet_in_emih!Q53/RES_summary!Q$21</f>
        <v>0</v>
      </c>
    </row>
    <row r="54" spans="1:17" ht="12" customHeight="1" x14ac:dyDescent="0.25">
      <c r="A54" s="163" t="s">
        <v>142</v>
      </c>
      <c r="B54" s="162"/>
      <c r="C54" s="180">
        <f>RES_hhdet_in_emih!C54/RES_summary!C$21</f>
        <v>0</v>
      </c>
      <c r="D54" s="180">
        <f>RES_hhdet_in_emih!D54/RES_summary!D$21</f>
        <v>0</v>
      </c>
      <c r="E54" s="180">
        <f>RES_hhdet_in_emih!E54/RES_summary!E$21</f>
        <v>0</v>
      </c>
      <c r="F54" s="180">
        <f>RES_hhdet_in_emih!F54/RES_summary!F$21</f>
        <v>0</v>
      </c>
      <c r="G54" s="180">
        <f>RES_hhdet_in_emih!G54/RES_summary!G$21</f>
        <v>0</v>
      </c>
      <c r="H54" s="180">
        <f>RES_hhdet_in_emih!H54/RES_summary!H$21</f>
        <v>0</v>
      </c>
      <c r="I54" s="180">
        <f>RES_hhdet_in_emih!I54/RES_summary!I$21</f>
        <v>0</v>
      </c>
      <c r="J54" s="180">
        <f>RES_hhdet_in_emih!J54/RES_summary!J$21</f>
        <v>0</v>
      </c>
      <c r="K54" s="180">
        <f>RES_hhdet_in_emih!K54/RES_summary!K$21</f>
        <v>0</v>
      </c>
      <c r="L54" s="180">
        <f>RES_hhdet_in_emih!L54/RES_summary!L$21</f>
        <v>0</v>
      </c>
      <c r="M54" s="180">
        <f>RES_hhdet_in_emih!M54/RES_summary!M$21</f>
        <v>0</v>
      </c>
      <c r="N54" s="180">
        <f>RES_hhdet_in_emih!N54/RES_summary!N$21</f>
        <v>0</v>
      </c>
      <c r="O54" s="180">
        <f>RES_hhdet_in_emih!O54/RES_summary!O$21</f>
        <v>0</v>
      </c>
      <c r="P54" s="180">
        <f>RES_hhdet_in_emih!P54/RES_summary!P$21</f>
        <v>0</v>
      </c>
      <c r="Q54" s="180">
        <f>RES_hhdet_in_emih!Q54/RES_summary!Q$21</f>
        <v>0</v>
      </c>
    </row>
    <row r="55" spans="1:17" ht="12" customHeight="1" x14ac:dyDescent="0.25">
      <c r="A55" s="161" t="s">
        <v>141</v>
      </c>
      <c r="B55" s="160"/>
      <c r="C55" s="179">
        <f>RES_hhdet_in_emih!C55/RES_summary!C$21</f>
        <v>0</v>
      </c>
      <c r="D55" s="179">
        <f>RES_hhdet_in_emih!D55/RES_summary!D$21</f>
        <v>0</v>
      </c>
      <c r="E55" s="179">
        <f>RES_hhdet_in_emih!E55/RES_summary!E$21</f>
        <v>0</v>
      </c>
      <c r="F55" s="179">
        <f>RES_hhdet_in_emih!F55/RES_summary!F$21</f>
        <v>0</v>
      </c>
      <c r="G55" s="179">
        <f>RES_hhdet_in_emih!G55/RES_summary!G$21</f>
        <v>0</v>
      </c>
      <c r="H55" s="179">
        <f>RES_hhdet_in_emih!H55/RES_summary!H$21</f>
        <v>0</v>
      </c>
      <c r="I55" s="179">
        <f>RES_hhdet_in_emih!I55/RES_summary!I$21</f>
        <v>0</v>
      </c>
      <c r="J55" s="179">
        <f>RES_hhdet_in_emih!J55/RES_summary!J$21</f>
        <v>0</v>
      </c>
      <c r="K55" s="179">
        <f>RES_hhdet_in_emih!K55/RES_summary!K$21</f>
        <v>0</v>
      </c>
      <c r="L55" s="179">
        <f>RES_hhdet_in_emih!L55/RES_summary!L$21</f>
        <v>0</v>
      </c>
      <c r="M55" s="179">
        <f>RES_hhdet_in_emih!M55/RES_summary!M$21</f>
        <v>0</v>
      </c>
      <c r="N55" s="179">
        <f>RES_hhdet_in_emih!N55/RES_summary!N$21</f>
        <v>0</v>
      </c>
      <c r="O55" s="179">
        <f>RES_hhdet_in_emih!O55/RES_summary!O$21</f>
        <v>0</v>
      </c>
      <c r="P55" s="179">
        <f>RES_hhdet_in_emih!P55/RES_summary!P$21</f>
        <v>0</v>
      </c>
      <c r="Q55" s="179">
        <f>RES_hhdet_in_emih!Q55/RES_summary!Q$21</f>
        <v>0</v>
      </c>
    </row>
    <row r="56" spans="1:17" ht="12" customHeight="1" x14ac:dyDescent="0.25">
      <c r="A56" s="148" t="s">
        <v>60</v>
      </c>
      <c r="B56" s="156"/>
      <c r="C56" s="177">
        <f>RES_hhdet_in_emih!C56/RES_summary!C$21</f>
        <v>0</v>
      </c>
      <c r="D56" s="177">
        <f>RES_hhdet_in_emih!D56/RES_summary!D$21</f>
        <v>0</v>
      </c>
      <c r="E56" s="177">
        <f>RES_hhdet_in_emih!E56/RES_summary!E$21</f>
        <v>0</v>
      </c>
      <c r="F56" s="177">
        <f>RES_hhdet_in_emih!F56/RES_summary!F$21</f>
        <v>0</v>
      </c>
      <c r="G56" s="177">
        <f>RES_hhdet_in_emih!G56/RES_summary!G$21</f>
        <v>0</v>
      </c>
      <c r="H56" s="177">
        <f>RES_hhdet_in_emih!H56/RES_summary!H$21</f>
        <v>0</v>
      </c>
      <c r="I56" s="177">
        <f>RES_hhdet_in_emih!I56/RES_summary!I$21</f>
        <v>0</v>
      </c>
      <c r="J56" s="177">
        <f>RES_hhdet_in_emih!J56/RES_summary!J$21</f>
        <v>0</v>
      </c>
      <c r="K56" s="177">
        <f>RES_hhdet_in_emih!K56/RES_summary!K$21</f>
        <v>0</v>
      </c>
      <c r="L56" s="177">
        <f>RES_hhdet_in_emih!L56/RES_summary!L$21</f>
        <v>0</v>
      </c>
      <c r="M56" s="177">
        <f>RES_hhdet_in_emih!M56/RES_summary!M$21</f>
        <v>0</v>
      </c>
      <c r="N56" s="177">
        <f>RES_hhdet_in_emih!N56/RES_summary!N$21</f>
        <v>0</v>
      </c>
      <c r="O56" s="177">
        <f>RES_hhdet_in_emih!O56/RES_summary!O$21</f>
        <v>0</v>
      </c>
      <c r="P56" s="177">
        <f>RES_hhdet_in_emih!P56/RES_summary!P$21</f>
        <v>0</v>
      </c>
      <c r="Q56" s="177">
        <f>RES_hhdet_in_emih!Q56/RES_summary!Q$21</f>
        <v>0</v>
      </c>
    </row>
    <row r="57" spans="1:17" ht="12" customHeight="1" x14ac:dyDescent="0.25">
      <c r="A57" s="148" t="s">
        <v>59</v>
      </c>
      <c r="B57" s="156"/>
      <c r="C57" s="177">
        <f>RES_hhdet_in_emih!C57/RES_summary!C$21</f>
        <v>0</v>
      </c>
      <c r="D57" s="177">
        <f>RES_hhdet_in_emih!D57/RES_summary!D$21</f>
        <v>0</v>
      </c>
      <c r="E57" s="177">
        <f>RES_hhdet_in_emih!E57/RES_summary!E$21</f>
        <v>0</v>
      </c>
      <c r="F57" s="177">
        <f>RES_hhdet_in_emih!F57/RES_summary!F$21</f>
        <v>0</v>
      </c>
      <c r="G57" s="177">
        <f>RES_hhdet_in_emih!G57/RES_summary!G$21</f>
        <v>0</v>
      </c>
      <c r="H57" s="177">
        <f>RES_hhdet_in_emih!H57/RES_summary!H$21</f>
        <v>0</v>
      </c>
      <c r="I57" s="177">
        <f>RES_hhdet_in_emih!I57/RES_summary!I$21</f>
        <v>0</v>
      </c>
      <c r="J57" s="177">
        <f>RES_hhdet_in_emih!J57/RES_summary!J$21</f>
        <v>0</v>
      </c>
      <c r="K57" s="177">
        <f>RES_hhdet_in_emih!K57/RES_summary!K$21</f>
        <v>0</v>
      </c>
      <c r="L57" s="177">
        <f>RES_hhdet_in_emih!L57/RES_summary!L$21</f>
        <v>0</v>
      </c>
      <c r="M57" s="177">
        <f>RES_hhdet_in_emih!M57/RES_summary!M$21</f>
        <v>0</v>
      </c>
      <c r="N57" s="177">
        <f>RES_hhdet_in_emih!N57/RES_summary!N$21</f>
        <v>0</v>
      </c>
      <c r="O57" s="177">
        <f>RES_hhdet_in_emih!O57/RES_summary!O$21</f>
        <v>0</v>
      </c>
      <c r="P57" s="177">
        <f>RES_hhdet_in_emih!P57/RES_summary!P$21</f>
        <v>0</v>
      </c>
      <c r="Q57" s="177">
        <f>RES_hhdet_in_emih!Q57/RES_summary!Q$21</f>
        <v>0</v>
      </c>
    </row>
    <row r="58" spans="1:17" ht="12" customHeight="1" x14ac:dyDescent="0.25">
      <c r="A58" s="158" t="s">
        <v>62</v>
      </c>
      <c r="B58" s="157"/>
      <c r="C58" s="178">
        <f>RES_hhdet_in_emih!C58/RES_summary!C$21</f>
        <v>1.9973707701891781E-2</v>
      </c>
      <c r="D58" s="178">
        <f>RES_hhdet_in_emih!D58/RES_summary!D$21</f>
        <v>0</v>
      </c>
      <c r="E58" s="178">
        <f>RES_hhdet_in_emih!E58/RES_summary!E$21</f>
        <v>0</v>
      </c>
      <c r="F58" s="178">
        <f>RES_hhdet_in_emih!F58/RES_summary!F$21</f>
        <v>4.1896404721024107E-2</v>
      </c>
      <c r="G58" s="178">
        <f>RES_hhdet_in_emih!G58/RES_summary!G$21</f>
        <v>2.66871929352012E-2</v>
      </c>
      <c r="H58" s="178">
        <f>RES_hhdet_in_emih!H58/RES_summary!H$21</f>
        <v>0</v>
      </c>
      <c r="I58" s="178">
        <f>RES_hhdet_in_emih!I58/RES_summary!I$21</f>
        <v>4.7200750139614528E-2</v>
      </c>
      <c r="J58" s="178">
        <f>RES_hhdet_in_emih!J58/RES_summary!J$21</f>
        <v>0</v>
      </c>
      <c r="K58" s="178">
        <f>RES_hhdet_in_emih!K58/RES_summary!K$21</f>
        <v>0</v>
      </c>
      <c r="L58" s="178">
        <f>RES_hhdet_in_emih!L58/RES_summary!L$21</f>
        <v>7.7575710819875804E-3</v>
      </c>
      <c r="M58" s="178">
        <f>RES_hhdet_in_emih!M58/RES_summary!M$21</f>
        <v>0</v>
      </c>
      <c r="N58" s="178">
        <f>RES_hhdet_in_emih!N58/RES_summary!N$21</f>
        <v>0</v>
      </c>
      <c r="O58" s="178">
        <f>RES_hhdet_in_emih!O58/RES_summary!O$21</f>
        <v>0</v>
      </c>
      <c r="P58" s="178">
        <f>RES_hhdet_in_emih!P58/RES_summary!P$21</f>
        <v>0</v>
      </c>
      <c r="Q58" s="178">
        <f>RES_hhdet_in_emih!Q58/RES_summary!Q$21</f>
        <v>0</v>
      </c>
    </row>
    <row r="59" spans="1:17" ht="12" customHeight="1" x14ac:dyDescent="0.25">
      <c r="A59" s="23" t="s">
        <v>57</v>
      </c>
      <c r="B59" s="156"/>
      <c r="C59" s="177">
        <f>RES_hhdet_in_emih!C59/RES_summary!C$21</f>
        <v>2.7693124167205854</v>
      </c>
      <c r="D59" s="177">
        <f>RES_hhdet_in_emih!D59/RES_summary!D$21</f>
        <v>0</v>
      </c>
      <c r="E59" s="177">
        <f>RES_hhdet_in_emih!E59/RES_summary!E$21</f>
        <v>0</v>
      </c>
      <c r="F59" s="177">
        <f>RES_hhdet_in_emih!F59/RES_summary!F$21</f>
        <v>2.6061279715824419</v>
      </c>
      <c r="G59" s="177">
        <f>RES_hhdet_in_emih!G59/RES_summary!G$21</f>
        <v>2.5229536221850308</v>
      </c>
      <c r="H59" s="177">
        <f>RES_hhdet_in_emih!H59/RES_summary!H$21</f>
        <v>0</v>
      </c>
      <c r="I59" s="177">
        <f>RES_hhdet_in_emih!I59/RES_summary!I$21</f>
        <v>2.414126633937717</v>
      </c>
      <c r="J59" s="177">
        <f>RES_hhdet_in_emih!J59/RES_summary!J$21</f>
        <v>0</v>
      </c>
      <c r="K59" s="177">
        <f>RES_hhdet_in_emih!K59/RES_summary!K$21</f>
        <v>0</v>
      </c>
      <c r="L59" s="177">
        <f>RES_hhdet_in_emih!L59/RES_summary!L$21</f>
        <v>2.266121397240648</v>
      </c>
      <c r="M59" s="177">
        <f>RES_hhdet_in_emih!M59/RES_summary!M$21</f>
        <v>0</v>
      </c>
      <c r="N59" s="177">
        <f>RES_hhdet_in_emih!N59/RES_summary!N$21</f>
        <v>0</v>
      </c>
      <c r="O59" s="177">
        <f>RES_hhdet_in_emih!O59/RES_summary!O$21</f>
        <v>0</v>
      </c>
      <c r="P59" s="177">
        <f>RES_hhdet_in_emih!P59/RES_summary!P$21</f>
        <v>0</v>
      </c>
      <c r="Q59" s="177">
        <f>RES_hhdet_in_emih!Q59/RES_summary!Q$21</f>
        <v>0</v>
      </c>
    </row>
    <row r="60" spans="1:17" ht="12" customHeight="1" x14ac:dyDescent="0.25">
      <c r="A60" s="29" t="s">
        <v>140</v>
      </c>
      <c r="B60" s="57"/>
      <c r="C60" s="176">
        <f>RES_hhdet_in_emih!C60/RES_summary!C$21</f>
        <v>0</v>
      </c>
      <c r="D60" s="176">
        <f>RES_hhdet_in_emih!D60/RES_summary!D$21</f>
        <v>0</v>
      </c>
      <c r="E60" s="176">
        <f>RES_hhdet_in_emih!E60/RES_summary!E$21</f>
        <v>0</v>
      </c>
      <c r="F60" s="176">
        <f>RES_hhdet_in_emih!F60/RES_summary!F$21</f>
        <v>0</v>
      </c>
      <c r="G60" s="176">
        <f>RES_hhdet_in_emih!G60/RES_summary!G$21</f>
        <v>0</v>
      </c>
      <c r="H60" s="176">
        <f>RES_hhdet_in_emih!H60/RES_summary!H$21</f>
        <v>0</v>
      </c>
      <c r="I60" s="176">
        <f>RES_hhdet_in_emih!I60/RES_summary!I$21</f>
        <v>0</v>
      </c>
      <c r="J60" s="176">
        <f>RES_hhdet_in_emih!J60/RES_summary!J$21</f>
        <v>0</v>
      </c>
      <c r="K60" s="176">
        <f>RES_hhdet_in_emih!K60/RES_summary!K$21</f>
        <v>0</v>
      </c>
      <c r="L60" s="176">
        <f>RES_hhdet_in_emih!L60/RES_summary!L$21</f>
        <v>0</v>
      </c>
      <c r="M60" s="176">
        <f>RES_hhdet_in_emih!M60/RES_summary!M$21</f>
        <v>0</v>
      </c>
      <c r="N60" s="176">
        <f>RES_hhdet_in_emih!N60/RES_summary!N$21</f>
        <v>0</v>
      </c>
      <c r="O60" s="176">
        <f>RES_hhdet_in_emih!O60/RES_summary!O$21</f>
        <v>0</v>
      </c>
      <c r="P60" s="176">
        <f>RES_hhdet_in_emih!P60/RES_summary!P$21</f>
        <v>0</v>
      </c>
      <c r="Q60" s="176">
        <f>RES_hhdet_in_emih!Q60/RES_summary!Q$21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84">
        <f>RES_hhdet_in_emih!C62/RES_summary!C$21</f>
        <v>33.293403736983862</v>
      </c>
      <c r="D62" s="184">
        <f>RES_hhdet_in_emih!D62/RES_summary!D$21</f>
        <v>30.909752977904173</v>
      </c>
      <c r="E62" s="184">
        <f>RES_hhdet_in_emih!E62/RES_summary!E$21</f>
        <v>29.224428014161582</v>
      </c>
      <c r="F62" s="184">
        <f>RES_hhdet_in_emih!F62/RES_summary!F$21</f>
        <v>30.252416092736631</v>
      </c>
      <c r="G62" s="184">
        <f>RES_hhdet_in_emih!G62/RES_summary!G$21</f>
        <v>30.594664902667624</v>
      </c>
      <c r="H62" s="184">
        <f>RES_hhdet_in_emih!H62/RES_summary!H$21</f>
        <v>29.857354193857514</v>
      </c>
      <c r="I62" s="184">
        <f>RES_hhdet_in_emih!I62/RES_summary!I$21</f>
        <v>0</v>
      </c>
      <c r="J62" s="184">
        <f>RES_hhdet_in_emih!J62/RES_summary!J$21</f>
        <v>26.889622670550693</v>
      </c>
      <c r="K62" s="184">
        <f>RES_hhdet_in_emih!K62/RES_summary!K$21</f>
        <v>27.897020855968623</v>
      </c>
      <c r="L62" s="184">
        <f>RES_hhdet_in_emih!L62/RES_summary!L$21</f>
        <v>30.804055916136484</v>
      </c>
      <c r="M62" s="184">
        <f>RES_hhdet_in_emih!M62/RES_summary!M$21</f>
        <v>27.306355498886465</v>
      </c>
      <c r="N62" s="184">
        <f>RES_hhdet_in_emih!N62/RES_summary!N$21</f>
        <v>27.243656057607812</v>
      </c>
      <c r="O62" s="184">
        <f>RES_hhdet_in_emih!O62/RES_summary!O$21</f>
        <v>26.854034647293695</v>
      </c>
      <c r="P62" s="184">
        <f>RES_hhdet_in_emih!P62/RES_summary!P$21</f>
        <v>20.952886885117032</v>
      </c>
      <c r="Q62" s="184">
        <f>RES_hhdet_in_emih!Q62/RES_summary!Q$21</f>
        <v>22.246757255753408</v>
      </c>
    </row>
    <row r="63" spans="1:17" ht="12.95" customHeight="1" x14ac:dyDescent="0.25">
      <c r="A63" s="158" t="s">
        <v>65</v>
      </c>
      <c r="B63" s="157"/>
      <c r="C63" s="178">
        <f>RES_hhdet_in_emih!C63/RES_summary!C$21</f>
        <v>26.04245288384169</v>
      </c>
      <c r="D63" s="178">
        <f>RES_hhdet_in_emih!D63/RES_summary!D$21</f>
        <v>24.648274344346305</v>
      </c>
      <c r="E63" s="178">
        <f>RES_hhdet_in_emih!E63/RES_summary!E$21</f>
        <v>24.808127265346496</v>
      </c>
      <c r="F63" s="178">
        <f>RES_hhdet_in_emih!F63/RES_summary!F$21</f>
        <v>24.388011589347215</v>
      </c>
      <c r="G63" s="178">
        <f>RES_hhdet_in_emih!G63/RES_summary!G$21</f>
        <v>24.275352515839465</v>
      </c>
      <c r="H63" s="178">
        <f>RES_hhdet_in_emih!H63/RES_summary!H$21</f>
        <v>23.840197890609403</v>
      </c>
      <c r="I63" s="178">
        <f>RES_hhdet_in_emih!I63/RES_summary!I$21</f>
        <v>0</v>
      </c>
      <c r="J63" s="178">
        <f>RES_hhdet_in_emih!J63/RES_summary!J$21</f>
        <v>22.204354404689102</v>
      </c>
      <c r="K63" s="178">
        <f>RES_hhdet_in_emih!K63/RES_summary!K$21</f>
        <v>22.332151522225711</v>
      </c>
      <c r="L63" s="178">
        <f>RES_hhdet_in_emih!L63/RES_summary!L$21</f>
        <v>26.103511618383152</v>
      </c>
      <c r="M63" s="178">
        <f>RES_hhdet_in_emih!M63/RES_summary!M$21</f>
        <v>22.030532540382875</v>
      </c>
      <c r="N63" s="178">
        <f>RES_hhdet_in_emih!N63/RES_summary!N$21</f>
        <v>21.795674485983735</v>
      </c>
      <c r="O63" s="178">
        <f>RES_hhdet_in_emih!O63/RES_summary!O$21</f>
        <v>21.513247728639083</v>
      </c>
      <c r="P63" s="178">
        <f>RES_hhdet_in_emih!P63/RES_summary!P$21</f>
        <v>17.393112907690139</v>
      </c>
      <c r="Q63" s="178">
        <f>RES_hhdet_in_emih!Q63/RES_summary!Q$21</f>
        <v>19.132826358309465</v>
      </c>
    </row>
    <row r="64" spans="1:17" ht="12" customHeight="1" x14ac:dyDescent="0.25">
      <c r="A64" s="23" t="s">
        <v>161</v>
      </c>
      <c r="B64" s="156"/>
      <c r="C64" s="177">
        <f>RES_hhdet_in_emih!C64/RES_summary!C$21</f>
        <v>26.04245288384169</v>
      </c>
      <c r="D64" s="177">
        <f>RES_hhdet_in_emih!D64/RES_summary!D$21</f>
        <v>24.648274344346305</v>
      </c>
      <c r="E64" s="177">
        <f>RES_hhdet_in_emih!E64/RES_summary!E$21</f>
        <v>24.808127265346496</v>
      </c>
      <c r="F64" s="177">
        <f>RES_hhdet_in_emih!F64/RES_summary!F$21</f>
        <v>24.388011589347215</v>
      </c>
      <c r="G64" s="177">
        <f>RES_hhdet_in_emih!G64/RES_summary!G$21</f>
        <v>24.275352515839465</v>
      </c>
      <c r="H64" s="177">
        <f>RES_hhdet_in_emih!H64/RES_summary!H$21</f>
        <v>23.840197890609403</v>
      </c>
      <c r="I64" s="177">
        <f>RES_hhdet_in_emih!I64/RES_summary!I$21</f>
        <v>0</v>
      </c>
      <c r="J64" s="177">
        <f>RES_hhdet_in_emih!J64/RES_summary!J$21</f>
        <v>22.204354404689102</v>
      </c>
      <c r="K64" s="177">
        <f>RES_hhdet_in_emih!K64/RES_summary!K$21</f>
        <v>22.332151522225711</v>
      </c>
      <c r="L64" s="177">
        <f>RES_hhdet_in_emih!L64/RES_summary!L$21</f>
        <v>26.103511618383152</v>
      </c>
      <c r="M64" s="177">
        <f>RES_hhdet_in_emih!M64/RES_summary!M$21</f>
        <v>22.030532540382875</v>
      </c>
      <c r="N64" s="177">
        <f>RES_hhdet_in_emih!N64/RES_summary!N$21</f>
        <v>21.795674485983735</v>
      </c>
      <c r="O64" s="177">
        <f>RES_hhdet_in_emih!O64/RES_summary!O$21</f>
        <v>21.513247728639083</v>
      </c>
      <c r="P64" s="177">
        <f>RES_hhdet_in_emih!P64/RES_summary!P$21</f>
        <v>17.393112907690139</v>
      </c>
      <c r="Q64" s="177">
        <f>RES_hhdet_in_emih!Q64/RES_summary!Q$21</f>
        <v>19.132826358309465</v>
      </c>
    </row>
    <row r="65" spans="1:17" ht="12" customHeight="1" x14ac:dyDescent="0.25">
      <c r="A65" s="23" t="s">
        <v>60</v>
      </c>
      <c r="B65" s="156"/>
      <c r="C65" s="177">
        <f>RES_hhdet_in_emih!C65/RES_summary!C$21</f>
        <v>0</v>
      </c>
      <c r="D65" s="177">
        <f>RES_hhdet_in_emih!D65/RES_summary!D$21</f>
        <v>0</v>
      </c>
      <c r="E65" s="177">
        <f>RES_hhdet_in_emih!E65/RES_summary!E$21</f>
        <v>0</v>
      </c>
      <c r="F65" s="177">
        <f>RES_hhdet_in_emih!F65/RES_summary!F$21</f>
        <v>0</v>
      </c>
      <c r="G65" s="177">
        <f>RES_hhdet_in_emih!G65/RES_summary!G$21</f>
        <v>0</v>
      </c>
      <c r="H65" s="177">
        <f>RES_hhdet_in_emih!H65/RES_summary!H$21</f>
        <v>0</v>
      </c>
      <c r="I65" s="177">
        <f>RES_hhdet_in_emih!I65/RES_summary!I$21</f>
        <v>0</v>
      </c>
      <c r="J65" s="177">
        <f>RES_hhdet_in_emih!J65/RES_summary!J$21</f>
        <v>0</v>
      </c>
      <c r="K65" s="177">
        <f>RES_hhdet_in_emih!K65/RES_summary!K$21</f>
        <v>0</v>
      </c>
      <c r="L65" s="177">
        <f>RES_hhdet_in_emih!L65/RES_summary!L$21</f>
        <v>0</v>
      </c>
      <c r="M65" s="177">
        <f>RES_hhdet_in_emih!M65/RES_summary!M$21</f>
        <v>0</v>
      </c>
      <c r="N65" s="177">
        <f>RES_hhdet_in_emih!N65/RES_summary!N$21</f>
        <v>0</v>
      </c>
      <c r="O65" s="177">
        <f>RES_hhdet_in_emih!O65/RES_summary!O$21</f>
        <v>0</v>
      </c>
      <c r="P65" s="177">
        <f>RES_hhdet_in_emih!P65/RES_summary!P$21</f>
        <v>0</v>
      </c>
      <c r="Q65" s="177">
        <f>RES_hhdet_in_emih!Q65/RES_summary!Q$21</f>
        <v>0</v>
      </c>
    </row>
    <row r="66" spans="1:17" ht="12.95" customHeight="1" x14ac:dyDescent="0.25">
      <c r="A66" s="158" t="s">
        <v>112</v>
      </c>
      <c r="B66" s="157"/>
      <c r="C66" s="178">
        <f>RES_hhdet_in_emih!C66/RES_summary!C$21</f>
        <v>0</v>
      </c>
      <c r="D66" s="178">
        <f>RES_hhdet_in_emih!D66/RES_summary!D$21</f>
        <v>0</v>
      </c>
      <c r="E66" s="178">
        <f>RES_hhdet_in_emih!E66/RES_summary!E$21</f>
        <v>0</v>
      </c>
      <c r="F66" s="178">
        <f>RES_hhdet_in_emih!F66/RES_summary!F$21</f>
        <v>0</v>
      </c>
      <c r="G66" s="178">
        <f>RES_hhdet_in_emih!G66/RES_summary!G$21</f>
        <v>0</v>
      </c>
      <c r="H66" s="178">
        <f>RES_hhdet_in_emih!H66/RES_summary!H$21</f>
        <v>0</v>
      </c>
      <c r="I66" s="178">
        <f>RES_hhdet_in_emih!I66/RES_summary!I$21</f>
        <v>0</v>
      </c>
      <c r="J66" s="178">
        <f>RES_hhdet_in_emih!J66/RES_summary!J$21</f>
        <v>0</v>
      </c>
      <c r="K66" s="178">
        <f>RES_hhdet_in_emih!K66/RES_summary!K$21</f>
        <v>0</v>
      </c>
      <c r="L66" s="178">
        <f>RES_hhdet_in_emih!L66/RES_summary!L$21</f>
        <v>0</v>
      </c>
      <c r="M66" s="178">
        <f>RES_hhdet_in_emih!M66/RES_summary!M$21</f>
        <v>0</v>
      </c>
      <c r="N66" s="178">
        <f>RES_hhdet_in_emih!N66/RES_summary!N$21</f>
        <v>0</v>
      </c>
      <c r="O66" s="178">
        <f>RES_hhdet_in_emih!O66/RES_summary!O$21</f>
        <v>0</v>
      </c>
      <c r="P66" s="178">
        <f>RES_hhdet_in_emih!P66/RES_summary!P$21</f>
        <v>0</v>
      </c>
      <c r="Q66" s="178">
        <f>RES_hhdet_in_emih!Q66/RES_summary!Q$21</f>
        <v>0</v>
      </c>
    </row>
    <row r="67" spans="1:17" ht="12" customHeight="1" x14ac:dyDescent="0.25">
      <c r="A67" s="23" t="s">
        <v>60</v>
      </c>
      <c r="B67" s="156"/>
      <c r="C67" s="177">
        <f>RES_hhdet_in_emih!C67/RES_summary!C$21</f>
        <v>0</v>
      </c>
      <c r="D67" s="177">
        <f>RES_hhdet_in_emih!D67/RES_summary!D$21</f>
        <v>0</v>
      </c>
      <c r="E67" s="177">
        <f>RES_hhdet_in_emih!E67/RES_summary!E$21</f>
        <v>0</v>
      </c>
      <c r="F67" s="177">
        <f>RES_hhdet_in_emih!F67/RES_summary!F$21</f>
        <v>0</v>
      </c>
      <c r="G67" s="177">
        <f>RES_hhdet_in_emih!G67/RES_summary!G$21</f>
        <v>0</v>
      </c>
      <c r="H67" s="177">
        <f>RES_hhdet_in_emih!H67/RES_summary!H$21</f>
        <v>0</v>
      </c>
      <c r="I67" s="177">
        <f>RES_hhdet_in_emih!I67/RES_summary!I$21</f>
        <v>0</v>
      </c>
      <c r="J67" s="177">
        <f>RES_hhdet_in_emih!J67/RES_summary!J$21</f>
        <v>0</v>
      </c>
      <c r="K67" s="177">
        <f>RES_hhdet_in_emih!K67/RES_summary!K$21</f>
        <v>0</v>
      </c>
      <c r="L67" s="177">
        <f>RES_hhdet_in_emih!L67/RES_summary!L$21</f>
        <v>0</v>
      </c>
      <c r="M67" s="177">
        <f>RES_hhdet_in_emih!M67/RES_summary!M$21</f>
        <v>0</v>
      </c>
      <c r="N67" s="177">
        <f>RES_hhdet_in_emih!N67/RES_summary!N$21</f>
        <v>0</v>
      </c>
      <c r="O67" s="177">
        <f>RES_hhdet_in_emih!O67/RES_summary!O$21</f>
        <v>0</v>
      </c>
      <c r="P67" s="177">
        <f>RES_hhdet_in_emih!P67/RES_summary!P$21</f>
        <v>0</v>
      </c>
      <c r="Q67" s="177">
        <f>RES_hhdet_in_emih!Q67/RES_summary!Q$21</f>
        <v>0</v>
      </c>
    </row>
    <row r="68" spans="1:17" ht="12" customHeight="1" x14ac:dyDescent="0.25">
      <c r="A68" s="158" t="s">
        <v>63</v>
      </c>
      <c r="B68" s="157"/>
      <c r="C68" s="178">
        <f>RES_hhdet_in_emih!C68/RES_summary!C$21</f>
        <v>4.9937131465794229</v>
      </c>
      <c r="D68" s="178">
        <f>RES_hhdet_in_emih!D68/RES_summary!D$21</f>
        <v>4.2030794752484946</v>
      </c>
      <c r="E68" s="178">
        <f>RES_hhdet_in_emih!E68/RES_summary!E$21</f>
        <v>2.68304833039821</v>
      </c>
      <c r="F68" s="178">
        <f>RES_hhdet_in_emih!F68/RES_summary!F$21</f>
        <v>3.8651646303673055</v>
      </c>
      <c r="G68" s="178">
        <f>RES_hhdet_in_emih!G68/RES_summary!G$21</f>
        <v>4.2792120167560297</v>
      </c>
      <c r="H68" s="178">
        <f>RES_hhdet_in_emih!H68/RES_summary!H$21</f>
        <v>4.0382646641992377</v>
      </c>
      <c r="I68" s="178">
        <f>RES_hhdet_in_emih!I68/RES_summary!I$21</f>
        <v>0</v>
      </c>
      <c r="J68" s="178">
        <f>RES_hhdet_in_emih!J68/RES_summary!J$21</f>
        <v>2.816350274410151</v>
      </c>
      <c r="K68" s="178">
        <f>RES_hhdet_in_emih!K68/RES_summary!K$21</f>
        <v>3.6999016315342264</v>
      </c>
      <c r="L68" s="178">
        <f>RES_hhdet_in_emih!L68/RES_summary!L$21</f>
        <v>3.3031712400046129</v>
      </c>
      <c r="M68" s="178">
        <f>RES_hhdet_in_emih!M68/RES_summary!M$21</f>
        <v>3.6990919024325302</v>
      </c>
      <c r="N68" s="178">
        <f>RES_hhdet_in_emih!N68/RES_summary!N$21</f>
        <v>3.6598975573592032</v>
      </c>
      <c r="O68" s="178">
        <f>RES_hhdet_in_emih!O68/RES_summary!O$21</f>
        <v>3.5937770533286204</v>
      </c>
      <c r="P68" s="178">
        <f>RES_hhdet_in_emih!P68/RES_summary!P$21</f>
        <v>2.3552566331763916</v>
      </c>
      <c r="Q68" s="178">
        <f>RES_hhdet_in_emih!Q68/RES_summary!Q$21</f>
        <v>2.6321690464550747</v>
      </c>
    </row>
    <row r="69" spans="1:17" ht="12" customHeight="1" x14ac:dyDescent="0.25">
      <c r="A69" s="167" t="s">
        <v>160</v>
      </c>
      <c r="B69" s="132"/>
      <c r="C69" s="183">
        <f>RES_hhdet_in_emih!C69/RES_summary!C$21</f>
        <v>5.1584663561674269</v>
      </c>
      <c r="D69" s="183">
        <f>RES_hhdet_in_emih!D69/RES_summary!D$21</f>
        <v>5.0123559601408836</v>
      </c>
      <c r="E69" s="183">
        <f>RES_hhdet_in_emih!E69/RES_summary!E$21</f>
        <v>5.157460088446264</v>
      </c>
      <c r="F69" s="183">
        <f>RES_hhdet_in_emih!F69/RES_summary!F$21</f>
        <v>4.9238527351185368</v>
      </c>
      <c r="G69" s="183">
        <f>RES_hhdet_in_emih!G69/RES_summary!G$21</f>
        <v>4.6881954821018859</v>
      </c>
      <c r="H69" s="183">
        <f>RES_hhdet_in_emih!H69/RES_summary!H$21</f>
        <v>4.4314533040872623</v>
      </c>
      <c r="I69" s="183">
        <f>RES_hhdet_in_emih!I69/RES_summary!I$21</f>
        <v>0</v>
      </c>
      <c r="J69" s="183">
        <f>RES_hhdet_in_emih!J69/RES_summary!J$21</f>
        <v>4.1346277738452049</v>
      </c>
      <c r="K69" s="183">
        <f>RES_hhdet_in_emih!K69/RES_summary!K$21</f>
        <v>4.0449536408924125</v>
      </c>
      <c r="L69" s="183">
        <f>RES_hhdet_in_emih!L69/RES_summary!L$21</f>
        <v>4.127815014035388</v>
      </c>
      <c r="M69" s="183">
        <f>RES_hhdet_in_emih!M69/RES_summary!M$21</f>
        <v>3.8431108844395938</v>
      </c>
      <c r="N69" s="183">
        <f>RES_hhdet_in_emih!N69/RES_summary!N$21</f>
        <v>3.8240481833983169</v>
      </c>
      <c r="O69" s="183">
        <f>RES_hhdet_in_emih!O69/RES_summary!O$21</f>
        <v>3.779247072734583</v>
      </c>
      <c r="P69" s="183">
        <f>RES_hhdet_in_emih!P69/RES_summary!P$21</f>
        <v>3.6853382425201704</v>
      </c>
      <c r="Q69" s="183">
        <f>RES_hhdet_in_emih!Q69/RES_summary!Q$21</f>
        <v>3.5866320518512982</v>
      </c>
    </row>
    <row r="70" spans="1:17" ht="12" customHeight="1" x14ac:dyDescent="0.25">
      <c r="A70" s="167" t="s">
        <v>159</v>
      </c>
      <c r="B70" s="132"/>
      <c r="C70" s="183">
        <f>RES_hhdet_in_emih!C70/RES_summary!C$21</f>
        <v>3.3767323031161141</v>
      </c>
      <c r="D70" s="183">
        <f>RES_hhdet_in_emih!D70/RES_summary!D$21</f>
        <v>3.2833613298584661</v>
      </c>
      <c r="E70" s="183">
        <f>RES_hhdet_in_emih!E70/RES_summary!E$21</f>
        <v>3.3945057302484303</v>
      </c>
      <c r="F70" s="183">
        <f>RES_hhdet_in_emih!F70/RES_summary!F$21</f>
        <v>3.2448886180320615</v>
      </c>
      <c r="G70" s="183">
        <f>RES_hhdet_in_emih!G70/RES_summary!G$21</f>
        <v>3.0929261765034894</v>
      </c>
      <c r="H70" s="183">
        <f>RES_hhdet_in_emih!H70/RES_summary!H$21</f>
        <v>2.9236025529127319</v>
      </c>
      <c r="I70" s="183">
        <f>RES_hhdet_in_emih!I70/RES_summary!I$21</f>
        <v>0</v>
      </c>
      <c r="J70" s="183">
        <f>RES_hhdet_in_emih!J70/RES_summary!J$21</f>
        <v>2.7339113962291743</v>
      </c>
      <c r="K70" s="183">
        <f>RES_hhdet_in_emih!K70/RES_summary!K$21</f>
        <v>2.6807450292235799</v>
      </c>
      <c r="L70" s="183">
        <f>RES_hhdet_in_emih!L70/RES_summary!L$21</f>
        <v>2.744640654108141</v>
      </c>
      <c r="M70" s="183">
        <f>RES_hhdet_in_emih!M70/RES_summary!M$21</f>
        <v>2.5456475511590502</v>
      </c>
      <c r="N70" s="183">
        <f>RES_hhdet_in_emih!N70/RES_summary!N$21</f>
        <v>2.534198946606681</v>
      </c>
      <c r="O70" s="183">
        <f>RES_hhdet_in_emih!O70/RES_summary!O$21</f>
        <v>2.5021220486530766</v>
      </c>
      <c r="P70" s="183">
        <f>RES_hhdet_in_emih!P70/RES_summary!P$21</f>
        <v>2.4355129470264529</v>
      </c>
      <c r="Q70" s="183">
        <f>RES_hhdet_in_emih!Q70/RES_summary!Q$21</f>
        <v>2.365004417885284</v>
      </c>
    </row>
    <row r="71" spans="1:17" ht="12" customHeight="1" x14ac:dyDescent="0.25">
      <c r="A71" s="166" t="s">
        <v>109</v>
      </c>
      <c r="B71" s="165"/>
      <c r="C71" s="182">
        <f>RES_hhdet_in_emih!C71/RES_summary!C$21</f>
        <v>3.3767323031161141</v>
      </c>
      <c r="D71" s="182">
        <f>RES_hhdet_in_emih!D71/RES_summary!D$21</f>
        <v>3.2833613298584661</v>
      </c>
      <c r="E71" s="182">
        <f>RES_hhdet_in_emih!E71/RES_summary!E$21</f>
        <v>3.3945057302484303</v>
      </c>
      <c r="F71" s="182">
        <f>RES_hhdet_in_emih!F71/RES_summary!F$21</f>
        <v>3.2448886180320615</v>
      </c>
      <c r="G71" s="182">
        <f>RES_hhdet_in_emih!G71/RES_summary!G$21</f>
        <v>3.0929261765034894</v>
      </c>
      <c r="H71" s="182">
        <f>RES_hhdet_in_emih!H71/RES_summary!H$21</f>
        <v>2.9236025529127319</v>
      </c>
      <c r="I71" s="182">
        <f>RES_hhdet_in_emih!I71/RES_summary!I$21</f>
        <v>0</v>
      </c>
      <c r="J71" s="182">
        <f>RES_hhdet_in_emih!J71/RES_summary!J$21</f>
        <v>2.7339113962291743</v>
      </c>
      <c r="K71" s="182">
        <f>RES_hhdet_in_emih!K71/RES_summary!K$21</f>
        <v>2.6807450292235799</v>
      </c>
      <c r="L71" s="182">
        <f>RES_hhdet_in_emih!L71/RES_summary!L$21</f>
        <v>2.744640654108141</v>
      </c>
      <c r="M71" s="182">
        <f>RES_hhdet_in_emih!M71/RES_summary!M$21</f>
        <v>2.5456475511590502</v>
      </c>
      <c r="N71" s="182">
        <f>RES_hhdet_in_emih!N71/RES_summary!N$21</f>
        <v>2.534198946606681</v>
      </c>
      <c r="O71" s="182">
        <f>RES_hhdet_in_emih!O71/RES_summary!O$21</f>
        <v>2.5021220486530766</v>
      </c>
      <c r="P71" s="182">
        <f>RES_hhdet_in_emih!P71/RES_summary!P$21</f>
        <v>2.4355129470264529</v>
      </c>
      <c r="Q71" s="182">
        <f>RES_hhdet_in_emih!Q71/RES_summary!Q$21</f>
        <v>2.365004417885284</v>
      </c>
    </row>
    <row r="72" spans="1:17" ht="12" customHeight="1" x14ac:dyDescent="0.25">
      <c r="A72" s="147" t="s">
        <v>59</v>
      </c>
      <c r="B72" s="164"/>
      <c r="C72" s="181">
        <f>RES_hhdet_in_emih!C72/RES_summary!C$21</f>
        <v>0</v>
      </c>
      <c r="D72" s="181">
        <f>RES_hhdet_in_emih!D72/RES_summary!D$21</f>
        <v>0</v>
      </c>
      <c r="E72" s="181">
        <f>RES_hhdet_in_emih!E72/RES_summary!E$21</f>
        <v>0</v>
      </c>
      <c r="F72" s="181">
        <f>RES_hhdet_in_emih!F72/RES_summary!F$21</f>
        <v>0</v>
      </c>
      <c r="G72" s="181">
        <f>RES_hhdet_in_emih!G72/RES_summary!G$21</f>
        <v>0</v>
      </c>
      <c r="H72" s="181">
        <f>RES_hhdet_in_emih!H72/RES_summary!H$21</f>
        <v>0</v>
      </c>
      <c r="I72" s="181">
        <f>RES_hhdet_in_emih!I72/RES_summary!I$21</f>
        <v>0</v>
      </c>
      <c r="J72" s="181">
        <f>RES_hhdet_in_emih!J72/RES_summary!J$21</f>
        <v>0</v>
      </c>
      <c r="K72" s="181">
        <f>RES_hhdet_in_emih!K72/RES_summary!K$21</f>
        <v>0</v>
      </c>
      <c r="L72" s="181">
        <f>RES_hhdet_in_emih!L72/RES_summary!L$21</f>
        <v>0</v>
      </c>
      <c r="M72" s="181">
        <f>RES_hhdet_in_emih!M72/RES_summary!M$21</f>
        <v>0</v>
      </c>
      <c r="N72" s="181">
        <f>RES_hhdet_in_emih!N72/RES_summary!N$21</f>
        <v>0</v>
      </c>
      <c r="O72" s="181">
        <f>RES_hhdet_in_emih!O72/RES_summary!O$21</f>
        <v>0</v>
      </c>
      <c r="P72" s="181">
        <f>RES_hhdet_in_emih!P72/RES_summary!P$21</f>
        <v>0</v>
      </c>
      <c r="Q72" s="181">
        <f>RES_hhdet_in_emih!Q72/RES_summary!Q$21</f>
        <v>0</v>
      </c>
    </row>
    <row r="73" spans="1:17" ht="12" customHeight="1" x14ac:dyDescent="0.25">
      <c r="A73" s="163" t="s">
        <v>142</v>
      </c>
      <c r="B73" s="162"/>
      <c r="C73" s="180">
        <f>RES_hhdet_in_emih!C73/RES_summary!C$21</f>
        <v>0</v>
      </c>
      <c r="D73" s="180">
        <f>RES_hhdet_in_emih!D73/RES_summary!D$21</f>
        <v>0</v>
      </c>
      <c r="E73" s="180">
        <f>RES_hhdet_in_emih!E73/RES_summary!E$21</f>
        <v>0</v>
      </c>
      <c r="F73" s="180">
        <f>RES_hhdet_in_emih!F73/RES_summary!F$21</f>
        <v>0</v>
      </c>
      <c r="G73" s="180">
        <f>RES_hhdet_in_emih!G73/RES_summary!G$21</f>
        <v>0</v>
      </c>
      <c r="H73" s="180">
        <f>RES_hhdet_in_emih!H73/RES_summary!H$21</f>
        <v>0</v>
      </c>
      <c r="I73" s="180">
        <f>RES_hhdet_in_emih!I73/RES_summary!I$21</f>
        <v>0</v>
      </c>
      <c r="J73" s="180">
        <f>RES_hhdet_in_emih!J73/RES_summary!J$21</f>
        <v>0</v>
      </c>
      <c r="K73" s="180">
        <f>RES_hhdet_in_emih!K73/RES_summary!K$21</f>
        <v>0</v>
      </c>
      <c r="L73" s="180">
        <f>RES_hhdet_in_emih!L73/RES_summary!L$21</f>
        <v>0</v>
      </c>
      <c r="M73" s="180">
        <f>RES_hhdet_in_emih!M73/RES_summary!M$21</f>
        <v>0</v>
      </c>
      <c r="N73" s="180">
        <f>RES_hhdet_in_emih!N73/RES_summary!N$21</f>
        <v>0</v>
      </c>
      <c r="O73" s="180">
        <f>RES_hhdet_in_emih!O73/RES_summary!O$21</f>
        <v>0</v>
      </c>
      <c r="P73" s="180">
        <f>RES_hhdet_in_emih!P73/RES_summary!P$21</f>
        <v>0</v>
      </c>
      <c r="Q73" s="180">
        <f>RES_hhdet_in_emih!Q73/RES_summary!Q$21</f>
        <v>0</v>
      </c>
    </row>
    <row r="74" spans="1:17" ht="12" customHeight="1" x14ac:dyDescent="0.25">
      <c r="A74" s="161" t="s">
        <v>141</v>
      </c>
      <c r="B74" s="160"/>
      <c r="C74" s="179">
        <f>RES_hhdet_in_emih!C74/RES_summary!C$21</f>
        <v>0</v>
      </c>
      <c r="D74" s="179">
        <f>RES_hhdet_in_emih!D74/RES_summary!D$21</f>
        <v>0</v>
      </c>
      <c r="E74" s="179">
        <f>RES_hhdet_in_emih!E74/RES_summary!E$21</f>
        <v>0</v>
      </c>
      <c r="F74" s="179">
        <f>RES_hhdet_in_emih!F74/RES_summary!F$21</f>
        <v>0</v>
      </c>
      <c r="G74" s="179">
        <f>RES_hhdet_in_emih!G74/RES_summary!G$21</f>
        <v>0</v>
      </c>
      <c r="H74" s="179">
        <f>RES_hhdet_in_emih!H74/RES_summary!H$21</f>
        <v>0</v>
      </c>
      <c r="I74" s="179">
        <f>RES_hhdet_in_emih!I74/RES_summary!I$21</f>
        <v>0</v>
      </c>
      <c r="J74" s="179">
        <f>RES_hhdet_in_emih!J74/RES_summary!J$21</f>
        <v>0</v>
      </c>
      <c r="K74" s="179">
        <f>RES_hhdet_in_emih!K74/RES_summary!K$21</f>
        <v>0</v>
      </c>
      <c r="L74" s="179">
        <f>RES_hhdet_in_emih!L74/RES_summary!L$21</f>
        <v>0</v>
      </c>
      <c r="M74" s="179">
        <f>RES_hhdet_in_emih!M74/RES_summary!M$21</f>
        <v>0</v>
      </c>
      <c r="N74" s="179">
        <f>RES_hhdet_in_emih!N74/RES_summary!N$21</f>
        <v>0</v>
      </c>
      <c r="O74" s="179">
        <f>RES_hhdet_in_emih!O74/RES_summary!O$21</f>
        <v>0</v>
      </c>
      <c r="P74" s="179">
        <f>RES_hhdet_in_emih!P74/RES_summary!P$21</f>
        <v>0</v>
      </c>
      <c r="Q74" s="179">
        <f>RES_hhdet_in_emih!Q74/RES_summary!Q$21</f>
        <v>0</v>
      </c>
    </row>
    <row r="75" spans="1:17" ht="12" customHeight="1" x14ac:dyDescent="0.25">
      <c r="A75" s="148" t="s">
        <v>60</v>
      </c>
      <c r="B75" s="156"/>
      <c r="C75" s="177">
        <f>RES_hhdet_in_emih!C75/RES_summary!C$21</f>
        <v>0</v>
      </c>
      <c r="D75" s="177">
        <f>RES_hhdet_in_emih!D75/RES_summary!D$21</f>
        <v>0</v>
      </c>
      <c r="E75" s="177">
        <f>RES_hhdet_in_emih!E75/RES_summary!E$21</f>
        <v>0</v>
      </c>
      <c r="F75" s="177">
        <f>RES_hhdet_in_emih!F75/RES_summary!F$21</f>
        <v>0</v>
      </c>
      <c r="G75" s="177">
        <f>RES_hhdet_in_emih!G75/RES_summary!G$21</f>
        <v>0</v>
      </c>
      <c r="H75" s="177">
        <f>RES_hhdet_in_emih!H75/RES_summary!H$21</f>
        <v>0</v>
      </c>
      <c r="I75" s="177">
        <f>RES_hhdet_in_emih!I75/RES_summary!I$21</f>
        <v>0</v>
      </c>
      <c r="J75" s="177">
        <f>RES_hhdet_in_emih!J75/RES_summary!J$21</f>
        <v>0</v>
      </c>
      <c r="K75" s="177">
        <f>RES_hhdet_in_emih!K75/RES_summary!K$21</f>
        <v>0</v>
      </c>
      <c r="L75" s="177">
        <f>RES_hhdet_in_emih!L75/RES_summary!L$21</f>
        <v>0</v>
      </c>
      <c r="M75" s="177">
        <f>RES_hhdet_in_emih!M75/RES_summary!M$21</f>
        <v>0</v>
      </c>
      <c r="N75" s="177">
        <f>RES_hhdet_in_emih!N75/RES_summary!N$21</f>
        <v>0</v>
      </c>
      <c r="O75" s="177">
        <f>RES_hhdet_in_emih!O75/RES_summary!O$21</f>
        <v>0</v>
      </c>
      <c r="P75" s="177">
        <f>RES_hhdet_in_emih!P75/RES_summary!P$21</f>
        <v>0</v>
      </c>
      <c r="Q75" s="177">
        <f>RES_hhdet_in_emih!Q75/RES_summary!Q$21</f>
        <v>0</v>
      </c>
    </row>
    <row r="76" spans="1:17" ht="12" customHeight="1" x14ac:dyDescent="0.25">
      <c r="A76" s="148" t="s">
        <v>59</v>
      </c>
      <c r="B76" s="156"/>
      <c r="C76" s="177">
        <f>RES_hhdet_in_emih!C76/RES_summary!C$21</f>
        <v>0</v>
      </c>
      <c r="D76" s="177">
        <f>RES_hhdet_in_emih!D76/RES_summary!D$21</f>
        <v>0</v>
      </c>
      <c r="E76" s="177">
        <f>RES_hhdet_in_emih!E76/RES_summary!E$21</f>
        <v>0</v>
      </c>
      <c r="F76" s="177">
        <f>RES_hhdet_in_emih!F76/RES_summary!F$21</f>
        <v>0</v>
      </c>
      <c r="G76" s="177">
        <f>RES_hhdet_in_emih!G76/RES_summary!G$21</f>
        <v>0</v>
      </c>
      <c r="H76" s="177">
        <f>RES_hhdet_in_emih!H76/RES_summary!H$21</f>
        <v>0</v>
      </c>
      <c r="I76" s="177">
        <f>RES_hhdet_in_emih!I76/RES_summary!I$21</f>
        <v>0</v>
      </c>
      <c r="J76" s="177">
        <f>RES_hhdet_in_emih!J76/RES_summary!J$21</f>
        <v>0</v>
      </c>
      <c r="K76" s="177">
        <f>RES_hhdet_in_emih!K76/RES_summary!K$21</f>
        <v>0</v>
      </c>
      <c r="L76" s="177">
        <f>RES_hhdet_in_emih!L76/RES_summary!L$21</f>
        <v>0</v>
      </c>
      <c r="M76" s="177">
        <f>RES_hhdet_in_emih!M76/RES_summary!M$21</f>
        <v>0</v>
      </c>
      <c r="N76" s="177">
        <f>RES_hhdet_in_emih!N76/RES_summary!N$21</f>
        <v>0</v>
      </c>
      <c r="O76" s="177">
        <f>RES_hhdet_in_emih!O76/RES_summary!O$21</f>
        <v>0</v>
      </c>
      <c r="P76" s="177">
        <f>RES_hhdet_in_emih!P76/RES_summary!P$21</f>
        <v>0</v>
      </c>
      <c r="Q76" s="177">
        <f>RES_hhdet_in_emih!Q76/RES_summary!Q$21</f>
        <v>0</v>
      </c>
    </row>
    <row r="77" spans="1:17" ht="12" customHeight="1" x14ac:dyDescent="0.25">
      <c r="A77" s="158" t="s">
        <v>62</v>
      </c>
      <c r="B77" s="157"/>
      <c r="C77" s="178">
        <f>RES_hhdet_in_emih!C77/RES_summary!C$21</f>
        <v>2.2572377065627469</v>
      </c>
      <c r="D77" s="178">
        <f>RES_hhdet_in_emih!D77/RES_summary!D$21</f>
        <v>2.0583991583093746</v>
      </c>
      <c r="E77" s="178">
        <f>RES_hhdet_in_emih!E77/RES_summary!E$21</f>
        <v>1.7332524184168754</v>
      </c>
      <c r="F77" s="178">
        <f>RES_hhdet_in_emih!F77/RES_summary!F$21</f>
        <v>1.9992398730221093</v>
      </c>
      <c r="G77" s="178">
        <f>RES_hhdet_in_emih!G77/RES_summary!G$21</f>
        <v>2.040100370072131</v>
      </c>
      <c r="H77" s="178">
        <f>RES_hhdet_in_emih!H77/RES_summary!H$21</f>
        <v>1.9788916390488744</v>
      </c>
      <c r="I77" s="178">
        <f>RES_hhdet_in_emih!I77/RES_summary!I$21</f>
        <v>0</v>
      </c>
      <c r="J77" s="178">
        <f>RES_hhdet_in_emih!J77/RES_summary!J$21</f>
        <v>1.8689179914514367</v>
      </c>
      <c r="K77" s="178">
        <f>RES_hhdet_in_emih!K77/RES_summary!K$21</f>
        <v>1.8649677022086844</v>
      </c>
      <c r="L77" s="178">
        <f>RES_hhdet_in_emih!L77/RES_summary!L$21</f>
        <v>1.3973730577487238</v>
      </c>
      <c r="M77" s="178">
        <f>RES_hhdet_in_emih!M77/RES_summary!M$21</f>
        <v>1.5767310560710583</v>
      </c>
      <c r="N77" s="178">
        <f>RES_hhdet_in_emih!N77/RES_summary!N$21</f>
        <v>1.7880840142648744</v>
      </c>
      <c r="O77" s="178">
        <f>RES_hhdet_in_emih!O77/RES_summary!O$21</f>
        <v>1.7470098653259889</v>
      </c>
      <c r="P77" s="178">
        <f>RES_hhdet_in_emih!P77/RES_summary!P$21</f>
        <v>1.2045173442505004</v>
      </c>
      <c r="Q77" s="178">
        <f>RES_hhdet_in_emih!Q77/RES_summary!Q$21</f>
        <v>0.48176185098886709</v>
      </c>
    </row>
    <row r="78" spans="1:17" ht="12" customHeight="1" x14ac:dyDescent="0.25">
      <c r="A78" s="23" t="s">
        <v>109</v>
      </c>
      <c r="B78" s="156"/>
      <c r="C78" s="177">
        <f>RES_hhdet_in_emih!C78/RES_summary!C$21</f>
        <v>2.2572377065627469</v>
      </c>
      <c r="D78" s="177">
        <f>RES_hhdet_in_emih!D78/RES_summary!D$21</f>
        <v>2.2309320402470192</v>
      </c>
      <c r="E78" s="177">
        <f>RES_hhdet_in_emih!E78/RES_summary!E$21</f>
        <v>2.1971575464976385</v>
      </c>
      <c r="F78" s="177">
        <f>RES_hhdet_in_emih!F78/RES_summary!F$21</f>
        <v>2.1123599779660545</v>
      </c>
      <c r="G78" s="177">
        <f>RES_hhdet_in_emih!G78/RES_summary!G$21</f>
        <v>2.040100370072131</v>
      </c>
      <c r="H78" s="177">
        <f>RES_hhdet_in_emih!H78/RES_summary!H$21</f>
        <v>1.9788916390488744</v>
      </c>
      <c r="I78" s="177">
        <f>RES_hhdet_in_emih!I78/RES_summary!I$21</f>
        <v>0</v>
      </c>
      <c r="J78" s="177">
        <f>RES_hhdet_in_emih!J78/RES_summary!J$21</f>
        <v>1.926644769691904</v>
      </c>
      <c r="K78" s="177">
        <f>RES_hhdet_in_emih!K78/RES_summary!K$21</f>
        <v>1.8877569930760023</v>
      </c>
      <c r="L78" s="177">
        <f>RES_hhdet_in_emih!L78/RES_summary!L$21</f>
        <v>1.9052714790665026</v>
      </c>
      <c r="M78" s="177">
        <f>RES_hhdet_in_emih!M78/RES_summary!M$21</f>
        <v>1.8046520960550794</v>
      </c>
      <c r="N78" s="177">
        <f>RES_hhdet_in_emih!N78/RES_summary!N$21</f>
        <v>1.7880840142648744</v>
      </c>
      <c r="O78" s="177">
        <f>RES_hhdet_in_emih!O78/RES_summary!O$21</f>
        <v>1.7470098653259889</v>
      </c>
      <c r="P78" s="177">
        <f>RES_hhdet_in_emih!P78/RES_summary!P$21</f>
        <v>1.7230833473925835</v>
      </c>
      <c r="Q78" s="177">
        <f>RES_hhdet_in_emih!Q78/RES_summary!Q$21</f>
        <v>1.6654296955952246</v>
      </c>
    </row>
    <row r="79" spans="1:17" ht="12" customHeight="1" x14ac:dyDescent="0.25">
      <c r="A79" s="29" t="s">
        <v>140</v>
      </c>
      <c r="B79" s="57"/>
      <c r="C79" s="176">
        <f>RES_hhdet_in_emih!C79/RES_summary!C$21</f>
        <v>0</v>
      </c>
      <c r="D79" s="176">
        <f>RES_hhdet_in_emih!D79/RES_summary!D$21</f>
        <v>0</v>
      </c>
      <c r="E79" s="176">
        <f>RES_hhdet_in_emih!E79/RES_summary!E$21</f>
        <v>0</v>
      </c>
      <c r="F79" s="176">
        <f>RES_hhdet_in_emih!F79/RES_summary!F$21</f>
        <v>0</v>
      </c>
      <c r="G79" s="176">
        <f>RES_hhdet_in_emih!G79/RES_summary!G$21</f>
        <v>0</v>
      </c>
      <c r="H79" s="176">
        <f>RES_hhdet_in_emih!H79/RES_summary!H$21</f>
        <v>0</v>
      </c>
      <c r="I79" s="176">
        <f>RES_hhdet_in_emih!I79/RES_summary!I$21</f>
        <v>0</v>
      </c>
      <c r="J79" s="176">
        <f>RES_hhdet_in_emih!J79/RES_summary!J$21</f>
        <v>0</v>
      </c>
      <c r="K79" s="176">
        <f>RES_hhdet_in_emih!K79/RES_summary!K$21</f>
        <v>0</v>
      </c>
      <c r="L79" s="176">
        <f>RES_hhdet_in_emih!L79/RES_summary!L$21</f>
        <v>0</v>
      </c>
      <c r="M79" s="176">
        <f>RES_hhdet_in_emih!M79/RES_summary!M$21</f>
        <v>0</v>
      </c>
      <c r="N79" s="176">
        <f>RES_hhdet_in_emih!N79/RES_summary!N$21</f>
        <v>0</v>
      </c>
      <c r="O79" s="176">
        <f>RES_hhdet_in_emih!O79/RES_summary!O$21</f>
        <v>0</v>
      </c>
      <c r="P79" s="176">
        <f>RES_hhdet_in_emih!P79/RES_summary!P$21</f>
        <v>0</v>
      </c>
      <c r="Q79" s="176">
        <f>RES_hhdet_in_emih!Q79/RES_summary!Q$21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84">
        <f>RES_hhdet_in_emih!C81/RES_summary!C$21</f>
        <v>0</v>
      </c>
      <c r="D81" s="184">
        <f>RES_hhdet_in_emih!D81/RES_summary!D$21</f>
        <v>0</v>
      </c>
      <c r="E81" s="184">
        <f>RES_hhdet_in_emih!E81/RES_summary!E$21</f>
        <v>0</v>
      </c>
      <c r="F81" s="184">
        <f>RES_hhdet_in_emih!F81/RES_summary!F$21</f>
        <v>0</v>
      </c>
      <c r="G81" s="184">
        <f>RES_hhdet_in_emih!G81/RES_summary!G$21</f>
        <v>0</v>
      </c>
      <c r="H81" s="184">
        <f>RES_hhdet_in_emih!H81/RES_summary!H$21</f>
        <v>0</v>
      </c>
      <c r="I81" s="184">
        <f>RES_hhdet_in_emih!I81/RES_summary!I$21</f>
        <v>0</v>
      </c>
      <c r="J81" s="184">
        <f>RES_hhdet_in_emih!J81/RES_summary!J$21</f>
        <v>0</v>
      </c>
      <c r="K81" s="184">
        <f>RES_hhdet_in_emih!K81/RES_summary!K$21</f>
        <v>0</v>
      </c>
      <c r="L81" s="184">
        <f>RES_hhdet_in_emih!L81/RES_summary!L$21</f>
        <v>0</v>
      </c>
      <c r="M81" s="184">
        <f>RES_hhdet_in_emih!M81/RES_summary!M$21</f>
        <v>0</v>
      </c>
      <c r="N81" s="184">
        <f>RES_hhdet_in_emih!N81/RES_summary!N$21</f>
        <v>0</v>
      </c>
      <c r="O81" s="184">
        <f>RES_hhdet_in_emih!O81/RES_summary!O$21</f>
        <v>0</v>
      </c>
      <c r="P81" s="184">
        <f>RES_hhdet_in_emih!P81/RES_summary!P$21</f>
        <v>0</v>
      </c>
      <c r="Q81" s="184">
        <f>RES_hhdet_in_emih!Q81/RES_summary!Q$21</f>
        <v>0</v>
      </c>
    </row>
    <row r="82" spans="1:17" ht="12.95" customHeight="1" x14ac:dyDescent="0.25">
      <c r="A82" s="158" t="s">
        <v>65</v>
      </c>
      <c r="B82" s="157"/>
      <c r="C82" s="178">
        <f>RES_hhdet_in_emih!C82/RES_summary!C$21</f>
        <v>0</v>
      </c>
      <c r="D82" s="178">
        <f>RES_hhdet_in_emih!D82/RES_summary!D$21</f>
        <v>0</v>
      </c>
      <c r="E82" s="178">
        <f>RES_hhdet_in_emih!E82/RES_summary!E$21</f>
        <v>0</v>
      </c>
      <c r="F82" s="178">
        <f>RES_hhdet_in_emih!F82/RES_summary!F$21</f>
        <v>0</v>
      </c>
      <c r="G82" s="178">
        <f>RES_hhdet_in_emih!G82/RES_summary!G$21</f>
        <v>0</v>
      </c>
      <c r="H82" s="178">
        <f>RES_hhdet_in_emih!H82/RES_summary!H$21</f>
        <v>0</v>
      </c>
      <c r="I82" s="178">
        <f>RES_hhdet_in_emih!I82/RES_summary!I$21</f>
        <v>0</v>
      </c>
      <c r="J82" s="178">
        <f>RES_hhdet_in_emih!J82/RES_summary!J$21</f>
        <v>0</v>
      </c>
      <c r="K82" s="178">
        <f>RES_hhdet_in_emih!K82/RES_summary!K$21</f>
        <v>0</v>
      </c>
      <c r="L82" s="178">
        <f>RES_hhdet_in_emih!L82/RES_summary!L$21</f>
        <v>0</v>
      </c>
      <c r="M82" s="178">
        <f>RES_hhdet_in_emih!M82/RES_summary!M$21</f>
        <v>0</v>
      </c>
      <c r="N82" s="178">
        <f>RES_hhdet_in_emih!N82/RES_summary!N$21</f>
        <v>0</v>
      </c>
      <c r="O82" s="178">
        <f>RES_hhdet_in_emih!O82/RES_summary!O$21</f>
        <v>0</v>
      </c>
      <c r="P82" s="178">
        <f>RES_hhdet_in_emih!P82/RES_summary!P$21</f>
        <v>0</v>
      </c>
      <c r="Q82" s="178">
        <f>RES_hhdet_in_emih!Q82/RES_summary!Q$21</f>
        <v>0</v>
      </c>
    </row>
    <row r="83" spans="1:17" ht="12" customHeight="1" x14ac:dyDescent="0.25">
      <c r="A83" s="23" t="s">
        <v>157</v>
      </c>
      <c r="B83" s="156"/>
      <c r="C83" s="177">
        <f>RES_hhdet_in_emih!C83/RES_summary!C$21</f>
        <v>0</v>
      </c>
      <c r="D83" s="177">
        <f>RES_hhdet_in_emih!D83/RES_summary!D$21</f>
        <v>0</v>
      </c>
      <c r="E83" s="177">
        <f>RES_hhdet_in_emih!E83/RES_summary!E$21</f>
        <v>0</v>
      </c>
      <c r="F83" s="177">
        <f>RES_hhdet_in_emih!F83/RES_summary!F$21</f>
        <v>0</v>
      </c>
      <c r="G83" s="177">
        <f>RES_hhdet_in_emih!G83/RES_summary!G$21</f>
        <v>0</v>
      </c>
      <c r="H83" s="177">
        <f>RES_hhdet_in_emih!H83/RES_summary!H$21</f>
        <v>0</v>
      </c>
      <c r="I83" s="177">
        <f>RES_hhdet_in_emih!I83/RES_summary!I$21</f>
        <v>0</v>
      </c>
      <c r="J83" s="177">
        <f>RES_hhdet_in_emih!J83/RES_summary!J$21</f>
        <v>0</v>
      </c>
      <c r="K83" s="177">
        <f>RES_hhdet_in_emih!K83/RES_summary!K$21</f>
        <v>0</v>
      </c>
      <c r="L83" s="177">
        <f>RES_hhdet_in_emih!L83/RES_summary!L$21</f>
        <v>0</v>
      </c>
      <c r="M83" s="177">
        <f>RES_hhdet_in_emih!M83/RES_summary!M$21</f>
        <v>0</v>
      </c>
      <c r="N83" s="177">
        <f>RES_hhdet_in_emih!N83/RES_summary!N$21</f>
        <v>0</v>
      </c>
      <c r="O83" s="177">
        <f>RES_hhdet_in_emih!O83/RES_summary!O$21</f>
        <v>0</v>
      </c>
      <c r="P83" s="177">
        <f>RES_hhdet_in_emih!P83/RES_summary!P$21</f>
        <v>0</v>
      </c>
      <c r="Q83" s="177">
        <f>RES_hhdet_in_emih!Q83/RES_summary!Q$21</f>
        <v>0</v>
      </c>
    </row>
    <row r="84" spans="1:17" ht="12" customHeight="1" x14ac:dyDescent="0.25">
      <c r="A84" s="23" t="s">
        <v>60</v>
      </c>
      <c r="B84" s="156"/>
      <c r="C84" s="177">
        <f>RES_hhdet_in_emih!C84/RES_summary!C$21</f>
        <v>0</v>
      </c>
      <c r="D84" s="177">
        <f>RES_hhdet_in_emih!D84/RES_summary!D$21</f>
        <v>0</v>
      </c>
      <c r="E84" s="177">
        <f>RES_hhdet_in_emih!E84/RES_summary!E$21</f>
        <v>0</v>
      </c>
      <c r="F84" s="177">
        <f>RES_hhdet_in_emih!F84/RES_summary!F$21</f>
        <v>0</v>
      </c>
      <c r="G84" s="177">
        <f>RES_hhdet_in_emih!G84/RES_summary!G$21</f>
        <v>0</v>
      </c>
      <c r="H84" s="177">
        <f>RES_hhdet_in_emih!H84/RES_summary!H$21</f>
        <v>0</v>
      </c>
      <c r="I84" s="177">
        <f>RES_hhdet_in_emih!I84/RES_summary!I$21</f>
        <v>0</v>
      </c>
      <c r="J84" s="177">
        <f>RES_hhdet_in_emih!J84/RES_summary!J$21</f>
        <v>0</v>
      </c>
      <c r="K84" s="177">
        <f>RES_hhdet_in_emih!K84/RES_summary!K$21</f>
        <v>0</v>
      </c>
      <c r="L84" s="177">
        <f>RES_hhdet_in_emih!L84/RES_summary!L$21</f>
        <v>0</v>
      </c>
      <c r="M84" s="177">
        <f>RES_hhdet_in_emih!M84/RES_summary!M$21</f>
        <v>0</v>
      </c>
      <c r="N84" s="177">
        <f>RES_hhdet_in_emih!N84/RES_summary!N$21</f>
        <v>0</v>
      </c>
      <c r="O84" s="177">
        <f>RES_hhdet_in_emih!O84/RES_summary!O$21</f>
        <v>0</v>
      </c>
      <c r="P84" s="177">
        <f>RES_hhdet_in_emih!P84/RES_summary!P$21</f>
        <v>0</v>
      </c>
      <c r="Q84" s="177">
        <f>RES_hhdet_in_emih!Q84/RES_summary!Q$21</f>
        <v>0</v>
      </c>
    </row>
    <row r="85" spans="1:17" ht="12.95" customHeight="1" x14ac:dyDescent="0.25">
      <c r="A85" s="158" t="s">
        <v>112</v>
      </c>
      <c r="B85" s="157"/>
      <c r="C85" s="178">
        <f>RES_hhdet_in_emih!C85/RES_summary!C$21</f>
        <v>0</v>
      </c>
      <c r="D85" s="178">
        <f>RES_hhdet_in_emih!D85/RES_summary!D$21</f>
        <v>0</v>
      </c>
      <c r="E85" s="178">
        <f>RES_hhdet_in_emih!E85/RES_summary!E$21</f>
        <v>0</v>
      </c>
      <c r="F85" s="178">
        <f>RES_hhdet_in_emih!F85/RES_summary!F$21</f>
        <v>0</v>
      </c>
      <c r="G85" s="178">
        <f>RES_hhdet_in_emih!G85/RES_summary!G$21</f>
        <v>0</v>
      </c>
      <c r="H85" s="178">
        <f>RES_hhdet_in_emih!H85/RES_summary!H$21</f>
        <v>0</v>
      </c>
      <c r="I85" s="178">
        <f>RES_hhdet_in_emih!I85/RES_summary!I$21</f>
        <v>0</v>
      </c>
      <c r="J85" s="178">
        <f>RES_hhdet_in_emih!J85/RES_summary!J$21</f>
        <v>0</v>
      </c>
      <c r="K85" s="178">
        <f>RES_hhdet_in_emih!K85/RES_summary!K$21</f>
        <v>0</v>
      </c>
      <c r="L85" s="178">
        <f>RES_hhdet_in_emih!L85/RES_summary!L$21</f>
        <v>0</v>
      </c>
      <c r="M85" s="178">
        <f>RES_hhdet_in_emih!M85/RES_summary!M$21</f>
        <v>0</v>
      </c>
      <c r="N85" s="178">
        <f>RES_hhdet_in_emih!N85/RES_summary!N$21</f>
        <v>0</v>
      </c>
      <c r="O85" s="178">
        <f>RES_hhdet_in_emih!O85/RES_summary!O$21</f>
        <v>0</v>
      </c>
      <c r="P85" s="178">
        <f>RES_hhdet_in_emih!P85/RES_summary!P$21</f>
        <v>0</v>
      </c>
      <c r="Q85" s="178">
        <f>RES_hhdet_in_emih!Q85/RES_summary!Q$21</f>
        <v>0</v>
      </c>
    </row>
    <row r="86" spans="1:17" ht="12" customHeight="1" x14ac:dyDescent="0.25">
      <c r="A86" s="23" t="s">
        <v>60</v>
      </c>
      <c r="B86" s="156"/>
      <c r="C86" s="177">
        <f>RES_hhdet_in_emih!C86/RES_summary!C$21</f>
        <v>0</v>
      </c>
      <c r="D86" s="177">
        <f>RES_hhdet_in_emih!D86/RES_summary!D$21</f>
        <v>0</v>
      </c>
      <c r="E86" s="177">
        <f>RES_hhdet_in_emih!E86/RES_summary!E$21</f>
        <v>0</v>
      </c>
      <c r="F86" s="177">
        <f>RES_hhdet_in_emih!F86/RES_summary!F$21</f>
        <v>0</v>
      </c>
      <c r="G86" s="177">
        <f>RES_hhdet_in_emih!G86/RES_summary!G$21</f>
        <v>0</v>
      </c>
      <c r="H86" s="177">
        <f>RES_hhdet_in_emih!H86/RES_summary!H$21</f>
        <v>0</v>
      </c>
      <c r="I86" s="177">
        <f>RES_hhdet_in_emih!I86/RES_summary!I$21</f>
        <v>0</v>
      </c>
      <c r="J86" s="177">
        <f>RES_hhdet_in_emih!J86/RES_summary!J$21</f>
        <v>0</v>
      </c>
      <c r="K86" s="177">
        <f>RES_hhdet_in_emih!K86/RES_summary!K$21</f>
        <v>0</v>
      </c>
      <c r="L86" s="177">
        <f>RES_hhdet_in_emih!L86/RES_summary!L$21</f>
        <v>0</v>
      </c>
      <c r="M86" s="177">
        <f>RES_hhdet_in_emih!M86/RES_summary!M$21</f>
        <v>0</v>
      </c>
      <c r="N86" s="177">
        <f>RES_hhdet_in_emih!N86/RES_summary!N$21</f>
        <v>0</v>
      </c>
      <c r="O86" s="177">
        <f>RES_hhdet_in_emih!O86/RES_summary!O$21</f>
        <v>0</v>
      </c>
      <c r="P86" s="177">
        <f>RES_hhdet_in_emih!P86/RES_summary!P$21</f>
        <v>0</v>
      </c>
      <c r="Q86" s="177">
        <f>RES_hhdet_in_emih!Q86/RES_summary!Q$21</f>
        <v>0</v>
      </c>
    </row>
    <row r="87" spans="1:17" ht="12" customHeight="1" x14ac:dyDescent="0.25">
      <c r="A87" s="158" t="s">
        <v>63</v>
      </c>
      <c r="B87" s="157"/>
      <c r="C87" s="178">
        <f>RES_hhdet_in_emih!C87/RES_summary!C$21</f>
        <v>0</v>
      </c>
      <c r="D87" s="178">
        <f>RES_hhdet_in_emih!D87/RES_summary!D$21</f>
        <v>0</v>
      </c>
      <c r="E87" s="178">
        <f>RES_hhdet_in_emih!E87/RES_summary!E$21</f>
        <v>0</v>
      </c>
      <c r="F87" s="178">
        <f>RES_hhdet_in_emih!F87/RES_summary!F$21</f>
        <v>0</v>
      </c>
      <c r="G87" s="178">
        <f>RES_hhdet_in_emih!G87/RES_summary!G$21</f>
        <v>0</v>
      </c>
      <c r="H87" s="178">
        <f>RES_hhdet_in_emih!H87/RES_summary!H$21</f>
        <v>0</v>
      </c>
      <c r="I87" s="178">
        <f>RES_hhdet_in_emih!I87/RES_summary!I$21</f>
        <v>0</v>
      </c>
      <c r="J87" s="178">
        <f>RES_hhdet_in_emih!J87/RES_summary!J$21</f>
        <v>0</v>
      </c>
      <c r="K87" s="178">
        <f>RES_hhdet_in_emih!K87/RES_summary!K$21</f>
        <v>0</v>
      </c>
      <c r="L87" s="178">
        <f>RES_hhdet_in_emih!L87/RES_summary!L$21</f>
        <v>0</v>
      </c>
      <c r="M87" s="178">
        <f>RES_hhdet_in_emih!M87/RES_summary!M$21</f>
        <v>0</v>
      </c>
      <c r="N87" s="178">
        <f>RES_hhdet_in_emih!N87/RES_summary!N$21</f>
        <v>0</v>
      </c>
      <c r="O87" s="178">
        <f>RES_hhdet_in_emih!O87/RES_summary!O$21</f>
        <v>0</v>
      </c>
      <c r="P87" s="178">
        <f>RES_hhdet_in_emih!P87/RES_summary!P$21</f>
        <v>0</v>
      </c>
      <c r="Q87" s="178">
        <f>RES_hhdet_in_emih!Q87/RES_summary!Q$21</f>
        <v>0</v>
      </c>
    </row>
    <row r="88" spans="1:17" ht="12" customHeight="1" x14ac:dyDescent="0.25">
      <c r="A88" s="167" t="s">
        <v>156</v>
      </c>
      <c r="B88" s="132"/>
      <c r="C88" s="183">
        <f>RES_hhdet_in_emih!C88/RES_summary!C$21</f>
        <v>0</v>
      </c>
      <c r="D88" s="183">
        <f>RES_hhdet_in_emih!D88/RES_summary!D$21</f>
        <v>0</v>
      </c>
      <c r="E88" s="183">
        <f>RES_hhdet_in_emih!E88/RES_summary!E$21</f>
        <v>0</v>
      </c>
      <c r="F88" s="183">
        <f>RES_hhdet_in_emih!F88/RES_summary!F$21</f>
        <v>0</v>
      </c>
      <c r="G88" s="183">
        <f>RES_hhdet_in_emih!G88/RES_summary!G$21</f>
        <v>0</v>
      </c>
      <c r="H88" s="183">
        <f>RES_hhdet_in_emih!H88/RES_summary!H$21</f>
        <v>0</v>
      </c>
      <c r="I88" s="183">
        <f>RES_hhdet_in_emih!I88/RES_summary!I$21</f>
        <v>0</v>
      </c>
      <c r="J88" s="183">
        <f>RES_hhdet_in_emih!J88/RES_summary!J$21</f>
        <v>0</v>
      </c>
      <c r="K88" s="183">
        <f>RES_hhdet_in_emih!K88/RES_summary!K$21</f>
        <v>0</v>
      </c>
      <c r="L88" s="183">
        <f>RES_hhdet_in_emih!L88/RES_summary!L$21</f>
        <v>0</v>
      </c>
      <c r="M88" s="183">
        <f>RES_hhdet_in_emih!M88/RES_summary!M$21</f>
        <v>0</v>
      </c>
      <c r="N88" s="183">
        <f>RES_hhdet_in_emih!N88/RES_summary!N$21</f>
        <v>0</v>
      </c>
      <c r="O88" s="183">
        <f>RES_hhdet_in_emih!O88/RES_summary!O$21</f>
        <v>0</v>
      </c>
      <c r="P88" s="183">
        <f>RES_hhdet_in_emih!P88/RES_summary!P$21</f>
        <v>0</v>
      </c>
      <c r="Q88" s="183">
        <f>RES_hhdet_in_emih!Q88/RES_summary!Q$21</f>
        <v>0</v>
      </c>
    </row>
    <row r="89" spans="1:17" ht="12" customHeight="1" x14ac:dyDescent="0.25">
      <c r="A89" s="167" t="s">
        <v>155</v>
      </c>
      <c r="B89" s="132"/>
      <c r="C89" s="183">
        <f>RES_hhdet_in_emih!C89/RES_summary!C$21</f>
        <v>0</v>
      </c>
      <c r="D89" s="183">
        <f>RES_hhdet_in_emih!D89/RES_summary!D$21</f>
        <v>0</v>
      </c>
      <c r="E89" s="183">
        <f>RES_hhdet_in_emih!E89/RES_summary!E$21</f>
        <v>0</v>
      </c>
      <c r="F89" s="183">
        <f>RES_hhdet_in_emih!F89/RES_summary!F$21</f>
        <v>0</v>
      </c>
      <c r="G89" s="183">
        <f>RES_hhdet_in_emih!G89/RES_summary!G$21</f>
        <v>0</v>
      </c>
      <c r="H89" s="183">
        <f>RES_hhdet_in_emih!H89/RES_summary!H$21</f>
        <v>0</v>
      </c>
      <c r="I89" s="183">
        <f>RES_hhdet_in_emih!I89/RES_summary!I$21</f>
        <v>0</v>
      </c>
      <c r="J89" s="183">
        <f>RES_hhdet_in_emih!J89/RES_summary!J$21</f>
        <v>0</v>
      </c>
      <c r="K89" s="183">
        <f>RES_hhdet_in_emih!K89/RES_summary!K$21</f>
        <v>0</v>
      </c>
      <c r="L89" s="183">
        <f>RES_hhdet_in_emih!L89/RES_summary!L$21</f>
        <v>0</v>
      </c>
      <c r="M89" s="183">
        <f>RES_hhdet_in_emih!M89/RES_summary!M$21</f>
        <v>0</v>
      </c>
      <c r="N89" s="183">
        <f>RES_hhdet_in_emih!N89/RES_summary!N$21</f>
        <v>0</v>
      </c>
      <c r="O89" s="183">
        <f>RES_hhdet_in_emih!O89/RES_summary!O$21</f>
        <v>0</v>
      </c>
      <c r="P89" s="183">
        <f>RES_hhdet_in_emih!P89/RES_summary!P$21</f>
        <v>0</v>
      </c>
      <c r="Q89" s="183">
        <f>RES_hhdet_in_emih!Q89/RES_summary!Q$21</f>
        <v>0</v>
      </c>
    </row>
    <row r="90" spans="1:17" ht="12" customHeight="1" x14ac:dyDescent="0.25">
      <c r="A90" s="166" t="s">
        <v>55</v>
      </c>
      <c r="B90" s="165"/>
      <c r="C90" s="182">
        <f>RES_hhdet_in_emih!C90/RES_summary!C$21</f>
        <v>0</v>
      </c>
      <c r="D90" s="182">
        <f>RES_hhdet_in_emih!D90/RES_summary!D$21</f>
        <v>0</v>
      </c>
      <c r="E90" s="182">
        <f>RES_hhdet_in_emih!E90/RES_summary!E$21</f>
        <v>0</v>
      </c>
      <c r="F90" s="182">
        <f>RES_hhdet_in_emih!F90/RES_summary!F$21</f>
        <v>0</v>
      </c>
      <c r="G90" s="182">
        <f>RES_hhdet_in_emih!G90/RES_summary!G$21</f>
        <v>0</v>
      </c>
      <c r="H90" s="182">
        <f>RES_hhdet_in_emih!H90/RES_summary!H$21</f>
        <v>0</v>
      </c>
      <c r="I90" s="182">
        <f>RES_hhdet_in_emih!I90/RES_summary!I$21</f>
        <v>0</v>
      </c>
      <c r="J90" s="182">
        <f>RES_hhdet_in_emih!J90/RES_summary!J$21</f>
        <v>0</v>
      </c>
      <c r="K90" s="182">
        <f>RES_hhdet_in_emih!K90/RES_summary!K$21</f>
        <v>0</v>
      </c>
      <c r="L90" s="182">
        <f>RES_hhdet_in_emih!L90/RES_summary!L$21</f>
        <v>0</v>
      </c>
      <c r="M90" s="182">
        <f>RES_hhdet_in_emih!M90/RES_summary!M$21</f>
        <v>0</v>
      </c>
      <c r="N90" s="182">
        <f>RES_hhdet_in_emih!N90/RES_summary!N$21</f>
        <v>0</v>
      </c>
      <c r="O90" s="182">
        <f>RES_hhdet_in_emih!O90/RES_summary!O$21</f>
        <v>0</v>
      </c>
      <c r="P90" s="182">
        <f>RES_hhdet_in_emih!P90/RES_summary!P$21</f>
        <v>0</v>
      </c>
      <c r="Q90" s="182">
        <f>RES_hhdet_in_emih!Q90/RES_summary!Q$21</f>
        <v>0</v>
      </c>
    </row>
    <row r="91" spans="1:17" ht="12" customHeight="1" x14ac:dyDescent="0.25">
      <c r="A91" s="147" t="s">
        <v>59</v>
      </c>
      <c r="B91" s="164"/>
      <c r="C91" s="181">
        <f>RES_hhdet_in_emih!C91/RES_summary!C$21</f>
        <v>0</v>
      </c>
      <c r="D91" s="181">
        <f>RES_hhdet_in_emih!D91/RES_summary!D$21</f>
        <v>0</v>
      </c>
      <c r="E91" s="181">
        <f>RES_hhdet_in_emih!E91/RES_summary!E$21</f>
        <v>0</v>
      </c>
      <c r="F91" s="181">
        <f>RES_hhdet_in_emih!F91/RES_summary!F$21</f>
        <v>0</v>
      </c>
      <c r="G91" s="181">
        <f>RES_hhdet_in_emih!G91/RES_summary!G$21</f>
        <v>0</v>
      </c>
      <c r="H91" s="181">
        <f>RES_hhdet_in_emih!H91/RES_summary!H$21</f>
        <v>0</v>
      </c>
      <c r="I91" s="181">
        <f>RES_hhdet_in_emih!I91/RES_summary!I$21</f>
        <v>0</v>
      </c>
      <c r="J91" s="181">
        <f>RES_hhdet_in_emih!J91/RES_summary!J$21</f>
        <v>0</v>
      </c>
      <c r="K91" s="181">
        <f>RES_hhdet_in_emih!K91/RES_summary!K$21</f>
        <v>0</v>
      </c>
      <c r="L91" s="181">
        <f>RES_hhdet_in_emih!L91/RES_summary!L$21</f>
        <v>0</v>
      </c>
      <c r="M91" s="181">
        <f>RES_hhdet_in_emih!M91/RES_summary!M$21</f>
        <v>0</v>
      </c>
      <c r="N91" s="181">
        <f>RES_hhdet_in_emih!N91/RES_summary!N$21</f>
        <v>0</v>
      </c>
      <c r="O91" s="181">
        <f>RES_hhdet_in_emih!O91/RES_summary!O$21</f>
        <v>0</v>
      </c>
      <c r="P91" s="181">
        <f>RES_hhdet_in_emih!P91/RES_summary!P$21</f>
        <v>0</v>
      </c>
      <c r="Q91" s="181">
        <f>RES_hhdet_in_emih!Q91/RES_summary!Q$21</f>
        <v>0</v>
      </c>
    </row>
    <row r="92" spans="1:17" ht="12" customHeight="1" x14ac:dyDescent="0.25">
      <c r="A92" s="163" t="s">
        <v>144</v>
      </c>
      <c r="B92" s="162"/>
      <c r="C92" s="180">
        <f>RES_hhdet_in_emih!C92/RES_summary!C$21</f>
        <v>0</v>
      </c>
      <c r="D92" s="180">
        <f>RES_hhdet_in_emih!D92/RES_summary!D$21</f>
        <v>0</v>
      </c>
      <c r="E92" s="180">
        <f>RES_hhdet_in_emih!E92/RES_summary!E$21</f>
        <v>0</v>
      </c>
      <c r="F92" s="180">
        <f>RES_hhdet_in_emih!F92/RES_summary!F$21</f>
        <v>0</v>
      </c>
      <c r="G92" s="180">
        <f>RES_hhdet_in_emih!G92/RES_summary!G$21</f>
        <v>0</v>
      </c>
      <c r="H92" s="180">
        <f>RES_hhdet_in_emih!H92/RES_summary!H$21</f>
        <v>0</v>
      </c>
      <c r="I92" s="180">
        <f>RES_hhdet_in_emih!I92/RES_summary!I$21</f>
        <v>0</v>
      </c>
      <c r="J92" s="180">
        <f>RES_hhdet_in_emih!J92/RES_summary!J$21</f>
        <v>0</v>
      </c>
      <c r="K92" s="180">
        <f>RES_hhdet_in_emih!K92/RES_summary!K$21</f>
        <v>0</v>
      </c>
      <c r="L92" s="180">
        <f>RES_hhdet_in_emih!L92/RES_summary!L$21</f>
        <v>0</v>
      </c>
      <c r="M92" s="180">
        <f>RES_hhdet_in_emih!M92/RES_summary!M$21</f>
        <v>0</v>
      </c>
      <c r="N92" s="180">
        <f>RES_hhdet_in_emih!N92/RES_summary!N$21</f>
        <v>0</v>
      </c>
      <c r="O92" s="180">
        <f>RES_hhdet_in_emih!O92/RES_summary!O$21</f>
        <v>0</v>
      </c>
      <c r="P92" s="180">
        <f>RES_hhdet_in_emih!P92/RES_summary!P$21</f>
        <v>0</v>
      </c>
      <c r="Q92" s="180">
        <f>RES_hhdet_in_emih!Q92/RES_summary!Q$21</f>
        <v>0</v>
      </c>
    </row>
    <row r="93" spans="1:17" ht="12" customHeight="1" x14ac:dyDescent="0.25">
      <c r="A93" s="161" t="s">
        <v>143</v>
      </c>
      <c r="B93" s="160"/>
      <c r="C93" s="179">
        <f>RES_hhdet_in_emih!C93/RES_summary!C$21</f>
        <v>0</v>
      </c>
      <c r="D93" s="179">
        <f>RES_hhdet_in_emih!D93/RES_summary!D$21</f>
        <v>0</v>
      </c>
      <c r="E93" s="179">
        <f>RES_hhdet_in_emih!E93/RES_summary!E$21</f>
        <v>0</v>
      </c>
      <c r="F93" s="179">
        <f>RES_hhdet_in_emih!F93/RES_summary!F$21</f>
        <v>0</v>
      </c>
      <c r="G93" s="179">
        <f>RES_hhdet_in_emih!G93/RES_summary!G$21</f>
        <v>0</v>
      </c>
      <c r="H93" s="179">
        <f>RES_hhdet_in_emih!H93/RES_summary!H$21</f>
        <v>0</v>
      </c>
      <c r="I93" s="179">
        <f>RES_hhdet_in_emih!I93/RES_summary!I$21</f>
        <v>0</v>
      </c>
      <c r="J93" s="179">
        <f>RES_hhdet_in_emih!J93/RES_summary!J$21</f>
        <v>0</v>
      </c>
      <c r="K93" s="179">
        <f>RES_hhdet_in_emih!K93/RES_summary!K$21</f>
        <v>0</v>
      </c>
      <c r="L93" s="179">
        <f>RES_hhdet_in_emih!L93/RES_summary!L$21</f>
        <v>0</v>
      </c>
      <c r="M93" s="179">
        <f>RES_hhdet_in_emih!M93/RES_summary!M$21</f>
        <v>0</v>
      </c>
      <c r="N93" s="179">
        <f>RES_hhdet_in_emih!N93/RES_summary!N$21</f>
        <v>0</v>
      </c>
      <c r="O93" s="179">
        <f>RES_hhdet_in_emih!O93/RES_summary!O$21</f>
        <v>0</v>
      </c>
      <c r="P93" s="179">
        <f>RES_hhdet_in_emih!P93/RES_summary!P$21</f>
        <v>0</v>
      </c>
      <c r="Q93" s="179">
        <f>RES_hhdet_in_emih!Q93/RES_summary!Q$21</f>
        <v>0</v>
      </c>
    </row>
    <row r="94" spans="1:17" ht="12" customHeight="1" x14ac:dyDescent="0.25">
      <c r="A94" s="148" t="s">
        <v>57</v>
      </c>
      <c r="B94" s="156"/>
      <c r="C94" s="177">
        <f>RES_hhdet_in_emih!C94/RES_summary!C$21</f>
        <v>0</v>
      </c>
      <c r="D94" s="177">
        <f>RES_hhdet_in_emih!D94/RES_summary!D$21</f>
        <v>0</v>
      </c>
      <c r="E94" s="177">
        <f>RES_hhdet_in_emih!E94/RES_summary!E$21</f>
        <v>0</v>
      </c>
      <c r="F94" s="177">
        <f>RES_hhdet_in_emih!F94/RES_summary!F$21</f>
        <v>0</v>
      </c>
      <c r="G94" s="177">
        <f>RES_hhdet_in_emih!G94/RES_summary!G$21</f>
        <v>0</v>
      </c>
      <c r="H94" s="177">
        <f>RES_hhdet_in_emih!H94/RES_summary!H$21</f>
        <v>0</v>
      </c>
      <c r="I94" s="177">
        <f>RES_hhdet_in_emih!I94/RES_summary!I$21</f>
        <v>0</v>
      </c>
      <c r="J94" s="177">
        <f>RES_hhdet_in_emih!J94/RES_summary!J$21</f>
        <v>0</v>
      </c>
      <c r="K94" s="177">
        <f>RES_hhdet_in_emih!K94/RES_summary!K$21</f>
        <v>0</v>
      </c>
      <c r="L94" s="177">
        <f>RES_hhdet_in_emih!L94/RES_summary!L$21</f>
        <v>0</v>
      </c>
      <c r="M94" s="177">
        <f>RES_hhdet_in_emih!M94/RES_summary!M$21</f>
        <v>0</v>
      </c>
      <c r="N94" s="177">
        <f>RES_hhdet_in_emih!N94/RES_summary!N$21</f>
        <v>0</v>
      </c>
      <c r="O94" s="177">
        <f>RES_hhdet_in_emih!O94/RES_summary!O$21</f>
        <v>0</v>
      </c>
      <c r="P94" s="177">
        <f>RES_hhdet_in_emih!P94/RES_summary!P$21</f>
        <v>0</v>
      </c>
      <c r="Q94" s="177">
        <f>RES_hhdet_in_emih!Q94/RES_summary!Q$21</f>
        <v>0</v>
      </c>
    </row>
    <row r="95" spans="1:17" ht="12" customHeight="1" x14ac:dyDescent="0.25">
      <c r="A95" s="148" t="s">
        <v>59</v>
      </c>
      <c r="B95" s="156"/>
      <c r="C95" s="177">
        <f>RES_hhdet_in_emih!C95/RES_summary!C$21</f>
        <v>0</v>
      </c>
      <c r="D95" s="177">
        <f>RES_hhdet_in_emih!D95/RES_summary!D$21</f>
        <v>0</v>
      </c>
      <c r="E95" s="177">
        <f>RES_hhdet_in_emih!E95/RES_summary!E$21</f>
        <v>0</v>
      </c>
      <c r="F95" s="177">
        <f>RES_hhdet_in_emih!F95/RES_summary!F$21</f>
        <v>0</v>
      </c>
      <c r="G95" s="177">
        <f>RES_hhdet_in_emih!G95/RES_summary!G$21</f>
        <v>0</v>
      </c>
      <c r="H95" s="177">
        <f>RES_hhdet_in_emih!H95/RES_summary!H$21</f>
        <v>0</v>
      </c>
      <c r="I95" s="177">
        <f>RES_hhdet_in_emih!I95/RES_summary!I$21</f>
        <v>0</v>
      </c>
      <c r="J95" s="177">
        <f>RES_hhdet_in_emih!J95/RES_summary!J$21</f>
        <v>0</v>
      </c>
      <c r="K95" s="177">
        <f>RES_hhdet_in_emih!K95/RES_summary!K$21</f>
        <v>0</v>
      </c>
      <c r="L95" s="177">
        <f>RES_hhdet_in_emih!L95/RES_summary!L$21</f>
        <v>0</v>
      </c>
      <c r="M95" s="177">
        <f>RES_hhdet_in_emih!M95/RES_summary!M$21</f>
        <v>0</v>
      </c>
      <c r="N95" s="177">
        <f>RES_hhdet_in_emih!N95/RES_summary!N$21</f>
        <v>0</v>
      </c>
      <c r="O95" s="177">
        <f>RES_hhdet_in_emih!O95/RES_summary!O$21</f>
        <v>0</v>
      </c>
      <c r="P95" s="177">
        <f>RES_hhdet_in_emih!P95/RES_summary!P$21</f>
        <v>0</v>
      </c>
      <c r="Q95" s="177">
        <f>RES_hhdet_in_emih!Q95/RES_summary!Q$21</f>
        <v>0</v>
      </c>
    </row>
    <row r="96" spans="1:17" ht="12" customHeight="1" x14ac:dyDescent="0.25">
      <c r="A96" s="163" t="s">
        <v>142</v>
      </c>
      <c r="B96" s="162"/>
      <c r="C96" s="180">
        <f>RES_hhdet_in_emih!C96/RES_summary!C$21</f>
        <v>0</v>
      </c>
      <c r="D96" s="180">
        <f>RES_hhdet_in_emih!D96/RES_summary!D$21</f>
        <v>0</v>
      </c>
      <c r="E96" s="180">
        <f>RES_hhdet_in_emih!E96/RES_summary!E$21</f>
        <v>0</v>
      </c>
      <c r="F96" s="180">
        <f>RES_hhdet_in_emih!F96/RES_summary!F$21</f>
        <v>0</v>
      </c>
      <c r="G96" s="180">
        <f>RES_hhdet_in_emih!G96/RES_summary!G$21</f>
        <v>0</v>
      </c>
      <c r="H96" s="180">
        <f>RES_hhdet_in_emih!H96/RES_summary!H$21</f>
        <v>0</v>
      </c>
      <c r="I96" s="180">
        <f>RES_hhdet_in_emih!I96/RES_summary!I$21</f>
        <v>0</v>
      </c>
      <c r="J96" s="180">
        <f>RES_hhdet_in_emih!J96/RES_summary!J$21</f>
        <v>0</v>
      </c>
      <c r="K96" s="180">
        <f>RES_hhdet_in_emih!K96/RES_summary!K$21</f>
        <v>0</v>
      </c>
      <c r="L96" s="180">
        <f>RES_hhdet_in_emih!L96/RES_summary!L$21</f>
        <v>0</v>
      </c>
      <c r="M96" s="180">
        <f>RES_hhdet_in_emih!M96/RES_summary!M$21</f>
        <v>0</v>
      </c>
      <c r="N96" s="180">
        <f>RES_hhdet_in_emih!N96/RES_summary!N$21</f>
        <v>0</v>
      </c>
      <c r="O96" s="180">
        <f>RES_hhdet_in_emih!O96/RES_summary!O$21</f>
        <v>0</v>
      </c>
      <c r="P96" s="180">
        <f>RES_hhdet_in_emih!P96/RES_summary!P$21</f>
        <v>0</v>
      </c>
      <c r="Q96" s="180">
        <f>RES_hhdet_in_emih!Q96/RES_summary!Q$21</f>
        <v>0</v>
      </c>
    </row>
    <row r="97" spans="1:17" ht="12" customHeight="1" x14ac:dyDescent="0.25">
      <c r="A97" s="161" t="s">
        <v>141</v>
      </c>
      <c r="B97" s="160"/>
      <c r="C97" s="179">
        <f>RES_hhdet_in_emih!C97/RES_summary!C$21</f>
        <v>0</v>
      </c>
      <c r="D97" s="179">
        <f>RES_hhdet_in_emih!D97/RES_summary!D$21</f>
        <v>0</v>
      </c>
      <c r="E97" s="179">
        <f>RES_hhdet_in_emih!E97/RES_summary!E$21</f>
        <v>0</v>
      </c>
      <c r="F97" s="179">
        <f>RES_hhdet_in_emih!F97/RES_summary!F$21</f>
        <v>0</v>
      </c>
      <c r="G97" s="179">
        <f>RES_hhdet_in_emih!G97/RES_summary!G$21</f>
        <v>0</v>
      </c>
      <c r="H97" s="179">
        <f>RES_hhdet_in_emih!H97/RES_summary!H$21</f>
        <v>0</v>
      </c>
      <c r="I97" s="179">
        <f>RES_hhdet_in_emih!I97/RES_summary!I$21</f>
        <v>0</v>
      </c>
      <c r="J97" s="179">
        <f>RES_hhdet_in_emih!J97/RES_summary!J$21</f>
        <v>0</v>
      </c>
      <c r="K97" s="179">
        <f>RES_hhdet_in_emih!K97/RES_summary!K$21</f>
        <v>0</v>
      </c>
      <c r="L97" s="179">
        <f>RES_hhdet_in_emih!L97/RES_summary!L$21</f>
        <v>0</v>
      </c>
      <c r="M97" s="179">
        <f>RES_hhdet_in_emih!M97/RES_summary!M$21</f>
        <v>0</v>
      </c>
      <c r="N97" s="179">
        <f>RES_hhdet_in_emih!N97/RES_summary!N$21</f>
        <v>0</v>
      </c>
      <c r="O97" s="179">
        <f>RES_hhdet_in_emih!O97/RES_summary!O$21</f>
        <v>0</v>
      </c>
      <c r="P97" s="179">
        <f>RES_hhdet_in_emih!P97/RES_summary!P$21</f>
        <v>0</v>
      </c>
      <c r="Q97" s="179">
        <f>RES_hhdet_in_emih!Q97/RES_summary!Q$21</f>
        <v>0</v>
      </c>
    </row>
    <row r="98" spans="1:17" ht="12" customHeight="1" x14ac:dyDescent="0.25">
      <c r="A98" s="148" t="s">
        <v>60</v>
      </c>
      <c r="B98" s="156"/>
      <c r="C98" s="177">
        <f>RES_hhdet_in_emih!C98/RES_summary!C$21</f>
        <v>0</v>
      </c>
      <c r="D98" s="177">
        <f>RES_hhdet_in_emih!D98/RES_summary!D$21</f>
        <v>0</v>
      </c>
      <c r="E98" s="177">
        <f>RES_hhdet_in_emih!E98/RES_summary!E$21</f>
        <v>0</v>
      </c>
      <c r="F98" s="177">
        <f>RES_hhdet_in_emih!F98/RES_summary!F$21</f>
        <v>0</v>
      </c>
      <c r="G98" s="177">
        <f>RES_hhdet_in_emih!G98/RES_summary!G$21</f>
        <v>0</v>
      </c>
      <c r="H98" s="177">
        <f>RES_hhdet_in_emih!H98/RES_summary!H$21</f>
        <v>0</v>
      </c>
      <c r="I98" s="177">
        <f>RES_hhdet_in_emih!I98/RES_summary!I$21</f>
        <v>0</v>
      </c>
      <c r="J98" s="177">
        <f>RES_hhdet_in_emih!J98/RES_summary!J$21</f>
        <v>0</v>
      </c>
      <c r="K98" s="177">
        <f>RES_hhdet_in_emih!K98/RES_summary!K$21</f>
        <v>0</v>
      </c>
      <c r="L98" s="177">
        <f>RES_hhdet_in_emih!L98/RES_summary!L$21</f>
        <v>0</v>
      </c>
      <c r="M98" s="177">
        <f>RES_hhdet_in_emih!M98/RES_summary!M$21</f>
        <v>0</v>
      </c>
      <c r="N98" s="177">
        <f>RES_hhdet_in_emih!N98/RES_summary!N$21</f>
        <v>0</v>
      </c>
      <c r="O98" s="177">
        <f>RES_hhdet_in_emih!O98/RES_summary!O$21</f>
        <v>0</v>
      </c>
      <c r="P98" s="177">
        <f>RES_hhdet_in_emih!P98/RES_summary!P$21</f>
        <v>0</v>
      </c>
      <c r="Q98" s="177">
        <f>RES_hhdet_in_emih!Q98/RES_summary!Q$21</f>
        <v>0</v>
      </c>
    </row>
    <row r="99" spans="1:17" ht="12" customHeight="1" x14ac:dyDescent="0.25">
      <c r="A99" s="148" t="s">
        <v>59</v>
      </c>
      <c r="B99" s="156"/>
      <c r="C99" s="177">
        <f>RES_hhdet_in_emih!C99/RES_summary!C$21</f>
        <v>0</v>
      </c>
      <c r="D99" s="177">
        <f>RES_hhdet_in_emih!D99/RES_summary!D$21</f>
        <v>0</v>
      </c>
      <c r="E99" s="177">
        <f>RES_hhdet_in_emih!E99/RES_summary!E$21</f>
        <v>0</v>
      </c>
      <c r="F99" s="177">
        <f>RES_hhdet_in_emih!F99/RES_summary!F$21</f>
        <v>0</v>
      </c>
      <c r="G99" s="177">
        <f>RES_hhdet_in_emih!G99/RES_summary!G$21</f>
        <v>0</v>
      </c>
      <c r="H99" s="177">
        <f>RES_hhdet_in_emih!H99/RES_summary!H$21</f>
        <v>0</v>
      </c>
      <c r="I99" s="177">
        <f>RES_hhdet_in_emih!I99/RES_summary!I$21</f>
        <v>0</v>
      </c>
      <c r="J99" s="177">
        <f>RES_hhdet_in_emih!J99/RES_summary!J$21</f>
        <v>0</v>
      </c>
      <c r="K99" s="177">
        <f>RES_hhdet_in_emih!K99/RES_summary!K$21</f>
        <v>0</v>
      </c>
      <c r="L99" s="177">
        <f>RES_hhdet_in_emih!L99/RES_summary!L$21</f>
        <v>0</v>
      </c>
      <c r="M99" s="177">
        <f>RES_hhdet_in_emih!M99/RES_summary!M$21</f>
        <v>0</v>
      </c>
      <c r="N99" s="177">
        <f>RES_hhdet_in_emih!N99/RES_summary!N$21</f>
        <v>0</v>
      </c>
      <c r="O99" s="177">
        <f>RES_hhdet_in_emih!O99/RES_summary!O$21</f>
        <v>0</v>
      </c>
      <c r="P99" s="177">
        <f>RES_hhdet_in_emih!P99/RES_summary!P$21</f>
        <v>0</v>
      </c>
      <c r="Q99" s="177">
        <f>RES_hhdet_in_emih!Q99/RES_summary!Q$21</f>
        <v>0</v>
      </c>
    </row>
    <row r="100" spans="1:17" ht="12" customHeight="1" x14ac:dyDescent="0.25">
      <c r="A100" s="158" t="s">
        <v>62</v>
      </c>
      <c r="B100" s="157"/>
      <c r="C100" s="178">
        <f>RES_hhdet_in_emih!C100/RES_summary!C$21</f>
        <v>0</v>
      </c>
      <c r="D100" s="178">
        <f>RES_hhdet_in_emih!D100/RES_summary!D$21</f>
        <v>0</v>
      </c>
      <c r="E100" s="178">
        <f>RES_hhdet_in_emih!E100/RES_summary!E$21</f>
        <v>0</v>
      </c>
      <c r="F100" s="178">
        <f>RES_hhdet_in_emih!F100/RES_summary!F$21</f>
        <v>0</v>
      </c>
      <c r="G100" s="178">
        <f>RES_hhdet_in_emih!G100/RES_summary!G$21</f>
        <v>0</v>
      </c>
      <c r="H100" s="178">
        <f>RES_hhdet_in_emih!H100/RES_summary!H$21</f>
        <v>0</v>
      </c>
      <c r="I100" s="178">
        <f>RES_hhdet_in_emih!I100/RES_summary!I$21</f>
        <v>0</v>
      </c>
      <c r="J100" s="178">
        <f>RES_hhdet_in_emih!J100/RES_summary!J$21</f>
        <v>0</v>
      </c>
      <c r="K100" s="178">
        <f>RES_hhdet_in_emih!K100/RES_summary!K$21</f>
        <v>0</v>
      </c>
      <c r="L100" s="178">
        <f>RES_hhdet_in_emih!L100/RES_summary!L$21</f>
        <v>0</v>
      </c>
      <c r="M100" s="178">
        <f>RES_hhdet_in_emih!M100/RES_summary!M$21</f>
        <v>0</v>
      </c>
      <c r="N100" s="178">
        <f>RES_hhdet_in_emih!N100/RES_summary!N$21</f>
        <v>0</v>
      </c>
      <c r="O100" s="178">
        <f>RES_hhdet_in_emih!O100/RES_summary!O$21</f>
        <v>0</v>
      </c>
      <c r="P100" s="178">
        <f>RES_hhdet_in_emih!P100/RES_summary!P$21</f>
        <v>0</v>
      </c>
      <c r="Q100" s="178">
        <f>RES_hhdet_in_emih!Q100/RES_summary!Q$21</f>
        <v>0</v>
      </c>
    </row>
    <row r="101" spans="1:17" ht="12" customHeight="1" x14ac:dyDescent="0.25">
      <c r="A101" s="23" t="s">
        <v>55</v>
      </c>
      <c r="B101" s="156"/>
      <c r="C101" s="177">
        <f>RES_hhdet_in_emih!C101/RES_summary!C$21</f>
        <v>0</v>
      </c>
      <c r="D101" s="177">
        <f>RES_hhdet_in_emih!D101/RES_summary!D$21</f>
        <v>0</v>
      </c>
      <c r="E101" s="177">
        <f>RES_hhdet_in_emih!E101/RES_summary!E$21</f>
        <v>0</v>
      </c>
      <c r="F101" s="177">
        <f>RES_hhdet_in_emih!F101/RES_summary!F$21</f>
        <v>0</v>
      </c>
      <c r="G101" s="177">
        <f>RES_hhdet_in_emih!G101/RES_summary!G$21</f>
        <v>0</v>
      </c>
      <c r="H101" s="177">
        <f>RES_hhdet_in_emih!H101/RES_summary!H$21</f>
        <v>0</v>
      </c>
      <c r="I101" s="177">
        <f>RES_hhdet_in_emih!I101/RES_summary!I$21</f>
        <v>0</v>
      </c>
      <c r="J101" s="177">
        <f>RES_hhdet_in_emih!J101/RES_summary!J$21</f>
        <v>0</v>
      </c>
      <c r="K101" s="177">
        <f>RES_hhdet_in_emih!K101/RES_summary!K$21</f>
        <v>0</v>
      </c>
      <c r="L101" s="177">
        <f>RES_hhdet_in_emih!L101/RES_summary!L$21</f>
        <v>0</v>
      </c>
      <c r="M101" s="177">
        <f>RES_hhdet_in_emih!M101/RES_summary!M$21</f>
        <v>0</v>
      </c>
      <c r="N101" s="177">
        <f>RES_hhdet_in_emih!N101/RES_summary!N$21</f>
        <v>0</v>
      </c>
      <c r="O101" s="177">
        <f>RES_hhdet_in_emih!O101/RES_summary!O$21</f>
        <v>0</v>
      </c>
      <c r="P101" s="177">
        <f>RES_hhdet_in_emih!P101/RES_summary!P$21</f>
        <v>0</v>
      </c>
      <c r="Q101" s="177">
        <f>RES_hhdet_in_emih!Q101/RES_summary!Q$21</f>
        <v>0</v>
      </c>
    </row>
    <row r="102" spans="1:17" ht="12" customHeight="1" x14ac:dyDescent="0.25">
      <c r="A102" s="23" t="s">
        <v>57</v>
      </c>
      <c r="B102" s="156"/>
      <c r="C102" s="177">
        <f>RES_hhdet_in_emih!C102/RES_summary!C$21</f>
        <v>0</v>
      </c>
      <c r="D102" s="177">
        <f>RES_hhdet_in_emih!D102/RES_summary!D$21</f>
        <v>0</v>
      </c>
      <c r="E102" s="177">
        <f>RES_hhdet_in_emih!E102/RES_summary!E$21</f>
        <v>0</v>
      </c>
      <c r="F102" s="177">
        <f>RES_hhdet_in_emih!F102/RES_summary!F$21</f>
        <v>0</v>
      </c>
      <c r="G102" s="177">
        <f>RES_hhdet_in_emih!G102/RES_summary!G$21</f>
        <v>0</v>
      </c>
      <c r="H102" s="177">
        <f>RES_hhdet_in_emih!H102/RES_summary!H$21</f>
        <v>0</v>
      </c>
      <c r="I102" s="177">
        <f>RES_hhdet_in_emih!I102/RES_summary!I$21</f>
        <v>0</v>
      </c>
      <c r="J102" s="177">
        <f>RES_hhdet_in_emih!J102/RES_summary!J$21</f>
        <v>0</v>
      </c>
      <c r="K102" s="177">
        <f>RES_hhdet_in_emih!K102/RES_summary!K$21</f>
        <v>0</v>
      </c>
      <c r="L102" s="177">
        <f>RES_hhdet_in_emih!L102/RES_summary!L$21</f>
        <v>0</v>
      </c>
      <c r="M102" s="177">
        <f>RES_hhdet_in_emih!M102/RES_summary!M$21</f>
        <v>0</v>
      </c>
      <c r="N102" s="177">
        <f>RES_hhdet_in_emih!N102/RES_summary!N$21</f>
        <v>0</v>
      </c>
      <c r="O102" s="177">
        <f>RES_hhdet_in_emih!O102/RES_summary!O$21</f>
        <v>0</v>
      </c>
      <c r="P102" s="177">
        <f>RES_hhdet_in_emih!P102/RES_summary!P$21</f>
        <v>0</v>
      </c>
      <c r="Q102" s="177">
        <f>RES_hhdet_in_emih!Q102/RES_summary!Q$21</f>
        <v>0</v>
      </c>
    </row>
    <row r="103" spans="1:17" ht="12" customHeight="1" x14ac:dyDescent="0.25">
      <c r="A103" s="29" t="s">
        <v>140</v>
      </c>
      <c r="B103" s="57"/>
      <c r="C103" s="176">
        <f>RES_hhdet_in_emih!C103/RES_summary!C$21</f>
        <v>0</v>
      </c>
      <c r="D103" s="176">
        <f>RES_hhdet_in_emih!D103/RES_summary!D$21</f>
        <v>0</v>
      </c>
      <c r="E103" s="176">
        <f>RES_hhdet_in_emih!E103/RES_summary!E$21</f>
        <v>0</v>
      </c>
      <c r="F103" s="176">
        <f>RES_hhdet_in_emih!F103/RES_summary!F$21</f>
        <v>0</v>
      </c>
      <c r="G103" s="176">
        <f>RES_hhdet_in_emih!G103/RES_summary!G$21</f>
        <v>0</v>
      </c>
      <c r="H103" s="176">
        <f>RES_hhdet_in_emih!H103/RES_summary!H$21</f>
        <v>0</v>
      </c>
      <c r="I103" s="176">
        <f>RES_hhdet_in_emih!I103/RES_summary!I$21</f>
        <v>0</v>
      </c>
      <c r="J103" s="176">
        <f>RES_hhdet_in_emih!J103/RES_summary!J$21</f>
        <v>0</v>
      </c>
      <c r="K103" s="176">
        <f>RES_hhdet_in_emih!K103/RES_summary!K$21</f>
        <v>0</v>
      </c>
      <c r="L103" s="176">
        <f>RES_hhdet_in_emih!L103/RES_summary!L$21</f>
        <v>0</v>
      </c>
      <c r="M103" s="176">
        <f>RES_hhdet_in_emih!M103/RES_summary!M$21</f>
        <v>0</v>
      </c>
      <c r="N103" s="176">
        <f>RES_hhdet_in_emih!N103/RES_summary!N$21</f>
        <v>0</v>
      </c>
      <c r="O103" s="176">
        <f>RES_hhdet_in_emih!O103/RES_summary!O$21</f>
        <v>0</v>
      </c>
      <c r="P103" s="176">
        <f>RES_hhdet_in_emih!P103/RES_summary!P$21</f>
        <v>0</v>
      </c>
      <c r="Q103" s="176">
        <f>RES_hhdet_in_emih!Q103/RES_summary!Q$21</f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84">
        <f>RES_hhdet_in_emih!C105/RES_summary!C$21</f>
        <v>0</v>
      </c>
      <c r="D105" s="184">
        <f>RES_hhdet_in_emih!D105/RES_summary!D$21</f>
        <v>0</v>
      </c>
      <c r="E105" s="184">
        <f>RES_hhdet_in_emih!E105/RES_summary!E$21</f>
        <v>0</v>
      </c>
      <c r="F105" s="184">
        <f>RES_hhdet_in_emih!F105/RES_summary!F$21</f>
        <v>0</v>
      </c>
      <c r="G105" s="184">
        <f>RES_hhdet_in_emih!G105/RES_summary!G$21</f>
        <v>0</v>
      </c>
      <c r="H105" s="184">
        <f>RES_hhdet_in_emih!H105/RES_summary!H$21</f>
        <v>0</v>
      </c>
      <c r="I105" s="184">
        <f>RES_hhdet_in_emih!I105/RES_summary!I$21</f>
        <v>0</v>
      </c>
      <c r="J105" s="184">
        <f>RES_hhdet_in_emih!J105/RES_summary!J$21</f>
        <v>0</v>
      </c>
      <c r="K105" s="184">
        <f>RES_hhdet_in_emih!K105/RES_summary!K$21</f>
        <v>0</v>
      </c>
      <c r="L105" s="184">
        <f>RES_hhdet_in_emih!L105/RES_summary!L$21</f>
        <v>0</v>
      </c>
      <c r="M105" s="184">
        <f>RES_hhdet_in_emih!M105/RES_summary!M$21</f>
        <v>0</v>
      </c>
      <c r="N105" s="184">
        <f>RES_hhdet_in_emih!N105/RES_summary!N$21</f>
        <v>0</v>
      </c>
      <c r="O105" s="184">
        <f>RES_hhdet_in_emih!O105/RES_summary!O$21</f>
        <v>0</v>
      </c>
      <c r="P105" s="184">
        <f>RES_hhdet_in_emih!P105/RES_summary!P$21</f>
        <v>0</v>
      </c>
      <c r="Q105" s="184">
        <f>RES_hhdet_in_emih!Q105/RES_summary!Q$21</f>
        <v>0</v>
      </c>
    </row>
    <row r="106" spans="1:17" ht="12.95" customHeight="1" x14ac:dyDescent="0.25">
      <c r="A106" s="158" t="s">
        <v>65</v>
      </c>
      <c r="B106" s="157"/>
      <c r="C106" s="178">
        <f>RES_hhdet_in_emih!C106/RES_summary!C$21</f>
        <v>0</v>
      </c>
      <c r="D106" s="178">
        <f>RES_hhdet_in_emih!D106/RES_summary!D$21</f>
        <v>0</v>
      </c>
      <c r="E106" s="178">
        <f>RES_hhdet_in_emih!E106/RES_summary!E$21</f>
        <v>0</v>
      </c>
      <c r="F106" s="178">
        <f>RES_hhdet_in_emih!F106/RES_summary!F$21</f>
        <v>0</v>
      </c>
      <c r="G106" s="178">
        <f>RES_hhdet_in_emih!G106/RES_summary!G$21</f>
        <v>0</v>
      </c>
      <c r="H106" s="178">
        <f>RES_hhdet_in_emih!H106/RES_summary!H$21</f>
        <v>0</v>
      </c>
      <c r="I106" s="178">
        <f>RES_hhdet_in_emih!I106/RES_summary!I$21</f>
        <v>0</v>
      </c>
      <c r="J106" s="178">
        <f>RES_hhdet_in_emih!J106/RES_summary!J$21</f>
        <v>0</v>
      </c>
      <c r="K106" s="178">
        <f>RES_hhdet_in_emih!K106/RES_summary!K$21</f>
        <v>0</v>
      </c>
      <c r="L106" s="178">
        <f>RES_hhdet_in_emih!L106/RES_summary!L$21</f>
        <v>0</v>
      </c>
      <c r="M106" s="178">
        <f>RES_hhdet_in_emih!M106/RES_summary!M$21</f>
        <v>0</v>
      </c>
      <c r="N106" s="178">
        <f>RES_hhdet_in_emih!N106/RES_summary!N$21</f>
        <v>0</v>
      </c>
      <c r="O106" s="178">
        <f>RES_hhdet_in_emih!O106/RES_summary!O$21</f>
        <v>0</v>
      </c>
      <c r="P106" s="178">
        <f>RES_hhdet_in_emih!P106/RES_summary!P$21</f>
        <v>0</v>
      </c>
      <c r="Q106" s="178">
        <f>RES_hhdet_in_emih!Q106/RES_summary!Q$21</f>
        <v>0</v>
      </c>
    </row>
    <row r="107" spans="1:17" ht="12" customHeight="1" x14ac:dyDescent="0.25">
      <c r="A107" s="23" t="s">
        <v>153</v>
      </c>
      <c r="B107" s="156"/>
      <c r="C107" s="177">
        <f>RES_hhdet_in_emih!C107/RES_summary!C$21</f>
        <v>0</v>
      </c>
      <c r="D107" s="177">
        <f>RES_hhdet_in_emih!D107/RES_summary!D$21</f>
        <v>0</v>
      </c>
      <c r="E107" s="177">
        <f>RES_hhdet_in_emih!E107/RES_summary!E$21</f>
        <v>0</v>
      </c>
      <c r="F107" s="177">
        <f>RES_hhdet_in_emih!F107/RES_summary!F$21</f>
        <v>0</v>
      </c>
      <c r="G107" s="177">
        <f>RES_hhdet_in_emih!G107/RES_summary!G$21</f>
        <v>0</v>
      </c>
      <c r="H107" s="177">
        <f>RES_hhdet_in_emih!H107/RES_summary!H$21</f>
        <v>0</v>
      </c>
      <c r="I107" s="177">
        <f>RES_hhdet_in_emih!I107/RES_summary!I$21</f>
        <v>0</v>
      </c>
      <c r="J107" s="177">
        <f>RES_hhdet_in_emih!J107/RES_summary!J$21</f>
        <v>0</v>
      </c>
      <c r="K107" s="177">
        <f>RES_hhdet_in_emih!K107/RES_summary!K$21</f>
        <v>0</v>
      </c>
      <c r="L107" s="177">
        <f>RES_hhdet_in_emih!L107/RES_summary!L$21</f>
        <v>0</v>
      </c>
      <c r="M107" s="177">
        <f>RES_hhdet_in_emih!M107/RES_summary!M$21</f>
        <v>0</v>
      </c>
      <c r="N107" s="177">
        <f>RES_hhdet_in_emih!N107/RES_summary!N$21</f>
        <v>0</v>
      </c>
      <c r="O107" s="177">
        <f>RES_hhdet_in_emih!O107/RES_summary!O$21</f>
        <v>0</v>
      </c>
      <c r="P107" s="177">
        <f>RES_hhdet_in_emih!P107/RES_summary!P$21</f>
        <v>0</v>
      </c>
      <c r="Q107" s="177">
        <f>RES_hhdet_in_emih!Q107/RES_summary!Q$21</f>
        <v>0</v>
      </c>
    </row>
    <row r="108" spans="1:17" ht="12" customHeight="1" x14ac:dyDescent="0.25">
      <c r="A108" s="23" t="s">
        <v>60</v>
      </c>
      <c r="B108" s="156"/>
      <c r="C108" s="177">
        <f>RES_hhdet_in_emih!C108/RES_summary!C$21</f>
        <v>0</v>
      </c>
      <c r="D108" s="177">
        <f>RES_hhdet_in_emih!D108/RES_summary!D$21</f>
        <v>0</v>
      </c>
      <c r="E108" s="177">
        <f>RES_hhdet_in_emih!E108/RES_summary!E$21</f>
        <v>0</v>
      </c>
      <c r="F108" s="177">
        <f>RES_hhdet_in_emih!F108/RES_summary!F$21</f>
        <v>0</v>
      </c>
      <c r="G108" s="177">
        <f>RES_hhdet_in_emih!G108/RES_summary!G$21</f>
        <v>0</v>
      </c>
      <c r="H108" s="177">
        <f>RES_hhdet_in_emih!H108/RES_summary!H$21</f>
        <v>0</v>
      </c>
      <c r="I108" s="177">
        <f>RES_hhdet_in_emih!I108/RES_summary!I$21</f>
        <v>0</v>
      </c>
      <c r="J108" s="177">
        <f>RES_hhdet_in_emih!J108/RES_summary!J$21</f>
        <v>0</v>
      </c>
      <c r="K108" s="177">
        <f>RES_hhdet_in_emih!K108/RES_summary!K$21</f>
        <v>0</v>
      </c>
      <c r="L108" s="177">
        <f>RES_hhdet_in_emih!L108/RES_summary!L$21</f>
        <v>0</v>
      </c>
      <c r="M108" s="177">
        <f>RES_hhdet_in_emih!M108/RES_summary!M$21</f>
        <v>0</v>
      </c>
      <c r="N108" s="177">
        <f>RES_hhdet_in_emih!N108/RES_summary!N$21</f>
        <v>0</v>
      </c>
      <c r="O108" s="177">
        <f>RES_hhdet_in_emih!O108/RES_summary!O$21</f>
        <v>0</v>
      </c>
      <c r="P108" s="177">
        <f>RES_hhdet_in_emih!P108/RES_summary!P$21</f>
        <v>0</v>
      </c>
      <c r="Q108" s="177">
        <f>RES_hhdet_in_emih!Q108/RES_summary!Q$21</f>
        <v>0</v>
      </c>
    </row>
    <row r="109" spans="1:17" ht="12.95" customHeight="1" x14ac:dyDescent="0.25">
      <c r="A109" s="158" t="s">
        <v>112</v>
      </c>
      <c r="B109" s="157"/>
      <c r="C109" s="178">
        <f>RES_hhdet_in_emih!C109/RES_summary!C$21</f>
        <v>0</v>
      </c>
      <c r="D109" s="178">
        <f>RES_hhdet_in_emih!D109/RES_summary!D$21</f>
        <v>0</v>
      </c>
      <c r="E109" s="178">
        <f>RES_hhdet_in_emih!E109/RES_summary!E$21</f>
        <v>0</v>
      </c>
      <c r="F109" s="178">
        <f>RES_hhdet_in_emih!F109/RES_summary!F$21</f>
        <v>0</v>
      </c>
      <c r="G109" s="178">
        <f>RES_hhdet_in_emih!G109/RES_summary!G$21</f>
        <v>0</v>
      </c>
      <c r="H109" s="178">
        <f>RES_hhdet_in_emih!H109/RES_summary!H$21</f>
        <v>0</v>
      </c>
      <c r="I109" s="178">
        <f>RES_hhdet_in_emih!I109/RES_summary!I$21</f>
        <v>0</v>
      </c>
      <c r="J109" s="178">
        <f>RES_hhdet_in_emih!J109/RES_summary!J$21</f>
        <v>0</v>
      </c>
      <c r="K109" s="178">
        <f>RES_hhdet_in_emih!K109/RES_summary!K$21</f>
        <v>0</v>
      </c>
      <c r="L109" s="178">
        <f>RES_hhdet_in_emih!L109/RES_summary!L$21</f>
        <v>0</v>
      </c>
      <c r="M109" s="178">
        <f>RES_hhdet_in_emih!M109/RES_summary!M$21</f>
        <v>0</v>
      </c>
      <c r="N109" s="178">
        <f>RES_hhdet_in_emih!N109/RES_summary!N$21</f>
        <v>0</v>
      </c>
      <c r="O109" s="178">
        <f>RES_hhdet_in_emih!O109/RES_summary!O$21</f>
        <v>0</v>
      </c>
      <c r="P109" s="178">
        <f>RES_hhdet_in_emih!P109/RES_summary!P$21</f>
        <v>0</v>
      </c>
      <c r="Q109" s="178">
        <f>RES_hhdet_in_emih!Q109/RES_summary!Q$21</f>
        <v>0</v>
      </c>
    </row>
    <row r="110" spans="1:17" ht="12" customHeight="1" x14ac:dyDescent="0.25">
      <c r="A110" s="23" t="s">
        <v>60</v>
      </c>
      <c r="B110" s="156"/>
      <c r="C110" s="177">
        <f>RES_hhdet_in_emih!C110/RES_summary!C$21</f>
        <v>0</v>
      </c>
      <c r="D110" s="177">
        <f>RES_hhdet_in_emih!D110/RES_summary!D$21</f>
        <v>0</v>
      </c>
      <c r="E110" s="177">
        <f>RES_hhdet_in_emih!E110/RES_summary!E$21</f>
        <v>0</v>
      </c>
      <c r="F110" s="177">
        <f>RES_hhdet_in_emih!F110/RES_summary!F$21</f>
        <v>0</v>
      </c>
      <c r="G110" s="177">
        <f>RES_hhdet_in_emih!G110/RES_summary!G$21</f>
        <v>0</v>
      </c>
      <c r="H110" s="177">
        <f>RES_hhdet_in_emih!H110/RES_summary!H$21</f>
        <v>0</v>
      </c>
      <c r="I110" s="177">
        <f>RES_hhdet_in_emih!I110/RES_summary!I$21</f>
        <v>0</v>
      </c>
      <c r="J110" s="177">
        <f>RES_hhdet_in_emih!J110/RES_summary!J$21</f>
        <v>0</v>
      </c>
      <c r="K110" s="177">
        <f>RES_hhdet_in_emih!K110/RES_summary!K$21</f>
        <v>0</v>
      </c>
      <c r="L110" s="177">
        <f>RES_hhdet_in_emih!L110/RES_summary!L$21</f>
        <v>0</v>
      </c>
      <c r="M110" s="177">
        <f>RES_hhdet_in_emih!M110/RES_summary!M$21</f>
        <v>0</v>
      </c>
      <c r="N110" s="177">
        <f>RES_hhdet_in_emih!N110/RES_summary!N$21</f>
        <v>0</v>
      </c>
      <c r="O110" s="177">
        <f>RES_hhdet_in_emih!O110/RES_summary!O$21</f>
        <v>0</v>
      </c>
      <c r="P110" s="177">
        <f>RES_hhdet_in_emih!P110/RES_summary!P$21</f>
        <v>0</v>
      </c>
      <c r="Q110" s="177">
        <f>RES_hhdet_in_emih!Q110/RES_summary!Q$21</f>
        <v>0</v>
      </c>
    </row>
    <row r="111" spans="1:17" ht="12" customHeight="1" x14ac:dyDescent="0.25">
      <c r="A111" s="158" t="s">
        <v>63</v>
      </c>
      <c r="B111" s="157"/>
      <c r="C111" s="178">
        <f>RES_hhdet_in_emih!C111/RES_summary!C$21</f>
        <v>0</v>
      </c>
      <c r="D111" s="178">
        <f>RES_hhdet_in_emih!D111/RES_summary!D$21</f>
        <v>0</v>
      </c>
      <c r="E111" s="178">
        <f>RES_hhdet_in_emih!E111/RES_summary!E$21</f>
        <v>0</v>
      </c>
      <c r="F111" s="178">
        <f>RES_hhdet_in_emih!F111/RES_summary!F$21</f>
        <v>0</v>
      </c>
      <c r="G111" s="178">
        <f>RES_hhdet_in_emih!G111/RES_summary!G$21</f>
        <v>0</v>
      </c>
      <c r="H111" s="178">
        <f>RES_hhdet_in_emih!H111/RES_summary!H$21</f>
        <v>0</v>
      </c>
      <c r="I111" s="178">
        <f>RES_hhdet_in_emih!I111/RES_summary!I$21</f>
        <v>0</v>
      </c>
      <c r="J111" s="178">
        <f>RES_hhdet_in_emih!J111/RES_summary!J$21</f>
        <v>0</v>
      </c>
      <c r="K111" s="178">
        <f>RES_hhdet_in_emih!K111/RES_summary!K$21</f>
        <v>0</v>
      </c>
      <c r="L111" s="178">
        <f>RES_hhdet_in_emih!L111/RES_summary!L$21</f>
        <v>0</v>
      </c>
      <c r="M111" s="178">
        <f>RES_hhdet_in_emih!M111/RES_summary!M$21</f>
        <v>0</v>
      </c>
      <c r="N111" s="178">
        <f>RES_hhdet_in_emih!N111/RES_summary!N$21</f>
        <v>0</v>
      </c>
      <c r="O111" s="178">
        <f>RES_hhdet_in_emih!O111/RES_summary!O$21</f>
        <v>0</v>
      </c>
      <c r="P111" s="178">
        <f>RES_hhdet_in_emih!P111/RES_summary!P$21</f>
        <v>0</v>
      </c>
      <c r="Q111" s="178">
        <f>RES_hhdet_in_emih!Q111/RES_summary!Q$21</f>
        <v>0</v>
      </c>
    </row>
    <row r="112" spans="1:17" ht="12" customHeight="1" x14ac:dyDescent="0.25">
      <c r="A112" s="167" t="s">
        <v>152</v>
      </c>
      <c r="B112" s="132"/>
      <c r="C112" s="183">
        <f>RES_hhdet_in_emih!C112/RES_summary!C$21</f>
        <v>0</v>
      </c>
      <c r="D112" s="183">
        <f>RES_hhdet_in_emih!D112/RES_summary!D$21</f>
        <v>0</v>
      </c>
      <c r="E112" s="183">
        <f>RES_hhdet_in_emih!E112/RES_summary!E$21</f>
        <v>0</v>
      </c>
      <c r="F112" s="183">
        <f>RES_hhdet_in_emih!F112/RES_summary!F$21</f>
        <v>0</v>
      </c>
      <c r="G112" s="183">
        <f>RES_hhdet_in_emih!G112/RES_summary!G$21</f>
        <v>0</v>
      </c>
      <c r="H112" s="183">
        <f>RES_hhdet_in_emih!H112/RES_summary!H$21</f>
        <v>0</v>
      </c>
      <c r="I112" s="183">
        <f>RES_hhdet_in_emih!I112/RES_summary!I$21</f>
        <v>0</v>
      </c>
      <c r="J112" s="183">
        <f>RES_hhdet_in_emih!J112/RES_summary!J$21</f>
        <v>0</v>
      </c>
      <c r="K112" s="183">
        <f>RES_hhdet_in_emih!K112/RES_summary!K$21</f>
        <v>0</v>
      </c>
      <c r="L112" s="183">
        <f>RES_hhdet_in_emih!L112/RES_summary!L$21</f>
        <v>0</v>
      </c>
      <c r="M112" s="183">
        <f>RES_hhdet_in_emih!M112/RES_summary!M$21</f>
        <v>0</v>
      </c>
      <c r="N112" s="183">
        <f>RES_hhdet_in_emih!N112/RES_summary!N$21</f>
        <v>0</v>
      </c>
      <c r="O112" s="183">
        <f>RES_hhdet_in_emih!O112/RES_summary!O$21</f>
        <v>0</v>
      </c>
      <c r="P112" s="183">
        <f>RES_hhdet_in_emih!P112/RES_summary!P$21</f>
        <v>0</v>
      </c>
      <c r="Q112" s="183">
        <f>RES_hhdet_in_emih!Q112/RES_summary!Q$21</f>
        <v>0</v>
      </c>
    </row>
    <row r="113" spans="1:17" ht="12" customHeight="1" x14ac:dyDescent="0.25">
      <c r="A113" s="167" t="s">
        <v>151</v>
      </c>
      <c r="B113" s="132"/>
      <c r="C113" s="183">
        <f>RES_hhdet_in_emih!C113/RES_summary!C$21</f>
        <v>0</v>
      </c>
      <c r="D113" s="183">
        <f>RES_hhdet_in_emih!D113/RES_summary!D$21</f>
        <v>0</v>
      </c>
      <c r="E113" s="183">
        <f>RES_hhdet_in_emih!E113/RES_summary!E$21</f>
        <v>0</v>
      </c>
      <c r="F113" s="183">
        <f>RES_hhdet_in_emih!F113/RES_summary!F$21</f>
        <v>0</v>
      </c>
      <c r="G113" s="183">
        <f>RES_hhdet_in_emih!G113/RES_summary!G$21</f>
        <v>0</v>
      </c>
      <c r="H113" s="183">
        <f>RES_hhdet_in_emih!H113/RES_summary!H$21</f>
        <v>0</v>
      </c>
      <c r="I113" s="183">
        <f>RES_hhdet_in_emih!I113/RES_summary!I$21</f>
        <v>0</v>
      </c>
      <c r="J113" s="183">
        <f>RES_hhdet_in_emih!J113/RES_summary!J$21</f>
        <v>0</v>
      </c>
      <c r="K113" s="183">
        <f>RES_hhdet_in_emih!K113/RES_summary!K$21</f>
        <v>0</v>
      </c>
      <c r="L113" s="183">
        <f>RES_hhdet_in_emih!L113/RES_summary!L$21</f>
        <v>0</v>
      </c>
      <c r="M113" s="183">
        <f>RES_hhdet_in_emih!M113/RES_summary!M$21</f>
        <v>0</v>
      </c>
      <c r="N113" s="183">
        <f>RES_hhdet_in_emih!N113/RES_summary!N$21</f>
        <v>0</v>
      </c>
      <c r="O113" s="183">
        <f>RES_hhdet_in_emih!O113/RES_summary!O$21</f>
        <v>0</v>
      </c>
      <c r="P113" s="183">
        <f>RES_hhdet_in_emih!P113/RES_summary!P$21</f>
        <v>0</v>
      </c>
      <c r="Q113" s="183">
        <f>RES_hhdet_in_emih!Q113/RES_summary!Q$21</f>
        <v>0</v>
      </c>
    </row>
    <row r="114" spans="1:17" ht="12" customHeight="1" x14ac:dyDescent="0.25">
      <c r="A114" s="166" t="s">
        <v>79</v>
      </c>
      <c r="B114" s="165"/>
      <c r="C114" s="182">
        <f>RES_hhdet_in_emih!C114/RES_summary!C$21</f>
        <v>0</v>
      </c>
      <c r="D114" s="182">
        <f>RES_hhdet_in_emih!D114/RES_summary!D$21</f>
        <v>0</v>
      </c>
      <c r="E114" s="182">
        <f>RES_hhdet_in_emih!E114/RES_summary!E$21</f>
        <v>0</v>
      </c>
      <c r="F114" s="182">
        <f>RES_hhdet_in_emih!F114/RES_summary!F$21</f>
        <v>0</v>
      </c>
      <c r="G114" s="182">
        <f>RES_hhdet_in_emih!G114/RES_summary!G$21</f>
        <v>0</v>
      </c>
      <c r="H114" s="182">
        <f>RES_hhdet_in_emih!H114/RES_summary!H$21</f>
        <v>0</v>
      </c>
      <c r="I114" s="182">
        <f>RES_hhdet_in_emih!I114/RES_summary!I$21</f>
        <v>0</v>
      </c>
      <c r="J114" s="182">
        <f>RES_hhdet_in_emih!J114/RES_summary!J$21</f>
        <v>0</v>
      </c>
      <c r="K114" s="182">
        <f>RES_hhdet_in_emih!K114/RES_summary!K$21</f>
        <v>0</v>
      </c>
      <c r="L114" s="182">
        <f>RES_hhdet_in_emih!L114/RES_summary!L$21</f>
        <v>0</v>
      </c>
      <c r="M114" s="182">
        <f>RES_hhdet_in_emih!M114/RES_summary!M$21</f>
        <v>0</v>
      </c>
      <c r="N114" s="182">
        <f>RES_hhdet_in_emih!N114/RES_summary!N$21</f>
        <v>0</v>
      </c>
      <c r="O114" s="182">
        <f>RES_hhdet_in_emih!O114/RES_summary!O$21</f>
        <v>0</v>
      </c>
      <c r="P114" s="182">
        <f>RES_hhdet_in_emih!P114/RES_summary!P$21</f>
        <v>0</v>
      </c>
      <c r="Q114" s="182">
        <f>RES_hhdet_in_emih!Q114/RES_summary!Q$21</f>
        <v>0</v>
      </c>
    </row>
    <row r="115" spans="1:17" ht="12" customHeight="1" x14ac:dyDescent="0.25">
      <c r="A115" s="147" t="s">
        <v>59</v>
      </c>
      <c r="B115" s="164"/>
      <c r="C115" s="181">
        <f>RES_hhdet_in_emih!C115/RES_summary!C$21</f>
        <v>0</v>
      </c>
      <c r="D115" s="181">
        <f>RES_hhdet_in_emih!D115/RES_summary!D$21</f>
        <v>0</v>
      </c>
      <c r="E115" s="181">
        <f>RES_hhdet_in_emih!E115/RES_summary!E$21</f>
        <v>0</v>
      </c>
      <c r="F115" s="181">
        <f>RES_hhdet_in_emih!F115/RES_summary!F$21</f>
        <v>0</v>
      </c>
      <c r="G115" s="181">
        <f>RES_hhdet_in_emih!G115/RES_summary!G$21</f>
        <v>0</v>
      </c>
      <c r="H115" s="181">
        <f>RES_hhdet_in_emih!H115/RES_summary!H$21</f>
        <v>0</v>
      </c>
      <c r="I115" s="181">
        <f>RES_hhdet_in_emih!I115/RES_summary!I$21</f>
        <v>0</v>
      </c>
      <c r="J115" s="181">
        <f>RES_hhdet_in_emih!J115/RES_summary!J$21</f>
        <v>0</v>
      </c>
      <c r="K115" s="181">
        <f>RES_hhdet_in_emih!K115/RES_summary!K$21</f>
        <v>0</v>
      </c>
      <c r="L115" s="181">
        <f>RES_hhdet_in_emih!L115/RES_summary!L$21</f>
        <v>0</v>
      </c>
      <c r="M115" s="181">
        <f>RES_hhdet_in_emih!M115/RES_summary!M$21</f>
        <v>0</v>
      </c>
      <c r="N115" s="181">
        <f>RES_hhdet_in_emih!N115/RES_summary!N$21</f>
        <v>0</v>
      </c>
      <c r="O115" s="181">
        <f>RES_hhdet_in_emih!O115/RES_summary!O$21</f>
        <v>0</v>
      </c>
      <c r="P115" s="181">
        <f>RES_hhdet_in_emih!P115/RES_summary!P$21</f>
        <v>0</v>
      </c>
      <c r="Q115" s="181">
        <f>RES_hhdet_in_emih!Q115/RES_summary!Q$21</f>
        <v>0</v>
      </c>
    </row>
    <row r="116" spans="1:17" ht="12" customHeight="1" x14ac:dyDescent="0.25">
      <c r="A116" s="163" t="s">
        <v>142</v>
      </c>
      <c r="B116" s="162"/>
      <c r="C116" s="180">
        <f>RES_hhdet_in_emih!C116/RES_summary!C$21</f>
        <v>0</v>
      </c>
      <c r="D116" s="180">
        <f>RES_hhdet_in_emih!D116/RES_summary!D$21</f>
        <v>0</v>
      </c>
      <c r="E116" s="180">
        <f>RES_hhdet_in_emih!E116/RES_summary!E$21</f>
        <v>0</v>
      </c>
      <c r="F116" s="180">
        <f>RES_hhdet_in_emih!F116/RES_summary!F$21</f>
        <v>0</v>
      </c>
      <c r="G116" s="180">
        <f>RES_hhdet_in_emih!G116/RES_summary!G$21</f>
        <v>0</v>
      </c>
      <c r="H116" s="180">
        <f>RES_hhdet_in_emih!H116/RES_summary!H$21</f>
        <v>0</v>
      </c>
      <c r="I116" s="180">
        <f>RES_hhdet_in_emih!I116/RES_summary!I$21</f>
        <v>0</v>
      </c>
      <c r="J116" s="180">
        <f>RES_hhdet_in_emih!J116/RES_summary!J$21</f>
        <v>0</v>
      </c>
      <c r="K116" s="180">
        <f>RES_hhdet_in_emih!K116/RES_summary!K$21</f>
        <v>0</v>
      </c>
      <c r="L116" s="180">
        <f>RES_hhdet_in_emih!L116/RES_summary!L$21</f>
        <v>0</v>
      </c>
      <c r="M116" s="180">
        <f>RES_hhdet_in_emih!M116/RES_summary!M$21</f>
        <v>0</v>
      </c>
      <c r="N116" s="180">
        <f>RES_hhdet_in_emih!N116/RES_summary!N$21</f>
        <v>0</v>
      </c>
      <c r="O116" s="180">
        <f>RES_hhdet_in_emih!O116/RES_summary!O$21</f>
        <v>0</v>
      </c>
      <c r="P116" s="180">
        <f>RES_hhdet_in_emih!P116/RES_summary!P$21</f>
        <v>0</v>
      </c>
      <c r="Q116" s="180">
        <f>RES_hhdet_in_emih!Q116/RES_summary!Q$21</f>
        <v>0</v>
      </c>
    </row>
    <row r="117" spans="1:17" ht="12" customHeight="1" x14ac:dyDescent="0.25">
      <c r="A117" s="161" t="s">
        <v>141</v>
      </c>
      <c r="B117" s="160"/>
      <c r="C117" s="179">
        <f>RES_hhdet_in_emih!C117/RES_summary!C$21</f>
        <v>0</v>
      </c>
      <c r="D117" s="179">
        <f>RES_hhdet_in_emih!D117/RES_summary!D$21</f>
        <v>0</v>
      </c>
      <c r="E117" s="179">
        <f>RES_hhdet_in_emih!E117/RES_summary!E$21</f>
        <v>0</v>
      </c>
      <c r="F117" s="179">
        <f>RES_hhdet_in_emih!F117/RES_summary!F$21</f>
        <v>0</v>
      </c>
      <c r="G117" s="179">
        <f>RES_hhdet_in_emih!G117/RES_summary!G$21</f>
        <v>0</v>
      </c>
      <c r="H117" s="179">
        <f>RES_hhdet_in_emih!H117/RES_summary!H$21</f>
        <v>0</v>
      </c>
      <c r="I117" s="179">
        <f>RES_hhdet_in_emih!I117/RES_summary!I$21</f>
        <v>0</v>
      </c>
      <c r="J117" s="179">
        <f>RES_hhdet_in_emih!J117/RES_summary!J$21</f>
        <v>0</v>
      </c>
      <c r="K117" s="179">
        <f>RES_hhdet_in_emih!K117/RES_summary!K$21</f>
        <v>0</v>
      </c>
      <c r="L117" s="179">
        <f>RES_hhdet_in_emih!L117/RES_summary!L$21</f>
        <v>0</v>
      </c>
      <c r="M117" s="179">
        <f>RES_hhdet_in_emih!M117/RES_summary!M$21</f>
        <v>0</v>
      </c>
      <c r="N117" s="179">
        <f>RES_hhdet_in_emih!N117/RES_summary!N$21</f>
        <v>0</v>
      </c>
      <c r="O117" s="179">
        <f>RES_hhdet_in_emih!O117/RES_summary!O$21</f>
        <v>0</v>
      </c>
      <c r="P117" s="179">
        <f>RES_hhdet_in_emih!P117/RES_summary!P$21</f>
        <v>0</v>
      </c>
      <c r="Q117" s="179">
        <f>RES_hhdet_in_emih!Q117/RES_summary!Q$21</f>
        <v>0</v>
      </c>
    </row>
    <row r="118" spans="1:17" ht="12" customHeight="1" x14ac:dyDescent="0.25">
      <c r="A118" s="148" t="s">
        <v>60</v>
      </c>
      <c r="B118" s="156"/>
      <c r="C118" s="177">
        <f>RES_hhdet_in_emih!C118/RES_summary!C$21</f>
        <v>0</v>
      </c>
      <c r="D118" s="177">
        <f>RES_hhdet_in_emih!D118/RES_summary!D$21</f>
        <v>0</v>
      </c>
      <c r="E118" s="177">
        <f>RES_hhdet_in_emih!E118/RES_summary!E$21</f>
        <v>0</v>
      </c>
      <c r="F118" s="177">
        <f>RES_hhdet_in_emih!F118/RES_summary!F$21</f>
        <v>0</v>
      </c>
      <c r="G118" s="177">
        <f>RES_hhdet_in_emih!G118/RES_summary!G$21</f>
        <v>0</v>
      </c>
      <c r="H118" s="177">
        <f>RES_hhdet_in_emih!H118/RES_summary!H$21</f>
        <v>0</v>
      </c>
      <c r="I118" s="177">
        <f>RES_hhdet_in_emih!I118/RES_summary!I$21</f>
        <v>0</v>
      </c>
      <c r="J118" s="177">
        <f>RES_hhdet_in_emih!J118/RES_summary!J$21</f>
        <v>0</v>
      </c>
      <c r="K118" s="177">
        <f>RES_hhdet_in_emih!K118/RES_summary!K$21</f>
        <v>0</v>
      </c>
      <c r="L118" s="177">
        <f>RES_hhdet_in_emih!L118/RES_summary!L$21</f>
        <v>0</v>
      </c>
      <c r="M118" s="177">
        <f>RES_hhdet_in_emih!M118/RES_summary!M$21</f>
        <v>0</v>
      </c>
      <c r="N118" s="177">
        <f>RES_hhdet_in_emih!N118/RES_summary!N$21</f>
        <v>0</v>
      </c>
      <c r="O118" s="177">
        <f>RES_hhdet_in_emih!O118/RES_summary!O$21</f>
        <v>0</v>
      </c>
      <c r="P118" s="177">
        <f>RES_hhdet_in_emih!P118/RES_summary!P$21</f>
        <v>0</v>
      </c>
      <c r="Q118" s="177">
        <f>RES_hhdet_in_emih!Q118/RES_summary!Q$21</f>
        <v>0</v>
      </c>
    </row>
    <row r="119" spans="1:17" ht="12" customHeight="1" x14ac:dyDescent="0.25">
      <c r="A119" s="148" t="s">
        <v>59</v>
      </c>
      <c r="B119" s="156"/>
      <c r="C119" s="177">
        <f>RES_hhdet_in_emih!C119/RES_summary!C$21</f>
        <v>0</v>
      </c>
      <c r="D119" s="177">
        <f>RES_hhdet_in_emih!D119/RES_summary!D$21</f>
        <v>0</v>
      </c>
      <c r="E119" s="177">
        <f>RES_hhdet_in_emih!E119/RES_summary!E$21</f>
        <v>0</v>
      </c>
      <c r="F119" s="177">
        <f>RES_hhdet_in_emih!F119/RES_summary!F$21</f>
        <v>0</v>
      </c>
      <c r="G119" s="177">
        <f>RES_hhdet_in_emih!G119/RES_summary!G$21</f>
        <v>0</v>
      </c>
      <c r="H119" s="177">
        <f>RES_hhdet_in_emih!H119/RES_summary!H$21</f>
        <v>0</v>
      </c>
      <c r="I119" s="177">
        <f>RES_hhdet_in_emih!I119/RES_summary!I$21</f>
        <v>0</v>
      </c>
      <c r="J119" s="177">
        <f>RES_hhdet_in_emih!J119/RES_summary!J$21</f>
        <v>0</v>
      </c>
      <c r="K119" s="177">
        <f>RES_hhdet_in_emih!K119/RES_summary!K$21</f>
        <v>0</v>
      </c>
      <c r="L119" s="177">
        <f>RES_hhdet_in_emih!L119/RES_summary!L$21</f>
        <v>0</v>
      </c>
      <c r="M119" s="177">
        <f>RES_hhdet_in_emih!M119/RES_summary!M$21</f>
        <v>0</v>
      </c>
      <c r="N119" s="177">
        <f>RES_hhdet_in_emih!N119/RES_summary!N$21</f>
        <v>0</v>
      </c>
      <c r="O119" s="177">
        <f>RES_hhdet_in_emih!O119/RES_summary!O$21</f>
        <v>0</v>
      </c>
      <c r="P119" s="177">
        <f>RES_hhdet_in_emih!P119/RES_summary!P$21</f>
        <v>0</v>
      </c>
      <c r="Q119" s="177">
        <f>RES_hhdet_in_emih!Q119/RES_summary!Q$21</f>
        <v>0</v>
      </c>
    </row>
    <row r="120" spans="1:17" ht="12" customHeight="1" x14ac:dyDescent="0.25">
      <c r="A120" s="158" t="s">
        <v>62</v>
      </c>
      <c r="B120" s="157"/>
      <c r="C120" s="178">
        <f>RES_hhdet_in_emih!C120/RES_summary!C$21</f>
        <v>0</v>
      </c>
      <c r="D120" s="178">
        <f>RES_hhdet_in_emih!D120/RES_summary!D$21</f>
        <v>0</v>
      </c>
      <c r="E120" s="178">
        <f>RES_hhdet_in_emih!E120/RES_summary!E$21</f>
        <v>0</v>
      </c>
      <c r="F120" s="178">
        <f>RES_hhdet_in_emih!F120/RES_summary!F$21</f>
        <v>0</v>
      </c>
      <c r="G120" s="178">
        <f>RES_hhdet_in_emih!G120/RES_summary!G$21</f>
        <v>0</v>
      </c>
      <c r="H120" s="178">
        <f>RES_hhdet_in_emih!H120/RES_summary!H$21</f>
        <v>0</v>
      </c>
      <c r="I120" s="178">
        <f>RES_hhdet_in_emih!I120/RES_summary!I$21</f>
        <v>0</v>
      </c>
      <c r="J120" s="178">
        <f>RES_hhdet_in_emih!J120/RES_summary!J$21</f>
        <v>0</v>
      </c>
      <c r="K120" s="178">
        <f>RES_hhdet_in_emih!K120/RES_summary!K$21</f>
        <v>0</v>
      </c>
      <c r="L120" s="178">
        <f>RES_hhdet_in_emih!L120/RES_summary!L$21</f>
        <v>0</v>
      </c>
      <c r="M120" s="178">
        <f>RES_hhdet_in_emih!M120/RES_summary!M$21</f>
        <v>0</v>
      </c>
      <c r="N120" s="178">
        <f>RES_hhdet_in_emih!N120/RES_summary!N$21</f>
        <v>0</v>
      </c>
      <c r="O120" s="178">
        <f>RES_hhdet_in_emih!O120/RES_summary!O$21</f>
        <v>0</v>
      </c>
      <c r="P120" s="178">
        <f>RES_hhdet_in_emih!P120/RES_summary!P$21</f>
        <v>0</v>
      </c>
      <c r="Q120" s="178">
        <f>RES_hhdet_in_emih!Q120/RES_summary!Q$21</f>
        <v>0</v>
      </c>
    </row>
    <row r="121" spans="1:17" ht="12" customHeight="1" x14ac:dyDescent="0.25">
      <c r="A121" s="23" t="s">
        <v>57</v>
      </c>
      <c r="B121" s="156"/>
      <c r="C121" s="177">
        <f>RES_hhdet_in_emih!C121/RES_summary!C$21</f>
        <v>0</v>
      </c>
      <c r="D121" s="177">
        <f>RES_hhdet_in_emih!D121/RES_summary!D$21</f>
        <v>0</v>
      </c>
      <c r="E121" s="177">
        <f>RES_hhdet_in_emih!E121/RES_summary!E$21</f>
        <v>0</v>
      </c>
      <c r="F121" s="177">
        <f>RES_hhdet_in_emih!F121/RES_summary!F$21</f>
        <v>0</v>
      </c>
      <c r="G121" s="177">
        <f>RES_hhdet_in_emih!G121/RES_summary!G$21</f>
        <v>0</v>
      </c>
      <c r="H121" s="177">
        <f>RES_hhdet_in_emih!H121/RES_summary!H$21</f>
        <v>0</v>
      </c>
      <c r="I121" s="177">
        <f>RES_hhdet_in_emih!I121/RES_summary!I$21</f>
        <v>0</v>
      </c>
      <c r="J121" s="177">
        <f>RES_hhdet_in_emih!J121/RES_summary!J$21</f>
        <v>0</v>
      </c>
      <c r="K121" s="177">
        <f>RES_hhdet_in_emih!K121/RES_summary!K$21</f>
        <v>0</v>
      </c>
      <c r="L121" s="177">
        <f>RES_hhdet_in_emih!L121/RES_summary!L$21</f>
        <v>0</v>
      </c>
      <c r="M121" s="177">
        <f>RES_hhdet_in_emih!M121/RES_summary!M$21</f>
        <v>0</v>
      </c>
      <c r="N121" s="177">
        <f>RES_hhdet_in_emih!N121/RES_summary!N$21</f>
        <v>0</v>
      </c>
      <c r="O121" s="177">
        <f>RES_hhdet_in_emih!O121/RES_summary!O$21</f>
        <v>0</v>
      </c>
      <c r="P121" s="177">
        <f>RES_hhdet_in_emih!P121/RES_summary!P$21</f>
        <v>0</v>
      </c>
      <c r="Q121" s="177">
        <f>RES_hhdet_in_emih!Q121/RES_summary!Q$21</f>
        <v>0</v>
      </c>
    </row>
    <row r="122" spans="1:17" ht="12" customHeight="1" x14ac:dyDescent="0.25">
      <c r="A122" s="29" t="s">
        <v>140</v>
      </c>
      <c r="B122" s="57"/>
      <c r="C122" s="176">
        <f>RES_hhdet_in_emih!C122/RES_summary!C$21</f>
        <v>0</v>
      </c>
      <c r="D122" s="176">
        <f>RES_hhdet_in_emih!D122/RES_summary!D$21</f>
        <v>0</v>
      </c>
      <c r="E122" s="176">
        <f>RES_hhdet_in_emih!E122/RES_summary!E$21</f>
        <v>0</v>
      </c>
      <c r="F122" s="176">
        <f>RES_hhdet_in_emih!F122/RES_summary!F$21</f>
        <v>0</v>
      </c>
      <c r="G122" s="176">
        <f>RES_hhdet_in_emih!G122/RES_summary!G$21</f>
        <v>0</v>
      </c>
      <c r="H122" s="176">
        <f>RES_hhdet_in_emih!H122/RES_summary!H$21</f>
        <v>0</v>
      </c>
      <c r="I122" s="176">
        <f>RES_hhdet_in_emih!I122/RES_summary!I$21</f>
        <v>0</v>
      </c>
      <c r="J122" s="176">
        <f>RES_hhdet_in_emih!J122/RES_summary!J$21</f>
        <v>0</v>
      </c>
      <c r="K122" s="176">
        <f>RES_hhdet_in_emih!K122/RES_summary!K$21</f>
        <v>0</v>
      </c>
      <c r="L122" s="176">
        <f>RES_hhdet_in_emih!L122/RES_summary!L$21</f>
        <v>0</v>
      </c>
      <c r="M122" s="176">
        <f>RES_hhdet_in_emih!M122/RES_summary!M$21</f>
        <v>0</v>
      </c>
      <c r="N122" s="176">
        <f>RES_hhdet_in_emih!N122/RES_summary!N$21</f>
        <v>0</v>
      </c>
      <c r="O122" s="176">
        <f>RES_hhdet_in_emih!O122/RES_summary!O$21</f>
        <v>0</v>
      </c>
      <c r="P122" s="176">
        <f>RES_hhdet_in_emih!P122/RES_summary!P$21</f>
        <v>0</v>
      </c>
      <c r="Q122" s="176">
        <f>RES_hhdet_in_emih!Q122/RES_summary!Q$21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84">
        <f>RES_hhdet_in_emih!C124/RES_summary!C$21</f>
        <v>0</v>
      </c>
      <c r="D124" s="184">
        <f>RES_hhdet_in_emih!D124/RES_summary!D$21</f>
        <v>0</v>
      </c>
      <c r="E124" s="184">
        <f>RES_hhdet_in_emih!E124/RES_summary!E$21</f>
        <v>4.6049014692281813E-3</v>
      </c>
      <c r="F124" s="184">
        <f>RES_hhdet_in_emih!F124/RES_summary!F$21</f>
        <v>0</v>
      </c>
      <c r="G124" s="184">
        <f>RES_hhdet_in_emih!G124/RES_summary!G$21</f>
        <v>0</v>
      </c>
      <c r="H124" s="184">
        <f>RES_hhdet_in_emih!H124/RES_summary!H$21</f>
        <v>1.3811546956164159E-3</v>
      </c>
      <c r="I124" s="184">
        <f>RES_hhdet_in_emih!I124/RES_summary!I$21</f>
        <v>0</v>
      </c>
      <c r="J124" s="184">
        <f>RES_hhdet_in_emih!J124/RES_summary!J$21</f>
        <v>0</v>
      </c>
      <c r="K124" s="184">
        <f>RES_hhdet_in_emih!K124/RES_summary!K$21</f>
        <v>0</v>
      </c>
      <c r="L124" s="184">
        <f>RES_hhdet_in_emih!L124/RES_summary!L$21</f>
        <v>0</v>
      </c>
      <c r="M124" s="184">
        <f>RES_hhdet_in_emih!M124/RES_summary!M$21</f>
        <v>0</v>
      </c>
      <c r="N124" s="184">
        <f>RES_hhdet_in_emih!N124/RES_summary!N$21</f>
        <v>0</v>
      </c>
      <c r="O124" s="184">
        <f>RES_hhdet_in_emih!O124/RES_summary!O$21</f>
        <v>0</v>
      </c>
      <c r="P124" s="184">
        <f>RES_hhdet_in_emih!P124/RES_summary!P$21</f>
        <v>0</v>
      </c>
      <c r="Q124" s="184">
        <f>RES_hhdet_in_emih!Q124/RES_summary!Q$21</f>
        <v>0</v>
      </c>
    </row>
    <row r="125" spans="1:17" ht="12.95" customHeight="1" x14ac:dyDescent="0.25">
      <c r="A125" s="158" t="s">
        <v>65</v>
      </c>
      <c r="B125" s="157"/>
      <c r="C125" s="178">
        <f>RES_hhdet_in_emih!C125/RES_summary!C$21</f>
        <v>0</v>
      </c>
      <c r="D125" s="178">
        <f>RES_hhdet_in_emih!D125/RES_summary!D$21</f>
        <v>0</v>
      </c>
      <c r="E125" s="178">
        <f>RES_hhdet_in_emih!E125/RES_summary!E$21</f>
        <v>0</v>
      </c>
      <c r="F125" s="178">
        <f>RES_hhdet_in_emih!F125/RES_summary!F$21</f>
        <v>0</v>
      </c>
      <c r="G125" s="178">
        <f>RES_hhdet_in_emih!G125/RES_summary!G$21</f>
        <v>0</v>
      </c>
      <c r="H125" s="178">
        <f>RES_hhdet_in_emih!H125/RES_summary!H$21</f>
        <v>0</v>
      </c>
      <c r="I125" s="178">
        <f>RES_hhdet_in_emih!I125/RES_summary!I$21</f>
        <v>0</v>
      </c>
      <c r="J125" s="178">
        <f>RES_hhdet_in_emih!J125/RES_summary!J$21</f>
        <v>0</v>
      </c>
      <c r="K125" s="178">
        <f>RES_hhdet_in_emih!K125/RES_summary!K$21</f>
        <v>0</v>
      </c>
      <c r="L125" s="178">
        <f>RES_hhdet_in_emih!L125/RES_summary!L$21</f>
        <v>0</v>
      </c>
      <c r="M125" s="178">
        <f>RES_hhdet_in_emih!M125/RES_summary!M$21</f>
        <v>0</v>
      </c>
      <c r="N125" s="178">
        <f>RES_hhdet_in_emih!N125/RES_summary!N$21</f>
        <v>0</v>
      </c>
      <c r="O125" s="178">
        <f>RES_hhdet_in_emih!O125/RES_summary!O$21</f>
        <v>0</v>
      </c>
      <c r="P125" s="178">
        <f>RES_hhdet_in_emih!P125/RES_summary!P$21</f>
        <v>0</v>
      </c>
      <c r="Q125" s="178">
        <f>RES_hhdet_in_emih!Q125/RES_summary!Q$21</f>
        <v>0</v>
      </c>
    </row>
    <row r="126" spans="1:17" ht="12" customHeight="1" x14ac:dyDescent="0.25">
      <c r="A126" s="23" t="s">
        <v>149</v>
      </c>
      <c r="B126" s="156"/>
      <c r="C126" s="177">
        <f>RES_hhdet_in_emih!C126/RES_summary!C$21</f>
        <v>0</v>
      </c>
      <c r="D126" s="177">
        <f>RES_hhdet_in_emih!D126/RES_summary!D$21</f>
        <v>0</v>
      </c>
      <c r="E126" s="177">
        <f>RES_hhdet_in_emih!E126/RES_summary!E$21</f>
        <v>0</v>
      </c>
      <c r="F126" s="177">
        <f>RES_hhdet_in_emih!F126/RES_summary!F$21</f>
        <v>0</v>
      </c>
      <c r="G126" s="177">
        <f>RES_hhdet_in_emih!G126/RES_summary!G$21</f>
        <v>0</v>
      </c>
      <c r="H126" s="177">
        <f>RES_hhdet_in_emih!H126/RES_summary!H$21</f>
        <v>0</v>
      </c>
      <c r="I126" s="177">
        <f>RES_hhdet_in_emih!I126/RES_summary!I$21</f>
        <v>0</v>
      </c>
      <c r="J126" s="177">
        <f>RES_hhdet_in_emih!J126/RES_summary!J$21</f>
        <v>0</v>
      </c>
      <c r="K126" s="177">
        <f>RES_hhdet_in_emih!K126/RES_summary!K$21</f>
        <v>0</v>
      </c>
      <c r="L126" s="177">
        <f>RES_hhdet_in_emih!L126/RES_summary!L$21</f>
        <v>0</v>
      </c>
      <c r="M126" s="177">
        <f>RES_hhdet_in_emih!M126/RES_summary!M$21</f>
        <v>0</v>
      </c>
      <c r="N126" s="177">
        <f>RES_hhdet_in_emih!N126/RES_summary!N$21</f>
        <v>0</v>
      </c>
      <c r="O126" s="177">
        <f>RES_hhdet_in_emih!O126/RES_summary!O$21</f>
        <v>0</v>
      </c>
      <c r="P126" s="177">
        <f>RES_hhdet_in_emih!P126/RES_summary!P$21</f>
        <v>0</v>
      </c>
      <c r="Q126" s="177">
        <f>RES_hhdet_in_emih!Q126/RES_summary!Q$21</f>
        <v>0</v>
      </c>
    </row>
    <row r="127" spans="1:17" ht="12" customHeight="1" x14ac:dyDescent="0.25">
      <c r="A127" s="23" t="s">
        <v>60</v>
      </c>
      <c r="B127" s="156"/>
      <c r="C127" s="177">
        <f>RES_hhdet_in_emih!C127/RES_summary!C$21</f>
        <v>0</v>
      </c>
      <c r="D127" s="177">
        <f>RES_hhdet_in_emih!D127/RES_summary!D$21</f>
        <v>0</v>
      </c>
      <c r="E127" s="177">
        <f>RES_hhdet_in_emih!E127/RES_summary!E$21</f>
        <v>0</v>
      </c>
      <c r="F127" s="177">
        <f>RES_hhdet_in_emih!F127/RES_summary!F$21</f>
        <v>0</v>
      </c>
      <c r="G127" s="177">
        <f>RES_hhdet_in_emih!G127/RES_summary!G$21</f>
        <v>0</v>
      </c>
      <c r="H127" s="177">
        <f>RES_hhdet_in_emih!H127/RES_summary!H$21</f>
        <v>0</v>
      </c>
      <c r="I127" s="177">
        <f>RES_hhdet_in_emih!I127/RES_summary!I$21</f>
        <v>0</v>
      </c>
      <c r="J127" s="177">
        <f>RES_hhdet_in_emih!J127/RES_summary!J$21</f>
        <v>0</v>
      </c>
      <c r="K127" s="177">
        <f>RES_hhdet_in_emih!K127/RES_summary!K$21</f>
        <v>0</v>
      </c>
      <c r="L127" s="177">
        <f>RES_hhdet_in_emih!L127/RES_summary!L$21</f>
        <v>0</v>
      </c>
      <c r="M127" s="177">
        <f>RES_hhdet_in_emih!M127/RES_summary!M$21</f>
        <v>0</v>
      </c>
      <c r="N127" s="177">
        <f>RES_hhdet_in_emih!N127/RES_summary!N$21</f>
        <v>0</v>
      </c>
      <c r="O127" s="177">
        <f>RES_hhdet_in_emih!O127/RES_summary!O$21</f>
        <v>0</v>
      </c>
      <c r="P127" s="177">
        <f>RES_hhdet_in_emih!P127/RES_summary!P$21</f>
        <v>0</v>
      </c>
      <c r="Q127" s="177">
        <f>RES_hhdet_in_emih!Q127/RES_summary!Q$21</f>
        <v>0</v>
      </c>
    </row>
    <row r="128" spans="1:17" ht="12.95" customHeight="1" x14ac:dyDescent="0.25">
      <c r="A128" s="158" t="s">
        <v>112</v>
      </c>
      <c r="B128" s="157"/>
      <c r="C128" s="178">
        <f>RES_hhdet_in_emih!C128/RES_summary!C$21</f>
        <v>0</v>
      </c>
      <c r="D128" s="178">
        <f>RES_hhdet_in_emih!D128/RES_summary!D$21</f>
        <v>0</v>
      </c>
      <c r="E128" s="178">
        <f>RES_hhdet_in_emih!E128/RES_summary!E$21</f>
        <v>0</v>
      </c>
      <c r="F128" s="178">
        <f>RES_hhdet_in_emih!F128/RES_summary!F$21</f>
        <v>0</v>
      </c>
      <c r="G128" s="178">
        <f>RES_hhdet_in_emih!G128/RES_summary!G$21</f>
        <v>0</v>
      </c>
      <c r="H128" s="178">
        <f>RES_hhdet_in_emih!H128/RES_summary!H$21</f>
        <v>0</v>
      </c>
      <c r="I128" s="178">
        <f>RES_hhdet_in_emih!I128/RES_summary!I$21</f>
        <v>0</v>
      </c>
      <c r="J128" s="178">
        <f>RES_hhdet_in_emih!J128/RES_summary!J$21</f>
        <v>0</v>
      </c>
      <c r="K128" s="178">
        <f>RES_hhdet_in_emih!K128/RES_summary!K$21</f>
        <v>0</v>
      </c>
      <c r="L128" s="178">
        <f>RES_hhdet_in_emih!L128/RES_summary!L$21</f>
        <v>0</v>
      </c>
      <c r="M128" s="178">
        <f>RES_hhdet_in_emih!M128/RES_summary!M$21</f>
        <v>0</v>
      </c>
      <c r="N128" s="178">
        <f>RES_hhdet_in_emih!N128/RES_summary!N$21</f>
        <v>0</v>
      </c>
      <c r="O128" s="178">
        <f>RES_hhdet_in_emih!O128/RES_summary!O$21</f>
        <v>0</v>
      </c>
      <c r="P128" s="178">
        <f>RES_hhdet_in_emih!P128/RES_summary!P$21</f>
        <v>0</v>
      </c>
      <c r="Q128" s="178">
        <f>RES_hhdet_in_emih!Q128/RES_summary!Q$21</f>
        <v>0</v>
      </c>
    </row>
    <row r="129" spans="1:17" ht="12" customHeight="1" x14ac:dyDescent="0.25">
      <c r="A129" s="23" t="s">
        <v>60</v>
      </c>
      <c r="B129" s="156"/>
      <c r="C129" s="177">
        <f>RES_hhdet_in_emih!C129/RES_summary!C$21</f>
        <v>0</v>
      </c>
      <c r="D129" s="177">
        <f>RES_hhdet_in_emih!D129/RES_summary!D$21</f>
        <v>0</v>
      </c>
      <c r="E129" s="177">
        <f>RES_hhdet_in_emih!E129/RES_summary!E$21</f>
        <v>0</v>
      </c>
      <c r="F129" s="177">
        <f>RES_hhdet_in_emih!F129/RES_summary!F$21</f>
        <v>0</v>
      </c>
      <c r="G129" s="177">
        <f>RES_hhdet_in_emih!G129/RES_summary!G$21</f>
        <v>0</v>
      </c>
      <c r="H129" s="177">
        <f>RES_hhdet_in_emih!H129/RES_summary!H$21</f>
        <v>0</v>
      </c>
      <c r="I129" s="177">
        <f>RES_hhdet_in_emih!I129/RES_summary!I$21</f>
        <v>0</v>
      </c>
      <c r="J129" s="177">
        <f>RES_hhdet_in_emih!J129/RES_summary!J$21</f>
        <v>0</v>
      </c>
      <c r="K129" s="177">
        <f>RES_hhdet_in_emih!K129/RES_summary!K$21</f>
        <v>0</v>
      </c>
      <c r="L129" s="177">
        <f>RES_hhdet_in_emih!L129/RES_summary!L$21</f>
        <v>0</v>
      </c>
      <c r="M129" s="177">
        <f>RES_hhdet_in_emih!M129/RES_summary!M$21</f>
        <v>0</v>
      </c>
      <c r="N129" s="177">
        <f>RES_hhdet_in_emih!N129/RES_summary!N$21</f>
        <v>0</v>
      </c>
      <c r="O129" s="177">
        <f>RES_hhdet_in_emih!O129/RES_summary!O$21</f>
        <v>0</v>
      </c>
      <c r="P129" s="177">
        <f>RES_hhdet_in_emih!P129/RES_summary!P$21</f>
        <v>0</v>
      </c>
      <c r="Q129" s="177">
        <f>RES_hhdet_in_emih!Q129/RES_summary!Q$21</f>
        <v>0</v>
      </c>
    </row>
    <row r="130" spans="1:17" ht="12" customHeight="1" x14ac:dyDescent="0.25">
      <c r="A130" s="158" t="s">
        <v>63</v>
      </c>
      <c r="B130" s="157"/>
      <c r="C130" s="178">
        <f>RES_hhdet_in_emih!C130/RES_summary!C$21</f>
        <v>0</v>
      </c>
      <c r="D130" s="178">
        <f>RES_hhdet_in_emih!D130/RES_summary!D$21</f>
        <v>0</v>
      </c>
      <c r="E130" s="178">
        <f>RES_hhdet_in_emih!E130/RES_summary!E$21</f>
        <v>0</v>
      </c>
      <c r="F130" s="178">
        <f>RES_hhdet_in_emih!F130/RES_summary!F$21</f>
        <v>0</v>
      </c>
      <c r="G130" s="178">
        <f>RES_hhdet_in_emih!G130/RES_summary!G$21</f>
        <v>0</v>
      </c>
      <c r="H130" s="178">
        <f>RES_hhdet_in_emih!H130/RES_summary!H$21</f>
        <v>0</v>
      </c>
      <c r="I130" s="178">
        <f>RES_hhdet_in_emih!I130/RES_summary!I$21</f>
        <v>0</v>
      </c>
      <c r="J130" s="178">
        <f>RES_hhdet_in_emih!J130/RES_summary!J$21</f>
        <v>0</v>
      </c>
      <c r="K130" s="178">
        <f>RES_hhdet_in_emih!K130/RES_summary!K$21</f>
        <v>0</v>
      </c>
      <c r="L130" s="178">
        <f>RES_hhdet_in_emih!L130/RES_summary!L$21</f>
        <v>0</v>
      </c>
      <c r="M130" s="178">
        <f>RES_hhdet_in_emih!M130/RES_summary!M$21</f>
        <v>0</v>
      </c>
      <c r="N130" s="178">
        <f>RES_hhdet_in_emih!N130/RES_summary!N$21</f>
        <v>0</v>
      </c>
      <c r="O130" s="178">
        <f>RES_hhdet_in_emih!O130/RES_summary!O$21</f>
        <v>0</v>
      </c>
      <c r="P130" s="178">
        <f>RES_hhdet_in_emih!P130/RES_summary!P$21</f>
        <v>0</v>
      </c>
      <c r="Q130" s="178">
        <f>RES_hhdet_in_emih!Q130/RES_summary!Q$21</f>
        <v>0</v>
      </c>
    </row>
    <row r="131" spans="1:17" ht="12" customHeight="1" x14ac:dyDescent="0.25">
      <c r="A131" s="167" t="s">
        <v>148</v>
      </c>
      <c r="B131" s="132"/>
      <c r="C131" s="183">
        <f>RES_hhdet_in_emih!C131/RES_summary!C$21</f>
        <v>0</v>
      </c>
      <c r="D131" s="183">
        <f>RES_hhdet_in_emih!D131/RES_summary!D$21</f>
        <v>0</v>
      </c>
      <c r="E131" s="183">
        <f>RES_hhdet_in_emih!E131/RES_summary!E$21</f>
        <v>0</v>
      </c>
      <c r="F131" s="183">
        <f>RES_hhdet_in_emih!F131/RES_summary!F$21</f>
        <v>0</v>
      </c>
      <c r="G131" s="183">
        <f>RES_hhdet_in_emih!G131/RES_summary!G$21</f>
        <v>0</v>
      </c>
      <c r="H131" s="183">
        <f>RES_hhdet_in_emih!H131/RES_summary!H$21</f>
        <v>0</v>
      </c>
      <c r="I131" s="183">
        <f>RES_hhdet_in_emih!I131/RES_summary!I$21</f>
        <v>0</v>
      </c>
      <c r="J131" s="183">
        <f>RES_hhdet_in_emih!J131/RES_summary!J$21</f>
        <v>0</v>
      </c>
      <c r="K131" s="183">
        <f>RES_hhdet_in_emih!K131/RES_summary!K$21</f>
        <v>0</v>
      </c>
      <c r="L131" s="183">
        <f>RES_hhdet_in_emih!L131/RES_summary!L$21</f>
        <v>0</v>
      </c>
      <c r="M131" s="183">
        <f>RES_hhdet_in_emih!M131/RES_summary!M$21</f>
        <v>0</v>
      </c>
      <c r="N131" s="183">
        <f>RES_hhdet_in_emih!N131/RES_summary!N$21</f>
        <v>0</v>
      </c>
      <c r="O131" s="183">
        <f>RES_hhdet_in_emih!O131/RES_summary!O$21</f>
        <v>0</v>
      </c>
      <c r="P131" s="183">
        <f>RES_hhdet_in_emih!P131/RES_summary!P$21</f>
        <v>0</v>
      </c>
      <c r="Q131" s="183">
        <f>RES_hhdet_in_emih!Q131/RES_summary!Q$21</f>
        <v>0</v>
      </c>
    </row>
    <row r="132" spans="1:17" ht="12" customHeight="1" x14ac:dyDescent="0.25">
      <c r="A132" s="167" t="s">
        <v>147</v>
      </c>
      <c r="B132" s="132"/>
      <c r="C132" s="183">
        <f>RES_hhdet_in_emih!C132/RES_summary!C$21</f>
        <v>0</v>
      </c>
      <c r="D132" s="183">
        <f>RES_hhdet_in_emih!D132/RES_summary!D$21</f>
        <v>0</v>
      </c>
      <c r="E132" s="183">
        <f>RES_hhdet_in_emih!E132/RES_summary!E$21</f>
        <v>0</v>
      </c>
      <c r="F132" s="183">
        <f>RES_hhdet_in_emih!F132/RES_summary!F$21</f>
        <v>0</v>
      </c>
      <c r="G132" s="183">
        <f>RES_hhdet_in_emih!G132/RES_summary!G$21</f>
        <v>0</v>
      </c>
      <c r="H132" s="183">
        <f>RES_hhdet_in_emih!H132/RES_summary!H$21</f>
        <v>0</v>
      </c>
      <c r="I132" s="183">
        <f>RES_hhdet_in_emih!I132/RES_summary!I$21</f>
        <v>0</v>
      </c>
      <c r="J132" s="183">
        <f>RES_hhdet_in_emih!J132/RES_summary!J$21</f>
        <v>0</v>
      </c>
      <c r="K132" s="183">
        <f>RES_hhdet_in_emih!K132/RES_summary!K$21</f>
        <v>0</v>
      </c>
      <c r="L132" s="183">
        <f>RES_hhdet_in_emih!L132/RES_summary!L$21</f>
        <v>0</v>
      </c>
      <c r="M132" s="183">
        <f>RES_hhdet_in_emih!M132/RES_summary!M$21</f>
        <v>0</v>
      </c>
      <c r="N132" s="183">
        <f>RES_hhdet_in_emih!N132/RES_summary!N$21</f>
        <v>0</v>
      </c>
      <c r="O132" s="183">
        <f>RES_hhdet_in_emih!O132/RES_summary!O$21</f>
        <v>0</v>
      </c>
      <c r="P132" s="183">
        <f>RES_hhdet_in_emih!P132/RES_summary!P$21</f>
        <v>0</v>
      </c>
      <c r="Q132" s="183">
        <f>RES_hhdet_in_emih!Q132/RES_summary!Q$21</f>
        <v>0</v>
      </c>
    </row>
    <row r="133" spans="1:17" ht="12" customHeight="1" x14ac:dyDescent="0.25">
      <c r="A133" s="166" t="s">
        <v>61</v>
      </c>
      <c r="B133" s="165"/>
      <c r="C133" s="182">
        <f>RES_hhdet_in_emih!C133/RES_summary!C$21</f>
        <v>0</v>
      </c>
      <c r="D133" s="182">
        <f>RES_hhdet_in_emih!D133/RES_summary!D$21</f>
        <v>0</v>
      </c>
      <c r="E133" s="182">
        <f>RES_hhdet_in_emih!E133/RES_summary!E$21</f>
        <v>0</v>
      </c>
      <c r="F133" s="182">
        <f>RES_hhdet_in_emih!F133/RES_summary!F$21</f>
        <v>0</v>
      </c>
      <c r="G133" s="182">
        <f>RES_hhdet_in_emih!G133/RES_summary!G$21</f>
        <v>0</v>
      </c>
      <c r="H133" s="182">
        <f>RES_hhdet_in_emih!H133/RES_summary!H$21</f>
        <v>0</v>
      </c>
      <c r="I133" s="182">
        <f>RES_hhdet_in_emih!I133/RES_summary!I$21</f>
        <v>0</v>
      </c>
      <c r="J133" s="182">
        <f>RES_hhdet_in_emih!J133/RES_summary!J$21</f>
        <v>0</v>
      </c>
      <c r="K133" s="182">
        <f>RES_hhdet_in_emih!K133/RES_summary!K$21</f>
        <v>0</v>
      </c>
      <c r="L133" s="182">
        <f>RES_hhdet_in_emih!L133/RES_summary!L$21</f>
        <v>0</v>
      </c>
      <c r="M133" s="182">
        <f>RES_hhdet_in_emih!M133/RES_summary!M$21</f>
        <v>0</v>
      </c>
      <c r="N133" s="182">
        <f>RES_hhdet_in_emih!N133/RES_summary!N$21</f>
        <v>0</v>
      </c>
      <c r="O133" s="182">
        <f>RES_hhdet_in_emih!O133/RES_summary!O$21</f>
        <v>0</v>
      </c>
      <c r="P133" s="182">
        <f>RES_hhdet_in_emih!P133/RES_summary!P$21</f>
        <v>0</v>
      </c>
      <c r="Q133" s="182">
        <f>RES_hhdet_in_emih!Q133/RES_summary!Q$21</f>
        <v>0</v>
      </c>
    </row>
    <row r="134" spans="1:17" ht="12" customHeight="1" x14ac:dyDescent="0.25">
      <c r="A134" s="147" t="s">
        <v>59</v>
      </c>
      <c r="B134" s="164"/>
      <c r="C134" s="181">
        <f>RES_hhdet_in_emih!C134/RES_summary!C$21</f>
        <v>0</v>
      </c>
      <c r="D134" s="181">
        <f>RES_hhdet_in_emih!D134/RES_summary!D$21</f>
        <v>0</v>
      </c>
      <c r="E134" s="181">
        <f>RES_hhdet_in_emih!E134/RES_summary!E$21</f>
        <v>0</v>
      </c>
      <c r="F134" s="181">
        <f>RES_hhdet_in_emih!F134/RES_summary!F$21</f>
        <v>0</v>
      </c>
      <c r="G134" s="181">
        <f>RES_hhdet_in_emih!G134/RES_summary!G$21</f>
        <v>0</v>
      </c>
      <c r="H134" s="181">
        <f>RES_hhdet_in_emih!H134/RES_summary!H$21</f>
        <v>0</v>
      </c>
      <c r="I134" s="181">
        <f>RES_hhdet_in_emih!I134/RES_summary!I$21</f>
        <v>0</v>
      </c>
      <c r="J134" s="181">
        <f>RES_hhdet_in_emih!J134/RES_summary!J$21</f>
        <v>0</v>
      </c>
      <c r="K134" s="181">
        <f>RES_hhdet_in_emih!K134/RES_summary!K$21</f>
        <v>0</v>
      </c>
      <c r="L134" s="181">
        <f>RES_hhdet_in_emih!L134/RES_summary!L$21</f>
        <v>0</v>
      </c>
      <c r="M134" s="181">
        <f>RES_hhdet_in_emih!M134/RES_summary!M$21</f>
        <v>0</v>
      </c>
      <c r="N134" s="181">
        <f>RES_hhdet_in_emih!N134/RES_summary!N$21</f>
        <v>0</v>
      </c>
      <c r="O134" s="181">
        <f>RES_hhdet_in_emih!O134/RES_summary!O$21</f>
        <v>0</v>
      </c>
      <c r="P134" s="181">
        <f>RES_hhdet_in_emih!P134/RES_summary!P$21</f>
        <v>0</v>
      </c>
      <c r="Q134" s="181">
        <f>RES_hhdet_in_emih!Q134/RES_summary!Q$21</f>
        <v>0</v>
      </c>
    </row>
    <row r="135" spans="1:17" ht="12" customHeight="1" x14ac:dyDescent="0.25">
      <c r="A135" s="163" t="s">
        <v>142</v>
      </c>
      <c r="B135" s="162"/>
      <c r="C135" s="180">
        <f>RES_hhdet_in_emih!C135/RES_summary!C$21</f>
        <v>0</v>
      </c>
      <c r="D135" s="180">
        <f>RES_hhdet_in_emih!D135/RES_summary!D$21</f>
        <v>0</v>
      </c>
      <c r="E135" s="180">
        <f>RES_hhdet_in_emih!E135/RES_summary!E$21</f>
        <v>0</v>
      </c>
      <c r="F135" s="180">
        <f>RES_hhdet_in_emih!F135/RES_summary!F$21</f>
        <v>0</v>
      </c>
      <c r="G135" s="180">
        <f>RES_hhdet_in_emih!G135/RES_summary!G$21</f>
        <v>0</v>
      </c>
      <c r="H135" s="180">
        <f>RES_hhdet_in_emih!H135/RES_summary!H$21</f>
        <v>0</v>
      </c>
      <c r="I135" s="180">
        <f>RES_hhdet_in_emih!I135/RES_summary!I$21</f>
        <v>0</v>
      </c>
      <c r="J135" s="180">
        <f>RES_hhdet_in_emih!J135/RES_summary!J$21</f>
        <v>0</v>
      </c>
      <c r="K135" s="180">
        <f>RES_hhdet_in_emih!K135/RES_summary!K$21</f>
        <v>0</v>
      </c>
      <c r="L135" s="180">
        <f>RES_hhdet_in_emih!L135/RES_summary!L$21</f>
        <v>0</v>
      </c>
      <c r="M135" s="180">
        <f>RES_hhdet_in_emih!M135/RES_summary!M$21</f>
        <v>0</v>
      </c>
      <c r="N135" s="180">
        <f>RES_hhdet_in_emih!N135/RES_summary!N$21</f>
        <v>0</v>
      </c>
      <c r="O135" s="180">
        <f>RES_hhdet_in_emih!O135/RES_summary!O$21</f>
        <v>0</v>
      </c>
      <c r="P135" s="180">
        <f>RES_hhdet_in_emih!P135/RES_summary!P$21</f>
        <v>0</v>
      </c>
      <c r="Q135" s="180">
        <f>RES_hhdet_in_emih!Q135/RES_summary!Q$21</f>
        <v>0</v>
      </c>
    </row>
    <row r="136" spans="1:17" ht="12" customHeight="1" x14ac:dyDescent="0.25">
      <c r="A136" s="161" t="s">
        <v>141</v>
      </c>
      <c r="B136" s="160"/>
      <c r="C136" s="179">
        <f>RES_hhdet_in_emih!C136/RES_summary!C$21</f>
        <v>0</v>
      </c>
      <c r="D136" s="179">
        <f>RES_hhdet_in_emih!D136/RES_summary!D$21</f>
        <v>0</v>
      </c>
      <c r="E136" s="179">
        <f>RES_hhdet_in_emih!E136/RES_summary!E$21</f>
        <v>0</v>
      </c>
      <c r="F136" s="179">
        <f>RES_hhdet_in_emih!F136/RES_summary!F$21</f>
        <v>0</v>
      </c>
      <c r="G136" s="179">
        <f>RES_hhdet_in_emih!G136/RES_summary!G$21</f>
        <v>0</v>
      </c>
      <c r="H136" s="179">
        <f>RES_hhdet_in_emih!H136/RES_summary!H$21</f>
        <v>0</v>
      </c>
      <c r="I136" s="179">
        <f>RES_hhdet_in_emih!I136/RES_summary!I$21</f>
        <v>0</v>
      </c>
      <c r="J136" s="179">
        <f>RES_hhdet_in_emih!J136/RES_summary!J$21</f>
        <v>0</v>
      </c>
      <c r="K136" s="179">
        <f>RES_hhdet_in_emih!K136/RES_summary!K$21</f>
        <v>0</v>
      </c>
      <c r="L136" s="179">
        <f>RES_hhdet_in_emih!L136/RES_summary!L$21</f>
        <v>0</v>
      </c>
      <c r="M136" s="179">
        <f>RES_hhdet_in_emih!M136/RES_summary!M$21</f>
        <v>0</v>
      </c>
      <c r="N136" s="179">
        <f>RES_hhdet_in_emih!N136/RES_summary!N$21</f>
        <v>0</v>
      </c>
      <c r="O136" s="179">
        <f>RES_hhdet_in_emih!O136/RES_summary!O$21</f>
        <v>0</v>
      </c>
      <c r="P136" s="179">
        <f>RES_hhdet_in_emih!P136/RES_summary!P$21</f>
        <v>0</v>
      </c>
      <c r="Q136" s="179">
        <f>RES_hhdet_in_emih!Q136/RES_summary!Q$21</f>
        <v>0</v>
      </c>
    </row>
    <row r="137" spans="1:17" ht="12" customHeight="1" x14ac:dyDescent="0.25">
      <c r="A137" s="148" t="s">
        <v>60</v>
      </c>
      <c r="B137" s="156"/>
      <c r="C137" s="177">
        <f>RES_hhdet_in_emih!C137/RES_summary!C$21</f>
        <v>0</v>
      </c>
      <c r="D137" s="177">
        <f>RES_hhdet_in_emih!D137/RES_summary!D$21</f>
        <v>0</v>
      </c>
      <c r="E137" s="177">
        <f>RES_hhdet_in_emih!E137/RES_summary!E$21</f>
        <v>0</v>
      </c>
      <c r="F137" s="177">
        <f>RES_hhdet_in_emih!F137/RES_summary!F$21</f>
        <v>0</v>
      </c>
      <c r="G137" s="177">
        <f>RES_hhdet_in_emih!G137/RES_summary!G$21</f>
        <v>0</v>
      </c>
      <c r="H137" s="177">
        <f>RES_hhdet_in_emih!H137/RES_summary!H$21</f>
        <v>0</v>
      </c>
      <c r="I137" s="177">
        <f>RES_hhdet_in_emih!I137/RES_summary!I$21</f>
        <v>0</v>
      </c>
      <c r="J137" s="177">
        <f>RES_hhdet_in_emih!J137/RES_summary!J$21</f>
        <v>0</v>
      </c>
      <c r="K137" s="177">
        <f>RES_hhdet_in_emih!K137/RES_summary!K$21</f>
        <v>0</v>
      </c>
      <c r="L137" s="177">
        <f>RES_hhdet_in_emih!L137/RES_summary!L$21</f>
        <v>0</v>
      </c>
      <c r="M137" s="177">
        <f>RES_hhdet_in_emih!M137/RES_summary!M$21</f>
        <v>0</v>
      </c>
      <c r="N137" s="177">
        <f>RES_hhdet_in_emih!N137/RES_summary!N$21</f>
        <v>0</v>
      </c>
      <c r="O137" s="177">
        <f>RES_hhdet_in_emih!O137/RES_summary!O$21</f>
        <v>0</v>
      </c>
      <c r="P137" s="177">
        <f>RES_hhdet_in_emih!P137/RES_summary!P$21</f>
        <v>0</v>
      </c>
      <c r="Q137" s="177">
        <f>RES_hhdet_in_emih!Q137/RES_summary!Q$21</f>
        <v>0</v>
      </c>
    </row>
    <row r="138" spans="1:17" ht="12" customHeight="1" x14ac:dyDescent="0.25">
      <c r="A138" s="148" t="s">
        <v>59</v>
      </c>
      <c r="B138" s="156"/>
      <c r="C138" s="177">
        <f>RES_hhdet_in_emih!C138/RES_summary!C$21</f>
        <v>0</v>
      </c>
      <c r="D138" s="177">
        <f>RES_hhdet_in_emih!D138/RES_summary!D$21</f>
        <v>0</v>
      </c>
      <c r="E138" s="177">
        <f>RES_hhdet_in_emih!E138/RES_summary!E$21</f>
        <v>0</v>
      </c>
      <c r="F138" s="177">
        <f>RES_hhdet_in_emih!F138/RES_summary!F$21</f>
        <v>0</v>
      </c>
      <c r="G138" s="177">
        <f>RES_hhdet_in_emih!G138/RES_summary!G$21</f>
        <v>0</v>
      </c>
      <c r="H138" s="177">
        <f>RES_hhdet_in_emih!H138/RES_summary!H$21</f>
        <v>0</v>
      </c>
      <c r="I138" s="177">
        <f>RES_hhdet_in_emih!I138/RES_summary!I$21</f>
        <v>0</v>
      </c>
      <c r="J138" s="177">
        <f>RES_hhdet_in_emih!J138/RES_summary!J$21</f>
        <v>0</v>
      </c>
      <c r="K138" s="177">
        <f>RES_hhdet_in_emih!K138/RES_summary!K$21</f>
        <v>0</v>
      </c>
      <c r="L138" s="177">
        <f>RES_hhdet_in_emih!L138/RES_summary!L$21</f>
        <v>0</v>
      </c>
      <c r="M138" s="177">
        <f>RES_hhdet_in_emih!M138/RES_summary!M$21</f>
        <v>0</v>
      </c>
      <c r="N138" s="177">
        <f>RES_hhdet_in_emih!N138/RES_summary!N$21</f>
        <v>0</v>
      </c>
      <c r="O138" s="177">
        <f>RES_hhdet_in_emih!O138/RES_summary!O$21</f>
        <v>0</v>
      </c>
      <c r="P138" s="177">
        <f>RES_hhdet_in_emih!P138/RES_summary!P$21</f>
        <v>0</v>
      </c>
      <c r="Q138" s="177">
        <f>RES_hhdet_in_emih!Q138/RES_summary!Q$21</f>
        <v>0</v>
      </c>
    </row>
    <row r="139" spans="1:17" ht="12" customHeight="1" x14ac:dyDescent="0.25">
      <c r="A139" s="158" t="s">
        <v>62</v>
      </c>
      <c r="B139" s="157"/>
      <c r="C139" s="178">
        <f>RES_hhdet_in_emih!C139/RES_summary!C$21</f>
        <v>0</v>
      </c>
      <c r="D139" s="178">
        <f>RES_hhdet_in_emih!D139/RES_summary!D$21</f>
        <v>0</v>
      </c>
      <c r="E139" s="178">
        <f>RES_hhdet_in_emih!E139/RES_summary!E$21</f>
        <v>4.6049014692281813E-3</v>
      </c>
      <c r="F139" s="178">
        <f>RES_hhdet_in_emih!F139/RES_summary!F$21</f>
        <v>0</v>
      </c>
      <c r="G139" s="178">
        <f>RES_hhdet_in_emih!G139/RES_summary!G$21</f>
        <v>0</v>
      </c>
      <c r="H139" s="178">
        <f>RES_hhdet_in_emih!H139/RES_summary!H$21</f>
        <v>1.3811546956164159E-3</v>
      </c>
      <c r="I139" s="178">
        <f>RES_hhdet_in_emih!I139/RES_summary!I$21</f>
        <v>0</v>
      </c>
      <c r="J139" s="178">
        <f>RES_hhdet_in_emih!J139/RES_summary!J$21</f>
        <v>0</v>
      </c>
      <c r="K139" s="178">
        <f>RES_hhdet_in_emih!K139/RES_summary!K$21</f>
        <v>0</v>
      </c>
      <c r="L139" s="178">
        <f>RES_hhdet_in_emih!L139/RES_summary!L$21</f>
        <v>0</v>
      </c>
      <c r="M139" s="178">
        <f>RES_hhdet_in_emih!M139/RES_summary!M$21</f>
        <v>0</v>
      </c>
      <c r="N139" s="178">
        <f>RES_hhdet_in_emih!N139/RES_summary!N$21</f>
        <v>0</v>
      </c>
      <c r="O139" s="178">
        <f>RES_hhdet_in_emih!O139/RES_summary!O$21</f>
        <v>0</v>
      </c>
      <c r="P139" s="178">
        <f>RES_hhdet_in_emih!P139/RES_summary!P$21</f>
        <v>0</v>
      </c>
      <c r="Q139" s="178">
        <f>RES_hhdet_in_emih!Q139/RES_summary!Q$21</f>
        <v>0</v>
      </c>
    </row>
    <row r="140" spans="1:17" ht="12" customHeight="1" x14ac:dyDescent="0.25">
      <c r="A140" s="23" t="s">
        <v>57</v>
      </c>
      <c r="B140" s="156"/>
      <c r="C140" s="177">
        <f>RES_hhdet_in_emih!C140/RES_summary!C$21</f>
        <v>0</v>
      </c>
      <c r="D140" s="177">
        <f>RES_hhdet_in_emih!D140/RES_summary!D$21</f>
        <v>0</v>
      </c>
      <c r="E140" s="177">
        <f>RES_hhdet_in_emih!E140/RES_summary!E$21</f>
        <v>2.6924497327423778</v>
      </c>
      <c r="F140" s="177">
        <f>RES_hhdet_in_emih!F140/RES_summary!F$21</f>
        <v>0</v>
      </c>
      <c r="G140" s="177">
        <f>RES_hhdet_in_emih!G140/RES_summary!G$21</f>
        <v>0</v>
      </c>
      <c r="H140" s="177">
        <f>RES_hhdet_in_emih!H140/RES_summary!H$21</f>
        <v>2.4606727324218296</v>
      </c>
      <c r="I140" s="177">
        <f>RES_hhdet_in_emih!I140/RES_summary!I$21</f>
        <v>0</v>
      </c>
      <c r="J140" s="177">
        <f>RES_hhdet_in_emih!J140/RES_summary!J$21</f>
        <v>0</v>
      </c>
      <c r="K140" s="177">
        <f>RES_hhdet_in_emih!K140/RES_summary!K$21</f>
        <v>0</v>
      </c>
      <c r="L140" s="177">
        <f>RES_hhdet_in_emih!L140/RES_summary!L$21</f>
        <v>0</v>
      </c>
      <c r="M140" s="177">
        <f>RES_hhdet_in_emih!M140/RES_summary!M$21</f>
        <v>0</v>
      </c>
      <c r="N140" s="177">
        <f>RES_hhdet_in_emih!N140/RES_summary!N$21</f>
        <v>0</v>
      </c>
      <c r="O140" s="177">
        <f>RES_hhdet_in_emih!O140/RES_summary!O$21</f>
        <v>0</v>
      </c>
      <c r="P140" s="177">
        <f>RES_hhdet_in_emih!P140/RES_summary!P$21</f>
        <v>0</v>
      </c>
      <c r="Q140" s="177">
        <f>RES_hhdet_in_emih!Q140/RES_summary!Q$21</f>
        <v>0</v>
      </c>
    </row>
    <row r="141" spans="1:17" ht="12" customHeight="1" x14ac:dyDescent="0.25">
      <c r="A141" s="29" t="s">
        <v>140</v>
      </c>
      <c r="B141" s="57"/>
      <c r="C141" s="176">
        <f>RES_hhdet_in_emih!C141/RES_summary!C$21</f>
        <v>0</v>
      </c>
      <c r="D141" s="176">
        <f>RES_hhdet_in_emih!D141/RES_summary!D$21</f>
        <v>0</v>
      </c>
      <c r="E141" s="176">
        <f>RES_hhdet_in_emih!E141/RES_summary!E$21</f>
        <v>0</v>
      </c>
      <c r="F141" s="176">
        <f>RES_hhdet_in_emih!F141/RES_summary!F$21</f>
        <v>0</v>
      </c>
      <c r="G141" s="176">
        <f>RES_hhdet_in_emih!G141/RES_summary!G$21</f>
        <v>0</v>
      </c>
      <c r="H141" s="176">
        <f>RES_hhdet_in_emih!H141/RES_summary!H$21</f>
        <v>0</v>
      </c>
      <c r="I141" s="176">
        <f>RES_hhdet_in_emih!I141/RES_summary!I$21</f>
        <v>0</v>
      </c>
      <c r="J141" s="176">
        <f>RES_hhdet_in_emih!J141/RES_summary!J$21</f>
        <v>0</v>
      </c>
      <c r="K141" s="176">
        <f>RES_hhdet_in_emih!K141/RES_summary!K$21</f>
        <v>0</v>
      </c>
      <c r="L141" s="176">
        <f>RES_hhdet_in_emih!L141/RES_summary!L$21</f>
        <v>0</v>
      </c>
      <c r="M141" s="176">
        <f>RES_hhdet_in_emih!M141/RES_summary!M$21</f>
        <v>0</v>
      </c>
      <c r="N141" s="176">
        <f>RES_hhdet_in_emih!N141/RES_summary!N$21</f>
        <v>0</v>
      </c>
      <c r="O141" s="176">
        <f>RES_hhdet_in_emih!O141/RES_summary!O$21</f>
        <v>0</v>
      </c>
      <c r="P141" s="176">
        <f>RES_hhdet_in_emih!P141/RES_summary!P$21</f>
        <v>0</v>
      </c>
      <c r="Q141" s="176">
        <f>RES_hhdet_in_emih!Q141/RES_summary!Q$21</f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84">
        <f>RES_hhdet_in_emih!C143/RES_summary!C$21</f>
        <v>0</v>
      </c>
      <c r="D143" s="184">
        <f>RES_hhdet_in_emih!D143/RES_summary!D$21</f>
        <v>0</v>
      </c>
      <c r="E143" s="184">
        <f>RES_hhdet_in_emih!E143/RES_summary!E$21</f>
        <v>0</v>
      </c>
      <c r="F143" s="184">
        <f>RES_hhdet_in_emih!F143/RES_summary!F$21</f>
        <v>0</v>
      </c>
      <c r="G143" s="184">
        <f>RES_hhdet_in_emih!G143/RES_summary!G$21</f>
        <v>0</v>
      </c>
      <c r="H143" s="184">
        <f>RES_hhdet_in_emih!H143/RES_summary!H$21</f>
        <v>0</v>
      </c>
      <c r="I143" s="184">
        <f>RES_hhdet_in_emih!I143/RES_summary!I$21</f>
        <v>0</v>
      </c>
      <c r="J143" s="184">
        <f>RES_hhdet_in_emih!J143/RES_summary!J$21</f>
        <v>0</v>
      </c>
      <c r="K143" s="184">
        <f>RES_hhdet_in_emih!K143/RES_summary!K$21</f>
        <v>0</v>
      </c>
      <c r="L143" s="184">
        <f>RES_hhdet_in_emih!L143/RES_summary!L$21</f>
        <v>0</v>
      </c>
      <c r="M143" s="184">
        <f>RES_hhdet_in_emih!M143/RES_summary!M$21</f>
        <v>0</v>
      </c>
      <c r="N143" s="184">
        <f>RES_hhdet_in_emih!N143/RES_summary!N$21</f>
        <v>0</v>
      </c>
      <c r="O143" s="184">
        <f>RES_hhdet_in_emih!O143/RES_summary!O$21</f>
        <v>0</v>
      </c>
      <c r="P143" s="184">
        <f>RES_hhdet_in_emih!P143/RES_summary!P$21</f>
        <v>0</v>
      </c>
      <c r="Q143" s="184">
        <f>RES_hhdet_in_emih!Q143/RES_summary!Q$21</f>
        <v>0</v>
      </c>
    </row>
    <row r="144" spans="1:17" ht="12.95" customHeight="1" x14ac:dyDescent="0.25">
      <c r="A144" s="158" t="s">
        <v>65</v>
      </c>
      <c r="B144" s="157"/>
      <c r="C144" s="178">
        <f>RES_hhdet_in_emih!C144/RES_summary!C$21</f>
        <v>0</v>
      </c>
      <c r="D144" s="178">
        <f>RES_hhdet_in_emih!D144/RES_summary!D$21</f>
        <v>0</v>
      </c>
      <c r="E144" s="178">
        <f>RES_hhdet_in_emih!E144/RES_summary!E$21</f>
        <v>0</v>
      </c>
      <c r="F144" s="178">
        <f>RES_hhdet_in_emih!F144/RES_summary!F$21</f>
        <v>0</v>
      </c>
      <c r="G144" s="178">
        <f>RES_hhdet_in_emih!G144/RES_summary!G$21</f>
        <v>0</v>
      </c>
      <c r="H144" s="178">
        <f>RES_hhdet_in_emih!H144/RES_summary!H$21</f>
        <v>0</v>
      </c>
      <c r="I144" s="178">
        <f>RES_hhdet_in_emih!I144/RES_summary!I$21</f>
        <v>0</v>
      </c>
      <c r="J144" s="178">
        <f>RES_hhdet_in_emih!J144/RES_summary!J$21</f>
        <v>0</v>
      </c>
      <c r="K144" s="178">
        <f>RES_hhdet_in_emih!K144/RES_summary!K$21</f>
        <v>0</v>
      </c>
      <c r="L144" s="178">
        <f>RES_hhdet_in_emih!L144/RES_summary!L$21</f>
        <v>0</v>
      </c>
      <c r="M144" s="178">
        <f>RES_hhdet_in_emih!M144/RES_summary!M$21</f>
        <v>0</v>
      </c>
      <c r="N144" s="178">
        <f>RES_hhdet_in_emih!N144/RES_summary!N$21</f>
        <v>0</v>
      </c>
      <c r="O144" s="178">
        <f>RES_hhdet_in_emih!O144/RES_summary!O$21</f>
        <v>0</v>
      </c>
      <c r="P144" s="178">
        <f>RES_hhdet_in_emih!P144/RES_summary!P$21</f>
        <v>0</v>
      </c>
      <c r="Q144" s="178">
        <f>RES_hhdet_in_emih!Q144/RES_summary!Q$21</f>
        <v>0</v>
      </c>
    </row>
    <row r="145" spans="1:17" ht="12" customHeight="1" x14ac:dyDescent="0.25">
      <c r="A145" s="23" t="s">
        <v>60</v>
      </c>
      <c r="B145" s="156"/>
      <c r="C145" s="177">
        <f>RES_hhdet_in_emih!C145/RES_summary!C$21</f>
        <v>0</v>
      </c>
      <c r="D145" s="177">
        <f>RES_hhdet_in_emih!D145/RES_summary!D$21</f>
        <v>0</v>
      </c>
      <c r="E145" s="177">
        <f>RES_hhdet_in_emih!E145/RES_summary!E$21</f>
        <v>0</v>
      </c>
      <c r="F145" s="177">
        <f>RES_hhdet_in_emih!F145/RES_summary!F$21</f>
        <v>0</v>
      </c>
      <c r="G145" s="177">
        <f>RES_hhdet_in_emih!G145/RES_summary!G$21</f>
        <v>0</v>
      </c>
      <c r="H145" s="177">
        <f>RES_hhdet_in_emih!H145/RES_summary!H$21</f>
        <v>0</v>
      </c>
      <c r="I145" s="177">
        <f>RES_hhdet_in_emih!I145/RES_summary!I$21</f>
        <v>0</v>
      </c>
      <c r="J145" s="177">
        <f>RES_hhdet_in_emih!J145/RES_summary!J$21</f>
        <v>0</v>
      </c>
      <c r="K145" s="177">
        <f>RES_hhdet_in_emih!K145/RES_summary!K$21</f>
        <v>0</v>
      </c>
      <c r="L145" s="177">
        <f>RES_hhdet_in_emih!L145/RES_summary!L$21</f>
        <v>0</v>
      </c>
      <c r="M145" s="177">
        <f>RES_hhdet_in_emih!M145/RES_summary!M$21</f>
        <v>0</v>
      </c>
      <c r="N145" s="177">
        <f>RES_hhdet_in_emih!N145/RES_summary!N$21</f>
        <v>0</v>
      </c>
      <c r="O145" s="177">
        <f>RES_hhdet_in_emih!O145/RES_summary!O$21</f>
        <v>0</v>
      </c>
      <c r="P145" s="177">
        <f>RES_hhdet_in_emih!P145/RES_summary!P$21</f>
        <v>0</v>
      </c>
      <c r="Q145" s="177">
        <f>RES_hhdet_in_emih!Q145/RES_summary!Q$21</f>
        <v>0</v>
      </c>
    </row>
    <row r="146" spans="1:17" ht="12.95" customHeight="1" x14ac:dyDescent="0.25">
      <c r="A146" s="158" t="s">
        <v>112</v>
      </c>
      <c r="B146" s="157"/>
      <c r="C146" s="178">
        <f>RES_hhdet_in_emih!C146/RES_summary!C$21</f>
        <v>0</v>
      </c>
      <c r="D146" s="178">
        <f>RES_hhdet_in_emih!D146/RES_summary!D$21</f>
        <v>0</v>
      </c>
      <c r="E146" s="178">
        <f>RES_hhdet_in_emih!E146/RES_summary!E$21</f>
        <v>0</v>
      </c>
      <c r="F146" s="178">
        <f>RES_hhdet_in_emih!F146/RES_summary!F$21</f>
        <v>0</v>
      </c>
      <c r="G146" s="178">
        <f>RES_hhdet_in_emih!G146/RES_summary!G$21</f>
        <v>0</v>
      </c>
      <c r="H146" s="178">
        <f>RES_hhdet_in_emih!H146/RES_summary!H$21</f>
        <v>0</v>
      </c>
      <c r="I146" s="178">
        <f>RES_hhdet_in_emih!I146/RES_summary!I$21</f>
        <v>0</v>
      </c>
      <c r="J146" s="178">
        <f>RES_hhdet_in_emih!J146/RES_summary!J$21</f>
        <v>0</v>
      </c>
      <c r="K146" s="178">
        <f>RES_hhdet_in_emih!K146/RES_summary!K$21</f>
        <v>0</v>
      </c>
      <c r="L146" s="178">
        <f>RES_hhdet_in_emih!L146/RES_summary!L$21</f>
        <v>0</v>
      </c>
      <c r="M146" s="178">
        <f>RES_hhdet_in_emih!M146/RES_summary!M$21</f>
        <v>0</v>
      </c>
      <c r="N146" s="178">
        <f>RES_hhdet_in_emih!N146/RES_summary!N$21</f>
        <v>0</v>
      </c>
      <c r="O146" s="178">
        <f>RES_hhdet_in_emih!O146/RES_summary!O$21</f>
        <v>0</v>
      </c>
      <c r="P146" s="178">
        <f>RES_hhdet_in_emih!P146/RES_summary!P$21</f>
        <v>0</v>
      </c>
      <c r="Q146" s="178">
        <f>RES_hhdet_in_emih!Q146/RES_summary!Q$21</f>
        <v>0</v>
      </c>
    </row>
    <row r="147" spans="1:17" ht="12" customHeight="1" x14ac:dyDescent="0.25">
      <c r="A147" s="23" t="s">
        <v>60</v>
      </c>
      <c r="B147" s="156"/>
      <c r="C147" s="177">
        <f>RES_hhdet_in_emih!C147/RES_summary!C$21</f>
        <v>0</v>
      </c>
      <c r="D147" s="177">
        <f>RES_hhdet_in_emih!D147/RES_summary!D$21</f>
        <v>0</v>
      </c>
      <c r="E147" s="177">
        <f>RES_hhdet_in_emih!E147/RES_summary!E$21</f>
        <v>0</v>
      </c>
      <c r="F147" s="177">
        <f>RES_hhdet_in_emih!F147/RES_summary!F$21</f>
        <v>0</v>
      </c>
      <c r="G147" s="177">
        <f>RES_hhdet_in_emih!G147/RES_summary!G$21</f>
        <v>0</v>
      </c>
      <c r="H147" s="177">
        <f>RES_hhdet_in_emih!H147/RES_summary!H$21</f>
        <v>0</v>
      </c>
      <c r="I147" s="177">
        <f>RES_hhdet_in_emih!I147/RES_summary!I$21</f>
        <v>0</v>
      </c>
      <c r="J147" s="177">
        <f>RES_hhdet_in_emih!J147/RES_summary!J$21</f>
        <v>0</v>
      </c>
      <c r="K147" s="177">
        <f>RES_hhdet_in_emih!K147/RES_summary!K$21</f>
        <v>0</v>
      </c>
      <c r="L147" s="177">
        <f>RES_hhdet_in_emih!L147/RES_summary!L$21</f>
        <v>0</v>
      </c>
      <c r="M147" s="177">
        <f>RES_hhdet_in_emih!M147/RES_summary!M$21</f>
        <v>0</v>
      </c>
      <c r="N147" s="177">
        <f>RES_hhdet_in_emih!N147/RES_summary!N$21</f>
        <v>0</v>
      </c>
      <c r="O147" s="177">
        <f>RES_hhdet_in_emih!O147/RES_summary!O$21</f>
        <v>0</v>
      </c>
      <c r="P147" s="177">
        <f>RES_hhdet_in_emih!P147/RES_summary!P$21</f>
        <v>0</v>
      </c>
      <c r="Q147" s="177">
        <f>RES_hhdet_in_emih!Q147/RES_summary!Q$21</f>
        <v>0</v>
      </c>
    </row>
    <row r="148" spans="1:17" ht="12" customHeight="1" x14ac:dyDescent="0.25">
      <c r="A148" s="158" t="s">
        <v>63</v>
      </c>
      <c r="B148" s="157"/>
      <c r="C148" s="178">
        <f>RES_hhdet_in_emih!C148/RES_summary!C$21</f>
        <v>0</v>
      </c>
      <c r="D148" s="178">
        <f>RES_hhdet_in_emih!D148/RES_summary!D$21</f>
        <v>0</v>
      </c>
      <c r="E148" s="178">
        <f>RES_hhdet_in_emih!E148/RES_summary!E$21</f>
        <v>0</v>
      </c>
      <c r="F148" s="178">
        <f>RES_hhdet_in_emih!F148/RES_summary!F$21</f>
        <v>0</v>
      </c>
      <c r="G148" s="178">
        <f>RES_hhdet_in_emih!G148/RES_summary!G$21</f>
        <v>0</v>
      </c>
      <c r="H148" s="178">
        <f>RES_hhdet_in_emih!H148/RES_summary!H$21</f>
        <v>0</v>
      </c>
      <c r="I148" s="178">
        <f>RES_hhdet_in_emih!I148/RES_summary!I$21</f>
        <v>0</v>
      </c>
      <c r="J148" s="178">
        <f>RES_hhdet_in_emih!J148/RES_summary!J$21</f>
        <v>0</v>
      </c>
      <c r="K148" s="178">
        <f>RES_hhdet_in_emih!K148/RES_summary!K$21</f>
        <v>0</v>
      </c>
      <c r="L148" s="178">
        <f>RES_hhdet_in_emih!L148/RES_summary!L$21</f>
        <v>0</v>
      </c>
      <c r="M148" s="178">
        <f>RES_hhdet_in_emih!M148/RES_summary!M$21</f>
        <v>0</v>
      </c>
      <c r="N148" s="178">
        <f>RES_hhdet_in_emih!N148/RES_summary!N$21</f>
        <v>0</v>
      </c>
      <c r="O148" s="178">
        <f>RES_hhdet_in_emih!O148/RES_summary!O$21</f>
        <v>0</v>
      </c>
      <c r="P148" s="178">
        <f>RES_hhdet_in_emih!P148/RES_summary!P$21</f>
        <v>0</v>
      </c>
      <c r="Q148" s="178">
        <f>RES_hhdet_in_emih!Q148/RES_summary!Q$21</f>
        <v>0</v>
      </c>
    </row>
    <row r="149" spans="1:17" ht="12" customHeight="1" x14ac:dyDescent="0.25">
      <c r="A149" s="167" t="s">
        <v>144</v>
      </c>
      <c r="B149" s="132"/>
      <c r="C149" s="183">
        <f>RES_hhdet_in_emih!C149/RES_summary!C$21</f>
        <v>0</v>
      </c>
      <c r="D149" s="183">
        <f>RES_hhdet_in_emih!D149/RES_summary!D$21</f>
        <v>0</v>
      </c>
      <c r="E149" s="183">
        <f>RES_hhdet_in_emih!E149/RES_summary!E$21</f>
        <v>0</v>
      </c>
      <c r="F149" s="183">
        <f>RES_hhdet_in_emih!F149/RES_summary!F$21</f>
        <v>0</v>
      </c>
      <c r="G149" s="183">
        <f>RES_hhdet_in_emih!G149/RES_summary!G$21</f>
        <v>0</v>
      </c>
      <c r="H149" s="183">
        <f>RES_hhdet_in_emih!H149/RES_summary!H$21</f>
        <v>0</v>
      </c>
      <c r="I149" s="183">
        <f>RES_hhdet_in_emih!I149/RES_summary!I$21</f>
        <v>0</v>
      </c>
      <c r="J149" s="183">
        <f>RES_hhdet_in_emih!J149/RES_summary!J$21</f>
        <v>0</v>
      </c>
      <c r="K149" s="183">
        <f>RES_hhdet_in_emih!K149/RES_summary!K$21</f>
        <v>0</v>
      </c>
      <c r="L149" s="183">
        <f>RES_hhdet_in_emih!L149/RES_summary!L$21</f>
        <v>0</v>
      </c>
      <c r="M149" s="183">
        <f>RES_hhdet_in_emih!M149/RES_summary!M$21</f>
        <v>0</v>
      </c>
      <c r="N149" s="183">
        <f>RES_hhdet_in_emih!N149/RES_summary!N$21</f>
        <v>0</v>
      </c>
      <c r="O149" s="183">
        <f>RES_hhdet_in_emih!O149/RES_summary!O$21</f>
        <v>0</v>
      </c>
      <c r="P149" s="183">
        <f>RES_hhdet_in_emih!P149/RES_summary!P$21</f>
        <v>0</v>
      </c>
      <c r="Q149" s="183">
        <f>RES_hhdet_in_emih!Q149/RES_summary!Q$21</f>
        <v>0</v>
      </c>
    </row>
    <row r="150" spans="1:17" ht="12" customHeight="1" x14ac:dyDescent="0.25">
      <c r="A150" s="167" t="s">
        <v>143</v>
      </c>
      <c r="B150" s="132"/>
      <c r="C150" s="183">
        <f>RES_hhdet_in_emih!C150/RES_summary!C$21</f>
        <v>0</v>
      </c>
      <c r="D150" s="183">
        <f>RES_hhdet_in_emih!D150/RES_summary!D$21</f>
        <v>0</v>
      </c>
      <c r="E150" s="183">
        <f>RES_hhdet_in_emih!E150/RES_summary!E$21</f>
        <v>0</v>
      </c>
      <c r="F150" s="183">
        <f>RES_hhdet_in_emih!F150/RES_summary!F$21</f>
        <v>0</v>
      </c>
      <c r="G150" s="183">
        <f>RES_hhdet_in_emih!G150/RES_summary!G$21</f>
        <v>0</v>
      </c>
      <c r="H150" s="183">
        <f>RES_hhdet_in_emih!H150/RES_summary!H$21</f>
        <v>0</v>
      </c>
      <c r="I150" s="183">
        <f>RES_hhdet_in_emih!I150/RES_summary!I$21</f>
        <v>0</v>
      </c>
      <c r="J150" s="183">
        <f>RES_hhdet_in_emih!J150/RES_summary!J$21</f>
        <v>0</v>
      </c>
      <c r="K150" s="183">
        <f>RES_hhdet_in_emih!K150/RES_summary!K$21</f>
        <v>0</v>
      </c>
      <c r="L150" s="183">
        <f>RES_hhdet_in_emih!L150/RES_summary!L$21</f>
        <v>0</v>
      </c>
      <c r="M150" s="183">
        <f>RES_hhdet_in_emih!M150/RES_summary!M$21</f>
        <v>0</v>
      </c>
      <c r="N150" s="183">
        <f>RES_hhdet_in_emih!N150/RES_summary!N$21</f>
        <v>0</v>
      </c>
      <c r="O150" s="183">
        <f>RES_hhdet_in_emih!O150/RES_summary!O$21</f>
        <v>0</v>
      </c>
      <c r="P150" s="183">
        <f>RES_hhdet_in_emih!P150/RES_summary!P$21</f>
        <v>0</v>
      </c>
      <c r="Q150" s="183">
        <f>RES_hhdet_in_emih!Q150/RES_summary!Q$21</f>
        <v>0</v>
      </c>
    </row>
    <row r="151" spans="1:17" ht="12" customHeight="1" x14ac:dyDescent="0.25">
      <c r="A151" s="166" t="s">
        <v>57</v>
      </c>
      <c r="B151" s="165"/>
      <c r="C151" s="182">
        <f>RES_hhdet_in_emih!C151/RES_summary!C$21</f>
        <v>0</v>
      </c>
      <c r="D151" s="182">
        <f>RES_hhdet_in_emih!D151/RES_summary!D$21</f>
        <v>0</v>
      </c>
      <c r="E151" s="182">
        <f>RES_hhdet_in_emih!E151/RES_summary!E$21</f>
        <v>0</v>
      </c>
      <c r="F151" s="182">
        <f>RES_hhdet_in_emih!F151/RES_summary!F$21</f>
        <v>0</v>
      </c>
      <c r="G151" s="182">
        <f>RES_hhdet_in_emih!G151/RES_summary!G$21</f>
        <v>0</v>
      </c>
      <c r="H151" s="182">
        <f>RES_hhdet_in_emih!H151/RES_summary!H$21</f>
        <v>0</v>
      </c>
      <c r="I151" s="182">
        <f>RES_hhdet_in_emih!I151/RES_summary!I$21</f>
        <v>0</v>
      </c>
      <c r="J151" s="182">
        <f>RES_hhdet_in_emih!J151/RES_summary!J$21</f>
        <v>0</v>
      </c>
      <c r="K151" s="182">
        <f>RES_hhdet_in_emih!K151/RES_summary!K$21</f>
        <v>0</v>
      </c>
      <c r="L151" s="182">
        <f>RES_hhdet_in_emih!L151/RES_summary!L$21</f>
        <v>0</v>
      </c>
      <c r="M151" s="182">
        <f>RES_hhdet_in_emih!M151/RES_summary!M$21</f>
        <v>0</v>
      </c>
      <c r="N151" s="182">
        <f>RES_hhdet_in_emih!N151/RES_summary!N$21</f>
        <v>0</v>
      </c>
      <c r="O151" s="182">
        <f>RES_hhdet_in_emih!O151/RES_summary!O$21</f>
        <v>0</v>
      </c>
      <c r="P151" s="182">
        <f>RES_hhdet_in_emih!P151/RES_summary!P$21</f>
        <v>0</v>
      </c>
      <c r="Q151" s="182">
        <f>RES_hhdet_in_emih!Q151/RES_summary!Q$21</f>
        <v>0</v>
      </c>
    </row>
    <row r="152" spans="1:17" ht="12" customHeight="1" x14ac:dyDescent="0.25">
      <c r="A152" s="147" t="s">
        <v>59</v>
      </c>
      <c r="B152" s="164"/>
      <c r="C152" s="181">
        <f>RES_hhdet_in_emih!C152/RES_summary!C$21</f>
        <v>0</v>
      </c>
      <c r="D152" s="181">
        <f>RES_hhdet_in_emih!D152/RES_summary!D$21</f>
        <v>0</v>
      </c>
      <c r="E152" s="181">
        <f>RES_hhdet_in_emih!E152/RES_summary!E$21</f>
        <v>0</v>
      </c>
      <c r="F152" s="181">
        <f>RES_hhdet_in_emih!F152/RES_summary!F$21</f>
        <v>0</v>
      </c>
      <c r="G152" s="181">
        <f>RES_hhdet_in_emih!G152/RES_summary!G$21</f>
        <v>0</v>
      </c>
      <c r="H152" s="181">
        <f>RES_hhdet_in_emih!H152/RES_summary!H$21</f>
        <v>0</v>
      </c>
      <c r="I152" s="181">
        <f>RES_hhdet_in_emih!I152/RES_summary!I$21</f>
        <v>0</v>
      </c>
      <c r="J152" s="181">
        <f>RES_hhdet_in_emih!J152/RES_summary!J$21</f>
        <v>0</v>
      </c>
      <c r="K152" s="181">
        <f>RES_hhdet_in_emih!K152/RES_summary!K$21</f>
        <v>0</v>
      </c>
      <c r="L152" s="181">
        <f>RES_hhdet_in_emih!L152/RES_summary!L$21</f>
        <v>0</v>
      </c>
      <c r="M152" s="181">
        <f>RES_hhdet_in_emih!M152/RES_summary!M$21</f>
        <v>0</v>
      </c>
      <c r="N152" s="181">
        <f>RES_hhdet_in_emih!N152/RES_summary!N$21</f>
        <v>0</v>
      </c>
      <c r="O152" s="181">
        <f>RES_hhdet_in_emih!O152/RES_summary!O$21</f>
        <v>0</v>
      </c>
      <c r="P152" s="181">
        <f>RES_hhdet_in_emih!P152/RES_summary!P$21</f>
        <v>0</v>
      </c>
      <c r="Q152" s="181">
        <f>RES_hhdet_in_emih!Q152/RES_summary!Q$21</f>
        <v>0</v>
      </c>
    </row>
    <row r="153" spans="1:17" ht="12" customHeight="1" x14ac:dyDescent="0.25">
      <c r="A153" s="163" t="s">
        <v>142</v>
      </c>
      <c r="B153" s="162"/>
      <c r="C153" s="180">
        <f>RES_hhdet_in_emih!C153/RES_summary!C$21</f>
        <v>0</v>
      </c>
      <c r="D153" s="180">
        <f>RES_hhdet_in_emih!D153/RES_summary!D$21</f>
        <v>0</v>
      </c>
      <c r="E153" s="180">
        <f>RES_hhdet_in_emih!E153/RES_summary!E$21</f>
        <v>0</v>
      </c>
      <c r="F153" s="180">
        <f>RES_hhdet_in_emih!F153/RES_summary!F$21</f>
        <v>0</v>
      </c>
      <c r="G153" s="180">
        <f>RES_hhdet_in_emih!G153/RES_summary!G$21</f>
        <v>0</v>
      </c>
      <c r="H153" s="180">
        <f>RES_hhdet_in_emih!H153/RES_summary!H$21</f>
        <v>0</v>
      </c>
      <c r="I153" s="180">
        <f>RES_hhdet_in_emih!I153/RES_summary!I$21</f>
        <v>0</v>
      </c>
      <c r="J153" s="180">
        <f>RES_hhdet_in_emih!J153/RES_summary!J$21</f>
        <v>0</v>
      </c>
      <c r="K153" s="180">
        <f>RES_hhdet_in_emih!K153/RES_summary!K$21</f>
        <v>0</v>
      </c>
      <c r="L153" s="180">
        <f>RES_hhdet_in_emih!L153/RES_summary!L$21</f>
        <v>0</v>
      </c>
      <c r="M153" s="180">
        <f>RES_hhdet_in_emih!M153/RES_summary!M$21</f>
        <v>0</v>
      </c>
      <c r="N153" s="180">
        <f>RES_hhdet_in_emih!N153/RES_summary!N$21</f>
        <v>0</v>
      </c>
      <c r="O153" s="180">
        <f>RES_hhdet_in_emih!O153/RES_summary!O$21</f>
        <v>0</v>
      </c>
      <c r="P153" s="180">
        <f>RES_hhdet_in_emih!P153/RES_summary!P$21</f>
        <v>0</v>
      </c>
      <c r="Q153" s="180">
        <f>RES_hhdet_in_emih!Q153/RES_summary!Q$21</f>
        <v>0</v>
      </c>
    </row>
    <row r="154" spans="1:17" ht="12" customHeight="1" x14ac:dyDescent="0.25">
      <c r="A154" s="161" t="s">
        <v>141</v>
      </c>
      <c r="B154" s="160"/>
      <c r="C154" s="179">
        <f>RES_hhdet_in_emih!C154/RES_summary!C$21</f>
        <v>0</v>
      </c>
      <c r="D154" s="179">
        <f>RES_hhdet_in_emih!D154/RES_summary!D$21</f>
        <v>0</v>
      </c>
      <c r="E154" s="179">
        <f>RES_hhdet_in_emih!E154/RES_summary!E$21</f>
        <v>0</v>
      </c>
      <c r="F154" s="179">
        <f>RES_hhdet_in_emih!F154/RES_summary!F$21</f>
        <v>0</v>
      </c>
      <c r="G154" s="179">
        <f>RES_hhdet_in_emih!G154/RES_summary!G$21</f>
        <v>0</v>
      </c>
      <c r="H154" s="179">
        <f>RES_hhdet_in_emih!H154/RES_summary!H$21</f>
        <v>0</v>
      </c>
      <c r="I154" s="179">
        <f>RES_hhdet_in_emih!I154/RES_summary!I$21</f>
        <v>0</v>
      </c>
      <c r="J154" s="179">
        <f>RES_hhdet_in_emih!J154/RES_summary!J$21</f>
        <v>0</v>
      </c>
      <c r="K154" s="179">
        <f>RES_hhdet_in_emih!K154/RES_summary!K$21</f>
        <v>0</v>
      </c>
      <c r="L154" s="179">
        <f>RES_hhdet_in_emih!L154/RES_summary!L$21</f>
        <v>0</v>
      </c>
      <c r="M154" s="179">
        <f>RES_hhdet_in_emih!M154/RES_summary!M$21</f>
        <v>0</v>
      </c>
      <c r="N154" s="179">
        <f>RES_hhdet_in_emih!N154/RES_summary!N$21</f>
        <v>0</v>
      </c>
      <c r="O154" s="179">
        <f>RES_hhdet_in_emih!O154/RES_summary!O$21</f>
        <v>0</v>
      </c>
      <c r="P154" s="179">
        <f>RES_hhdet_in_emih!P154/RES_summary!P$21</f>
        <v>0</v>
      </c>
      <c r="Q154" s="179">
        <f>RES_hhdet_in_emih!Q154/RES_summary!Q$21</f>
        <v>0</v>
      </c>
    </row>
    <row r="155" spans="1:17" ht="12" customHeight="1" x14ac:dyDescent="0.25">
      <c r="A155" s="148" t="s">
        <v>60</v>
      </c>
      <c r="B155" s="156"/>
      <c r="C155" s="177">
        <f>RES_hhdet_in_emih!C155/RES_summary!C$21</f>
        <v>0</v>
      </c>
      <c r="D155" s="177">
        <f>RES_hhdet_in_emih!D155/RES_summary!D$21</f>
        <v>0</v>
      </c>
      <c r="E155" s="177">
        <f>RES_hhdet_in_emih!E155/RES_summary!E$21</f>
        <v>0</v>
      </c>
      <c r="F155" s="177">
        <f>RES_hhdet_in_emih!F155/RES_summary!F$21</f>
        <v>0</v>
      </c>
      <c r="G155" s="177">
        <f>RES_hhdet_in_emih!G155/RES_summary!G$21</f>
        <v>0</v>
      </c>
      <c r="H155" s="177">
        <f>RES_hhdet_in_emih!H155/RES_summary!H$21</f>
        <v>0</v>
      </c>
      <c r="I155" s="177">
        <f>RES_hhdet_in_emih!I155/RES_summary!I$21</f>
        <v>0</v>
      </c>
      <c r="J155" s="177">
        <f>RES_hhdet_in_emih!J155/RES_summary!J$21</f>
        <v>0</v>
      </c>
      <c r="K155" s="177">
        <f>RES_hhdet_in_emih!K155/RES_summary!K$21</f>
        <v>0</v>
      </c>
      <c r="L155" s="177">
        <f>RES_hhdet_in_emih!L155/RES_summary!L$21</f>
        <v>0</v>
      </c>
      <c r="M155" s="177">
        <f>RES_hhdet_in_emih!M155/RES_summary!M$21</f>
        <v>0</v>
      </c>
      <c r="N155" s="177">
        <f>RES_hhdet_in_emih!N155/RES_summary!N$21</f>
        <v>0</v>
      </c>
      <c r="O155" s="177">
        <f>RES_hhdet_in_emih!O155/RES_summary!O$21</f>
        <v>0</v>
      </c>
      <c r="P155" s="177">
        <f>RES_hhdet_in_emih!P155/RES_summary!P$21</f>
        <v>0</v>
      </c>
      <c r="Q155" s="177">
        <f>RES_hhdet_in_emih!Q155/RES_summary!Q$21</f>
        <v>0</v>
      </c>
    </row>
    <row r="156" spans="1:17" ht="12" customHeight="1" x14ac:dyDescent="0.25">
      <c r="A156" s="148" t="s">
        <v>59</v>
      </c>
      <c r="B156" s="156"/>
      <c r="C156" s="177">
        <f>RES_hhdet_in_emih!C156/RES_summary!C$21</f>
        <v>0</v>
      </c>
      <c r="D156" s="177">
        <f>RES_hhdet_in_emih!D156/RES_summary!D$21</f>
        <v>0</v>
      </c>
      <c r="E156" s="177">
        <f>RES_hhdet_in_emih!E156/RES_summary!E$21</f>
        <v>0</v>
      </c>
      <c r="F156" s="177">
        <f>RES_hhdet_in_emih!F156/RES_summary!F$21</f>
        <v>0</v>
      </c>
      <c r="G156" s="177">
        <f>RES_hhdet_in_emih!G156/RES_summary!G$21</f>
        <v>0</v>
      </c>
      <c r="H156" s="177">
        <f>RES_hhdet_in_emih!H156/RES_summary!H$21</f>
        <v>0</v>
      </c>
      <c r="I156" s="177">
        <f>RES_hhdet_in_emih!I156/RES_summary!I$21</f>
        <v>0</v>
      </c>
      <c r="J156" s="177">
        <f>RES_hhdet_in_emih!J156/RES_summary!J$21</f>
        <v>0</v>
      </c>
      <c r="K156" s="177">
        <f>RES_hhdet_in_emih!K156/RES_summary!K$21</f>
        <v>0</v>
      </c>
      <c r="L156" s="177">
        <f>RES_hhdet_in_emih!L156/RES_summary!L$21</f>
        <v>0</v>
      </c>
      <c r="M156" s="177">
        <f>RES_hhdet_in_emih!M156/RES_summary!M$21</f>
        <v>0</v>
      </c>
      <c r="N156" s="177">
        <f>RES_hhdet_in_emih!N156/RES_summary!N$21</f>
        <v>0</v>
      </c>
      <c r="O156" s="177">
        <f>RES_hhdet_in_emih!O156/RES_summary!O$21</f>
        <v>0</v>
      </c>
      <c r="P156" s="177">
        <f>RES_hhdet_in_emih!P156/RES_summary!P$21</f>
        <v>0</v>
      </c>
      <c r="Q156" s="177">
        <f>RES_hhdet_in_emih!Q156/RES_summary!Q$21</f>
        <v>0</v>
      </c>
    </row>
    <row r="157" spans="1:17" ht="12" customHeight="1" x14ac:dyDescent="0.25">
      <c r="A157" s="158" t="s">
        <v>62</v>
      </c>
      <c r="B157" s="157"/>
      <c r="C157" s="178">
        <f>RES_hhdet_in_emih!C157/RES_summary!C$21</f>
        <v>0</v>
      </c>
      <c r="D157" s="178">
        <f>RES_hhdet_in_emih!D157/RES_summary!D$21</f>
        <v>0</v>
      </c>
      <c r="E157" s="178">
        <f>RES_hhdet_in_emih!E157/RES_summary!E$21</f>
        <v>0</v>
      </c>
      <c r="F157" s="178">
        <f>RES_hhdet_in_emih!F157/RES_summary!F$21</f>
        <v>0</v>
      </c>
      <c r="G157" s="178">
        <f>RES_hhdet_in_emih!G157/RES_summary!G$21</f>
        <v>0</v>
      </c>
      <c r="H157" s="178">
        <f>RES_hhdet_in_emih!H157/RES_summary!H$21</f>
        <v>0</v>
      </c>
      <c r="I157" s="178">
        <f>RES_hhdet_in_emih!I157/RES_summary!I$21</f>
        <v>0</v>
      </c>
      <c r="J157" s="178">
        <f>RES_hhdet_in_emih!J157/RES_summary!J$21</f>
        <v>0</v>
      </c>
      <c r="K157" s="178">
        <f>RES_hhdet_in_emih!K157/RES_summary!K$21</f>
        <v>0</v>
      </c>
      <c r="L157" s="178">
        <f>RES_hhdet_in_emih!L157/RES_summary!L$21</f>
        <v>0</v>
      </c>
      <c r="M157" s="178">
        <f>RES_hhdet_in_emih!M157/RES_summary!M$21</f>
        <v>0</v>
      </c>
      <c r="N157" s="178">
        <f>RES_hhdet_in_emih!N157/RES_summary!N$21</f>
        <v>0</v>
      </c>
      <c r="O157" s="178">
        <f>RES_hhdet_in_emih!O157/RES_summary!O$21</f>
        <v>0</v>
      </c>
      <c r="P157" s="178">
        <f>RES_hhdet_in_emih!P157/RES_summary!P$21</f>
        <v>0</v>
      </c>
      <c r="Q157" s="178">
        <f>RES_hhdet_in_emih!Q157/RES_summary!Q$21</f>
        <v>0</v>
      </c>
    </row>
    <row r="158" spans="1:17" ht="12" customHeight="1" x14ac:dyDescent="0.25">
      <c r="A158" s="23" t="s">
        <v>57</v>
      </c>
      <c r="B158" s="156"/>
      <c r="C158" s="177">
        <f>RES_hhdet_in_emih!C158/RES_summary!C$21</f>
        <v>0</v>
      </c>
      <c r="D158" s="177">
        <f>RES_hhdet_in_emih!D158/RES_summary!D$21</f>
        <v>0</v>
      </c>
      <c r="E158" s="177">
        <f>RES_hhdet_in_emih!E158/RES_summary!E$21</f>
        <v>0</v>
      </c>
      <c r="F158" s="177">
        <f>RES_hhdet_in_emih!F158/RES_summary!F$21</f>
        <v>0</v>
      </c>
      <c r="G158" s="177">
        <f>RES_hhdet_in_emih!G158/RES_summary!G$21</f>
        <v>0</v>
      </c>
      <c r="H158" s="177">
        <f>RES_hhdet_in_emih!H158/RES_summary!H$21</f>
        <v>0</v>
      </c>
      <c r="I158" s="177">
        <f>RES_hhdet_in_emih!I158/RES_summary!I$21</f>
        <v>0</v>
      </c>
      <c r="J158" s="177">
        <f>RES_hhdet_in_emih!J158/RES_summary!J$21</f>
        <v>0</v>
      </c>
      <c r="K158" s="177">
        <f>RES_hhdet_in_emih!K158/RES_summary!K$21</f>
        <v>0</v>
      </c>
      <c r="L158" s="177">
        <f>RES_hhdet_in_emih!L158/RES_summary!L$21</f>
        <v>0</v>
      </c>
      <c r="M158" s="177">
        <f>RES_hhdet_in_emih!M158/RES_summary!M$21</f>
        <v>0</v>
      </c>
      <c r="N158" s="177">
        <f>RES_hhdet_in_emih!N158/RES_summary!N$21</f>
        <v>0</v>
      </c>
      <c r="O158" s="177">
        <f>RES_hhdet_in_emih!O158/RES_summary!O$21</f>
        <v>0</v>
      </c>
      <c r="P158" s="177">
        <f>RES_hhdet_in_emih!P158/RES_summary!P$21</f>
        <v>0</v>
      </c>
      <c r="Q158" s="177">
        <f>RES_hhdet_in_emih!Q158/RES_summary!Q$21</f>
        <v>0</v>
      </c>
    </row>
    <row r="159" spans="1:17" ht="12" customHeight="1" x14ac:dyDescent="0.25">
      <c r="A159" s="29" t="s">
        <v>140</v>
      </c>
      <c r="B159" s="57"/>
      <c r="C159" s="176">
        <f>RES_hhdet_in_emih!C159/RES_summary!C$21</f>
        <v>0</v>
      </c>
      <c r="D159" s="176">
        <f>RES_hhdet_in_emih!D159/RES_summary!D$21</f>
        <v>0</v>
      </c>
      <c r="E159" s="176">
        <f>RES_hhdet_in_emih!E159/RES_summary!E$21</f>
        <v>0</v>
      </c>
      <c r="F159" s="176">
        <f>RES_hhdet_in_emih!F159/RES_summary!F$21</f>
        <v>0</v>
      </c>
      <c r="G159" s="176">
        <f>RES_hhdet_in_emih!G159/RES_summary!G$21</f>
        <v>0</v>
      </c>
      <c r="H159" s="176">
        <f>RES_hhdet_in_emih!H159/RES_summary!H$21</f>
        <v>0</v>
      </c>
      <c r="I159" s="176">
        <f>RES_hhdet_in_emih!I159/RES_summary!I$21</f>
        <v>0</v>
      </c>
      <c r="J159" s="176">
        <f>RES_hhdet_in_emih!J159/RES_summary!J$21</f>
        <v>0</v>
      </c>
      <c r="K159" s="176">
        <f>RES_hhdet_in_emih!K159/RES_summary!K$21</f>
        <v>0</v>
      </c>
      <c r="L159" s="176">
        <f>RES_hhdet_in_emih!L159/RES_summary!L$21</f>
        <v>0</v>
      </c>
      <c r="M159" s="176">
        <f>RES_hhdet_in_emih!M159/RES_summary!M$21</f>
        <v>0</v>
      </c>
      <c r="N159" s="176">
        <f>RES_hhdet_in_emih!N159/RES_summary!N$21</f>
        <v>0</v>
      </c>
      <c r="O159" s="176">
        <f>RES_hhdet_in_emih!O159/RES_summary!O$21</f>
        <v>0</v>
      </c>
      <c r="P159" s="176">
        <f>RES_hhdet_in_emih!P159/RES_summary!P$21</f>
        <v>0</v>
      </c>
      <c r="Q159" s="176">
        <f>RES_hhdet_in_emih!Q159/RES_summary!Q$21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84">
        <f>RES_hhdet_in_emih!C161/RES_summary!C$21</f>
        <v>0</v>
      </c>
      <c r="D161" s="184">
        <f>RES_hhdet_in_emih!D161/RES_summary!D$21</f>
        <v>0</v>
      </c>
      <c r="E161" s="184">
        <f>RES_hhdet_in_emih!E161/RES_summary!E$21</f>
        <v>0</v>
      </c>
      <c r="F161" s="184">
        <f>RES_hhdet_in_emih!F161/RES_summary!F$21</f>
        <v>0</v>
      </c>
      <c r="G161" s="184">
        <f>RES_hhdet_in_emih!G161/RES_summary!G$21</f>
        <v>0</v>
      </c>
      <c r="H161" s="184">
        <f>RES_hhdet_in_emih!H161/RES_summary!H$21</f>
        <v>0</v>
      </c>
      <c r="I161" s="184">
        <f>RES_hhdet_in_emih!I161/RES_summary!I$21</f>
        <v>0</v>
      </c>
      <c r="J161" s="184">
        <f>RES_hhdet_in_emih!J161/RES_summary!J$21</f>
        <v>0</v>
      </c>
      <c r="K161" s="184">
        <f>RES_hhdet_in_emih!K161/RES_summary!K$21</f>
        <v>0</v>
      </c>
      <c r="L161" s="184">
        <f>RES_hhdet_in_emih!L161/RES_summary!L$21</f>
        <v>0</v>
      </c>
      <c r="M161" s="184">
        <f>RES_hhdet_in_emih!M161/RES_summary!M$21</f>
        <v>0</v>
      </c>
      <c r="N161" s="184">
        <f>RES_hhdet_in_emih!N161/RES_summary!N$21</f>
        <v>0</v>
      </c>
      <c r="O161" s="184">
        <f>RES_hhdet_in_emih!O161/RES_summary!O$21</f>
        <v>0</v>
      </c>
      <c r="P161" s="184">
        <f>RES_hhdet_in_emih!P161/RES_summary!P$21</f>
        <v>0</v>
      </c>
      <c r="Q161" s="184">
        <f>RES_hhdet_in_emih!Q161/RES_summary!Q$21</f>
        <v>0</v>
      </c>
    </row>
    <row r="162" spans="1:17" ht="12.95" customHeight="1" x14ac:dyDescent="0.25">
      <c r="A162" s="158" t="s">
        <v>65</v>
      </c>
      <c r="B162" s="157"/>
      <c r="C162" s="178">
        <f>RES_hhdet_in_emih!C162/RES_summary!C$21</f>
        <v>0</v>
      </c>
      <c r="D162" s="178">
        <f>RES_hhdet_in_emih!D162/RES_summary!D$21</f>
        <v>0</v>
      </c>
      <c r="E162" s="178">
        <f>RES_hhdet_in_emih!E162/RES_summary!E$21</f>
        <v>0</v>
      </c>
      <c r="F162" s="178">
        <f>RES_hhdet_in_emih!F162/RES_summary!F$21</f>
        <v>0</v>
      </c>
      <c r="G162" s="178">
        <f>RES_hhdet_in_emih!G162/RES_summary!G$21</f>
        <v>0</v>
      </c>
      <c r="H162" s="178">
        <f>RES_hhdet_in_emih!H162/RES_summary!H$21</f>
        <v>0</v>
      </c>
      <c r="I162" s="178">
        <f>RES_hhdet_in_emih!I162/RES_summary!I$21</f>
        <v>0</v>
      </c>
      <c r="J162" s="178">
        <f>RES_hhdet_in_emih!J162/RES_summary!J$21</f>
        <v>0</v>
      </c>
      <c r="K162" s="178">
        <f>RES_hhdet_in_emih!K162/RES_summary!K$21</f>
        <v>0</v>
      </c>
      <c r="L162" s="178">
        <f>RES_hhdet_in_emih!L162/RES_summary!L$21</f>
        <v>0</v>
      </c>
      <c r="M162" s="178">
        <f>RES_hhdet_in_emih!M162/RES_summary!M$21</f>
        <v>0</v>
      </c>
      <c r="N162" s="178">
        <f>RES_hhdet_in_emih!N162/RES_summary!N$21</f>
        <v>0</v>
      </c>
      <c r="O162" s="178">
        <f>RES_hhdet_in_emih!O162/RES_summary!O$21</f>
        <v>0</v>
      </c>
      <c r="P162" s="178">
        <f>RES_hhdet_in_emih!P162/RES_summary!P$21</f>
        <v>0</v>
      </c>
      <c r="Q162" s="178">
        <f>RES_hhdet_in_emih!Q162/RES_summary!Q$21</f>
        <v>0</v>
      </c>
    </row>
    <row r="163" spans="1:17" ht="12" customHeight="1" x14ac:dyDescent="0.25">
      <c r="A163" s="23" t="s">
        <v>60</v>
      </c>
      <c r="B163" s="57"/>
      <c r="C163" s="176">
        <f>RES_hhdet_in_emih!C163/RES_summary!C$21</f>
        <v>0</v>
      </c>
      <c r="D163" s="176">
        <f>RES_hhdet_in_emih!D163/RES_summary!D$21</f>
        <v>0</v>
      </c>
      <c r="E163" s="176">
        <f>RES_hhdet_in_emih!E163/RES_summary!E$21</f>
        <v>0</v>
      </c>
      <c r="F163" s="176">
        <f>RES_hhdet_in_emih!F163/RES_summary!F$21</f>
        <v>0</v>
      </c>
      <c r="G163" s="176">
        <f>RES_hhdet_in_emih!G163/RES_summary!G$21</f>
        <v>0</v>
      </c>
      <c r="H163" s="176">
        <f>RES_hhdet_in_emih!H163/RES_summary!H$21</f>
        <v>0</v>
      </c>
      <c r="I163" s="176">
        <f>RES_hhdet_in_emih!I163/RES_summary!I$21</f>
        <v>0</v>
      </c>
      <c r="J163" s="176">
        <f>RES_hhdet_in_emih!J163/RES_summary!J$21</f>
        <v>0</v>
      </c>
      <c r="K163" s="176">
        <f>RES_hhdet_in_emih!K163/RES_summary!K$21</f>
        <v>0</v>
      </c>
      <c r="L163" s="176">
        <f>RES_hhdet_in_emih!L163/RES_summary!L$21</f>
        <v>0</v>
      </c>
      <c r="M163" s="176">
        <f>RES_hhdet_in_emih!M163/RES_summary!M$21</f>
        <v>0</v>
      </c>
      <c r="N163" s="176">
        <f>RES_hhdet_in_emih!N163/RES_summary!N$21</f>
        <v>0</v>
      </c>
      <c r="O163" s="176">
        <f>RES_hhdet_in_emih!O163/RES_summary!O$21</f>
        <v>0</v>
      </c>
      <c r="P163" s="176">
        <f>RES_hhdet_in_emih!P163/RES_summary!P$21</f>
        <v>0</v>
      </c>
      <c r="Q163" s="176">
        <f>RES_hhdet_in_emih!Q163/RES_summary!Q$21</f>
        <v>0</v>
      </c>
    </row>
    <row r="164" spans="1:17" ht="12.95" customHeight="1" x14ac:dyDescent="0.25">
      <c r="A164" s="158" t="s">
        <v>112</v>
      </c>
      <c r="B164" s="157"/>
      <c r="C164" s="178">
        <f>RES_hhdet_in_emih!C164/RES_summary!C$21</f>
        <v>0</v>
      </c>
      <c r="D164" s="178">
        <f>RES_hhdet_in_emih!D164/RES_summary!D$21</f>
        <v>0</v>
      </c>
      <c r="E164" s="178">
        <f>RES_hhdet_in_emih!E164/RES_summary!E$21</f>
        <v>0</v>
      </c>
      <c r="F164" s="178">
        <f>RES_hhdet_in_emih!F164/RES_summary!F$21</f>
        <v>0</v>
      </c>
      <c r="G164" s="178">
        <f>RES_hhdet_in_emih!G164/RES_summary!G$21</f>
        <v>0</v>
      </c>
      <c r="H164" s="178">
        <f>RES_hhdet_in_emih!H164/RES_summary!H$21</f>
        <v>0</v>
      </c>
      <c r="I164" s="178">
        <f>RES_hhdet_in_emih!I164/RES_summary!I$21</f>
        <v>0</v>
      </c>
      <c r="J164" s="178">
        <f>RES_hhdet_in_emih!J164/RES_summary!J$21</f>
        <v>0</v>
      </c>
      <c r="K164" s="178">
        <f>RES_hhdet_in_emih!K164/RES_summary!K$21</f>
        <v>0</v>
      </c>
      <c r="L164" s="178">
        <f>RES_hhdet_in_emih!L164/RES_summary!L$21</f>
        <v>0</v>
      </c>
      <c r="M164" s="178">
        <f>RES_hhdet_in_emih!M164/RES_summary!M$21</f>
        <v>0</v>
      </c>
      <c r="N164" s="178">
        <f>RES_hhdet_in_emih!N164/RES_summary!N$21</f>
        <v>0</v>
      </c>
      <c r="O164" s="178">
        <f>RES_hhdet_in_emih!O164/RES_summary!O$21</f>
        <v>0</v>
      </c>
      <c r="P164" s="178">
        <f>RES_hhdet_in_emih!P164/RES_summary!P$21</f>
        <v>0</v>
      </c>
      <c r="Q164" s="178">
        <f>RES_hhdet_in_emih!Q164/RES_summary!Q$21</f>
        <v>0</v>
      </c>
    </row>
    <row r="165" spans="1:17" ht="12" customHeight="1" x14ac:dyDescent="0.25">
      <c r="A165" s="23" t="s">
        <v>60</v>
      </c>
      <c r="B165" s="156"/>
      <c r="C165" s="177">
        <f>RES_hhdet_in_emih!C165/RES_summary!C$21</f>
        <v>0</v>
      </c>
      <c r="D165" s="177">
        <f>RES_hhdet_in_emih!D165/RES_summary!D$21</f>
        <v>0</v>
      </c>
      <c r="E165" s="177">
        <f>RES_hhdet_in_emih!E165/RES_summary!E$21</f>
        <v>0</v>
      </c>
      <c r="F165" s="177">
        <f>RES_hhdet_in_emih!F165/RES_summary!F$21</f>
        <v>0</v>
      </c>
      <c r="G165" s="177">
        <f>RES_hhdet_in_emih!G165/RES_summary!G$21</f>
        <v>0</v>
      </c>
      <c r="H165" s="177">
        <f>RES_hhdet_in_emih!H165/RES_summary!H$21</f>
        <v>0</v>
      </c>
      <c r="I165" s="177">
        <f>RES_hhdet_in_emih!I165/RES_summary!I$21</f>
        <v>0</v>
      </c>
      <c r="J165" s="177">
        <f>RES_hhdet_in_emih!J165/RES_summary!J$21</f>
        <v>0</v>
      </c>
      <c r="K165" s="177">
        <f>RES_hhdet_in_emih!K165/RES_summary!K$21</f>
        <v>0</v>
      </c>
      <c r="L165" s="177">
        <f>RES_hhdet_in_emih!L165/RES_summary!L$21</f>
        <v>0</v>
      </c>
      <c r="M165" s="177">
        <f>RES_hhdet_in_emih!M165/RES_summary!M$21</f>
        <v>0</v>
      </c>
      <c r="N165" s="177">
        <f>RES_hhdet_in_emih!N165/RES_summary!N$21</f>
        <v>0</v>
      </c>
      <c r="O165" s="177">
        <f>RES_hhdet_in_emih!O165/RES_summary!O$21</f>
        <v>0</v>
      </c>
      <c r="P165" s="177">
        <f>RES_hhdet_in_emih!P165/RES_summary!P$21</f>
        <v>0</v>
      </c>
      <c r="Q165" s="177">
        <f>RES_hhdet_in_emih!Q165/RES_summary!Q$21</f>
        <v>0</v>
      </c>
    </row>
    <row r="166" spans="1:17" ht="12" customHeight="1" x14ac:dyDescent="0.25">
      <c r="A166" s="158" t="s">
        <v>63</v>
      </c>
      <c r="B166" s="157"/>
      <c r="C166" s="178">
        <f>RES_hhdet_in_emih!C166/RES_summary!C$21</f>
        <v>0</v>
      </c>
      <c r="D166" s="178">
        <f>RES_hhdet_in_emih!D166/RES_summary!D$21</f>
        <v>0</v>
      </c>
      <c r="E166" s="178">
        <f>RES_hhdet_in_emih!E166/RES_summary!E$21</f>
        <v>0</v>
      </c>
      <c r="F166" s="178">
        <f>RES_hhdet_in_emih!F166/RES_summary!F$21</f>
        <v>0</v>
      </c>
      <c r="G166" s="178">
        <f>RES_hhdet_in_emih!G166/RES_summary!G$21</f>
        <v>0</v>
      </c>
      <c r="H166" s="178">
        <f>RES_hhdet_in_emih!H166/RES_summary!H$21</f>
        <v>0</v>
      </c>
      <c r="I166" s="178">
        <f>RES_hhdet_in_emih!I166/RES_summary!I$21</f>
        <v>0</v>
      </c>
      <c r="J166" s="178">
        <f>RES_hhdet_in_emih!J166/RES_summary!J$21</f>
        <v>0</v>
      </c>
      <c r="K166" s="178">
        <f>RES_hhdet_in_emih!K166/RES_summary!K$21</f>
        <v>0</v>
      </c>
      <c r="L166" s="178">
        <f>RES_hhdet_in_emih!L166/RES_summary!L$21</f>
        <v>0</v>
      </c>
      <c r="M166" s="178">
        <f>RES_hhdet_in_emih!M166/RES_summary!M$21</f>
        <v>0</v>
      </c>
      <c r="N166" s="178">
        <f>RES_hhdet_in_emih!N166/RES_summary!N$21</f>
        <v>0</v>
      </c>
      <c r="O166" s="178">
        <f>RES_hhdet_in_emih!O166/RES_summary!O$21</f>
        <v>0</v>
      </c>
      <c r="P166" s="178">
        <f>RES_hhdet_in_emih!P166/RES_summary!P$21</f>
        <v>0</v>
      </c>
      <c r="Q166" s="178">
        <f>RES_hhdet_in_emih!Q166/RES_summary!Q$21</f>
        <v>0</v>
      </c>
    </row>
    <row r="167" spans="1:17" ht="12" customHeight="1" x14ac:dyDescent="0.25">
      <c r="A167" s="167" t="s">
        <v>144</v>
      </c>
      <c r="B167" s="132"/>
      <c r="C167" s="183">
        <f>RES_hhdet_in_emih!C167/RES_summary!C$21</f>
        <v>0</v>
      </c>
      <c r="D167" s="183">
        <f>RES_hhdet_in_emih!D167/RES_summary!D$21</f>
        <v>0</v>
      </c>
      <c r="E167" s="183">
        <f>RES_hhdet_in_emih!E167/RES_summary!E$21</f>
        <v>0</v>
      </c>
      <c r="F167" s="183">
        <f>RES_hhdet_in_emih!F167/RES_summary!F$21</f>
        <v>0</v>
      </c>
      <c r="G167" s="183">
        <f>RES_hhdet_in_emih!G167/RES_summary!G$21</f>
        <v>0</v>
      </c>
      <c r="H167" s="183">
        <f>RES_hhdet_in_emih!H167/RES_summary!H$21</f>
        <v>0</v>
      </c>
      <c r="I167" s="183">
        <f>RES_hhdet_in_emih!I167/RES_summary!I$21</f>
        <v>0</v>
      </c>
      <c r="J167" s="183">
        <f>RES_hhdet_in_emih!J167/RES_summary!J$21</f>
        <v>0</v>
      </c>
      <c r="K167" s="183">
        <f>RES_hhdet_in_emih!K167/RES_summary!K$21</f>
        <v>0</v>
      </c>
      <c r="L167" s="183">
        <f>RES_hhdet_in_emih!L167/RES_summary!L$21</f>
        <v>0</v>
      </c>
      <c r="M167" s="183">
        <f>RES_hhdet_in_emih!M167/RES_summary!M$21</f>
        <v>0</v>
      </c>
      <c r="N167" s="183">
        <f>RES_hhdet_in_emih!N167/RES_summary!N$21</f>
        <v>0</v>
      </c>
      <c r="O167" s="183">
        <f>RES_hhdet_in_emih!O167/RES_summary!O$21</f>
        <v>0</v>
      </c>
      <c r="P167" s="183">
        <f>RES_hhdet_in_emih!P167/RES_summary!P$21</f>
        <v>0</v>
      </c>
      <c r="Q167" s="183">
        <f>RES_hhdet_in_emih!Q167/RES_summary!Q$21</f>
        <v>0</v>
      </c>
    </row>
    <row r="168" spans="1:17" ht="12" customHeight="1" x14ac:dyDescent="0.25">
      <c r="A168" s="167" t="s">
        <v>143</v>
      </c>
      <c r="B168" s="132"/>
      <c r="C168" s="183">
        <f>RES_hhdet_in_emih!C168/RES_summary!C$21</f>
        <v>0</v>
      </c>
      <c r="D168" s="183">
        <f>RES_hhdet_in_emih!D168/RES_summary!D$21</f>
        <v>0</v>
      </c>
      <c r="E168" s="183">
        <f>RES_hhdet_in_emih!E168/RES_summary!E$21</f>
        <v>0</v>
      </c>
      <c r="F168" s="183">
        <f>RES_hhdet_in_emih!F168/RES_summary!F$21</f>
        <v>0</v>
      </c>
      <c r="G168" s="183">
        <f>RES_hhdet_in_emih!G168/RES_summary!G$21</f>
        <v>0</v>
      </c>
      <c r="H168" s="183">
        <f>RES_hhdet_in_emih!H168/RES_summary!H$21</f>
        <v>0</v>
      </c>
      <c r="I168" s="183">
        <f>RES_hhdet_in_emih!I168/RES_summary!I$21</f>
        <v>0</v>
      </c>
      <c r="J168" s="183">
        <f>RES_hhdet_in_emih!J168/RES_summary!J$21</f>
        <v>0</v>
      </c>
      <c r="K168" s="183">
        <f>RES_hhdet_in_emih!K168/RES_summary!K$21</f>
        <v>0</v>
      </c>
      <c r="L168" s="183">
        <f>RES_hhdet_in_emih!L168/RES_summary!L$21</f>
        <v>0</v>
      </c>
      <c r="M168" s="183">
        <f>RES_hhdet_in_emih!M168/RES_summary!M$21</f>
        <v>0</v>
      </c>
      <c r="N168" s="183">
        <f>RES_hhdet_in_emih!N168/RES_summary!N$21</f>
        <v>0</v>
      </c>
      <c r="O168" s="183">
        <f>RES_hhdet_in_emih!O168/RES_summary!O$21</f>
        <v>0</v>
      </c>
      <c r="P168" s="183">
        <f>RES_hhdet_in_emih!P168/RES_summary!P$21</f>
        <v>0</v>
      </c>
      <c r="Q168" s="183">
        <f>RES_hhdet_in_emih!Q168/RES_summary!Q$21</f>
        <v>0</v>
      </c>
    </row>
    <row r="169" spans="1:17" ht="12" customHeight="1" x14ac:dyDescent="0.25">
      <c r="A169" s="166" t="s">
        <v>57</v>
      </c>
      <c r="B169" s="165"/>
      <c r="C169" s="182">
        <f>RES_hhdet_in_emih!C169/RES_summary!C$21</f>
        <v>0</v>
      </c>
      <c r="D169" s="182">
        <f>RES_hhdet_in_emih!D169/RES_summary!D$21</f>
        <v>0</v>
      </c>
      <c r="E169" s="182">
        <f>RES_hhdet_in_emih!E169/RES_summary!E$21</f>
        <v>0</v>
      </c>
      <c r="F169" s="182">
        <f>RES_hhdet_in_emih!F169/RES_summary!F$21</f>
        <v>0</v>
      </c>
      <c r="G169" s="182">
        <f>RES_hhdet_in_emih!G169/RES_summary!G$21</f>
        <v>0</v>
      </c>
      <c r="H169" s="182">
        <f>RES_hhdet_in_emih!H169/RES_summary!H$21</f>
        <v>0</v>
      </c>
      <c r="I169" s="182">
        <f>RES_hhdet_in_emih!I169/RES_summary!I$21</f>
        <v>0</v>
      </c>
      <c r="J169" s="182">
        <f>RES_hhdet_in_emih!J169/RES_summary!J$21</f>
        <v>0</v>
      </c>
      <c r="K169" s="182">
        <f>RES_hhdet_in_emih!K169/RES_summary!K$21</f>
        <v>0</v>
      </c>
      <c r="L169" s="182">
        <f>RES_hhdet_in_emih!L169/RES_summary!L$21</f>
        <v>0</v>
      </c>
      <c r="M169" s="182">
        <f>RES_hhdet_in_emih!M169/RES_summary!M$21</f>
        <v>0</v>
      </c>
      <c r="N169" s="182">
        <f>RES_hhdet_in_emih!N169/RES_summary!N$21</f>
        <v>0</v>
      </c>
      <c r="O169" s="182">
        <f>RES_hhdet_in_emih!O169/RES_summary!O$21</f>
        <v>0</v>
      </c>
      <c r="P169" s="182">
        <f>RES_hhdet_in_emih!P169/RES_summary!P$21</f>
        <v>0</v>
      </c>
      <c r="Q169" s="182">
        <f>RES_hhdet_in_emih!Q169/RES_summary!Q$21</f>
        <v>0</v>
      </c>
    </row>
    <row r="170" spans="1:17" ht="12" customHeight="1" x14ac:dyDescent="0.25">
      <c r="A170" s="147" t="s">
        <v>59</v>
      </c>
      <c r="B170" s="164"/>
      <c r="C170" s="181">
        <f>RES_hhdet_in_emih!C170/RES_summary!C$21</f>
        <v>0</v>
      </c>
      <c r="D170" s="181">
        <f>RES_hhdet_in_emih!D170/RES_summary!D$21</f>
        <v>0</v>
      </c>
      <c r="E170" s="181">
        <f>RES_hhdet_in_emih!E170/RES_summary!E$21</f>
        <v>0</v>
      </c>
      <c r="F170" s="181">
        <f>RES_hhdet_in_emih!F170/RES_summary!F$21</f>
        <v>0</v>
      </c>
      <c r="G170" s="181">
        <f>RES_hhdet_in_emih!G170/RES_summary!G$21</f>
        <v>0</v>
      </c>
      <c r="H170" s="181">
        <f>RES_hhdet_in_emih!H170/RES_summary!H$21</f>
        <v>0</v>
      </c>
      <c r="I170" s="181">
        <f>RES_hhdet_in_emih!I170/RES_summary!I$21</f>
        <v>0</v>
      </c>
      <c r="J170" s="181">
        <f>RES_hhdet_in_emih!J170/RES_summary!J$21</f>
        <v>0</v>
      </c>
      <c r="K170" s="181">
        <f>RES_hhdet_in_emih!K170/RES_summary!K$21</f>
        <v>0</v>
      </c>
      <c r="L170" s="181">
        <f>RES_hhdet_in_emih!L170/RES_summary!L$21</f>
        <v>0</v>
      </c>
      <c r="M170" s="181">
        <f>RES_hhdet_in_emih!M170/RES_summary!M$21</f>
        <v>0</v>
      </c>
      <c r="N170" s="181">
        <f>RES_hhdet_in_emih!N170/RES_summary!N$21</f>
        <v>0</v>
      </c>
      <c r="O170" s="181">
        <f>RES_hhdet_in_emih!O170/RES_summary!O$21</f>
        <v>0</v>
      </c>
      <c r="P170" s="181">
        <f>RES_hhdet_in_emih!P170/RES_summary!P$21</f>
        <v>0</v>
      </c>
      <c r="Q170" s="181">
        <f>RES_hhdet_in_emih!Q170/RES_summary!Q$21</f>
        <v>0</v>
      </c>
    </row>
    <row r="171" spans="1:17" ht="12" customHeight="1" x14ac:dyDescent="0.25">
      <c r="A171" s="163" t="s">
        <v>142</v>
      </c>
      <c r="B171" s="162"/>
      <c r="C171" s="180">
        <f>RES_hhdet_in_emih!C171/RES_summary!C$21</f>
        <v>0</v>
      </c>
      <c r="D171" s="180">
        <f>RES_hhdet_in_emih!D171/RES_summary!D$21</f>
        <v>0</v>
      </c>
      <c r="E171" s="180">
        <f>RES_hhdet_in_emih!E171/RES_summary!E$21</f>
        <v>0</v>
      </c>
      <c r="F171" s="180">
        <f>RES_hhdet_in_emih!F171/RES_summary!F$21</f>
        <v>0</v>
      </c>
      <c r="G171" s="180">
        <f>RES_hhdet_in_emih!G171/RES_summary!G$21</f>
        <v>0</v>
      </c>
      <c r="H171" s="180">
        <f>RES_hhdet_in_emih!H171/RES_summary!H$21</f>
        <v>0</v>
      </c>
      <c r="I171" s="180">
        <f>RES_hhdet_in_emih!I171/RES_summary!I$21</f>
        <v>0</v>
      </c>
      <c r="J171" s="180">
        <f>RES_hhdet_in_emih!J171/RES_summary!J$21</f>
        <v>0</v>
      </c>
      <c r="K171" s="180">
        <f>RES_hhdet_in_emih!K171/RES_summary!K$21</f>
        <v>0</v>
      </c>
      <c r="L171" s="180">
        <f>RES_hhdet_in_emih!L171/RES_summary!L$21</f>
        <v>0</v>
      </c>
      <c r="M171" s="180">
        <f>RES_hhdet_in_emih!M171/RES_summary!M$21</f>
        <v>0</v>
      </c>
      <c r="N171" s="180">
        <f>RES_hhdet_in_emih!N171/RES_summary!N$21</f>
        <v>0</v>
      </c>
      <c r="O171" s="180">
        <f>RES_hhdet_in_emih!O171/RES_summary!O$21</f>
        <v>0</v>
      </c>
      <c r="P171" s="180">
        <f>RES_hhdet_in_emih!P171/RES_summary!P$21</f>
        <v>0</v>
      </c>
      <c r="Q171" s="180">
        <f>RES_hhdet_in_emih!Q171/RES_summary!Q$21</f>
        <v>0</v>
      </c>
    </row>
    <row r="172" spans="1:17" ht="12" customHeight="1" x14ac:dyDescent="0.25">
      <c r="A172" s="161" t="s">
        <v>141</v>
      </c>
      <c r="B172" s="160"/>
      <c r="C172" s="179">
        <f>RES_hhdet_in_emih!C172/RES_summary!C$21</f>
        <v>0</v>
      </c>
      <c r="D172" s="179">
        <f>RES_hhdet_in_emih!D172/RES_summary!D$21</f>
        <v>0</v>
      </c>
      <c r="E172" s="179">
        <f>RES_hhdet_in_emih!E172/RES_summary!E$21</f>
        <v>0</v>
      </c>
      <c r="F172" s="179">
        <f>RES_hhdet_in_emih!F172/RES_summary!F$21</f>
        <v>0</v>
      </c>
      <c r="G172" s="179">
        <f>RES_hhdet_in_emih!G172/RES_summary!G$21</f>
        <v>0</v>
      </c>
      <c r="H172" s="179">
        <f>RES_hhdet_in_emih!H172/RES_summary!H$21</f>
        <v>0</v>
      </c>
      <c r="I172" s="179">
        <f>RES_hhdet_in_emih!I172/RES_summary!I$21</f>
        <v>0</v>
      </c>
      <c r="J172" s="179">
        <f>RES_hhdet_in_emih!J172/RES_summary!J$21</f>
        <v>0</v>
      </c>
      <c r="K172" s="179">
        <f>RES_hhdet_in_emih!K172/RES_summary!K$21</f>
        <v>0</v>
      </c>
      <c r="L172" s="179">
        <f>RES_hhdet_in_emih!L172/RES_summary!L$21</f>
        <v>0</v>
      </c>
      <c r="M172" s="179">
        <f>RES_hhdet_in_emih!M172/RES_summary!M$21</f>
        <v>0</v>
      </c>
      <c r="N172" s="179">
        <f>RES_hhdet_in_emih!N172/RES_summary!N$21</f>
        <v>0</v>
      </c>
      <c r="O172" s="179">
        <f>RES_hhdet_in_emih!O172/RES_summary!O$21</f>
        <v>0</v>
      </c>
      <c r="P172" s="179">
        <f>RES_hhdet_in_emih!P172/RES_summary!P$21</f>
        <v>0</v>
      </c>
      <c r="Q172" s="179">
        <f>RES_hhdet_in_emih!Q172/RES_summary!Q$21</f>
        <v>0</v>
      </c>
    </row>
    <row r="173" spans="1:17" ht="12" customHeight="1" x14ac:dyDescent="0.25">
      <c r="A173" s="148" t="s">
        <v>60</v>
      </c>
      <c r="B173" s="156"/>
      <c r="C173" s="177">
        <f>RES_hhdet_in_emih!C173/RES_summary!C$21</f>
        <v>0</v>
      </c>
      <c r="D173" s="177">
        <f>RES_hhdet_in_emih!D173/RES_summary!D$21</f>
        <v>0</v>
      </c>
      <c r="E173" s="177">
        <f>RES_hhdet_in_emih!E173/RES_summary!E$21</f>
        <v>0</v>
      </c>
      <c r="F173" s="177">
        <f>RES_hhdet_in_emih!F173/RES_summary!F$21</f>
        <v>0</v>
      </c>
      <c r="G173" s="177">
        <f>RES_hhdet_in_emih!G173/RES_summary!G$21</f>
        <v>0</v>
      </c>
      <c r="H173" s="177">
        <f>RES_hhdet_in_emih!H173/RES_summary!H$21</f>
        <v>0</v>
      </c>
      <c r="I173" s="177">
        <f>RES_hhdet_in_emih!I173/RES_summary!I$21</f>
        <v>0</v>
      </c>
      <c r="J173" s="177">
        <f>RES_hhdet_in_emih!J173/RES_summary!J$21</f>
        <v>0</v>
      </c>
      <c r="K173" s="177">
        <f>RES_hhdet_in_emih!K173/RES_summary!K$21</f>
        <v>0</v>
      </c>
      <c r="L173" s="177">
        <f>RES_hhdet_in_emih!L173/RES_summary!L$21</f>
        <v>0</v>
      </c>
      <c r="M173" s="177">
        <f>RES_hhdet_in_emih!M173/RES_summary!M$21</f>
        <v>0</v>
      </c>
      <c r="N173" s="177">
        <f>RES_hhdet_in_emih!N173/RES_summary!N$21</f>
        <v>0</v>
      </c>
      <c r="O173" s="177">
        <f>RES_hhdet_in_emih!O173/RES_summary!O$21</f>
        <v>0</v>
      </c>
      <c r="P173" s="177">
        <f>RES_hhdet_in_emih!P173/RES_summary!P$21</f>
        <v>0</v>
      </c>
      <c r="Q173" s="177">
        <f>RES_hhdet_in_emih!Q173/RES_summary!Q$21</f>
        <v>0</v>
      </c>
    </row>
    <row r="174" spans="1:17" ht="12" customHeight="1" x14ac:dyDescent="0.25">
      <c r="A174" s="159" t="s">
        <v>59</v>
      </c>
      <c r="B174" s="57"/>
      <c r="C174" s="176">
        <f>RES_hhdet_in_emih!C174/RES_summary!C$21</f>
        <v>0</v>
      </c>
      <c r="D174" s="176">
        <f>RES_hhdet_in_emih!D174/RES_summary!D$21</f>
        <v>0</v>
      </c>
      <c r="E174" s="176">
        <f>RES_hhdet_in_emih!E174/RES_summary!E$21</f>
        <v>0</v>
      </c>
      <c r="F174" s="176">
        <f>RES_hhdet_in_emih!F174/RES_summary!F$21</f>
        <v>0</v>
      </c>
      <c r="G174" s="176">
        <f>RES_hhdet_in_emih!G174/RES_summary!G$21</f>
        <v>0</v>
      </c>
      <c r="H174" s="176">
        <f>RES_hhdet_in_emih!H174/RES_summary!H$21</f>
        <v>0</v>
      </c>
      <c r="I174" s="176">
        <f>RES_hhdet_in_emih!I174/RES_summary!I$21</f>
        <v>0</v>
      </c>
      <c r="J174" s="176">
        <f>RES_hhdet_in_emih!J174/RES_summary!J$21</f>
        <v>0</v>
      </c>
      <c r="K174" s="176">
        <f>RES_hhdet_in_emih!K174/RES_summary!K$21</f>
        <v>0</v>
      </c>
      <c r="L174" s="176">
        <f>RES_hhdet_in_emih!L174/RES_summary!L$21</f>
        <v>0</v>
      </c>
      <c r="M174" s="176">
        <f>RES_hhdet_in_emih!M174/RES_summary!M$21</f>
        <v>0</v>
      </c>
      <c r="N174" s="176">
        <f>RES_hhdet_in_emih!N174/RES_summary!N$21</f>
        <v>0</v>
      </c>
      <c r="O174" s="176">
        <f>RES_hhdet_in_emih!O174/RES_summary!O$21</f>
        <v>0</v>
      </c>
      <c r="P174" s="176">
        <f>RES_hhdet_in_emih!P174/RES_summary!P$21</f>
        <v>0</v>
      </c>
      <c r="Q174" s="176">
        <f>RES_hhdet_in_emih!Q174/RES_summary!Q$21</f>
        <v>0</v>
      </c>
    </row>
    <row r="175" spans="1:17" ht="12" customHeight="1" x14ac:dyDescent="0.25">
      <c r="A175" s="158" t="s">
        <v>62</v>
      </c>
      <c r="B175" s="157"/>
      <c r="C175" s="178">
        <f>RES_hhdet_in_emih!C175/RES_summary!C$21</f>
        <v>0</v>
      </c>
      <c r="D175" s="178">
        <f>RES_hhdet_in_emih!D175/RES_summary!D$21</f>
        <v>0</v>
      </c>
      <c r="E175" s="178">
        <f>RES_hhdet_in_emih!E175/RES_summary!E$21</f>
        <v>0</v>
      </c>
      <c r="F175" s="178">
        <f>RES_hhdet_in_emih!F175/RES_summary!F$21</f>
        <v>0</v>
      </c>
      <c r="G175" s="178">
        <f>RES_hhdet_in_emih!G175/RES_summary!G$21</f>
        <v>0</v>
      </c>
      <c r="H175" s="178">
        <f>RES_hhdet_in_emih!H175/RES_summary!H$21</f>
        <v>0</v>
      </c>
      <c r="I175" s="178">
        <f>RES_hhdet_in_emih!I175/RES_summary!I$21</f>
        <v>0</v>
      </c>
      <c r="J175" s="178">
        <f>RES_hhdet_in_emih!J175/RES_summary!J$21</f>
        <v>0</v>
      </c>
      <c r="K175" s="178">
        <f>RES_hhdet_in_emih!K175/RES_summary!K$21</f>
        <v>0</v>
      </c>
      <c r="L175" s="178">
        <f>RES_hhdet_in_emih!L175/RES_summary!L$21</f>
        <v>0</v>
      </c>
      <c r="M175" s="178">
        <f>RES_hhdet_in_emih!M175/RES_summary!M$21</f>
        <v>0</v>
      </c>
      <c r="N175" s="178">
        <f>RES_hhdet_in_emih!N175/RES_summary!N$21</f>
        <v>0</v>
      </c>
      <c r="O175" s="178">
        <f>RES_hhdet_in_emih!O175/RES_summary!O$21</f>
        <v>0</v>
      </c>
      <c r="P175" s="178">
        <f>RES_hhdet_in_emih!P175/RES_summary!P$21</f>
        <v>0</v>
      </c>
      <c r="Q175" s="178">
        <f>RES_hhdet_in_emih!Q175/RES_summary!Q$21</f>
        <v>0</v>
      </c>
    </row>
    <row r="176" spans="1:17" ht="12" customHeight="1" x14ac:dyDescent="0.25">
      <c r="A176" s="23" t="s">
        <v>57</v>
      </c>
      <c r="B176" s="156"/>
      <c r="C176" s="177">
        <f>RES_hhdet_in_emih!C176/RES_summary!C$21</f>
        <v>0</v>
      </c>
      <c r="D176" s="177">
        <f>RES_hhdet_in_emih!D176/RES_summary!D$21</f>
        <v>0</v>
      </c>
      <c r="E176" s="177">
        <f>RES_hhdet_in_emih!E176/RES_summary!E$21</f>
        <v>0</v>
      </c>
      <c r="F176" s="177">
        <f>RES_hhdet_in_emih!F176/RES_summary!F$21</f>
        <v>0</v>
      </c>
      <c r="G176" s="177">
        <f>RES_hhdet_in_emih!G176/RES_summary!G$21</f>
        <v>0</v>
      </c>
      <c r="H176" s="177">
        <f>RES_hhdet_in_emih!H176/RES_summary!H$21</f>
        <v>0</v>
      </c>
      <c r="I176" s="177">
        <f>RES_hhdet_in_emih!I176/RES_summary!I$21</f>
        <v>0</v>
      </c>
      <c r="J176" s="177">
        <f>RES_hhdet_in_emih!J176/RES_summary!J$21</f>
        <v>0</v>
      </c>
      <c r="K176" s="177">
        <f>RES_hhdet_in_emih!K176/RES_summary!K$21</f>
        <v>0</v>
      </c>
      <c r="L176" s="177">
        <f>RES_hhdet_in_emih!L176/RES_summary!L$21</f>
        <v>0</v>
      </c>
      <c r="M176" s="177">
        <f>RES_hhdet_in_emih!M176/RES_summary!M$21</f>
        <v>0</v>
      </c>
      <c r="N176" s="177">
        <f>RES_hhdet_in_emih!N176/RES_summary!N$21</f>
        <v>0</v>
      </c>
      <c r="O176" s="177">
        <f>RES_hhdet_in_emih!O176/RES_summary!O$21</f>
        <v>0</v>
      </c>
      <c r="P176" s="177">
        <f>RES_hhdet_in_emih!P176/RES_summary!P$21</f>
        <v>0</v>
      </c>
      <c r="Q176" s="177">
        <f>RES_hhdet_in_emih!Q176/RES_summary!Q$21</f>
        <v>0</v>
      </c>
    </row>
    <row r="177" spans="1:17" ht="12" customHeight="1" x14ac:dyDescent="0.25">
      <c r="A177" s="29" t="s">
        <v>140</v>
      </c>
      <c r="B177" s="57"/>
      <c r="C177" s="176">
        <f>RES_hhdet_in_emih!C177/RES_summary!C$21</f>
        <v>0</v>
      </c>
      <c r="D177" s="176">
        <f>RES_hhdet_in_emih!D177/RES_summary!D$21</f>
        <v>0</v>
      </c>
      <c r="E177" s="176">
        <f>RES_hhdet_in_emih!E177/RES_summary!E$21</f>
        <v>0</v>
      </c>
      <c r="F177" s="176">
        <f>RES_hhdet_in_emih!F177/RES_summary!F$21</f>
        <v>0</v>
      </c>
      <c r="G177" s="176">
        <f>RES_hhdet_in_emih!G177/RES_summary!G$21</f>
        <v>0</v>
      </c>
      <c r="H177" s="176">
        <f>RES_hhdet_in_emih!H177/RES_summary!H$21</f>
        <v>0</v>
      </c>
      <c r="I177" s="176">
        <f>RES_hhdet_in_emih!I177/RES_summary!I$21</f>
        <v>0</v>
      </c>
      <c r="J177" s="176">
        <f>RES_hhdet_in_emih!J177/RES_summary!J$21</f>
        <v>0</v>
      </c>
      <c r="K177" s="176">
        <f>RES_hhdet_in_emih!K177/RES_summary!K$21</f>
        <v>0</v>
      </c>
      <c r="L177" s="176">
        <f>RES_hhdet_in_emih!L177/RES_summary!L$21</f>
        <v>0</v>
      </c>
      <c r="M177" s="176">
        <f>RES_hhdet_in_emih!M177/RES_summary!M$21</f>
        <v>0</v>
      </c>
      <c r="N177" s="176">
        <f>RES_hhdet_in_emih!N177/RES_summary!N$21</f>
        <v>0</v>
      </c>
      <c r="O177" s="176">
        <f>RES_hhdet_in_emih!O177/RES_summary!O$21</f>
        <v>0</v>
      </c>
      <c r="P177" s="176">
        <f>RES_hhdet_in_emih!P177/RES_summary!P$21</f>
        <v>0</v>
      </c>
      <c r="Q177" s="176">
        <f>RES_hhdet_in_emih!Q177/RES_summary!Q$21</f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tabColor theme="9" tint="0.59999389629810485"/>
    <pageSetUpPr fitToPage="1"/>
  </sheetPr>
  <dimension ref="A1:Q525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280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RES_hhdet_num!B$3</f>
        <v>0</v>
      </c>
      <c r="C5" s="151">
        <f>RES_hhdet_num!C$3</f>
        <v>0</v>
      </c>
      <c r="D5" s="151">
        <f>RES_hhdet_num!D$3</f>
        <v>0</v>
      </c>
      <c r="E5" s="151">
        <f>RES_hhdet_num!E$3</f>
        <v>0</v>
      </c>
      <c r="F5" s="151">
        <f>RES_hhdet_num!F$3</f>
        <v>0</v>
      </c>
      <c r="G5" s="151">
        <f>RES_hhdet_num!G$3</f>
        <v>0</v>
      </c>
      <c r="H5" s="151">
        <f>RES_hhdet_num!H$3</f>
        <v>0</v>
      </c>
      <c r="I5" s="151">
        <f>RES_hhdet_num!I$3</f>
        <v>0</v>
      </c>
      <c r="J5" s="151">
        <f>RES_hhdet_num!J$3</f>
        <v>0</v>
      </c>
      <c r="K5" s="151">
        <f>RES_hhdet_num!K$3</f>
        <v>0</v>
      </c>
      <c r="L5" s="151">
        <f>RES_hhdet_num!L$3</f>
        <v>0</v>
      </c>
      <c r="M5" s="151">
        <f>RES_hhdet_num!M$3</f>
        <v>0</v>
      </c>
      <c r="N5" s="151">
        <f>RES_hhdet_num!N$3</f>
        <v>0</v>
      </c>
      <c r="O5" s="151">
        <f>RES_hhdet_num!O$3</f>
        <v>0</v>
      </c>
      <c r="P5" s="151">
        <f>RES_hhdet_num!P$3</f>
        <v>0</v>
      </c>
      <c r="Q5" s="151">
        <f>RES_hhdet_num!Q$3</f>
        <v>0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58</v>
      </c>
      <c r="B7" s="67">
        <f>RES_hhdet_num!B$5</f>
        <v>0</v>
      </c>
      <c r="C7" s="67">
        <f>RES_hhdet_num!C$5</f>
        <v>0</v>
      </c>
      <c r="D7" s="67">
        <f>RES_hhdet_num!D$5</f>
        <v>0</v>
      </c>
      <c r="E7" s="67">
        <f>RES_hhdet_num!E$5</f>
        <v>0</v>
      </c>
      <c r="F7" s="67">
        <f>RES_hhdet_num!F$5</f>
        <v>0</v>
      </c>
      <c r="G7" s="67">
        <f>RES_hhdet_num!G$5</f>
        <v>0</v>
      </c>
      <c r="H7" s="67">
        <f>RES_hhdet_num!H$5</f>
        <v>0</v>
      </c>
      <c r="I7" s="67">
        <f>RES_hhdet_num!I$5</f>
        <v>0</v>
      </c>
      <c r="J7" s="67">
        <f>RES_hhdet_num!J$5</f>
        <v>0</v>
      </c>
      <c r="K7" s="67">
        <f>RES_hhdet_num!K$5</f>
        <v>0</v>
      </c>
      <c r="L7" s="67">
        <f>RES_hhdet_num!L$5</f>
        <v>0</v>
      </c>
      <c r="M7" s="67">
        <f>RES_hhdet_num!M$5</f>
        <v>0</v>
      </c>
      <c r="N7" s="67">
        <f>RES_hhdet_num!N$5</f>
        <v>0</v>
      </c>
      <c r="O7" s="67">
        <f>RES_hhdet_num!O$5</f>
        <v>0</v>
      </c>
      <c r="P7" s="67">
        <f>RES_hhdet_num!P$5</f>
        <v>0</v>
      </c>
      <c r="Q7" s="67">
        <f>RES_hhdet_num!Q$5</f>
        <v>0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RES_hhdet_num!B$8</f>
        <v>0</v>
      </c>
      <c r="C9" s="67">
        <f>RES_hhdet_num!C$8</f>
        <v>0</v>
      </c>
      <c r="D9" s="67">
        <f>RES_hhdet_num!D$8</f>
        <v>0</v>
      </c>
      <c r="E9" s="67">
        <f>RES_hhdet_num!E$8</f>
        <v>0</v>
      </c>
      <c r="F9" s="67">
        <f>RES_hhdet_num!F$8</f>
        <v>0</v>
      </c>
      <c r="G9" s="67">
        <f>RES_hhdet_num!G$8</f>
        <v>0</v>
      </c>
      <c r="H9" s="67">
        <f>RES_hhdet_num!H$8</f>
        <v>0</v>
      </c>
      <c r="I9" s="67">
        <f>RES_hhdet_num!I$8</f>
        <v>0</v>
      </c>
      <c r="J9" s="67">
        <f>RES_hhdet_num!J$8</f>
        <v>0</v>
      </c>
      <c r="K9" s="67">
        <f>RES_hhdet_num!K$8</f>
        <v>0</v>
      </c>
      <c r="L9" s="67">
        <f>RES_hhdet_num!L$8</f>
        <v>0</v>
      </c>
      <c r="M9" s="67">
        <f>RES_hhdet_num!M$8</f>
        <v>0</v>
      </c>
      <c r="N9" s="67">
        <f>RES_hhdet_num!N$8</f>
        <v>0</v>
      </c>
      <c r="O9" s="67">
        <f>RES_hhdet_num!O$8</f>
        <v>0</v>
      </c>
      <c r="P9" s="67">
        <f>RES_hhdet_num!P$8</f>
        <v>0</v>
      </c>
      <c r="Q9" s="67">
        <f>RES_hhdet_num!Q$8</f>
        <v>0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171</v>
      </c>
      <c r="B11" s="67">
        <f>RES_hhdet_num!B$10</f>
        <v>0</v>
      </c>
      <c r="C11" s="67">
        <f>RES_hhdet_num!C$10</f>
        <v>0</v>
      </c>
      <c r="D11" s="67">
        <f>RES_hhdet_num!D$10</f>
        <v>0</v>
      </c>
      <c r="E11" s="67">
        <f>RES_hhdet_num!E$10</f>
        <v>0</v>
      </c>
      <c r="F11" s="67">
        <f>RES_hhdet_num!F$10</f>
        <v>0</v>
      </c>
      <c r="G11" s="67">
        <f>RES_hhdet_num!G$10</f>
        <v>0</v>
      </c>
      <c r="H11" s="67">
        <f>RES_hhdet_num!H$10</f>
        <v>0</v>
      </c>
      <c r="I11" s="67">
        <f>RES_hhdet_num!I$10</f>
        <v>0</v>
      </c>
      <c r="J11" s="67">
        <f>RES_hhdet_num!J$10</f>
        <v>0</v>
      </c>
      <c r="K11" s="67">
        <f>RES_hhdet_num!K$10</f>
        <v>0</v>
      </c>
      <c r="L11" s="67">
        <f>RES_hhdet_num!L$10</f>
        <v>0</v>
      </c>
      <c r="M11" s="67">
        <f>RES_hhdet_num!M$10</f>
        <v>0</v>
      </c>
      <c r="N11" s="67">
        <f>RES_hhdet_num!N$10</f>
        <v>0</v>
      </c>
      <c r="O11" s="67">
        <f>RES_hhdet_num!O$10</f>
        <v>0</v>
      </c>
      <c r="P11" s="67">
        <f>RES_hhdet_num!P$10</f>
        <v>0</v>
      </c>
      <c r="Q11" s="67">
        <f>RES_hhdet_num!Q$10</f>
        <v>0</v>
      </c>
    </row>
    <row r="12" spans="1:17" ht="12" customHeight="1" x14ac:dyDescent="0.25">
      <c r="A12" s="23" t="s">
        <v>144</v>
      </c>
      <c r="B12" s="67">
        <f>RES_hhdet_num!B$11</f>
        <v>0</v>
      </c>
      <c r="C12" s="67">
        <f>RES_hhdet_num!C$11</f>
        <v>0</v>
      </c>
      <c r="D12" s="67">
        <f>RES_hhdet_num!D$11</f>
        <v>0</v>
      </c>
      <c r="E12" s="67">
        <f>RES_hhdet_num!E$11</f>
        <v>0</v>
      </c>
      <c r="F12" s="67">
        <f>RES_hhdet_num!F$11</f>
        <v>0</v>
      </c>
      <c r="G12" s="67">
        <f>RES_hhdet_num!G$11</f>
        <v>0</v>
      </c>
      <c r="H12" s="67">
        <f>RES_hhdet_num!H$11</f>
        <v>0</v>
      </c>
      <c r="I12" s="67">
        <f>RES_hhdet_num!I$11</f>
        <v>0</v>
      </c>
      <c r="J12" s="67">
        <f>RES_hhdet_num!J$11</f>
        <v>0</v>
      </c>
      <c r="K12" s="67">
        <f>RES_hhdet_num!K$11</f>
        <v>0</v>
      </c>
      <c r="L12" s="67">
        <f>RES_hhdet_num!L$11</f>
        <v>0</v>
      </c>
      <c r="M12" s="67">
        <f>RES_hhdet_num!M$11</f>
        <v>0</v>
      </c>
      <c r="N12" s="67">
        <f>RES_hhdet_num!N$11</f>
        <v>0</v>
      </c>
      <c r="O12" s="67">
        <f>RES_hhdet_num!O$11</f>
        <v>0</v>
      </c>
      <c r="P12" s="67">
        <f>RES_hhdet_num!P$11</f>
        <v>0</v>
      </c>
      <c r="Q12" s="67">
        <f>RES_hhdet_num!Q$11</f>
        <v>0</v>
      </c>
    </row>
    <row r="13" spans="1:17" ht="12" customHeight="1" x14ac:dyDescent="0.25">
      <c r="A13" s="23" t="s">
        <v>143</v>
      </c>
      <c r="B13" s="67">
        <f>RES_hhdet_num!B$12</f>
        <v>0</v>
      </c>
      <c r="C13" s="67">
        <f>RES_hhdet_num!C$12</f>
        <v>0</v>
      </c>
      <c r="D13" s="67">
        <f>RES_hhdet_num!D$12</f>
        <v>0</v>
      </c>
      <c r="E13" s="67">
        <f>RES_hhdet_num!E$12</f>
        <v>0</v>
      </c>
      <c r="F13" s="67">
        <f>RES_hhdet_num!F$12</f>
        <v>0</v>
      </c>
      <c r="G13" s="67">
        <f>RES_hhdet_num!G$12</f>
        <v>0</v>
      </c>
      <c r="H13" s="67">
        <f>RES_hhdet_num!H$12</f>
        <v>0</v>
      </c>
      <c r="I13" s="67">
        <f>RES_hhdet_num!I$12</f>
        <v>0</v>
      </c>
      <c r="J13" s="67">
        <f>RES_hhdet_num!J$12</f>
        <v>0</v>
      </c>
      <c r="K13" s="67">
        <f>RES_hhdet_num!K$12</f>
        <v>0</v>
      </c>
      <c r="L13" s="67">
        <f>RES_hhdet_num!L$12</f>
        <v>0</v>
      </c>
      <c r="M13" s="67">
        <f>RES_hhdet_num!M$12</f>
        <v>0</v>
      </c>
      <c r="N13" s="67">
        <f>RES_hhdet_num!N$12</f>
        <v>0</v>
      </c>
      <c r="O13" s="67">
        <f>RES_hhdet_num!O$12</f>
        <v>0</v>
      </c>
      <c r="P13" s="67">
        <f>RES_hhdet_num!P$12</f>
        <v>0</v>
      </c>
      <c r="Q13" s="67">
        <f>RES_hhdet_num!Q$12</f>
        <v>0</v>
      </c>
    </row>
    <row r="14" spans="1:17" ht="12" customHeight="1" x14ac:dyDescent="0.25">
      <c r="A14" s="23" t="s">
        <v>142</v>
      </c>
      <c r="B14" s="67">
        <f>RES_hhdet_num!B$15</f>
        <v>0</v>
      </c>
      <c r="C14" s="67">
        <f>RES_hhdet_num!C$15</f>
        <v>0</v>
      </c>
      <c r="D14" s="67">
        <f>RES_hhdet_num!D$15</f>
        <v>0</v>
      </c>
      <c r="E14" s="67">
        <f>RES_hhdet_num!E$15</f>
        <v>0</v>
      </c>
      <c r="F14" s="67">
        <f>RES_hhdet_num!F$15</f>
        <v>0</v>
      </c>
      <c r="G14" s="67">
        <f>RES_hhdet_num!G$15</f>
        <v>0</v>
      </c>
      <c r="H14" s="67">
        <f>RES_hhdet_num!H$15</f>
        <v>0</v>
      </c>
      <c r="I14" s="67">
        <f>RES_hhdet_num!I$15</f>
        <v>0</v>
      </c>
      <c r="J14" s="67">
        <f>RES_hhdet_num!J$15</f>
        <v>0</v>
      </c>
      <c r="K14" s="67">
        <f>RES_hhdet_num!K$15</f>
        <v>0</v>
      </c>
      <c r="L14" s="67">
        <f>RES_hhdet_num!L$15</f>
        <v>0</v>
      </c>
      <c r="M14" s="67">
        <f>RES_hhdet_num!M$15</f>
        <v>0</v>
      </c>
      <c r="N14" s="67">
        <f>RES_hhdet_num!N$15</f>
        <v>0</v>
      </c>
      <c r="O14" s="67">
        <f>RES_hhdet_num!O$15</f>
        <v>0</v>
      </c>
      <c r="P14" s="67">
        <f>RES_hhdet_num!P$15</f>
        <v>0</v>
      </c>
      <c r="Q14" s="67">
        <f>RES_hhdet_num!Q$15</f>
        <v>0</v>
      </c>
    </row>
    <row r="15" spans="1:17" ht="12" customHeight="1" x14ac:dyDescent="0.25">
      <c r="A15" s="23" t="s">
        <v>141</v>
      </c>
      <c r="B15" s="67">
        <f>RES_hhdet_num!B$16</f>
        <v>0</v>
      </c>
      <c r="C15" s="67">
        <f>RES_hhdet_num!C$16</f>
        <v>0</v>
      </c>
      <c r="D15" s="67">
        <f>RES_hhdet_num!D$16</f>
        <v>0</v>
      </c>
      <c r="E15" s="67">
        <f>RES_hhdet_num!E$16</f>
        <v>0</v>
      </c>
      <c r="F15" s="67">
        <f>RES_hhdet_num!F$16</f>
        <v>0</v>
      </c>
      <c r="G15" s="67">
        <f>RES_hhdet_num!G$16</f>
        <v>0</v>
      </c>
      <c r="H15" s="67">
        <f>RES_hhdet_num!H$16</f>
        <v>0</v>
      </c>
      <c r="I15" s="67">
        <f>RES_hhdet_num!I$16</f>
        <v>0</v>
      </c>
      <c r="J15" s="67">
        <f>RES_hhdet_num!J$16</f>
        <v>0</v>
      </c>
      <c r="K15" s="67">
        <f>RES_hhdet_num!K$16</f>
        <v>0</v>
      </c>
      <c r="L15" s="67">
        <f>RES_hhdet_num!L$16</f>
        <v>0</v>
      </c>
      <c r="M15" s="67">
        <f>RES_hhdet_num!M$16</f>
        <v>0</v>
      </c>
      <c r="N15" s="67">
        <f>RES_hhdet_num!N$16</f>
        <v>0</v>
      </c>
      <c r="O15" s="67">
        <f>RES_hhdet_num!O$16</f>
        <v>0</v>
      </c>
      <c r="P15" s="67">
        <f>RES_hhdet_num!P$16</f>
        <v>0</v>
      </c>
      <c r="Q15" s="67">
        <f>RES_hhdet_num!Q$16</f>
        <v>0</v>
      </c>
    </row>
    <row r="16" spans="1:17" ht="12" customHeight="1" x14ac:dyDescent="0.25">
      <c r="A16" s="146" t="s">
        <v>62</v>
      </c>
      <c r="B16" s="145"/>
      <c r="C16" s="145"/>
      <c r="D16" s="145"/>
      <c r="E16" s="145"/>
      <c r="F16" s="145"/>
      <c r="G16" s="145"/>
      <c r="H16" s="145"/>
      <c r="I16" s="145"/>
      <c r="J16" s="145"/>
      <c r="K16" s="145"/>
      <c r="L16" s="145"/>
      <c r="M16" s="145"/>
      <c r="N16" s="145"/>
      <c r="O16" s="145"/>
      <c r="P16" s="145"/>
      <c r="Q16" s="145"/>
    </row>
    <row r="17" spans="1:17" ht="12" customHeight="1" x14ac:dyDescent="0.25">
      <c r="A17" s="23" t="s">
        <v>58</v>
      </c>
      <c r="B17" s="67">
        <f>RES_hhdet_num!B$20</f>
        <v>0</v>
      </c>
      <c r="C17" s="67">
        <f>RES_hhdet_num!C$20</f>
        <v>0</v>
      </c>
      <c r="D17" s="67">
        <f>RES_hhdet_num!D$20</f>
        <v>0</v>
      </c>
      <c r="E17" s="67">
        <f>RES_hhdet_num!E$20</f>
        <v>0</v>
      </c>
      <c r="F17" s="67">
        <f>RES_hhdet_num!F$20</f>
        <v>0</v>
      </c>
      <c r="G17" s="67">
        <f>RES_hhdet_num!G$20</f>
        <v>0</v>
      </c>
      <c r="H17" s="67">
        <f>RES_hhdet_num!H$20</f>
        <v>0</v>
      </c>
      <c r="I17" s="67">
        <f>RES_hhdet_num!I$20</f>
        <v>0</v>
      </c>
      <c r="J17" s="67">
        <f>RES_hhdet_num!J$20</f>
        <v>0</v>
      </c>
      <c r="K17" s="67">
        <f>RES_hhdet_num!K$20</f>
        <v>0</v>
      </c>
      <c r="L17" s="67">
        <f>RES_hhdet_num!L$20</f>
        <v>0</v>
      </c>
      <c r="M17" s="67">
        <f>RES_hhdet_num!M$20</f>
        <v>0</v>
      </c>
      <c r="N17" s="67">
        <f>RES_hhdet_num!N$20</f>
        <v>0</v>
      </c>
      <c r="O17" s="67">
        <f>RES_hhdet_num!O$20</f>
        <v>0</v>
      </c>
      <c r="P17" s="67">
        <f>RES_hhdet_num!P$20</f>
        <v>0</v>
      </c>
      <c r="Q17" s="67">
        <f>RES_hhdet_num!Q$20</f>
        <v>0</v>
      </c>
    </row>
    <row r="18" spans="1:17" ht="12" customHeight="1" x14ac:dyDescent="0.25">
      <c r="A18" s="23" t="s">
        <v>57</v>
      </c>
      <c r="B18" s="67">
        <f>RES_hhdet_num!B$21</f>
        <v>0</v>
      </c>
      <c r="C18" s="67">
        <f>RES_hhdet_num!C$21</f>
        <v>0</v>
      </c>
      <c r="D18" s="67">
        <f>RES_hhdet_num!D$21</f>
        <v>0</v>
      </c>
      <c r="E18" s="67">
        <f>RES_hhdet_num!E$21</f>
        <v>0</v>
      </c>
      <c r="F18" s="67">
        <f>RES_hhdet_num!F$21</f>
        <v>0</v>
      </c>
      <c r="G18" s="67">
        <f>RES_hhdet_num!G$21</f>
        <v>0</v>
      </c>
      <c r="H18" s="67">
        <f>RES_hhdet_num!H$21</f>
        <v>0</v>
      </c>
      <c r="I18" s="67">
        <f>RES_hhdet_num!I$21</f>
        <v>0</v>
      </c>
      <c r="J18" s="67">
        <f>RES_hhdet_num!J$21</f>
        <v>0</v>
      </c>
      <c r="K18" s="67">
        <f>RES_hhdet_num!K$21</f>
        <v>0</v>
      </c>
      <c r="L18" s="67">
        <f>RES_hhdet_num!L$21</f>
        <v>0</v>
      </c>
      <c r="M18" s="67">
        <f>RES_hhdet_num!M$21</f>
        <v>0</v>
      </c>
      <c r="N18" s="67">
        <f>RES_hhdet_num!N$21</f>
        <v>0</v>
      </c>
      <c r="O18" s="67">
        <f>RES_hhdet_num!O$21</f>
        <v>0</v>
      </c>
      <c r="P18" s="67">
        <f>RES_hhdet_num!P$21</f>
        <v>0</v>
      </c>
      <c r="Q18" s="67">
        <f>RES_hhdet_num!Q$21</f>
        <v>0</v>
      </c>
    </row>
    <row r="19" spans="1:17" ht="12" customHeight="1" x14ac:dyDescent="0.25">
      <c r="A19" s="29" t="s">
        <v>140</v>
      </c>
      <c r="B19" s="83">
        <f>RES_hhdet_num!B$22</f>
        <v>0</v>
      </c>
      <c r="C19" s="83">
        <f>RES_hhdet_num!C$22</f>
        <v>0</v>
      </c>
      <c r="D19" s="83">
        <f>RES_hhdet_num!D$22</f>
        <v>0</v>
      </c>
      <c r="E19" s="83">
        <f>RES_hhdet_num!E$22</f>
        <v>0</v>
      </c>
      <c r="F19" s="83">
        <f>RES_hhdet_num!F$22</f>
        <v>0</v>
      </c>
      <c r="G19" s="83">
        <f>RES_hhdet_num!G$22</f>
        <v>0</v>
      </c>
      <c r="H19" s="83">
        <f>RES_hhdet_num!H$22</f>
        <v>0</v>
      </c>
      <c r="I19" s="83">
        <f>RES_hhdet_num!I$22</f>
        <v>0</v>
      </c>
      <c r="J19" s="83">
        <f>RES_hhdet_num!J$22</f>
        <v>0</v>
      </c>
      <c r="K19" s="83">
        <f>RES_hhdet_num!K$22</f>
        <v>0</v>
      </c>
      <c r="L19" s="83">
        <f>RES_hhdet_num!L$22</f>
        <v>0</v>
      </c>
      <c r="M19" s="83">
        <f>RES_hhdet_num!M$22</f>
        <v>0</v>
      </c>
      <c r="N19" s="83">
        <f>RES_hhdet_num!N$22</f>
        <v>0</v>
      </c>
      <c r="O19" s="83">
        <f>RES_hhdet_num!O$22</f>
        <v>0</v>
      </c>
      <c r="P19" s="83">
        <f>RES_hhdet_num!P$22</f>
        <v>0</v>
      </c>
      <c r="Q19" s="83">
        <f>RES_hhdet_num!Q$22</f>
        <v>0</v>
      </c>
    </row>
    <row r="20" spans="1:17" s="28" customFormat="1" ht="12" customHeight="1" x14ac:dyDescent="0.25"/>
    <row r="21" spans="1:17" ht="12" customHeight="1" x14ac:dyDescent="0.25">
      <c r="A21" s="152" t="s">
        <v>23</v>
      </c>
      <c r="B21" s="151"/>
      <c r="C21" s="151"/>
      <c r="D21" s="151"/>
      <c r="E21" s="151"/>
      <c r="F21" s="151"/>
      <c r="G21" s="151"/>
      <c r="H21" s="151"/>
      <c r="I21" s="151"/>
      <c r="J21" s="151"/>
      <c r="K21" s="151"/>
      <c r="L21" s="151"/>
      <c r="M21" s="151"/>
      <c r="N21" s="151"/>
      <c r="O21" s="151"/>
      <c r="P21" s="151"/>
      <c r="Q21" s="151"/>
    </row>
    <row r="22" spans="1:17" ht="12" customHeight="1" x14ac:dyDescent="0.25">
      <c r="A22" s="150" t="s">
        <v>65</v>
      </c>
      <c r="B22" s="149"/>
      <c r="C22" s="149"/>
      <c r="D22" s="149"/>
      <c r="E22" s="149"/>
      <c r="F22" s="149"/>
      <c r="G22" s="149"/>
      <c r="H22" s="149"/>
      <c r="I22" s="149"/>
      <c r="J22" s="149"/>
      <c r="K22" s="149"/>
      <c r="L22" s="149"/>
      <c r="M22" s="149"/>
      <c r="N22" s="149"/>
      <c r="O22" s="149"/>
      <c r="P22" s="149"/>
      <c r="Q22" s="149"/>
    </row>
    <row r="23" spans="1:17" ht="12" customHeight="1" x14ac:dyDescent="0.25">
      <c r="A23" s="23" t="s">
        <v>58</v>
      </c>
      <c r="B23" s="67"/>
      <c r="C23" s="67">
        <f>B7+C39-C7</f>
        <v>0</v>
      </c>
      <c r="D23" s="67">
        <f t="shared" ref="D23:Q23" si="0">C7+D39-D7</f>
        <v>0</v>
      </c>
      <c r="E23" s="67">
        <f t="shared" si="0"/>
        <v>0</v>
      </c>
      <c r="F23" s="67">
        <f t="shared" si="0"/>
        <v>0</v>
      </c>
      <c r="G23" s="67">
        <f t="shared" si="0"/>
        <v>0</v>
      </c>
      <c r="H23" s="67">
        <f t="shared" si="0"/>
        <v>0</v>
      </c>
      <c r="I23" s="67">
        <f t="shared" si="0"/>
        <v>0</v>
      </c>
      <c r="J23" s="67">
        <f t="shared" si="0"/>
        <v>0</v>
      </c>
      <c r="K23" s="67">
        <f t="shared" si="0"/>
        <v>0</v>
      </c>
      <c r="L23" s="67">
        <f t="shared" si="0"/>
        <v>0</v>
      </c>
      <c r="M23" s="67">
        <f t="shared" si="0"/>
        <v>0</v>
      </c>
      <c r="N23" s="67">
        <f t="shared" si="0"/>
        <v>0</v>
      </c>
      <c r="O23" s="67">
        <f t="shared" si="0"/>
        <v>0</v>
      </c>
      <c r="P23" s="67">
        <f t="shared" si="0"/>
        <v>0</v>
      </c>
      <c r="Q23" s="67">
        <f t="shared" si="0"/>
        <v>0</v>
      </c>
    </row>
    <row r="24" spans="1:17" ht="12" customHeight="1" x14ac:dyDescent="0.25">
      <c r="A24" s="146" t="s">
        <v>112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60</v>
      </c>
      <c r="B25" s="67"/>
      <c r="C25" s="67">
        <f>B9+C41-C9</f>
        <v>0</v>
      </c>
      <c r="D25" s="67">
        <f t="shared" ref="D25:Q25" si="1">C9+D41-D9</f>
        <v>0</v>
      </c>
      <c r="E25" s="67">
        <f t="shared" si="1"/>
        <v>0</v>
      </c>
      <c r="F25" s="67">
        <f t="shared" si="1"/>
        <v>0</v>
      </c>
      <c r="G25" s="67">
        <f t="shared" si="1"/>
        <v>0</v>
      </c>
      <c r="H25" s="67">
        <f t="shared" si="1"/>
        <v>0</v>
      </c>
      <c r="I25" s="67">
        <f t="shared" si="1"/>
        <v>0</v>
      </c>
      <c r="J25" s="67">
        <f t="shared" si="1"/>
        <v>0</v>
      </c>
      <c r="K25" s="67">
        <f t="shared" si="1"/>
        <v>0</v>
      </c>
      <c r="L25" s="67">
        <f t="shared" si="1"/>
        <v>0</v>
      </c>
      <c r="M25" s="67">
        <f t="shared" si="1"/>
        <v>0</v>
      </c>
      <c r="N25" s="67">
        <f t="shared" si="1"/>
        <v>0</v>
      </c>
      <c r="O25" s="67">
        <f t="shared" si="1"/>
        <v>0</v>
      </c>
      <c r="P25" s="67">
        <f t="shared" si="1"/>
        <v>0</v>
      </c>
      <c r="Q25" s="67">
        <f t="shared" si="1"/>
        <v>0</v>
      </c>
    </row>
    <row r="26" spans="1:17" ht="12" customHeight="1" x14ac:dyDescent="0.25">
      <c r="A26" s="146" t="s">
        <v>63</v>
      </c>
      <c r="B26" s="145"/>
      <c r="C26" s="145"/>
      <c r="D26" s="145"/>
      <c r="E26" s="145"/>
      <c r="F26" s="145"/>
      <c r="G26" s="145"/>
      <c r="H26" s="145"/>
      <c r="I26" s="145"/>
      <c r="J26" s="145"/>
      <c r="K26" s="145"/>
      <c r="L26" s="145"/>
      <c r="M26" s="145"/>
      <c r="N26" s="145"/>
      <c r="O26" s="145"/>
      <c r="P26" s="145"/>
      <c r="Q26" s="145"/>
    </row>
    <row r="27" spans="1:17" ht="12" customHeight="1" x14ac:dyDescent="0.25">
      <c r="A27" s="23" t="s">
        <v>171</v>
      </c>
      <c r="B27" s="67"/>
      <c r="C27" s="67">
        <f t="shared" ref="C27:Q31" si="2">B11+C43-C11</f>
        <v>0</v>
      </c>
      <c r="D27" s="67">
        <f t="shared" si="2"/>
        <v>0</v>
      </c>
      <c r="E27" s="67">
        <f t="shared" si="2"/>
        <v>0</v>
      </c>
      <c r="F27" s="67">
        <f t="shared" si="2"/>
        <v>0</v>
      </c>
      <c r="G27" s="67">
        <f t="shared" si="2"/>
        <v>0</v>
      </c>
      <c r="H27" s="67">
        <f t="shared" si="2"/>
        <v>0</v>
      </c>
      <c r="I27" s="67">
        <f t="shared" si="2"/>
        <v>0</v>
      </c>
      <c r="J27" s="67">
        <f t="shared" si="2"/>
        <v>0</v>
      </c>
      <c r="K27" s="67">
        <f t="shared" si="2"/>
        <v>0</v>
      </c>
      <c r="L27" s="67">
        <f t="shared" si="2"/>
        <v>0</v>
      </c>
      <c r="M27" s="67">
        <f t="shared" si="2"/>
        <v>0</v>
      </c>
      <c r="N27" s="67">
        <f t="shared" si="2"/>
        <v>0</v>
      </c>
      <c r="O27" s="67">
        <f t="shared" si="2"/>
        <v>0</v>
      </c>
      <c r="P27" s="67">
        <f t="shared" si="2"/>
        <v>0</v>
      </c>
      <c r="Q27" s="67">
        <f t="shared" si="2"/>
        <v>0</v>
      </c>
    </row>
    <row r="28" spans="1:17" ht="12" customHeight="1" x14ac:dyDescent="0.25">
      <c r="A28" s="23" t="s">
        <v>144</v>
      </c>
      <c r="B28" s="67"/>
      <c r="C28" s="67">
        <f t="shared" si="2"/>
        <v>0</v>
      </c>
      <c r="D28" s="67">
        <f t="shared" si="2"/>
        <v>0</v>
      </c>
      <c r="E28" s="67">
        <f t="shared" si="2"/>
        <v>0</v>
      </c>
      <c r="F28" s="67">
        <f t="shared" si="2"/>
        <v>0</v>
      </c>
      <c r="G28" s="67">
        <f t="shared" si="2"/>
        <v>0</v>
      </c>
      <c r="H28" s="67">
        <f t="shared" si="2"/>
        <v>0</v>
      </c>
      <c r="I28" s="67">
        <f t="shared" si="2"/>
        <v>0</v>
      </c>
      <c r="J28" s="67">
        <f t="shared" si="2"/>
        <v>0</v>
      </c>
      <c r="K28" s="67">
        <f t="shared" si="2"/>
        <v>0</v>
      </c>
      <c r="L28" s="67">
        <f t="shared" si="2"/>
        <v>0</v>
      </c>
      <c r="M28" s="67">
        <f t="shared" si="2"/>
        <v>0</v>
      </c>
      <c r="N28" s="67">
        <f t="shared" si="2"/>
        <v>0</v>
      </c>
      <c r="O28" s="67">
        <f t="shared" si="2"/>
        <v>0</v>
      </c>
      <c r="P28" s="67">
        <f t="shared" si="2"/>
        <v>0</v>
      </c>
      <c r="Q28" s="67">
        <f t="shared" si="2"/>
        <v>0</v>
      </c>
    </row>
    <row r="29" spans="1:17" ht="12" customHeight="1" x14ac:dyDescent="0.25">
      <c r="A29" s="23" t="s">
        <v>143</v>
      </c>
      <c r="B29" s="67"/>
      <c r="C29" s="67">
        <f t="shared" si="2"/>
        <v>0</v>
      </c>
      <c r="D29" s="67">
        <f t="shared" si="2"/>
        <v>0</v>
      </c>
      <c r="E29" s="67">
        <f t="shared" si="2"/>
        <v>0</v>
      </c>
      <c r="F29" s="67">
        <f t="shared" si="2"/>
        <v>0</v>
      </c>
      <c r="G29" s="67">
        <f t="shared" si="2"/>
        <v>0</v>
      </c>
      <c r="H29" s="67">
        <f t="shared" si="2"/>
        <v>0</v>
      </c>
      <c r="I29" s="67">
        <f t="shared" si="2"/>
        <v>0</v>
      </c>
      <c r="J29" s="67">
        <f t="shared" si="2"/>
        <v>0</v>
      </c>
      <c r="K29" s="67">
        <f t="shared" si="2"/>
        <v>0</v>
      </c>
      <c r="L29" s="67">
        <f t="shared" si="2"/>
        <v>0</v>
      </c>
      <c r="M29" s="67">
        <f t="shared" si="2"/>
        <v>0</v>
      </c>
      <c r="N29" s="67">
        <f t="shared" si="2"/>
        <v>0</v>
      </c>
      <c r="O29" s="67">
        <f t="shared" si="2"/>
        <v>0</v>
      </c>
      <c r="P29" s="67">
        <f t="shared" si="2"/>
        <v>0</v>
      </c>
      <c r="Q29" s="67">
        <f t="shared" si="2"/>
        <v>0</v>
      </c>
    </row>
    <row r="30" spans="1:17" ht="12" customHeight="1" x14ac:dyDescent="0.25">
      <c r="A30" s="23" t="s">
        <v>142</v>
      </c>
      <c r="B30" s="67"/>
      <c r="C30" s="67">
        <f t="shared" si="2"/>
        <v>0</v>
      </c>
      <c r="D30" s="67">
        <f t="shared" si="2"/>
        <v>0</v>
      </c>
      <c r="E30" s="67">
        <f t="shared" si="2"/>
        <v>0</v>
      </c>
      <c r="F30" s="67">
        <f t="shared" si="2"/>
        <v>0</v>
      </c>
      <c r="G30" s="67">
        <f t="shared" si="2"/>
        <v>0</v>
      </c>
      <c r="H30" s="67">
        <f t="shared" si="2"/>
        <v>0</v>
      </c>
      <c r="I30" s="67">
        <f t="shared" si="2"/>
        <v>0</v>
      </c>
      <c r="J30" s="67">
        <f t="shared" si="2"/>
        <v>0</v>
      </c>
      <c r="K30" s="67">
        <f t="shared" si="2"/>
        <v>0</v>
      </c>
      <c r="L30" s="67">
        <f t="shared" si="2"/>
        <v>0</v>
      </c>
      <c r="M30" s="67">
        <f t="shared" si="2"/>
        <v>0</v>
      </c>
      <c r="N30" s="67">
        <f t="shared" si="2"/>
        <v>0</v>
      </c>
      <c r="O30" s="67">
        <f t="shared" si="2"/>
        <v>0</v>
      </c>
      <c r="P30" s="67">
        <f t="shared" si="2"/>
        <v>0</v>
      </c>
      <c r="Q30" s="67">
        <f t="shared" si="2"/>
        <v>0</v>
      </c>
    </row>
    <row r="31" spans="1:17" ht="12" customHeight="1" x14ac:dyDescent="0.25">
      <c r="A31" s="23" t="s">
        <v>141</v>
      </c>
      <c r="B31" s="67"/>
      <c r="C31" s="67">
        <f t="shared" si="2"/>
        <v>0</v>
      </c>
      <c r="D31" s="67">
        <f t="shared" si="2"/>
        <v>0</v>
      </c>
      <c r="E31" s="67">
        <f t="shared" si="2"/>
        <v>0</v>
      </c>
      <c r="F31" s="67">
        <f t="shared" si="2"/>
        <v>0</v>
      </c>
      <c r="G31" s="67">
        <f t="shared" si="2"/>
        <v>0</v>
      </c>
      <c r="H31" s="67">
        <f t="shared" si="2"/>
        <v>0</v>
      </c>
      <c r="I31" s="67">
        <f t="shared" si="2"/>
        <v>0</v>
      </c>
      <c r="J31" s="67">
        <f t="shared" si="2"/>
        <v>0</v>
      </c>
      <c r="K31" s="67">
        <f t="shared" si="2"/>
        <v>0</v>
      </c>
      <c r="L31" s="67">
        <f t="shared" si="2"/>
        <v>0</v>
      </c>
      <c r="M31" s="67">
        <f t="shared" si="2"/>
        <v>0</v>
      </c>
      <c r="N31" s="67">
        <f t="shared" si="2"/>
        <v>0</v>
      </c>
      <c r="O31" s="67">
        <f t="shared" si="2"/>
        <v>0</v>
      </c>
      <c r="P31" s="67">
        <f t="shared" si="2"/>
        <v>0</v>
      </c>
      <c r="Q31" s="67">
        <f t="shared" si="2"/>
        <v>0</v>
      </c>
    </row>
    <row r="32" spans="1:17" ht="12" customHeight="1" x14ac:dyDescent="0.25">
      <c r="A32" s="146" t="s">
        <v>62</v>
      </c>
      <c r="B32" s="145"/>
      <c r="C32" s="145"/>
      <c r="D32" s="145"/>
      <c r="E32" s="145"/>
      <c r="F32" s="145"/>
      <c r="G32" s="145"/>
      <c r="H32" s="145"/>
      <c r="I32" s="145"/>
      <c r="J32" s="145"/>
      <c r="K32" s="145"/>
      <c r="L32" s="145"/>
      <c r="M32" s="145"/>
      <c r="N32" s="145"/>
      <c r="O32" s="145"/>
      <c r="P32" s="145"/>
      <c r="Q32" s="145"/>
    </row>
    <row r="33" spans="1:17" ht="12" customHeight="1" x14ac:dyDescent="0.25">
      <c r="A33" s="23" t="s">
        <v>58</v>
      </c>
      <c r="B33" s="67"/>
      <c r="C33" s="67">
        <f t="shared" ref="C33:Q35" si="3">B17+C49-C17</f>
        <v>0</v>
      </c>
      <c r="D33" s="67">
        <f t="shared" si="3"/>
        <v>0</v>
      </c>
      <c r="E33" s="67">
        <f t="shared" si="3"/>
        <v>0</v>
      </c>
      <c r="F33" s="67">
        <f t="shared" si="3"/>
        <v>0</v>
      </c>
      <c r="G33" s="67">
        <f t="shared" si="3"/>
        <v>0</v>
      </c>
      <c r="H33" s="67">
        <f t="shared" si="3"/>
        <v>0</v>
      </c>
      <c r="I33" s="67">
        <f t="shared" si="3"/>
        <v>0</v>
      </c>
      <c r="J33" s="67">
        <f t="shared" si="3"/>
        <v>0</v>
      </c>
      <c r="K33" s="67">
        <f t="shared" si="3"/>
        <v>0</v>
      </c>
      <c r="L33" s="67">
        <f t="shared" si="3"/>
        <v>0</v>
      </c>
      <c r="M33" s="67">
        <f t="shared" si="3"/>
        <v>0</v>
      </c>
      <c r="N33" s="67">
        <f t="shared" si="3"/>
        <v>0</v>
      </c>
      <c r="O33" s="67">
        <f t="shared" si="3"/>
        <v>0</v>
      </c>
      <c r="P33" s="67">
        <f t="shared" si="3"/>
        <v>0</v>
      </c>
      <c r="Q33" s="67">
        <f t="shared" si="3"/>
        <v>0</v>
      </c>
    </row>
    <row r="34" spans="1:17" ht="12" customHeight="1" x14ac:dyDescent="0.25">
      <c r="A34" s="23" t="s">
        <v>57</v>
      </c>
      <c r="B34" s="67"/>
      <c r="C34" s="67">
        <f t="shared" si="3"/>
        <v>0</v>
      </c>
      <c r="D34" s="67">
        <f t="shared" si="3"/>
        <v>0</v>
      </c>
      <c r="E34" s="67">
        <f t="shared" si="3"/>
        <v>0</v>
      </c>
      <c r="F34" s="67">
        <f t="shared" si="3"/>
        <v>0</v>
      </c>
      <c r="G34" s="67">
        <f t="shared" si="3"/>
        <v>0</v>
      </c>
      <c r="H34" s="67">
        <f t="shared" si="3"/>
        <v>0</v>
      </c>
      <c r="I34" s="67">
        <f t="shared" si="3"/>
        <v>0</v>
      </c>
      <c r="J34" s="67">
        <f t="shared" si="3"/>
        <v>0</v>
      </c>
      <c r="K34" s="67">
        <f t="shared" si="3"/>
        <v>0</v>
      </c>
      <c r="L34" s="67">
        <f t="shared" si="3"/>
        <v>0</v>
      </c>
      <c r="M34" s="67">
        <f t="shared" si="3"/>
        <v>0</v>
      </c>
      <c r="N34" s="67">
        <f t="shared" si="3"/>
        <v>0</v>
      </c>
      <c r="O34" s="67">
        <f t="shared" si="3"/>
        <v>0</v>
      </c>
      <c r="P34" s="67">
        <f t="shared" si="3"/>
        <v>0</v>
      </c>
      <c r="Q34" s="67">
        <f t="shared" si="3"/>
        <v>0</v>
      </c>
    </row>
    <row r="35" spans="1:17" ht="12" customHeight="1" x14ac:dyDescent="0.25">
      <c r="A35" s="29" t="s">
        <v>140</v>
      </c>
      <c r="B35" s="83"/>
      <c r="C35" s="83">
        <f t="shared" si="3"/>
        <v>0</v>
      </c>
      <c r="D35" s="83">
        <f t="shared" si="3"/>
        <v>0</v>
      </c>
      <c r="E35" s="83">
        <f t="shared" si="3"/>
        <v>0</v>
      </c>
      <c r="F35" s="83">
        <f t="shared" si="3"/>
        <v>0</v>
      </c>
      <c r="G35" s="83">
        <f t="shared" si="3"/>
        <v>0</v>
      </c>
      <c r="H35" s="83">
        <f t="shared" si="3"/>
        <v>0</v>
      </c>
      <c r="I35" s="83">
        <f t="shared" si="3"/>
        <v>0</v>
      </c>
      <c r="J35" s="83">
        <f t="shared" si="3"/>
        <v>0</v>
      </c>
      <c r="K35" s="83">
        <f t="shared" si="3"/>
        <v>0</v>
      </c>
      <c r="L35" s="83">
        <f t="shared" si="3"/>
        <v>0</v>
      </c>
      <c r="M35" s="83">
        <f t="shared" si="3"/>
        <v>0</v>
      </c>
      <c r="N35" s="83">
        <f t="shared" si="3"/>
        <v>0</v>
      </c>
      <c r="O35" s="83">
        <f t="shared" si="3"/>
        <v>0</v>
      </c>
      <c r="P35" s="83">
        <f t="shared" si="3"/>
        <v>0</v>
      </c>
      <c r="Q35" s="83">
        <f t="shared" si="3"/>
        <v>0</v>
      </c>
    </row>
    <row r="37" spans="1:17" ht="12" customHeight="1" x14ac:dyDescent="0.25">
      <c r="A37" s="152" t="s">
        <v>22</v>
      </c>
      <c r="B37" s="151"/>
      <c r="C37" s="151"/>
      <c r="D37" s="151"/>
      <c r="E37" s="151"/>
      <c r="F37" s="151"/>
      <c r="G37" s="151"/>
      <c r="H37" s="151"/>
      <c r="I37" s="151"/>
      <c r="J37" s="151"/>
      <c r="K37" s="151"/>
      <c r="L37" s="151"/>
      <c r="M37" s="151"/>
      <c r="N37" s="151"/>
      <c r="O37" s="151"/>
      <c r="P37" s="151"/>
      <c r="Q37" s="151"/>
    </row>
    <row r="38" spans="1:17" ht="12" customHeight="1" x14ac:dyDescent="0.25">
      <c r="A38" s="150" t="s">
        <v>65</v>
      </c>
      <c r="B38" s="149"/>
      <c r="C38" s="149"/>
      <c r="D38" s="149"/>
      <c r="E38" s="149"/>
      <c r="F38" s="149"/>
      <c r="G38" s="149"/>
      <c r="H38" s="149"/>
      <c r="I38" s="149"/>
      <c r="J38" s="149"/>
      <c r="K38" s="149"/>
      <c r="L38" s="149"/>
      <c r="M38" s="149"/>
      <c r="N38" s="149"/>
      <c r="O38" s="149"/>
      <c r="P38" s="149"/>
      <c r="Q38" s="149"/>
    </row>
    <row r="39" spans="1:17" ht="12" customHeight="1" x14ac:dyDescent="0.25">
      <c r="A39" s="23" t="s">
        <v>58</v>
      </c>
      <c r="B39" s="67"/>
      <c r="C39" s="67">
        <f>RES_hhdet_in!C$5</f>
        <v>0</v>
      </c>
      <c r="D39" s="67">
        <f>RES_hhdet_in!D$5</f>
        <v>0</v>
      </c>
      <c r="E39" s="67">
        <f>RES_hhdet_in!E$5</f>
        <v>0</v>
      </c>
      <c r="F39" s="67">
        <f>RES_hhdet_in!F$5</f>
        <v>0</v>
      </c>
      <c r="G39" s="67">
        <f>RES_hhdet_in!G$5</f>
        <v>0</v>
      </c>
      <c r="H39" s="67">
        <f>RES_hhdet_in!H$5</f>
        <v>0</v>
      </c>
      <c r="I39" s="67">
        <f>RES_hhdet_in!I$5</f>
        <v>0</v>
      </c>
      <c r="J39" s="67">
        <f>RES_hhdet_in!J$5</f>
        <v>0</v>
      </c>
      <c r="K39" s="67">
        <f>RES_hhdet_in!K$5</f>
        <v>0</v>
      </c>
      <c r="L39" s="67">
        <f>RES_hhdet_in!L$5</f>
        <v>0</v>
      </c>
      <c r="M39" s="67">
        <f>RES_hhdet_in!M$5</f>
        <v>0</v>
      </c>
      <c r="N39" s="67">
        <f>RES_hhdet_in!N$5</f>
        <v>0</v>
      </c>
      <c r="O39" s="67">
        <f>RES_hhdet_in!O$5</f>
        <v>0</v>
      </c>
      <c r="P39" s="67">
        <f>RES_hhdet_in!P$5</f>
        <v>0</v>
      </c>
      <c r="Q39" s="67">
        <f>RES_hhdet_in!Q$5</f>
        <v>0</v>
      </c>
    </row>
    <row r="40" spans="1:17" ht="12" customHeight="1" x14ac:dyDescent="0.25">
      <c r="A40" s="146" t="s">
        <v>112</v>
      </c>
      <c r="B40" s="145"/>
      <c r="C40" s="145"/>
      <c r="D40" s="145"/>
      <c r="E40" s="145"/>
      <c r="F40" s="145"/>
      <c r="G40" s="145"/>
      <c r="H40" s="145"/>
      <c r="I40" s="145"/>
      <c r="J40" s="145"/>
      <c r="K40" s="145"/>
      <c r="L40" s="145"/>
      <c r="M40" s="145"/>
      <c r="N40" s="145"/>
      <c r="O40" s="145"/>
      <c r="P40" s="145"/>
      <c r="Q40" s="145"/>
    </row>
    <row r="41" spans="1:17" ht="12" customHeight="1" x14ac:dyDescent="0.25">
      <c r="A41" s="23" t="s">
        <v>60</v>
      </c>
      <c r="B41" s="67"/>
      <c r="C41" s="67">
        <f>RES_hhdet_in!C$8</f>
        <v>0</v>
      </c>
      <c r="D41" s="67">
        <f>RES_hhdet_in!D$8</f>
        <v>0</v>
      </c>
      <c r="E41" s="67">
        <f>RES_hhdet_in!E$8</f>
        <v>0</v>
      </c>
      <c r="F41" s="67">
        <f>RES_hhdet_in!F$8</f>
        <v>0</v>
      </c>
      <c r="G41" s="67">
        <f>RES_hhdet_in!G$8</f>
        <v>0</v>
      </c>
      <c r="H41" s="67">
        <f>RES_hhdet_in!H$8</f>
        <v>0</v>
      </c>
      <c r="I41" s="67">
        <f>RES_hhdet_in!I$8</f>
        <v>0</v>
      </c>
      <c r="J41" s="67">
        <f>RES_hhdet_in!J$8</f>
        <v>0</v>
      </c>
      <c r="K41" s="67">
        <f>RES_hhdet_in!K$8</f>
        <v>0</v>
      </c>
      <c r="L41" s="67">
        <f>RES_hhdet_in!L$8</f>
        <v>0</v>
      </c>
      <c r="M41" s="67">
        <f>RES_hhdet_in!M$8</f>
        <v>0</v>
      </c>
      <c r="N41" s="67">
        <f>RES_hhdet_in!N$8</f>
        <v>0</v>
      </c>
      <c r="O41" s="67">
        <f>RES_hhdet_in!O$8</f>
        <v>0</v>
      </c>
      <c r="P41" s="67">
        <f>RES_hhdet_in!P$8</f>
        <v>0</v>
      </c>
      <c r="Q41" s="67">
        <f>RES_hhdet_in!Q$8</f>
        <v>0</v>
      </c>
    </row>
    <row r="42" spans="1:17" ht="12" customHeight="1" x14ac:dyDescent="0.25">
      <c r="A42" s="146" t="s">
        <v>63</v>
      </c>
      <c r="B42" s="145"/>
      <c r="C42" s="145"/>
      <c r="D42" s="145"/>
      <c r="E42" s="145"/>
      <c r="F42" s="145"/>
      <c r="G42" s="145"/>
      <c r="H42" s="145"/>
      <c r="I42" s="145"/>
      <c r="J42" s="145"/>
      <c r="K42" s="145"/>
      <c r="L42" s="145"/>
      <c r="M42" s="145"/>
      <c r="N42" s="145"/>
      <c r="O42" s="145"/>
      <c r="P42" s="145"/>
      <c r="Q42" s="145"/>
    </row>
    <row r="43" spans="1:17" ht="12" customHeight="1" x14ac:dyDescent="0.25">
      <c r="A43" s="23" t="s">
        <v>171</v>
      </c>
      <c r="B43" s="67"/>
      <c r="C43" s="67">
        <f>RES_hhdet_in!C$10</f>
        <v>0</v>
      </c>
      <c r="D43" s="67">
        <f>RES_hhdet_in!D$10</f>
        <v>0</v>
      </c>
      <c r="E43" s="67">
        <f>RES_hhdet_in!E$10</f>
        <v>0</v>
      </c>
      <c r="F43" s="67">
        <f>RES_hhdet_in!F$10</f>
        <v>0</v>
      </c>
      <c r="G43" s="67">
        <f>RES_hhdet_in!G$10</f>
        <v>0</v>
      </c>
      <c r="H43" s="67">
        <f>RES_hhdet_in!H$10</f>
        <v>0</v>
      </c>
      <c r="I43" s="67">
        <f>RES_hhdet_in!I$10</f>
        <v>0</v>
      </c>
      <c r="J43" s="67">
        <f>RES_hhdet_in!J$10</f>
        <v>0</v>
      </c>
      <c r="K43" s="67">
        <f>RES_hhdet_in!K$10</f>
        <v>0</v>
      </c>
      <c r="L43" s="67">
        <f>RES_hhdet_in!L$10</f>
        <v>0</v>
      </c>
      <c r="M43" s="67">
        <f>RES_hhdet_in!M$10</f>
        <v>0</v>
      </c>
      <c r="N43" s="67">
        <f>RES_hhdet_in!N$10</f>
        <v>0</v>
      </c>
      <c r="O43" s="67">
        <f>RES_hhdet_in!O$10</f>
        <v>0</v>
      </c>
      <c r="P43" s="67">
        <f>RES_hhdet_in!P$10</f>
        <v>0</v>
      </c>
      <c r="Q43" s="67">
        <f>RES_hhdet_in!Q$10</f>
        <v>0</v>
      </c>
    </row>
    <row r="44" spans="1:17" ht="12" customHeight="1" x14ac:dyDescent="0.25">
      <c r="A44" s="23" t="s">
        <v>144</v>
      </c>
      <c r="B44" s="67"/>
      <c r="C44" s="67">
        <f>RES_hhdet_in!C$11</f>
        <v>0</v>
      </c>
      <c r="D44" s="67">
        <f>RES_hhdet_in!D$11</f>
        <v>0</v>
      </c>
      <c r="E44" s="67">
        <f>RES_hhdet_in!E$11</f>
        <v>0</v>
      </c>
      <c r="F44" s="67">
        <f>RES_hhdet_in!F$11</f>
        <v>0</v>
      </c>
      <c r="G44" s="67">
        <f>RES_hhdet_in!G$11</f>
        <v>0</v>
      </c>
      <c r="H44" s="67">
        <f>RES_hhdet_in!H$11</f>
        <v>0</v>
      </c>
      <c r="I44" s="67">
        <f>RES_hhdet_in!I$11</f>
        <v>0</v>
      </c>
      <c r="J44" s="67">
        <f>RES_hhdet_in!J$11</f>
        <v>0</v>
      </c>
      <c r="K44" s="67">
        <f>RES_hhdet_in!K$11</f>
        <v>0</v>
      </c>
      <c r="L44" s="67">
        <f>RES_hhdet_in!L$11</f>
        <v>0</v>
      </c>
      <c r="M44" s="67">
        <f>RES_hhdet_in!M$11</f>
        <v>0</v>
      </c>
      <c r="N44" s="67">
        <f>RES_hhdet_in!N$11</f>
        <v>0</v>
      </c>
      <c r="O44" s="67">
        <f>RES_hhdet_in!O$11</f>
        <v>0</v>
      </c>
      <c r="P44" s="67">
        <f>RES_hhdet_in!P$11</f>
        <v>0</v>
      </c>
      <c r="Q44" s="67">
        <f>RES_hhdet_in!Q$11</f>
        <v>0</v>
      </c>
    </row>
    <row r="45" spans="1:17" ht="12" customHeight="1" x14ac:dyDescent="0.25">
      <c r="A45" s="23" t="s">
        <v>143</v>
      </c>
      <c r="B45" s="67"/>
      <c r="C45" s="67">
        <f>RES_hhdet_in!C$12</f>
        <v>0</v>
      </c>
      <c r="D45" s="67">
        <f>RES_hhdet_in!D$12</f>
        <v>0</v>
      </c>
      <c r="E45" s="67">
        <f>RES_hhdet_in!E$12</f>
        <v>0</v>
      </c>
      <c r="F45" s="67">
        <f>RES_hhdet_in!F$12</f>
        <v>0</v>
      </c>
      <c r="G45" s="67">
        <f>RES_hhdet_in!G$12</f>
        <v>0</v>
      </c>
      <c r="H45" s="67">
        <f>RES_hhdet_in!H$12</f>
        <v>0</v>
      </c>
      <c r="I45" s="67">
        <f>RES_hhdet_in!I$12</f>
        <v>0</v>
      </c>
      <c r="J45" s="67">
        <f>RES_hhdet_in!J$12</f>
        <v>0</v>
      </c>
      <c r="K45" s="67">
        <f>RES_hhdet_in!K$12</f>
        <v>0</v>
      </c>
      <c r="L45" s="67">
        <f>RES_hhdet_in!L$12</f>
        <v>0</v>
      </c>
      <c r="M45" s="67">
        <f>RES_hhdet_in!M$12</f>
        <v>0</v>
      </c>
      <c r="N45" s="67">
        <f>RES_hhdet_in!N$12</f>
        <v>0</v>
      </c>
      <c r="O45" s="67">
        <f>RES_hhdet_in!O$12</f>
        <v>0</v>
      </c>
      <c r="P45" s="67">
        <f>RES_hhdet_in!P$12</f>
        <v>0</v>
      </c>
      <c r="Q45" s="67">
        <f>RES_hhdet_in!Q$12</f>
        <v>0</v>
      </c>
    </row>
    <row r="46" spans="1:17" ht="12" customHeight="1" x14ac:dyDescent="0.25">
      <c r="A46" s="23" t="s">
        <v>142</v>
      </c>
      <c r="B46" s="67"/>
      <c r="C46" s="67">
        <f>RES_hhdet_in!C$15</f>
        <v>0</v>
      </c>
      <c r="D46" s="67">
        <f>RES_hhdet_in!D$15</f>
        <v>0</v>
      </c>
      <c r="E46" s="67">
        <f>RES_hhdet_in!E$15</f>
        <v>0</v>
      </c>
      <c r="F46" s="67">
        <f>RES_hhdet_in!F$15</f>
        <v>0</v>
      </c>
      <c r="G46" s="67">
        <f>RES_hhdet_in!G$15</f>
        <v>0</v>
      </c>
      <c r="H46" s="67">
        <f>RES_hhdet_in!H$15</f>
        <v>0</v>
      </c>
      <c r="I46" s="67">
        <f>RES_hhdet_in!I$15</f>
        <v>0</v>
      </c>
      <c r="J46" s="67">
        <f>RES_hhdet_in!J$15</f>
        <v>0</v>
      </c>
      <c r="K46" s="67">
        <f>RES_hhdet_in!K$15</f>
        <v>0</v>
      </c>
      <c r="L46" s="67">
        <f>RES_hhdet_in!L$15</f>
        <v>0</v>
      </c>
      <c r="M46" s="67">
        <f>RES_hhdet_in!M$15</f>
        <v>0</v>
      </c>
      <c r="N46" s="67">
        <f>RES_hhdet_in!N$15</f>
        <v>0</v>
      </c>
      <c r="O46" s="67">
        <f>RES_hhdet_in!O$15</f>
        <v>0</v>
      </c>
      <c r="P46" s="67">
        <f>RES_hhdet_in!P$15</f>
        <v>0</v>
      </c>
      <c r="Q46" s="67">
        <f>RES_hhdet_in!Q$15</f>
        <v>0</v>
      </c>
    </row>
    <row r="47" spans="1:17" ht="12" customHeight="1" x14ac:dyDescent="0.25">
      <c r="A47" s="23" t="s">
        <v>141</v>
      </c>
      <c r="B47" s="67"/>
      <c r="C47" s="67">
        <f>RES_hhdet_in!C$16</f>
        <v>0</v>
      </c>
      <c r="D47" s="67">
        <f>RES_hhdet_in!D$16</f>
        <v>0</v>
      </c>
      <c r="E47" s="67">
        <f>RES_hhdet_in!E$16</f>
        <v>0</v>
      </c>
      <c r="F47" s="67">
        <f>RES_hhdet_in!F$16</f>
        <v>0</v>
      </c>
      <c r="G47" s="67">
        <f>RES_hhdet_in!G$16</f>
        <v>0</v>
      </c>
      <c r="H47" s="67">
        <f>RES_hhdet_in!H$16</f>
        <v>0</v>
      </c>
      <c r="I47" s="67">
        <f>RES_hhdet_in!I$16</f>
        <v>0</v>
      </c>
      <c r="J47" s="67">
        <f>RES_hhdet_in!J$16</f>
        <v>0</v>
      </c>
      <c r="K47" s="67">
        <f>RES_hhdet_in!K$16</f>
        <v>0</v>
      </c>
      <c r="L47" s="67">
        <f>RES_hhdet_in!L$16</f>
        <v>0</v>
      </c>
      <c r="M47" s="67">
        <f>RES_hhdet_in!M$16</f>
        <v>0</v>
      </c>
      <c r="N47" s="67">
        <f>RES_hhdet_in!N$16</f>
        <v>0</v>
      </c>
      <c r="O47" s="67">
        <f>RES_hhdet_in!O$16</f>
        <v>0</v>
      </c>
      <c r="P47" s="67">
        <f>RES_hhdet_in!P$16</f>
        <v>0</v>
      </c>
      <c r="Q47" s="67">
        <f>RES_hhdet_in!Q$16</f>
        <v>0</v>
      </c>
    </row>
    <row r="48" spans="1:17" ht="12" customHeight="1" x14ac:dyDescent="0.25">
      <c r="A48" s="146" t="s">
        <v>62</v>
      </c>
      <c r="B48" s="145"/>
      <c r="C48" s="145"/>
      <c r="D48" s="145"/>
      <c r="E48" s="145"/>
      <c r="F48" s="145"/>
      <c r="G48" s="145"/>
      <c r="H48" s="145"/>
      <c r="I48" s="145"/>
      <c r="J48" s="145"/>
      <c r="K48" s="145"/>
      <c r="L48" s="145"/>
      <c r="M48" s="145"/>
      <c r="N48" s="145"/>
      <c r="O48" s="145"/>
      <c r="P48" s="145"/>
      <c r="Q48" s="145"/>
    </row>
    <row r="49" spans="1:17" ht="12" customHeight="1" x14ac:dyDescent="0.25">
      <c r="A49" s="23" t="s">
        <v>58</v>
      </c>
      <c r="B49" s="67"/>
      <c r="C49" s="67">
        <f>RES_hhdet_in!C$20</f>
        <v>0</v>
      </c>
      <c r="D49" s="67">
        <f>RES_hhdet_in!D$20</f>
        <v>0</v>
      </c>
      <c r="E49" s="67">
        <f>RES_hhdet_in!E$20</f>
        <v>0</v>
      </c>
      <c r="F49" s="67">
        <f>RES_hhdet_in!F$20</f>
        <v>0</v>
      </c>
      <c r="G49" s="67">
        <f>RES_hhdet_in!G$20</f>
        <v>0</v>
      </c>
      <c r="H49" s="67">
        <f>RES_hhdet_in!H$20</f>
        <v>0</v>
      </c>
      <c r="I49" s="67">
        <f>RES_hhdet_in!I$20</f>
        <v>0</v>
      </c>
      <c r="J49" s="67">
        <f>RES_hhdet_in!J$20</f>
        <v>0</v>
      </c>
      <c r="K49" s="67">
        <f>RES_hhdet_in!K$20</f>
        <v>0</v>
      </c>
      <c r="L49" s="67">
        <f>RES_hhdet_in!L$20</f>
        <v>0</v>
      </c>
      <c r="M49" s="67">
        <f>RES_hhdet_in!M$20</f>
        <v>0</v>
      </c>
      <c r="N49" s="67">
        <f>RES_hhdet_in!N$20</f>
        <v>0</v>
      </c>
      <c r="O49" s="67">
        <f>RES_hhdet_in!O$20</f>
        <v>0</v>
      </c>
      <c r="P49" s="67">
        <f>RES_hhdet_in!P$20</f>
        <v>0</v>
      </c>
      <c r="Q49" s="67">
        <f>RES_hhdet_in!Q$20</f>
        <v>0</v>
      </c>
    </row>
    <row r="50" spans="1:17" ht="12" customHeight="1" x14ac:dyDescent="0.25">
      <c r="A50" s="23" t="s">
        <v>57</v>
      </c>
      <c r="B50" s="67"/>
      <c r="C50" s="67">
        <f>RES_hhdet_in!C$21</f>
        <v>0</v>
      </c>
      <c r="D50" s="67">
        <f>RES_hhdet_in!D$21</f>
        <v>0</v>
      </c>
      <c r="E50" s="67">
        <f>RES_hhdet_in!E$21</f>
        <v>0</v>
      </c>
      <c r="F50" s="67">
        <f>RES_hhdet_in!F$21</f>
        <v>0</v>
      </c>
      <c r="G50" s="67">
        <f>RES_hhdet_in!G$21</f>
        <v>0</v>
      </c>
      <c r="H50" s="67">
        <f>RES_hhdet_in!H$21</f>
        <v>0</v>
      </c>
      <c r="I50" s="67">
        <f>RES_hhdet_in!I$21</f>
        <v>0</v>
      </c>
      <c r="J50" s="67">
        <f>RES_hhdet_in!J$21</f>
        <v>0</v>
      </c>
      <c r="K50" s="67">
        <f>RES_hhdet_in!K$21</f>
        <v>0</v>
      </c>
      <c r="L50" s="67">
        <f>RES_hhdet_in!L$21</f>
        <v>0</v>
      </c>
      <c r="M50" s="67">
        <f>RES_hhdet_in!M$21</f>
        <v>0</v>
      </c>
      <c r="N50" s="67">
        <f>RES_hhdet_in!N$21</f>
        <v>0</v>
      </c>
      <c r="O50" s="67">
        <f>RES_hhdet_in!O$21</f>
        <v>0</v>
      </c>
      <c r="P50" s="67">
        <f>RES_hhdet_in!P$21</f>
        <v>0</v>
      </c>
      <c r="Q50" s="67">
        <f>RES_hhdet_in!Q$21</f>
        <v>0</v>
      </c>
    </row>
    <row r="51" spans="1:17" ht="12" customHeight="1" x14ac:dyDescent="0.25">
      <c r="A51" s="29" t="s">
        <v>140</v>
      </c>
      <c r="B51" s="83"/>
      <c r="C51" s="83">
        <f>RES_hhdet_in!C$22</f>
        <v>0</v>
      </c>
      <c r="D51" s="83">
        <f>RES_hhdet_in!D$22</f>
        <v>0</v>
      </c>
      <c r="E51" s="83">
        <f>RES_hhdet_in!E$22</f>
        <v>0</v>
      </c>
      <c r="F51" s="83">
        <f>RES_hhdet_in!F$22</f>
        <v>0</v>
      </c>
      <c r="G51" s="83">
        <f>RES_hhdet_in!G$22</f>
        <v>0</v>
      </c>
      <c r="H51" s="83">
        <f>RES_hhdet_in!H$22</f>
        <v>0</v>
      </c>
      <c r="I51" s="83">
        <f>RES_hhdet_in!I$22</f>
        <v>0</v>
      </c>
      <c r="J51" s="83">
        <f>RES_hhdet_in!J$22</f>
        <v>0</v>
      </c>
      <c r="K51" s="83">
        <f>RES_hhdet_in!K$22</f>
        <v>0</v>
      </c>
      <c r="L51" s="83">
        <f>RES_hhdet_in!L$22</f>
        <v>0</v>
      </c>
      <c r="M51" s="83">
        <f>RES_hhdet_in!M$22</f>
        <v>0</v>
      </c>
      <c r="N51" s="83">
        <f>RES_hhdet_in!N$22</f>
        <v>0</v>
      </c>
      <c r="O51" s="83">
        <f>RES_hhdet_in!O$22</f>
        <v>0</v>
      </c>
      <c r="P51" s="83">
        <f>RES_hhdet_in!P$22</f>
        <v>0</v>
      </c>
      <c r="Q51" s="83">
        <f>RES_hhdet_in!Q$22</f>
        <v>0</v>
      </c>
    </row>
    <row r="53" spans="1:17" ht="12" customHeight="1" x14ac:dyDescent="0.25">
      <c r="A53" s="193" t="s">
        <v>21</v>
      </c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</row>
    <row r="54" spans="1:17" ht="12" customHeight="1" x14ac:dyDescent="0.25">
      <c r="A54" s="192" t="s">
        <v>65</v>
      </c>
      <c r="B54" s="149"/>
      <c r="C54" s="149"/>
      <c r="D54" s="149"/>
      <c r="E54" s="149"/>
      <c r="F54" s="149"/>
      <c r="G54" s="149"/>
      <c r="H54" s="149"/>
      <c r="I54" s="149"/>
      <c r="J54" s="149"/>
      <c r="K54" s="149"/>
      <c r="L54" s="149"/>
      <c r="M54" s="149"/>
      <c r="N54" s="149"/>
      <c r="O54" s="149"/>
      <c r="P54" s="149"/>
      <c r="Q54" s="149"/>
    </row>
    <row r="55" spans="1:17" ht="12" customHeight="1" x14ac:dyDescent="0.25">
      <c r="A55" s="148" t="s">
        <v>58</v>
      </c>
      <c r="B55" s="67"/>
      <c r="C55" s="67">
        <f>RES_hhdet_in_new!C$5</f>
        <v>0</v>
      </c>
      <c r="D55" s="67">
        <f>RES_hhdet_in_new!D$5</f>
        <v>0</v>
      </c>
      <c r="E55" s="67">
        <f>RES_hhdet_in_new!E$5</f>
        <v>0</v>
      </c>
      <c r="F55" s="67">
        <f>RES_hhdet_in_new!F$5</f>
        <v>0</v>
      </c>
      <c r="G55" s="67">
        <f>RES_hhdet_in_new!G$5</f>
        <v>0</v>
      </c>
      <c r="H55" s="67">
        <f>RES_hhdet_in_new!H$5</f>
        <v>0</v>
      </c>
      <c r="I55" s="67">
        <f>RES_hhdet_in_new!I$5</f>
        <v>0</v>
      </c>
      <c r="J55" s="67">
        <f>RES_hhdet_in_new!J$5</f>
        <v>0</v>
      </c>
      <c r="K55" s="67">
        <f>RES_hhdet_in_new!K$5</f>
        <v>0</v>
      </c>
      <c r="L55" s="67">
        <f>RES_hhdet_in_new!L$5</f>
        <v>0</v>
      </c>
      <c r="M55" s="67">
        <f>RES_hhdet_in_new!M$5</f>
        <v>0</v>
      </c>
      <c r="N55" s="67">
        <f>RES_hhdet_in_new!N$5</f>
        <v>0</v>
      </c>
      <c r="O55" s="67">
        <f>RES_hhdet_in_new!O$5</f>
        <v>0</v>
      </c>
      <c r="P55" s="67">
        <f>RES_hhdet_in_new!P$5</f>
        <v>0</v>
      </c>
      <c r="Q55" s="67">
        <f>RES_hhdet_in_new!Q$5</f>
        <v>0</v>
      </c>
    </row>
    <row r="56" spans="1:17" ht="12" customHeight="1" x14ac:dyDescent="0.25">
      <c r="A56" s="191" t="s">
        <v>112</v>
      </c>
      <c r="B56" s="145"/>
      <c r="C56" s="145"/>
      <c r="D56" s="145"/>
      <c r="E56" s="145"/>
      <c r="F56" s="145"/>
      <c r="G56" s="145"/>
      <c r="H56" s="145"/>
      <c r="I56" s="145"/>
      <c r="J56" s="145"/>
      <c r="K56" s="145"/>
      <c r="L56" s="145"/>
      <c r="M56" s="145"/>
      <c r="N56" s="145"/>
      <c r="O56" s="145"/>
      <c r="P56" s="145"/>
      <c r="Q56" s="145"/>
    </row>
    <row r="57" spans="1:17" ht="12" customHeight="1" x14ac:dyDescent="0.25">
      <c r="A57" s="148" t="s">
        <v>60</v>
      </c>
      <c r="B57" s="67"/>
      <c r="C57" s="67">
        <f>RES_hhdet_in_new!C$8</f>
        <v>0</v>
      </c>
      <c r="D57" s="67">
        <f>RES_hhdet_in_new!D$8</f>
        <v>0</v>
      </c>
      <c r="E57" s="67">
        <f>RES_hhdet_in_new!E$8</f>
        <v>0</v>
      </c>
      <c r="F57" s="67">
        <f>RES_hhdet_in_new!F$8</f>
        <v>0</v>
      </c>
      <c r="G57" s="67">
        <f>RES_hhdet_in_new!G$8</f>
        <v>0</v>
      </c>
      <c r="H57" s="67">
        <f>RES_hhdet_in_new!H$8</f>
        <v>0</v>
      </c>
      <c r="I57" s="67">
        <f>RES_hhdet_in_new!I$8</f>
        <v>0</v>
      </c>
      <c r="J57" s="67">
        <f>RES_hhdet_in_new!J$8</f>
        <v>0</v>
      </c>
      <c r="K57" s="67">
        <f>RES_hhdet_in_new!K$8</f>
        <v>0</v>
      </c>
      <c r="L57" s="67">
        <f>RES_hhdet_in_new!L$8</f>
        <v>0</v>
      </c>
      <c r="M57" s="67">
        <f>RES_hhdet_in_new!M$8</f>
        <v>0</v>
      </c>
      <c r="N57" s="67">
        <f>RES_hhdet_in_new!N$8</f>
        <v>0</v>
      </c>
      <c r="O57" s="67">
        <f>RES_hhdet_in_new!O$8</f>
        <v>0</v>
      </c>
      <c r="P57" s="67">
        <f>RES_hhdet_in_new!P$8</f>
        <v>0</v>
      </c>
      <c r="Q57" s="67">
        <f>RES_hhdet_in_new!Q$8</f>
        <v>0</v>
      </c>
    </row>
    <row r="58" spans="1:17" ht="12" customHeight="1" x14ac:dyDescent="0.25">
      <c r="A58" s="191" t="s">
        <v>63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148" t="s">
        <v>171</v>
      </c>
      <c r="B59" s="67"/>
      <c r="C59" s="67">
        <f>RES_hhdet_in_new!C$10</f>
        <v>0</v>
      </c>
      <c r="D59" s="67">
        <f>RES_hhdet_in_new!D$10</f>
        <v>0</v>
      </c>
      <c r="E59" s="67">
        <f>RES_hhdet_in_new!E$10</f>
        <v>0</v>
      </c>
      <c r="F59" s="67">
        <f>RES_hhdet_in_new!F$10</f>
        <v>0</v>
      </c>
      <c r="G59" s="67">
        <f>RES_hhdet_in_new!G$10</f>
        <v>0</v>
      </c>
      <c r="H59" s="67">
        <f>RES_hhdet_in_new!H$10</f>
        <v>0</v>
      </c>
      <c r="I59" s="67">
        <f>RES_hhdet_in_new!I$10</f>
        <v>0</v>
      </c>
      <c r="J59" s="67">
        <f>RES_hhdet_in_new!J$10</f>
        <v>0</v>
      </c>
      <c r="K59" s="67">
        <f>RES_hhdet_in_new!K$10</f>
        <v>0</v>
      </c>
      <c r="L59" s="67">
        <f>RES_hhdet_in_new!L$10</f>
        <v>0</v>
      </c>
      <c r="M59" s="67">
        <f>RES_hhdet_in_new!M$10</f>
        <v>0</v>
      </c>
      <c r="N59" s="67">
        <f>RES_hhdet_in_new!N$10</f>
        <v>0</v>
      </c>
      <c r="O59" s="67">
        <f>RES_hhdet_in_new!O$10</f>
        <v>0</v>
      </c>
      <c r="P59" s="67">
        <f>RES_hhdet_in_new!P$10</f>
        <v>0</v>
      </c>
      <c r="Q59" s="67">
        <f>RES_hhdet_in_new!Q$10</f>
        <v>0</v>
      </c>
    </row>
    <row r="60" spans="1:17" ht="12" customHeight="1" x14ac:dyDescent="0.25">
      <c r="A60" s="148" t="s">
        <v>144</v>
      </c>
      <c r="B60" s="67"/>
      <c r="C60" s="67">
        <f>RES_hhdet_in_new!C$11</f>
        <v>0</v>
      </c>
      <c r="D60" s="67">
        <f>RES_hhdet_in_new!D$11</f>
        <v>0</v>
      </c>
      <c r="E60" s="67">
        <f>RES_hhdet_in_new!E$11</f>
        <v>0</v>
      </c>
      <c r="F60" s="67">
        <f>RES_hhdet_in_new!F$11</f>
        <v>0</v>
      </c>
      <c r="G60" s="67">
        <f>RES_hhdet_in_new!G$11</f>
        <v>0</v>
      </c>
      <c r="H60" s="67">
        <f>RES_hhdet_in_new!H$11</f>
        <v>0</v>
      </c>
      <c r="I60" s="67">
        <f>RES_hhdet_in_new!I$11</f>
        <v>0</v>
      </c>
      <c r="J60" s="67">
        <f>RES_hhdet_in_new!J$11</f>
        <v>0</v>
      </c>
      <c r="K60" s="67">
        <f>RES_hhdet_in_new!K$11</f>
        <v>0</v>
      </c>
      <c r="L60" s="67">
        <f>RES_hhdet_in_new!L$11</f>
        <v>0</v>
      </c>
      <c r="M60" s="67">
        <f>RES_hhdet_in_new!M$11</f>
        <v>0</v>
      </c>
      <c r="N60" s="67">
        <f>RES_hhdet_in_new!N$11</f>
        <v>0</v>
      </c>
      <c r="O60" s="67">
        <f>RES_hhdet_in_new!O$11</f>
        <v>0</v>
      </c>
      <c r="P60" s="67">
        <f>RES_hhdet_in_new!P$11</f>
        <v>0</v>
      </c>
      <c r="Q60" s="67">
        <f>RES_hhdet_in_new!Q$11</f>
        <v>0</v>
      </c>
    </row>
    <row r="61" spans="1:17" ht="12" customHeight="1" x14ac:dyDescent="0.25">
      <c r="A61" s="148" t="s">
        <v>143</v>
      </c>
      <c r="B61" s="67"/>
      <c r="C61" s="67">
        <f>RES_hhdet_in_new!C$12</f>
        <v>0</v>
      </c>
      <c r="D61" s="67">
        <f>RES_hhdet_in_new!D$12</f>
        <v>0</v>
      </c>
      <c r="E61" s="67">
        <f>RES_hhdet_in_new!E$12</f>
        <v>0</v>
      </c>
      <c r="F61" s="67">
        <f>RES_hhdet_in_new!F$12</f>
        <v>0</v>
      </c>
      <c r="G61" s="67">
        <f>RES_hhdet_in_new!G$12</f>
        <v>0</v>
      </c>
      <c r="H61" s="67">
        <f>RES_hhdet_in_new!H$12</f>
        <v>0</v>
      </c>
      <c r="I61" s="67">
        <f>RES_hhdet_in_new!I$12</f>
        <v>0</v>
      </c>
      <c r="J61" s="67">
        <f>RES_hhdet_in_new!J$12</f>
        <v>0</v>
      </c>
      <c r="K61" s="67">
        <f>RES_hhdet_in_new!K$12</f>
        <v>0</v>
      </c>
      <c r="L61" s="67">
        <f>RES_hhdet_in_new!L$12</f>
        <v>0</v>
      </c>
      <c r="M61" s="67">
        <f>RES_hhdet_in_new!M$12</f>
        <v>0</v>
      </c>
      <c r="N61" s="67">
        <f>RES_hhdet_in_new!N$12</f>
        <v>0</v>
      </c>
      <c r="O61" s="67">
        <f>RES_hhdet_in_new!O$12</f>
        <v>0</v>
      </c>
      <c r="P61" s="67">
        <f>RES_hhdet_in_new!P$12</f>
        <v>0</v>
      </c>
      <c r="Q61" s="67">
        <f>RES_hhdet_in_new!Q$12</f>
        <v>0</v>
      </c>
    </row>
    <row r="62" spans="1:17" ht="12" customHeight="1" x14ac:dyDescent="0.25">
      <c r="A62" s="148" t="s">
        <v>142</v>
      </c>
      <c r="B62" s="67"/>
      <c r="C62" s="67">
        <f>RES_hhdet_in_new!C$15</f>
        <v>0</v>
      </c>
      <c r="D62" s="67">
        <f>RES_hhdet_in_new!D$15</f>
        <v>0</v>
      </c>
      <c r="E62" s="67">
        <f>RES_hhdet_in_new!E$15</f>
        <v>0</v>
      </c>
      <c r="F62" s="67">
        <f>RES_hhdet_in_new!F$15</f>
        <v>0</v>
      </c>
      <c r="G62" s="67">
        <f>RES_hhdet_in_new!G$15</f>
        <v>0</v>
      </c>
      <c r="H62" s="67">
        <f>RES_hhdet_in_new!H$15</f>
        <v>0</v>
      </c>
      <c r="I62" s="67">
        <f>RES_hhdet_in_new!I$15</f>
        <v>0</v>
      </c>
      <c r="J62" s="67">
        <f>RES_hhdet_in_new!J$15</f>
        <v>0</v>
      </c>
      <c r="K62" s="67">
        <f>RES_hhdet_in_new!K$15</f>
        <v>0</v>
      </c>
      <c r="L62" s="67">
        <f>RES_hhdet_in_new!L$15</f>
        <v>0</v>
      </c>
      <c r="M62" s="67">
        <f>RES_hhdet_in_new!M$15</f>
        <v>0</v>
      </c>
      <c r="N62" s="67">
        <f>RES_hhdet_in_new!N$15</f>
        <v>0</v>
      </c>
      <c r="O62" s="67">
        <f>RES_hhdet_in_new!O$15</f>
        <v>0</v>
      </c>
      <c r="P62" s="67">
        <f>RES_hhdet_in_new!P$15</f>
        <v>0</v>
      </c>
      <c r="Q62" s="67">
        <f>RES_hhdet_in_new!Q$15</f>
        <v>0</v>
      </c>
    </row>
    <row r="63" spans="1:17" ht="12" customHeight="1" x14ac:dyDescent="0.25">
      <c r="A63" s="148" t="s">
        <v>141</v>
      </c>
      <c r="B63" s="67"/>
      <c r="C63" s="67">
        <f>RES_hhdet_in_new!C$16</f>
        <v>0</v>
      </c>
      <c r="D63" s="67">
        <f>RES_hhdet_in_new!D$16</f>
        <v>0</v>
      </c>
      <c r="E63" s="67">
        <f>RES_hhdet_in_new!E$16</f>
        <v>0</v>
      </c>
      <c r="F63" s="67">
        <f>RES_hhdet_in_new!F$16</f>
        <v>0</v>
      </c>
      <c r="G63" s="67">
        <f>RES_hhdet_in_new!G$16</f>
        <v>0</v>
      </c>
      <c r="H63" s="67">
        <f>RES_hhdet_in_new!H$16</f>
        <v>0</v>
      </c>
      <c r="I63" s="67">
        <f>RES_hhdet_in_new!I$16</f>
        <v>0</v>
      </c>
      <c r="J63" s="67">
        <f>RES_hhdet_in_new!J$16</f>
        <v>0</v>
      </c>
      <c r="K63" s="67">
        <f>RES_hhdet_in_new!K$16</f>
        <v>0</v>
      </c>
      <c r="L63" s="67">
        <f>RES_hhdet_in_new!L$16</f>
        <v>0</v>
      </c>
      <c r="M63" s="67">
        <f>RES_hhdet_in_new!M$16</f>
        <v>0</v>
      </c>
      <c r="N63" s="67">
        <f>RES_hhdet_in_new!N$16</f>
        <v>0</v>
      </c>
      <c r="O63" s="67">
        <f>RES_hhdet_in_new!O$16</f>
        <v>0</v>
      </c>
      <c r="P63" s="67">
        <f>RES_hhdet_in_new!P$16</f>
        <v>0</v>
      </c>
      <c r="Q63" s="67">
        <f>RES_hhdet_in_new!Q$16</f>
        <v>0</v>
      </c>
    </row>
    <row r="64" spans="1:17" ht="12" customHeight="1" x14ac:dyDescent="0.25">
      <c r="A64" s="191" t="s">
        <v>62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58</v>
      </c>
      <c r="B65" s="67"/>
      <c r="C65" s="67">
        <f>RES_hhdet_in_new!C$20</f>
        <v>0</v>
      </c>
      <c r="D65" s="67">
        <f>RES_hhdet_in_new!D$20</f>
        <v>0</v>
      </c>
      <c r="E65" s="67">
        <f>RES_hhdet_in_new!E$20</f>
        <v>0</v>
      </c>
      <c r="F65" s="67">
        <f>RES_hhdet_in_new!F$20</f>
        <v>0</v>
      </c>
      <c r="G65" s="67">
        <f>RES_hhdet_in_new!G$20</f>
        <v>0</v>
      </c>
      <c r="H65" s="67">
        <f>RES_hhdet_in_new!H$20</f>
        <v>0</v>
      </c>
      <c r="I65" s="67">
        <f>RES_hhdet_in_new!I$20</f>
        <v>0</v>
      </c>
      <c r="J65" s="67">
        <f>RES_hhdet_in_new!J$20</f>
        <v>0</v>
      </c>
      <c r="K65" s="67">
        <f>RES_hhdet_in_new!K$20</f>
        <v>0</v>
      </c>
      <c r="L65" s="67">
        <f>RES_hhdet_in_new!L$20</f>
        <v>0</v>
      </c>
      <c r="M65" s="67">
        <f>RES_hhdet_in_new!M$20</f>
        <v>0</v>
      </c>
      <c r="N65" s="67">
        <f>RES_hhdet_in_new!N$20</f>
        <v>0</v>
      </c>
      <c r="O65" s="67">
        <f>RES_hhdet_in_new!O$20</f>
        <v>0</v>
      </c>
      <c r="P65" s="67">
        <f>RES_hhdet_in_new!P$20</f>
        <v>0</v>
      </c>
      <c r="Q65" s="67">
        <f>RES_hhdet_in_new!Q$20</f>
        <v>0</v>
      </c>
    </row>
    <row r="66" spans="1:17" ht="12" customHeight="1" x14ac:dyDescent="0.25">
      <c r="A66" s="148" t="s">
        <v>57</v>
      </c>
      <c r="B66" s="67"/>
      <c r="C66" s="67">
        <f>RES_hhdet_in_new!C$21</f>
        <v>0</v>
      </c>
      <c r="D66" s="67">
        <f>RES_hhdet_in_new!D$21</f>
        <v>0</v>
      </c>
      <c r="E66" s="67">
        <f>RES_hhdet_in_new!E$21</f>
        <v>0</v>
      </c>
      <c r="F66" s="67">
        <f>RES_hhdet_in_new!F$21</f>
        <v>0</v>
      </c>
      <c r="G66" s="67">
        <f>RES_hhdet_in_new!G$21</f>
        <v>0</v>
      </c>
      <c r="H66" s="67">
        <f>RES_hhdet_in_new!H$21</f>
        <v>0</v>
      </c>
      <c r="I66" s="67">
        <f>RES_hhdet_in_new!I$21</f>
        <v>0</v>
      </c>
      <c r="J66" s="67">
        <f>RES_hhdet_in_new!J$21</f>
        <v>0</v>
      </c>
      <c r="K66" s="67">
        <f>RES_hhdet_in_new!K$21</f>
        <v>0</v>
      </c>
      <c r="L66" s="67">
        <f>RES_hhdet_in_new!L$21</f>
        <v>0</v>
      </c>
      <c r="M66" s="67">
        <f>RES_hhdet_in_new!M$21</f>
        <v>0</v>
      </c>
      <c r="N66" s="67">
        <f>RES_hhdet_in_new!N$21</f>
        <v>0</v>
      </c>
      <c r="O66" s="67">
        <f>RES_hhdet_in_new!O$21</f>
        <v>0</v>
      </c>
      <c r="P66" s="67">
        <f>RES_hhdet_in_new!P$21</f>
        <v>0</v>
      </c>
      <c r="Q66" s="67">
        <f>RES_hhdet_in_new!Q$21</f>
        <v>0</v>
      </c>
    </row>
    <row r="67" spans="1:17" ht="12" customHeight="1" x14ac:dyDescent="0.25">
      <c r="A67" s="159" t="s">
        <v>140</v>
      </c>
      <c r="B67" s="83"/>
      <c r="C67" s="83">
        <f>RES_hhdet_in_new!C$22</f>
        <v>0</v>
      </c>
      <c r="D67" s="83">
        <f>RES_hhdet_in_new!D$22</f>
        <v>0</v>
      </c>
      <c r="E67" s="83">
        <f>RES_hhdet_in_new!E$22</f>
        <v>0</v>
      </c>
      <c r="F67" s="83">
        <f>RES_hhdet_in_new!F$22</f>
        <v>0</v>
      </c>
      <c r="G67" s="83">
        <f>RES_hhdet_in_new!G$22</f>
        <v>0</v>
      </c>
      <c r="H67" s="83">
        <f>RES_hhdet_in_new!H$22</f>
        <v>0</v>
      </c>
      <c r="I67" s="83">
        <f>RES_hhdet_in_new!I$22</f>
        <v>0</v>
      </c>
      <c r="J67" s="83">
        <f>RES_hhdet_in_new!J$22</f>
        <v>0</v>
      </c>
      <c r="K67" s="83">
        <f>RES_hhdet_in_new!K$22</f>
        <v>0</v>
      </c>
      <c r="L67" s="83">
        <f>RES_hhdet_in_new!L$22</f>
        <v>0</v>
      </c>
      <c r="M67" s="83">
        <f>RES_hhdet_in_new!M$22</f>
        <v>0</v>
      </c>
      <c r="N67" s="83">
        <f>RES_hhdet_in_new!N$22</f>
        <v>0</v>
      </c>
      <c r="O67" s="83">
        <f>RES_hhdet_in_new!O$22</f>
        <v>0</v>
      </c>
      <c r="P67" s="83">
        <f>RES_hhdet_in_new!P$22</f>
        <v>0</v>
      </c>
      <c r="Q67" s="83">
        <f>RES_hhdet_in_new!Q$22</f>
        <v>0</v>
      </c>
    </row>
    <row r="69" spans="1:17" ht="12" customHeight="1" x14ac:dyDescent="0.25">
      <c r="A69" s="193" t="s">
        <v>202</v>
      </c>
      <c r="B69" s="151"/>
      <c r="C69" s="151"/>
      <c r="D69" s="151"/>
      <c r="E69" s="151"/>
      <c r="F69" s="151"/>
      <c r="G69" s="151"/>
      <c r="H69" s="151"/>
      <c r="I69" s="151"/>
      <c r="J69" s="151"/>
      <c r="K69" s="151"/>
      <c r="L69" s="151"/>
      <c r="M69" s="151"/>
      <c r="N69" s="151"/>
      <c r="O69" s="151"/>
      <c r="P69" s="151"/>
      <c r="Q69" s="151"/>
    </row>
    <row r="70" spans="1:17" ht="12" customHeight="1" x14ac:dyDescent="0.25">
      <c r="A70" s="192" t="s">
        <v>65</v>
      </c>
      <c r="B70" s="149"/>
      <c r="C70" s="149"/>
      <c r="D70" s="149"/>
      <c r="E70" s="149"/>
      <c r="F70" s="149"/>
      <c r="G70" s="149"/>
      <c r="H70" s="149"/>
      <c r="I70" s="149"/>
      <c r="J70" s="149"/>
      <c r="K70" s="149"/>
      <c r="L70" s="149"/>
      <c r="M70" s="149"/>
      <c r="N70" s="149"/>
      <c r="O70" s="149"/>
      <c r="P70" s="149"/>
      <c r="Q70" s="149"/>
    </row>
    <row r="71" spans="1:17" ht="12" customHeight="1" x14ac:dyDescent="0.25">
      <c r="A71" s="148" t="s">
        <v>58</v>
      </c>
      <c r="B71" s="67"/>
      <c r="C71" s="67">
        <f>C39-C55</f>
        <v>0</v>
      </c>
      <c r="D71" s="67">
        <f t="shared" ref="D71:Q71" si="4">D39-D55</f>
        <v>0</v>
      </c>
      <c r="E71" s="67">
        <f t="shared" si="4"/>
        <v>0</v>
      </c>
      <c r="F71" s="67">
        <f t="shared" si="4"/>
        <v>0</v>
      </c>
      <c r="G71" s="67">
        <f t="shared" si="4"/>
        <v>0</v>
      </c>
      <c r="H71" s="67">
        <f t="shared" si="4"/>
        <v>0</v>
      </c>
      <c r="I71" s="67">
        <f t="shared" si="4"/>
        <v>0</v>
      </c>
      <c r="J71" s="67">
        <f t="shared" si="4"/>
        <v>0</v>
      </c>
      <c r="K71" s="67">
        <f t="shared" si="4"/>
        <v>0</v>
      </c>
      <c r="L71" s="67">
        <f t="shared" si="4"/>
        <v>0</v>
      </c>
      <c r="M71" s="67">
        <f t="shared" si="4"/>
        <v>0</v>
      </c>
      <c r="N71" s="67">
        <f t="shared" si="4"/>
        <v>0</v>
      </c>
      <c r="O71" s="67">
        <f t="shared" si="4"/>
        <v>0</v>
      </c>
      <c r="P71" s="67">
        <f t="shared" si="4"/>
        <v>0</v>
      </c>
      <c r="Q71" s="67">
        <f t="shared" si="4"/>
        <v>0</v>
      </c>
    </row>
    <row r="72" spans="1:17" ht="12" customHeight="1" x14ac:dyDescent="0.25">
      <c r="A72" s="191" t="s">
        <v>112</v>
      </c>
      <c r="B72" s="145"/>
      <c r="C72" s="145"/>
      <c r="D72" s="145"/>
      <c r="E72" s="145"/>
      <c r="F72" s="145"/>
      <c r="G72" s="145"/>
      <c r="H72" s="145"/>
      <c r="I72" s="145"/>
      <c r="J72" s="145"/>
      <c r="K72" s="145"/>
      <c r="L72" s="145"/>
      <c r="M72" s="145"/>
      <c r="N72" s="145"/>
      <c r="O72" s="145"/>
      <c r="P72" s="145"/>
      <c r="Q72" s="145"/>
    </row>
    <row r="73" spans="1:17" ht="12" customHeight="1" x14ac:dyDescent="0.25">
      <c r="A73" s="148" t="s">
        <v>60</v>
      </c>
      <c r="B73" s="67"/>
      <c r="C73" s="67">
        <f>C41-C57</f>
        <v>0</v>
      </c>
      <c r="D73" s="67">
        <f t="shared" ref="D73:Q73" si="5">D41-D57</f>
        <v>0</v>
      </c>
      <c r="E73" s="67">
        <f t="shared" si="5"/>
        <v>0</v>
      </c>
      <c r="F73" s="67">
        <f t="shared" si="5"/>
        <v>0</v>
      </c>
      <c r="G73" s="67">
        <f t="shared" si="5"/>
        <v>0</v>
      </c>
      <c r="H73" s="67">
        <f t="shared" si="5"/>
        <v>0</v>
      </c>
      <c r="I73" s="67">
        <f t="shared" si="5"/>
        <v>0</v>
      </c>
      <c r="J73" s="67">
        <f t="shared" si="5"/>
        <v>0</v>
      </c>
      <c r="K73" s="67">
        <f t="shared" si="5"/>
        <v>0</v>
      </c>
      <c r="L73" s="67">
        <f t="shared" si="5"/>
        <v>0</v>
      </c>
      <c r="M73" s="67">
        <f t="shared" si="5"/>
        <v>0</v>
      </c>
      <c r="N73" s="67">
        <f t="shared" si="5"/>
        <v>0</v>
      </c>
      <c r="O73" s="67">
        <f t="shared" si="5"/>
        <v>0</v>
      </c>
      <c r="P73" s="67">
        <f t="shared" si="5"/>
        <v>0</v>
      </c>
      <c r="Q73" s="67">
        <f t="shared" si="5"/>
        <v>0</v>
      </c>
    </row>
    <row r="74" spans="1:17" ht="12" customHeight="1" x14ac:dyDescent="0.25">
      <c r="A74" s="191" t="s">
        <v>63</v>
      </c>
      <c r="B74" s="145"/>
      <c r="C74" s="145"/>
      <c r="D74" s="145"/>
      <c r="E74" s="145"/>
      <c r="F74" s="145"/>
      <c r="G74" s="145"/>
      <c r="H74" s="145"/>
      <c r="I74" s="145"/>
      <c r="J74" s="145"/>
      <c r="K74" s="145"/>
      <c r="L74" s="145"/>
      <c r="M74" s="145"/>
      <c r="N74" s="145"/>
      <c r="O74" s="145"/>
      <c r="P74" s="145"/>
      <c r="Q74" s="145"/>
    </row>
    <row r="75" spans="1:17" ht="12" customHeight="1" x14ac:dyDescent="0.25">
      <c r="A75" s="148" t="s">
        <v>171</v>
      </c>
      <c r="B75" s="67"/>
      <c r="C75" s="67">
        <f t="shared" ref="C75:Q79" si="6">C43-C59</f>
        <v>0</v>
      </c>
      <c r="D75" s="67">
        <f t="shared" si="6"/>
        <v>0</v>
      </c>
      <c r="E75" s="67">
        <f t="shared" si="6"/>
        <v>0</v>
      </c>
      <c r="F75" s="67">
        <f t="shared" si="6"/>
        <v>0</v>
      </c>
      <c r="G75" s="67">
        <f t="shared" si="6"/>
        <v>0</v>
      </c>
      <c r="H75" s="67">
        <f t="shared" si="6"/>
        <v>0</v>
      </c>
      <c r="I75" s="67">
        <f t="shared" si="6"/>
        <v>0</v>
      </c>
      <c r="J75" s="67">
        <f t="shared" si="6"/>
        <v>0</v>
      </c>
      <c r="K75" s="67">
        <f t="shared" si="6"/>
        <v>0</v>
      </c>
      <c r="L75" s="67">
        <f t="shared" si="6"/>
        <v>0</v>
      </c>
      <c r="M75" s="67">
        <f t="shared" si="6"/>
        <v>0</v>
      </c>
      <c r="N75" s="67">
        <f t="shared" si="6"/>
        <v>0</v>
      </c>
      <c r="O75" s="67">
        <f t="shared" si="6"/>
        <v>0</v>
      </c>
      <c r="P75" s="67">
        <f t="shared" si="6"/>
        <v>0</v>
      </c>
      <c r="Q75" s="67">
        <f t="shared" si="6"/>
        <v>0</v>
      </c>
    </row>
    <row r="76" spans="1:17" ht="12" customHeight="1" x14ac:dyDescent="0.25">
      <c r="A76" s="148" t="s">
        <v>144</v>
      </c>
      <c r="B76" s="67"/>
      <c r="C76" s="67">
        <f t="shared" si="6"/>
        <v>0</v>
      </c>
      <c r="D76" s="67">
        <f t="shared" si="6"/>
        <v>0</v>
      </c>
      <c r="E76" s="67">
        <f t="shared" si="6"/>
        <v>0</v>
      </c>
      <c r="F76" s="67">
        <f t="shared" si="6"/>
        <v>0</v>
      </c>
      <c r="G76" s="67">
        <f t="shared" si="6"/>
        <v>0</v>
      </c>
      <c r="H76" s="67">
        <f t="shared" si="6"/>
        <v>0</v>
      </c>
      <c r="I76" s="67">
        <f t="shared" si="6"/>
        <v>0</v>
      </c>
      <c r="J76" s="67">
        <f t="shared" si="6"/>
        <v>0</v>
      </c>
      <c r="K76" s="67">
        <f t="shared" si="6"/>
        <v>0</v>
      </c>
      <c r="L76" s="67">
        <f t="shared" si="6"/>
        <v>0</v>
      </c>
      <c r="M76" s="67">
        <f t="shared" si="6"/>
        <v>0</v>
      </c>
      <c r="N76" s="67">
        <f t="shared" si="6"/>
        <v>0</v>
      </c>
      <c r="O76" s="67">
        <f t="shared" si="6"/>
        <v>0</v>
      </c>
      <c r="P76" s="67">
        <f t="shared" si="6"/>
        <v>0</v>
      </c>
      <c r="Q76" s="67">
        <f t="shared" si="6"/>
        <v>0</v>
      </c>
    </row>
    <row r="77" spans="1:17" ht="12" customHeight="1" x14ac:dyDescent="0.25">
      <c r="A77" s="148" t="s">
        <v>143</v>
      </c>
      <c r="B77" s="67"/>
      <c r="C77" s="67">
        <f t="shared" si="6"/>
        <v>0</v>
      </c>
      <c r="D77" s="67">
        <f t="shared" si="6"/>
        <v>0</v>
      </c>
      <c r="E77" s="67">
        <f t="shared" si="6"/>
        <v>0</v>
      </c>
      <c r="F77" s="67">
        <f t="shared" si="6"/>
        <v>0</v>
      </c>
      <c r="G77" s="67">
        <f t="shared" si="6"/>
        <v>0</v>
      </c>
      <c r="H77" s="67">
        <f t="shared" si="6"/>
        <v>0</v>
      </c>
      <c r="I77" s="67">
        <f t="shared" si="6"/>
        <v>0</v>
      </c>
      <c r="J77" s="67">
        <f t="shared" si="6"/>
        <v>0</v>
      </c>
      <c r="K77" s="67">
        <f t="shared" si="6"/>
        <v>0</v>
      </c>
      <c r="L77" s="67">
        <f t="shared" si="6"/>
        <v>0</v>
      </c>
      <c r="M77" s="67">
        <f t="shared" si="6"/>
        <v>0</v>
      </c>
      <c r="N77" s="67">
        <f t="shared" si="6"/>
        <v>0</v>
      </c>
      <c r="O77" s="67">
        <f t="shared" si="6"/>
        <v>0</v>
      </c>
      <c r="P77" s="67">
        <f t="shared" si="6"/>
        <v>0</v>
      </c>
      <c r="Q77" s="67">
        <f t="shared" si="6"/>
        <v>0</v>
      </c>
    </row>
    <row r="78" spans="1:17" ht="12" customHeight="1" x14ac:dyDescent="0.25">
      <c r="A78" s="148" t="s">
        <v>142</v>
      </c>
      <c r="B78" s="67"/>
      <c r="C78" s="67">
        <f t="shared" si="6"/>
        <v>0</v>
      </c>
      <c r="D78" s="67">
        <f t="shared" si="6"/>
        <v>0</v>
      </c>
      <c r="E78" s="67">
        <f t="shared" si="6"/>
        <v>0</v>
      </c>
      <c r="F78" s="67">
        <f t="shared" si="6"/>
        <v>0</v>
      </c>
      <c r="G78" s="67">
        <f t="shared" si="6"/>
        <v>0</v>
      </c>
      <c r="H78" s="67">
        <f t="shared" si="6"/>
        <v>0</v>
      </c>
      <c r="I78" s="67">
        <f t="shared" si="6"/>
        <v>0</v>
      </c>
      <c r="J78" s="67">
        <f t="shared" si="6"/>
        <v>0</v>
      </c>
      <c r="K78" s="67">
        <f t="shared" si="6"/>
        <v>0</v>
      </c>
      <c r="L78" s="67">
        <f t="shared" si="6"/>
        <v>0</v>
      </c>
      <c r="M78" s="67">
        <f t="shared" si="6"/>
        <v>0</v>
      </c>
      <c r="N78" s="67">
        <f t="shared" si="6"/>
        <v>0</v>
      </c>
      <c r="O78" s="67">
        <f t="shared" si="6"/>
        <v>0</v>
      </c>
      <c r="P78" s="67">
        <f t="shared" si="6"/>
        <v>0</v>
      </c>
      <c r="Q78" s="67">
        <f t="shared" si="6"/>
        <v>0</v>
      </c>
    </row>
    <row r="79" spans="1:17" ht="12" customHeight="1" x14ac:dyDescent="0.25">
      <c r="A79" s="148" t="s">
        <v>141</v>
      </c>
      <c r="B79" s="67"/>
      <c r="C79" s="67">
        <f t="shared" si="6"/>
        <v>0</v>
      </c>
      <c r="D79" s="67">
        <f t="shared" si="6"/>
        <v>0</v>
      </c>
      <c r="E79" s="67">
        <f t="shared" si="6"/>
        <v>0</v>
      </c>
      <c r="F79" s="67">
        <f t="shared" si="6"/>
        <v>0</v>
      </c>
      <c r="G79" s="67">
        <f t="shared" si="6"/>
        <v>0</v>
      </c>
      <c r="H79" s="67">
        <f t="shared" si="6"/>
        <v>0</v>
      </c>
      <c r="I79" s="67">
        <f t="shared" si="6"/>
        <v>0</v>
      </c>
      <c r="J79" s="67">
        <f t="shared" si="6"/>
        <v>0</v>
      </c>
      <c r="K79" s="67">
        <f t="shared" si="6"/>
        <v>0</v>
      </c>
      <c r="L79" s="67">
        <f t="shared" si="6"/>
        <v>0</v>
      </c>
      <c r="M79" s="67">
        <f t="shared" si="6"/>
        <v>0</v>
      </c>
      <c r="N79" s="67">
        <f t="shared" si="6"/>
        <v>0</v>
      </c>
      <c r="O79" s="67">
        <f t="shared" si="6"/>
        <v>0</v>
      </c>
      <c r="P79" s="67">
        <f t="shared" si="6"/>
        <v>0</v>
      </c>
      <c r="Q79" s="67">
        <f t="shared" si="6"/>
        <v>0</v>
      </c>
    </row>
    <row r="80" spans="1:17" ht="12" customHeight="1" x14ac:dyDescent="0.25">
      <c r="A80" s="191" t="s">
        <v>62</v>
      </c>
      <c r="B80" s="145"/>
      <c r="C80" s="145"/>
      <c r="D80" s="145"/>
      <c r="E80" s="145"/>
      <c r="F80" s="145"/>
      <c r="G80" s="145"/>
      <c r="H80" s="145"/>
      <c r="I80" s="145"/>
      <c r="J80" s="145"/>
      <c r="K80" s="145"/>
      <c r="L80" s="145"/>
      <c r="M80" s="145"/>
      <c r="N80" s="145"/>
      <c r="O80" s="145"/>
      <c r="P80" s="145"/>
      <c r="Q80" s="145"/>
    </row>
    <row r="81" spans="1:17" ht="12" customHeight="1" x14ac:dyDescent="0.25">
      <c r="A81" s="148" t="s">
        <v>58</v>
      </c>
      <c r="B81" s="67"/>
      <c r="C81" s="67">
        <f t="shared" ref="C81:Q83" si="7">C49-C65</f>
        <v>0</v>
      </c>
      <c r="D81" s="67">
        <f t="shared" si="7"/>
        <v>0</v>
      </c>
      <c r="E81" s="67">
        <f t="shared" si="7"/>
        <v>0</v>
      </c>
      <c r="F81" s="67">
        <f t="shared" si="7"/>
        <v>0</v>
      </c>
      <c r="G81" s="67">
        <f t="shared" si="7"/>
        <v>0</v>
      </c>
      <c r="H81" s="67">
        <f t="shared" si="7"/>
        <v>0</v>
      </c>
      <c r="I81" s="67">
        <f t="shared" si="7"/>
        <v>0</v>
      </c>
      <c r="J81" s="67">
        <f t="shared" si="7"/>
        <v>0</v>
      </c>
      <c r="K81" s="67">
        <f t="shared" si="7"/>
        <v>0</v>
      </c>
      <c r="L81" s="67">
        <f t="shared" si="7"/>
        <v>0</v>
      </c>
      <c r="M81" s="67">
        <f t="shared" si="7"/>
        <v>0</v>
      </c>
      <c r="N81" s="67">
        <f t="shared" si="7"/>
        <v>0</v>
      </c>
      <c r="O81" s="67">
        <f t="shared" si="7"/>
        <v>0</v>
      </c>
      <c r="P81" s="67">
        <f t="shared" si="7"/>
        <v>0</v>
      </c>
      <c r="Q81" s="67">
        <f t="shared" si="7"/>
        <v>0</v>
      </c>
    </row>
    <row r="82" spans="1:17" ht="12" customHeight="1" x14ac:dyDescent="0.25">
      <c r="A82" s="148" t="s">
        <v>57</v>
      </c>
      <c r="B82" s="67"/>
      <c r="C82" s="67">
        <f t="shared" si="7"/>
        <v>0</v>
      </c>
      <c r="D82" s="67">
        <f t="shared" si="7"/>
        <v>0</v>
      </c>
      <c r="E82" s="67">
        <f t="shared" si="7"/>
        <v>0</v>
      </c>
      <c r="F82" s="67">
        <f t="shared" si="7"/>
        <v>0</v>
      </c>
      <c r="G82" s="67">
        <f t="shared" si="7"/>
        <v>0</v>
      </c>
      <c r="H82" s="67">
        <f t="shared" si="7"/>
        <v>0</v>
      </c>
      <c r="I82" s="67">
        <f t="shared" si="7"/>
        <v>0</v>
      </c>
      <c r="J82" s="67">
        <f t="shared" si="7"/>
        <v>0</v>
      </c>
      <c r="K82" s="67">
        <f t="shared" si="7"/>
        <v>0</v>
      </c>
      <c r="L82" s="67">
        <f t="shared" si="7"/>
        <v>0</v>
      </c>
      <c r="M82" s="67">
        <f t="shared" si="7"/>
        <v>0</v>
      </c>
      <c r="N82" s="67">
        <f t="shared" si="7"/>
        <v>0</v>
      </c>
      <c r="O82" s="67">
        <f t="shared" si="7"/>
        <v>0</v>
      </c>
      <c r="P82" s="67">
        <f t="shared" si="7"/>
        <v>0</v>
      </c>
      <c r="Q82" s="67">
        <f t="shared" si="7"/>
        <v>0</v>
      </c>
    </row>
    <row r="83" spans="1:17" ht="12" customHeight="1" x14ac:dyDescent="0.25">
      <c r="A83" s="159" t="s">
        <v>140</v>
      </c>
      <c r="B83" s="83"/>
      <c r="C83" s="83">
        <f t="shared" si="7"/>
        <v>0</v>
      </c>
      <c r="D83" s="83">
        <f t="shared" si="7"/>
        <v>0</v>
      </c>
      <c r="E83" s="83">
        <f t="shared" si="7"/>
        <v>0</v>
      </c>
      <c r="F83" s="83">
        <f t="shared" si="7"/>
        <v>0</v>
      </c>
      <c r="G83" s="83">
        <f t="shared" si="7"/>
        <v>0</v>
      </c>
      <c r="H83" s="83">
        <f t="shared" si="7"/>
        <v>0</v>
      </c>
      <c r="I83" s="83">
        <f t="shared" si="7"/>
        <v>0</v>
      </c>
      <c r="J83" s="83">
        <f t="shared" si="7"/>
        <v>0</v>
      </c>
      <c r="K83" s="83">
        <f t="shared" si="7"/>
        <v>0</v>
      </c>
      <c r="L83" s="83">
        <f t="shared" si="7"/>
        <v>0</v>
      </c>
      <c r="M83" s="83">
        <f t="shared" si="7"/>
        <v>0</v>
      </c>
      <c r="N83" s="83">
        <f t="shared" si="7"/>
        <v>0</v>
      </c>
      <c r="O83" s="83">
        <f t="shared" si="7"/>
        <v>0</v>
      </c>
      <c r="P83" s="83">
        <f t="shared" si="7"/>
        <v>0</v>
      </c>
      <c r="Q83" s="83">
        <f t="shared" si="7"/>
        <v>0</v>
      </c>
    </row>
    <row r="85" spans="1:17" ht="12" customHeight="1" x14ac:dyDescent="0.25">
      <c r="A85" s="190" t="s">
        <v>201</v>
      </c>
      <c r="B85" s="215">
        <v>2015</v>
      </c>
      <c r="C85" s="215"/>
      <c r="D85" s="215"/>
      <c r="E85" s="215"/>
      <c r="F85" s="215"/>
      <c r="G85" s="215"/>
      <c r="H85" s="215"/>
      <c r="I85" s="215"/>
      <c r="J85" s="215"/>
      <c r="K85" s="215"/>
      <c r="L85" s="215"/>
      <c r="M85" s="215"/>
      <c r="N85" s="215"/>
      <c r="O85" s="215"/>
      <c r="P85" s="215"/>
      <c r="Q85" s="215"/>
    </row>
    <row r="86" spans="1:17" s="28" customFormat="1" ht="12" customHeight="1" x14ac:dyDescent="0.25">
      <c r="A86" s="155" t="s">
        <v>174</v>
      </c>
      <c r="B86" s="154" t="s">
        <v>173</v>
      </c>
      <c r="C86" s="154">
        <v>2001</v>
      </c>
      <c r="D86" s="154">
        <v>2002</v>
      </c>
      <c r="E86" s="154">
        <v>2003</v>
      </c>
      <c r="F86" s="154">
        <v>2004</v>
      </c>
      <c r="G86" s="154">
        <v>2005</v>
      </c>
      <c r="H86" s="154">
        <v>2006</v>
      </c>
      <c r="I86" s="154">
        <v>2007</v>
      </c>
      <c r="J86" s="154">
        <v>2008</v>
      </c>
      <c r="K86" s="154">
        <v>2009</v>
      </c>
      <c r="L86" s="154">
        <v>2010</v>
      </c>
      <c r="M86" s="154">
        <v>2011</v>
      </c>
      <c r="N86" s="154">
        <v>2012</v>
      </c>
      <c r="O86" s="154">
        <v>2013</v>
      </c>
      <c r="P86" s="154">
        <v>2014</v>
      </c>
      <c r="Q86" s="154">
        <v>2015</v>
      </c>
    </row>
    <row r="87" spans="1:17" ht="12" customHeight="1" x14ac:dyDescent="0.25">
      <c r="A87" s="152" t="s">
        <v>20</v>
      </c>
      <c r="B87" s="151"/>
      <c r="C87" s="151"/>
      <c r="D87" s="151"/>
      <c r="E87" s="151"/>
      <c r="F87" s="151"/>
      <c r="G87" s="151"/>
      <c r="H87" s="151"/>
      <c r="I87" s="151"/>
      <c r="J87" s="151"/>
      <c r="K87" s="151"/>
      <c r="L87" s="151"/>
      <c r="M87" s="151"/>
      <c r="N87" s="151"/>
      <c r="O87" s="151"/>
      <c r="P87" s="151"/>
      <c r="Q87" s="151"/>
    </row>
    <row r="88" spans="1:17" ht="12.95" customHeight="1" x14ac:dyDescent="0.25">
      <c r="A88" s="150" t="s">
        <v>65</v>
      </c>
      <c r="B88" s="189">
        <f>RES_hhdet_numvin!B4</f>
        <v>0</v>
      </c>
      <c r="C88" s="189">
        <f>RES_hhdet_numvin!C4</f>
        <v>0</v>
      </c>
      <c r="D88" s="189">
        <f>RES_hhdet_numvin!D4</f>
        <v>0</v>
      </c>
      <c r="E88" s="189">
        <f>RES_hhdet_numvin!E4</f>
        <v>0</v>
      </c>
      <c r="F88" s="189">
        <f>RES_hhdet_numvin!F4</f>
        <v>0</v>
      </c>
      <c r="G88" s="189">
        <f>RES_hhdet_numvin!G4</f>
        <v>0</v>
      </c>
      <c r="H88" s="189">
        <f>RES_hhdet_numvin!H4</f>
        <v>0</v>
      </c>
      <c r="I88" s="189">
        <f>RES_hhdet_numvin!I4</f>
        <v>0</v>
      </c>
      <c r="J88" s="189">
        <f>RES_hhdet_numvin!J4</f>
        <v>0</v>
      </c>
      <c r="K88" s="189">
        <f>RES_hhdet_numvin!K4</f>
        <v>0</v>
      </c>
      <c r="L88" s="189">
        <f>RES_hhdet_numvin!L4</f>
        <v>0</v>
      </c>
      <c r="M88" s="189">
        <f>RES_hhdet_numvin!M4</f>
        <v>0</v>
      </c>
      <c r="N88" s="189">
        <f>RES_hhdet_numvin!N4</f>
        <v>0</v>
      </c>
      <c r="O88" s="189">
        <f>RES_hhdet_numvin!O4</f>
        <v>0</v>
      </c>
      <c r="P88" s="189">
        <f>RES_hhdet_numvin!P4</f>
        <v>0</v>
      </c>
      <c r="Q88" s="189">
        <f>RES_hhdet_numvin!Q4</f>
        <v>0</v>
      </c>
    </row>
    <row r="89" spans="1:17" ht="12" customHeight="1" x14ac:dyDescent="0.25">
      <c r="A89" s="23" t="s">
        <v>58</v>
      </c>
      <c r="B89" s="80">
        <f>RES_hhdet_numvin!B5</f>
        <v>0</v>
      </c>
      <c r="C89" s="80">
        <f>RES_hhdet_numvin!C5</f>
        <v>0</v>
      </c>
      <c r="D89" s="80">
        <f>RES_hhdet_numvin!D5</f>
        <v>0</v>
      </c>
      <c r="E89" s="80">
        <f>RES_hhdet_numvin!E5</f>
        <v>0</v>
      </c>
      <c r="F89" s="80">
        <f>RES_hhdet_numvin!F5</f>
        <v>0</v>
      </c>
      <c r="G89" s="80">
        <f>RES_hhdet_numvin!G5</f>
        <v>0</v>
      </c>
      <c r="H89" s="80">
        <f>RES_hhdet_numvin!H5</f>
        <v>0</v>
      </c>
      <c r="I89" s="80">
        <f>RES_hhdet_numvin!I5</f>
        <v>0</v>
      </c>
      <c r="J89" s="80">
        <f>RES_hhdet_numvin!J5</f>
        <v>0</v>
      </c>
      <c r="K89" s="80">
        <f>RES_hhdet_numvin!K5</f>
        <v>0</v>
      </c>
      <c r="L89" s="80">
        <f>RES_hhdet_numvin!L5</f>
        <v>0</v>
      </c>
      <c r="M89" s="80">
        <f>RES_hhdet_numvin!M5</f>
        <v>0</v>
      </c>
      <c r="N89" s="80">
        <f>RES_hhdet_numvin!N5</f>
        <v>0</v>
      </c>
      <c r="O89" s="80">
        <f>RES_hhdet_numvin!O5</f>
        <v>0</v>
      </c>
      <c r="P89" s="80">
        <f>RES_hhdet_numvin!P5</f>
        <v>0</v>
      </c>
      <c r="Q89" s="80">
        <f>RES_hhdet_numvin!Q5</f>
        <v>0</v>
      </c>
    </row>
    <row r="90" spans="1:17" ht="12.95" customHeight="1" x14ac:dyDescent="0.25">
      <c r="A90" s="146" t="s">
        <v>112</v>
      </c>
      <c r="B90" s="188">
        <f>RES_hhdet_numvin!B7</f>
        <v>0</v>
      </c>
      <c r="C90" s="188">
        <f>RES_hhdet_numvin!C7</f>
        <v>0</v>
      </c>
      <c r="D90" s="188">
        <f>RES_hhdet_numvin!D7</f>
        <v>0</v>
      </c>
      <c r="E90" s="188">
        <f>RES_hhdet_numvin!E7</f>
        <v>0</v>
      </c>
      <c r="F90" s="188">
        <f>RES_hhdet_numvin!F7</f>
        <v>0</v>
      </c>
      <c r="G90" s="188">
        <f>RES_hhdet_numvin!G7</f>
        <v>0</v>
      </c>
      <c r="H90" s="188">
        <f>RES_hhdet_numvin!H7</f>
        <v>0</v>
      </c>
      <c r="I90" s="188">
        <f>RES_hhdet_numvin!I7</f>
        <v>0</v>
      </c>
      <c r="J90" s="188">
        <f>RES_hhdet_numvin!J7</f>
        <v>0</v>
      </c>
      <c r="K90" s="188">
        <f>RES_hhdet_numvin!K7</f>
        <v>0</v>
      </c>
      <c r="L90" s="188">
        <f>RES_hhdet_numvin!L7</f>
        <v>0</v>
      </c>
      <c r="M90" s="188">
        <f>RES_hhdet_numvin!M7</f>
        <v>0</v>
      </c>
      <c r="N90" s="188">
        <f>RES_hhdet_numvin!N7</f>
        <v>0</v>
      </c>
      <c r="O90" s="188">
        <f>RES_hhdet_numvin!O7</f>
        <v>0</v>
      </c>
      <c r="P90" s="188">
        <f>RES_hhdet_numvin!P7</f>
        <v>0</v>
      </c>
      <c r="Q90" s="188">
        <f>RES_hhdet_numvin!Q7</f>
        <v>0</v>
      </c>
    </row>
    <row r="91" spans="1:17" ht="12" customHeight="1" x14ac:dyDescent="0.25">
      <c r="A91" s="23" t="s">
        <v>60</v>
      </c>
      <c r="B91" s="80">
        <f>RES_hhdet_numvin!B8</f>
        <v>0</v>
      </c>
      <c r="C91" s="80">
        <f>RES_hhdet_numvin!C8</f>
        <v>0</v>
      </c>
      <c r="D91" s="80">
        <f>RES_hhdet_numvin!D8</f>
        <v>0</v>
      </c>
      <c r="E91" s="80">
        <f>RES_hhdet_numvin!E8</f>
        <v>0</v>
      </c>
      <c r="F91" s="80">
        <f>RES_hhdet_numvin!F8</f>
        <v>0</v>
      </c>
      <c r="G91" s="80">
        <f>RES_hhdet_numvin!G8</f>
        <v>0</v>
      </c>
      <c r="H91" s="80">
        <f>RES_hhdet_numvin!H8</f>
        <v>0</v>
      </c>
      <c r="I91" s="80">
        <f>RES_hhdet_numvin!I8</f>
        <v>0</v>
      </c>
      <c r="J91" s="80">
        <f>RES_hhdet_numvin!J8</f>
        <v>0</v>
      </c>
      <c r="K91" s="80">
        <f>RES_hhdet_numvin!K8</f>
        <v>0</v>
      </c>
      <c r="L91" s="80">
        <f>RES_hhdet_numvin!L8</f>
        <v>0</v>
      </c>
      <c r="M91" s="80">
        <f>RES_hhdet_numvin!M8</f>
        <v>0</v>
      </c>
      <c r="N91" s="80">
        <f>RES_hhdet_numvin!N8</f>
        <v>0</v>
      </c>
      <c r="O91" s="80">
        <f>RES_hhdet_numvin!O8</f>
        <v>0</v>
      </c>
      <c r="P91" s="80">
        <f>RES_hhdet_numvin!P8</f>
        <v>0</v>
      </c>
      <c r="Q91" s="80">
        <f>RES_hhdet_numvin!Q8</f>
        <v>0</v>
      </c>
    </row>
    <row r="92" spans="1:17" ht="12" customHeight="1" x14ac:dyDescent="0.25">
      <c r="A92" s="146" t="s">
        <v>63</v>
      </c>
      <c r="B92" s="188">
        <f>RES_hhdet_numvin!B9</f>
        <v>0</v>
      </c>
      <c r="C92" s="188">
        <f>RES_hhdet_numvin!C9</f>
        <v>0</v>
      </c>
      <c r="D92" s="188">
        <f>RES_hhdet_numvin!D9</f>
        <v>0</v>
      </c>
      <c r="E92" s="188">
        <f>RES_hhdet_numvin!E9</f>
        <v>0</v>
      </c>
      <c r="F92" s="188">
        <f>RES_hhdet_numvin!F9</f>
        <v>0</v>
      </c>
      <c r="G92" s="188">
        <f>RES_hhdet_numvin!G9</f>
        <v>0</v>
      </c>
      <c r="H92" s="188">
        <f>RES_hhdet_numvin!H9</f>
        <v>0</v>
      </c>
      <c r="I92" s="188">
        <f>RES_hhdet_numvin!I9</f>
        <v>0</v>
      </c>
      <c r="J92" s="188">
        <f>RES_hhdet_numvin!J9</f>
        <v>0</v>
      </c>
      <c r="K92" s="188">
        <f>RES_hhdet_numvin!K9</f>
        <v>0</v>
      </c>
      <c r="L92" s="188">
        <f>RES_hhdet_numvin!L9</f>
        <v>0</v>
      </c>
      <c r="M92" s="188">
        <f>RES_hhdet_numvin!M9</f>
        <v>0</v>
      </c>
      <c r="N92" s="188">
        <f>RES_hhdet_numvin!N9</f>
        <v>0</v>
      </c>
      <c r="O92" s="188">
        <f>RES_hhdet_numvin!O9</f>
        <v>0</v>
      </c>
      <c r="P92" s="188">
        <f>RES_hhdet_numvin!P9</f>
        <v>0</v>
      </c>
      <c r="Q92" s="188">
        <f>RES_hhdet_numvin!Q9</f>
        <v>0</v>
      </c>
    </row>
    <row r="93" spans="1:17" ht="12" customHeight="1" x14ac:dyDescent="0.25">
      <c r="A93" s="23" t="s">
        <v>171</v>
      </c>
      <c r="B93" s="80">
        <f>RES_hhdet_numvin!B10</f>
        <v>0</v>
      </c>
      <c r="C93" s="80">
        <f>RES_hhdet_numvin!C10</f>
        <v>0</v>
      </c>
      <c r="D93" s="80">
        <f>RES_hhdet_numvin!D10</f>
        <v>0</v>
      </c>
      <c r="E93" s="80">
        <f>RES_hhdet_numvin!E10</f>
        <v>0</v>
      </c>
      <c r="F93" s="80">
        <f>RES_hhdet_numvin!F10</f>
        <v>0</v>
      </c>
      <c r="G93" s="80">
        <f>RES_hhdet_numvin!G10</f>
        <v>0</v>
      </c>
      <c r="H93" s="80">
        <f>RES_hhdet_numvin!H10</f>
        <v>0</v>
      </c>
      <c r="I93" s="80">
        <f>RES_hhdet_numvin!I10</f>
        <v>0</v>
      </c>
      <c r="J93" s="80">
        <f>RES_hhdet_numvin!J10</f>
        <v>0</v>
      </c>
      <c r="K93" s="80">
        <f>RES_hhdet_numvin!K10</f>
        <v>0</v>
      </c>
      <c r="L93" s="80">
        <f>RES_hhdet_numvin!L10</f>
        <v>0</v>
      </c>
      <c r="M93" s="80">
        <f>RES_hhdet_numvin!M10</f>
        <v>0</v>
      </c>
      <c r="N93" s="80">
        <f>RES_hhdet_numvin!N10</f>
        <v>0</v>
      </c>
      <c r="O93" s="80">
        <f>RES_hhdet_numvin!O10</f>
        <v>0</v>
      </c>
      <c r="P93" s="80">
        <f>RES_hhdet_numvin!P10</f>
        <v>0</v>
      </c>
      <c r="Q93" s="80">
        <f>RES_hhdet_numvin!Q10</f>
        <v>0</v>
      </c>
    </row>
    <row r="94" spans="1:17" ht="12" customHeight="1" x14ac:dyDescent="0.25">
      <c r="A94" s="23" t="s">
        <v>144</v>
      </c>
      <c r="B94" s="80">
        <f>RES_hhdet_numvin!B11</f>
        <v>0</v>
      </c>
      <c r="C94" s="80">
        <f>RES_hhdet_numvin!C11</f>
        <v>0</v>
      </c>
      <c r="D94" s="80">
        <f>RES_hhdet_numvin!D11</f>
        <v>0</v>
      </c>
      <c r="E94" s="80">
        <f>RES_hhdet_numvin!E11</f>
        <v>0</v>
      </c>
      <c r="F94" s="80">
        <f>RES_hhdet_numvin!F11</f>
        <v>0</v>
      </c>
      <c r="G94" s="80">
        <f>RES_hhdet_numvin!G11</f>
        <v>0</v>
      </c>
      <c r="H94" s="80">
        <f>RES_hhdet_numvin!H11</f>
        <v>0</v>
      </c>
      <c r="I94" s="80">
        <f>RES_hhdet_numvin!I11</f>
        <v>0</v>
      </c>
      <c r="J94" s="80">
        <f>RES_hhdet_numvin!J11</f>
        <v>0</v>
      </c>
      <c r="K94" s="80">
        <f>RES_hhdet_numvin!K11</f>
        <v>0</v>
      </c>
      <c r="L94" s="80">
        <f>RES_hhdet_numvin!L11</f>
        <v>0</v>
      </c>
      <c r="M94" s="80">
        <f>RES_hhdet_numvin!M11</f>
        <v>0</v>
      </c>
      <c r="N94" s="80">
        <f>RES_hhdet_numvin!N11</f>
        <v>0</v>
      </c>
      <c r="O94" s="80">
        <f>RES_hhdet_numvin!O11</f>
        <v>0</v>
      </c>
      <c r="P94" s="80">
        <f>RES_hhdet_numvin!P11</f>
        <v>0</v>
      </c>
      <c r="Q94" s="80">
        <f>RES_hhdet_numvin!Q11</f>
        <v>0</v>
      </c>
    </row>
    <row r="95" spans="1:17" ht="12" customHeight="1" x14ac:dyDescent="0.25">
      <c r="A95" s="23" t="s">
        <v>143</v>
      </c>
      <c r="B95" s="80">
        <f>RES_hhdet_numvin!B12</f>
        <v>0</v>
      </c>
      <c r="C95" s="80">
        <f>RES_hhdet_numvin!C12</f>
        <v>0</v>
      </c>
      <c r="D95" s="80">
        <f>RES_hhdet_numvin!D12</f>
        <v>0</v>
      </c>
      <c r="E95" s="80">
        <f>RES_hhdet_numvin!E12</f>
        <v>0</v>
      </c>
      <c r="F95" s="80">
        <f>RES_hhdet_numvin!F12</f>
        <v>0</v>
      </c>
      <c r="G95" s="80">
        <f>RES_hhdet_numvin!G12</f>
        <v>0</v>
      </c>
      <c r="H95" s="80">
        <f>RES_hhdet_numvin!H12</f>
        <v>0</v>
      </c>
      <c r="I95" s="80">
        <f>RES_hhdet_numvin!I12</f>
        <v>0</v>
      </c>
      <c r="J95" s="80">
        <f>RES_hhdet_numvin!J12</f>
        <v>0</v>
      </c>
      <c r="K95" s="80">
        <f>RES_hhdet_numvin!K12</f>
        <v>0</v>
      </c>
      <c r="L95" s="80">
        <f>RES_hhdet_numvin!L12</f>
        <v>0</v>
      </c>
      <c r="M95" s="80">
        <f>RES_hhdet_numvin!M12</f>
        <v>0</v>
      </c>
      <c r="N95" s="80">
        <f>RES_hhdet_numvin!N12</f>
        <v>0</v>
      </c>
      <c r="O95" s="80">
        <f>RES_hhdet_numvin!O12</f>
        <v>0</v>
      </c>
      <c r="P95" s="80">
        <f>RES_hhdet_numvin!P12</f>
        <v>0</v>
      </c>
      <c r="Q95" s="80">
        <f>RES_hhdet_numvin!Q12</f>
        <v>0</v>
      </c>
    </row>
    <row r="96" spans="1:17" ht="12" customHeight="1" x14ac:dyDescent="0.25">
      <c r="A96" s="23" t="s">
        <v>142</v>
      </c>
      <c r="B96" s="80">
        <f>RES_hhdet_numvin!B15</f>
        <v>0</v>
      </c>
      <c r="C96" s="80">
        <f>RES_hhdet_numvin!C15</f>
        <v>0</v>
      </c>
      <c r="D96" s="80">
        <f>RES_hhdet_numvin!D15</f>
        <v>0</v>
      </c>
      <c r="E96" s="80">
        <f>RES_hhdet_numvin!E15</f>
        <v>0</v>
      </c>
      <c r="F96" s="80">
        <f>RES_hhdet_numvin!F15</f>
        <v>0</v>
      </c>
      <c r="G96" s="80">
        <f>RES_hhdet_numvin!G15</f>
        <v>0</v>
      </c>
      <c r="H96" s="80">
        <f>RES_hhdet_numvin!H15</f>
        <v>0</v>
      </c>
      <c r="I96" s="80">
        <f>RES_hhdet_numvin!I15</f>
        <v>0</v>
      </c>
      <c r="J96" s="80">
        <f>RES_hhdet_numvin!J15</f>
        <v>0</v>
      </c>
      <c r="K96" s="80">
        <f>RES_hhdet_numvin!K15</f>
        <v>0</v>
      </c>
      <c r="L96" s="80">
        <f>RES_hhdet_numvin!L15</f>
        <v>0</v>
      </c>
      <c r="M96" s="80">
        <f>RES_hhdet_numvin!M15</f>
        <v>0</v>
      </c>
      <c r="N96" s="80">
        <f>RES_hhdet_numvin!N15</f>
        <v>0</v>
      </c>
      <c r="O96" s="80">
        <f>RES_hhdet_numvin!O15</f>
        <v>0</v>
      </c>
      <c r="P96" s="80">
        <f>RES_hhdet_numvin!P15</f>
        <v>0</v>
      </c>
      <c r="Q96" s="80">
        <f>RES_hhdet_numvin!Q15</f>
        <v>0</v>
      </c>
    </row>
    <row r="97" spans="1:17" ht="12" customHeight="1" x14ac:dyDescent="0.25">
      <c r="A97" s="23" t="s">
        <v>141</v>
      </c>
      <c r="B97" s="80">
        <f>RES_hhdet_numvin!B16</f>
        <v>0</v>
      </c>
      <c r="C97" s="80">
        <f>RES_hhdet_numvin!C16</f>
        <v>0</v>
      </c>
      <c r="D97" s="80">
        <f>RES_hhdet_numvin!D16</f>
        <v>0</v>
      </c>
      <c r="E97" s="80">
        <f>RES_hhdet_numvin!E16</f>
        <v>0</v>
      </c>
      <c r="F97" s="80">
        <f>RES_hhdet_numvin!F16</f>
        <v>0</v>
      </c>
      <c r="G97" s="80">
        <f>RES_hhdet_numvin!G16</f>
        <v>0</v>
      </c>
      <c r="H97" s="80">
        <f>RES_hhdet_numvin!H16</f>
        <v>0</v>
      </c>
      <c r="I97" s="80">
        <f>RES_hhdet_numvin!I16</f>
        <v>0</v>
      </c>
      <c r="J97" s="80">
        <f>RES_hhdet_numvin!J16</f>
        <v>0</v>
      </c>
      <c r="K97" s="80">
        <f>RES_hhdet_numvin!K16</f>
        <v>0</v>
      </c>
      <c r="L97" s="80">
        <f>RES_hhdet_numvin!L16</f>
        <v>0</v>
      </c>
      <c r="M97" s="80">
        <f>RES_hhdet_numvin!M16</f>
        <v>0</v>
      </c>
      <c r="N97" s="80">
        <f>RES_hhdet_numvin!N16</f>
        <v>0</v>
      </c>
      <c r="O97" s="80">
        <f>RES_hhdet_numvin!O16</f>
        <v>0</v>
      </c>
      <c r="P97" s="80">
        <f>RES_hhdet_numvin!P16</f>
        <v>0</v>
      </c>
      <c r="Q97" s="80">
        <f>RES_hhdet_numvin!Q16</f>
        <v>0</v>
      </c>
    </row>
    <row r="98" spans="1:17" ht="12" customHeight="1" x14ac:dyDescent="0.25">
      <c r="A98" s="146" t="s">
        <v>62</v>
      </c>
      <c r="B98" s="188">
        <f>RES_hhdet_numvin!B19</f>
        <v>0</v>
      </c>
      <c r="C98" s="188">
        <f>RES_hhdet_numvin!C19</f>
        <v>0</v>
      </c>
      <c r="D98" s="188">
        <f>RES_hhdet_numvin!D19</f>
        <v>0</v>
      </c>
      <c r="E98" s="188">
        <f>RES_hhdet_numvin!E19</f>
        <v>0</v>
      </c>
      <c r="F98" s="188">
        <f>RES_hhdet_numvin!F19</f>
        <v>0</v>
      </c>
      <c r="G98" s="188">
        <f>RES_hhdet_numvin!G19</f>
        <v>0</v>
      </c>
      <c r="H98" s="188">
        <f>RES_hhdet_numvin!H19</f>
        <v>0</v>
      </c>
      <c r="I98" s="188">
        <f>RES_hhdet_numvin!I19</f>
        <v>0</v>
      </c>
      <c r="J98" s="188">
        <f>RES_hhdet_numvin!J19</f>
        <v>0</v>
      </c>
      <c r="K98" s="188">
        <f>RES_hhdet_numvin!K19</f>
        <v>0</v>
      </c>
      <c r="L98" s="188">
        <f>RES_hhdet_numvin!L19</f>
        <v>0</v>
      </c>
      <c r="M98" s="188">
        <f>RES_hhdet_numvin!M19</f>
        <v>0</v>
      </c>
      <c r="N98" s="188">
        <f>RES_hhdet_numvin!N19</f>
        <v>0</v>
      </c>
      <c r="O98" s="188">
        <f>RES_hhdet_numvin!O19</f>
        <v>0</v>
      </c>
      <c r="P98" s="188">
        <f>RES_hhdet_numvin!P19</f>
        <v>0</v>
      </c>
      <c r="Q98" s="188">
        <f>RES_hhdet_numvin!Q19</f>
        <v>0</v>
      </c>
    </row>
    <row r="99" spans="1:17" ht="12" customHeight="1" x14ac:dyDescent="0.25">
      <c r="A99" s="23" t="s">
        <v>58</v>
      </c>
      <c r="B99" s="80">
        <f>RES_hhdet_numvin!B20</f>
        <v>0</v>
      </c>
      <c r="C99" s="80">
        <f>RES_hhdet_numvin!C20</f>
        <v>0</v>
      </c>
      <c r="D99" s="80">
        <f>RES_hhdet_numvin!D20</f>
        <v>0</v>
      </c>
      <c r="E99" s="80">
        <f>RES_hhdet_numvin!E20</f>
        <v>0</v>
      </c>
      <c r="F99" s="80">
        <f>RES_hhdet_numvin!F20</f>
        <v>0</v>
      </c>
      <c r="G99" s="80">
        <f>RES_hhdet_numvin!G20</f>
        <v>0</v>
      </c>
      <c r="H99" s="80">
        <f>RES_hhdet_numvin!H20</f>
        <v>0</v>
      </c>
      <c r="I99" s="80">
        <f>RES_hhdet_numvin!I20</f>
        <v>0</v>
      </c>
      <c r="J99" s="80">
        <f>RES_hhdet_numvin!J20</f>
        <v>0</v>
      </c>
      <c r="K99" s="80">
        <f>RES_hhdet_numvin!K20</f>
        <v>0</v>
      </c>
      <c r="L99" s="80">
        <f>RES_hhdet_numvin!L20</f>
        <v>0</v>
      </c>
      <c r="M99" s="80">
        <f>RES_hhdet_numvin!M20</f>
        <v>0</v>
      </c>
      <c r="N99" s="80">
        <f>RES_hhdet_numvin!N20</f>
        <v>0</v>
      </c>
      <c r="O99" s="80">
        <f>RES_hhdet_numvin!O20</f>
        <v>0</v>
      </c>
      <c r="P99" s="80">
        <f>RES_hhdet_numvin!P20</f>
        <v>0</v>
      </c>
      <c r="Q99" s="80">
        <f>RES_hhdet_numvin!Q20</f>
        <v>0</v>
      </c>
    </row>
    <row r="100" spans="1:17" ht="12" customHeight="1" x14ac:dyDescent="0.25">
      <c r="A100" s="23" t="s">
        <v>57</v>
      </c>
      <c r="B100" s="80">
        <f>RES_hhdet_numvin!B21</f>
        <v>0</v>
      </c>
      <c r="C100" s="80">
        <f>RES_hhdet_numvin!C21</f>
        <v>0</v>
      </c>
      <c r="D100" s="80">
        <f>RES_hhdet_numvin!D21</f>
        <v>0</v>
      </c>
      <c r="E100" s="80">
        <f>RES_hhdet_numvin!E21</f>
        <v>0</v>
      </c>
      <c r="F100" s="80">
        <f>RES_hhdet_numvin!F21</f>
        <v>0</v>
      </c>
      <c r="G100" s="80">
        <f>RES_hhdet_numvin!G21</f>
        <v>0</v>
      </c>
      <c r="H100" s="80">
        <f>RES_hhdet_numvin!H21</f>
        <v>0</v>
      </c>
      <c r="I100" s="80">
        <f>RES_hhdet_numvin!I21</f>
        <v>0</v>
      </c>
      <c r="J100" s="80">
        <f>RES_hhdet_numvin!J21</f>
        <v>0</v>
      </c>
      <c r="K100" s="80">
        <f>RES_hhdet_numvin!K21</f>
        <v>0</v>
      </c>
      <c r="L100" s="80">
        <f>RES_hhdet_numvin!L21</f>
        <v>0</v>
      </c>
      <c r="M100" s="80">
        <f>RES_hhdet_numvin!M21</f>
        <v>0</v>
      </c>
      <c r="N100" s="80">
        <f>RES_hhdet_numvin!N21</f>
        <v>0</v>
      </c>
      <c r="O100" s="80">
        <f>RES_hhdet_numvin!O21</f>
        <v>0</v>
      </c>
      <c r="P100" s="80">
        <f>RES_hhdet_numvin!P21</f>
        <v>0</v>
      </c>
      <c r="Q100" s="80">
        <f>RES_hhdet_numvin!Q21</f>
        <v>0</v>
      </c>
    </row>
    <row r="101" spans="1:17" ht="12" customHeight="1" x14ac:dyDescent="0.25">
      <c r="A101" s="29" t="s">
        <v>140</v>
      </c>
      <c r="B101" s="78">
        <f>RES_hhdet_numvin!B22</f>
        <v>0</v>
      </c>
      <c r="C101" s="78">
        <f>RES_hhdet_numvin!C22</f>
        <v>0</v>
      </c>
      <c r="D101" s="78">
        <f>RES_hhdet_numvin!D22</f>
        <v>0</v>
      </c>
      <c r="E101" s="78">
        <f>RES_hhdet_numvin!E22</f>
        <v>0</v>
      </c>
      <c r="F101" s="78">
        <f>RES_hhdet_numvin!F22</f>
        <v>0</v>
      </c>
      <c r="G101" s="78">
        <f>RES_hhdet_numvin!G22</f>
        <v>0</v>
      </c>
      <c r="H101" s="78">
        <f>RES_hhdet_numvin!H22</f>
        <v>0</v>
      </c>
      <c r="I101" s="78">
        <f>RES_hhdet_numvin!I22</f>
        <v>0</v>
      </c>
      <c r="J101" s="78">
        <f>RES_hhdet_numvin!J22</f>
        <v>0</v>
      </c>
      <c r="K101" s="78">
        <f>RES_hhdet_numvin!K22</f>
        <v>0</v>
      </c>
      <c r="L101" s="78">
        <f>RES_hhdet_numvin!L22</f>
        <v>0</v>
      </c>
      <c r="M101" s="78">
        <f>RES_hhdet_numvin!M22</f>
        <v>0</v>
      </c>
      <c r="N101" s="78">
        <f>RES_hhdet_numvin!N22</f>
        <v>0</v>
      </c>
      <c r="O101" s="78">
        <f>RES_hhdet_numvin!O22</f>
        <v>0</v>
      </c>
      <c r="P101" s="78">
        <f>RES_hhdet_numvin!P22</f>
        <v>0</v>
      </c>
      <c r="Q101" s="78">
        <f>RES_hhdet_numvin!Q22</f>
        <v>0</v>
      </c>
    </row>
    <row r="103" spans="1:17" s="28" customFormat="1" ht="12" customHeight="1" x14ac:dyDescent="0.25">
      <c r="A103" s="187" t="s">
        <v>200</v>
      </c>
      <c r="B103" s="186"/>
      <c r="C103" s="185"/>
      <c r="D103" s="185"/>
      <c r="E103" s="185"/>
      <c r="F103" s="185"/>
      <c r="G103" s="185"/>
      <c r="H103" s="185"/>
      <c r="I103" s="185"/>
      <c r="J103" s="185"/>
      <c r="K103" s="185"/>
      <c r="L103" s="185"/>
      <c r="M103" s="185"/>
      <c r="N103" s="185"/>
      <c r="O103" s="185"/>
      <c r="P103" s="185"/>
      <c r="Q103" s="185"/>
    </row>
    <row r="105" spans="1:17" ht="12" customHeight="1" x14ac:dyDescent="0.25">
      <c r="A105" s="152" t="s">
        <v>118</v>
      </c>
      <c r="B105" s="168">
        <f>SUM(B106,B109,B111,B121)</f>
        <v>0</v>
      </c>
      <c r="C105" s="168">
        <f t="shared" ref="C105:Q105" si="8">SUM(C106,C109,C111,C121)</f>
        <v>0</v>
      </c>
      <c r="D105" s="168">
        <f t="shared" si="8"/>
        <v>0</v>
      </c>
      <c r="E105" s="168">
        <f t="shared" si="8"/>
        <v>0</v>
      </c>
      <c r="F105" s="168">
        <f t="shared" si="8"/>
        <v>0</v>
      </c>
      <c r="G105" s="168">
        <f t="shared" si="8"/>
        <v>0</v>
      </c>
      <c r="H105" s="168">
        <f t="shared" si="8"/>
        <v>0</v>
      </c>
      <c r="I105" s="168">
        <f t="shared" si="8"/>
        <v>0</v>
      </c>
      <c r="J105" s="168">
        <f t="shared" si="8"/>
        <v>0</v>
      </c>
      <c r="K105" s="168">
        <f t="shared" si="8"/>
        <v>0</v>
      </c>
      <c r="L105" s="168">
        <f t="shared" si="8"/>
        <v>0</v>
      </c>
      <c r="M105" s="168">
        <f t="shared" si="8"/>
        <v>0</v>
      </c>
      <c r="N105" s="168">
        <f t="shared" si="8"/>
        <v>0</v>
      </c>
      <c r="O105" s="168">
        <f t="shared" si="8"/>
        <v>0</v>
      </c>
      <c r="P105" s="168">
        <f t="shared" si="8"/>
        <v>0</v>
      </c>
      <c r="Q105" s="168">
        <f t="shared" si="8"/>
        <v>0</v>
      </c>
    </row>
    <row r="106" spans="1:17" ht="12" customHeight="1" x14ac:dyDescent="0.25">
      <c r="A106" s="158" t="s">
        <v>65</v>
      </c>
      <c r="B106" s="157">
        <f>SUM(B107:B108)</f>
        <v>0</v>
      </c>
      <c r="C106" s="157">
        <f t="shared" ref="C106:Q106" si="9">SUM(C107:C108)</f>
        <v>0</v>
      </c>
      <c r="D106" s="157">
        <f t="shared" si="9"/>
        <v>0</v>
      </c>
      <c r="E106" s="157">
        <f t="shared" si="9"/>
        <v>0</v>
      </c>
      <c r="F106" s="157">
        <f t="shared" si="9"/>
        <v>0</v>
      </c>
      <c r="G106" s="157">
        <f t="shared" si="9"/>
        <v>0</v>
      </c>
      <c r="H106" s="157">
        <f t="shared" si="9"/>
        <v>0</v>
      </c>
      <c r="I106" s="157">
        <f t="shared" si="9"/>
        <v>0</v>
      </c>
      <c r="J106" s="157">
        <f t="shared" si="9"/>
        <v>0</v>
      </c>
      <c r="K106" s="157">
        <f t="shared" si="9"/>
        <v>0</v>
      </c>
      <c r="L106" s="157">
        <f t="shared" si="9"/>
        <v>0</v>
      </c>
      <c r="M106" s="157">
        <f t="shared" si="9"/>
        <v>0</v>
      </c>
      <c r="N106" s="157">
        <f t="shared" si="9"/>
        <v>0</v>
      </c>
      <c r="O106" s="157">
        <f t="shared" si="9"/>
        <v>0</v>
      </c>
      <c r="P106" s="157">
        <f t="shared" si="9"/>
        <v>0</v>
      </c>
      <c r="Q106" s="157">
        <f t="shared" si="9"/>
        <v>0</v>
      </c>
    </row>
    <row r="107" spans="1:17" ht="12" customHeight="1" x14ac:dyDescent="0.25">
      <c r="A107" s="23" t="s">
        <v>58</v>
      </c>
      <c r="B107" s="156">
        <f>RES_hhdet_fec!B$5</f>
        <v>0</v>
      </c>
      <c r="C107" s="156">
        <f>RES_hhdet_fec!C$5</f>
        <v>0</v>
      </c>
      <c r="D107" s="156">
        <f>RES_hhdet_fec!D$5</f>
        <v>0</v>
      </c>
      <c r="E107" s="156">
        <f>RES_hhdet_fec!E$5</f>
        <v>0</v>
      </c>
      <c r="F107" s="156">
        <f>RES_hhdet_fec!F$5</f>
        <v>0</v>
      </c>
      <c r="G107" s="156">
        <f>RES_hhdet_fec!G$5</f>
        <v>0</v>
      </c>
      <c r="H107" s="156">
        <f>RES_hhdet_fec!H$5</f>
        <v>0</v>
      </c>
      <c r="I107" s="156">
        <f>RES_hhdet_fec!I$5</f>
        <v>0</v>
      </c>
      <c r="J107" s="156">
        <f>RES_hhdet_fec!J$5</f>
        <v>0</v>
      </c>
      <c r="K107" s="156">
        <f>RES_hhdet_fec!K$5</f>
        <v>0</v>
      </c>
      <c r="L107" s="156">
        <f>RES_hhdet_fec!L$5</f>
        <v>0</v>
      </c>
      <c r="M107" s="156">
        <f>RES_hhdet_fec!M$5</f>
        <v>0</v>
      </c>
      <c r="N107" s="156">
        <f>RES_hhdet_fec!N$5</f>
        <v>0</v>
      </c>
      <c r="O107" s="156">
        <f>RES_hhdet_fec!O$5</f>
        <v>0</v>
      </c>
      <c r="P107" s="156">
        <f>RES_hhdet_fec!P$5</f>
        <v>0</v>
      </c>
      <c r="Q107" s="156">
        <f>RES_hhdet_fec!Q$5</f>
        <v>0</v>
      </c>
    </row>
    <row r="108" spans="1:17" ht="12" customHeight="1" x14ac:dyDescent="0.25">
      <c r="A108" s="23" t="s">
        <v>60</v>
      </c>
      <c r="B108" s="156">
        <f>RES_hhdet_fec!B$6</f>
        <v>0</v>
      </c>
      <c r="C108" s="156">
        <f>RES_hhdet_fec!C$6</f>
        <v>0</v>
      </c>
      <c r="D108" s="156">
        <f>RES_hhdet_fec!D$6</f>
        <v>0</v>
      </c>
      <c r="E108" s="156">
        <f>RES_hhdet_fec!E$6</f>
        <v>0</v>
      </c>
      <c r="F108" s="156">
        <f>RES_hhdet_fec!F$6</f>
        <v>0</v>
      </c>
      <c r="G108" s="156">
        <f>RES_hhdet_fec!G$6</f>
        <v>0</v>
      </c>
      <c r="H108" s="156">
        <f>RES_hhdet_fec!H$6</f>
        <v>0</v>
      </c>
      <c r="I108" s="156">
        <f>RES_hhdet_fec!I$6</f>
        <v>0</v>
      </c>
      <c r="J108" s="156">
        <f>RES_hhdet_fec!J$6</f>
        <v>0</v>
      </c>
      <c r="K108" s="156">
        <f>RES_hhdet_fec!K$6</f>
        <v>0</v>
      </c>
      <c r="L108" s="156">
        <f>RES_hhdet_fec!L$6</f>
        <v>0</v>
      </c>
      <c r="M108" s="156">
        <f>RES_hhdet_fec!M$6</f>
        <v>0</v>
      </c>
      <c r="N108" s="156">
        <f>RES_hhdet_fec!N$6</f>
        <v>0</v>
      </c>
      <c r="O108" s="156">
        <f>RES_hhdet_fec!O$6</f>
        <v>0</v>
      </c>
      <c r="P108" s="156">
        <f>RES_hhdet_fec!P$6</f>
        <v>0</v>
      </c>
      <c r="Q108" s="156">
        <f>RES_hhdet_fec!Q$6</f>
        <v>0</v>
      </c>
    </row>
    <row r="109" spans="1:17" ht="12" customHeight="1" x14ac:dyDescent="0.25">
      <c r="A109" s="158" t="s">
        <v>112</v>
      </c>
      <c r="B109" s="157">
        <f>B110</f>
        <v>0</v>
      </c>
      <c r="C109" s="157">
        <f t="shared" ref="C109:Q109" si="10">C110</f>
        <v>0</v>
      </c>
      <c r="D109" s="157">
        <f t="shared" si="10"/>
        <v>0</v>
      </c>
      <c r="E109" s="157">
        <f t="shared" si="10"/>
        <v>0</v>
      </c>
      <c r="F109" s="157">
        <f t="shared" si="10"/>
        <v>0</v>
      </c>
      <c r="G109" s="157">
        <f t="shared" si="10"/>
        <v>0</v>
      </c>
      <c r="H109" s="157">
        <f t="shared" si="10"/>
        <v>0</v>
      </c>
      <c r="I109" s="157">
        <f t="shared" si="10"/>
        <v>0</v>
      </c>
      <c r="J109" s="157">
        <f t="shared" si="10"/>
        <v>0</v>
      </c>
      <c r="K109" s="157">
        <f t="shared" si="10"/>
        <v>0</v>
      </c>
      <c r="L109" s="157">
        <f t="shared" si="10"/>
        <v>0</v>
      </c>
      <c r="M109" s="157">
        <f t="shared" si="10"/>
        <v>0</v>
      </c>
      <c r="N109" s="157">
        <f t="shared" si="10"/>
        <v>0</v>
      </c>
      <c r="O109" s="157">
        <f t="shared" si="10"/>
        <v>0</v>
      </c>
      <c r="P109" s="157">
        <f t="shared" si="10"/>
        <v>0</v>
      </c>
      <c r="Q109" s="157">
        <f t="shared" si="10"/>
        <v>0</v>
      </c>
    </row>
    <row r="110" spans="1:17" ht="12" customHeight="1" x14ac:dyDescent="0.25">
      <c r="A110" s="23" t="s">
        <v>60</v>
      </c>
      <c r="B110" s="156">
        <f>RES_hhdet_fec!B$8</f>
        <v>0</v>
      </c>
      <c r="C110" s="156">
        <f>RES_hhdet_fec!C$8</f>
        <v>0</v>
      </c>
      <c r="D110" s="156">
        <f>RES_hhdet_fec!D$8</f>
        <v>0</v>
      </c>
      <c r="E110" s="156">
        <f>RES_hhdet_fec!E$8</f>
        <v>0</v>
      </c>
      <c r="F110" s="156">
        <f>RES_hhdet_fec!F$8</f>
        <v>0</v>
      </c>
      <c r="G110" s="156">
        <f>RES_hhdet_fec!G$8</f>
        <v>0</v>
      </c>
      <c r="H110" s="156">
        <f>RES_hhdet_fec!H$8</f>
        <v>0</v>
      </c>
      <c r="I110" s="156">
        <f>RES_hhdet_fec!I$8</f>
        <v>0</v>
      </c>
      <c r="J110" s="156">
        <f>RES_hhdet_fec!J$8</f>
        <v>0</v>
      </c>
      <c r="K110" s="156">
        <f>RES_hhdet_fec!K$8</f>
        <v>0</v>
      </c>
      <c r="L110" s="156">
        <f>RES_hhdet_fec!L$8</f>
        <v>0</v>
      </c>
      <c r="M110" s="156">
        <f>RES_hhdet_fec!M$8</f>
        <v>0</v>
      </c>
      <c r="N110" s="156">
        <f>RES_hhdet_fec!N$8</f>
        <v>0</v>
      </c>
      <c r="O110" s="156">
        <f>RES_hhdet_fec!O$8</f>
        <v>0</v>
      </c>
      <c r="P110" s="156">
        <f>RES_hhdet_fec!P$8</f>
        <v>0</v>
      </c>
      <c r="Q110" s="156">
        <f>RES_hhdet_fec!Q$8</f>
        <v>0</v>
      </c>
    </row>
    <row r="111" spans="1:17" ht="12" customHeight="1" x14ac:dyDescent="0.25">
      <c r="A111" s="158" t="s">
        <v>63</v>
      </c>
      <c r="B111" s="157">
        <f>SUM(B112:B114,B117:B118)</f>
        <v>0</v>
      </c>
      <c r="C111" s="157">
        <f t="shared" ref="C111:Q111" si="11">SUM(C112:C114,C117:C118)</f>
        <v>0</v>
      </c>
      <c r="D111" s="157">
        <f t="shared" si="11"/>
        <v>0</v>
      </c>
      <c r="E111" s="157">
        <f t="shared" si="11"/>
        <v>0</v>
      </c>
      <c r="F111" s="157">
        <f t="shared" si="11"/>
        <v>0</v>
      </c>
      <c r="G111" s="157">
        <f t="shared" si="11"/>
        <v>0</v>
      </c>
      <c r="H111" s="157">
        <f t="shared" si="11"/>
        <v>0</v>
      </c>
      <c r="I111" s="157">
        <f t="shared" si="11"/>
        <v>0</v>
      </c>
      <c r="J111" s="157">
        <f t="shared" si="11"/>
        <v>0</v>
      </c>
      <c r="K111" s="157">
        <f t="shared" si="11"/>
        <v>0</v>
      </c>
      <c r="L111" s="157">
        <f t="shared" si="11"/>
        <v>0</v>
      </c>
      <c r="M111" s="157">
        <f t="shared" si="11"/>
        <v>0</v>
      </c>
      <c r="N111" s="157">
        <f t="shared" si="11"/>
        <v>0</v>
      </c>
      <c r="O111" s="157">
        <f t="shared" si="11"/>
        <v>0</v>
      </c>
      <c r="P111" s="157">
        <f t="shared" si="11"/>
        <v>0</v>
      </c>
      <c r="Q111" s="157">
        <f t="shared" si="11"/>
        <v>0</v>
      </c>
    </row>
    <row r="112" spans="1:17" ht="12" customHeight="1" x14ac:dyDescent="0.25">
      <c r="A112" s="167" t="s">
        <v>171</v>
      </c>
      <c r="B112" s="132">
        <f>RES_hhdet_fec!B$10</f>
        <v>0</v>
      </c>
      <c r="C112" s="132">
        <f>RES_hhdet_fec!C$10</f>
        <v>0</v>
      </c>
      <c r="D112" s="132">
        <f>RES_hhdet_fec!D$10</f>
        <v>0</v>
      </c>
      <c r="E112" s="132">
        <f>RES_hhdet_fec!E$10</f>
        <v>0</v>
      </c>
      <c r="F112" s="132">
        <f>RES_hhdet_fec!F$10</f>
        <v>0</v>
      </c>
      <c r="G112" s="132">
        <f>RES_hhdet_fec!G$10</f>
        <v>0</v>
      </c>
      <c r="H112" s="132">
        <f>RES_hhdet_fec!H$10</f>
        <v>0</v>
      </c>
      <c r="I112" s="132">
        <f>RES_hhdet_fec!I$10</f>
        <v>0</v>
      </c>
      <c r="J112" s="132">
        <f>RES_hhdet_fec!J$10</f>
        <v>0</v>
      </c>
      <c r="K112" s="132">
        <f>RES_hhdet_fec!K$10</f>
        <v>0</v>
      </c>
      <c r="L112" s="132">
        <f>RES_hhdet_fec!L$10</f>
        <v>0</v>
      </c>
      <c r="M112" s="132">
        <f>RES_hhdet_fec!M$10</f>
        <v>0</v>
      </c>
      <c r="N112" s="132">
        <f>RES_hhdet_fec!N$10</f>
        <v>0</v>
      </c>
      <c r="O112" s="132">
        <f>RES_hhdet_fec!O$10</f>
        <v>0</v>
      </c>
      <c r="P112" s="132">
        <f>RES_hhdet_fec!P$10</f>
        <v>0</v>
      </c>
      <c r="Q112" s="132">
        <f>RES_hhdet_fec!Q$10</f>
        <v>0</v>
      </c>
    </row>
    <row r="113" spans="1:17" ht="12" customHeight="1" x14ac:dyDescent="0.25">
      <c r="A113" s="167" t="s">
        <v>144</v>
      </c>
      <c r="B113" s="132">
        <f>RES_hhdet_fec!B$11</f>
        <v>0</v>
      </c>
      <c r="C113" s="132">
        <f>RES_hhdet_fec!C$11</f>
        <v>0</v>
      </c>
      <c r="D113" s="132">
        <f>RES_hhdet_fec!D$11</f>
        <v>0</v>
      </c>
      <c r="E113" s="132">
        <f>RES_hhdet_fec!E$11</f>
        <v>0</v>
      </c>
      <c r="F113" s="132">
        <f>RES_hhdet_fec!F$11</f>
        <v>0</v>
      </c>
      <c r="G113" s="132">
        <f>RES_hhdet_fec!G$11</f>
        <v>0</v>
      </c>
      <c r="H113" s="132">
        <f>RES_hhdet_fec!H$11</f>
        <v>0</v>
      </c>
      <c r="I113" s="132">
        <f>RES_hhdet_fec!I$11</f>
        <v>0</v>
      </c>
      <c r="J113" s="132">
        <f>RES_hhdet_fec!J$11</f>
        <v>0</v>
      </c>
      <c r="K113" s="132">
        <f>RES_hhdet_fec!K$11</f>
        <v>0</v>
      </c>
      <c r="L113" s="132">
        <f>RES_hhdet_fec!L$11</f>
        <v>0</v>
      </c>
      <c r="M113" s="132">
        <f>RES_hhdet_fec!M$11</f>
        <v>0</v>
      </c>
      <c r="N113" s="132">
        <f>RES_hhdet_fec!N$11</f>
        <v>0</v>
      </c>
      <c r="O113" s="132">
        <f>RES_hhdet_fec!O$11</f>
        <v>0</v>
      </c>
      <c r="P113" s="132">
        <f>RES_hhdet_fec!P$11</f>
        <v>0</v>
      </c>
      <c r="Q113" s="132">
        <f>RES_hhdet_fec!Q$11</f>
        <v>0</v>
      </c>
    </row>
    <row r="114" spans="1:17" ht="12" customHeight="1" x14ac:dyDescent="0.25">
      <c r="A114" s="167" t="s">
        <v>143</v>
      </c>
      <c r="B114" s="132">
        <f>SUM(B115:B116)</f>
        <v>0</v>
      </c>
      <c r="C114" s="132">
        <f t="shared" ref="C114:Q114" si="12">SUM(C115:C116)</f>
        <v>0</v>
      </c>
      <c r="D114" s="132">
        <f t="shared" si="12"/>
        <v>0</v>
      </c>
      <c r="E114" s="132">
        <f t="shared" si="12"/>
        <v>0</v>
      </c>
      <c r="F114" s="132">
        <f t="shared" si="12"/>
        <v>0</v>
      </c>
      <c r="G114" s="132">
        <f t="shared" si="12"/>
        <v>0</v>
      </c>
      <c r="H114" s="132">
        <f t="shared" si="12"/>
        <v>0</v>
      </c>
      <c r="I114" s="132">
        <f t="shared" si="12"/>
        <v>0</v>
      </c>
      <c r="J114" s="132">
        <f t="shared" si="12"/>
        <v>0</v>
      </c>
      <c r="K114" s="132">
        <f t="shared" si="12"/>
        <v>0</v>
      </c>
      <c r="L114" s="132">
        <f t="shared" si="12"/>
        <v>0</v>
      </c>
      <c r="M114" s="132">
        <f t="shared" si="12"/>
        <v>0</v>
      </c>
      <c r="N114" s="132">
        <f t="shared" si="12"/>
        <v>0</v>
      </c>
      <c r="O114" s="132">
        <f t="shared" si="12"/>
        <v>0</v>
      </c>
      <c r="P114" s="132">
        <f t="shared" si="12"/>
        <v>0</v>
      </c>
      <c r="Q114" s="132">
        <f t="shared" si="12"/>
        <v>0</v>
      </c>
    </row>
    <row r="115" spans="1:17" ht="12" customHeight="1" x14ac:dyDescent="0.25">
      <c r="A115" s="166" t="s">
        <v>57</v>
      </c>
      <c r="B115" s="165">
        <f>RES_hhdet_fec!B$13</f>
        <v>0</v>
      </c>
      <c r="C115" s="165">
        <f>RES_hhdet_fec!C$13</f>
        <v>0</v>
      </c>
      <c r="D115" s="165">
        <f>RES_hhdet_fec!D$13</f>
        <v>0</v>
      </c>
      <c r="E115" s="165">
        <f>RES_hhdet_fec!E$13</f>
        <v>0</v>
      </c>
      <c r="F115" s="165">
        <f>RES_hhdet_fec!F$13</f>
        <v>0</v>
      </c>
      <c r="G115" s="165">
        <f>RES_hhdet_fec!G$13</f>
        <v>0</v>
      </c>
      <c r="H115" s="165">
        <f>RES_hhdet_fec!H$13</f>
        <v>0</v>
      </c>
      <c r="I115" s="165">
        <f>RES_hhdet_fec!I$13</f>
        <v>0</v>
      </c>
      <c r="J115" s="165">
        <f>RES_hhdet_fec!J$13</f>
        <v>0</v>
      </c>
      <c r="K115" s="165">
        <f>RES_hhdet_fec!K$13</f>
        <v>0</v>
      </c>
      <c r="L115" s="165">
        <f>RES_hhdet_fec!L$13</f>
        <v>0</v>
      </c>
      <c r="M115" s="165">
        <f>RES_hhdet_fec!M$13</f>
        <v>0</v>
      </c>
      <c r="N115" s="165">
        <f>RES_hhdet_fec!N$13</f>
        <v>0</v>
      </c>
      <c r="O115" s="165">
        <f>RES_hhdet_fec!O$13</f>
        <v>0</v>
      </c>
      <c r="P115" s="165">
        <f>RES_hhdet_fec!P$13</f>
        <v>0</v>
      </c>
      <c r="Q115" s="165">
        <f>RES_hhdet_fec!Q$13</f>
        <v>0</v>
      </c>
    </row>
    <row r="116" spans="1:17" ht="12" customHeight="1" x14ac:dyDescent="0.25">
      <c r="A116" s="147" t="s">
        <v>59</v>
      </c>
      <c r="B116" s="164">
        <f>RES_hhdet_fec!B$14</f>
        <v>0</v>
      </c>
      <c r="C116" s="164">
        <f>RES_hhdet_fec!C$14</f>
        <v>0</v>
      </c>
      <c r="D116" s="164">
        <f>RES_hhdet_fec!D$14</f>
        <v>0</v>
      </c>
      <c r="E116" s="164">
        <f>RES_hhdet_fec!E$14</f>
        <v>0</v>
      </c>
      <c r="F116" s="164">
        <f>RES_hhdet_fec!F$14</f>
        <v>0</v>
      </c>
      <c r="G116" s="164">
        <f>RES_hhdet_fec!G$14</f>
        <v>0</v>
      </c>
      <c r="H116" s="164">
        <f>RES_hhdet_fec!H$14</f>
        <v>0</v>
      </c>
      <c r="I116" s="164">
        <f>RES_hhdet_fec!I$14</f>
        <v>0</v>
      </c>
      <c r="J116" s="164">
        <f>RES_hhdet_fec!J$14</f>
        <v>0</v>
      </c>
      <c r="K116" s="164">
        <f>RES_hhdet_fec!K$14</f>
        <v>0</v>
      </c>
      <c r="L116" s="164">
        <f>RES_hhdet_fec!L$14</f>
        <v>0</v>
      </c>
      <c r="M116" s="164">
        <f>RES_hhdet_fec!M$14</f>
        <v>0</v>
      </c>
      <c r="N116" s="164">
        <f>RES_hhdet_fec!N$14</f>
        <v>0</v>
      </c>
      <c r="O116" s="164">
        <f>RES_hhdet_fec!O$14</f>
        <v>0</v>
      </c>
      <c r="P116" s="164">
        <f>RES_hhdet_fec!P$14</f>
        <v>0</v>
      </c>
      <c r="Q116" s="164">
        <f>RES_hhdet_fec!Q$14</f>
        <v>0</v>
      </c>
    </row>
    <row r="117" spans="1:17" ht="12" customHeight="1" x14ac:dyDescent="0.25">
      <c r="A117" s="163" t="s">
        <v>142</v>
      </c>
      <c r="B117" s="162">
        <f>RES_hhdet_fec!B$15</f>
        <v>0</v>
      </c>
      <c r="C117" s="162">
        <f>RES_hhdet_fec!C$15</f>
        <v>0</v>
      </c>
      <c r="D117" s="162">
        <f>RES_hhdet_fec!D$15</f>
        <v>0</v>
      </c>
      <c r="E117" s="162">
        <f>RES_hhdet_fec!E$15</f>
        <v>0</v>
      </c>
      <c r="F117" s="162">
        <f>RES_hhdet_fec!F$15</f>
        <v>0</v>
      </c>
      <c r="G117" s="162">
        <f>RES_hhdet_fec!G$15</f>
        <v>0</v>
      </c>
      <c r="H117" s="162">
        <f>RES_hhdet_fec!H$15</f>
        <v>0</v>
      </c>
      <c r="I117" s="162">
        <f>RES_hhdet_fec!I$15</f>
        <v>0</v>
      </c>
      <c r="J117" s="162">
        <f>RES_hhdet_fec!J$15</f>
        <v>0</v>
      </c>
      <c r="K117" s="162">
        <f>RES_hhdet_fec!K$15</f>
        <v>0</v>
      </c>
      <c r="L117" s="162">
        <f>RES_hhdet_fec!L$15</f>
        <v>0</v>
      </c>
      <c r="M117" s="162">
        <f>RES_hhdet_fec!M$15</f>
        <v>0</v>
      </c>
      <c r="N117" s="162">
        <f>RES_hhdet_fec!N$15</f>
        <v>0</v>
      </c>
      <c r="O117" s="162">
        <f>RES_hhdet_fec!O$15</f>
        <v>0</v>
      </c>
      <c r="P117" s="162">
        <f>RES_hhdet_fec!P$15</f>
        <v>0</v>
      </c>
      <c r="Q117" s="162">
        <f>RES_hhdet_fec!Q$15</f>
        <v>0</v>
      </c>
    </row>
    <row r="118" spans="1:17" ht="12" customHeight="1" x14ac:dyDescent="0.25">
      <c r="A118" s="161" t="s">
        <v>141</v>
      </c>
      <c r="B118" s="160">
        <f>SUM(B119:B120)</f>
        <v>0</v>
      </c>
      <c r="C118" s="160">
        <f t="shared" ref="C118:Q118" si="13">SUM(C119:C120)</f>
        <v>0</v>
      </c>
      <c r="D118" s="160">
        <f t="shared" si="13"/>
        <v>0</v>
      </c>
      <c r="E118" s="160">
        <f t="shared" si="13"/>
        <v>0</v>
      </c>
      <c r="F118" s="160">
        <f t="shared" si="13"/>
        <v>0</v>
      </c>
      <c r="G118" s="160">
        <f t="shared" si="13"/>
        <v>0</v>
      </c>
      <c r="H118" s="160">
        <f t="shared" si="13"/>
        <v>0</v>
      </c>
      <c r="I118" s="160">
        <f t="shared" si="13"/>
        <v>0</v>
      </c>
      <c r="J118" s="160">
        <f t="shared" si="13"/>
        <v>0</v>
      </c>
      <c r="K118" s="160">
        <f t="shared" si="13"/>
        <v>0</v>
      </c>
      <c r="L118" s="160">
        <f t="shared" si="13"/>
        <v>0</v>
      </c>
      <c r="M118" s="160">
        <f t="shared" si="13"/>
        <v>0</v>
      </c>
      <c r="N118" s="160">
        <f t="shared" si="13"/>
        <v>0</v>
      </c>
      <c r="O118" s="160">
        <f t="shared" si="13"/>
        <v>0</v>
      </c>
      <c r="P118" s="160">
        <f t="shared" si="13"/>
        <v>0</v>
      </c>
      <c r="Q118" s="160">
        <f t="shared" si="13"/>
        <v>0</v>
      </c>
    </row>
    <row r="119" spans="1:17" ht="12" customHeight="1" x14ac:dyDescent="0.25">
      <c r="A119" s="148" t="s">
        <v>60</v>
      </c>
      <c r="B119" s="156">
        <f>RES_hhdet_fec!B$17</f>
        <v>0</v>
      </c>
      <c r="C119" s="156">
        <f>RES_hhdet_fec!C$17</f>
        <v>0</v>
      </c>
      <c r="D119" s="156">
        <f>RES_hhdet_fec!D$17</f>
        <v>0</v>
      </c>
      <c r="E119" s="156">
        <f>RES_hhdet_fec!E$17</f>
        <v>0</v>
      </c>
      <c r="F119" s="156">
        <f>RES_hhdet_fec!F$17</f>
        <v>0</v>
      </c>
      <c r="G119" s="156">
        <f>RES_hhdet_fec!G$17</f>
        <v>0</v>
      </c>
      <c r="H119" s="156">
        <f>RES_hhdet_fec!H$17</f>
        <v>0</v>
      </c>
      <c r="I119" s="156">
        <f>RES_hhdet_fec!I$17</f>
        <v>0</v>
      </c>
      <c r="J119" s="156">
        <f>RES_hhdet_fec!J$17</f>
        <v>0</v>
      </c>
      <c r="K119" s="156">
        <f>RES_hhdet_fec!K$17</f>
        <v>0</v>
      </c>
      <c r="L119" s="156">
        <f>RES_hhdet_fec!L$17</f>
        <v>0</v>
      </c>
      <c r="M119" s="156">
        <f>RES_hhdet_fec!M$17</f>
        <v>0</v>
      </c>
      <c r="N119" s="156">
        <f>RES_hhdet_fec!N$17</f>
        <v>0</v>
      </c>
      <c r="O119" s="156">
        <f>RES_hhdet_fec!O$17</f>
        <v>0</v>
      </c>
      <c r="P119" s="156">
        <f>RES_hhdet_fec!P$17</f>
        <v>0</v>
      </c>
      <c r="Q119" s="156">
        <f>RES_hhdet_fec!Q$17</f>
        <v>0</v>
      </c>
    </row>
    <row r="120" spans="1:17" ht="12" customHeight="1" x14ac:dyDescent="0.25">
      <c r="A120" s="148" t="s">
        <v>59</v>
      </c>
      <c r="B120" s="156">
        <f>RES_hhdet_fec!B$18</f>
        <v>0</v>
      </c>
      <c r="C120" s="156">
        <f>RES_hhdet_fec!C$18</f>
        <v>0</v>
      </c>
      <c r="D120" s="156">
        <f>RES_hhdet_fec!D$18</f>
        <v>0</v>
      </c>
      <c r="E120" s="156">
        <f>RES_hhdet_fec!E$18</f>
        <v>0</v>
      </c>
      <c r="F120" s="156">
        <f>RES_hhdet_fec!F$18</f>
        <v>0</v>
      </c>
      <c r="G120" s="156">
        <f>RES_hhdet_fec!G$18</f>
        <v>0</v>
      </c>
      <c r="H120" s="156">
        <f>RES_hhdet_fec!H$18</f>
        <v>0</v>
      </c>
      <c r="I120" s="156">
        <f>RES_hhdet_fec!I$18</f>
        <v>0</v>
      </c>
      <c r="J120" s="156">
        <f>RES_hhdet_fec!J$18</f>
        <v>0</v>
      </c>
      <c r="K120" s="156">
        <f>RES_hhdet_fec!K$18</f>
        <v>0</v>
      </c>
      <c r="L120" s="156">
        <f>RES_hhdet_fec!L$18</f>
        <v>0</v>
      </c>
      <c r="M120" s="156">
        <f>RES_hhdet_fec!M$18</f>
        <v>0</v>
      </c>
      <c r="N120" s="156">
        <f>RES_hhdet_fec!N$18</f>
        <v>0</v>
      </c>
      <c r="O120" s="156">
        <f>RES_hhdet_fec!O$18</f>
        <v>0</v>
      </c>
      <c r="P120" s="156">
        <f>RES_hhdet_fec!P$18</f>
        <v>0</v>
      </c>
      <c r="Q120" s="156">
        <f>RES_hhdet_fec!Q$18</f>
        <v>0</v>
      </c>
    </row>
    <row r="121" spans="1:17" ht="12" customHeight="1" x14ac:dyDescent="0.25">
      <c r="A121" s="158" t="s">
        <v>62</v>
      </c>
      <c r="B121" s="157">
        <f>SUM(B122:B124)</f>
        <v>0</v>
      </c>
      <c r="C121" s="157">
        <f t="shared" ref="C121:Q121" si="14">SUM(C122:C124)</f>
        <v>0</v>
      </c>
      <c r="D121" s="157">
        <f t="shared" si="14"/>
        <v>0</v>
      </c>
      <c r="E121" s="157">
        <f t="shared" si="14"/>
        <v>0</v>
      </c>
      <c r="F121" s="157">
        <f t="shared" si="14"/>
        <v>0</v>
      </c>
      <c r="G121" s="157">
        <f t="shared" si="14"/>
        <v>0</v>
      </c>
      <c r="H121" s="157">
        <f t="shared" si="14"/>
        <v>0</v>
      </c>
      <c r="I121" s="157">
        <f t="shared" si="14"/>
        <v>0</v>
      </c>
      <c r="J121" s="157">
        <f t="shared" si="14"/>
        <v>0</v>
      </c>
      <c r="K121" s="157">
        <f t="shared" si="14"/>
        <v>0</v>
      </c>
      <c r="L121" s="157">
        <f t="shared" si="14"/>
        <v>0</v>
      </c>
      <c r="M121" s="157">
        <f t="shared" si="14"/>
        <v>0</v>
      </c>
      <c r="N121" s="157">
        <f t="shared" si="14"/>
        <v>0</v>
      </c>
      <c r="O121" s="157">
        <f t="shared" si="14"/>
        <v>0</v>
      </c>
      <c r="P121" s="157">
        <f t="shared" si="14"/>
        <v>0</v>
      </c>
      <c r="Q121" s="157">
        <f t="shared" si="14"/>
        <v>0</v>
      </c>
    </row>
    <row r="122" spans="1:17" ht="12" customHeight="1" x14ac:dyDescent="0.25">
      <c r="A122" s="23" t="s">
        <v>58</v>
      </c>
      <c r="B122" s="156">
        <f>RES_hhdet_fec!B$20</f>
        <v>0</v>
      </c>
      <c r="C122" s="156">
        <f>RES_hhdet_fec!C$20</f>
        <v>0</v>
      </c>
      <c r="D122" s="156">
        <f>RES_hhdet_fec!D$20</f>
        <v>0</v>
      </c>
      <c r="E122" s="156">
        <f>RES_hhdet_fec!E$20</f>
        <v>0</v>
      </c>
      <c r="F122" s="156">
        <f>RES_hhdet_fec!F$20</f>
        <v>0</v>
      </c>
      <c r="G122" s="156">
        <f>RES_hhdet_fec!G$20</f>
        <v>0</v>
      </c>
      <c r="H122" s="156">
        <f>RES_hhdet_fec!H$20</f>
        <v>0</v>
      </c>
      <c r="I122" s="156">
        <f>RES_hhdet_fec!I$20</f>
        <v>0</v>
      </c>
      <c r="J122" s="156">
        <f>RES_hhdet_fec!J$20</f>
        <v>0</v>
      </c>
      <c r="K122" s="156">
        <f>RES_hhdet_fec!K$20</f>
        <v>0</v>
      </c>
      <c r="L122" s="156">
        <f>RES_hhdet_fec!L$20</f>
        <v>0</v>
      </c>
      <c r="M122" s="156">
        <f>RES_hhdet_fec!M$20</f>
        <v>0</v>
      </c>
      <c r="N122" s="156">
        <f>RES_hhdet_fec!N$20</f>
        <v>0</v>
      </c>
      <c r="O122" s="156">
        <f>RES_hhdet_fec!O$20</f>
        <v>0</v>
      </c>
      <c r="P122" s="156">
        <f>RES_hhdet_fec!P$20</f>
        <v>0</v>
      </c>
      <c r="Q122" s="156">
        <f>RES_hhdet_fec!Q$20</f>
        <v>0</v>
      </c>
    </row>
    <row r="123" spans="1:17" ht="12" customHeight="1" x14ac:dyDescent="0.25">
      <c r="A123" s="23" t="s">
        <v>57</v>
      </c>
      <c r="B123" s="156">
        <f>RES_hhdet_fec!B$21</f>
        <v>0</v>
      </c>
      <c r="C123" s="156">
        <f>RES_hhdet_fec!C$21</f>
        <v>0</v>
      </c>
      <c r="D123" s="156">
        <f>RES_hhdet_fec!D$21</f>
        <v>0</v>
      </c>
      <c r="E123" s="156">
        <f>RES_hhdet_fec!E$21</f>
        <v>0</v>
      </c>
      <c r="F123" s="156">
        <f>RES_hhdet_fec!F$21</f>
        <v>0</v>
      </c>
      <c r="G123" s="156">
        <f>RES_hhdet_fec!G$21</f>
        <v>0</v>
      </c>
      <c r="H123" s="156">
        <f>RES_hhdet_fec!H$21</f>
        <v>0</v>
      </c>
      <c r="I123" s="156">
        <f>RES_hhdet_fec!I$21</f>
        <v>0</v>
      </c>
      <c r="J123" s="156">
        <f>RES_hhdet_fec!J$21</f>
        <v>0</v>
      </c>
      <c r="K123" s="156">
        <f>RES_hhdet_fec!K$21</f>
        <v>0</v>
      </c>
      <c r="L123" s="156">
        <f>RES_hhdet_fec!L$21</f>
        <v>0</v>
      </c>
      <c r="M123" s="156">
        <f>RES_hhdet_fec!M$21</f>
        <v>0</v>
      </c>
      <c r="N123" s="156">
        <f>RES_hhdet_fec!N$21</f>
        <v>0</v>
      </c>
      <c r="O123" s="156">
        <f>RES_hhdet_fec!O$21</f>
        <v>0</v>
      </c>
      <c r="P123" s="156">
        <f>RES_hhdet_fec!P$21</f>
        <v>0</v>
      </c>
      <c r="Q123" s="156">
        <f>RES_hhdet_fec!Q$21</f>
        <v>0</v>
      </c>
    </row>
    <row r="124" spans="1:17" ht="12" customHeight="1" x14ac:dyDescent="0.25">
      <c r="A124" s="29" t="s">
        <v>140</v>
      </c>
      <c r="B124" s="57">
        <f>RES_hhdet_fec!B$22</f>
        <v>0</v>
      </c>
      <c r="C124" s="57">
        <f>RES_hhdet_fec!C$22</f>
        <v>0</v>
      </c>
      <c r="D124" s="57">
        <f>RES_hhdet_fec!D$22</f>
        <v>0</v>
      </c>
      <c r="E124" s="57">
        <f>RES_hhdet_fec!E$22</f>
        <v>0</v>
      </c>
      <c r="F124" s="57">
        <f>RES_hhdet_fec!F$22</f>
        <v>0</v>
      </c>
      <c r="G124" s="57">
        <f>RES_hhdet_fec!G$22</f>
        <v>0</v>
      </c>
      <c r="H124" s="57">
        <f>RES_hhdet_fec!H$22</f>
        <v>0</v>
      </c>
      <c r="I124" s="57">
        <f>RES_hhdet_fec!I$22</f>
        <v>0</v>
      </c>
      <c r="J124" s="57">
        <f>RES_hhdet_fec!J$22</f>
        <v>0</v>
      </c>
      <c r="K124" s="57">
        <f>RES_hhdet_fec!K$22</f>
        <v>0</v>
      </c>
      <c r="L124" s="57">
        <f>RES_hhdet_fec!L$22</f>
        <v>0</v>
      </c>
      <c r="M124" s="57">
        <f>RES_hhdet_fec!M$22</f>
        <v>0</v>
      </c>
      <c r="N124" s="57">
        <f>RES_hhdet_fec!N$22</f>
        <v>0</v>
      </c>
      <c r="O124" s="57">
        <f>RES_hhdet_fec!O$22</f>
        <v>0</v>
      </c>
      <c r="P124" s="57">
        <f>RES_hhdet_fec!P$22</f>
        <v>0</v>
      </c>
      <c r="Q124" s="57">
        <f>RES_hhdet_fec!Q$22</f>
        <v>0</v>
      </c>
    </row>
    <row r="126" spans="1:17" ht="12" customHeight="1" x14ac:dyDescent="0.25">
      <c r="A126" s="152" t="s">
        <v>119</v>
      </c>
      <c r="B126" s="168">
        <f>SUM(B127,B130,B132,B142)</f>
        <v>0</v>
      </c>
      <c r="C126" s="168">
        <f t="shared" ref="C126:Q126" si="15">SUM(C127,C130,C132,C142)</f>
        <v>0</v>
      </c>
      <c r="D126" s="168">
        <f t="shared" si="15"/>
        <v>0</v>
      </c>
      <c r="E126" s="168">
        <f t="shared" si="15"/>
        <v>0</v>
      </c>
      <c r="F126" s="168">
        <f t="shared" si="15"/>
        <v>0</v>
      </c>
      <c r="G126" s="168">
        <f t="shared" si="15"/>
        <v>0</v>
      </c>
      <c r="H126" s="168">
        <f t="shared" si="15"/>
        <v>0</v>
      </c>
      <c r="I126" s="168">
        <f t="shared" si="15"/>
        <v>0</v>
      </c>
      <c r="J126" s="168">
        <f t="shared" si="15"/>
        <v>0</v>
      </c>
      <c r="K126" s="168">
        <f t="shared" si="15"/>
        <v>0</v>
      </c>
      <c r="L126" s="168">
        <f t="shared" si="15"/>
        <v>0</v>
      </c>
      <c r="M126" s="168">
        <f t="shared" si="15"/>
        <v>0</v>
      </c>
      <c r="N126" s="168">
        <f t="shared" si="15"/>
        <v>0</v>
      </c>
      <c r="O126" s="168">
        <f t="shared" si="15"/>
        <v>0</v>
      </c>
      <c r="P126" s="168">
        <f t="shared" si="15"/>
        <v>0</v>
      </c>
      <c r="Q126" s="168">
        <f t="shared" si="15"/>
        <v>0</v>
      </c>
    </row>
    <row r="127" spans="1:17" ht="12" customHeight="1" x14ac:dyDescent="0.25">
      <c r="A127" s="158" t="s">
        <v>65</v>
      </c>
      <c r="B127" s="157">
        <f>SUM(B128:B129)</f>
        <v>0</v>
      </c>
      <c r="C127" s="157">
        <f t="shared" ref="C127:Q127" si="16">SUM(C128:C129)</f>
        <v>0</v>
      </c>
      <c r="D127" s="157">
        <f t="shared" si="16"/>
        <v>0</v>
      </c>
      <c r="E127" s="157">
        <f t="shared" si="16"/>
        <v>0</v>
      </c>
      <c r="F127" s="157">
        <f t="shared" si="16"/>
        <v>0</v>
      </c>
      <c r="G127" s="157">
        <f t="shared" si="16"/>
        <v>0</v>
      </c>
      <c r="H127" s="157">
        <f t="shared" si="16"/>
        <v>0</v>
      </c>
      <c r="I127" s="157">
        <f t="shared" si="16"/>
        <v>0</v>
      </c>
      <c r="J127" s="157">
        <f t="shared" si="16"/>
        <v>0</v>
      </c>
      <c r="K127" s="157">
        <f t="shared" si="16"/>
        <v>0</v>
      </c>
      <c r="L127" s="157">
        <f t="shared" si="16"/>
        <v>0</v>
      </c>
      <c r="M127" s="157">
        <f t="shared" si="16"/>
        <v>0</v>
      </c>
      <c r="N127" s="157">
        <f t="shared" si="16"/>
        <v>0</v>
      </c>
      <c r="O127" s="157">
        <f t="shared" si="16"/>
        <v>0</v>
      </c>
      <c r="P127" s="157">
        <f t="shared" si="16"/>
        <v>0</v>
      </c>
      <c r="Q127" s="157">
        <f t="shared" si="16"/>
        <v>0</v>
      </c>
    </row>
    <row r="128" spans="1:17" ht="12" customHeight="1" x14ac:dyDescent="0.25">
      <c r="A128" s="23" t="s">
        <v>58</v>
      </c>
      <c r="B128" s="156">
        <f>RES_hhdet_tes!B$5</f>
        <v>0</v>
      </c>
      <c r="C128" s="156">
        <f>RES_hhdet_tes!C$5</f>
        <v>0</v>
      </c>
      <c r="D128" s="156">
        <f>RES_hhdet_tes!D$5</f>
        <v>0</v>
      </c>
      <c r="E128" s="156">
        <f>RES_hhdet_tes!E$5</f>
        <v>0</v>
      </c>
      <c r="F128" s="156">
        <f>RES_hhdet_tes!F$5</f>
        <v>0</v>
      </c>
      <c r="G128" s="156">
        <f>RES_hhdet_tes!G$5</f>
        <v>0</v>
      </c>
      <c r="H128" s="156">
        <f>RES_hhdet_tes!H$5</f>
        <v>0</v>
      </c>
      <c r="I128" s="156">
        <f>RES_hhdet_tes!I$5</f>
        <v>0</v>
      </c>
      <c r="J128" s="156">
        <f>RES_hhdet_tes!J$5</f>
        <v>0</v>
      </c>
      <c r="K128" s="156">
        <f>RES_hhdet_tes!K$5</f>
        <v>0</v>
      </c>
      <c r="L128" s="156">
        <f>RES_hhdet_tes!L$5</f>
        <v>0</v>
      </c>
      <c r="M128" s="156">
        <f>RES_hhdet_tes!M$5</f>
        <v>0</v>
      </c>
      <c r="N128" s="156">
        <f>RES_hhdet_tes!N$5</f>
        <v>0</v>
      </c>
      <c r="O128" s="156">
        <f>RES_hhdet_tes!O$5</f>
        <v>0</v>
      </c>
      <c r="P128" s="156">
        <f>RES_hhdet_tes!P$5</f>
        <v>0</v>
      </c>
      <c r="Q128" s="156">
        <f>RES_hhdet_tes!Q$5</f>
        <v>0</v>
      </c>
    </row>
    <row r="129" spans="1:17" ht="12" customHeight="1" x14ac:dyDescent="0.25">
      <c r="A129" s="23" t="s">
        <v>60</v>
      </c>
      <c r="B129" s="156">
        <f>RES_hhdet_tes!B$6</f>
        <v>0</v>
      </c>
      <c r="C129" s="156">
        <f>RES_hhdet_tes!C$6</f>
        <v>0</v>
      </c>
      <c r="D129" s="156">
        <f>RES_hhdet_tes!D$6</f>
        <v>0</v>
      </c>
      <c r="E129" s="156">
        <f>RES_hhdet_tes!E$6</f>
        <v>0</v>
      </c>
      <c r="F129" s="156">
        <f>RES_hhdet_tes!F$6</f>
        <v>0</v>
      </c>
      <c r="G129" s="156">
        <f>RES_hhdet_tes!G$6</f>
        <v>0</v>
      </c>
      <c r="H129" s="156">
        <f>RES_hhdet_tes!H$6</f>
        <v>0</v>
      </c>
      <c r="I129" s="156">
        <f>RES_hhdet_tes!I$6</f>
        <v>0</v>
      </c>
      <c r="J129" s="156">
        <f>RES_hhdet_tes!J$6</f>
        <v>0</v>
      </c>
      <c r="K129" s="156">
        <f>RES_hhdet_tes!K$6</f>
        <v>0</v>
      </c>
      <c r="L129" s="156">
        <f>RES_hhdet_tes!L$6</f>
        <v>0</v>
      </c>
      <c r="M129" s="156">
        <f>RES_hhdet_tes!M$6</f>
        <v>0</v>
      </c>
      <c r="N129" s="156">
        <f>RES_hhdet_tes!N$6</f>
        <v>0</v>
      </c>
      <c r="O129" s="156">
        <f>RES_hhdet_tes!O$6</f>
        <v>0</v>
      </c>
      <c r="P129" s="156">
        <f>RES_hhdet_tes!P$6</f>
        <v>0</v>
      </c>
      <c r="Q129" s="156">
        <f>RES_hhdet_tes!Q$6</f>
        <v>0</v>
      </c>
    </row>
    <row r="130" spans="1:17" ht="12" customHeight="1" x14ac:dyDescent="0.25">
      <c r="A130" s="158" t="s">
        <v>112</v>
      </c>
      <c r="B130" s="157">
        <f>B131</f>
        <v>0</v>
      </c>
      <c r="C130" s="157">
        <f t="shared" ref="C130:Q130" si="17">C131</f>
        <v>0</v>
      </c>
      <c r="D130" s="157">
        <f t="shared" si="17"/>
        <v>0</v>
      </c>
      <c r="E130" s="157">
        <f t="shared" si="17"/>
        <v>0</v>
      </c>
      <c r="F130" s="157">
        <f t="shared" si="17"/>
        <v>0</v>
      </c>
      <c r="G130" s="157">
        <f t="shared" si="17"/>
        <v>0</v>
      </c>
      <c r="H130" s="157">
        <f t="shared" si="17"/>
        <v>0</v>
      </c>
      <c r="I130" s="157">
        <f t="shared" si="17"/>
        <v>0</v>
      </c>
      <c r="J130" s="157">
        <f t="shared" si="17"/>
        <v>0</v>
      </c>
      <c r="K130" s="157">
        <f t="shared" si="17"/>
        <v>0</v>
      </c>
      <c r="L130" s="157">
        <f t="shared" si="17"/>
        <v>0</v>
      </c>
      <c r="M130" s="157">
        <f t="shared" si="17"/>
        <v>0</v>
      </c>
      <c r="N130" s="157">
        <f t="shared" si="17"/>
        <v>0</v>
      </c>
      <c r="O130" s="157">
        <f t="shared" si="17"/>
        <v>0</v>
      </c>
      <c r="P130" s="157">
        <f t="shared" si="17"/>
        <v>0</v>
      </c>
      <c r="Q130" s="157">
        <f t="shared" si="17"/>
        <v>0</v>
      </c>
    </row>
    <row r="131" spans="1:17" ht="12" customHeight="1" x14ac:dyDescent="0.25">
      <c r="A131" s="23" t="s">
        <v>60</v>
      </c>
      <c r="B131" s="156">
        <f>RES_hhdet_tes!B$8</f>
        <v>0</v>
      </c>
      <c r="C131" s="156">
        <f>RES_hhdet_tes!C$8</f>
        <v>0</v>
      </c>
      <c r="D131" s="156">
        <f>RES_hhdet_tes!D$8</f>
        <v>0</v>
      </c>
      <c r="E131" s="156">
        <f>RES_hhdet_tes!E$8</f>
        <v>0</v>
      </c>
      <c r="F131" s="156">
        <f>RES_hhdet_tes!F$8</f>
        <v>0</v>
      </c>
      <c r="G131" s="156">
        <f>RES_hhdet_tes!G$8</f>
        <v>0</v>
      </c>
      <c r="H131" s="156">
        <f>RES_hhdet_tes!H$8</f>
        <v>0</v>
      </c>
      <c r="I131" s="156">
        <f>RES_hhdet_tes!I$8</f>
        <v>0</v>
      </c>
      <c r="J131" s="156">
        <f>RES_hhdet_tes!J$8</f>
        <v>0</v>
      </c>
      <c r="K131" s="156">
        <f>RES_hhdet_tes!K$8</f>
        <v>0</v>
      </c>
      <c r="L131" s="156">
        <f>RES_hhdet_tes!L$8</f>
        <v>0</v>
      </c>
      <c r="M131" s="156">
        <f>RES_hhdet_tes!M$8</f>
        <v>0</v>
      </c>
      <c r="N131" s="156">
        <f>RES_hhdet_tes!N$8</f>
        <v>0</v>
      </c>
      <c r="O131" s="156">
        <f>RES_hhdet_tes!O$8</f>
        <v>0</v>
      </c>
      <c r="P131" s="156">
        <f>RES_hhdet_tes!P$8</f>
        <v>0</v>
      </c>
      <c r="Q131" s="156">
        <f>RES_hhdet_tes!Q$8</f>
        <v>0</v>
      </c>
    </row>
    <row r="132" spans="1:17" ht="12" customHeight="1" x14ac:dyDescent="0.25">
      <c r="A132" s="158" t="s">
        <v>63</v>
      </c>
      <c r="B132" s="157">
        <f>SUM(B133:B135,B138:B139)</f>
        <v>0</v>
      </c>
      <c r="C132" s="157">
        <f t="shared" ref="C132:Q132" si="18">SUM(C133:C135,C138:C139)</f>
        <v>0</v>
      </c>
      <c r="D132" s="157">
        <f t="shared" si="18"/>
        <v>0</v>
      </c>
      <c r="E132" s="157">
        <f t="shared" si="18"/>
        <v>0</v>
      </c>
      <c r="F132" s="157">
        <f t="shared" si="18"/>
        <v>0</v>
      </c>
      <c r="G132" s="157">
        <f t="shared" si="18"/>
        <v>0</v>
      </c>
      <c r="H132" s="157">
        <f t="shared" si="18"/>
        <v>0</v>
      </c>
      <c r="I132" s="157">
        <f t="shared" si="18"/>
        <v>0</v>
      </c>
      <c r="J132" s="157">
        <f t="shared" si="18"/>
        <v>0</v>
      </c>
      <c r="K132" s="157">
        <f t="shared" si="18"/>
        <v>0</v>
      </c>
      <c r="L132" s="157">
        <f t="shared" si="18"/>
        <v>0</v>
      </c>
      <c r="M132" s="157">
        <f t="shared" si="18"/>
        <v>0</v>
      </c>
      <c r="N132" s="157">
        <f t="shared" si="18"/>
        <v>0</v>
      </c>
      <c r="O132" s="157">
        <f t="shared" si="18"/>
        <v>0</v>
      </c>
      <c r="P132" s="157">
        <f t="shared" si="18"/>
        <v>0</v>
      </c>
      <c r="Q132" s="157">
        <f t="shared" si="18"/>
        <v>0</v>
      </c>
    </row>
    <row r="133" spans="1:17" ht="12" customHeight="1" x14ac:dyDescent="0.25">
      <c r="A133" s="167" t="s">
        <v>171</v>
      </c>
      <c r="B133" s="132">
        <f>RES_hhdet_tes!B$10</f>
        <v>0</v>
      </c>
      <c r="C133" s="132">
        <f>RES_hhdet_tes!C$10</f>
        <v>0</v>
      </c>
      <c r="D133" s="132">
        <f>RES_hhdet_tes!D$10</f>
        <v>0</v>
      </c>
      <c r="E133" s="132">
        <f>RES_hhdet_tes!E$10</f>
        <v>0</v>
      </c>
      <c r="F133" s="132">
        <f>RES_hhdet_tes!F$10</f>
        <v>0</v>
      </c>
      <c r="G133" s="132">
        <f>RES_hhdet_tes!G$10</f>
        <v>0</v>
      </c>
      <c r="H133" s="132">
        <f>RES_hhdet_tes!H$10</f>
        <v>0</v>
      </c>
      <c r="I133" s="132">
        <f>RES_hhdet_tes!I$10</f>
        <v>0</v>
      </c>
      <c r="J133" s="132">
        <f>RES_hhdet_tes!J$10</f>
        <v>0</v>
      </c>
      <c r="K133" s="132">
        <f>RES_hhdet_tes!K$10</f>
        <v>0</v>
      </c>
      <c r="L133" s="132">
        <f>RES_hhdet_tes!L$10</f>
        <v>0</v>
      </c>
      <c r="M133" s="132">
        <f>RES_hhdet_tes!M$10</f>
        <v>0</v>
      </c>
      <c r="N133" s="132">
        <f>RES_hhdet_tes!N$10</f>
        <v>0</v>
      </c>
      <c r="O133" s="132">
        <f>RES_hhdet_tes!O$10</f>
        <v>0</v>
      </c>
      <c r="P133" s="132">
        <f>RES_hhdet_tes!P$10</f>
        <v>0</v>
      </c>
      <c r="Q133" s="132">
        <f>RES_hhdet_tes!Q$10</f>
        <v>0</v>
      </c>
    </row>
    <row r="134" spans="1:17" ht="12" customHeight="1" x14ac:dyDescent="0.25">
      <c r="A134" s="167" t="s">
        <v>144</v>
      </c>
      <c r="B134" s="132">
        <f>RES_hhdet_tes!B$11</f>
        <v>0</v>
      </c>
      <c r="C134" s="132">
        <f>RES_hhdet_tes!C$11</f>
        <v>0</v>
      </c>
      <c r="D134" s="132">
        <f>RES_hhdet_tes!D$11</f>
        <v>0</v>
      </c>
      <c r="E134" s="132">
        <f>RES_hhdet_tes!E$11</f>
        <v>0</v>
      </c>
      <c r="F134" s="132">
        <f>RES_hhdet_tes!F$11</f>
        <v>0</v>
      </c>
      <c r="G134" s="132">
        <f>RES_hhdet_tes!G$11</f>
        <v>0</v>
      </c>
      <c r="H134" s="132">
        <f>RES_hhdet_tes!H$11</f>
        <v>0</v>
      </c>
      <c r="I134" s="132">
        <f>RES_hhdet_tes!I$11</f>
        <v>0</v>
      </c>
      <c r="J134" s="132">
        <f>RES_hhdet_tes!J$11</f>
        <v>0</v>
      </c>
      <c r="K134" s="132">
        <f>RES_hhdet_tes!K$11</f>
        <v>0</v>
      </c>
      <c r="L134" s="132">
        <f>RES_hhdet_tes!L$11</f>
        <v>0</v>
      </c>
      <c r="M134" s="132">
        <f>RES_hhdet_tes!M$11</f>
        <v>0</v>
      </c>
      <c r="N134" s="132">
        <f>RES_hhdet_tes!N$11</f>
        <v>0</v>
      </c>
      <c r="O134" s="132">
        <f>RES_hhdet_tes!O$11</f>
        <v>0</v>
      </c>
      <c r="P134" s="132">
        <f>RES_hhdet_tes!P$11</f>
        <v>0</v>
      </c>
      <c r="Q134" s="132">
        <f>RES_hhdet_tes!Q$11</f>
        <v>0</v>
      </c>
    </row>
    <row r="135" spans="1:17" ht="12" customHeight="1" x14ac:dyDescent="0.25">
      <c r="A135" s="167" t="s">
        <v>143</v>
      </c>
      <c r="B135" s="132">
        <f>SUM(B136:B137)</f>
        <v>0</v>
      </c>
      <c r="C135" s="132">
        <f t="shared" ref="C135:Q135" si="19">SUM(C136:C137)</f>
        <v>0</v>
      </c>
      <c r="D135" s="132">
        <f t="shared" si="19"/>
        <v>0</v>
      </c>
      <c r="E135" s="132">
        <f t="shared" si="19"/>
        <v>0</v>
      </c>
      <c r="F135" s="132">
        <f t="shared" si="19"/>
        <v>0</v>
      </c>
      <c r="G135" s="132">
        <f t="shared" si="19"/>
        <v>0</v>
      </c>
      <c r="H135" s="132">
        <f t="shared" si="19"/>
        <v>0</v>
      </c>
      <c r="I135" s="132">
        <f t="shared" si="19"/>
        <v>0</v>
      </c>
      <c r="J135" s="132">
        <f t="shared" si="19"/>
        <v>0</v>
      </c>
      <c r="K135" s="132">
        <f t="shared" si="19"/>
        <v>0</v>
      </c>
      <c r="L135" s="132">
        <f t="shared" si="19"/>
        <v>0</v>
      </c>
      <c r="M135" s="132">
        <f t="shared" si="19"/>
        <v>0</v>
      </c>
      <c r="N135" s="132">
        <f t="shared" si="19"/>
        <v>0</v>
      </c>
      <c r="O135" s="132">
        <f t="shared" si="19"/>
        <v>0</v>
      </c>
      <c r="P135" s="132">
        <f t="shared" si="19"/>
        <v>0</v>
      </c>
      <c r="Q135" s="132">
        <f t="shared" si="19"/>
        <v>0</v>
      </c>
    </row>
    <row r="136" spans="1:17" ht="12" customHeight="1" x14ac:dyDescent="0.25">
      <c r="A136" s="166" t="s">
        <v>57</v>
      </c>
      <c r="B136" s="165">
        <f>RES_hhdet_tes!B$13</f>
        <v>0</v>
      </c>
      <c r="C136" s="165">
        <f>RES_hhdet_tes!C$13</f>
        <v>0</v>
      </c>
      <c r="D136" s="165">
        <f>RES_hhdet_tes!D$13</f>
        <v>0</v>
      </c>
      <c r="E136" s="165">
        <f>RES_hhdet_tes!E$13</f>
        <v>0</v>
      </c>
      <c r="F136" s="165">
        <f>RES_hhdet_tes!F$13</f>
        <v>0</v>
      </c>
      <c r="G136" s="165">
        <f>RES_hhdet_tes!G$13</f>
        <v>0</v>
      </c>
      <c r="H136" s="165">
        <f>RES_hhdet_tes!H$13</f>
        <v>0</v>
      </c>
      <c r="I136" s="165">
        <f>RES_hhdet_tes!I$13</f>
        <v>0</v>
      </c>
      <c r="J136" s="165">
        <f>RES_hhdet_tes!J$13</f>
        <v>0</v>
      </c>
      <c r="K136" s="165">
        <f>RES_hhdet_tes!K$13</f>
        <v>0</v>
      </c>
      <c r="L136" s="165">
        <f>RES_hhdet_tes!L$13</f>
        <v>0</v>
      </c>
      <c r="M136" s="165">
        <f>RES_hhdet_tes!M$13</f>
        <v>0</v>
      </c>
      <c r="N136" s="165">
        <f>RES_hhdet_tes!N$13</f>
        <v>0</v>
      </c>
      <c r="O136" s="165">
        <f>RES_hhdet_tes!O$13</f>
        <v>0</v>
      </c>
      <c r="P136" s="165">
        <f>RES_hhdet_tes!P$13</f>
        <v>0</v>
      </c>
      <c r="Q136" s="165">
        <f>RES_hhdet_tes!Q$13</f>
        <v>0</v>
      </c>
    </row>
    <row r="137" spans="1:17" ht="12" customHeight="1" x14ac:dyDescent="0.25">
      <c r="A137" s="147" t="s">
        <v>59</v>
      </c>
      <c r="B137" s="164">
        <f>RES_hhdet_tes!B$14</f>
        <v>0</v>
      </c>
      <c r="C137" s="164">
        <f>RES_hhdet_tes!C$14</f>
        <v>0</v>
      </c>
      <c r="D137" s="164">
        <f>RES_hhdet_tes!D$14</f>
        <v>0</v>
      </c>
      <c r="E137" s="164">
        <f>RES_hhdet_tes!E$14</f>
        <v>0</v>
      </c>
      <c r="F137" s="164">
        <f>RES_hhdet_tes!F$14</f>
        <v>0</v>
      </c>
      <c r="G137" s="164">
        <f>RES_hhdet_tes!G$14</f>
        <v>0</v>
      </c>
      <c r="H137" s="164">
        <f>RES_hhdet_tes!H$14</f>
        <v>0</v>
      </c>
      <c r="I137" s="164">
        <f>RES_hhdet_tes!I$14</f>
        <v>0</v>
      </c>
      <c r="J137" s="164">
        <f>RES_hhdet_tes!J$14</f>
        <v>0</v>
      </c>
      <c r="K137" s="164">
        <f>RES_hhdet_tes!K$14</f>
        <v>0</v>
      </c>
      <c r="L137" s="164">
        <f>RES_hhdet_tes!L$14</f>
        <v>0</v>
      </c>
      <c r="M137" s="164">
        <f>RES_hhdet_tes!M$14</f>
        <v>0</v>
      </c>
      <c r="N137" s="164">
        <f>RES_hhdet_tes!N$14</f>
        <v>0</v>
      </c>
      <c r="O137" s="164">
        <f>RES_hhdet_tes!O$14</f>
        <v>0</v>
      </c>
      <c r="P137" s="164">
        <f>RES_hhdet_tes!P$14</f>
        <v>0</v>
      </c>
      <c r="Q137" s="164">
        <f>RES_hhdet_tes!Q$14</f>
        <v>0</v>
      </c>
    </row>
    <row r="138" spans="1:17" ht="12" customHeight="1" x14ac:dyDescent="0.25">
      <c r="A138" s="163" t="s">
        <v>142</v>
      </c>
      <c r="B138" s="162">
        <f>RES_hhdet_tes!B$15</f>
        <v>0</v>
      </c>
      <c r="C138" s="162">
        <f>RES_hhdet_tes!C$15</f>
        <v>0</v>
      </c>
      <c r="D138" s="162">
        <f>RES_hhdet_tes!D$15</f>
        <v>0</v>
      </c>
      <c r="E138" s="162">
        <f>RES_hhdet_tes!E$15</f>
        <v>0</v>
      </c>
      <c r="F138" s="162">
        <f>RES_hhdet_tes!F$15</f>
        <v>0</v>
      </c>
      <c r="G138" s="162">
        <f>RES_hhdet_tes!G$15</f>
        <v>0</v>
      </c>
      <c r="H138" s="162">
        <f>RES_hhdet_tes!H$15</f>
        <v>0</v>
      </c>
      <c r="I138" s="162">
        <f>RES_hhdet_tes!I$15</f>
        <v>0</v>
      </c>
      <c r="J138" s="162">
        <f>RES_hhdet_tes!J$15</f>
        <v>0</v>
      </c>
      <c r="K138" s="162">
        <f>RES_hhdet_tes!K$15</f>
        <v>0</v>
      </c>
      <c r="L138" s="162">
        <f>RES_hhdet_tes!L$15</f>
        <v>0</v>
      </c>
      <c r="M138" s="162">
        <f>RES_hhdet_tes!M$15</f>
        <v>0</v>
      </c>
      <c r="N138" s="162">
        <f>RES_hhdet_tes!N$15</f>
        <v>0</v>
      </c>
      <c r="O138" s="162">
        <f>RES_hhdet_tes!O$15</f>
        <v>0</v>
      </c>
      <c r="P138" s="162">
        <f>RES_hhdet_tes!P$15</f>
        <v>0</v>
      </c>
      <c r="Q138" s="162">
        <f>RES_hhdet_tes!Q$15</f>
        <v>0</v>
      </c>
    </row>
    <row r="139" spans="1:17" ht="12" customHeight="1" x14ac:dyDescent="0.25">
      <c r="A139" s="161" t="s">
        <v>141</v>
      </c>
      <c r="B139" s="160">
        <f>SUM(B140:B141)</f>
        <v>0</v>
      </c>
      <c r="C139" s="160">
        <f t="shared" ref="C139:Q139" si="20">SUM(C140:C141)</f>
        <v>0</v>
      </c>
      <c r="D139" s="160">
        <f t="shared" si="20"/>
        <v>0</v>
      </c>
      <c r="E139" s="160">
        <f t="shared" si="20"/>
        <v>0</v>
      </c>
      <c r="F139" s="160">
        <f t="shared" si="20"/>
        <v>0</v>
      </c>
      <c r="G139" s="160">
        <f t="shared" si="20"/>
        <v>0</v>
      </c>
      <c r="H139" s="160">
        <f t="shared" si="20"/>
        <v>0</v>
      </c>
      <c r="I139" s="160">
        <f t="shared" si="20"/>
        <v>0</v>
      </c>
      <c r="J139" s="160">
        <f t="shared" si="20"/>
        <v>0</v>
      </c>
      <c r="K139" s="160">
        <f t="shared" si="20"/>
        <v>0</v>
      </c>
      <c r="L139" s="160">
        <f t="shared" si="20"/>
        <v>0</v>
      </c>
      <c r="M139" s="160">
        <f t="shared" si="20"/>
        <v>0</v>
      </c>
      <c r="N139" s="160">
        <f t="shared" si="20"/>
        <v>0</v>
      </c>
      <c r="O139" s="160">
        <f t="shared" si="20"/>
        <v>0</v>
      </c>
      <c r="P139" s="160">
        <f t="shared" si="20"/>
        <v>0</v>
      </c>
      <c r="Q139" s="160">
        <f t="shared" si="20"/>
        <v>0</v>
      </c>
    </row>
    <row r="140" spans="1:17" ht="12" customHeight="1" x14ac:dyDescent="0.25">
      <c r="A140" s="148" t="s">
        <v>60</v>
      </c>
      <c r="B140" s="156">
        <f>RES_hhdet_tes!B$17</f>
        <v>0</v>
      </c>
      <c r="C140" s="156">
        <f>RES_hhdet_tes!C$17</f>
        <v>0</v>
      </c>
      <c r="D140" s="156">
        <f>RES_hhdet_tes!D$17</f>
        <v>0</v>
      </c>
      <c r="E140" s="156">
        <f>RES_hhdet_tes!E$17</f>
        <v>0</v>
      </c>
      <c r="F140" s="156">
        <f>RES_hhdet_tes!F$17</f>
        <v>0</v>
      </c>
      <c r="G140" s="156">
        <f>RES_hhdet_tes!G$17</f>
        <v>0</v>
      </c>
      <c r="H140" s="156">
        <f>RES_hhdet_tes!H$17</f>
        <v>0</v>
      </c>
      <c r="I140" s="156">
        <f>RES_hhdet_tes!I$17</f>
        <v>0</v>
      </c>
      <c r="J140" s="156">
        <f>RES_hhdet_tes!J$17</f>
        <v>0</v>
      </c>
      <c r="K140" s="156">
        <f>RES_hhdet_tes!K$17</f>
        <v>0</v>
      </c>
      <c r="L140" s="156">
        <f>RES_hhdet_tes!L$17</f>
        <v>0</v>
      </c>
      <c r="M140" s="156">
        <f>RES_hhdet_tes!M$17</f>
        <v>0</v>
      </c>
      <c r="N140" s="156">
        <f>RES_hhdet_tes!N$17</f>
        <v>0</v>
      </c>
      <c r="O140" s="156">
        <f>RES_hhdet_tes!O$17</f>
        <v>0</v>
      </c>
      <c r="P140" s="156">
        <f>RES_hhdet_tes!P$17</f>
        <v>0</v>
      </c>
      <c r="Q140" s="156">
        <f>RES_hhdet_tes!Q$17</f>
        <v>0</v>
      </c>
    </row>
    <row r="141" spans="1:17" ht="12" customHeight="1" x14ac:dyDescent="0.25">
      <c r="A141" s="148" t="s">
        <v>59</v>
      </c>
      <c r="B141" s="156">
        <f>RES_hhdet_tes!B$18</f>
        <v>0</v>
      </c>
      <c r="C141" s="156">
        <f>RES_hhdet_tes!C$18</f>
        <v>0</v>
      </c>
      <c r="D141" s="156">
        <f>RES_hhdet_tes!D$18</f>
        <v>0</v>
      </c>
      <c r="E141" s="156">
        <f>RES_hhdet_tes!E$18</f>
        <v>0</v>
      </c>
      <c r="F141" s="156">
        <f>RES_hhdet_tes!F$18</f>
        <v>0</v>
      </c>
      <c r="G141" s="156">
        <f>RES_hhdet_tes!G$18</f>
        <v>0</v>
      </c>
      <c r="H141" s="156">
        <f>RES_hhdet_tes!H$18</f>
        <v>0</v>
      </c>
      <c r="I141" s="156">
        <f>RES_hhdet_tes!I$18</f>
        <v>0</v>
      </c>
      <c r="J141" s="156">
        <f>RES_hhdet_tes!J$18</f>
        <v>0</v>
      </c>
      <c r="K141" s="156">
        <f>RES_hhdet_tes!K$18</f>
        <v>0</v>
      </c>
      <c r="L141" s="156">
        <f>RES_hhdet_tes!L$18</f>
        <v>0</v>
      </c>
      <c r="M141" s="156">
        <f>RES_hhdet_tes!M$18</f>
        <v>0</v>
      </c>
      <c r="N141" s="156">
        <f>RES_hhdet_tes!N$18</f>
        <v>0</v>
      </c>
      <c r="O141" s="156">
        <f>RES_hhdet_tes!O$18</f>
        <v>0</v>
      </c>
      <c r="P141" s="156">
        <f>RES_hhdet_tes!P$18</f>
        <v>0</v>
      </c>
      <c r="Q141" s="156">
        <f>RES_hhdet_tes!Q$18</f>
        <v>0</v>
      </c>
    </row>
    <row r="142" spans="1:17" ht="12" customHeight="1" x14ac:dyDescent="0.25">
      <c r="A142" s="158" t="s">
        <v>62</v>
      </c>
      <c r="B142" s="157">
        <f>SUM(B143:B145)</f>
        <v>0</v>
      </c>
      <c r="C142" s="157">
        <f t="shared" ref="C142:Q142" si="21">SUM(C143:C145)</f>
        <v>0</v>
      </c>
      <c r="D142" s="157">
        <f t="shared" si="21"/>
        <v>0</v>
      </c>
      <c r="E142" s="157">
        <f t="shared" si="21"/>
        <v>0</v>
      </c>
      <c r="F142" s="157">
        <f t="shared" si="21"/>
        <v>0</v>
      </c>
      <c r="G142" s="157">
        <f t="shared" si="21"/>
        <v>0</v>
      </c>
      <c r="H142" s="157">
        <f t="shared" si="21"/>
        <v>0</v>
      </c>
      <c r="I142" s="157">
        <f t="shared" si="21"/>
        <v>0</v>
      </c>
      <c r="J142" s="157">
        <f t="shared" si="21"/>
        <v>0</v>
      </c>
      <c r="K142" s="157">
        <f t="shared" si="21"/>
        <v>0</v>
      </c>
      <c r="L142" s="157">
        <f t="shared" si="21"/>
        <v>0</v>
      </c>
      <c r="M142" s="157">
        <f t="shared" si="21"/>
        <v>0</v>
      </c>
      <c r="N142" s="157">
        <f t="shared" si="21"/>
        <v>0</v>
      </c>
      <c r="O142" s="157">
        <f t="shared" si="21"/>
        <v>0</v>
      </c>
      <c r="P142" s="157">
        <f t="shared" si="21"/>
        <v>0</v>
      </c>
      <c r="Q142" s="157">
        <f t="shared" si="21"/>
        <v>0</v>
      </c>
    </row>
    <row r="143" spans="1:17" ht="12" customHeight="1" x14ac:dyDescent="0.25">
      <c r="A143" s="23" t="s">
        <v>58</v>
      </c>
      <c r="B143" s="156">
        <f>RES_hhdet_tes!B$20</f>
        <v>0</v>
      </c>
      <c r="C143" s="156">
        <f>RES_hhdet_tes!C$20</f>
        <v>0</v>
      </c>
      <c r="D143" s="156">
        <f>RES_hhdet_tes!D$20</f>
        <v>0</v>
      </c>
      <c r="E143" s="156">
        <f>RES_hhdet_tes!E$20</f>
        <v>0</v>
      </c>
      <c r="F143" s="156">
        <f>RES_hhdet_tes!F$20</f>
        <v>0</v>
      </c>
      <c r="G143" s="156">
        <f>RES_hhdet_tes!G$20</f>
        <v>0</v>
      </c>
      <c r="H143" s="156">
        <f>RES_hhdet_tes!H$20</f>
        <v>0</v>
      </c>
      <c r="I143" s="156">
        <f>RES_hhdet_tes!I$20</f>
        <v>0</v>
      </c>
      <c r="J143" s="156">
        <f>RES_hhdet_tes!J$20</f>
        <v>0</v>
      </c>
      <c r="K143" s="156">
        <f>RES_hhdet_tes!K$20</f>
        <v>0</v>
      </c>
      <c r="L143" s="156">
        <f>RES_hhdet_tes!L$20</f>
        <v>0</v>
      </c>
      <c r="M143" s="156">
        <f>RES_hhdet_tes!M$20</f>
        <v>0</v>
      </c>
      <c r="N143" s="156">
        <f>RES_hhdet_tes!N$20</f>
        <v>0</v>
      </c>
      <c r="O143" s="156">
        <f>RES_hhdet_tes!O$20</f>
        <v>0</v>
      </c>
      <c r="P143" s="156">
        <f>RES_hhdet_tes!P$20</f>
        <v>0</v>
      </c>
      <c r="Q143" s="156">
        <f>RES_hhdet_tes!Q$20</f>
        <v>0</v>
      </c>
    </row>
    <row r="144" spans="1:17" ht="12" customHeight="1" x14ac:dyDescent="0.25">
      <c r="A144" s="23" t="s">
        <v>57</v>
      </c>
      <c r="B144" s="156">
        <f>RES_hhdet_tes!B$21</f>
        <v>0</v>
      </c>
      <c r="C144" s="156">
        <f>RES_hhdet_tes!C$21</f>
        <v>0</v>
      </c>
      <c r="D144" s="156">
        <f>RES_hhdet_tes!D$21</f>
        <v>0</v>
      </c>
      <c r="E144" s="156">
        <f>RES_hhdet_tes!E$21</f>
        <v>0</v>
      </c>
      <c r="F144" s="156">
        <f>RES_hhdet_tes!F$21</f>
        <v>0</v>
      </c>
      <c r="G144" s="156">
        <f>RES_hhdet_tes!G$21</f>
        <v>0</v>
      </c>
      <c r="H144" s="156">
        <f>RES_hhdet_tes!H$21</f>
        <v>0</v>
      </c>
      <c r="I144" s="156">
        <f>RES_hhdet_tes!I$21</f>
        <v>0</v>
      </c>
      <c r="J144" s="156">
        <f>RES_hhdet_tes!J$21</f>
        <v>0</v>
      </c>
      <c r="K144" s="156">
        <f>RES_hhdet_tes!K$21</f>
        <v>0</v>
      </c>
      <c r="L144" s="156">
        <f>RES_hhdet_tes!L$21</f>
        <v>0</v>
      </c>
      <c r="M144" s="156">
        <f>RES_hhdet_tes!M$21</f>
        <v>0</v>
      </c>
      <c r="N144" s="156">
        <f>RES_hhdet_tes!N$21</f>
        <v>0</v>
      </c>
      <c r="O144" s="156">
        <f>RES_hhdet_tes!O$21</f>
        <v>0</v>
      </c>
      <c r="P144" s="156">
        <f>RES_hhdet_tes!P$21</f>
        <v>0</v>
      </c>
      <c r="Q144" s="156">
        <f>RES_hhdet_tes!Q$21</f>
        <v>0</v>
      </c>
    </row>
    <row r="145" spans="1:17" ht="12" customHeight="1" x14ac:dyDescent="0.25">
      <c r="A145" s="29" t="s">
        <v>140</v>
      </c>
      <c r="B145" s="57">
        <f>RES_hhdet_tes!B$22</f>
        <v>0</v>
      </c>
      <c r="C145" s="57">
        <f>RES_hhdet_tes!C$22</f>
        <v>0</v>
      </c>
      <c r="D145" s="57">
        <f>RES_hhdet_tes!D$22</f>
        <v>0</v>
      </c>
      <c r="E145" s="57">
        <f>RES_hhdet_tes!E$22</f>
        <v>0</v>
      </c>
      <c r="F145" s="57">
        <f>RES_hhdet_tes!F$22</f>
        <v>0</v>
      </c>
      <c r="G145" s="57">
        <f>RES_hhdet_tes!G$22</f>
        <v>0</v>
      </c>
      <c r="H145" s="57">
        <f>RES_hhdet_tes!H$22</f>
        <v>0</v>
      </c>
      <c r="I145" s="57">
        <f>RES_hhdet_tes!I$22</f>
        <v>0</v>
      </c>
      <c r="J145" s="57">
        <f>RES_hhdet_tes!J$22</f>
        <v>0</v>
      </c>
      <c r="K145" s="57">
        <f>RES_hhdet_tes!K$22</f>
        <v>0</v>
      </c>
      <c r="L145" s="57">
        <f>RES_hhdet_tes!L$22</f>
        <v>0</v>
      </c>
      <c r="M145" s="57">
        <f>RES_hhdet_tes!M$22</f>
        <v>0</v>
      </c>
      <c r="N145" s="57">
        <f>RES_hhdet_tes!N$22</f>
        <v>0</v>
      </c>
      <c r="O145" s="57">
        <f>RES_hhdet_tes!O$22</f>
        <v>0</v>
      </c>
      <c r="P145" s="57">
        <f>RES_hhdet_tes!P$22</f>
        <v>0</v>
      </c>
      <c r="Q145" s="57">
        <f>RES_hhdet_tes!Q$22</f>
        <v>0</v>
      </c>
    </row>
    <row r="147" spans="1:17" ht="12" customHeight="1" x14ac:dyDescent="0.25">
      <c r="A147" s="152" t="s">
        <v>199</v>
      </c>
      <c r="B147" s="175" t="str">
        <f t="shared" ref="B147:Q162" si="22">IF(B126=0,"",B126/B105)</f>
        <v/>
      </c>
      <c r="C147" s="175" t="str">
        <f t="shared" si="22"/>
        <v/>
      </c>
      <c r="D147" s="175" t="str">
        <f t="shared" si="22"/>
        <v/>
      </c>
      <c r="E147" s="175" t="str">
        <f t="shared" si="22"/>
        <v/>
      </c>
      <c r="F147" s="175" t="str">
        <f t="shared" si="22"/>
        <v/>
      </c>
      <c r="G147" s="175" t="str">
        <f t="shared" si="22"/>
        <v/>
      </c>
      <c r="H147" s="175" t="str">
        <f t="shared" si="22"/>
        <v/>
      </c>
      <c r="I147" s="175" t="str">
        <f t="shared" si="22"/>
        <v/>
      </c>
      <c r="J147" s="175" t="str">
        <f t="shared" si="22"/>
        <v/>
      </c>
      <c r="K147" s="175" t="str">
        <f t="shared" si="22"/>
        <v/>
      </c>
      <c r="L147" s="175" t="str">
        <f t="shared" si="22"/>
        <v/>
      </c>
      <c r="M147" s="175" t="str">
        <f t="shared" si="22"/>
        <v/>
      </c>
      <c r="N147" s="175" t="str">
        <f t="shared" si="22"/>
        <v/>
      </c>
      <c r="O147" s="175" t="str">
        <f t="shared" si="22"/>
        <v/>
      </c>
      <c r="P147" s="175" t="str">
        <f t="shared" si="22"/>
        <v/>
      </c>
      <c r="Q147" s="175" t="str">
        <f t="shared" si="22"/>
        <v/>
      </c>
    </row>
    <row r="148" spans="1:17" ht="12" customHeight="1" x14ac:dyDescent="0.25">
      <c r="A148" s="158" t="s">
        <v>65</v>
      </c>
      <c r="B148" s="169" t="str">
        <f t="shared" si="22"/>
        <v/>
      </c>
      <c r="C148" s="169" t="str">
        <f t="shared" si="22"/>
        <v/>
      </c>
      <c r="D148" s="169" t="str">
        <f t="shared" si="22"/>
        <v/>
      </c>
      <c r="E148" s="169" t="str">
        <f t="shared" si="22"/>
        <v/>
      </c>
      <c r="F148" s="169" t="str">
        <f t="shared" si="22"/>
        <v/>
      </c>
      <c r="G148" s="169" t="str">
        <f t="shared" si="22"/>
        <v/>
      </c>
      <c r="H148" s="169" t="str">
        <f t="shared" si="22"/>
        <v/>
      </c>
      <c r="I148" s="169" t="str">
        <f t="shared" si="22"/>
        <v/>
      </c>
      <c r="J148" s="169" t="str">
        <f t="shared" si="22"/>
        <v/>
      </c>
      <c r="K148" s="169" t="str">
        <f t="shared" si="22"/>
        <v/>
      </c>
      <c r="L148" s="169" t="str">
        <f t="shared" si="22"/>
        <v/>
      </c>
      <c r="M148" s="169" t="str">
        <f t="shared" si="22"/>
        <v/>
      </c>
      <c r="N148" s="169" t="str">
        <f t="shared" si="22"/>
        <v/>
      </c>
      <c r="O148" s="169" t="str">
        <f t="shared" si="22"/>
        <v/>
      </c>
      <c r="P148" s="169" t="str">
        <f t="shared" si="22"/>
        <v/>
      </c>
      <c r="Q148" s="169" t="str">
        <f t="shared" si="22"/>
        <v/>
      </c>
    </row>
    <row r="149" spans="1:17" ht="12" customHeight="1" x14ac:dyDescent="0.25">
      <c r="A149" s="23" t="s">
        <v>58</v>
      </c>
      <c r="B149" s="73" t="str">
        <f t="shared" si="22"/>
        <v/>
      </c>
      <c r="C149" s="73" t="str">
        <f t="shared" si="22"/>
        <v/>
      </c>
      <c r="D149" s="73" t="str">
        <f t="shared" si="22"/>
        <v/>
      </c>
      <c r="E149" s="73" t="str">
        <f t="shared" si="22"/>
        <v/>
      </c>
      <c r="F149" s="73" t="str">
        <f t="shared" si="22"/>
        <v/>
      </c>
      <c r="G149" s="73" t="str">
        <f t="shared" si="22"/>
        <v/>
      </c>
      <c r="H149" s="73" t="str">
        <f t="shared" si="22"/>
        <v/>
      </c>
      <c r="I149" s="73" t="str">
        <f t="shared" si="22"/>
        <v/>
      </c>
      <c r="J149" s="73" t="str">
        <f t="shared" si="22"/>
        <v/>
      </c>
      <c r="K149" s="73" t="str">
        <f t="shared" si="22"/>
        <v/>
      </c>
      <c r="L149" s="73" t="str">
        <f t="shared" si="22"/>
        <v/>
      </c>
      <c r="M149" s="73" t="str">
        <f t="shared" si="22"/>
        <v/>
      </c>
      <c r="N149" s="73" t="str">
        <f t="shared" si="22"/>
        <v/>
      </c>
      <c r="O149" s="73" t="str">
        <f t="shared" si="22"/>
        <v/>
      </c>
      <c r="P149" s="73" t="str">
        <f t="shared" si="22"/>
        <v/>
      </c>
      <c r="Q149" s="73" t="str">
        <f t="shared" si="22"/>
        <v/>
      </c>
    </row>
    <row r="150" spans="1:17" ht="12" customHeight="1" x14ac:dyDescent="0.25">
      <c r="A150" s="23" t="s">
        <v>60</v>
      </c>
      <c r="B150" s="73" t="str">
        <f t="shared" si="22"/>
        <v/>
      </c>
      <c r="C150" s="73" t="str">
        <f t="shared" si="22"/>
        <v/>
      </c>
      <c r="D150" s="73" t="str">
        <f t="shared" si="22"/>
        <v/>
      </c>
      <c r="E150" s="73" t="str">
        <f t="shared" si="22"/>
        <v/>
      </c>
      <c r="F150" s="73" t="str">
        <f t="shared" si="22"/>
        <v/>
      </c>
      <c r="G150" s="73" t="str">
        <f t="shared" si="22"/>
        <v/>
      </c>
      <c r="H150" s="73" t="str">
        <f t="shared" si="22"/>
        <v/>
      </c>
      <c r="I150" s="73" t="str">
        <f t="shared" si="22"/>
        <v/>
      </c>
      <c r="J150" s="73" t="str">
        <f t="shared" si="22"/>
        <v/>
      </c>
      <c r="K150" s="73" t="str">
        <f t="shared" si="22"/>
        <v/>
      </c>
      <c r="L150" s="73" t="str">
        <f t="shared" si="22"/>
        <v/>
      </c>
      <c r="M150" s="73" t="str">
        <f t="shared" si="22"/>
        <v/>
      </c>
      <c r="N150" s="73" t="str">
        <f t="shared" si="22"/>
        <v/>
      </c>
      <c r="O150" s="73" t="str">
        <f t="shared" si="22"/>
        <v/>
      </c>
      <c r="P150" s="73" t="str">
        <f t="shared" si="22"/>
        <v/>
      </c>
      <c r="Q150" s="73" t="str">
        <f t="shared" si="22"/>
        <v/>
      </c>
    </row>
    <row r="151" spans="1:17" ht="12" customHeight="1" x14ac:dyDescent="0.25">
      <c r="A151" s="158" t="s">
        <v>112</v>
      </c>
      <c r="B151" s="169" t="str">
        <f t="shared" si="22"/>
        <v/>
      </c>
      <c r="C151" s="169" t="str">
        <f t="shared" si="22"/>
        <v/>
      </c>
      <c r="D151" s="169" t="str">
        <f t="shared" si="22"/>
        <v/>
      </c>
      <c r="E151" s="169" t="str">
        <f t="shared" si="22"/>
        <v/>
      </c>
      <c r="F151" s="169" t="str">
        <f t="shared" si="22"/>
        <v/>
      </c>
      <c r="G151" s="169" t="str">
        <f t="shared" si="22"/>
        <v/>
      </c>
      <c r="H151" s="169" t="str">
        <f t="shared" si="22"/>
        <v/>
      </c>
      <c r="I151" s="169" t="str">
        <f t="shared" si="22"/>
        <v/>
      </c>
      <c r="J151" s="169" t="str">
        <f t="shared" si="22"/>
        <v/>
      </c>
      <c r="K151" s="169" t="str">
        <f t="shared" si="22"/>
        <v/>
      </c>
      <c r="L151" s="169" t="str">
        <f t="shared" si="22"/>
        <v/>
      </c>
      <c r="M151" s="169" t="str">
        <f t="shared" si="22"/>
        <v/>
      </c>
      <c r="N151" s="169" t="str">
        <f t="shared" si="22"/>
        <v/>
      </c>
      <c r="O151" s="169" t="str">
        <f t="shared" si="22"/>
        <v/>
      </c>
      <c r="P151" s="169" t="str">
        <f t="shared" si="22"/>
        <v/>
      </c>
      <c r="Q151" s="169" t="str">
        <f t="shared" si="22"/>
        <v/>
      </c>
    </row>
    <row r="152" spans="1:17" ht="12" customHeight="1" x14ac:dyDescent="0.25">
      <c r="A152" s="23" t="s">
        <v>60</v>
      </c>
      <c r="B152" s="73" t="str">
        <f t="shared" si="22"/>
        <v/>
      </c>
      <c r="C152" s="73" t="str">
        <f t="shared" si="22"/>
        <v/>
      </c>
      <c r="D152" s="73" t="str">
        <f t="shared" si="22"/>
        <v/>
      </c>
      <c r="E152" s="73" t="str">
        <f t="shared" si="22"/>
        <v/>
      </c>
      <c r="F152" s="73" t="str">
        <f t="shared" si="22"/>
        <v/>
      </c>
      <c r="G152" s="73" t="str">
        <f t="shared" si="22"/>
        <v/>
      </c>
      <c r="H152" s="73" t="str">
        <f t="shared" si="22"/>
        <v/>
      </c>
      <c r="I152" s="73" t="str">
        <f t="shared" si="22"/>
        <v/>
      </c>
      <c r="J152" s="73" t="str">
        <f t="shared" si="22"/>
        <v/>
      </c>
      <c r="K152" s="73" t="str">
        <f t="shared" si="22"/>
        <v/>
      </c>
      <c r="L152" s="73" t="str">
        <f t="shared" si="22"/>
        <v/>
      </c>
      <c r="M152" s="73" t="str">
        <f t="shared" si="22"/>
        <v/>
      </c>
      <c r="N152" s="73" t="str">
        <f t="shared" si="22"/>
        <v/>
      </c>
      <c r="O152" s="73" t="str">
        <f t="shared" si="22"/>
        <v/>
      </c>
      <c r="P152" s="73" t="str">
        <f t="shared" si="22"/>
        <v/>
      </c>
      <c r="Q152" s="73" t="str">
        <f t="shared" si="22"/>
        <v/>
      </c>
    </row>
    <row r="153" spans="1:17" ht="12" customHeight="1" x14ac:dyDescent="0.25">
      <c r="A153" s="158" t="s">
        <v>63</v>
      </c>
      <c r="B153" s="169" t="str">
        <f t="shared" si="22"/>
        <v/>
      </c>
      <c r="C153" s="169" t="str">
        <f t="shared" si="22"/>
        <v/>
      </c>
      <c r="D153" s="169" t="str">
        <f t="shared" si="22"/>
        <v/>
      </c>
      <c r="E153" s="169" t="str">
        <f t="shared" si="22"/>
        <v/>
      </c>
      <c r="F153" s="169" t="str">
        <f t="shared" si="22"/>
        <v/>
      </c>
      <c r="G153" s="169" t="str">
        <f t="shared" si="22"/>
        <v/>
      </c>
      <c r="H153" s="169" t="str">
        <f t="shared" si="22"/>
        <v/>
      </c>
      <c r="I153" s="169" t="str">
        <f t="shared" si="22"/>
        <v/>
      </c>
      <c r="J153" s="169" t="str">
        <f t="shared" si="22"/>
        <v/>
      </c>
      <c r="K153" s="169" t="str">
        <f t="shared" si="22"/>
        <v/>
      </c>
      <c r="L153" s="169" t="str">
        <f t="shared" si="22"/>
        <v/>
      </c>
      <c r="M153" s="169" t="str">
        <f t="shared" si="22"/>
        <v/>
      </c>
      <c r="N153" s="169" t="str">
        <f t="shared" si="22"/>
        <v/>
      </c>
      <c r="O153" s="169" t="str">
        <f t="shared" si="22"/>
        <v/>
      </c>
      <c r="P153" s="169" t="str">
        <f t="shared" si="22"/>
        <v/>
      </c>
      <c r="Q153" s="169" t="str">
        <f t="shared" si="22"/>
        <v/>
      </c>
    </row>
    <row r="154" spans="1:17" ht="12" customHeight="1" x14ac:dyDescent="0.25">
      <c r="A154" s="167" t="s">
        <v>171</v>
      </c>
      <c r="B154" s="174" t="str">
        <f t="shared" si="22"/>
        <v/>
      </c>
      <c r="C154" s="174" t="str">
        <f t="shared" si="22"/>
        <v/>
      </c>
      <c r="D154" s="174" t="str">
        <f t="shared" si="22"/>
        <v/>
      </c>
      <c r="E154" s="174" t="str">
        <f t="shared" si="22"/>
        <v/>
      </c>
      <c r="F154" s="174" t="str">
        <f t="shared" si="22"/>
        <v/>
      </c>
      <c r="G154" s="174" t="str">
        <f t="shared" si="22"/>
        <v/>
      </c>
      <c r="H154" s="174" t="str">
        <f t="shared" si="22"/>
        <v/>
      </c>
      <c r="I154" s="174" t="str">
        <f t="shared" si="22"/>
        <v/>
      </c>
      <c r="J154" s="174" t="str">
        <f t="shared" si="22"/>
        <v/>
      </c>
      <c r="K154" s="174" t="str">
        <f t="shared" si="22"/>
        <v/>
      </c>
      <c r="L154" s="174" t="str">
        <f t="shared" si="22"/>
        <v/>
      </c>
      <c r="M154" s="174" t="str">
        <f t="shared" si="22"/>
        <v/>
      </c>
      <c r="N154" s="174" t="str">
        <f t="shared" si="22"/>
        <v/>
      </c>
      <c r="O154" s="174" t="str">
        <f t="shared" si="22"/>
        <v/>
      </c>
      <c r="P154" s="174" t="str">
        <f t="shared" si="22"/>
        <v/>
      </c>
      <c r="Q154" s="174" t="str">
        <f t="shared" si="22"/>
        <v/>
      </c>
    </row>
    <row r="155" spans="1:17" ht="12" customHeight="1" x14ac:dyDescent="0.25">
      <c r="A155" s="167" t="s">
        <v>144</v>
      </c>
      <c r="B155" s="174" t="str">
        <f t="shared" si="22"/>
        <v/>
      </c>
      <c r="C155" s="174" t="str">
        <f t="shared" si="22"/>
        <v/>
      </c>
      <c r="D155" s="174" t="str">
        <f t="shared" si="22"/>
        <v/>
      </c>
      <c r="E155" s="174" t="str">
        <f t="shared" si="22"/>
        <v/>
      </c>
      <c r="F155" s="174" t="str">
        <f t="shared" si="22"/>
        <v/>
      </c>
      <c r="G155" s="174" t="str">
        <f t="shared" si="22"/>
        <v/>
      </c>
      <c r="H155" s="174" t="str">
        <f t="shared" si="22"/>
        <v/>
      </c>
      <c r="I155" s="174" t="str">
        <f t="shared" si="22"/>
        <v/>
      </c>
      <c r="J155" s="174" t="str">
        <f t="shared" si="22"/>
        <v/>
      </c>
      <c r="K155" s="174" t="str">
        <f t="shared" si="22"/>
        <v/>
      </c>
      <c r="L155" s="174" t="str">
        <f t="shared" si="22"/>
        <v/>
      </c>
      <c r="M155" s="174" t="str">
        <f t="shared" si="22"/>
        <v/>
      </c>
      <c r="N155" s="174" t="str">
        <f t="shared" si="22"/>
        <v/>
      </c>
      <c r="O155" s="174" t="str">
        <f t="shared" si="22"/>
        <v/>
      </c>
      <c r="P155" s="174" t="str">
        <f t="shared" si="22"/>
        <v/>
      </c>
      <c r="Q155" s="174" t="str">
        <f t="shared" si="22"/>
        <v/>
      </c>
    </row>
    <row r="156" spans="1:17" ht="12" customHeight="1" x14ac:dyDescent="0.25">
      <c r="A156" s="167" t="s">
        <v>143</v>
      </c>
      <c r="B156" s="174" t="str">
        <f t="shared" si="22"/>
        <v/>
      </c>
      <c r="C156" s="174" t="str">
        <f t="shared" si="22"/>
        <v/>
      </c>
      <c r="D156" s="174" t="str">
        <f t="shared" si="22"/>
        <v/>
      </c>
      <c r="E156" s="174" t="str">
        <f t="shared" si="22"/>
        <v/>
      </c>
      <c r="F156" s="174" t="str">
        <f t="shared" si="22"/>
        <v/>
      </c>
      <c r="G156" s="174" t="str">
        <f t="shared" si="22"/>
        <v/>
      </c>
      <c r="H156" s="174" t="str">
        <f t="shared" si="22"/>
        <v/>
      </c>
      <c r="I156" s="174" t="str">
        <f t="shared" si="22"/>
        <v/>
      </c>
      <c r="J156" s="174" t="str">
        <f t="shared" si="22"/>
        <v/>
      </c>
      <c r="K156" s="174" t="str">
        <f t="shared" si="22"/>
        <v/>
      </c>
      <c r="L156" s="174" t="str">
        <f t="shared" si="22"/>
        <v/>
      </c>
      <c r="M156" s="174" t="str">
        <f t="shared" si="22"/>
        <v/>
      </c>
      <c r="N156" s="174" t="str">
        <f t="shared" si="22"/>
        <v/>
      </c>
      <c r="O156" s="174" t="str">
        <f t="shared" si="22"/>
        <v/>
      </c>
      <c r="P156" s="174" t="str">
        <f t="shared" si="22"/>
        <v/>
      </c>
      <c r="Q156" s="174" t="str">
        <f t="shared" si="22"/>
        <v/>
      </c>
    </row>
    <row r="157" spans="1:17" ht="12" customHeight="1" x14ac:dyDescent="0.25">
      <c r="A157" s="166" t="s">
        <v>57</v>
      </c>
      <c r="B157" s="173" t="str">
        <f t="shared" si="22"/>
        <v/>
      </c>
      <c r="C157" s="173" t="str">
        <f t="shared" si="22"/>
        <v/>
      </c>
      <c r="D157" s="173" t="str">
        <f t="shared" si="22"/>
        <v/>
      </c>
      <c r="E157" s="173" t="str">
        <f t="shared" si="22"/>
        <v/>
      </c>
      <c r="F157" s="173" t="str">
        <f t="shared" si="22"/>
        <v/>
      </c>
      <c r="G157" s="173" t="str">
        <f t="shared" si="22"/>
        <v/>
      </c>
      <c r="H157" s="173" t="str">
        <f t="shared" si="22"/>
        <v/>
      </c>
      <c r="I157" s="173" t="str">
        <f t="shared" si="22"/>
        <v/>
      </c>
      <c r="J157" s="173" t="str">
        <f t="shared" si="22"/>
        <v/>
      </c>
      <c r="K157" s="173" t="str">
        <f t="shared" si="22"/>
        <v/>
      </c>
      <c r="L157" s="173" t="str">
        <f t="shared" si="22"/>
        <v/>
      </c>
      <c r="M157" s="173" t="str">
        <f t="shared" si="22"/>
        <v/>
      </c>
      <c r="N157" s="173" t="str">
        <f t="shared" si="22"/>
        <v/>
      </c>
      <c r="O157" s="173" t="str">
        <f t="shared" si="22"/>
        <v/>
      </c>
      <c r="P157" s="173" t="str">
        <f t="shared" si="22"/>
        <v/>
      </c>
      <c r="Q157" s="173" t="str">
        <f t="shared" si="22"/>
        <v/>
      </c>
    </row>
    <row r="158" spans="1:17" ht="12" customHeight="1" x14ac:dyDescent="0.25">
      <c r="A158" s="147" t="s">
        <v>59</v>
      </c>
      <c r="B158" s="172" t="str">
        <f t="shared" si="22"/>
        <v/>
      </c>
      <c r="C158" s="172" t="str">
        <f t="shared" si="22"/>
        <v/>
      </c>
      <c r="D158" s="172" t="str">
        <f t="shared" si="22"/>
        <v/>
      </c>
      <c r="E158" s="172" t="str">
        <f t="shared" si="22"/>
        <v/>
      </c>
      <c r="F158" s="172" t="str">
        <f t="shared" si="22"/>
        <v/>
      </c>
      <c r="G158" s="172" t="str">
        <f t="shared" si="22"/>
        <v/>
      </c>
      <c r="H158" s="172" t="str">
        <f t="shared" si="22"/>
        <v/>
      </c>
      <c r="I158" s="172" t="str">
        <f t="shared" si="22"/>
        <v/>
      </c>
      <c r="J158" s="172" t="str">
        <f t="shared" si="22"/>
        <v/>
      </c>
      <c r="K158" s="172" t="str">
        <f t="shared" si="22"/>
        <v/>
      </c>
      <c r="L158" s="172" t="str">
        <f t="shared" si="22"/>
        <v/>
      </c>
      <c r="M158" s="172" t="str">
        <f t="shared" si="22"/>
        <v/>
      </c>
      <c r="N158" s="172" t="str">
        <f t="shared" si="22"/>
        <v/>
      </c>
      <c r="O158" s="172" t="str">
        <f t="shared" si="22"/>
        <v/>
      </c>
      <c r="P158" s="172" t="str">
        <f t="shared" si="22"/>
        <v/>
      </c>
      <c r="Q158" s="172" t="str">
        <f t="shared" si="22"/>
        <v/>
      </c>
    </row>
    <row r="159" spans="1:17" ht="12" customHeight="1" x14ac:dyDescent="0.25">
      <c r="A159" s="163" t="s">
        <v>142</v>
      </c>
      <c r="B159" s="171" t="str">
        <f t="shared" si="22"/>
        <v/>
      </c>
      <c r="C159" s="171" t="str">
        <f t="shared" si="22"/>
        <v/>
      </c>
      <c r="D159" s="171" t="str">
        <f t="shared" si="22"/>
        <v/>
      </c>
      <c r="E159" s="171" t="str">
        <f t="shared" si="22"/>
        <v/>
      </c>
      <c r="F159" s="171" t="str">
        <f t="shared" si="22"/>
        <v/>
      </c>
      <c r="G159" s="171" t="str">
        <f t="shared" si="22"/>
        <v/>
      </c>
      <c r="H159" s="171" t="str">
        <f t="shared" si="22"/>
        <v/>
      </c>
      <c r="I159" s="171" t="str">
        <f t="shared" si="22"/>
        <v/>
      </c>
      <c r="J159" s="171" t="str">
        <f t="shared" si="22"/>
        <v/>
      </c>
      <c r="K159" s="171" t="str">
        <f t="shared" si="22"/>
        <v/>
      </c>
      <c r="L159" s="171" t="str">
        <f t="shared" si="22"/>
        <v/>
      </c>
      <c r="M159" s="171" t="str">
        <f t="shared" si="22"/>
        <v/>
      </c>
      <c r="N159" s="171" t="str">
        <f t="shared" si="22"/>
        <v/>
      </c>
      <c r="O159" s="171" t="str">
        <f t="shared" si="22"/>
        <v/>
      </c>
      <c r="P159" s="171" t="str">
        <f t="shared" si="22"/>
        <v/>
      </c>
      <c r="Q159" s="171" t="str">
        <f t="shared" si="22"/>
        <v/>
      </c>
    </row>
    <row r="160" spans="1:17" ht="12" customHeight="1" x14ac:dyDescent="0.25">
      <c r="A160" s="161" t="s">
        <v>141</v>
      </c>
      <c r="B160" s="170" t="str">
        <f t="shared" si="22"/>
        <v/>
      </c>
      <c r="C160" s="170" t="str">
        <f t="shared" si="22"/>
        <v/>
      </c>
      <c r="D160" s="170" t="str">
        <f t="shared" si="22"/>
        <v/>
      </c>
      <c r="E160" s="170" t="str">
        <f t="shared" si="22"/>
        <v/>
      </c>
      <c r="F160" s="170" t="str">
        <f t="shared" si="22"/>
        <v/>
      </c>
      <c r="G160" s="170" t="str">
        <f t="shared" si="22"/>
        <v/>
      </c>
      <c r="H160" s="170" t="str">
        <f t="shared" si="22"/>
        <v/>
      </c>
      <c r="I160" s="170" t="str">
        <f t="shared" si="22"/>
        <v/>
      </c>
      <c r="J160" s="170" t="str">
        <f t="shared" si="22"/>
        <v/>
      </c>
      <c r="K160" s="170" t="str">
        <f t="shared" si="22"/>
        <v/>
      </c>
      <c r="L160" s="170" t="str">
        <f t="shared" si="22"/>
        <v/>
      </c>
      <c r="M160" s="170" t="str">
        <f t="shared" si="22"/>
        <v/>
      </c>
      <c r="N160" s="170" t="str">
        <f t="shared" si="22"/>
        <v/>
      </c>
      <c r="O160" s="170" t="str">
        <f t="shared" si="22"/>
        <v/>
      </c>
      <c r="P160" s="170" t="str">
        <f t="shared" si="22"/>
        <v/>
      </c>
      <c r="Q160" s="170" t="str">
        <f t="shared" si="22"/>
        <v/>
      </c>
    </row>
    <row r="161" spans="1:17" ht="12" customHeight="1" x14ac:dyDescent="0.25">
      <c r="A161" s="148" t="s">
        <v>60</v>
      </c>
      <c r="B161" s="73" t="str">
        <f t="shared" si="22"/>
        <v/>
      </c>
      <c r="C161" s="73" t="str">
        <f t="shared" si="22"/>
        <v/>
      </c>
      <c r="D161" s="73" t="str">
        <f t="shared" si="22"/>
        <v/>
      </c>
      <c r="E161" s="73" t="str">
        <f t="shared" si="22"/>
        <v/>
      </c>
      <c r="F161" s="73" t="str">
        <f t="shared" si="22"/>
        <v/>
      </c>
      <c r="G161" s="73" t="str">
        <f t="shared" si="22"/>
        <v/>
      </c>
      <c r="H161" s="73" t="str">
        <f t="shared" si="22"/>
        <v/>
      </c>
      <c r="I161" s="73" t="str">
        <f t="shared" si="22"/>
        <v/>
      </c>
      <c r="J161" s="73" t="str">
        <f t="shared" si="22"/>
        <v/>
      </c>
      <c r="K161" s="73" t="str">
        <f t="shared" si="22"/>
        <v/>
      </c>
      <c r="L161" s="73" t="str">
        <f t="shared" si="22"/>
        <v/>
      </c>
      <c r="M161" s="73" t="str">
        <f t="shared" si="22"/>
        <v/>
      </c>
      <c r="N161" s="73" t="str">
        <f t="shared" si="22"/>
        <v/>
      </c>
      <c r="O161" s="73" t="str">
        <f t="shared" si="22"/>
        <v/>
      </c>
      <c r="P161" s="73" t="str">
        <f t="shared" si="22"/>
        <v/>
      </c>
      <c r="Q161" s="73" t="str">
        <f t="shared" si="22"/>
        <v/>
      </c>
    </row>
    <row r="162" spans="1:17" ht="12" customHeight="1" x14ac:dyDescent="0.25">
      <c r="A162" s="148" t="s">
        <v>59</v>
      </c>
      <c r="B162" s="73" t="str">
        <f t="shared" si="22"/>
        <v/>
      </c>
      <c r="C162" s="73" t="str">
        <f t="shared" si="22"/>
        <v/>
      </c>
      <c r="D162" s="73" t="str">
        <f t="shared" si="22"/>
        <v/>
      </c>
      <c r="E162" s="73" t="str">
        <f t="shared" si="22"/>
        <v/>
      </c>
      <c r="F162" s="73" t="str">
        <f t="shared" si="22"/>
        <v/>
      </c>
      <c r="G162" s="73" t="str">
        <f t="shared" si="22"/>
        <v/>
      </c>
      <c r="H162" s="73" t="str">
        <f t="shared" si="22"/>
        <v/>
      </c>
      <c r="I162" s="73" t="str">
        <f t="shared" si="22"/>
        <v/>
      </c>
      <c r="J162" s="73" t="str">
        <f t="shared" si="22"/>
        <v/>
      </c>
      <c r="K162" s="73" t="str">
        <f t="shared" si="22"/>
        <v/>
      </c>
      <c r="L162" s="73" t="str">
        <f t="shared" si="22"/>
        <v/>
      </c>
      <c r="M162" s="73" t="str">
        <f t="shared" si="22"/>
        <v/>
      </c>
      <c r="N162" s="73" t="str">
        <f t="shared" si="22"/>
        <v/>
      </c>
      <c r="O162" s="73" t="str">
        <f t="shared" si="22"/>
        <v/>
      </c>
      <c r="P162" s="73" t="str">
        <f t="shared" si="22"/>
        <v/>
      </c>
      <c r="Q162" s="73" t="str">
        <f t="shared" ref="Q162" si="23">IF(Q141=0,"",Q141/Q120)</f>
        <v/>
      </c>
    </row>
    <row r="163" spans="1:17" ht="12" customHeight="1" x14ac:dyDescent="0.25">
      <c r="A163" s="158" t="s">
        <v>62</v>
      </c>
      <c r="B163" s="169" t="str">
        <f t="shared" ref="B163:Q166" si="24">IF(B142=0,"",B142/B121)</f>
        <v/>
      </c>
      <c r="C163" s="169" t="str">
        <f t="shared" si="24"/>
        <v/>
      </c>
      <c r="D163" s="169" t="str">
        <f t="shared" si="24"/>
        <v/>
      </c>
      <c r="E163" s="169" t="str">
        <f t="shared" si="24"/>
        <v/>
      </c>
      <c r="F163" s="169" t="str">
        <f t="shared" si="24"/>
        <v/>
      </c>
      <c r="G163" s="169" t="str">
        <f t="shared" si="24"/>
        <v/>
      </c>
      <c r="H163" s="169" t="str">
        <f t="shared" si="24"/>
        <v/>
      </c>
      <c r="I163" s="169" t="str">
        <f t="shared" si="24"/>
        <v/>
      </c>
      <c r="J163" s="169" t="str">
        <f t="shared" si="24"/>
        <v/>
      </c>
      <c r="K163" s="169" t="str">
        <f t="shared" si="24"/>
        <v/>
      </c>
      <c r="L163" s="169" t="str">
        <f t="shared" si="24"/>
        <v/>
      </c>
      <c r="M163" s="169" t="str">
        <f t="shared" si="24"/>
        <v/>
      </c>
      <c r="N163" s="169" t="str">
        <f t="shared" si="24"/>
        <v/>
      </c>
      <c r="O163" s="169" t="str">
        <f t="shared" si="24"/>
        <v/>
      </c>
      <c r="P163" s="169" t="str">
        <f t="shared" si="24"/>
        <v/>
      </c>
      <c r="Q163" s="169" t="str">
        <f t="shared" si="24"/>
        <v/>
      </c>
    </row>
    <row r="164" spans="1:17" ht="12" customHeight="1" x14ac:dyDescent="0.25">
      <c r="A164" s="23" t="s">
        <v>58</v>
      </c>
      <c r="B164" s="73" t="str">
        <f t="shared" si="24"/>
        <v/>
      </c>
      <c r="C164" s="73" t="str">
        <f t="shared" si="24"/>
        <v/>
      </c>
      <c r="D164" s="73" t="str">
        <f t="shared" si="24"/>
        <v/>
      </c>
      <c r="E164" s="73" t="str">
        <f t="shared" si="24"/>
        <v/>
      </c>
      <c r="F164" s="73" t="str">
        <f t="shared" si="24"/>
        <v/>
      </c>
      <c r="G164" s="73" t="str">
        <f t="shared" si="24"/>
        <v/>
      </c>
      <c r="H164" s="73" t="str">
        <f t="shared" si="24"/>
        <v/>
      </c>
      <c r="I164" s="73" t="str">
        <f t="shared" si="24"/>
        <v/>
      </c>
      <c r="J164" s="73" t="str">
        <f t="shared" si="24"/>
        <v/>
      </c>
      <c r="K164" s="73" t="str">
        <f t="shared" si="24"/>
        <v/>
      </c>
      <c r="L164" s="73" t="str">
        <f t="shared" si="24"/>
        <v/>
      </c>
      <c r="M164" s="73" t="str">
        <f t="shared" si="24"/>
        <v/>
      </c>
      <c r="N164" s="73" t="str">
        <f t="shared" si="24"/>
        <v/>
      </c>
      <c r="O164" s="73" t="str">
        <f t="shared" si="24"/>
        <v/>
      </c>
      <c r="P164" s="73" t="str">
        <f t="shared" si="24"/>
        <v/>
      </c>
      <c r="Q164" s="73" t="str">
        <f t="shared" si="24"/>
        <v/>
      </c>
    </row>
    <row r="165" spans="1:17" ht="12" customHeight="1" x14ac:dyDescent="0.25">
      <c r="A165" s="23" t="s">
        <v>57</v>
      </c>
      <c r="B165" s="73" t="str">
        <f t="shared" si="24"/>
        <v/>
      </c>
      <c r="C165" s="73" t="str">
        <f t="shared" si="24"/>
        <v/>
      </c>
      <c r="D165" s="73" t="str">
        <f t="shared" si="24"/>
        <v/>
      </c>
      <c r="E165" s="73" t="str">
        <f t="shared" si="24"/>
        <v/>
      </c>
      <c r="F165" s="73" t="str">
        <f t="shared" si="24"/>
        <v/>
      </c>
      <c r="G165" s="73" t="str">
        <f t="shared" si="24"/>
        <v/>
      </c>
      <c r="H165" s="73" t="str">
        <f t="shared" si="24"/>
        <v/>
      </c>
      <c r="I165" s="73" t="str">
        <f t="shared" si="24"/>
        <v/>
      </c>
      <c r="J165" s="73" t="str">
        <f t="shared" si="24"/>
        <v/>
      </c>
      <c r="K165" s="73" t="str">
        <f t="shared" si="24"/>
        <v/>
      </c>
      <c r="L165" s="73" t="str">
        <f t="shared" si="24"/>
        <v/>
      </c>
      <c r="M165" s="73" t="str">
        <f t="shared" si="24"/>
        <v/>
      </c>
      <c r="N165" s="73" t="str">
        <f t="shared" si="24"/>
        <v/>
      </c>
      <c r="O165" s="73" t="str">
        <f t="shared" si="24"/>
        <v/>
      </c>
      <c r="P165" s="73" t="str">
        <f t="shared" si="24"/>
        <v/>
      </c>
      <c r="Q165" s="73" t="str">
        <f t="shared" si="24"/>
        <v/>
      </c>
    </row>
    <row r="166" spans="1:17" ht="12" customHeight="1" x14ac:dyDescent="0.25">
      <c r="A166" s="29" t="s">
        <v>140</v>
      </c>
      <c r="B166" s="65" t="str">
        <f t="shared" si="24"/>
        <v/>
      </c>
      <c r="C166" s="65" t="str">
        <f t="shared" si="24"/>
        <v/>
      </c>
      <c r="D166" s="65" t="str">
        <f t="shared" si="24"/>
        <v/>
      </c>
      <c r="E166" s="65" t="str">
        <f t="shared" si="24"/>
        <v/>
      </c>
      <c r="F166" s="65" t="str">
        <f t="shared" si="24"/>
        <v/>
      </c>
      <c r="G166" s="65" t="str">
        <f t="shared" si="24"/>
        <v/>
      </c>
      <c r="H166" s="65" t="str">
        <f t="shared" si="24"/>
        <v/>
      </c>
      <c r="I166" s="65" t="str">
        <f t="shared" si="24"/>
        <v/>
      </c>
      <c r="J166" s="65" t="str">
        <f t="shared" si="24"/>
        <v/>
      </c>
      <c r="K166" s="65" t="str">
        <f t="shared" si="24"/>
        <v/>
      </c>
      <c r="L166" s="65" t="str">
        <f t="shared" si="24"/>
        <v/>
      </c>
      <c r="M166" s="65" t="str">
        <f t="shared" si="24"/>
        <v/>
      </c>
      <c r="N166" s="65" t="str">
        <f t="shared" si="24"/>
        <v/>
      </c>
      <c r="O166" s="65" t="str">
        <f t="shared" si="24"/>
        <v/>
      </c>
      <c r="P166" s="65" t="str">
        <f t="shared" si="24"/>
        <v/>
      </c>
      <c r="Q166" s="65" t="str">
        <f t="shared" si="24"/>
        <v/>
      </c>
    </row>
    <row r="168" spans="1:17" ht="12" customHeight="1" x14ac:dyDescent="0.25">
      <c r="A168" s="152" t="s">
        <v>121</v>
      </c>
      <c r="B168" s="168">
        <f>SUM(B169,B172,B174,B184)</f>
        <v>0</v>
      </c>
      <c r="C168" s="168">
        <f t="shared" ref="C168:Q168" si="25">SUM(C169,C172,C174,C184)</f>
        <v>0</v>
      </c>
      <c r="D168" s="168">
        <f t="shared" si="25"/>
        <v>0</v>
      </c>
      <c r="E168" s="168">
        <f t="shared" si="25"/>
        <v>0</v>
      </c>
      <c r="F168" s="168">
        <f t="shared" si="25"/>
        <v>0</v>
      </c>
      <c r="G168" s="168">
        <f t="shared" si="25"/>
        <v>0</v>
      </c>
      <c r="H168" s="168">
        <f t="shared" si="25"/>
        <v>0</v>
      </c>
      <c r="I168" s="168">
        <f t="shared" si="25"/>
        <v>0</v>
      </c>
      <c r="J168" s="168">
        <f t="shared" si="25"/>
        <v>0</v>
      </c>
      <c r="K168" s="168">
        <f t="shared" si="25"/>
        <v>0</v>
      </c>
      <c r="L168" s="168">
        <f t="shared" si="25"/>
        <v>0</v>
      </c>
      <c r="M168" s="168">
        <f t="shared" si="25"/>
        <v>0</v>
      </c>
      <c r="N168" s="168">
        <f t="shared" si="25"/>
        <v>0</v>
      </c>
      <c r="O168" s="168">
        <f t="shared" si="25"/>
        <v>0</v>
      </c>
      <c r="P168" s="168">
        <f t="shared" si="25"/>
        <v>0</v>
      </c>
      <c r="Q168" s="168">
        <f t="shared" si="25"/>
        <v>0</v>
      </c>
    </row>
    <row r="169" spans="1:17" ht="12" customHeight="1" x14ac:dyDescent="0.25">
      <c r="A169" s="158" t="s">
        <v>65</v>
      </c>
      <c r="B169" s="157">
        <f>SUM(B170:B171)</f>
        <v>0</v>
      </c>
      <c r="C169" s="157">
        <f t="shared" ref="C169:Q169" si="26">SUM(C170:C171)</f>
        <v>0</v>
      </c>
      <c r="D169" s="157">
        <f t="shared" si="26"/>
        <v>0</v>
      </c>
      <c r="E169" s="157">
        <f t="shared" si="26"/>
        <v>0</v>
      </c>
      <c r="F169" s="157">
        <f t="shared" si="26"/>
        <v>0</v>
      </c>
      <c r="G169" s="157">
        <f t="shared" si="26"/>
        <v>0</v>
      </c>
      <c r="H169" s="157">
        <f t="shared" si="26"/>
        <v>0</v>
      </c>
      <c r="I169" s="157">
        <f t="shared" si="26"/>
        <v>0</v>
      </c>
      <c r="J169" s="157">
        <f t="shared" si="26"/>
        <v>0</v>
      </c>
      <c r="K169" s="157">
        <f t="shared" si="26"/>
        <v>0</v>
      </c>
      <c r="L169" s="157">
        <f t="shared" si="26"/>
        <v>0</v>
      </c>
      <c r="M169" s="157">
        <f t="shared" si="26"/>
        <v>0</v>
      </c>
      <c r="N169" s="157">
        <f t="shared" si="26"/>
        <v>0</v>
      </c>
      <c r="O169" s="157">
        <f t="shared" si="26"/>
        <v>0</v>
      </c>
      <c r="P169" s="157">
        <f t="shared" si="26"/>
        <v>0</v>
      </c>
      <c r="Q169" s="157">
        <f t="shared" si="26"/>
        <v>0</v>
      </c>
    </row>
    <row r="170" spans="1:17" ht="12" customHeight="1" x14ac:dyDescent="0.25">
      <c r="A170" s="23" t="s">
        <v>58</v>
      </c>
      <c r="B170" s="156">
        <f>RES_hhdet_emi!B$5</f>
        <v>0</v>
      </c>
      <c r="C170" s="156">
        <f>RES_hhdet_emi!C$5</f>
        <v>0</v>
      </c>
      <c r="D170" s="156">
        <f>RES_hhdet_emi!D$5</f>
        <v>0</v>
      </c>
      <c r="E170" s="156">
        <f>RES_hhdet_emi!E$5</f>
        <v>0</v>
      </c>
      <c r="F170" s="156">
        <f>RES_hhdet_emi!F$5</f>
        <v>0</v>
      </c>
      <c r="G170" s="156">
        <f>RES_hhdet_emi!G$5</f>
        <v>0</v>
      </c>
      <c r="H170" s="156">
        <f>RES_hhdet_emi!H$5</f>
        <v>0</v>
      </c>
      <c r="I170" s="156">
        <f>RES_hhdet_emi!I$5</f>
        <v>0</v>
      </c>
      <c r="J170" s="156">
        <f>RES_hhdet_emi!J$5</f>
        <v>0</v>
      </c>
      <c r="K170" s="156">
        <f>RES_hhdet_emi!K$5</f>
        <v>0</v>
      </c>
      <c r="L170" s="156">
        <f>RES_hhdet_emi!L$5</f>
        <v>0</v>
      </c>
      <c r="M170" s="156">
        <f>RES_hhdet_emi!M$5</f>
        <v>0</v>
      </c>
      <c r="N170" s="156">
        <f>RES_hhdet_emi!N$5</f>
        <v>0</v>
      </c>
      <c r="O170" s="156">
        <f>RES_hhdet_emi!O$5</f>
        <v>0</v>
      </c>
      <c r="P170" s="156">
        <f>RES_hhdet_emi!P$5</f>
        <v>0</v>
      </c>
      <c r="Q170" s="156">
        <f>RES_hhdet_emi!Q$5</f>
        <v>0</v>
      </c>
    </row>
    <row r="171" spans="1:17" ht="12" customHeight="1" x14ac:dyDescent="0.25">
      <c r="A171" s="23" t="s">
        <v>60</v>
      </c>
      <c r="B171" s="156">
        <f>RES_hhdet_emi!B$6</f>
        <v>0</v>
      </c>
      <c r="C171" s="156">
        <f>RES_hhdet_emi!C$6</f>
        <v>0</v>
      </c>
      <c r="D171" s="156">
        <f>RES_hhdet_emi!D$6</f>
        <v>0</v>
      </c>
      <c r="E171" s="156">
        <f>RES_hhdet_emi!E$6</f>
        <v>0</v>
      </c>
      <c r="F171" s="156">
        <f>RES_hhdet_emi!F$6</f>
        <v>0</v>
      </c>
      <c r="G171" s="156">
        <f>RES_hhdet_emi!G$6</f>
        <v>0</v>
      </c>
      <c r="H171" s="156">
        <f>RES_hhdet_emi!H$6</f>
        <v>0</v>
      </c>
      <c r="I171" s="156">
        <f>RES_hhdet_emi!I$6</f>
        <v>0</v>
      </c>
      <c r="J171" s="156">
        <f>RES_hhdet_emi!J$6</f>
        <v>0</v>
      </c>
      <c r="K171" s="156">
        <f>RES_hhdet_emi!K$6</f>
        <v>0</v>
      </c>
      <c r="L171" s="156">
        <f>RES_hhdet_emi!L$6</f>
        <v>0</v>
      </c>
      <c r="M171" s="156">
        <f>RES_hhdet_emi!M$6</f>
        <v>0</v>
      </c>
      <c r="N171" s="156">
        <f>RES_hhdet_emi!N$6</f>
        <v>0</v>
      </c>
      <c r="O171" s="156">
        <f>RES_hhdet_emi!O$6</f>
        <v>0</v>
      </c>
      <c r="P171" s="156">
        <f>RES_hhdet_emi!P$6</f>
        <v>0</v>
      </c>
      <c r="Q171" s="156">
        <f>RES_hhdet_emi!Q$6</f>
        <v>0</v>
      </c>
    </row>
    <row r="172" spans="1:17" ht="12" customHeight="1" x14ac:dyDescent="0.25">
      <c r="A172" s="158" t="s">
        <v>112</v>
      </c>
      <c r="B172" s="157">
        <f>B173</f>
        <v>0</v>
      </c>
      <c r="C172" s="157">
        <f t="shared" ref="C172:Q172" si="27">C173</f>
        <v>0</v>
      </c>
      <c r="D172" s="157">
        <f t="shared" si="27"/>
        <v>0</v>
      </c>
      <c r="E172" s="157">
        <f t="shared" si="27"/>
        <v>0</v>
      </c>
      <c r="F172" s="157">
        <f t="shared" si="27"/>
        <v>0</v>
      </c>
      <c r="G172" s="157">
        <f t="shared" si="27"/>
        <v>0</v>
      </c>
      <c r="H172" s="157">
        <f t="shared" si="27"/>
        <v>0</v>
      </c>
      <c r="I172" s="157">
        <f t="shared" si="27"/>
        <v>0</v>
      </c>
      <c r="J172" s="157">
        <f t="shared" si="27"/>
        <v>0</v>
      </c>
      <c r="K172" s="157">
        <f t="shared" si="27"/>
        <v>0</v>
      </c>
      <c r="L172" s="157">
        <f t="shared" si="27"/>
        <v>0</v>
      </c>
      <c r="M172" s="157">
        <f t="shared" si="27"/>
        <v>0</v>
      </c>
      <c r="N172" s="157">
        <f t="shared" si="27"/>
        <v>0</v>
      </c>
      <c r="O172" s="157">
        <f t="shared" si="27"/>
        <v>0</v>
      </c>
      <c r="P172" s="157">
        <f t="shared" si="27"/>
        <v>0</v>
      </c>
      <c r="Q172" s="157">
        <f t="shared" si="27"/>
        <v>0</v>
      </c>
    </row>
    <row r="173" spans="1:17" ht="12" customHeight="1" x14ac:dyDescent="0.25">
      <c r="A173" s="23" t="s">
        <v>60</v>
      </c>
      <c r="B173" s="156">
        <f>RES_hhdet_emi!B$8</f>
        <v>0</v>
      </c>
      <c r="C173" s="156">
        <f>RES_hhdet_emi!C$8</f>
        <v>0</v>
      </c>
      <c r="D173" s="156">
        <f>RES_hhdet_emi!D$8</f>
        <v>0</v>
      </c>
      <c r="E173" s="156">
        <f>RES_hhdet_emi!E$8</f>
        <v>0</v>
      </c>
      <c r="F173" s="156">
        <f>RES_hhdet_emi!F$8</f>
        <v>0</v>
      </c>
      <c r="G173" s="156">
        <f>RES_hhdet_emi!G$8</f>
        <v>0</v>
      </c>
      <c r="H173" s="156">
        <f>RES_hhdet_emi!H$8</f>
        <v>0</v>
      </c>
      <c r="I173" s="156">
        <f>RES_hhdet_emi!I$8</f>
        <v>0</v>
      </c>
      <c r="J173" s="156">
        <f>RES_hhdet_emi!J$8</f>
        <v>0</v>
      </c>
      <c r="K173" s="156">
        <f>RES_hhdet_emi!K$8</f>
        <v>0</v>
      </c>
      <c r="L173" s="156">
        <f>RES_hhdet_emi!L$8</f>
        <v>0</v>
      </c>
      <c r="M173" s="156">
        <f>RES_hhdet_emi!M$8</f>
        <v>0</v>
      </c>
      <c r="N173" s="156">
        <f>RES_hhdet_emi!N$8</f>
        <v>0</v>
      </c>
      <c r="O173" s="156">
        <f>RES_hhdet_emi!O$8</f>
        <v>0</v>
      </c>
      <c r="P173" s="156">
        <f>RES_hhdet_emi!P$8</f>
        <v>0</v>
      </c>
      <c r="Q173" s="156">
        <f>RES_hhdet_emi!Q$8</f>
        <v>0</v>
      </c>
    </row>
    <row r="174" spans="1:17" ht="12" customHeight="1" x14ac:dyDescent="0.25">
      <c r="A174" s="158" t="s">
        <v>63</v>
      </c>
      <c r="B174" s="157">
        <f>SUM(B175:B177,B180:B181)</f>
        <v>0</v>
      </c>
      <c r="C174" s="157">
        <f t="shared" ref="C174:Q174" si="28">SUM(C175:C177,C180:C181)</f>
        <v>0</v>
      </c>
      <c r="D174" s="157">
        <f t="shared" si="28"/>
        <v>0</v>
      </c>
      <c r="E174" s="157">
        <f t="shared" si="28"/>
        <v>0</v>
      </c>
      <c r="F174" s="157">
        <f t="shared" si="28"/>
        <v>0</v>
      </c>
      <c r="G174" s="157">
        <f t="shared" si="28"/>
        <v>0</v>
      </c>
      <c r="H174" s="157">
        <f t="shared" si="28"/>
        <v>0</v>
      </c>
      <c r="I174" s="157">
        <f t="shared" si="28"/>
        <v>0</v>
      </c>
      <c r="J174" s="157">
        <f t="shared" si="28"/>
        <v>0</v>
      </c>
      <c r="K174" s="157">
        <f t="shared" si="28"/>
        <v>0</v>
      </c>
      <c r="L174" s="157">
        <f t="shared" si="28"/>
        <v>0</v>
      </c>
      <c r="M174" s="157">
        <f t="shared" si="28"/>
        <v>0</v>
      </c>
      <c r="N174" s="157">
        <f t="shared" si="28"/>
        <v>0</v>
      </c>
      <c r="O174" s="157">
        <f t="shared" si="28"/>
        <v>0</v>
      </c>
      <c r="P174" s="157">
        <f t="shared" si="28"/>
        <v>0</v>
      </c>
      <c r="Q174" s="157">
        <f t="shared" si="28"/>
        <v>0</v>
      </c>
    </row>
    <row r="175" spans="1:17" ht="12" customHeight="1" x14ac:dyDescent="0.25">
      <c r="A175" s="167" t="s">
        <v>171</v>
      </c>
      <c r="B175" s="132">
        <f>RES_hhdet_emi!B$10</f>
        <v>0</v>
      </c>
      <c r="C175" s="132">
        <f>RES_hhdet_emi!C$10</f>
        <v>0</v>
      </c>
      <c r="D175" s="132">
        <f>RES_hhdet_emi!D$10</f>
        <v>0</v>
      </c>
      <c r="E175" s="132">
        <f>RES_hhdet_emi!E$10</f>
        <v>0</v>
      </c>
      <c r="F175" s="132">
        <f>RES_hhdet_emi!F$10</f>
        <v>0</v>
      </c>
      <c r="G175" s="132">
        <f>RES_hhdet_emi!G$10</f>
        <v>0</v>
      </c>
      <c r="H175" s="132">
        <f>RES_hhdet_emi!H$10</f>
        <v>0</v>
      </c>
      <c r="I175" s="132">
        <f>RES_hhdet_emi!I$10</f>
        <v>0</v>
      </c>
      <c r="J175" s="132">
        <f>RES_hhdet_emi!J$10</f>
        <v>0</v>
      </c>
      <c r="K175" s="132">
        <f>RES_hhdet_emi!K$10</f>
        <v>0</v>
      </c>
      <c r="L175" s="132">
        <f>RES_hhdet_emi!L$10</f>
        <v>0</v>
      </c>
      <c r="M175" s="132">
        <f>RES_hhdet_emi!M$10</f>
        <v>0</v>
      </c>
      <c r="N175" s="132">
        <f>RES_hhdet_emi!N$10</f>
        <v>0</v>
      </c>
      <c r="O175" s="132">
        <f>RES_hhdet_emi!O$10</f>
        <v>0</v>
      </c>
      <c r="P175" s="132">
        <f>RES_hhdet_emi!P$10</f>
        <v>0</v>
      </c>
      <c r="Q175" s="132">
        <f>RES_hhdet_emi!Q$10</f>
        <v>0</v>
      </c>
    </row>
    <row r="176" spans="1:17" ht="12" customHeight="1" x14ac:dyDescent="0.25">
      <c r="A176" s="167" t="s">
        <v>144</v>
      </c>
      <c r="B176" s="132">
        <f>RES_hhdet_emi!B$11</f>
        <v>0</v>
      </c>
      <c r="C176" s="132">
        <f>RES_hhdet_emi!C$11</f>
        <v>0</v>
      </c>
      <c r="D176" s="132">
        <f>RES_hhdet_emi!D$11</f>
        <v>0</v>
      </c>
      <c r="E176" s="132">
        <f>RES_hhdet_emi!E$11</f>
        <v>0</v>
      </c>
      <c r="F176" s="132">
        <f>RES_hhdet_emi!F$11</f>
        <v>0</v>
      </c>
      <c r="G176" s="132">
        <f>RES_hhdet_emi!G$11</f>
        <v>0</v>
      </c>
      <c r="H176" s="132">
        <f>RES_hhdet_emi!H$11</f>
        <v>0</v>
      </c>
      <c r="I176" s="132">
        <f>RES_hhdet_emi!I$11</f>
        <v>0</v>
      </c>
      <c r="J176" s="132">
        <f>RES_hhdet_emi!J$11</f>
        <v>0</v>
      </c>
      <c r="K176" s="132">
        <f>RES_hhdet_emi!K$11</f>
        <v>0</v>
      </c>
      <c r="L176" s="132">
        <f>RES_hhdet_emi!L$11</f>
        <v>0</v>
      </c>
      <c r="M176" s="132">
        <f>RES_hhdet_emi!M$11</f>
        <v>0</v>
      </c>
      <c r="N176" s="132">
        <f>RES_hhdet_emi!N$11</f>
        <v>0</v>
      </c>
      <c r="O176" s="132">
        <f>RES_hhdet_emi!O$11</f>
        <v>0</v>
      </c>
      <c r="P176" s="132">
        <f>RES_hhdet_emi!P$11</f>
        <v>0</v>
      </c>
      <c r="Q176" s="132">
        <f>RES_hhdet_emi!Q$11</f>
        <v>0</v>
      </c>
    </row>
    <row r="177" spans="1:17" ht="12" customHeight="1" x14ac:dyDescent="0.25">
      <c r="A177" s="167" t="s">
        <v>143</v>
      </c>
      <c r="B177" s="132">
        <f>SUM(B178:B179)</f>
        <v>0</v>
      </c>
      <c r="C177" s="132">
        <f t="shared" ref="C177:Q177" si="29">SUM(C178:C179)</f>
        <v>0</v>
      </c>
      <c r="D177" s="132">
        <f t="shared" si="29"/>
        <v>0</v>
      </c>
      <c r="E177" s="132">
        <f t="shared" si="29"/>
        <v>0</v>
      </c>
      <c r="F177" s="132">
        <f t="shared" si="29"/>
        <v>0</v>
      </c>
      <c r="G177" s="132">
        <f t="shared" si="29"/>
        <v>0</v>
      </c>
      <c r="H177" s="132">
        <f t="shared" si="29"/>
        <v>0</v>
      </c>
      <c r="I177" s="132">
        <f t="shared" si="29"/>
        <v>0</v>
      </c>
      <c r="J177" s="132">
        <f t="shared" si="29"/>
        <v>0</v>
      </c>
      <c r="K177" s="132">
        <f t="shared" si="29"/>
        <v>0</v>
      </c>
      <c r="L177" s="132">
        <f t="shared" si="29"/>
        <v>0</v>
      </c>
      <c r="M177" s="132">
        <f t="shared" si="29"/>
        <v>0</v>
      </c>
      <c r="N177" s="132">
        <f t="shared" si="29"/>
        <v>0</v>
      </c>
      <c r="O177" s="132">
        <f t="shared" si="29"/>
        <v>0</v>
      </c>
      <c r="P177" s="132">
        <f t="shared" si="29"/>
        <v>0</v>
      </c>
      <c r="Q177" s="132">
        <f t="shared" si="29"/>
        <v>0</v>
      </c>
    </row>
    <row r="178" spans="1:17" ht="12" customHeight="1" x14ac:dyDescent="0.25">
      <c r="A178" s="166" t="s">
        <v>57</v>
      </c>
      <c r="B178" s="165">
        <f>RES_hhdet_emi!B$13</f>
        <v>0</v>
      </c>
      <c r="C178" s="165">
        <f>RES_hhdet_emi!C$13</f>
        <v>0</v>
      </c>
      <c r="D178" s="165">
        <f>RES_hhdet_emi!D$13</f>
        <v>0</v>
      </c>
      <c r="E178" s="165">
        <f>RES_hhdet_emi!E$13</f>
        <v>0</v>
      </c>
      <c r="F178" s="165">
        <f>RES_hhdet_emi!F$13</f>
        <v>0</v>
      </c>
      <c r="G178" s="165">
        <f>RES_hhdet_emi!G$13</f>
        <v>0</v>
      </c>
      <c r="H178" s="165">
        <f>RES_hhdet_emi!H$13</f>
        <v>0</v>
      </c>
      <c r="I178" s="165">
        <f>RES_hhdet_emi!I$13</f>
        <v>0</v>
      </c>
      <c r="J178" s="165">
        <f>RES_hhdet_emi!J$13</f>
        <v>0</v>
      </c>
      <c r="K178" s="165">
        <f>RES_hhdet_emi!K$13</f>
        <v>0</v>
      </c>
      <c r="L178" s="165">
        <f>RES_hhdet_emi!L$13</f>
        <v>0</v>
      </c>
      <c r="M178" s="165">
        <f>RES_hhdet_emi!M$13</f>
        <v>0</v>
      </c>
      <c r="N178" s="165">
        <f>RES_hhdet_emi!N$13</f>
        <v>0</v>
      </c>
      <c r="O178" s="165">
        <f>RES_hhdet_emi!O$13</f>
        <v>0</v>
      </c>
      <c r="P178" s="165">
        <f>RES_hhdet_emi!P$13</f>
        <v>0</v>
      </c>
      <c r="Q178" s="165">
        <f>RES_hhdet_emi!Q$13</f>
        <v>0</v>
      </c>
    </row>
    <row r="179" spans="1:17" ht="12" customHeight="1" x14ac:dyDescent="0.25">
      <c r="A179" s="147" t="s">
        <v>59</v>
      </c>
      <c r="B179" s="164">
        <f>RES_hhdet_emi!B$14</f>
        <v>0</v>
      </c>
      <c r="C179" s="164">
        <f>RES_hhdet_emi!C$14</f>
        <v>0</v>
      </c>
      <c r="D179" s="164">
        <f>RES_hhdet_emi!D$14</f>
        <v>0</v>
      </c>
      <c r="E179" s="164">
        <f>RES_hhdet_emi!E$14</f>
        <v>0</v>
      </c>
      <c r="F179" s="164">
        <f>RES_hhdet_emi!F$14</f>
        <v>0</v>
      </c>
      <c r="G179" s="164">
        <f>RES_hhdet_emi!G$14</f>
        <v>0</v>
      </c>
      <c r="H179" s="164">
        <f>RES_hhdet_emi!H$14</f>
        <v>0</v>
      </c>
      <c r="I179" s="164">
        <f>RES_hhdet_emi!I$14</f>
        <v>0</v>
      </c>
      <c r="J179" s="164">
        <f>RES_hhdet_emi!J$14</f>
        <v>0</v>
      </c>
      <c r="K179" s="164">
        <f>RES_hhdet_emi!K$14</f>
        <v>0</v>
      </c>
      <c r="L179" s="164">
        <f>RES_hhdet_emi!L$14</f>
        <v>0</v>
      </c>
      <c r="M179" s="164">
        <f>RES_hhdet_emi!M$14</f>
        <v>0</v>
      </c>
      <c r="N179" s="164">
        <f>RES_hhdet_emi!N$14</f>
        <v>0</v>
      </c>
      <c r="O179" s="164">
        <f>RES_hhdet_emi!O$14</f>
        <v>0</v>
      </c>
      <c r="P179" s="164">
        <f>RES_hhdet_emi!P$14</f>
        <v>0</v>
      </c>
      <c r="Q179" s="164">
        <f>RES_hhdet_emi!Q$14</f>
        <v>0</v>
      </c>
    </row>
    <row r="180" spans="1:17" ht="12" customHeight="1" x14ac:dyDescent="0.25">
      <c r="A180" s="163" t="s">
        <v>142</v>
      </c>
      <c r="B180" s="162">
        <f>RES_hhdet_emi!B$15</f>
        <v>0</v>
      </c>
      <c r="C180" s="162">
        <f>RES_hhdet_emi!C$15</f>
        <v>0</v>
      </c>
      <c r="D180" s="162">
        <f>RES_hhdet_emi!D$15</f>
        <v>0</v>
      </c>
      <c r="E180" s="162">
        <f>RES_hhdet_emi!E$15</f>
        <v>0</v>
      </c>
      <c r="F180" s="162">
        <f>RES_hhdet_emi!F$15</f>
        <v>0</v>
      </c>
      <c r="G180" s="162">
        <f>RES_hhdet_emi!G$15</f>
        <v>0</v>
      </c>
      <c r="H180" s="162">
        <f>RES_hhdet_emi!H$15</f>
        <v>0</v>
      </c>
      <c r="I180" s="162">
        <f>RES_hhdet_emi!I$15</f>
        <v>0</v>
      </c>
      <c r="J180" s="162">
        <f>RES_hhdet_emi!J$15</f>
        <v>0</v>
      </c>
      <c r="K180" s="162">
        <f>RES_hhdet_emi!K$15</f>
        <v>0</v>
      </c>
      <c r="L180" s="162">
        <f>RES_hhdet_emi!L$15</f>
        <v>0</v>
      </c>
      <c r="M180" s="162">
        <f>RES_hhdet_emi!M$15</f>
        <v>0</v>
      </c>
      <c r="N180" s="162">
        <f>RES_hhdet_emi!N$15</f>
        <v>0</v>
      </c>
      <c r="O180" s="162">
        <f>RES_hhdet_emi!O$15</f>
        <v>0</v>
      </c>
      <c r="P180" s="162">
        <f>RES_hhdet_emi!P$15</f>
        <v>0</v>
      </c>
      <c r="Q180" s="162">
        <f>RES_hhdet_emi!Q$15</f>
        <v>0</v>
      </c>
    </row>
    <row r="181" spans="1:17" ht="12" customHeight="1" x14ac:dyDescent="0.25">
      <c r="A181" s="161" t="s">
        <v>141</v>
      </c>
      <c r="B181" s="160">
        <f>SUM(B182:B183)</f>
        <v>0</v>
      </c>
      <c r="C181" s="160">
        <f t="shared" ref="C181:Q181" si="30">SUM(C182:C183)</f>
        <v>0</v>
      </c>
      <c r="D181" s="160">
        <f t="shared" si="30"/>
        <v>0</v>
      </c>
      <c r="E181" s="160">
        <f t="shared" si="30"/>
        <v>0</v>
      </c>
      <c r="F181" s="160">
        <f t="shared" si="30"/>
        <v>0</v>
      </c>
      <c r="G181" s="160">
        <f t="shared" si="30"/>
        <v>0</v>
      </c>
      <c r="H181" s="160">
        <f t="shared" si="30"/>
        <v>0</v>
      </c>
      <c r="I181" s="160">
        <f t="shared" si="30"/>
        <v>0</v>
      </c>
      <c r="J181" s="160">
        <f t="shared" si="30"/>
        <v>0</v>
      </c>
      <c r="K181" s="160">
        <f t="shared" si="30"/>
        <v>0</v>
      </c>
      <c r="L181" s="160">
        <f t="shared" si="30"/>
        <v>0</v>
      </c>
      <c r="M181" s="160">
        <f t="shared" si="30"/>
        <v>0</v>
      </c>
      <c r="N181" s="160">
        <f t="shared" si="30"/>
        <v>0</v>
      </c>
      <c r="O181" s="160">
        <f t="shared" si="30"/>
        <v>0</v>
      </c>
      <c r="P181" s="160">
        <f t="shared" si="30"/>
        <v>0</v>
      </c>
      <c r="Q181" s="160">
        <f t="shared" si="30"/>
        <v>0</v>
      </c>
    </row>
    <row r="182" spans="1:17" ht="12" customHeight="1" x14ac:dyDescent="0.25">
      <c r="A182" s="148" t="s">
        <v>60</v>
      </c>
      <c r="B182" s="156">
        <f>RES_hhdet_emi!B$17</f>
        <v>0</v>
      </c>
      <c r="C182" s="156">
        <f>RES_hhdet_emi!C$17</f>
        <v>0</v>
      </c>
      <c r="D182" s="156">
        <f>RES_hhdet_emi!D$17</f>
        <v>0</v>
      </c>
      <c r="E182" s="156">
        <f>RES_hhdet_emi!E$17</f>
        <v>0</v>
      </c>
      <c r="F182" s="156">
        <f>RES_hhdet_emi!F$17</f>
        <v>0</v>
      </c>
      <c r="G182" s="156">
        <f>RES_hhdet_emi!G$17</f>
        <v>0</v>
      </c>
      <c r="H182" s="156">
        <f>RES_hhdet_emi!H$17</f>
        <v>0</v>
      </c>
      <c r="I182" s="156">
        <f>RES_hhdet_emi!I$17</f>
        <v>0</v>
      </c>
      <c r="J182" s="156">
        <f>RES_hhdet_emi!J$17</f>
        <v>0</v>
      </c>
      <c r="K182" s="156">
        <f>RES_hhdet_emi!K$17</f>
        <v>0</v>
      </c>
      <c r="L182" s="156">
        <f>RES_hhdet_emi!L$17</f>
        <v>0</v>
      </c>
      <c r="M182" s="156">
        <f>RES_hhdet_emi!M$17</f>
        <v>0</v>
      </c>
      <c r="N182" s="156">
        <f>RES_hhdet_emi!N$17</f>
        <v>0</v>
      </c>
      <c r="O182" s="156">
        <f>RES_hhdet_emi!O$17</f>
        <v>0</v>
      </c>
      <c r="P182" s="156">
        <f>RES_hhdet_emi!P$17</f>
        <v>0</v>
      </c>
      <c r="Q182" s="156">
        <f>RES_hhdet_emi!Q$17</f>
        <v>0</v>
      </c>
    </row>
    <row r="183" spans="1:17" ht="12" customHeight="1" x14ac:dyDescent="0.25">
      <c r="A183" s="148" t="s">
        <v>59</v>
      </c>
      <c r="B183" s="156">
        <f>RES_hhdet_emi!B$18</f>
        <v>0</v>
      </c>
      <c r="C183" s="156">
        <f>RES_hhdet_emi!C$18</f>
        <v>0</v>
      </c>
      <c r="D183" s="156">
        <f>RES_hhdet_emi!D$18</f>
        <v>0</v>
      </c>
      <c r="E183" s="156">
        <f>RES_hhdet_emi!E$18</f>
        <v>0</v>
      </c>
      <c r="F183" s="156">
        <f>RES_hhdet_emi!F$18</f>
        <v>0</v>
      </c>
      <c r="G183" s="156">
        <f>RES_hhdet_emi!G$18</f>
        <v>0</v>
      </c>
      <c r="H183" s="156">
        <f>RES_hhdet_emi!H$18</f>
        <v>0</v>
      </c>
      <c r="I183" s="156">
        <f>RES_hhdet_emi!I$18</f>
        <v>0</v>
      </c>
      <c r="J183" s="156">
        <f>RES_hhdet_emi!J$18</f>
        <v>0</v>
      </c>
      <c r="K183" s="156">
        <f>RES_hhdet_emi!K$18</f>
        <v>0</v>
      </c>
      <c r="L183" s="156">
        <f>RES_hhdet_emi!L$18</f>
        <v>0</v>
      </c>
      <c r="M183" s="156">
        <f>RES_hhdet_emi!M$18</f>
        <v>0</v>
      </c>
      <c r="N183" s="156">
        <f>RES_hhdet_emi!N$18</f>
        <v>0</v>
      </c>
      <c r="O183" s="156">
        <f>RES_hhdet_emi!O$18</f>
        <v>0</v>
      </c>
      <c r="P183" s="156">
        <f>RES_hhdet_emi!P$18</f>
        <v>0</v>
      </c>
      <c r="Q183" s="156">
        <f>RES_hhdet_emi!Q$18</f>
        <v>0</v>
      </c>
    </row>
    <row r="184" spans="1:17" ht="12" customHeight="1" x14ac:dyDescent="0.25">
      <c r="A184" s="158" t="s">
        <v>62</v>
      </c>
      <c r="B184" s="157">
        <f>SUM(B185:B187)</f>
        <v>0</v>
      </c>
      <c r="C184" s="157">
        <f t="shared" ref="C184:Q184" si="31">SUM(C185:C187)</f>
        <v>0</v>
      </c>
      <c r="D184" s="157">
        <f t="shared" si="31"/>
        <v>0</v>
      </c>
      <c r="E184" s="157">
        <f t="shared" si="31"/>
        <v>0</v>
      </c>
      <c r="F184" s="157">
        <f t="shared" si="31"/>
        <v>0</v>
      </c>
      <c r="G184" s="157">
        <f t="shared" si="31"/>
        <v>0</v>
      </c>
      <c r="H184" s="157">
        <f t="shared" si="31"/>
        <v>0</v>
      </c>
      <c r="I184" s="157">
        <f t="shared" si="31"/>
        <v>0</v>
      </c>
      <c r="J184" s="157">
        <f t="shared" si="31"/>
        <v>0</v>
      </c>
      <c r="K184" s="157">
        <f t="shared" si="31"/>
        <v>0</v>
      </c>
      <c r="L184" s="157">
        <f t="shared" si="31"/>
        <v>0</v>
      </c>
      <c r="M184" s="157">
        <f t="shared" si="31"/>
        <v>0</v>
      </c>
      <c r="N184" s="157">
        <f t="shared" si="31"/>
        <v>0</v>
      </c>
      <c r="O184" s="157">
        <f t="shared" si="31"/>
        <v>0</v>
      </c>
      <c r="P184" s="157">
        <f t="shared" si="31"/>
        <v>0</v>
      </c>
      <c r="Q184" s="157">
        <f t="shared" si="31"/>
        <v>0</v>
      </c>
    </row>
    <row r="185" spans="1:17" ht="12" customHeight="1" x14ac:dyDescent="0.25">
      <c r="A185" s="23" t="s">
        <v>58</v>
      </c>
      <c r="B185" s="156">
        <f>RES_hhdet_emi!B$20</f>
        <v>0</v>
      </c>
      <c r="C185" s="156">
        <f>RES_hhdet_emi!C$20</f>
        <v>0</v>
      </c>
      <c r="D185" s="156">
        <f>RES_hhdet_emi!D$20</f>
        <v>0</v>
      </c>
      <c r="E185" s="156">
        <f>RES_hhdet_emi!E$20</f>
        <v>0</v>
      </c>
      <c r="F185" s="156">
        <f>RES_hhdet_emi!F$20</f>
        <v>0</v>
      </c>
      <c r="G185" s="156">
        <f>RES_hhdet_emi!G$20</f>
        <v>0</v>
      </c>
      <c r="H185" s="156">
        <f>RES_hhdet_emi!H$20</f>
        <v>0</v>
      </c>
      <c r="I185" s="156">
        <f>RES_hhdet_emi!I$20</f>
        <v>0</v>
      </c>
      <c r="J185" s="156">
        <f>RES_hhdet_emi!J$20</f>
        <v>0</v>
      </c>
      <c r="K185" s="156">
        <f>RES_hhdet_emi!K$20</f>
        <v>0</v>
      </c>
      <c r="L185" s="156">
        <f>RES_hhdet_emi!L$20</f>
        <v>0</v>
      </c>
      <c r="M185" s="156">
        <f>RES_hhdet_emi!M$20</f>
        <v>0</v>
      </c>
      <c r="N185" s="156">
        <f>RES_hhdet_emi!N$20</f>
        <v>0</v>
      </c>
      <c r="O185" s="156">
        <f>RES_hhdet_emi!O$20</f>
        <v>0</v>
      </c>
      <c r="P185" s="156">
        <f>RES_hhdet_emi!P$20</f>
        <v>0</v>
      </c>
      <c r="Q185" s="156">
        <f>RES_hhdet_emi!Q$20</f>
        <v>0</v>
      </c>
    </row>
    <row r="186" spans="1:17" ht="12" customHeight="1" x14ac:dyDescent="0.25">
      <c r="A186" s="23" t="s">
        <v>57</v>
      </c>
      <c r="B186" s="156">
        <f>RES_hhdet_emi!B$21</f>
        <v>0</v>
      </c>
      <c r="C186" s="156">
        <f>RES_hhdet_emi!C$21</f>
        <v>0</v>
      </c>
      <c r="D186" s="156">
        <f>RES_hhdet_emi!D$21</f>
        <v>0</v>
      </c>
      <c r="E186" s="156">
        <f>RES_hhdet_emi!E$21</f>
        <v>0</v>
      </c>
      <c r="F186" s="156">
        <f>RES_hhdet_emi!F$21</f>
        <v>0</v>
      </c>
      <c r="G186" s="156">
        <f>RES_hhdet_emi!G$21</f>
        <v>0</v>
      </c>
      <c r="H186" s="156">
        <f>RES_hhdet_emi!H$21</f>
        <v>0</v>
      </c>
      <c r="I186" s="156">
        <f>RES_hhdet_emi!I$21</f>
        <v>0</v>
      </c>
      <c r="J186" s="156">
        <f>RES_hhdet_emi!J$21</f>
        <v>0</v>
      </c>
      <c r="K186" s="156">
        <f>RES_hhdet_emi!K$21</f>
        <v>0</v>
      </c>
      <c r="L186" s="156">
        <f>RES_hhdet_emi!L$21</f>
        <v>0</v>
      </c>
      <c r="M186" s="156">
        <f>RES_hhdet_emi!M$21</f>
        <v>0</v>
      </c>
      <c r="N186" s="156">
        <f>RES_hhdet_emi!N$21</f>
        <v>0</v>
      </c>
      <c r="O186" s="156">
        <f>RES_hhdet_emi!O$21</f>
        <v>0</v>
      </c>
      <c r="P186" s="156">
        <f>RES_hhdet_emi!P$21</f>
        <v>0</v>
      </c>
      <c r="Q186" s="156">
        <f>RES_hhdet_emi!Q$21</f>
        <v>0</v>
      </c>
    </row>
    <row r="187" spans="1:17" ht="12" customHeight="1" x14ac:dyDescent="0.25">
      <c r="A187" s="29" t="s">
        <v>140</v>
      </c>
      <c r="B187" s="57">
        <f>RES_hhdet_emi!B$22</f>
        <v>0</v>
      </c>
      <c r="C187" s="57">
        <f>RES_hhdet_emi!C$22</f>
        <v>0</v>
      </c>
      <c r="D187" s="57">
        <f>RES_hhdet_emi!D$22</f>
        <v>0</v>
      </c>
      <c r="E187" s="57">
        <f>RES_hhdet_emi!E$22</f>
        <v>0</v>
      </c>
      <c r="F187" s="57">
        <f>RES_hhdet_emi!F$22</f>
        <v>0</v>
      </c>
      <c r="G187" s="57">
        <f>RES_hhdet_emi!G$22</f>
        <v>0</v>
      </c>
      <c r="H187" s="57">
        <f>RES_hhdet_emi!H$22</f>
        <v>0</v>
      </c>
      <c r="I187" s="57">
        <f>RES_hhdet_emi!I$22</f>
        <v>0</v>
      </c>
      <c r="J187" s="57">
        <f>RES_hhdet_emi!J$22</f>
        <v>0</v>
      </c>
      <c r="K187" s="57">
        <f>RES_hhdet_emi!K$22</f>
        <v>0</v>
      </c>
      <c r="L187" s="57">
        <f>RES_hhdet_emi!L$22</f>
        <v>0</v>
      </c>
      <c r="M187" s="57">
        <f>RES_hhdet_emi!M$22</f>
        <v>0</v>
      </c>
      <c r="N187" s="57">
        <f>RES_hhdet_emi!N$22</f>
        <v>0</v>
      </c>
      <c r="O187" s="57">
        <f>RES_hhdet_emi!O$22</f>
        <v>0</v>
      </c>
      <c r="P187" s="57">
        <f>RES_hhdet_emi!P$22</f>
        <v>0</v>
      </c>
      <c r="Q187" s="57">
        <f>RES_hhdet_emi!Q$22</f>
        <v>0</v>
      </c>
    </row>
    <row r="189" spans="1:17" ht="12" customHeight="1" x14ac:dyDescent="0.25">
      <c r="A189" s="152" t="s">
        <v>198</v>
      </c>
      <c r="B189" s="168">
        <f>SUM(B190,B193,B195,B205)</f>
        <v>0</v>
      </c>
      <c r="C189" s="168">
        <f t="shared" ref="C189:Q189" si="32">SUM(C190,C193,C195,C205)</f>
        <v>0</v>
      </c>
      <c r="D189" s="168">
        <f t="shared" si="32"/>
        <v>0</v>
      </c>
      <c r="E189" s="168">
        <f t="shared" si="32"/>
        <v>0</v>
      </c>
      <c r="F189" s="168">
        <f t="shared" si="32"/>
        <v>0</v>
      </c>
      <c r="G189" s="168">
        <f t="shared" si="32"/>
        <v>0</v>
      </c>
      <c r="H189" s="168">
        <f t="shared" si="32"/>
        <v>0</v>
      </c>
      <c r="I189" s="168">
        <f t="shared" si="32"/>
        <v>0</v>
      </c>
      <c r="J189" s="168">
        <f t="shared" si="32"/>
        <v>0</v>
      </c>
      <c r="K189" s="168">
        <f t="shared" si="32"/>
        <v>0</v>
      </c>
      <c r="L189" s="168">
        <f t="shared" si="32"/>
        <v>0</v>
      </c>
      <c r="M189" s="168">
        <f t="shared" si="32"/>
        <v>0</v>
      </c>
      <c r="N189" s="168">
        <f t="shared" si="32"/>
        <v>0</v>
      </c>
      <c r="O189" s="168">
        <f t="shared" si="32"/>
        <v>0</v>
      </c>
      <c r="P189" s="168">
        <f t="shared" si="32"/>
        <v>0</v>
      </c>
      <c r="Q189" s="168">
        <f t="shared" si="32"/>
        <v>0</v>
      </c>
    </row>
    <row r="190" spans="1:17" ht="12" customHeight="1" x14ac:dyDescent="0.25">
      <c r="A190" s="158" t="s">
        <v>65</v>
      </c>
      <c r="B190" s="157">
        <f>SUM(B191:B192)</f>
        <v>0</v>
      </c>
      <c r="C190" s="157">
        <f t="shared" ref="C190:Q190" si="33">SUM(C191:C192)</f>
        <v>0</v>
      </c>
      <c r="D190" s="157">
        <f t="shared" si="33"/>
        <v>0</v>
      </c>
      <c r="E190" s="157">
        <f t="shared" si="33"/>
        <v>0</v>
      </c>
      <c r="F190" s="157">
        <f t="shared" si="33"/>
        <v>0</v>
      </c>
      <c r="G190" s="157">
        <f t="shared" si="33"/>
        <v>0</v>
      </c>
      <c r="H190" s="157">
        <f t="shared" si="33"/>
        <v>0</v>
      </c>
      <c r="I190" s="157">
        <f t="shared" si="33"/>
        <v>0</v>
      </c>
      <c r="J190" s="157">
        <f t="shared" si="33"/>
        <v>0</v>
      </c>
      <c r="K190" s="157">
        <f t="shared" si="33"/>
        <v>0</v>
      </c>
      <c r="L190" s="157">
        <f t="shared" si="33"/>
        <v>0</v>
      </c>
      <c r="M190" s="157">
        <f t="shared" si="33"/>
        <v>0</v>
      </c>
      <c r="N190" s="157">
        <f t="shared" si="33"/>
        <v>0</v>
      </c>
      <c r="O190" s="157">
        <f t="shared" si="33"/>
        <v>0</v>
      </c>
      <c r="P190" s="157">
        <f t="shared" si="33"/>
        <v>0</v>
      </c>
      <c r="Q190" s="157">
        <f t="shared" si="33"/>
        <v>0</v>
      </c>
    </row>
    <row r="191" spans="1:17" ht="12" customHeight="1" x14ac:dyDescent="0.25">
      <c r="A191" s="23" t="s">
        <v>58</v>
      </c>
      <c r="B191" s="156">
        <f>IF(B107=0,0,B107/0.086*1000000/B$7)</f>
        <v>0</v>
      </c>
      <c r="C191" s="156">
        <f t="shared" ref="C191:Q192" si="34">IF(C107=0,0,C107/0.086*1000000/C$7)</f>
        <v>0</v>
      </c>
      <c r="D191" s="156">
        <f t="shared" si="34"/>
        <v>0</v>
      </c>
      <c r="E191" s="156">
        <f t="shared" si="34"/>
        <v>0</v>
      </c>
      <c r="F191" s="156">
        <f t="shared" si="34"/>
        <v>0</v>
      </c>
      <c r="G191" s="156">
        <f t="shared" si="34"/>
        <v>0</v>
      </c>
      <c r="H191" s="156">
        <f t="shared" si="34"/>
        <v>0</v>
      </c>
      <c r="I191" s="156">
        <f t="shared" si="34"/>
        <v>0</v>
      </c>
      <c r="J191" s="156">
        <f t="shared" si="34"/>
        <v>0</v>
      </c>
      <c r="K191" s="156">
        <f t="shared" si="34"/>
        <v>0</v>
      </c>
      <c r="L191" s="156">
        <f t="shared" si="34"/>
        <v>0</v>
      </c>
      <c r="M191" s="156">
        <f t="shared" si="34"/>
        <v>0</v>
      </c>
      <c r="N191" s="156">
        <f t="shared" si="34"/>
        <v>0</v>
      </c>
      <c r="O191" s="156">
        <f t="shared" si="34"/>
        <v>0</v>
      </c>
      <c r="P191" s="156">
        <f t="shared" si="34"/>
        <v>0</v>
      </c>
      <c r="Q191" s="156">
        <f t="shared" si="34"/>
        <v>0</v>
      </c>
    </row>
    <row r="192" spans="1:17" ht="12" customHeight="1" x14ac:dyDescent="0.25">
      <c r="A192" s="23" t="s">
        <v>60</v>
      </c>
      <c r="B192" s="156">
        <f>IF(B108=0,0,B108/0.086*1000000/B$7)</f>
        <v>0</v>
      </c>
      <c r="C192" s="156">
        <f t="shared" si="34"/>
        <v>0</v>
      </c>
      <c r="D192" s="156">
        <f t="shared" si="34"/>
        <v>0</v>
      </c>
      <c r="E192" s="156">
        <f t="shared" si="34"/>
        <v>0</v>
      </c>
      <c r="F192" s="156">
        <f t="shared" si="34"/>
        <v>0</v>
      </c>
      <c r="G192" s="156">
        <f t="shared" si="34"/>
        <v>0</v>
      </c>
      <c r="H192" s="156">
        <f t="shared" si="34"/>
        <v>0</v>
      </c>
      <c r="I192" s="156">
        <f t="shared" si="34"/>
        <v>0</v>
      </c>
      <c r="J192" s="156">
        <f t="shared" si="34"/>
        <v>0</v>
      </c>
      <c r="K192" s="156">
        <f t="shared" si="34"/>
        <v>0</v>
      </c>
      <c r="L192" s="156">
        <f t="shared" si="34"/>
        <v>0</v>
      </c>
      <c r="M192" s="156">
        <f t="shared" si="34"/>
        <v>0</v>
      </c>
      <c r="N192" s="156">
        <f t="shared" si="34"/>
        <v>0</v>
      </c>
      <c r="O192" s="156">
        <f t="shared" si="34"/>
        <v>0</v>
      </c>
      <c r="P192" s="156">
        <f t="shared" si="34"/>
        <v>0</v>
      </c>
      <c r="Q192" s="156">
        <f t="shared" si="34"/>
        <v>0</v>
      </c>
    </row>
    <row r="193" spans="1:17" ht="12" customHeight="1" x14ac:dyDescent="0.25">
      <c r="A193" s="158" t="s">
        <v>112</v>
      </c>
      <c r="B193" s="157">
        <f>B194</f>
        <v>0</v>
      </c>
      <c r="C193" s="157">
        <f t="shared" ref="C193:Q193" si="35">C194</f>
        <v>0</v>
      </c>
      <c r="D193" s="157">
        <f t="shared" si="35"/>
        <v>0</v>
      </c>
      <c r="E193" s="157">
        <f t="shared" si="35"/>
        <v>0</v>
      </c>
      <c r="F193" s="157">
        <f t="shared" si="35"/>
        <v>0</v>
      </c>
      <c r="G193" s="157">
        <f t="shared" si="35"/>
        <v>0</v>
      </c>
      <c r="H193" s="157">
        <f t="shared" si="35"/>
        <v>0</v>
      </c>
      <c r="I193" s="157">
        <f t="shared" si="35"/>
        <v>0</v>
      </c>
      <c r="J193" s="157">
        <f t="shared" si="35"/>
        <v>0</v>
      </c>
      <c r="K193" s="157">
        <f t="shared" si="35"/>
        <v>0</v>
      </c>
      <c r="L193" s="157">
        <f t="shared" si="35"/>
        <v>0</v>
      </c>
      <c r="M193" s="157">
        <f t="shared" si="35"/>
        <v>0</v>
      </c>
      <c r="N193" s="157">
        <f t="shared" si="35"/>
        <v>0</v>
      </c>
      <c r="O193" s="157">
        <f t="shared" si="35"/>
        <v>0</v>
      </c>
      <c r="P193" s="157">
        <f t="shared" si="35"/>
        <v>0</v>
      </c>
      <c r="Q193" s="157">
        <f t="shared" si="35"/>
        <v>0</v>
      </c>
    </row>
    <row r="194" spans="1:17" ht="12" customHeight="1" x14ac:dyDescent="0.25">
      <c r="A194" s="23" t="s">
        <v>60</v>
      </c>
      <c r="B194" s="156">
        <f>IF(B110=0,0,B110/0.086*1000000/B$5)</f>
        <v>0</v>
      </c>
      <c r="C194" s="156">
        <f t="shared" ref="C194:Q195" si="36">IF(C110=0,0,C110/0.086*1000000/C$5)</f>
        <v>0</v>
      </c>
      <c r="D194" s="156">
        <f t="shared" si="36"/>
        <v>0</v>
      </c>
      <c r="E194" s="156">
        <f t="shared" si="36"/>
        <v>0</v>
      </c>
      <c r="F194" s="156">
        <f t="shared" si="36"/>
        <v>0</v>
      </c>
      <c r="G194" s="156">
        <f t="shared" si="36"/>
        <v>0</v>
      </c>
      <c r="H194" s="156">
        <f t="shared" si="36"/>
        <v>0</v>
      </c>
      <c r="I194" s="156">
        <f t="shared" si="36"/>
        <v>0</v>
      </c>
      <c r="J194" s="156">
        <f t="shared" si="36"/>
        <v>0</v>
      </c>
      <c r="K194" s="156">
        <f t="shared" si="36"/>
        <v>0</v>
      </c>
      <c r="L194" s="156">
        <f t="shared" si="36"/>
        <v>0</v>
      </c>
      <c r="M194" s="156">
        <f t="shared" si="36"/>
        <v>0</v>
      </c>
      <c r="N194" s="156">
        <f t="shared" si="36"/>
        <v>0</v>
      </c>
      <c r="O194" s="156">
        <f t="shared" si="36"/>
        <v>0</v>
      </c>
      <c r="P194" s="156">
        <f t="shared" si="36"/>
        <v>0</v>
      </c>
      <c r="Q194" s="156">
        <f t="shared" si="36"/>
        <v>0</v>
      </c>
    </row>
    <row r="195" spans="1:17" ht="12" customHeight="1" x14ac:dyDescent="0.25">
      <c r="A195" s="158" t="s">
        <v>63</v>
      </c>
      <c r="B195" s="157">
        <f>IF(B111=0,0,B111/0.086*1000000/B$5)</f>
        <v>0</v>
      </c>
      <c r="C195" s="157">
        <f t="shared" si="36"/>
        <v>0</v>
      </c>
      <c r="D195" s="157">
        <f t="shared" si="36"/>
        <v>0</v>
      </c>
      <c r="E195" s="157">
        <f t="shared" si="36"/>
        <v>0</v>
      </c>
      <c r="F195" s="157">
        <f t="shared" si="36"/>
        <v>0</v>
      </c>
      <c r="G195" s="157">
        <f t="shared" si="36"/>
        <v>0</v>
      </c>
      <c r="H195" s="157">
        <f t="shared" si="36"/>
        <v>0</v>
      </c>
      <c r="I195" s="157">
        <f t="shared" si="36"/>
        <v>0</v>
      </c>
      <c r="J195" s="157">
        <f t="shared" si="36"/>
        <v>0</v>
      </c>
      <c r="K195" s="157">
        <f t="shared" si="36"/>
        <v>0</v>
      </c>
      <c r="L195" s="157">
        <f t="shared" si="36"/>
        <v>0</v>
      </c>
      <c r="M195" s="157">
        <f t="shared" si="36"/>
        <v>0</v>
      </c>
      <c r="N195" s="157">
        <f t="shared" si="36"/>
        <v>0</v>
      </c>
      <c r="O195" s="157">
        <f t="shared" si="36"/>
        <v>0</v>
      </c>
      <c r="P195" s="157">
        <f t="shared" si="36"/>
        <v>0</v>
      </c>
      <c r="Q195" s="157">
        <f t="shared" si="36"/>
        <v>0</v>
      </c>
    </row>
    <row r="196" spans="1:17" ht="12" customHeight="1" x14ac:dyDescent="0.25">
      <c r="A196" s="167" t="s">
        <v>171</v>
      </c>
      <c r="B196" s="132">
        <f>IF(B112=0,0,B112/0.086*1000000/B$11)</f>
        <v>0</v>
      </c>
      <c r="C196" s="132">
        <f t="shared" ref="C196:Q196" si="37">IF(C112=0,0,C112/0.086*1000000/C$11)</f>
        <v>0</v>
      </c>
      <c r="D196" s="132">
        <f t="shared" si="37"/>
        <v>0</v>
      </c>
      <c r="E196" s="132">
        <f t="shared" si="37"/>
        <v>0</v>
      </c>
      <c r="F196" s="132">
        <f t="shared" si="37"/>
        <v>0</v>
      </c>
      <c r="G196" s="132">
        <f t="shared" si="37"/>
        <v>0</v>
      </c>
      <c r="H196" s="132">
        <f t="shared" si="37"/>
        <v>0</v>
      </c>
      <c r="I196" s="132">
        <f t="shared" si="37"/>
        <v>0</v>
      </c>
      <c r="J196" s="132">
        <f t="shared" si="37"/>
        <v>0</v>
      </c>
      <c r="K196" s="132">
        <f t="shared" si="37"/>
        <v>0</v>
      </c>
      <c r="L196" s="132">
        <f t="shared" si="37"/>
        <v>0</v>
      </c>
      <c r="M196" s="132">
        <f t="shared" si="37"/>
        <v>0</v>
      </c>
      <c r="N196" s="132">
        <f t="shared" si="37"/>
        <v>0</v>
      </c>
      <c r="O196" s="132">
        <f t="shared" si="37"/>
        <v>0</v>
      </c>
      <c r="P196" s="132">
        <f t="shared" si="37"/>
        <v>0</v>
      </c>
      <c r="Q196" s="132">
        <f t="shared" si="37"/>
        <v>0</v>
      </c>
    </row>
    <row r="197" spans="1:17" ht="12" customHeight="1" x14ac:dyDescent="0.25">
      <c r="A197" s="167" t="s">
        <v>144</v>
      </c>
      <c r="B197" s="132">
        <f>IF(B113=0,0,B113/0.086*1000000/B$12)</f>
        <v>0</v>
      </c>
      <c r="C197" s="132">
        <f t="shared" ref="C197:Q197" si="38">IF(C113=0,0,C113/0.086*1000000/C$12)</f>
        <v>0</v>
      </c>
      <c r="D197" s="132">
        <f t="shared" si="38"/>
        <v>0</v>
      </c>
      <c r="E197" s="132">
        <f t="shared" si="38"/>
        <v>0</v>
      </c>
      <c r="F197" s="132">
        <f t="shared" si="38"/>
        <v>0</v>
      </c>
      <c r="G197" s="132">
        <f t="shared" si="38"/>
        <v>0</v>
      </c>
      <c r="H197" s="132">
        <f t="shared" si="38"/>
        <v>0</v>
      </c>
      <c r="I197" s="132">
        <f t="shared" si="38"/>
        <v>0</v>
      </c>
      <c r="J197" s="132">
        <f t="shared" si="38"/>
        <v>0</v>
      </c>
      <c r="K197" s="132">
        <f t="shared" si="38"/>
        <v>0</v>
      </c>
      <c r="L197" s="132">
        <f t="shared" si="38"/>
        <v>0</v>
      </c>
      <c r="M197" s="132">
        <f t="shared" si="38"/>
        <v>0</v>
      </c>
      <c r="N197" s="132">
        <f t="shared" si="38"/>
        <v>0</v>
      </c>
      <c r="O197" s="132">
        <f t="shared" si="38"/>
        <v>0</v>
      </c>
      <c r="P197" s="132">
        <f t="shared" si="38"/>
        <v>0</v>
      </c>
      <c r="Q197" s="132">
        <f t="shared" si="38"/>
        <v>0</v>
      </c>
    </row>
    <row r="198" spans="1:17" ht="12" customHeight="1" x14ac:dyDescent="0.25">
      <c r="A198" s="167" t="s">
        <v>143</v>
      </c>
      <c r="B198" s="132">
        <f>IF(B114=0,0,B114/0.086*1000000/B$13)</f>
        <v>0</v>
      </c>
      <c r="C198" s="132">
        <f t="shared" ref="C198:Q200" si="39">IF(C114=0,0,C114/0.086*1000000/C$13)</f>
        <v>0</v>
      </c>
      <c r="D198" s="132">
        <f t="shared" si="39"/>
        <v>0</v>
      </c>
      <c r="E198" s="132">
        <f t="shared" si="39"/>
        <v>0</v>
      </c>
      <c r="F198" s="132">
        <f t="shared" si="39"/>
        <v>0</v>
      </c>
      <c r="G198" s="132">
        <f t="shared" si="39"/>
        <v>0</v>
      </c>
      <c r="H198" s="132">
        <f t="shared" si="39"/>
        <v>0</v>
      </c>
      <c r="I198" s="132">
        <f t="shared" si="39"/>
        <v>0</v>
      </c>
      <c r="J198" s="132">
        <f t="shared" si="39"/>
        <v>0</v>
      </c>
      <c r="K198" s="132">
        <f t="shared" si="39"/>
        <v>0</v>
      </c>
      <c r="L198" s="132">
        <f t="shared" si="39"/>
        <v>0</v>
      </c>
      <c r="M198" s="132">
        <f t="shared" si="39"/>
        <v>0</v>
      </c>
      <c r="N198" s="132">
        <f t="shared" si="39"/>
        <v>0</v>
      </c>
      <c r="O198" s="132">
        <f t="shared" si="39"/>
        <v>0</v>
      </c>
      <c r="P198" s="132">
        <f t="shared" si="39"/>
        <v>0</v>
      </c>
      <c r="Q198" s="132">
        <f t="shared" si="39"/>
        <v>0</v>
      </c>
    </row>
    <row r="199" spans="1:17" ht="12" customHeight="1" x14ac:dyDescent="0.25">
      <c r="A199" s="166" t="s">
        <v>57</v>
      </c>
      <c r="B199" s="165">
        <f>IF(B115=0,0,B115/0.086*1000000/B$13)</f>
        <v>0</v>
      </c>
      <c r="C199" s="165">
        <f t="shared" si="39"/>
        <v>0</v>
      </c>
      <c r="D199" s="165">
        <f t="shared" si="39"/>
        <v>0</v>
      </c>
      <c r="E199" s="165">
        <f t="shared" si="39"/>
        <v>0</v>
      </c>
      <c r="F199" s="165">
        <f t="shared" si="39"/>
        <v>0</v>
      </c>
      <c r="G199" s="165">
        <f t="shared" si="39"/>
        <v>0</v>
      </c>
      <c r="H199" s="165">
        <f t="shared" si="39"/>
        <v>0</v>
      </c>
      <c r="I199" s="165">
        <f t="shared" si="39"/>
        <v>0</v>
      </c>
      <c r="J199" s="165">
        <f t="shared" si="39"/>
        <v>0</v>
      </c>
      <c r="K199" s="165">
        <f t="shared" si="39"/>
        <v>0</v>
      </c>
      <c r="L199" s="165">
        <f t="shared" si="39"/>
        <v>0</v>
      </c>
      <c r="M199" s="165">
        <f t="shared" si="39"/>
        <v>0</v>
      </c>
      <c r="N199" s="165">
        <f t="shared" si="39"/>
        <v>0</v>
      </c>
      <c r="O199" s="165">
        <f t="shared" si="39"/>
        <v>0</v>
      </c>
      <c r="P199" s="165">
        <f t="shared" si="39"/>
        <v>0</v>
      </c>
      <c r="Q199" s="165">
        <f t="shared" si="39"/>
        <v>0</v>
      </c>
    </row>
    <row r="200" spans="1:17" ht="12" customHeight="1" x14ac:dyDescent="0.25">
      <c r="A200" s="147" t="s">
        <v>59</v>
      </c>
      <c r="B200" s="164">
        <f>IF(B116=0,0,B116/0.086*1000000/B$13)</f>
        <v>0</v>
      </c>
      <c r="C200" s="164">
        <f t="shared" si="39"/>
        <v>0</v>
      </c>
      <c r="D200" s="164">
        <f t="shared" si="39"/>
        <v>0</v>
      </c>
      <c r="E200" s="164">
        <f t="shared" si="39"/>
        <v>0</v>
      </c>
      <c r="F200" s="164">
        <f t="shared" si="39"/>
        <v>0</v>
      </c>
      <c r="G200" s="164">
        <f t="shared" si="39"/>
        <v>0</v>
      </c>
      <c r="H200" s="164">
        <f t="shared" si="39"/>
        <v>0</v>
      </c>
      <c r="I200" s="164">
        <f t="shared" si="39"/>
        <v>0</v>
      </c>
      <c r="J200" s="164">
        <f t="shared" si="39"/>
        <v>0</v>
      </c>
      <c r="K200" s="164">
        <f t="shared" si="39"/>
        <v>0</v>
      </c>
      <c r="L200" s="164">
        <f t="shared" si="39"/>
        <v>0</v>
      </c>
      <c r="M200" s="164">
        <f t="shared" si="39"/>
        <v>0</v>
      </c>
      <c r="N200" s="164">
        <f t="shared" si="39"/>
        <v>0</v>
      </c>
      <c r="O200" s="164">
        <f t="shared" si="39"/>
        <v>0</v>
      </c>
      <c r="P200" s="164">
        <f t="shared" si="39"/>
        <v>0</v>
      </c>
      <c r="Q200" s="164">
        <f t="shared" si="39"/>
        <v>0</v>
      </c>
    </row>
    <row r="201" spans="1:17" ht="12" customHeight="1" x14ac:dyDescent="0.25">
      <c r="A201" s="163" t="s">
        <v>142</v>
      </c>
      <c r="B201" s="162">
        <f>IF(B117=0,0,B117/0.086*1000000/B$14)</f>
        <v>0</v>
      </c>
      <c r="C201" s="162">
        <f t="shared" ref="C201:Q201" si="40">IF(C117=0,0,C117/0.086*1000000/C$14)</f>
        <v>0</v>
      </c>
      <c r="D201" s="162">
        <f t="shared" si="40"/>
        <v>0</v>
      </c>
      <c r="E201" s="162">
        <f t="shared" si="40"/>
        <v>0</v>
      </c>
      <c r="F201" s="162">
        <f t="shared" si="40"/>
        <v>0</v>
      </c>
      <c r="G201" s="162">
        <f t="shared" si="40"/>
        <v>0</v>
      </c>
      <c r="H201" s="162">
        <f t="shared" si="40"/>
        <v>0</v>
      </c>
      <c r="I201" s="162">
        <f t="shared" si="40"/>
        <v>0</v>
      </c>
      <c r="J201" s="162">
        <f t="shared" si="40"/>
        <v>0</v>
      </c>
      <c r="K201" s="162">
        <f t="shared" si="40"/>
        <v>0</v>
      </c>
      <c r="L201" s="162">
        <f t="shared" si="40"/>
        <v>0</v>
      </c>
      <c r="M201" s="162">
        <f t="shared" si="40"/>
        <v>0</v>
      </c>
      <c r="N201" s="162">
        <f t="shared" si="40"/>
        <v>0</v>
      </c>
      <c r="O201" s="162">
        <f t="shared" si="40"/>
        <v>0</v>
      </c>
      <c r="P201" s="162">
        <f t="shared" si="40"/>
        <v>0</v>
      </c>
      <c r="Q201" s="162">
        <f t="shared" si="40"/>
        <v>0</v>
      </c>
    </row>
    <row r="202" spans="1:17" ht="12" customHeight="1" x14ac:dyDescent="0.25">
      <c r="A202" s="161" t="s">
        <v>141</v>
      </c>
      <c r="B202" s="160">
        <f>IF(B118=0,0,B118/0.086*1000000/B$15)</f>
        <v>0</v>
      </c>
      <c r="C202" s="160">
        <f t="shared" ref="C202:Q204" si="41">IF(C118=0,0,C118/0.086*1000000/C$15)</f>
        <v>0</v>
      </c>
      <c r="D202" s="160">
        <f t="shared" si="41"/>
        <v>0</v>
      </c>
      <c r="E202" s="160">
        <f t="shared" si="41"/>
        <v>0</v>
      </c>
      <c r="F202" s="160">
        <f t="shared" si="41"/>
        <v>0</v>
      </c>
      <c r="G202" s="160">
        <f t="shared" si="41"/>
        <v>0</v>
      </c>
      <c r="H202" s="160">
        <f t="shared" si="41"/>
        <v>0</v>
      </c>
      <c r="I202" s="160">
        <f t="shared" si="41"/>
        <v>0</v>
      </c>
      <c r="J202" s="160">
        <f t="shared" si="41"/>
        <v>0</v>
      </c>
      <c r="K202" s="160">
        <f t="shared" si="41"/>
        <v>0</v>
      </c>
      <c r="L202" s="160">
        <f t="shared" si="41"/>
        <v>0</v>
      </c>
      <c r="M202" s="160">
        <f t="shared" si="41"/>
        <v>0</v>
      </c>
      <c r="N202" s="160">
        <f t="shared" si="41"/>
        <v>0</v>
      </c>
      <c r="O202" s="160">
        <f t="shared" si="41"/>
        <v>0</v>
      </c>
      <c r="P202" s="160">
        <f t="shared" si="41"/>
        <v>0</v>
      </c>
      <c r="Q202" s="160">
        <f t="shared" si="41"/>
        <v>0</v>
      </c>
    </row>
    <row r="203" spans="1:17" ht="12" customHeight="1" x14ac:dyDescent="0.25">
      <c r="A203" s="148" t="s">
        <v>60</v>
      </c>
      <c r="B203" s="156">
        <f>IF(B119=0,0,B119/0.086*1000000/B$15)</f>
        <v>0</v>
      </c>
      <c r="C203" s="156">
        <f t="shared" si="41"/>
        <v>0</v>
      </c>
      <c r="D203" s="156">
        <f t="shared" si="41"/>
        <v>0</v>
      </c>
      <c r="E203" s="156">
        <f t="shared" si="41"/>
        <v>0</v>
      </c>
      <c r="F203" s="156">
        <f t="shared" si="41"/>
        <v>0</v>
      </c>
      <c r="G203" s="156">
        <f t="shared" si="41"/>
        <v>0</v>
      </c>
      <c r="H203" s="156">
        <f t="shared" si="41"/>
        <v>0</v>
      </c>
      <c r="I203" s="156">
        <f t="shared" si="41"/>
        <v>0</v>
      </c>
      <c r="J203" s="156">
        <f t="shared" si="41"/>
        <v>0</v>
      </c>
      <c r="K203" s="156">
        <f t="shared" si="41"/>
        <v>0</v>
      </c>
      <c r="L203" s="156">
        <f t="shared" si="41"/>
        <v>0</v>
      </c>
      <c r="M203" s="156">
        <f t="shared" si="41"/>
        <v>0</v>
      </c>
      <c r="N203" s="156">
        <f t="shared" si="41"/>
        <v>0</v>
      </c>
      <c r="O203" s="156">
        <f t="shared" si="41"/>
        <v>0</v>
      </c>
      <c r="P203" s="156">
        <f t="shared" si="41"/>
        <v>0</v>
      </c>
      <c r="Q203" s="156">
        <f t="shared" si="41"/>
        <v>0</v>
      </c>
    </row>
    <row r="204" spans="1:17" ht="12" customHeight="1" x14ac:dyDescent="0.25">
      <c r="A204" s="148" t="s">
        <v>59</v>
      </c>
      <c r="B204" s="156">
        <f>IF(B120=0,0,B120/0.086*1000000/B$15)</f>
        <v>0</v>
      </c>
      <c r="C204" s="156">
        <f t="shared" si="41"/>
        <v>0</v>
      </c>
      <c r="D204" s="156">
        <f t="shared" si="41"/>
        <v>0</v>
      </c>
      <c r="E204" s="156">
        <f t="shared" si="41"/>
        <v>0</v>
      </c>
      <c r="F204" s="156">
        <f t="shared" si="41"/>
        <v>0</v>
      </c>
      <c r="G204" s="156">
        <f t="shared" si="41"/>
        <v>0</v>
      </c>
      <c r="H204" s="156">
        <f t="shared" si="41"/>
        <v>0</v>
      </c>
      <c r="I204" s="156">
        <f t="shared" si="41"/>
        <v>0</v>
      </c>
      <c r="J204" s="156">
        <f t="shared" si="41"/>
        <v>0</v>
      </c>
      <c r="K204" s="156">
        <f t="shared" si="41"/>
        <v>0</v>
      </c>
      <c r="L204" s="156">
        <f t="shared" si="41"/>
        <v>0</v>
      </c>
      <c r="M204" s="156">
        <f t="shared" si="41"/>
        <v>0</v>
      </c>
      <c r="N204" s="156">
        <f t="shared" si="41"/>
        <v>0</v>
      </c>
      <c r="O204" s="156">
        <f t="shared" si="41"/>
        <v>0</v>
      </c>
      <c r="P204" s="156">
        <f t="shared" si="41"/>
        <v>0</v>
      </c>
      <c r="Q204" s="156">
        <f t="shared" si="41"/>
        <v>0</v>
      </c>
    </row>
    <row r="205" spans="1:17" ht="12" customHeight="1" x14ac:dyDescent="0.25">
      <c r="A205" s="158" t="s">
        <v>62</v>
      </c>
      <c r="B205" s="157">
        <f>IF(B121=0,0,B121/0.086*1000000/B$5)</f>
        <v>0</v>
      </c>
      <c r="C205" s="157">
        <f t="shared" ref="C205:Q205" si="42">IF(C121=0,0,C121/0.086*1000000/C$5)</f>
        <v>0</v>
      </c>
      <c r="D205" s="157">
        <f t="shared" si="42"/>
        <v>0</v>
      </c>
      <c r="E205" s="157">
        <f t="shared" si="42"/>
        <v>0</v>
      </c>
      <c r="F205" s="157">
        <f t="shared" si="42"/>
        <v>0</v>
      </c>
      <c r="G205" s="157">
        <f t="shared" si="42"/>
        <v>0</v>
      </c>
      <c r="H205" s="157">
        <f t="shared" si="42"/>
        <v>0</v>
      </c>
      <c r="I205" s="157">
        <f t="shared" si="42"/>
        <v>0</v>
      </c>
      <c r="J205" s="157">
        <f t="shared" si="42"/>
        <v>0</v>
      </c>
      <c r="K205" s="157">
        <f t="shared" si="42"/>
        <v>0</v>
      </c>
      <c r="L205" s="157">
        <f t="shared" si="42"/>
        <v>0</v>
      </c>
      <c r="M205" s="157">
        <f t="shared" si="42"/>
        <v>0</v>
      </c>
      <c r="N205" s="157">
        <f t="shared" si="42"/>
        <v>0</v>
      </c>
      <c r="O205" s="157">
        <f t="shared" si="42"/>
        <v>0</v>
      </c>
      <c r="P205" s="157">
        <f t="shared" si="42"/>
        <v>0</v>
      </c>
      <c r="Q205" s="157">
        <f t="shared" si="42"/>
        <v>0</v>
      </c>
    </row>
    <row r="206" spans="1:17" ht="12" customHeight="1" x14ac:dyDescent="0.25">
      <c r="A206" s="23" t="s">
        <v>58</v>
      </c>
      <c r="B206" s="156">
        <f>IF(B122=0,0,B122/0.086*1000000/B$17)</f>
        <v>0</v>
      </c>
      <c r="C206" s="156">
        <f t="shared" ref="C206:Q206" si="43">IF(C122=0,0,C122/0.086*1000000/C$17)</f>
        <v>0</v>
      </c>
      <c r="D206" s="156">
        <f t="shared" si="43"/>
        <v>0</v>
      </c>
      <c r="E206" s="156">
        <f t="shared" si="43"/>
        <v>0</v>
      </c>
      <c r="F206" s="156">
        <f t="shared" si="43"/>
        <v>0</v>
      </c>
      <c r="G206" s="156">
        <f t="shared" si="43"/>
        <v>0</v>
      </c>
      <c r="H206" s="156">
        <f t="shared" si="43"/>
        <v>0</v>
      </c>
      <c r="I206" s="156">
        <f t="shared" si="43"/>
        <v>0</v>
      </c>
      <c r="J206" s="156">
        <f t="shared" si="43"/>
        <v>0</v>
      </c>
      <c r="K206" s="156">
        <f t="shared" si="43"/>
        <v>0</v>
      </c>
      <c r="L206" s="156">
        <f t="shared" si="43"/>
        <v>0</v>
      </c>
      <c r="M206" s="156">
        <f t="shared" si="43"/>
        <v>0</v>
      </c>
      <c r="N206" s="156">
        <f t="shared" si="43"/>
        <v>0</v>
      </c>
      <c r="O206" s="156">
        <f t="shared" si="43"/>
        <v>0</v>
      </c>
      <c r="P206" s="156">
        <f t="shared" si="43"/>
        <v>0</v>
      </c>
      <c r="Q206" s="156">
        <f t="shared" si="43"/>
        <v>0</v>
      </c>
    </row>
    <row r="207" spans="1:17" ht="12" customHeight="1" x14ac:dyDescent="0.25">
      <c r="A207" s="23" t="s">
        <v>57</v>
      </c>
      <c r="B207" s="156">
        <f>IF(B123=0,0,B123/0.086*1000000/B$18)</f>
        <v>0</v>
      </c>
      <c r="C207" s="156">
        <f t="shared" ref="C207:Q207" si="44">IF(C123=0,0,C123/0.086*1000000/C$18)</f>
        <v>0</v>
      </c>
      <c r="D207" s="156">
        <f t="shared" si="44"/>
        <v>0</v>
      </c>
      <c r="E207" s="156">
        <f t="shared" si="44"/>
        <v>0</v>
      </c>
      <c r="F207" s="156">
        <f t="shared" si="44"/>
        <v>0</v>
      </c>
      <c r="G207" s="156">
        <f t="shared" si="44"/>
        <v>0</v>
      </c>
      <c r="H207" s="156">
        <f t="shared" si="44"/>
        <v>0</v>
      </c>
      <c r="I207" s="156">
        <f t="shared" si="44"/>
        <v>0</v>
      </c>
      <c r="J207" s="156">
        <f t="shared" si="44"/>
        <v>0</v>
      </c>
      <c r="K207" s="156">
        <f t="shared" si="44"/>
        <v>0</v>
      </c>
      <c r="L207" s="156">
        <f t="shared" si="44"/>
        <v>0</v>
      </c>
      <c r="M207" s="156">
        <f t="shared" si="44"/>
        <v>0</v>
      </c>
      <c r="N207" s="156">
        <f t="shared" si="44"/>
        <v>0</v>
      </c>
      <c r="O207" s="156">
        <f t="shared" si="44"/>
        <v>0</v>
      </c>
      <c r="P207" s="156">
        <f t="shared" si="44"/>
        <v>0</v>
      </c>
      <c r="Q207" s="156">
        <f t="shared" si="44"/>
        <v>0</v>
      </c>
    </row>
    <row r="208" spans="1:17" ht="12" customHeight="1" x14ac:dyDescent="0.25">
      <c r="A208" s="29" t="s">
        <v>140</v>
      </c>
      <c r="B208" s="57">
        <f>IF(B124=0,0,B124/0.086*1000000/B$19)</f>
        <v>0</v>
      </c>
      <c r="C208" s="57">
        <f t="shared" ref="C208:Q208" si="45">IF(C124=0,0,C124/0.086*1000000/C$19)</f>
        <v>0</v>
      </c>
      <c r="D208" s="57">
        <f t="shared" si="45"/>
        <v>0</v>
      </c>
      <c r="E208" s="57">
        <f t="shared" si="45"/>
        <v>0</v>
      </c>
      <c r="F208" s="57">
        <f t="shared" si="45"/>
        <v>0</v>
      </c>
      <c r="G208" s="57">
        <f t="shared" si="45"/>
        <v>0</v>
      </c>
      <c r="H208" s="57">
        <f t="shared" si="45"/>
        <v>0</v>
      </c>
      <c r="I208" s="57">
        <f t="shared" si="45"/>
        <v>0</v>
      </c>
      <c r="J208" s="57">
        <f t="shared" si="45"/>
        <v>0</v>
      </c>
      <c r="K208" s="57">
        <f t="shared" si="45"/>
        <v>0</v>
      </c>
      <c r="L208" s="57">
        <f t="shared" si="45"/>
        <v>0</v>
      </c>
      <c r="M208" s="57">
        <f t="shared" si="45"/>
        <v>0</v>
      </c>
      <c r="N208" s="57">
        <f t="shared" si="45"/>
        <v>0</v>
      </c>
      <c r="O208" s="57">
        <f t="shared" si="45"/>
        <v>0</v>
      </c>
      <c r="P208" s="57">
        <f t="shared" si="45"/>
        <v>0</v>
      </c>
      <c r="Q208" s="57">
        <f t="shared" si="45"/>
        <v>0</v>
      </c>
    </row>
    <row r="210" spans="1:17" ht="12" customHeight="1" x14ac:dyDescent="0.25">
      <c r="A210" s="152" t="s">
        <v>74</v>
      </c>
      <c r="B210" s="168">
        <f t="shared" ref="B210:Q210" si="46">SUM(B211,B214,B216,B226)</f>
        <v>0</v>
      </c>
      <c r="C210" s="168">
        <f t="shared" si="46"/>
        <v>0</v>
      </c>
      <c r="D210" s="168">
        <f t="shared" si="46"/>
        <v>0</v>
      </c>
      <c r="E210" s="168">
        <f t="shared" si="46"/>
        <v>0</v>
      </c>
      <c r="F210" s="168">
        <f t="shared" si="46"/>
        <v>0</v>
      </c>
      <c r="G210" s="168">
        <f t="shared" si="46"/>
        <v>0</v>
      </c>
      <c r="H210" s="168">
        <f t="shared" si="46"/>
        <v>0</v>
      </c>
      <c r="I210" s="168">
        <f t="shared" si="46"/>
        <v>0</v>
      </c>
      <c r="J210" s="168">
        <f t="shared" si="46"/>
        <v>0</v>
      </c>
      <c r="K210" s="168">
        <f t="shared" si="46"/>
        <v>0</v>
      </c>
      <c r="L210" s="168">
        <f t="shared" si="46"/>
        <v>0</v>
      </c>
      <c r="M210" s="168">
        <f t="shared" si="46"/>
        <v>0</v>
      </c>
      <c r="N210" s="168">
        <f t="shared" si="46"/>
        <v>0</v>
      </c>
      <c r="O210" s="168">
        <f t="shared" si="46"/>
        <v>0</v>
      </c>
      <c r="P210" s="168">
        <f t="shared" si="46"/>
        <v>0</v>
      </c>
      <c r="Q210" s="168">
        <f t="shared" si="46"/>
        <v>0</v>
      </c>
    </row>
    <row r="211" spans="1:17" ht="12" customHeight="1" x14ac:dyDescent="0.25">
      <c r="A211" s="158" t="s">
        <v>65</v>
      </c>
      <c r="B211" s="157">
        <f t="shared" ref="B211:Q211" si="47">SUM(B212:B213)</f>
        <v>0</v>
      </c>
      <c r="C211" s="157">
        <f t="shared" si="47"/>
        <v>0</v>
      </c>
      <c r="D211" s="157">
        <f t="shared" si="47"/>
        <v>0</v>
      </c>
      <c r="E211" s="157">
        <f t="shared" si="47"/>
        <v>0</v>
      </c>
      <c r="F211" s="157">
        <f t="shared" si="47"/>
        <v>0</v>
      </c>
      <c r="G211" s="157">
        <f t="shared" si="47"/>
        <v>0</v>
      </c>
      <c r="H211" s="157">
        <f t="shared" si="47"/>
        <v>0</v>
      </c>
      <c r="I211" s="157">
        <f t="shared" si="47"/>
        <v>0</v>
      </c>
      <c r="J211" s="157">
        <f t="shared" si="47"/>
        <v>0</v>
      </c>
      <c r="K211" s="157">
        <f t="shared" si="47"/>
        <v>0</v>
      </c>
      <c r="L211" s="157">
        <f t="shared" si="47"/>
        <v>0</v>
      </c>
      <c r="M211" s="157">
        <f t="shared" si="47"/>
        <v>0</v>
      </c>
      <c r="N211" s="157">
        <f t="shared" si="47"/>
        <v>0</v>
      </c>
      <c r="O211" s="157">
        <f t="shared" si="47"/>
        <v>0</v>
      </c>
      <c r="P211" s="157">
        <f t="shared" si="47"/>
        <v>0</v>
      </c>
      <c r="Q211" s="157">
        <f t="shared" si="47"/>
        <v>0</v>
      </c>
    </row>
    <row r="212" spans="1:17" ht="12" customHeight="1" x14ac:dyDescent="0.25">
      <c r="A212" s="23" t="s">
        <v>58</v>
      </c>
      <c r="B212" s="156">
        <f t="shared" ref="B212:Q213" si="48">IF(B128=0,0,B128/0.086*1000000/B$7)</f>
        <v>0</v>
      </c>
      <c r="C212" s="156">
        <f t="shared" si="48"/>
        <v>0</v>
      </c>
      <c r="D212" s="156">
        <f t="shared" si="48"/>
        <v>0</v>
      </c>
      <c r="E212" s="156">
        <f t="shared" si="48"/>
        <v>0</v>
      </c>
      <c r="F212" s="156">
        <f t="shared" si="48"/>
        <v>0</v>
      </c>
      <c r="G212" s="156">
        <f t="shared" si="48"/>
        <v>0</v>
      </c>
      <c r="H212" s="156">
        <f t="shared" si="48"/>
        <v>0</v>
      </c>
      <c r="I212" s="156">
        <f t="shared" si="48"/>
        <v>0</v>
      </c>
      <c r="J212" s="156">
        <f t="shared" si="48"/>
        <v>0</v>
      </c>
      <c r="K212" s="156">
        <f t="shared" si="48"/>
        <v>0</v>
      </c>
      <c r="L212" s="156">
        <f t="shared" si="48"/>
        <v>0</v>
      </c>
      <c r="M212" s="156">
        <f t="shared" si="48"/>
        <v>0</v>
      </c>
      <c r="N212" s="156">
        <f t="shared" si="48"/>
        <v>0</v>
      </c>
      <c r="O212" s="156">
        <f t="shared" si="48"/>
        <v>0</v>
      </c>
      <c r="P212" s="156">
        <f t="shared" si="48"/>
        <v>0</v>
      </c>
      <c r="Q212" s="156">
        <f t="shared" si="48"/>
        <v>0</v>
      </c>
    </row>
    <row r="213" spans="1:17" ht="12" customHeight="1" x14ac:dyDescent="0.25">
      <c r="A213" s="23" t="s">
        <v>60</v>
      </c>
      <c r="B213" s="156">
        <f t="shared" si="48"/>
        <v>0</v>
      </c>
      <c r="C213" s="156">
        <f t="shared" si="48"/>
        <v>0</v>
      </c>
      <c r="D213" s="156">
        <f t="shared" si="48"/>
        <v>0</v>
      </c>
      <c r="E213" s="156">
        <f t="shared" si="48"/>
        <v>0</v>
      </c>
      <c r="F213" s="156">
        <f t="shared" si="48"/>
        <v>0</v>
      </c>
      <c r="G213" s="156">
        <f t="shared" si="48"/>
        <v>0</v>
      </c>
      <c r="H213" s="156">
        <f t="shared" si="48"/>
        <v>0</v>
      </c>
      <c r="I213" s="156">
        <f t="shared" si="48"/>
        <v>0</v>
      </c>
      <c r="J213" s="156">
        <f t="shared" si="48"/>
        <v>0</v>
      </c>
      <c r="K213" s="156">
        <f t="shared" si="48"/>
        <v>0</v>
      </c>
      <c r="L213" s="156">
        <f t="shared" si="48"/>
        <v>0</v>
      </c>
      <c r="M213" s="156">
        <f t="shared" si="48"/>
        <v>0</v>
      </c>
      <c r="N213" s="156">
        <f t="shared" si="48"/>
        <v>0</v>
      </c>
      <c r="O213" s="156">
        <f t="shared" si="48"/>
        <v>0</v>
      </c>
      <c r="P213" s="156">
        <f t="shared" si="48"/>
        <v>0</v>
      </c>
      <c r="Q213" s="156">
        <f t="shared" si="48"/>
        <v>0</v>
      </c>
    </row>
    <row r="214" spans="1:17" ht="12" customHeight="1" x14ac:dyDescent="0.25">
      <c r="A214" s="158" t="s">
        <v>112</v>
      </c>
      <c r="B214" s="157">
        <f t="shared" ref="B214:Q214" si="49">B215</f>
        <v>0</v>
      </c>
      <c r="C214" s="157">
        <f t="shared" si="49"/>
        <v>0</v>
      </c>
      <c r="D214" s="157">
        <f t="shared" si="49"/>
        <v>0</v>
      </c>
      <c r="E214" s="157">
        <f t="shared" si="49"/>
        <v>0</v>
      </c>
      <c r="F214" s="157">
        <f t="shared" si="49"/>
        <v>0</v>
      </c>
      <c r="G214" s="157">
        <f t="shared" si="49"/>
        <v>0</v>
      </c>
      <c r="H214" s="157">
        <f t="shared" si="49"/>
        <v>0</v>
      </c>
      <c r="I214" s="157">
        <f t="shared" si="49"/>
        <v>0</v>
      </c>
      <c r="J214" s="157">
        <f t="shared" si="49"/>
        <v>0</v>
      </c>
      <c r="K214" s="157">
        <f t="shared" si="49"/>
        <v>0</v>
      </c>
      <c r="L214" s="157">
        <f t="shared" si="49"/>
        <v>0</v>
      </c>
      <c r="M214" s="157">
        <f t="shared" si="49"/>
        <v>0</v>
      </c>
      <c r="N214" s="157">
        <f t="shared" si="49"/>
        <v>0</v>
      </c>
      <c r="O214" s="157">
        <f t="shared" si="49"/>
        <v>0</v>
      </c>
      <c r="P214" s="157">
        <f t="shared" si="49"/>
        <v>0</v>
      </c>
      <c r="Q214" s="157">
        <f t="shared" si="49"/>
        <v>0</v>
      </c>
    </row>
    <row r="215" spans="1:17" ht="12" customHeight="1" x14ac:dyDescent="0.25">
      <c r="A215" s="23" t="s">
        <v>60</v>
      </c>
      <c r="B215" s="156">
        <f t="shared" ref="B215:Q216" si="50">IF(B131=0,0,B131/0.086*1000000/B$5)</f>
        <v>0</v>
      </c>
      <c r="C215" s="156">
        <f t="shared" si="50"/>
        <v>0</v>
      </c>
      <c r="D215" s="156">
        <f t="shared" si="50"/>
        <v>0</v>
      </c>
      <c r="E215" s="156">
        <f t="shared" si="50"/>
        <v>0</v>
      </c>
      <c r="F215" s="156">
        <f t="shared" si="50"/>
        <v>0</v>
      </c>
      <c r="G215" s="156">
        <f t="shared" si="50"/>
        <v>0</v>
      </c>
      <c r="H215" s="156">
        <f t="shared" si="50"/>
        <v>0</v>
      </c>
      <c r="I215" s="156">
        <f t="shared" si="50"/>
        <v>0</v>
      </c>
      <c r="J215" s="156">
        <f t="shared" si="50"/>
        <v>0</v>
      </c>
      <c r="K215" s="156">
        <f t="shared" si="50"/>
        <v>0</v>
      </c>
      <c r="L215" s="156">
        <f t="shared" si="50"/>
        <v>0</v>
      </c>
      <c r="M215" s="156">
        <f t="shared" si="50"/>
        <v>0</v>
      </c>
      <c r="N215" s="156">
        <f t="shared" si="50"/>
        <v>0</v>
      </c>
      <c r="O215" s="156">
        <f t="shared" si="50"/>
        <v>0</v>
      </c>
      <c r="P215" s="156">
        <f t="shared" si="50"/>
        <v>0</v>
      </c>
      <c r="Q215" s="156">
        <f t="shared" si="50"/>
        <v>0</v>
      </c>
    </row>
    <row r="216" spans="1:17" ht="12" customHeight="1" x14ac:dyDescent="0.25">
      <c r="A216" s="158" t="s">
        <v>63</v>
      </c>
      <c r="B216" s="157">
        <f t="shared" si="50"/>
        <v>0</v>
      </c>
      <c r="C216" s="157">
        <f t="shared" si="50"/>
        <v>0</v>
      </c>
      <c r="D216" s="157">
        <f t="shared" si="50"/>
        <v>0</v>
      </c>
      <c r="E216" s="157">
        <f t="shared" si="50"/>
        <v>0</v>
      </c>
      <c r="F216" s="157">
        <f t="shared" si="50"/>
        <v>0</v>
      </c>
      <c r="G216" s="157">
        <f t="shared" si="50"/>
        <v>0</v>
      </c>
      <c r="H216" s="157">
        <f t="shared" si="50"/>
        <v>0</v>
      </c>
      <c r="I216" s="157">
        <f t="shared" si="50"/>
        <v>0</v>
      </c>
      <c r="J216" s="157">
        <f t="shared" si="50"/>
        <v>0</v>
      </c>
      <c r="K216" s="157">
        <f t="shared" si="50"/>
        <v>0</v>
      </c>
      <c r="L216" s="157">
        <f t="shared" si="50"/>
        <v>0</v>
      </c>
      <c r="M216" s="157">
        <f t="shared" si="50"/>
        <v>0</v>
      </c>
      <c r="N216" s="157">
        <f t="shared" si="50"/>
        <v>0</v>
      </c>
      <c r="O216" s="157">
        <f t="shared" si="50"/>
        <v>0</v>
      </c>
      <c r="P216" s="157">
        <f t="shared" si="50"/>
        <v>0</v>
      </c>
      <c r="Q216" s="157">
        <f t="shared" si="50"/>
        <v>0</v>
      </c>
    </row>
    <row r="217" spans="1:17" ht="12" customHeight="1" x14ac:dyDescent="0.25">
      <c r="A217" s="167" t="s">
        <v>171</v>
      </c>
      <c r="B217" s="132">
        <f t="shared" ref="B217:Q217" si="51">IF(B133=0,0,B133/0.086*1000000/B$11)</f>
        <v>0</v>
      </c>
      <c r="C217" s="132">
        <f t="shared" si="51"/>
        <v>0</v>
      </c>
      <c r="D217" s="132">
        <f t="shared" si="51"/>
        <v>0</v>
      </c>
      <c r="E217" s="132">
        <f t="shared" si="51"/>
        <v>0</v>
      </c>
      <c r="F217" s="132">
        <f t="shared" si="51"/>
        <v>0</v>
      </c>
      <c r="G217" s="132">
        <f t="shared" si="51"/>
        <v>0</v>
      </c>
      <c r="H217" s="132">
        <f t="shared" si="51"/>
        <v>0</v>
      </c>
      <c r="I217" s="132">
        <f t="shared" si="51"/>
        <v>0</v>
      </c>
      <c r="J217" s="132">
        <f t="shared" si="51"/>
        <v>0</v>
      </c>
      <c r="K217" s="132">
        <f t="shared" si="51"/>
        <v>0</v>
      </c>
      <c r="L217" s="132">
        <f t="shared" si="51"/>
        <v>0</v>
      </c>
      <c r="M217" s="132">
        <f t="shared" si="51"/>
        <v>0</v>
      </c>
      <c r="N217" s="132">
        <f t="shared" si="51"/>
        <v>0</v>
      </c>
      <c r="O217" s="132">
        <f t="shared" si="51"/>
        <v>0</v>
      </c>
      <c r="P217" s="132">
        <f t="shared" si="51"/>
        <v>0</v>
      </c>
      <c r="Q217" s="132">
        <f t="shared" si="51"/>
        <v>0</v>
      </c>
    </row>
    <row r="218" spans="1:17" ht="12" customHeight="1" x14ac:dyDescent="0.25">
      <c r="A218" s="167" t="s">
        <v>144</v>
      </c>
      <c r="B218" s="132">
        <f t="shared" ref="B218:Q218" si="52">IF(B134=0,0,B134/0.086*1000000/B$12)</f>
        <v>0</v>
      </c>
      <c r="C218" s="132">
        <f t="shared" si="52"/>
        <v>0</v>
      </c>
      <c r="D218" s="132">
        <f t="shared" si="52"/>
        <v>0</v>
      </c>
      <c r="E218" s="132">
        <f t="shared" si="52"/>
        <v>0</v>
      </c>
      <c r="F218" s="132">
        <f t="shared" si="52"/>
        <v>0</v>
      </c>
      <c r="G218" s="132">
        <f t="shared" si="52"/>
        <v>0</v>
      </c>
      <c r="H218" s="132">
        <f t="shared" si="52"/>
        <v>0</v>
      </c>
      <c r="I218" s="132">
        <f t="shared" si="52"/>
        <v>0</v>
      </c>
      <c r="J218" s="132">
        <f t="shared" si="52"/>
        <v>0</v>
      </c>
      <c r="K218" s="132">
        <f t="shared" si="52"/>
        <v>0</v>
      </c>
      <c r="L218" s="132">
        <f t="shared" si="52"/>
        <v>0</v>
      </c>
      <c r="M218" s="132">
        <f t="shared" si="52"/>
        <v>0</v>
      </c>
      <c r="N218" s="132">
        <f t="shared" si="52"/>
        <v>0</v>
      </c>
      <c r="O218" s="132">
        <f t="shared" si="52"/>
        <v>0</v>
      </c>
      <c r="P218" s="132">
        <f t="shared" si="52"/>
        <v>0</v>
      </c>
      <c r="Q218" s="132">
        <f t="shared" si="52"/>
        <v>0</v>
      </c>
    </row>
    <row r="219" spans="1:17" ht="12" customHeight="1" x14ac:dyDescent="0.25">
      <c r="A219" s="167" t="s">
        <v>143</v>
      </c>
      <c r="B219" s="132">
        <f t="shared" ref="B219:Q221" si="53">IF(B135=0,0,B135/0.086*1000000/B$13)</f>
        <v>0</v>
      </c>
      <c r="C219" s="132">
        <f t="shared" si="53"/>
        <v>0</v>
      </c>
      <c r="D219" s="132">
        <f t="shared" si="53"/>
        <v>0</v>
      </c>
      <c r="E219" s="132">
        <f t="shared" si="53"/>
        <v>0</v>
      </c>
      <c r="F219" s="132">
        <f t="shared" si="53"/>
        <v>0</v>
      </c>
      <c r="G219" s="132">
        <f t="shared" si="53"/>
        <v>0</v>
      </c>
      <c r="H219" s="132">
        <f t="shared" si="53"/>
        <v>0</v>
      </c>
      <c r="I219" s="132">
        <f t="shared" si="53"/>
        <v>0</v>
      </c>
      <c r="J219" s="132">
        <f t="shared" si="53"/>
        <v>0</v>
      </c>
      <c r="K219" s="132">
        <f t="shared" si="53"/>
        <v>0</v>
      </c>
      <c r="L219" s="132">
        <f t="shared" si="53"/>
        <v>0</v>
      </c>
      <c r="M219" s="132">
        <f t="shared" si="53"/>
        <v>0</v>
      </c>
      <c r="N219" s="132">
        <f t="shared" si="53"/>
        <v>0</v>
      </c>
      <c r="O219" s="132">
        <f t="shared" si="53"/>
        <v>0</v>
      </c>
      <c r="P219" s="132">
        <f t="shared" si="53"/>
        <v>0</v>
      </c>
      <c r="Q219" s="132">
        <f t="shared" si="53"/>
        <v>0</v>
      </c>
    </row>
    <row r="220" spans="1:17" ht="12" customHeight="1" x14ac:dyDescent="0.25">
      <c r="A220" s="166" t="s">
        <v>57</v>
      </c>
      <c r="B220" s="165">
        <f t="shared" si="53"/>
        <v>0</v>
      </c>
      <c r="C220" s="165">
        <f t="shared" si="53"/>
        <v>0</v>
      </c>
      <c r="D220" s="165">
        <f t="shared" si="53"/>
        <v>0</v>
      </c>
      <c r="E220" s="165">
        <f t="shared" si="53"/>
        <v>0</v>
      </c>
      <c r="F220" s="165">
        <f t="shared" si="53"/>
        <v>0</v>
      </c>
      <c r="G220" s="165">
        <f t="shared" si="53"/>
        <v>0</v>
      </c>
      <c r="H220" s="165">
        <f t="shared" si="53"/>
        <v>0</v>
      </c>
      <c r="I220" s="165">
        <f t="shared" si="53"/>
        <v>0</v>
      </c>
      <c r="J220" s="165">
        <f t="shared" si="53"/>
        <v>0</v>
      </c>
      <c r="K220" s="165">
        <f t="shared" si="53"/>
        <v>0</v>
      </c>
      <c r="L220" s="165">
        <f t="shared" si="53"/>
        <v>0</v>
      </c>
      <c r="M220" s="165">
        <f t="shared" si="53"/>
        <v>0</v>
      </c>
      <c r="N220" s="165">
        <f t="shared" si="53"/>
        <v>0</v>
      </c>
      <c r="O220" s="165">
        <f t="shared" si="53"/>
        <v>0</v>
      </c>
      <c r="P220" s="165">
        <f t="shared" si="53"/>
        <v>0</v>
      </c>
      <c r="Q220" s="165">
        <f t="shared" si="53"/>
        <v>0</v>
      </c>
    </row>
    <row r="221" spans="1:17" ht="12" customHeight="1" x14ac:dyDescent="0.25">
      <c r="A221" s="147" t="s">
        <v>59</v>
      </c>
      <c r="B221" s="164">
        <f t="shared" si="53"/>
        <v>0</v>
      </c>
      <c r="C221" s="164">
        <f t="shared" si="53"/>
        <v>0</v>
      </c>
      <c r="D221" s="164">
        <f t="shared" si="53"/>
        <v>0</v>
      </c>
      <c r="E221" s="164">
        <f t="shared" si="53"/>
        <v>0</v>
      </c>
      <c r="F221" s="164">
        <f t="shared" si="53"/>
        <v>0</v>
      </c>
      <c r="G221" s="164">
        <f t="shared" si="53"/>
        <v>0</v>
      </c>
      <c r="H221" s="164">
        <f t="shared" si="53"/>
        <v>0</v>
      </c>
      <c r="I221" s="164">
        <f t="shared" si="53"/>
        <v>0</v>
      </c>
      <c r="J221" s="164">
        <f t="shared" si="53"/>
        <v>0</v>
      </c>
      <c r="K221" s="164">
        <f t="shared" si="53"/>
        <v>0</v>
      </c>
      <c r="L221" s="164">
        <f t="shared" si="53"/>
        <v>0</v>
      </c>
      <c r="M221" s="164">
        <f t="shared" si="53"/>
        <v>0</v>
      </c>
      <c r="N221" s="164">
        <f t="shared" si="53"/>
        <v>0</v>
      </c>
      <c r="O221" s="164">
        <f t="shared" si="53"/>
        <v>0</v>
      </c>
      <c r="P221" s="164">
        <f t="shared" si="53"/>
        <v>0</v>
      </c>
      <c r="Q221" s="164">
        <f t="shared" si="53"/>
        <v>0</v>
      </c>
    </row>
    <row r="222" spans="1:17" ht="12" customHeight="1" x14ac:dyDescent="0.25">
      <c r="A222" s="163" t="s">
        <v>142</v>
      </c>
      <c r="B222" s="162">
        <f t="shared" ref="B222:Q222" si="54">IF(B138=0,0,B138/0.086*1000000/B$14)</f>
        <v>0</v>
      </c>
      <c r="C222" s="162">
        <f t="shared" si="54"/>
        <v>0</v>
      </c>
      <c r="D222" s="162">
        <f t="shared" si="54"/>
        <v>0</v>
      </c>
      <c r="E222" s="162">
        <f t="shared" si="54"/>
        <v>0</v>
      </c>
      <c r="F222" s="162">
        <f t="shared" si="54"/>
        <v>0</v>
      </c>
      <c r="G222" s="162">
        <f t="shared" si="54"/>
        <v>0</v>
      </c>
      <c r="H222" s="162">
        <f t="shared" si="54"/>
        <v>0</v>
      </c>
      <c r="I222" s="162">
        <f t="shared" si="54"/>
        <v>0</v>
      </c>
      <c r="J222" s="162">
        <f t="shared" si="54"/>
        <v>0</v>
      </c>
      <c r="K222" s="162">
        <f t="shared" si="54"/>
        <v>0</v>
      </c>
      <c r="L222" s="162">
        <f t="shared" si="54"/>
        <v>0</v>
      </c>
      <c r="M222" s="162">
        <f t="shared" si="54"/>
        <v>0</v>
      </c>
      <c r="N222" s="162">
        <f t="shared" si="54"/>
        <v>0</v>
      </c>
      <c r="O222" s="162">
        <f t="shared" si="54"/>
        <v>0</v>
      </c>
      <c r="P222" s="162">
        <f t="shared" si="54"/>
        <v>0</v>
      </c>
      <c r="Q222" s="162">
        <f t="shared" si="54"/>
        <v>0</v>
      </c>
    </row>
    <row r="223" spans="1:17" ht="12" customHeight="1" x14ac:dyDescent="0.25">
      <c r="A223" s="161" t="s">
        <v>141</v>
      </c>
      <c r="B223" s="160">
        <f t="shared" ref="B223:Q225" si="55">IF(B139=0,0,B139/0.086*1000000/B$15)</f>
        <v>0</v>
      </c>
      <c r="C223" s="160">
        <f t="shared" si="55"/>
        <v>0</v>
      </c>
      <c r="D223" s="160">
        <f t="shared" si="55"/>
        <v>0</v>
      </c>
      <c r="E223" s="160">
        <f t="shared" si="55"/>
        <v>0</v>
      </c>
      <c r="F223" s="160">
        <f t="shared" si="55"/>
        <v>0</v>
      </c>
      <c r="G223" s="160">
        <f t="shared" si="55"/>
        <v>0</v>
      </c>
      <c r="H223" s="160">
        <f t="shared" si="55"/>
        <v>0</v>
      </c>
      <c r="I223" s="160">
        <f t="shared" si="55"/>
        <v>0</v>
      </c>
      <c r="J223" s="160">
        <f t="shared" si="55"/>
        <v>0</v>
      </c>
      <c r="K223" s="160">
        <f t="shared" si="55"/>
        <v>0</v>
      </c>
      <c r="L223" s="160">
        <f t="shared" si="55"/>
        <v>0</v>
      </c>
      <c r="M223" s="160">
        <f t="shared" si="55"/>
        <v>0</v>
      </c>
      <c r="N223" s="160">
        <f t="shared" si="55"/>
        <v>0</v>
      </c>
      <c r="O223" s="160">
        <f t="shared" si="55"/>
        <v>0</v>
      </c>
      <c r="P223" s="160">
        <f t="shared" si="55"/>
        <v>0</v>
      </c>
      <c r="Q223" s="160">
        <f t="shared" si="55"/>
        <v>0</v>
      </c>
    </row>
    <row r="224" spans="1:17" ht="12" customHeight="1" x14ac:dyDescent="0.25">
      <c r="A224" s="148" t="s">
        <v>60</v>
      </c>
      <c r="B224" s="156">
        <f t="shared" si="55"/>
        <v>0</v>
      </c>
      <c r="C224" s="156">
        <f t="shared" si="55"/>
        <v>0</v>
      </c>
      <c r="D224" s="156">
        <f t="shared" si="55"/>
        <v>0</v>
      </c>
      <c r="E224" s="156">
        <f t="shared" si="55"/>
        <v>0</v>
      </c>
      <c r="F224" s="156">
        <f t="shared" si="55"/>
        <v>0</v>
      </c>
      <c r="G224" s="156">
        <f t="shared" si="55"/>
        <v>0</v>
      </c>
      <c r="H224" s="156">
        <f t="shared" si="55"/>
        <v>0</v>
      </c>
      <c r="I224" s="156">
        <f t="shared" si="55"/>
        <v>0</v>
      </c>
      <c r="J224" s="156">
        <f t="shared" si="55"/>
        <v>0</v>
      </c>
      <c r="K224" s="156">
        <f t="shared" si="55"/>
        <v>0</v>
      </c>
      <c r="L224" s="156">
        <f t="shared" si="55"/>
        <v>0</v>
      </c>
      <c r="M224" s="156">
        <f t="shared" si="55"/>
        <v>0</v>
      </c>
      <c r="N224" s="156">
        <f t="shared" si="55"/>
        <v>0</v>
      </c>
      <c r="O224" s="156">
        <f t="shared" si="55"/>
        <v>0</v>
      </c>
      <c r="P224" s="156">
        <f t="shared" si="55"/>
        <v>0</v>
      </c>
      <c r="Q224" s="156">
        <f t="shared" si="55"/>
        <v>0</v>
      </c>
    </row>
    <row r="225" spans="1:17" ht="12" customHeight="1" x14ac:dyDescent="0.25">
      <c r="A225" s="148" t="s">
        <v>59</v>
      </c>
      <c r="B225" s="156">
        <f t="shared" si="55"/>
        <v>0</v>
      </c>
      <c r="C225" s="156">
        <f t="shared" si="55"/>
        <v>0</v>
      </c>
      <c r="D225" s="156">
        <f t="shared" si="55"/>
        <v>0</v>
      </c>
      <c r="E225" s="156">
        <f t="shared" si="55"/>
        <v>0</v>
      </c>
      <c r="F225" s="156">
        <f t="shared" si="55"/>
        <v>0</v>
      </c>
      <c r="G225" s="156">
        <f t="shared" si="55"/>
        <v>0</v>
      </c>
      <c r="H225" s="156">
        <f t="shared" si="55"/>
        <v>0</v>
      </c>
      <c r="I225" s="156">
        <f t="shared" si="55"/>
        <v>0</v>
      </c>
      <c r="J225" s="156">
        <f t="shared" si="55"/>
        <v>0</v>
      </c>
      <c r="K225" s="156">
        <f t="shared" si="55"/>
        <v>0</v>
      </c>
      <c r="L225" s="156">
        <f t="shared" si="55"/>
        <v>0</v>
      </c>
      <c r="M225" s="156">
        <f t="shared" si="55"/>
        <v>0</v>
      </c>
      <c r="N225" s="156">
        <f t="shared" si="55"/>
        <v>0</v>
      </c>
      <c r="O225" s="156">
        <f t="shared" si="55"/>
        <v>0</v>
      </c>
      <c r="P225" s="156">
        <f t="shared" si="55"/>
        <v>0</v>
      </c>
      <c r="Q225" s="156">
        <f t="shared" si="55"/>
        <v>0</v>
      </c>
    </row>
    <row r="226" spans="1:17" ht="12" customHeight="1" x14ac:dyDescent="0.25">
      <c r="A226" s="158" t="s">
        <v>62</v>
      </c>
      <c r="B226" s="157">
        <f t="shared" ref="B226:Q226" si="56">IF(B142=0,0,B142/0.086*1000000/B$5)</f>
        <v>0</v>
      </c>
      <c r="C226" s="157">
        <f t="shared" si="56"/>
        <v>0</v>
      </c>
      <c r="D226" s="157">
        <f t="shared" si="56"/>
        <v>0</v>
      </c>
      <c r="E226" s="157">
        <f t="shared" si="56"/>
        <v>0</v>
      </c>
      <c r="F226" s="157">
        <f t="shared" si="56"/>
        <v>0</v>
      </c>
      <c r="G226" s="157">
        <f t="shared" si="56"/>
        <v>0</v>
      </c>
      <c r="H226" s="157">
        <f t="shared" si="56"/>
        <v>0</v>
      </c>
      <c r="I226" s="157">
        <f t="shared" si="56"/>
        <v>0</v>
      </c>
      <c r="J226" s="157">
        <f t="shared" si="56"/>
        <v>0</v>
      </c>
      <c r="K226" s="157">
        <f t="shared" si="56"/>
        <v>0</v>
      </c>
      <c r="L226" s="157">
        <f t="shared" si="56"/>
        <v>0</v>
      </c>
      <c r="M226" s="157">
        <f t="shared" si="56"/>
        <v>0</v>
      </c>
      <c r="N226" s="157">
        <f t="shared" si="56"/>
        <v>0</v>
      </c>
      <c r="O226" s="157">
        <f t="shared" si="56"/>
        <v>0</v>
      </c>
      <c r="P226" s="157">
        <f t="shared" si="56"/>
        <v>0</v>
      </c>
      <c r="Q226" s="157">
        <f t="shared" si="56"/>
        <v>0</v>
      </c>
    </row>
    <row r="227" spans="1:17" ht="12" customHeight="1" x14ac:dyDescent="0.25">
      <c r="A227" s="23" t="s">
        <v>58</v>
      </c>
      <c r="B227" s="156">
        <f t="shared" ref="B227:Q227" si="57">IF(B143=0,0,B143/0.086*1000000/B$17)</f>
        <v>0</v>
      </c>
      <c r="C227" s="156">
        <f t="shared" si="57"/>
        <v>0</v>
      </c>
      <c r="D227" s="156">
        <f t="shared" si="57"/>
        <v>0</v>
      </c>
      <c r="E227" s="156">
        <f t="shared" si="57"/>
        <v>0</v>
      </c>
      <c r="F227" s="156">
        <f t="shared" si="57"/>
        <v>0</v>
      </c>
      <c r="G227" s="156">
        <f t="shared" si="57"/>
        <v>0</v>
      </c>
      <c r="H227" s="156">
        <f t="shared" si="57"/>
        <v>0</v>
      </c>
      <c r="I227" s="156">
        <f t="shared" si="57"/>
        <v>0</v>
      </c>
      <c r="J227" s="156">
        <f t="shared" si="57"/>
        <v>0</v>
      </c>
      <c r="K227" s="156">
        <f t="shared" si="57"/>
        <v>0</v>
      </c>
      <c r="L227" s="156">
        <f t="shared" si="57"/>
        <v>0</v>
      </c>
      <c r="M227" s="156">
        <f t="shared" si="57"/>
        <v>0</v>
      </c>
      <c r="N227" s="156">
        <f t="shared" si="57"/>
        <v>0</v>
      </c>
      <c r="O227" s="156">
        <f t="shared" si="57"/>
        <v>0</v>
      </c>
      <c r="P227" s="156">
        <f t="shared" si="57"/>
        <v>0</v>
      </c>
      <c r="Q227" s="156">
        <f t="shared" si="57"/>
        <v>0</v>
      </c>
    </row>
    <row r="228" spans="1:17" ht="12" customHeight="1" x14ac:dyDescent="0.25">
      <c r="A228" s="23" t="s">
        <v>57</v>
      </c>
      <c r="B228" s="156">
        <f t="shared" ref="B228:Q228" si="58">IF(B144=0,0,B144/0.086*1000000/B$18)</f>
        <v>0</v>
      </c>
      <c r="C228" s="156">
        <f t="shared" si="58"/>
        <v>0</v>
      </c>
      <c r="D228" s="156">
        <f t="shared" si="58"/>
        <v>0</v>
      </c>
      <c r="E228" s="156">
        <f t="shared" si="58"/>
        <v>0</v>
      </c>
      <c r="F228" s="156">
        <f t="shared" si="58"/>
        <v>0</v>
      </c>
      <c r="G228" s="156">
        <f t="shared" si="58"/>
        <v>0</v>
      </c>
      <c r="H228" s="156">
        <f t="shared" si="58"/>
        <v>0</v>
      </c>
      <c r="I228" s="156">
        <f t="shared" si="58"/>
        <v>0</v>
      </c>
      <c r="J228" s="156">
        <f t="shared" si="58"/>
        <v>0</v>
      </c>
      <c r="K228" s="156">
        <f t="shared" si="58"/>
        <v>0</v>
      </c>
      <c r="L228" s="156">
        <f t="shared" si="58"/>
        <v>0</v>
      </c>
      <c r="M228" s="156">
        <f t="shared" si="58"/>
        <v>0</v>
      </c>
      <c r="N228" s="156">
        <f t="shared" si="58"/>
        <v>0</v>
      </c>
      <c r="O228" s="156">
        <f t="shared" si="58"/>
        <v>0</v>
      </c>
      <c r="P228" s="156">
        <f t="shared" si="58"/>
        <v>0</v>
      </c>
      <c r="Q228" s="156">
        <f t="shared" si="58"/>
        <v>0</v>
      </c>
    </row>
    <row r="229" spans="1:17" ht="12" customHeight="1" x14ac:dyDescent="0.25">
      <c r="A229" s="29" t="s">
        <v>140</v>
      </c>
      <c r="B229" s="57">
        <f t="shared" ref="B229:Q229" si="59">IF(B145=0,0,B145/0.086*1000000/B$19)</f>
        <v>0</v>
      </c>
      <c r="C229" s="57">
        <f t="shared" si="59"/>
        <v>0</v>
      </c>
      <c r="D229" s="57">
        <f t="shared" si="59"/>
        <v>0</v>
      </c>
      <c r="E229" s="57">
        <f t="shared" si="59"/>
        <v>0</v>
      </c>
      <c r="F229" s="57">
        <f t="shared" si="59"/>
        <v>0</v>
      </c>
      <c r="G229" s="57">
        <f t="shared" si="59"/>
        <v>0</v>
      </c>
      <c r="H229" s="57">
        <f t="shared" si="59"/>
        <v>0</v>
      </c>
      <c r="I229" s="57">
        <f t="shared" si="59"/>
        <v>0</v>
      </c>
      <c r="J229" s="57">
        <f t="shared" si="59"/>
        <v>0</v>
      </c>
      <c r="K229" s="57">
        <f t="shared" si="59"/>
        <v>0</v>
      </c>
      <c r="L229" s="57">
        <f t="shared" si="59"/>
        <v>0</v>
      </c>
      <c r="M229" s="57">
        <f t="shared" si="59"/>
        <v>0</v>
      </c>
      <c r="N229" s="57">
        <f t="shared" si="59"/>
        <v>0</v>
      </c>
      <c r="O229" s="57">
        <f t="shared" si="59"/>
        <v>0</v>
      </c>
      <c r="P229" s="57">
        <f t="shared" si="59"/>
        <v>0</v>
      </c>
      <c r="Q229" s="57">
        <f t="shared" si="59"/>
        <v>0</v>
      </c>
    </row>
    <row r="231" spans="1:17" ht="12" customHeight="1" x14ac:dyDescent="0.25">
      <c r="A231" s="152" t="s">
        <v>197</v>
      </c>
      <c r="B231" s="168">
        <f t="shared" ref="B231:Q231" si="60">SUM(B232,B235,B237,B247)</f>
        <v>0</v>
      </c>
      <c r="C231" s="168">
        <f t="shared" si="60"/>
        <v>0</v>
      </c>
      <c r="D231" s="168">
        <f t="shared" si="60"/>
        <v>0</v>
      </c>
      <c r="E231" s="168">
        <f t="shared" si="60"/>
        <v>0</v>
      </c>
      <c r="F231" s="168">
        <f t="shared" si="60"/>
        <v>0</v>
      </c>
      <c r="G231" s="168">
        <f t="shared" si="60"/>
        <v>0</v>
      </c>
      <c r="H231" s="168">
        <f t="shared" si="60"/>
        <v>0</v>
      </c>
      <c r="I231" s="168">
        <f t="shared" si="60"/>
        <v>0</v>
      </c>
      <c r="J231" s="168">
        <f t="shared" si="60"/>
        <v>0</v>
      </c>
      <c r="K231" s="168">
        <f t="shared" si="60"/>
        <v>0</v>
      </c>
      <c r="L231" s="168">
        <f t="shared" si="60"/>
        <v>0</v>
      </c>
      <c r="M231" s="168">
        <f t="shared" si="60"/>
        <v>0</v>
      </c>
      <c r="N231" s="168">
        <f t="shared" si="60"/>
        <v>0</v>
      </c>
      <c r="O231" s="168">
        <f t="shared" si="60"/>
        <v>0</v>
      </c>
      <c r="P231" s="168">
        <f t="shared" si="60"/>
        <v>0</v>
      </c>
      <c r="Q231" s="168">
        <f t="shared" si="60"/>
        <v>0</v>
      </c>
    </row>
    <row r="232" spans="1:17" ht="12" customHeight="1" x14ac:dyDescent="0.25">
      <c r="A232" s="158" t="s">
        <v>65</v>
      </c>
      <c r="B232" s="157">
        <f t="shared" ref="B232:Q232" si="61">SUM(B233:B234)</f>
        <v>0</v>
      </c>
      <c r="C232" s="157">
        <f t="shared" si="61"/>
        <v>0</v>
      </c>
      <c r="D232" s="157">
        <f t="shared" si="61"/>
        <v>0</v>
      </c>
      <c r="E232" s="157">
        <f t="shared" si="61"/>
        <v>0</v>
      </c>
      <c r="F232" s="157">
        <f t="shared" si="61"/>
        <v>0</v>
      </c>
      <c r="G232" s="157">
        <f t="shared" si="61"/>
        <v>0</v>
      </c>
      <c r="H232" s="157">
        <f t="shared" si="61"/>
        <v>0</v>
      </c>
      <c r="I232" s="157">
        <f t="shared" si="61"/>
        <v>0</v>
      </c>
      <c r="J232" s="157">
        <f t="shared" si="61"/>
        <v>0</v>
      </c>
      <c r="K232" s="157">
        <f t="shared" si="61"/>
        <v>0</v>
      </c>
      <c r="L232" s="157">
        <f t="shared" si="61"/>
        <v>0</v>
      </c>
      <c r="M232" s="157">
        <f t="shared" si="61"/>
        <v>0</v>
      </c>
      <c r="N232" s="157">
        <f t="shared" si="61"/>
        <v>0</v>
      </c>
      <c r="O232" s="157">
        <f t="shared" si="61"/>
        <v>0</v>
      </c>
      <c r="P232" s="157">
        <f t="shared" si="61"/>
        <v>0</v>
      </c>
      <c r="Q232" s="157">
        <f t="shared" si="61"/>
        <v>0</v>
      </c>
    </row>
    <row r="233" spans="1:17" ht="12" customHeight="1" x14ac:dyDescent="0.25">
      <c r="A233" s="23" t="s">
        <v>58</v>
      </c>
      <c r="B233" s="156">
        <f>IF(B170=0,0,B170*1000000/B$7)</f>
        <v>0</v>
      </c>
      <c r="C233" s="156">
        <f t="shared" ref="C233:Q234" si="62">IF(C170=0,0,C170*1000000/C$7)</f>
        <v>0</v>
      </c>
      <c r="D233" s="156">
        <f t="shared" si="62"/>
        <v>0</v>
      </c>
      <c r="E233" s="156">
        <f t="shared" si="62"/>
        <v>0</v>
      </c>
      <c r="F233" s="156">
        <f t="shared" si="62"/>
        <v>0</v>
      </c>
      <c r="G233" s="156">
        <f t="shared" si="62"/>
        <v>0</v>
      </c>
      <c r="H233" s="156">
        <f t="shared" si="62"/>
        <v>0</v>
      </c>
      <c r="I233" s="156">
        <f t="shared" si="62"/>
        <v>0</v>
      </c>
      <c r="J233" s="156">
        <f t="shared" si="62"/>
        <v>0</v>
      </c>
      <c r="K233" s="156">
        <f t="shared" si="62"/>
        <v>0</v>
      </c>
      <c r="L233" s="156">
        <f t="shared" si="62"/>
        <v>0</v>
      </c>
      <c r="M233" s="156">
        <f t="shared" si="62"/>
        <v>0</v>
      </c>
      <c r="N233" s="156">
        <f t="shared" si="62"/>
        <v>0</v>
      </c>
      <c r="O233" s="156">
        <f t="shared" si="62"/>
        <v>0</v>
      </c>
      <c r="P233" s="156">
        <f t="shared" si="62"/>
        <v>0</v>
      </c>
      <c r="Q233" s="156">
        <f t="shared" si="62"/>
        <v>0</v>
      </c>
    </row>
    <row r="234" spans="1:17" ht="12" customHeight="1" x14ac:dyDescent="0.25">
      <c r="A234" s="23" t="s">
        <v>60</v>
      </c>
      <c r="B234" s="156">
        <f>IF(B171=0,0,B171*1000000/B$7)</f>
        <v>0</v>
      </c>
      <c r="C234" s="156">
        <f t="shared" si="62"/>
        <v>0</v>
      </c>
      <c r="D234" s="156">
        <f t="shared" si="62"/>
        <v>0</v>
      </c>
      <c r="E234" s="156">
        <f t="shared" si="62"/>
        <v>0</v>
      </c>
      <c r="F234" s="156">
        <f t="shared" si="62"/>
        <v>0</v>
      </c>
      <c r="G234" s="156">
        <f t="shared" si="62"/>
        <v>0</v>
      </c>
      <c r="H234" s="156">
        <f t="shared" si="62"/>
        <v>0</v>
      </c>
      <c r="I234" s="156">
        <f t="shared" si="62"/>
        <v>0</v>
      </c>
      <c r="J234" s="156">
        <f t="shared" si="62"/>
        <v>0</v>
      </c>
      <c r="K234" s="156">
        <f t="shared" si="62"/>
        <v>0</v>
      </c>
      <c r="L234" s="156">
        <f t="shared" si="62"/>
        <v>0</v>
      </c>
      <c r="M234" s="156">
        <f t="shared" si="62"/>
        <v>0</v>
      </c>
      <c r="N234" s="156">
        <f t="shared" si="62"/>
        <v>0</v>
      </c>
      <c r="O234" s="156">
        <f t="shared" si="62"/>
        <v>0</v>
      </c>
      <c r="P234" s="156">
        <f t="shared" si="62"/>
        <v>0</v>
      </c>
      <c r="Q234" s="156">
        <f t="shared" si="62"/>
        <v>0</v>
      </c>
    </row>
    <row r="235" spans="1:17" ht="12" customHeight="1" x14ac:dyDescent="0.25">
      <c r="A235" s="158" t="s">
        <v>112</v>
      </c>
      <c r="B235" s="157">
        <f t="shared" ref="B235:Q235" si="63">B236</f>
        <v>0</v>
      </c>
      <c r="C235" s="157">
        <f t="shared" si="63"/>
        <v>0</v>
      </c>
      <c r="D235" s="157">
        <f t="shared" si="63"/>
        <v>0</v>
      </c>
      <c r="E235" s="157">
        <f t="shared" si="63"/>
        <v>0</v>
      </c>
      <c r="F235" s="157">
        <f t="shared" si="63"/>
        <v>0</v>
      </c>
      <c r="G235" s="157">
        <f t="shared" si="63"/>
        <v>0</v>
      </c>
      <c r="H235" s="157">
        <f t="shared" si="63"/>
        <v>0</v>
      </c>
      <c r="I235" s="157">
        <f t="shared" si="63"/>
        <v>0</v>
      </c>
      <c r="J235" s="157">
        <f t="shared" si="63"/>
        <v>0</v>
      </c>
      <c r="K235" s="157">
        <f t="shared" si="63"/>
        <v>0</v>
      </c>
      <c r="L235" s="157">
        <f t="shared" si="63"/>
        <v>0</v>
      </c>
      <c r="M235" s="157">
        <f t="shared" si="63"/>
        <v>0</v>
      </c>
      <c r="N235" s="157">
        <f t="shared" si="63"/>
        <v>0</v>
      </c>
      <c r="O235" s="157">
        <f t="shared" si="63"/>
        <v>0</v>
      </c>
      <c r="P235" s="157">
        <f t="shared" si="63"/>
        <v>0</v>
      </c>
      <c r="Q235" s="157">
        <f t="shared" si="63"/>
        <v>0</v>
      </c>
    </row>
    <row r="236" spans="1:17" ht="12" customHeight="1" x14ac:dyDescent="0.25">
      <c r="A236" s="23" t="s">
        <v>60</v>
      </c>
      <c r="B236" s="156">
        <f>IF(B173=0,0,B173*1000000/B$5)</f>
        <v>0</v>
      </c>
      <c r="C236" s="156">
        <f t="shared" ref="C236:Q237" si="64">IF(C173=0,0,C173*1000000/C$5)</f>
        <v>0</v>
      </c>
      <c r="D236" s="156">
        <f t="shared" si="64"/>
        <v>0</v>
      </c>
      <c r="E236" s="156">
        <f t="shared" si="64"/>
        <v>0</v>
      </c>
      <c r="F236" s="156">
        <f t="shared" si="64"/>
        <v>0</v>
      </c>
      <c r="G236" s="156">
        <f t="shared" si="64"/>
        <v>0</v>
      </c>
      <c r="H236" s="156">
        <f t="shared" si="64"/>
        <v>0</v>
      </c>
      <c r="I236" s="156">
        <f t="shared" si="64"/>
        <v>0</v>
      </c>
      <c r="J236" s="156">
        <f t="shared" si="64"/>
        <v>0</v>
      </c>
      <c r="K236" s="156">
        <f t="shared" si="64"/>
        <v>0</v>
      </c>
      <c r="L236" s="156">
        <f t="shared" si="64"/>
        <v>0</v>
      </c>
      <c r="M236" s="156">
        <f t="shared" si="64"/>
        <v>0</v>
      </c>
      <c r="N236" s="156">
        <f t="shared" si="64"/>
        <v>0</v>
      </c>
      <c r="O236" s="156">
        <f t="shared" si="64"/>
        <v>0</v>
      </c>
      <c r="P236" s="156">
        <f t="shared" si="64"/>
        <v>0</v>
      </c>
      <c r="Q236" s="156">
        <f t="shared" si="64"/>
        <v>0</v>
      </c>
    </row>
    <row r="237" spans="1:17" ht="12" customHeight="1" x14ac:dyDescent="0.25">
      <c r="A237" s="158" t="s">
        <v>63</v>
      </c>
      <c r="B237" s="157">
        <f>IF(B174=0,0,B174*1000000/B$5)</f>
        <v>0</v>
      </c>
      <c r="C237" s="157">
        <f t="shared" si="64"/>
        <v>0</v>
      </c>
      <c r="D237" s="157">
        <f t="shared" si="64"/>
        <v>0</v>
      </c>
      <c r="E237" s="157">
        <f t="shared" si="64"/>
        <v>0</v>
      </c>
      <c r="F237" s="157">
        <f t="shared" si="64"/>
        <v>0</v>
      </c>
      <c r="G237" s="157">
        <f t="shared" si="64"/>
        <v>0</v>
      </c>
      <c r="H237" s="157">
        <f t="shared" si="64"/>
        <v>0</v>
      </c>
      <c r="I237" s="157">
        <f t="shared" si="64"/>
        <v>0</v>
      </c>
      <c r="J237" s="157">
        <f t="shared" si="64"/>
        <v>0</v>
      </c>
      <c r="K237" s="157">
        <f t="shared" si="64"/>
        <v>0</v>
      </c>
      <c r="L237" s="157">
        <f t="shared" si="64"/>
        <v>0</v>
      </c>
      <c r="M237" s="157">
        <f t="shared" si="64"/>
        <v>0</v>
      </c>
      <c r="N237" s="157">
        <f t="shared" si="64"/>
        <v>0</v>
      </c>
      <c r="O237" s="157">
        <f t="shared" si="64"/>
        <v>0</v>
      </c>
      <c r="P237" s="157">
        <f t="shared" si="64"/>
        <v>0</v>
      </c>
      <c r="Q237" s="157">
        <f t="shared" si="64"/>
        <v>0</v>
      </c>
    </row>
    <row r="238" spans="1:17" ht="12" customHeight="1" x14ac:dyDescent="0.25">
      <c r="A238" s="167" t="s">
        <v>171</v>
      </c>
      <c r="B238" s="132">
        <f>IF(B175=0,0,B175*1000000/B$11)</f>
        <v>0</v>
      </c>
      <c r="C238" s="132">
        <f t="shared" ref="C238:Q238" si="65">IF(C175=0,0,C175*1000000/C$11)</f>
        <v>0</v>
      </c>
      <c r="D238" s="132">
        <f t="shared" si="65"/>
        <v>0</v>
      </c>
      <c r="E238" s="132">
        <f t="shared" si="65"/>
        <v>0</v>
      </c>
      <c r="F238" s="132">
        <f t="shared" si="65"/>
        <v>0</v>
      </c>
      <c r="G238" s="132">
        <f t="shared" si="65"/>
        <v>0</v>
      </c>
      <c r="H238" s="132">
        <f t="shared" si="65"/>
        <v>0</v>
      </c>
      <c r="I238" s="132">
        <f t="shared" si="65"/>
        <v>0</v>
      </c>
      <c r="J238" s="132">
        <f t="shared" si="65"/>
        <v>0</v>
      </c>
      <c r="K238" s="132">
        <f t="shared" si="65"/>
        <v>0</v>
      </c>
      <c r="L238" s="132">
        <f t="shared" si="65"/>
        <v>0</v>
      </c>
      <c r="M238" s="132">
        <f t="shared" si="65"/>
        <v>0</v>
      </c>
      <c r="N238" s="132">
        <f t="shared" si="65"/>
        <v>0</v>
      </c>
      <c r="O238" s="132">
        <f t="shared" si="65"/>
        <v>0</v>
      </c>
      <c r="P238" s="132">
        <f t="shared" si="65"/>
        <v>0</v>
      </c>
      <c r="Q238" s="132">
        <f t="shared" si="65"/>
        <v>0</v>
      </c>
    </row>
    <row r="239" spans="1:17" ht="12" customHeight="1" x14ac:dyDescent="0.25">
      <c r="A239" s="167" t="s">
        <v>144</v>
      </c>
      <c r="B239" s="132">
        <f>IF(B176=0,0,B176*1000000/B$12)</f>
        <v>0</v>
      </c>
      <c r="C239" s="132">
        <f t="shared" ref="C239:Q239" si="66">IF(C176=0,0,C176*1000000/C$12)</f>
        <v>0</v>
      </c>
      <c r="D239" s="132">
        <f t="shared" si="66"/>
        <v>0</v>
      </c>
      <c r="E239" s="132">
        <f t="shared" si="66"/>
        <v>0</v>
      </c>
      <c r="F239" s="132">
        <f t="shared" si="66"/>
        <v>0</v>
      </c>
      <c r="G239" s="132">
        <f t="shared" si="66"/>
        <v>0</v>
      </c>
      <c r="H239" s="132">
        <f t="shared" si="66"/>
        <v>0</v>
      </c>
      <c r="I239" s="132">
        <f t="shared" si="66"/>
        <v>0</v>
      </c>
      <c r="J239" s="132">
        <f t="shared" si="66"/>
        <v>0</v>
      </c>
      <c r="K239" s="132">
        <f t="shared" si="66"/>
        <v>0</v>
      </c>
      <c r="L239" s="132">
        <f t="shared" si="66"/>
        <v>0</v>
      </c>
      <c r="M239" s="132">
        <f t="shared" si="66"/>
        <v>0</v>
      </c>
      <c r="N239" s="132">
        <f t="shared" si="66"/>
        <v>0</v>
      </c>
      <c r="O239" s="132">
        <f t="shared" si="66"/>
        <v>0</v>
      </c>
      <c r="P239" s="132">
        <f t="shared" si="66"/>
        <v>0</v>
      </c>
      <c r="Q239" s="132">
        <f t="shared" si="66"/>
        <v>0</v>
      </c>
    </row>
    <row r="240" spans="1:17" ht="12" customHeight="1" x14ac:dyDescent="0.25">
      <c r="A240" s="167" t="s">
        <v>143</v>
      </c>
      <c r="B240" s="132">
        <f>IF(B177=0,0,B177*1000000/B$13)</f>
        <v>0</v>
      </c>
      <c r="C240" s="132">
        <f t="shared" ref="C240:Q242" si="67">IF(C177=0,0,C177*1000000/C$13)</f>
        <v>0</v>
      </c>
      <c r="D240" s="132">
        <f t="shared" si="67"/>
        <v>0</v>
      </c>
      <c r="E240" s="132">
        <f t="shared" si="67"/>
        <v>0</v>
      </c>
      <c r="F240" s="132">
        <f t="shared" si="67"/>
        <v>0</v>
      </c>
      <c r="G240" s="132">
        <f t="shared" si="67"/>
        <v>0</v>
      </c>
      <c r="H240" s="132">
        <f t="shared" si="67"/>
        <v>0</v>
      </c>
      <c r="I240" s="132">
        <f t="shared" si="67"/>
        <v>0</v>
      </c>
      <c r="J240" s="132">
        <f t="shared" si="67"/>
        <v>0</v>
      </c>
      <c r="K240" s="132">
        <f t="shared" si="67"/>
        <v>0</v>
      </c>
      <c r="L240" s="132">
        <f t="shared" si="67"/>
        <v>0</v>
      </c>
      <c r="M240" s="132">
        <f t="shared" si="67"/>
        <v>0</v>
      </c>
      <c r="N240" s="132">
        <f t="shared" si="67"/>
        <v>0</v>
      </c>
      <c r="O240" s="132">
        <f t="shared" si="67"/>
        <v>0</v>
      </c>
      <c r="P240" s="132">
        <f t="shared" si="67"/>
        <v>0</v>
      </c>
      <c r="Q240" s="132">
        <f t="shared" si="67"/>
        <v>0</v>
      </c>
    </row>
    <row r="241" spans="1:17" ht="12" customHeight="1" x14ac:dyDescent="0.25">
      <c r="A241" s="166" t="s">
        <v>57</v>
      </c>
      <c r="B241" s="165">
        <f>IF(B178=0,0,B178*1000000/B$13)</f>
        <v>0</v>
      </c>
      <c r="C241" s="165">
        <f t="shared" si="67"/>
        <v>0</v>
      </c>
      <c r="D241" s="165">
        <f t="shared" si="67"/>
        <v>0</v>
      </c>
      <c r="E241" s="165">
        <f t="shared" si="67"/>
        <v>0</v>
      </c>
      <c r="F241" s="165">
        <f t="shared" si="67"/>
        <v>0</v>
      </c>
      <c r="G241" s="165">
        <f t="shared" si="67"/>
        <v>0</v>
      </c>
      <c r="H241" s="165">
        <f t="shared" si="67"/>
        <v>0</v>
      </c>
      <c r="I241" s="165">
        <f t="shared" si="67"/>
        <v>0</v>
      </c>
      <c r="J241" s="165">
        <f t="shared" si="67"/>
        <v>0</v>
      </c>
      <c r="K241" s="165">
        <f t="shared" si="67"/>
        <v>0</v>
      </c>
      <c r="L241" s="165">
        <f t="shared" si="67"/>
        <v>0</v>
      </c>
      <c r="M241" s="165">
        <f t="shared" si="67"/>
        <v>0</v>
      </c>
      <c r="N241" s="165">
        <f t="shared" si="67"/>
        <v>0</v>
      </c>
      <c r="O241" s="165">
        <f t="shared" si="67"/>
        <v>0</v>
      </c>
      <c r="P241" s="165">
        <f t="shared" si="67"/>
        <v>0</v>
      </c>
      <c r="Q241" s="165">
        <f t="shared" si="67"/>
        <v>0</v>
      </c>
    </row>
    <row r="242" spans="1:17" ht="12" customHeight="1" x14ac:dyDescent="0.25">
      <c r="A242" s="147" t="s">
        <v>59</v>
      </c>
      <c r="B242" s="164">
        <f>IF(B179=0,0,B179*1000000/B$13)</f>
        <v>0</v>
      </c>
      <c r="C242" s="164">
        <f t="shared" si="67"/>
        <v>0</v>
      </c>
      <c r="D242" s="164">
        <f t="shared" si="67"/>
        <v>0</v>
      </c>
      <c r="E242" s="164">
        <f t="shared" si="67"/>
        <v>0</v>
      </c>
      <c r="F242" s="164">
        <f t="shared" si="67"/>
        <v>0</v>
      </c>
      <c r="G242" s="164">
        <f t="shared" si="67"/>
        <v>0</v>
      </c>
      <c r="H242" s="164">
        <f t="shared" si="67"/>
        <v>0</v>
      </c>
      <c r="I242" s="164">
        <f t="shared" si="67"/>
        <v>0</v>
      </c>
      <c r="J242" s="164">
        <f t="shared" si="67"/>
        <v>0</v>
      </c>
      <c r="K242" s="164">
        <f t="shared" si="67"/>
        <v>0</v>
      </c>
      <c r="L242" s="164">
        <f t="shared" si="67"/>
        <v>0</v>
      </c>
      <c r="M242" s="164">
        <f t="shared" si="67"/>
        <v>0</v>
      </c>
      <c r="N242" s="164">
        <f t="shared" si="67"/>
        <v>0</v>
      </c>
      <c r="O242" s="164">
        <f t="shared" si="67"/>
        <v>0</v>
      </c>
      <c r="P242" s="164">
        <f t="shared" si="67"/>
        <v>0</v>
      </c>
      <c r="Q242" s="164">
        <f t="shared" si="67"/>
        <v>0</v>
      </c>
    </row>
    <row r="243" spans="1:17" ht="12" customHeight="1" x14ac:dyDescent="0.25">
      <c r="A243" s="163" t="s">
        <v>142</v>
      </c>
      <c r="B243" s="162">
        <f>IF(B180=0,0,B180*1000000/B$14)</f>
        <v>0</v>
      </c>
      <c r="C243" s="162">
        <f t="shared" ref="C243:Q243" si="68">IF(C180=0,0,C180*1000000/C$14)</f>
        <v>0</v>
      </c>
      <c r="D243" s="162">
        <f t="shared" si="68"/>
        <v>0</v>
      </c>
      <c r="E243" s="162">
        <f t="shared" si="68"/>
        <v>0</v>
      </c>
      <c r="F243" s="162">
        <f t="shared" si="68"/>
        <v>0</v>
      </c>
      <c r="G243" s="162">
        <f t="shared" si="68"/>
        <v>0</v>
      </c>
      <c r="H243" s="162">
        <f t="shared" si="68"/>
        <v>0</v>
      </c>
      <c r="I243" s="162">
        <f t="shared" si="68"/>
        <v>0</v>
      </c>
      <c r="J243" s="162">
        <f t="shared" si="68"/>
        <v>0</v>
      </c>
      <c r="K243" s="162">
        <f t="shared" si="68"/>
        <v>0</v>
      </c>
      <c r="L243" s="162">
        <f t="shared" si="68"/>
        <v>0</v>
      </c>
      <c r="M243" s="162">
        <f t="shared" si="68"/>
        <v>0</v>
      </c>
      <c r="N243" s="162">
        <f t="shared" si="68"/>
        <v>0</v>
      </c>
      <c r="O243" s="162">
        <f t="shared" si="68"/>
        <v>0</v>
      </c>
      <c r="P243" s="162">
        <f t="shared" si="68"/>
        <v>0</v>
      </c>
      <c r="Q243" s="162">
        <f t="shared" si="68"/>
        <v>0</v>
      </c>
    </row>
    <row r="244" spans="1:17" ht="12" customHeight="1" x14ac:dyDescent="0.25">
      <c r="A244" s="161" t="s">
        <v>141</v>
      </c>
      <c r="B244" s="160">
        <f>IF(B181=0,0,B181*1000000/B$15)</f>
        <v>0</v>
      </c>
      <c r="C244" s="160">
        <f t="shared" ref="C244:Q246" si="69">IF(C181=0,0,C181*1000000/C$15)</f>
        <v>0</v>
      </c>
      <c r="D244" s="160">
        <f t="shared" si="69"/>
        <v>0</v>
      </c>
      <c r="E244" s="160">
        <f t="shared" si="69"/>
        <v>0</v>
      </c>
      <c r="F244" s="160">
        <f t="shared" si="69"/>
        <v>0</v>
      </c>
      <c r="G244" s="160">
        <f t="shared" si="69"/>
        <v>0</v>
      </c>
      <c r="H244" s="160">
        <f t="shared" si="69"/>
        <v>0</v>
      </c>
      <c r="I244" s="160">
        <f t="shared" si="69"/>
        <v>0</v>
      </c>
      <c r="J244" s="160">
        <f t="shared" si="69"/>
        <v>0</v>
      </c>
      <c r="K244" s="160">
        <f t="shared" si="69"/>
        <v>0</v>
      </c>
      <c r="L244" s="160">
        <f t="shared" si="69"/>
        <v>0</v>
      </c>
      <c r="M244" s="160">
        <f t="shared" si="69"/>
        <v>0</v>
      </c>
      <c r="N244" s="160">
        <f t="shared" si="69"/>
        <v>0</v>
      </c>
      <c r="O244" s="160">
        <f t="shared" si="69"/>
        <v>0</v>
      </c>
      <c r="P244" s="160">
        <f t="shared" si="69"/>
        <v>0</v>
      </c>
      <c r="Q244" s="160">
        <f t="shared" si="69"/>
        <v>0</v>
      </c>
    </row>
    <row r="245" spans="1:17" ht="12" customHeight="1" x14ac:dyDescent="0.25">
      <c r="A245" s="148" t="s">
        <v>60</v>
      </c>
      <c r="B245" s="156">
        <f>IF(B182=0,0,B182*1000000/B$15)</f>
        <v>0</v>
      </c>
      <c r="C245" s="156">
        <f t="shared" si="69"/>
        <v>0</v>
      </c>
      <c r="D245" s="156">
        <f t="shared" si="69"/>
        <v>0</v>
      </c>
      <c r="E245" s="156">
        <f t="shared" si="69"/>
        <v>0</v>
      </c>
      <c r="F245" s="156">
        <f t="shared" si="69"/>
        <v>0</v>
      </c>
      <c r="G245" s="156">
        <f t="shared" si="69"/>
        <v>0</v>
      </c>
      <c r="H245" s="156">
        <f t="shared" si="69"/>
        <v>0</v>
      </c>
      <c r="I245" s="156">
        <f t="shared" si="69"/>
        <v>0</v>
      </c>
      <c r="J245" s="156">
        <f t="shared" si="69"/>
        <v>0</v>
      </c>
      <c r="K245" s="156">
        <f t="shared" si="69"/>
        <v>0</v>
      </c>
      <c r="L245" s="156">
        <f t="shared" si="69"/>
        <v>0</v>
      </c>
      <c r="M245" s="156">
        <f t="shared" si="69"/>
        <v>0</v>
      </c>
      <c r="N245" s="156">
        <f t="shared" si="69"/>
        <v>0</v>
      </c>
      <c r="O245" s="156">
        <f t="shared" si="69"/>
        <v>0</v>
      </c>
      <c r="P245" s="156">
        <f t="shared" si="69"/>
        <v>0</v>
      </c>
      <c r="Q245" s="156">
        <f t="shared" si="69"/>
        <v>0</v>
      </c>
    </row>
    <row r="246" spans="1:17" ht="12" customHeight="1" x14ac:dyDescent="0.25">
      <c r="A246" s="148" t="s">
        <v>59</v>
      </c>
      <c r="B246" s="156">
        <f>IF(B183=0,0,B183*1000000/B$15)</f>
        <v>0</v>
      </c>
      <c r="C246" s="156">
        <f t="shared" si="69"/>
        <v>0</v>
      </c>
      <c r="D246" s="156">
        <f t="shared" si="69"/>
        <v>0</v>
      </c>
      <c r="E246" s="156">
        <f t="shared" si="69"/>
        <v>0</v>
      </c>
      <c r="F246" s="156">
        <f t="shared" si="69"/>
        <v>0</v>
      </c>
      <c r="G246" s="156">
        <f t="shared" si="69"/>
        <v>0</v>
      </c>
      <c r="H246" s="156">
        <f t="shared" si="69"/>
        <v>0</v>
      </c>
      <c r="I246" s="156">
        <f t="shared" si="69"/>
        <v>0</v>
      </c>
      <c r="J246" s="156">
        <f t="shared" si="69"/>
        <v>0</v>
      </c>
      <c r="K246" s="156">
        <f t="shared" si="69"/>
        <v>0</v>
      </c>
      <c r="L246" s="156">
        <f t="shared" si="69"/>
        <v>0</v>
      </c>
      <c r="M246" s="156">
        <f t="shared" si="69"/>
        <v>0</v>
      </c>
      <c r="N246" s="156">
        <f t="shared" si="69"/>
        <v>0</v>
      </c>
      <c r="O246" s="156">
        <f t="shared" si="69"/>
        <v>0</v>
      </c>
      <c r="P246" s="156">
        <f t="shared" si="69"/>
        <v>0</v>
      </c>
      <c r="Q246" s="156">
        <f t="shared" si="69"/>
        <v>0</v>
      </c>
    </row>
    <row r="247" spans="1:17" ht="12" customHeight="1" x14ac:dyDescent="0.25">
      <c r="A247" s="158" t="s">
        <v>62</v>
      </c>
      <c r="B247" s="157">
        <f>IF(B184=0,0,B184*1000000/B$5)</f>
        <v>0</v>
      </c>
      <c r="C247" s="157">
        <f t="shared" ref="C247:Q247" si="70">IF(C184=0,0,C184*1000000/C$5)</f>
        <v>0</v>
      </c>
      <c r="D247" s="157">
        <f t="shared" si="70"/>
        <v>0</v>
      </c>
      <c r="E247" s="157">
        <f t="shared" si="70"/>
        <v>0</v>
      </c>
      <c r="F247" s="157">
        <f t="shared" si="70"/>
        <v>0</v>
      </c>
      <c r="G247" s="157">
        <f t="shared" si="70"/>
        <v>0</v>
      </c>
      <c r="H247" s="157">
        <f t="shared" si="70"/>
        <v>0</v>
      </c>
      <c r="I247" s="157">
        <f t="shared" si="70"/>
        <v>0</v>
      </c>
      <c r="J247" s="157">
        <f t="shared" si="70"/>
        <v>0</v>
      </c>
      <c r="K247" s="157">
        <f t="shared" si="70"/>
        <v>0</v>
      </c>
      <c r="L247" s="157">
        <f t="shared" si="70"/>
        <v>0</v>
      </c>
      <c r="M247" s="157">
        <f t="shared" si="70"/>
        <v>0</v>
      </c>
      <c r="N247" s="157">
        <f t="shared" si="70"/>
        <v>0</v>
      </c>
      <c r="O247" s="157">
        <f t="shared" si="70"/>
        <v>0</v>
      </c>
      <c r="P247" s="157">
        <f t="shared" si="70"/>
        <v>0</v>
      </c>
      <c r="Q247" s="157">
        <f t="shared" si="70"/>
        <v>0</v>
      </c>
    </row>
    <row r="248" spans="1:17" ht="12" customHeight="1" x14ac:dyDescent="0.25">
      <c r="A248" s="23" t="s">
        <v>58</v>
      </c>
      <c r="B248" s="156">
        <f>IF(B185=0,0,B185*1000000/B$17)</f>
        <v>0</v>
      </c>
      <c r="C248" s="156">
        <f t="shared" ref="C248:Q248" si="71">IF(C185=0,0,C185*1000000/C$17)</f>
        <v>0</v>
      </c>
      <c r="D248" s="156">
        <f t="shared" si="71"/>
        <v>0</v>
      </c>
      <c r="E248" s="156">
        <f t="shared" si="71"/>
        <v>0</v>
      </c>
      <c r="F248" s="156">
        <f t="shared" si="71"/>
        <v>0</v>
      </c>
      <c r="G248" s="156">
        <f t="shared" si="71"/>
        <v>0</v>
      </c>
      <c r="H248" s="156">
        <f t="shared" si="71"/>
        <v>0</v>
      </c>
      <c r="I248" s="156">
        <f t="shared" si="71"/>
        <v>0</v>
      </c>
      <c r="J248" s="156">
        <f t="shared" si="71"/>
        <v>0</v>
      </c>
      <c r="K248" s="156">
        <f t="shared" si="71"/>
        <v>0</v>
      </c>
      <c r="L248" s="156">
        <f t="shared" si="71"/>
        <v>0</v>
      </c>
      <c r="M248" s="156">
        <f t="shared" si="71"/>
        <v>0</v>
      </c>
      <c r="N248" s="156">
        <f t="shared" si="71"/>
        <v>0</v>
      </c>
      <c r="O248" s="156">
        <f t="shared" si="71"/>
        <v>0</v>
      </c>
      <c r="P248" s="156">
        <f t="shared" si="71"/>
        <v>0</v>
      </c>
      <c r="Q248" s="156">
        <f t="shared" si="71"/>
        <v>0</v>
      </c>
    </row>
    <row r="249" spans="1:17" ht="12" customHeight="1" x14ac:dyDescent="0.25">
      <c r="A249" s="23" t="s">
        <v>57</v>
      </c>
      <c r="B249" s="156">
        <f>IF(B186=0,0,B186*1000000/B$18)</f>
        <v>0</v>
      </c>
      <c r="C249" s="156">
        <f t="shared" ref="C249:Q249" si="72">IF(C186=0,0,C186*1000000/C$18)</f>
        <v>0</v>
      </c>
      <c r="D249" s="156">
        <f t="shared" si="72"/>
        <v>0</v>
      </c>
      <c r="E249" s="156">
        <f t="shared" si="72"/>
        <v>0</v>
      </c>
      <c r="F249" s="156">
        <f t="shared" si="72"/>
        <v>0</v>
      </c>
      <c r="G249" s="156">
        <f t="shared" si="72"/>
        <v>0</v>
      </c>
      <c r="H249" s="156">
        <f t="shared" si="72"/>
        <v>0</v>
      </c>
      <c r="I249" s="156">
        <f t="shared" si="72"/>
        <v>0</v>
      </c>
      <c r="J249" s="156">
        <f t="shared" si="72"/>
        <v>0</v>
      </c>
      <c r="K249" s="156">
        <f t="shared" si="72"/>
        <v>0</v>
      </c>
      <c r="L249" s="156">
        <f t="shared" si="72"/>
        <v>0</v>
      </c>
      <c r="M249" s="156">
        <f t="shared" si="72"/>
        <v>0</v>
      </c>
      <c r="N249" s="156">
        <f t="shared" si="72"/>
        <v>0</v>
      </c>
      <c r="O249" s="156">
        <f t="shared" si="72"/>
        <v>0</v>
      </c>
      <c r="P249" s="156">
        <f t="shared" si="72"/>
        <v>0</v>
      </c>
      <c r="Q249" s="156">
        <f t="shared" si="72"/>
        <v>0</v>
      </c>
    </row>
    <row r="250" spans="1:17" ht="12" customHeight="1" x14ac:dyDescent="0.25">
      <c r="A250" s="29" t="s">
        <v>140</v>
      </c>
      <c r="B250" s="57">
        <f>IF(B187=0,0,B187*1000000/B$19)</f>
        <v>0</v>
      </c>
      <c r="C250" s="57">
        <f t="shared" ref="C250:Q250" si="73">IF(C187=0,0,C187*1000000/C$19)</f>
        <v>0</v>
      </c>
      <c r="D250" s="57">
        <f t="shared" si="73"/>
        <v>0</v>
      </c>
      <c r="E250" s="57">
        <f t="shared" si="73"/>
        <v>0</v>
      </c>
      <c r="F250" s="57">
        <f t="shared" si="73"/>
        <v>0</v>
      </c>
      <c r="G250" s="57">
        <f t="shared" si="73"/>
        <v>0</v>
      </c>
      <c r="H250" s="57">
        <f t="shared" si="73"/>
        <v>0</v>
      </c>
      <c r="I250" s="57">
        <f t="shared" si="73"/>
        <v>0</v>
      </c>
      <c r="J250" s="57">
        <f t="shared" si="73"/>
        <v>0</v>
      </c>
      <c r="K250" s="57">
        <f t="shared" si="73"/>
        <v>0</v>
      </c>
      <c r="L250" s="57">
        <f t="shared" si="73"/>
        <v>0</v>
      </c>
      <c r="M250" s="57">
        <f t="shared" si="73"/>
        <v>0</v>
      </c>
      <c r="N250" s="57">
        <f t="shared" si="73"/>
        <v>0</v>
      </c>
      <c r="O250" s="57">
        <f t="shared" si="73"/>
        <v>0</v>
      </c>
      <c r="P250" s="57">
        <f t="shared" si="73"/>
        <v>0</v>
      </c>
      <c r="Q250" s="57">
        <f t="shared" si="73"/>
        <v>0</v>
      </c>
    </row>
    <row r="252" spans="1:17" ht="12" customHeight="1" x14ac:dyDescent="0.25">
      <c r="A252" s="152" t="s">
        <v>196</v>
      </c>
      <c r="B252" s="184">
        <f>B189/RES_summary!B$19</f>
        <v>0</v>
      </c>
      <c r="C252" s="184">
        <f>C189/RES_summary!C$19</f>
        <v>0</v>
      </c>
      <c r="D252" s="184">
        <f>D189/RES_summary!D$19</f>
        <v>0</v>
      </c>
      <c r="E252" s="184">
        <f>E189/RES_summary!E$19</f>
        <v>0</v>
      </c>
      <c r="F252" s="184">
        <f>F189/RES_summary!F$19</f>
        <v>0</v>
      </c>
      <c r="G252" s="184">
        <f>G189/RES_summary!G$19</f>
        <v>0</v>
      </c>
      <c r="H252" s="184">
        <f>H189/RES_summary!H$19</f>
        <v>0</v>
      </c>
      <c r="I252" s="184">
        <f>I189/RES_summary!I$19</f>
        <v>0</v>
      </c>
      <c r="J252" s="184">
        <f>J189/RES_summary!J$19</f>
        <v>0</v>
      </c>
      <c r="K252" s="184">
        <f>K189/RES_summary!K$19</f>
        <v>0</v>
      </c>
      <c r="L252" s="184">
        <f>L189/RES_summary!L$19</f>
        <v>0</v>
      </c>
      <c r="M252" s="184">
        <f>M189/RES_summary!M$19</f>
        <v>0</v>
      </c>
      <c r="N252" s="184">
        <f>N189/RES_summary!N$19</f>
        <v>0</v>
      </c>
      <c r="O252" s="184">
        <f>O189/RES_summary!O$19</f>
        <v>0</v>
      </c>
      <c r="P252" s="184">
        <f>P189/RES_summary!P$19</f>
        <v>0</v>
      </c>
      <c r="Q252" s="184">
        <f>Q189/RES_summary!Q$19</f>
        <v>0</v>
      </c>
    </row>
    <row r="253" spans="1:17" ht="12.95" customHeight="1" x14ac:dyDescent="0.25">
      <c r="A253" s="158" t="s">
        <v>65</v>
      </c>
      <c r="B253" s="178">
        <f>B190/RES_summary!B$19</f>
        <v>0</v>
      </c>
      <c r="C253" s="178">
        <f>C190/RES_summary!C$19</f>
        <v>0</v>
      </c>
      <c r="D253" s="178">
        <f>D190/RES_summary!D$19</f>
        <v>0</v>
      </c>
      <c r="E253" s="178">
        <f>E190/RES_summary!E$19</f>
        <v>0</v>
      </c>
      <c r="F253" s="178">
        <f>F190/RES_summary!F$19</f>
        <v>0</v>
      </c>
      <c r="G253" s="178">
        <f>G190/RES_summary!G$19</f>
        <v>0</v>
      </c>
      <c r="H253" s="178">
        <f>H190/RES_summary!H$19</f>
        <v>0</v>
      </c>
      <c r="I253" s="178">
        <f>I190/RES_summary!I$19</f>
        <v>0</v>
      </c>
      <c r="J253" s="178">
        <f>J190/RES_summary!J$19</f>
        <v>0</v>
      </c>
      <c r="K253" s="178">
        <f>K190/RES_summary!K$19</f>
        <v>0</v>
      </c>
      <c r="L253" s="178">
        <f>L190/RES_summary!L$19</f>
        <v>0</v>
      </c>
      <c r="M253" s="178">
        <f>M190/RES_summary!M$19</f>
        <v>0</v>
      </c>
      <c r="N253" s="178">
        <f>N190/RES_summary!N$19</f>
        <v>0</v>
      </c>
      <c r="O253" s="178">
        <f>O190/RES_summary!O$19</f>
        <v>0</v>
      </c>
      <c r="P253" s="178">
        <f>P190/RES_summary!P$19</f>
        <v>0</v>
      </c>
      <c r="Q253" s="178">
        <f>Q190/RES_summary!Q$19</f>
        <v>0</v>
      </c>
    </row>
    <row r="254" spans="1:17" ht="12" customHeight="1" x14ac:dyDescent="0.25">
      <c r="A254" s="23" t="s">
        <v>58</v>
      </c>
      <c r="B254" s="177">
        <f>B191/RES_summary!B$19</f>
        <v>0</v>
      </c>
      <c r="C254" s="177">
        <f>C191/RES_summary!C$19</f>
        <v>0</v>
      </c>
      <c r="D254" s="177">
        <f>D191/RES_summary!D$19</f>
        <v>0</v>
      </c>
      <c r="E254" s="177">
        <f>E191/RES_summary!E$19</f>
        <v>0</v>
      </c>
      <c r="F254" s="177">
        <f>F191/RES_summary!F$19</f>
        <v>0</v>
      </c>
      <c r="G254" s="177">
        <f>G191/RES_summary!G$19</f>
        <v>0</v>
      </c>
      <c r="H254" s="177">
        <f>H191/RES_summary!H$19</f>
        <v>0</v>
      </c>
      <c r="I254" s="177">
        <f>I191/RES_summary!I$19</f>
        <v>0</v>
      </c>
      <c r="J254" s="177">
        <f>J191/RES_summary!J$19</f>
        <v>0</v>
      </c>
      <c r="K254" s="177">
        <f>K191/RES_summary!K$19</f>
        <v>0</v>
      </c>
      <c r="L254" s="177">
        <f>L191/RES_summary!L$19</f>
        <v>0</v>
      </c>
      <c r="M254" s="177">
        <f>M191/RES_summary!M$19</f>
        <v>0</v>
      </c>
      <c r="N254" s="177">
        <f>N191/RES_summary!N$19</f>
        <v>0</v>
      </c>
      <c r="O254" s="177">
        <f>O191/RES_summary!O$19</f>
        <v>0</v>
      </c>
      <c r="P254" s="177">
        <f>P191/RES_summary!P$19</f>
        <v>0</v>
      </c>
      <c r="Q254" s="177">
        <f>Q191/RES_summary!Q$19</f>
        <v>0</v>
      </c>
    </row>
    <row r="255" spans="1:17" ht="12" customHeight="1" x14ac:dyDescent="0.25">
      <c r="A255" s="23" t="s">
        <v>60</v>
      </c>
      <c r="B255" s="177">
        <f>B192/RES_summary!B$19</f>
        <v>0</v>
      </c>
      <c r="C255" s="177">
        <f>C192/RES_summary!C$19</f>
        <v>0</v>
      </c>
      <c r="D255" s="177">
        <f>D192/RES_summary!D$19</f>
        <v>0</v>
      </c>
      <c r="E255" s="177">
        <f>E192/RES_summary!E$19</f>
        <v>0</v>
      </c>
      <c r="F255" s="177">
        <f>F192/RES_summary!F$19</f>
        <v>0</v>
      </c>
      <c r="G255" s="177">
        <f>G192/RES_summary!G$19</f>
        <v>0</v>
      </c>
      <c r="H255" s="177">
        <f>H192/RES_summary!H$19</f>
        <v>0</v>
      </c>
      <c r="I255" s="177">
        <f>I192/RES_summary!I$19</f>
        <v>0</v>
      </c>
      <c r="J255" s="177">
        <f>J192/RES_summary!J$19</f>
        <v>0</v>
      </c>
      <c r="K255" s="177">
        <f>K192/RES_summary!K$19</f>
        <v>0</v>
      </c>
      <c r="L255" s="177">
        <f>L192/RES_summary!L$19</f>
        <v>0</v>
      </c>
      <c r="M255" s="177">
        <f>M192/RES_summary!M$19</f>
        <v>0</v>
      </c>
      <c r="N255" s="177">
        <f>N192/RES_summary!N$19</f>
        <v>0</v>
      </c>
      <c r="O255" s="177">
        <f>O192/RES_summary!O$19</f>
        <v>0</v>
      </c>
      <c r="P255" s="177">
        <f>P192/RES_summary!P$19</f>
        <v>0</v>
      </c>
      <c r="Q255" s="177">
        <f>Q192/RES_summary!Q$19</f>
        <v>0</v>
      </c>
    </row>
    <row r="256" spans="1:17" ht="12.95" customHeight="1" x14ac:dyDescent="0.25">
      <c r="A256" s="158" t="s">
        <v>112</v>
      </c>
      <c r="B256" s="178">
        <f>B193/RES_summary!B$19</f>
        <v>0</v>
      </c>
      <c r="C256" s="178">
        <f>C193/RES_summary!C$19</f>
        <v>0</v>
      </c>
      <c r="D256" s="178">
        <f>D193/RES_summary!D$19</f>
        <v>0</v>
      </c>
      <c r="E256" s="178">
        <f>E193/RES_summary!E$19</f>
        <v>0</v>
      </c>
      <c r="F256" s="178">
        <f>F193/RES_summary!F$19</f>
        <v>0</v>
      </c>
      <c r="G256" s="178">
        <f>G193/RES_summary!G$19</f>
        <v>0</v>
      </c>
      <c r="H256" s="178">
        <f>H193/RES_summary!H$19</f>
        <v>0</v>
      </c>
      <c r="I256" s="178">
        <f>I193/RES_summary!I$19</f>
        <v>0</v>
      </c>
      <c r="J256" s="178">
        <f>J193/RES_summary!J$19</f>
        <v>0</v>
      </c>
      <c r="K256" s="178">
        <f>K193/RES_summary!K$19</f>
        <v>0</v>
      </c>
      <c r="L256" s="178">
        <f>L193/RES_summary!L$19</f>
        <v>0</v>
      </c>
      <c r="M256" s="178">
        <f>M193/RES_summary!M$19</f>
        <v>0</v>
      </c>
      <c r="N256" s="178">
        <f>N193/RES_summary!N$19</f>
        <v>0</v>
      </c>
      <c r="O256" s="178">
        <f>O193/RES_summary!O$19</f>
        <v>0</v>
      </c>
      <c r="P256" s="178">
        <f>P193/RES_summary!P$19</f>
        <v>0</v>
      </c>
      <c r="Q256" s="178">
        <f>Q193/RES_summary!Q$19</f>
        <v>0</v>
      </c>
    </row>
    <row r="257" spans="1:17" ht="12" customHeight="1" x14ac:dyDescent="0.25">
      <c r="A257" s="23" t="s">
        <v>60</v>
      </c>
      <c r="B257" s="177">
        <f>B194/RES_summary!B$19</f>
        <v>0</v>
      </c>
      <c r="C257" s="177">
        <f>C194/RES_summary!C$19</f>
        <v>0</v>
      </c>
      <c r="D257" s="177">
        <f>D194/RES_summary!D$19</f>
        <v>0</v>
      </c>
      <c r="E257" s="177">
        <f>E194/RES_summary!E$19</f>
        <v>0</v>
      </c>
      <c r="F257" s="177">
        <f>F194/RES_summary!F$19</f>
        <v>0</v>
      </c>
      <c r="G257" s="177">
        <f>G194/RES_summary!G$19</f>
        <v>0</v>
      </c>
      <c r="H257" s="177">
        <f>H194/RES_summary!H$19</f>
        <v>0</v>
      </c>
      <c r="I257" s="177">
        <f>I194/RES_summary!I$19</f>
        <v>0</v>
      </c>
      <c r="J257" s="177">
        <f>J194/RES_summary!J$19</f>
        <v>0</v>
      </c>
      <c r="K257" s="177">
        <f>K194/RES_summary!K$19</f>
        <v>0</v>
      </c>
      <c r="L257" s="177">
        <f>L194/RES_summary!L$19</f>
        <v>0</v>
      </c>
      <c r="M257" s="177">
        <f>M194/RES_summary!M$19</f>
        <v>0</v>
      </c>
      <c r="N257" s="177">
        <f>N194/RES_summary!N$19</f>
        <v>0</v>
      </c>
      <c r="O257" s="177">
        <f>O194/RES_summary!O$19</f>
        <v>0</v>
      </c>
      <c r="P257" s="177">
        <f>P194/RES_summary!P$19</f>
        <v>0</v>
      </c>
      <c r="Q257" s="177">
        <f>Q194/RES_summary!Q$19</f>
        <v>0</v>
      </c>
    </row>
    <row r="258" spans="1:17" ht="12" customHeight="1" x14ac:dyDescent="0.25">
      <c r="A258" s="158" t="s">
        <v>63</v>
      </c>
      <c r="B258" s="178">
        <f>B195/RES_summary!B$19</f>
        <v>0</v>
      </c>
      <c r="C258" s="178">
        <f>C195/RES_summary!C$19</f>
        <v>0</v>
      </c>
      <c r="D258" s="178">
        <f>D195/RES_summary!D$19</f>
        <v>0</v>
      </c>
      <c r="E258" s="178">
        <f>E195/RES_summary!E$19</f>
        <v>0</v>
      </c>
      <c r="F258" s="178">
        <f>F195/RES_summary!F$19</f>
        <v>0</v>
      </c>
      <c r="G258" s="178">
        <f>G195/RES_summary!G$19</f>
        <v>0</v>
      </c>
      <c r="H258" s="178">
        <f>H195/RES_summary!H$19</f>
        <v>0</v>
      </c>
      <c r="I258" s="178">
        <f>I195/RES_summary!I$19</f>
        <v>0</v>
      </c>
      <c r="J258" s="178">
        <f>J195/RES_summary!J$19</f>
        <v>0</v>
      </c>
      <c r="K258" s="178">
        <f>K195/RES_summary!K$19</f>
        <v>0</v>
      </c>
      <c r="L258" s="178">
        <f>L195/RES_summary!L$19</f>
        <v>0</v>
      </c>
      <c r="M258" s="178">
        <f>M195/RES_summary!M$19</f>
        <v>0</v>
      </c>
      <c r="N258" s="178">
        <f>N195/RES_summary!N$19</f>
        <v>0</v>
      </c>
      <c r="O258" s="178">
        <f>O195/RES_summary!O$19</f>
        <v>0</v>
      </c>
      <c r="P258" s="178">
        <f>P195/RES_summary!P$19</f>
        <v>0</v>
      </c>
      <c r="Q258" s="178">
        <f>Q195/RES_summary!Q$19</f>
        <v>0</v>
      </c>
    </row>
    <row r="259" spans="1:17" ht="12" customHeight="1" x14ac:dyDescent="0.25">
      <c r="A259" s="167" t="s">
        <v>171</v>
      </c>
      <c r="B259" s="183">
        <f>B196/RES_summary!B$19</f>
        <v>0</v>
      </c>
      <c r="C259" s="183">
        <f>C196/RES_summary!C$19</f>
        <v>0</v>
      </c>
      <c r="D259" s="183">
        <f>D196/RES_summary!D$19</f>
        <v>0</v>
      </c>
      <c r="E259" s="183">
        <f>E196/RES_summary!E$19</f>
        <v>0</v>
      </c>
      <c r="F259" s="183">
        <f>F196/RES_summary!F$19</f>
        <v>0</v>
      </c>
      <c r="G259" s="183">
        <f>G196/RES_summary!G$19</f>
        <v>0</v>
      </c>
      <c r="H259" s="183">
        <f>H196/RES_summary!H$19</f>
        <v>0</v>
      </c>
      <c r="I259" s="183">
        <f>I196/RES_summary!I$19</f>
        <v>0</v>
      </c>
      <c r="J259" s="183">
        <f>J196/RES_summary!J$19</f>
        <v>0</v>
      </c>
      <c r="K259" s="183">
        <f>K196/RES_summary!K$19</f>
        <v>0</v>
      </c>
      <c r="L259" s="183">
        <f>L196/RES_summary!L$19</f>
        <v>0</v>
      </c>
      <c r="M259" s="183">
        <f>M196/RES_summary!M$19</f>
        <v>0</v>
      </c>
      <c r="N259" s="183">
        <f>N196/RES_summary!N$19</f>
        <v>0</v>
      </c>
      <c r="O259" s="183">
        <f>O196/RES_summary!O$19</f>
        <v>0</v>
      </c>
      <c r="P259" s="183">
        <f>P196/RES_summary!P$19</f>
        <v>0</v>
      </c>
      <c r="Q259" s="183">
        <f>Q196/RES_summary!Q$19</f>
        <v>0</v>
      </c>
    </row>
    <row r="260" spans="1:17" ht="12" customHeight="1" x14ac:dyDescent="0.25">
      <c r="A260" s="167" t="s">
        <v>144</v>
      </c>
      <c r="B260" s="183">
        <f>B197/RES_summary!B$19</f>
        <v>0</v>
      </c>
      <c r="C260" s="183">
        <f>C197/RES_summary!C$19</f>
        <v>0</v>
      </c>
      <c r="D260" s="183">
        <f>D197/RES_summary!D$19</f>
        <v>0</v>
      </c>
      <c r="E260" s="183">
        <f>E197/RES_summary!E$19</f>
        <v>0</v>
      </c>
      <c r="F260" s="183">
        <f>F197/RES_summary!F$19</f>
        <v>0</v>
      </c>
      <c r="G260" s="183">
        <f>G197/RES_summary!G$19</f>
        <v>0</v>
      </c>
      <c r="H260" s="183">
        <f>H197/RES_summary!H$19</f>
        <v>0</v>
      </c>
      <c r="I260" s="183">
        <f>I197/RES_summary!I$19</f>
        <v>0</v>
      </c>
      <c r="J260" s="183">
        <f>J197/RES_summary!J$19</f>
        <v>0</v>
      </c>
      <c r="K260" s="183">
        <f>K197/RES_summary!K$19</f>
        <v>0</v>
      </c>
      <c r="L260" s="183">
        <f>L197/RES_summary!L$19</f>
        <v>0</v>
      </c>
      <c r="M260" s="183">
        <f>M197/RES_summary!M$19</f>
        <v>0</v>
      </c>
      <c r="N260" s="183">
        <f>N197/RES_summary!N$19</f>
        <v>0</v>
      </c>
      <c r="O260" s="183">
        <f>O197/RES_summary!O$19</f>
        <v>0</v>
      </c>
      <c r="P260" s="183">
        <f>P197/RES_summary!P$19</f>
        <v>0</v>
      </c>
      <c r="Q260" s="183">
        <f>Q197/RES_summary!Q$19</f>
        <v>0</v>
      </c>
    </row>
    <row r="261" spans="1:17" ht="12" customHeight="1" x14ac:dyDescent="0.25">
      <c r="A261" s="167" t="s">
        <v>143</v>
      </c>
      <c r="B261" s="183">
        <f>B198/RES_summary!B$19</f>
        <v>0</v>
      </c>
      <c r="C261" s="183">
        <f>C198/RES_summary!C$19</f>
        <v>0</v>
      </c>
      <c r="D261" s="183">
        <f>D198/RES_summary!D$19</f>
        <v>0</v>
      </c>
      <c r="E261" s="183">
        <f>E198/RES_summary!E$19</f>
        <v>0</v>
      </c>
      <c r="F261" s="183">
        <f>F198/RES_summary!F$19</f>
        <v>0</v>
      </c>
      <c r="G261" s="183">
        <f>G198/RES_summary!G$19</f>
        <v>0</v>
      </c>
      <c r="H261" s="183">
        <f>H198/RES_summary!H$19</f>
        <v>0</v>
      </c>
      <c r="I261" s="183">
        <f>I198/RES_summary!I$19</f>
        <v>0</v>
      </c>
      <c r="J261" s="183">
        <f>J198/RES_summary!J$19</f>
        <v>0</v>
      </c>
      <c r="K261" s="183">
        <f>K198/RES_summary!K$19</f>
        <v>0</v>
      </c>
      <c r="L261" s="183">
        <f>L198/RES_summary!L$19</f>
        <v>0</v>
      </c>
      <c r="M261" s="183">
        <f>M198/RES_summary!M$19</f>
        <v>0</v>
      </c>
      <c r="N261" s="183">
        <f>N198/RES_summary!N$19</f>
        <v>0</v>
      </c>
      <c r="O261" s="183">
        <f>O198/RES_summary!O$19</f>
        <v>0</v>
      </c>
      <c r="P261" s="183">
        <f>P198/RES_summary!P$19</f>
        <v>0</v>
      </c>
      <c r="Q261" s="183">
        <f>Q198/RES_summary!Q$19</f>
        <v>0</v>
      </c>
    </row>
    <row r="262" spans="1:17" ht="12" customHeight="1" x14ac:dyDescent="0.25">
      <c r="A262" s="166" t="s">
        <v>57</v>
      </c>
      <c r="B262" s="182">
        <f>B199/RES_summary!B$19</f>
        <v>0</v>
      </c>
      <c r="C262" s="182">
        <f>C199/RES_summary!C$19</f>
        <v>0</v>
      </c>
      <c r="D262" s="182">
        <f>D199/RES_summary!D$19</f>
        <v>0</v>
      </c>
      <c r="E262" s="182">
        <f>E199/RES_summary!E$19</f>
        <v>0</v>
      </c>
      <c r="F262" s="182">
        <f>F199/RES_summary!F$19</f>
        <v>0</v>
      </c>
      <c r="G262" s="182">
        <f>G199/RES_summary!G$19</f>
        <v>0</v>
      </c>
      <c r="H262" s="182">
        <f>H199/RES_summary!H$19</f>
        <v>0</v>
      </c>
      <c r="I262" s="182">
        <f>I199/RES_summary!I$19</f>
        <v>0</v>
      </c>
      <c r="J262" s="182">
        <f>J199/RES_summary!J$19</f>
        <v>0</v>
      </c>
      <c r="K262" s="182">
        <f>K199/RES_summary!K$19</f>
        <v>0</v>
      </c>
      <c r="L262" s="182">
        <f>L199/RES_summary!L$19</f>
        <v>0</v>
      </c>
      <c r="M262" s="182">
        <f>M199/RES_summary!M$19</f>
        <v>0</v>
      </c>
      <c r="N262" s="182">
        <f>N199/RES_summary!N$19</f>
        <v>0</v>
      </c>
      <c r="O262" s="182">
        <f>O199/RES_summary!O$19</f>
        <v>0</v>
      </c>
      <c r="P262" s="182">
        <f>P199/RES_summary!P$19</f>
        <v>0</v>
      </c>
      <c r="Q262" s="182">
        <f>Q199/RES_summary!Q$19</f>
        <v>0</v>
      </c>
    </row>
    <row r="263" spans="1:17" ht="12" customHeight="1" x14ac:dyDescent="0.25">
      <c r="A263" s="147" t="s">
        <v>59</v>
      </c>
      <c r="B263" s="181">
        <f>B200/RES_summary!B$19</f>
        <v>0</v>
      </c>
      <c r="C263" s="181">
        <f>C200/RES_summary!C$19</f>
        <v>0</v>
      </c>
      <c r="D263" s="181">
        <f>D200/RES_summary!D$19</f>
        <v>0</v>
      </c>
      <c r="E263" s="181">
        <f>E200/RES_summary!E$19</f>
        <v>0</v>
      </c>
      <c r="F263" s="181">
        <f>F200/RES_summary!F$19</f>
        <v>0</v>
      </c>
      <c r="G263" s="181">
        <f>G200/RES_summary!G$19</f>
        <v>0</v>
      </c>
      <c r="H263" s="181">
        <f>H200/RES_summary!H$19</f>
        <v>0</v>
      </c>
      <c r="I263" s="181">
        <f>I200/RES_summary!I$19</f>
        <v>0</v>
      </c>
      <c r="J263" s="181">
        <f>J200/RES_summary!J$19</f>
        <v>0</v>
      </c>
      <c r="K263" s="181">
        <f>K200/RES_summary!K$19</f>
        <v>0</v>
      </c>
      <c r="L263" s="181">
        <f>L200/RES_summary!L$19</f>
        <v>0</v>
      </c>
      <c r="M263" s="181">
        <f>M200/RES_summary!M$19</f>
        <v>0</v>
      </c>
      <c r="N263" s="181">
        <f>N200/RES_summary!N$19</f>
        <v>0</v>
      </c>
      <c r="O263" s="181">
        <f>O200/RES_summary!O$19</f>
        <v>0</v>
      </c>
      <c r="P263" s="181">
        <f>P200/RES_summary!P$19</f>
        <v>0</v>
      </c>
      <c r="Q263" s="181">
        <f>Q200/RES_summary!Q$19</f>
        <v>0</v>
      </c>
    </row>
    <row r="264" spans="1:17" ht="12" customHeight="1" x14ac:dyDescent="0.25">
      <c r="A264" s="163" t="s">
        <v>142</v>
      </c>
      <c r="B264" s="180">
        <f>B201/RES_summary!B$19</f>
        <v>0</v>
      </c>
      <c r="C264" s="180">
        <f>C201/RES_summary!C$19</f>
        <v>0</v>
      </c>
      <c r="D264" s="180">
        <f>D201/RES_summary!D$19</f>
        <v>0</v>
      </c>
      <c r="E264" s="180">
        <f>E201/RES_summary!E$19</f>
        <v>0</v>
      </c>
      <c r="F264" s="180">
        <f>F201/RES_summary!F$19</f>
        <v>0</v>
      </c>
      <c r="G264" s="180">
        <f>G201/RES_summary!G$19</f>
        <v>0</v>
      </c>
      <c r="H264" s="180">
        <f>H201/RES_summary!H$19</f>
        <v>0</v>
      </c>
      <c r="I264" s="180">
        <f>I201/RES_summary!I$19</f>
        <v>0</v>
      </c>
      <c r="J264" s="180">
        <f>J201/RES_summary!J$19</f>
        <v>0</v>
      </c>
      <c r="K264" s="180">
        <f>K201/RES_summary!K$19</f>
        <v>0</v>
      </c>
      <c r="L264" s="180">
        <f>L201/RES_summary!L$19</f>
        <v>0</v>
      </c>
      <c r="M264" s="180">
        <f>M201/RES_summary!M$19</f>
        <v>0</v>
      </c>
      <c r="N264" s="180">
        <f>N201/RES_summary!N$19</f>
        <v>0</v>
      </c>
      <c r="O264" s="180">
        <f>O201/RES_summary!O$19</f>
        <v>0</v>
      </c>
      <c r="P264" s="180">
        <f>P201/RES_summary!P$19</f>
        <v>0</v>
      </c>
      <c r="Q264" s="180">
        <f>Q201/RES_summary!Q$19</f>
        <v>0</v>
      </c>
    </row>
    <row r="265" spans="1:17" ht="12" customHeight="1" x14ac:dyDescent="0.25">
      <c r="A265" s="161" t="s">
        <v>141</v>
      </c>
      <c r="B265" s="179">
        <f>B202/RES_summary!B$19</f>
        <v>0</v>
      </c>
      <c r="C265" s="179">
        <f>C202/RES_summary!C$19</f>
        <v>0</v>
      </c>
      <c r="D265" s="179">
        <f>D202/RES_summary!D$19</f>
        <v>0</v>
      </c>
      <c r="E265" s="179">
        <f>E202/RES_summary!E$19</f>
        <v>0</v>
      </c>
      <c r="F265" s="179">
        <f>F202/RES_summary!F$19</f>
        <v>0</v>
      </c>
      <c r="G265" s="179">
        <f>G202/RES_summary!G$19</f>
        <v>0</v>
      </c>
      <c r="H265" s="179">
        <f>H202/RES_summary!H$19</f>
        <v>0</v>
      </c>
      <c r="I265" s="179">
        <f>I202/RES_summary!I$19</f>
        <v>0</v>
      </c>
      <c r="J265" s="179">
        <f>J202/RES_summary!J$19</f>
        <v>0</v>
      </c>
      <c r="K265" s="179">
        <f>K202/RES_summary!K$19</f>
        <v>0</v>
      </c>
      <c r="L265" s="179">
        <f>L202/RES_summary!L$19</f>
        <v>0</v>
      </c>
      <c r="M265" s="179">
        <f>M202/RES_summary!M$19</f>
        <v>0</v>
      </c>
      <c r="N265" s="179">
        <f>N202/RES_summary!N$19</f>
        <v>0</v>
      </c>
      <c r="O265" s="179">
        <f>O202/RES_summary!O$19</f>
        <v>0</v>
      </c>
      <c r="P265" s="179">
        <f>P202/RES_summary!P$19</f>
        <v>0</v>
      </c>
      <c r="Q265" s="179">
        <f>Q202/RES_summary!Q$19</f>
        <v>0</v>
      </c>
    </row>
    <row r="266" spans="1:17" ht="12" customHeight="1" x14ac:dyDescent="0.25">
      <c r="A266" s="148" t="s">
        <v>60</v>
      </c>
      <c r="B266" s="177">
        <f>B203/RES_summary!B$19</f>
        <v>0</v>
      </c>
      <c r="C266" s="177">
        <f>C203/RES_summary!C$19</f>
        <v>0</v>
      </c>
      <c r="D266" s="177">
        <f>D203/RES_summary!D$19</f>
        <v>0</v>
      </c>
      <c r="E266" s="177">
        <f>E203/RES_summary!E$19</f>
        <v>0</v>
      </c>
      <c r="F266" s="177">
        <f>F203/RES_summary!F$19</f>
        <v>0</v>
      </c>
      <c r="G266" s="177">
        <f>G203/RES_summary!G$19</f>
        <v>0</v>
      </c>
      <c r="H266" s="177">
        <f>H203/RES_summary!H$19</f>
        <v>0</v>
      </c>
      <c r="I266" s="177">
        <f>I203/RES_summary!I$19</f>
        <v>0</v>
      </c>
      <c r="J266" s="177">
        <f>J203/RES_summary!J$19</f>
        <v>0</v>
      </c>
      <c r="K266" s="177">
        <f>K203/RES_summary!K$19</f>
        <v>0</v>
      </c>
      <c r="L266" s="177">
        <f>L203/RES_summary!L$19</f>
        <v>0</v>
      </c>
      <c r="M266" s="177">
        <f>M203/RES_summary!M$19</f>
        <v>0</v>
      </c>
      <c r="N266" s="177">
        <f>N203/RES_summary!N$19</f>
        <v>0</v>
      </c>
      <c r="O266" s="177">
        <f>O203/RES_summary!O$19</f>
        <v>0</v>
      </c>
      <c r="P266" s="177">
        <f>P203/RES_summary!P$19</f>
        <v>0</v>
      </c>
      <c r="Q266" s="177">
        <f>Q203/RES_summary!Q$19</f>
        <v>0</v>
      </c>
    </row>
    <row r="267" spans="1:17" ht="12" customHeight="1" x14ac:dyDescent="0.25">
      <c r="A267" s="148" t="s">
        <v>59</v>
      </c>
      <c r="B267" s="177">
        <f>B204/RES_summary!B$19</f>
        <v>0</v>
      </c>
      <c r="C267" s="177">
        <f>C204/RES_summary!C$19</f>
        <v>0</v>
      </c>
      <c r="D267" s="177">
        <f>D204/RES_summary!D$19</f>
        <v>0</v>
      </c>
      <c r="E267" s="177">
        <f>E204/RES_summary!E$19</f>
        <v>0</v>
      </c>
      <c r="F267" s="177">
        <f>F204/RES_summary!F$19</f>
        <v>0</v>
      </c>
      <c r="G267" s="177">
        <f>G204/RES_summary!G$19</f>
        <v>0</v>
      </c>
      <c r="H267" s="177">
        <f>H204/RES_summary!H$19</f>
        <v>0</v>
      </c>
      <c r="I267" s="177">
        <f>I204/RES_summary!I$19</f>
        <v>0</v>
      </c>
      <c r="J267" s="177">
        <f>J204/RES_summary!J$19</f>
        <v>0</v>
      </c>
      <c r="K267" s="177">
        <f>K204/RES_summary!K$19</f>
        <v>0</v>
      </c>
      <c r="L267" s="177">
        <f>L204/RES_summary!L$19</f>
        <v>0</v>
      </c>
      <c r="M267" s="177">
        <f>M204/RES_summary!M$19</f>
        <v>0</v>
      </c>
      <c r="N267" s="177">
        <f>N204/RES_summary!N$19</f>
        <v>0</v>
      </c>
      <c r="O267" s="177">
        <f>O204/RES_summary!O$19</f>
        <v>0</v>
      </c>
      <c r="P267" s="177">
        <f>P204/RES_summary!P$19</f>
        <v>0</v>
      </c>
      <c r="Q267" s="177">
        <f>Q204/RES_summary!Q$19</f>
        <v>0</v>
      </c>
    </row>
    <row r="268" spans="1:17" ht="12" customHeight="1" x14ac:dyDescent="0.25">
      <c r="A268" s="158" t="s">
        <v>62</v>
      </c>
      <c r="B268" s="178">
        <f>B205/RES_summary!B$19</f>
        <v>0</v>
      </c>
      <c r="C268" s="178">
        <f>C205/RES_summary!C$19</f>
        <v>0</v>
      </c>
      <c r="D268" s="178">
        <f>D205/RES_summary!D$19</f>
        <v>0</v>
      </c>
      <c r="E268" s="178">
        <f>E205/RES_summary!E$19</f>
        <v>0</v>
      </c>
      <c r="F268" s="178">
        <f>F205/RES_summary!F$19</f>
        <v>0</v>
      </c>
      <c r="G268" s="178">
        <f>G205/RES_summary!G$19</f>
        <v>0</v>
      </c>
      <c r="H268" s="178">
        <f>H205/RES_summary!H$19</f>
        <v>0</v>
      </c>
      <c r="I268" s="178">
        <f>I205/RES_summary!I$19</f>
        <v>0</v>
      </c>
      <c r="J268" s="178">
        <f>J205/RES_summary!J$19</f>
        <v>0</v>
      </c>
      <c r="K268" s="178">
        <f>K205/RES_summary!K$19</f>
        <v>0</v>
      </c>
      <c r="L268" s="178">
        <f>L205/RES_summary!L$19</f>
        <v>0</v>
      </c>
      <c r="M268" s="178">
        <f>M205/RES_summary!M$19</f>
        <v>0</v>
      </c>
      <c r="N268" s="178">
        <f>N205/RES_summary!N$19</f>
        <v>0</v>
      </c>
      <c r="O268" s="178">
        <f>O205/RES_summary!O$19</f>
        <v>0</v>
      </c>
      <c r="P268" s="178">
        <f>P205/RES_summary!P$19</f>
        <v>0</v>
      </c>
      <c r="Q268" s="178">
        <f>Q205/RES_summary!Q$19</f>
        <v>0</v>
      </c>
    </row>
    <row r="269" spans="1:17" ht="12" customHeight="1" x14ac:dyDescent="0.25">
      <c r="A269" s="23" t="s">
        <v>58</v>
      </c>
      <c r="B269" s="177">
        <f>B206/RES_summary!B$19</f>
        <v>0</v>
      </c>
      <c r="C269" s="177">
        <f>C206/RES_summary!C$19</f>
        <v>0</v>
      </c>
      <c r="D269" s="177">
        <f>D206/RES_summary!D$19</f>
        <v>0</v>
      </c>
      <c r="E269" s="177">
        <f>E206/RES_summary!E$19</f>
        <v>0</v>
      </c>
      <c r="F269" s="177">
        <f>F206/RES_summary!F$19</f>
        <v>0</v>
      </c>
      <c r="G269" s="177">
        <f>G206/RES_summary!G$19</f>
        <v>0</v>
      </c>
      <c r="H269" s="177">
        <f>H206/RES_summary!H$19</f>
        <v>0</v>
      </c>
      <c r="I269" s="177">
        <f>I206/RES_summary!I$19</f>
        <v>0</v>
      </c>
      <c r="J269" s="177">
        <f>J206/RES_summary!J$19</f>
        <v>0</v>
      </c>
      <c r="K269" s="177">
        <f>K206/RES_summary!K$19</f>
        <v>0</v>
      </c>
      <c r="L269" s="177">
        <f>L206/RES_summary!L$19</f>
        <v>0</v>
      </c>
      <c r="M269" s="177">
        <f>M206/RES_summary!M$19</f>
        <v>0</v>
      </c>
      <c r="N269" s="177">
        <f>N206/RES_summary!N$19</f>
        <v>0</v>
      </c>
      <c r="O269" s="177">
        <f>O206/RES_summary!O$19</f>
        <v>0</v>
      </c>
      <c r="P269" s="177">
        <f>P206/RES_summary!P$19</f>
        <v>0</v>
      </c>
      <c r="Q269" s="177">
        <f>Q206/RES_summary!Q$19</f>
        <v>0</v>
      </c>
    </row>
    <row r="270" spans="1:17" ht="12" customHeight="1" x14ac:dyDescent="0.25">
      <c r="A270" s="23" t="s">
        <v>57</v>
      </c>
      <c r="B270" s="177">
        <f>B207/RES_summary!B$19</f>
        <v>0</v>
      </c>
      <c r="C270" s="177">
        <f>C207/RES_summary!C$19</f>
        <v>0</v>
      </c>
      <c r="D270" s="177">
        <f>D207/RES_summary!D$19</f>
        <v>0</v>
      </c>
      <c r="E270" s="177">
        <f>E207/RES_summary!E$19</f>
        <v>0</v>
      </c>
      <c r="F270" s="177">
        <f>F207/RES_summary!F$19</f>
        <v>0</v>
      </c>
      <c r="G270" s="177">
        <f>G207/RES_summary!G$19</f>
        <v>0</v>
      </c>
      <c r="H270" s="177">
        <f>H207/RES_summary!H$19</f>
        <v>0</v>
      </c>
      <c r="I270" s="177">
        <f>I207/RES_summary!I$19</f>
        <v>0</v>
      </c>
      <c r="J270" s="177">
        <f>J207/RES_summary!J$19</f>
        <v>0</v>
      </c>
      <c r="K270" s="177">
        <f>K207/RES_summary!K$19</f>
        <v>0</v>
      </c>
      <c r="L270" s="177">
        <f>L207/RES_summary!L$19</f>
        <v>0</v>
      </c>
      <c r="M270" s="177">
        <f>M207/RES_summary!M$19</f>
        <v>0</v>
      </c>
      <c r="N270" s="177">
        <f>N207/RES_summary!N$19</f>
        <v>0</v>
      </c>
      <c r="O270" s="177">
        <f>O207/RES_summary!O$19</f>
        <v>0</v>
      </c>
      <c r="P270" s="177">
        <f>P207/RES_summary!P$19</f>
        <v>0</v>
      </c>
      <c r="Q270" s="177">
        <f>Q207/RES_summary!Q$19</f>
        <v>0</v>
      </c>
    </row>
    <row r="271" spans="1:17" ht="12" customHeight="1" x14ac:dyDescent="0.25">
      <c r="A271" s="29" t="s">
        <v>140</v>
      </c>
      <c r="B271" s="176">
        <f>B208/RES_summary!B$19</f>
        <v>0</v>
      </c>
      <c r="C271" s="176">
        <f>C208/RES_summary!C$19</f>
        <v>0</v>
      </c>
      <c r="D271" s="176">
        <f>D208/RES_summary!D$19</f>
        <v>0</v>
      </c>
      <c r="E271" s="176">
        <f>E208/RES_summary!E$19</f>
        <v>0</v>
      </c>
      <c r="F271" s="176">
        <f>F208/RES_summary!F$19</f>
        <v>0</v>
      </c>
      <c r="G271" s="176">
        <f>G208/RES_summary!G$19</f>
        <v>0</v>
      </c>
      <c r="H271" s="176">
        <f>H208/RES_summary!H$19</f>
        <v>0</v>
      </c>
      <c r="I271" s="176">
        <f>I208/RES_summary!I$19</f>
        <v>0</v>
      </c>
      <c r="J271" s="176">
        <f>J208/RES_summary!J$19</f>
        <v>0</v>
      </c>
      <c r="K271" s="176">
        <f>K208/RES_summary!K$19</f>
        <v>0</v>
      </c>
      <c r="L271" s="176">
        <f>L208/RES_summary!L$19</f>
        <v>0</v>
      </c>
      <c r="M271" s="176">
        <f>M208/RES_summary!M$19</f>
        <v>0</v>
      </c>
      <c r="N271" s="176">
        <f>N208/RES_summary!N$19</f>
        <v>0</v>
      </c>
      <c r="O271" s="176">
        <f>O208/RES_summary!O$19</f>
        <v>0</v>
      </c>
      <c r="P271" s="176">
        <f>P208/RES_summary!P$19</f>
        <v>0</v>
      </c>
      <c r="Q271" s="176">
        <f>Q208/RES_summary!Q$19</f>
        <v>0</v>
      </c>
    </row>
    <row r="272" spans="1:17" s="28" customFormat="1" ht="12" customHeight="1" x14ac:dyDescent="0.25"/>
    <row r="273" spans="1:17" ht="12" customHeight="1" x14ac:dyDescent="0.25">
      <c r="A273" s="152" t="s">
        <v>71</v>
      </c>
      <c r="B273" s="184">
        <f>B210/RES_summary!B$19</f>
        <v>0</v>
      </c>
      <c r="C273" s="184">
        <f>C210/RES_summary!C$19</f>
        <v>0</v>
      </c>
      <c r="D273" s="184">
        <f>D210/RES_summary!D$19</f>
        <v>0</v>
      </c>
      <c r="E273" s="184">
        <f>E210/RES_summary!E$19</f>
        <v>0</v>
      </c>
      <c r="F273" s="184">
        <f>F210/RES_summary!F$19</f>
        <v>0</v>
      </c>
      <c r="G273" s="184">
        <f>G210/RES_summary!G$19</f>
        <v>0</v>
      </c>
      <c r="H273" s="184">
        <f>H210/RES_summary!H$19</f>
        <v>0</v>
      </c>
      <c r="I273" s="184">
        <f>I210/RES_summary!I$19</f>
        <v>0</v>
      </c>
      <c r="J273" s="184">
        <f>J210/RES_summary!J$19</f>
        <v>0</v>
      </c>
      <c r="K273" s="184">
        <f>K210/RES_summary!K$19</f>
        <v>0</v>
      </c>
      <c r="L273" s="184">
        <f>L210/RES_summary!L$19</f>
        <v>0</v>
      </c>
      <c r="M273" s="184">
        <f>M210/RES_summary!M$19</f>
        <v>0</v>
      </c>
      <c r="N273" s="184">
        <f>N210/RES_summary!N$19</f>
        <v>0</v>
      </c>
      <c r="O273" s="184">
        <f>O210/RES_summary!O$19</f>
        <v>0</v>
      </c>
      <c r="P273" s="184">
        <f>P210/RES_summary!P$19</f>
        <v>0</v>
      </c>
      <c r="Q273" s="184">
        <f>Q210/RES_summary!Q$19</f>
        <v>0</v>
      </c>
    </row>
    <row r="274" spans="1:17" ht="12" customHeight="1" x14ac:dyDescent="0.25">
      <c r="A274" s="158" t="s">
        <v>65</v>
      </c>
      <c r="B274" s="178">
        <f>B211/RES_summary!B$19</f>
        <v>0</v>
      </c>
      <c r="C274" s="178">
        <f>C211/RES_summary!C$19</f>
        <v>0</v>
      </c>
      <c r="D274" s="178">
        <f>D211/RES_summary!D$19</f>
        <v>0</v>
      </c>
      <c r="E274" s="178">
        <f>E211/RES_summary!E$19</f>
        <v>0</v>
      </c>
      <c r="F274" s="178">
        <f>F211/RES_summary!F$19</f>
        <v>0</v>
      </c>
      <c r="G274" s="178">
        <f>G211/RES_summary!G$19</f>
        <v>0</v>
      </c>
      <c r="H274" s="178">
        <f>H211/RES_summary!H$19</f>
        <v>0</v>
      </c>
      <c r="I274" s="178">
        <f>I211/RES_summary!I$19</f>
        <v>0</v>
      </c>
      <c r="J274" s="178">
        <f>J211/RES_summary!J$19</f>
        <v>0</v>
      </c>
      <c r="K274" s="178">
        <f>K211/RES_summary!K$19</f>
        <v>0</v>
      </c>
      <c r="L274" s="178">
        <f>L211/RES_summary!L$19</f>
        <v>0</v>
      </c>
      <c r="M274" s="178">
        <f>M211/RES_summary!M$19</f>
        <v>0</v>
      </c>
      <c r="N274" s="178">
        <f>N211/RES_summary!N$19</f>
        <v>0</v>
      </c>
      <c r="O274" s="178">
        <f>O211/RES_summary!O$19</f>
        <v>0</v>
      </c>
      <c r="P274" s="178">
        <f>P211/RES_summary!P$19</f>
        <v>0</v>
      </c>
      <c r="Q274" s="178">
        <f>Q211/RES_summary!Q$19</f>
        <v>0</v>
      </c>
    </row>
    <row r="275" spans="1:17" ht="12" customHeight="1" x14ac:dyDescent="0.25">
      <c r="A275" s="23" t="s">
        <v>58</v>
      </c>
      <c r="B275" s="177">
        <f>B212/RES_summary!B$19</f>
        <v>0</v>
      </c>
      <c r="C275" s="177">
        <f>C212/RES_summary!C$19</f>
        <v>0</v>
      </c>
      <c r="D275" s="177">
        <f>D212/RES_summary!D$19</f>
        <v>0</v>
      </c>
      <c r="E275" s="177">
        <f>E212/RES_summary!E$19</f>
        <v>0</v>
      </c>
      <c r="F275" s="177">
        <f>F212/RES_summary!F$19</f>
        <v>0</v>
      </c>
      <c r="G275" s="177">
        <f>G212/RES_summary!G$19</f>
        <v>0</v>
      </c>
      <c r="H275" s="177">
        <f>H212/RES_summary!H$19</f>
        <v>0</v>
      </c>
      <c r="I275" s="177">
        <f>I212/RES_summary!I$19</f>
        <v>0</v>
      </c>
      <c r="J275" s="177">
        <f>J212/RES_summary!J$19</f>
        <v>0</v>
      </c>
      <c r="K275" s="177">
        <f>K212/RES_summary!K$19</f>
        <v>0</v>
      </c>
      <c r="L275" s="177">
        <f>L212/RES_summary!L$19</f>
        <v>0</v>
      </c>
      <c r="M275" s="177">
        <f>M212/RES_summary!M$19</f>
        <v>0</v>
      </c>
      <c r="N275" s="177">
        <f>N212/RES_summary!N$19</f>
        <v>0</v>
      </c>
      <c r="O275" s="177">
        <f>O212/RES_summary!O$19</f>
        <v>0</v>
      </c>
      <c r="P275" s="177">
        <f>P212/RES_summary!P$19</f>
        <v>0</v>
      </c>
      <c r="Q275" s="177">
        <f>Q212/RES_summary!Q$19</f>
        <v>0</v>
      </c>
    </row>
    <row r="276" spans="1:17" ht="12" customHeight="1" x14ac:dyDescent="0.25">
      <c r="A276" s="23" t="s">
        <v>60</v>
      </c>
      <c r="B276" s="177">
        <f>B213/RES_summary!B$19</f>
        <v>0</v>
      </c>
      <c r="C276" s="177">
        <f>C213/RES_summary!C$19</f>
        <v>0</v>
      </c>
      <c r="D276" s="177">
        <f>D213/RES_summary!D$19</f>
        <v>0</v>
      </c>
      <c r="E276" s="177">
        <f>E213/RES_summary!E$19</f>
        <v>0</v>
      </c>
      <c r="F276" s="177">
        <f>F213/RES_summary!F$19</f>
        <v>0</v>
      </c>
      <c r="G276" s="177">
        <f>G213/RES_summary!G$19</f>
        <v>0</v>
      </c>
      <c r="H276" s="177">
        <f>H213/RES_summary!H$19</f>
        <v>0</v>
      </c>
      <c r="I276" s="177">
        <f>I213/RES_summary!I$19</f>
        <v>0</v>
      </c>
      <c r="J276" s="177">
        <f>J213/RES_summary!J$19</f>
        <v>0</v>
      </c>
      <c r="K276" s="177">
        <f>K213/RES_summary!K$19</f>
        <v>0</v>
      </c>
      <c r="L276" s="177">
        <f>L213/RES_summary!L$19</f>
        <v>0</v>
      </c>
      <c r="M276" s="177">
        <f>M213/RES_summary!M$19</f>
        <v>0</v>
      </c>
      <c r="N276" s="177">
        <f>N213/RES_summary!N$19</f>
        <v>0</v>
      </c>
      <c r="O276" s="177">
        <f>O213/RES_summary!O$19</f>
        <v>0</v>
      </c>
      <c r="P276" s="177">
        <f>P213/RES_summary!P$19</f>
        <v>0</v>
      </c>
      <c r="Q276" s="177">
        <f>Q213/RES_summary!Q$19</f>
        <v>0</v>
      </c>
    </row>
    <row r="277" spans="1:17" ht="12" customHeight="1" x14ac:dyDescent="0.25">
      <c r="A277" s="158" t="s">
        <v>112</v>
      </c>
      <c r="B277" s="178">
        <f>B214/RES_summary!B$19</f>
        <v>0</v>
      </c>
      <c r="C277" s="178">
        <f>C214/RES_summary!C$19</f>
        <v>0</v>
      </c>
      <c r="D277" s="178">
        <f>D214/RES_summary!D$19</f>
        <v>0</v>
      </c>
      <c r="E277" s="178">
        <f>E214/RES_summary!E$19</f>
        <v>0</v>
      </c>
      <c r="F277" s="178">
        <f>F214/RES_summary!F$19</f>
        <v>0</v>
      </c>
      <c r="G277" s="178">
        <f>G214/RES_summary!G$19</f>
        <v>0</v>
      </c>
      <c r="H277" s="178">
        <f>H214/RES_summary!H$19</f>
        <v>0</v>
      </c>
      <c r="I277" s="178">
        <f>I214/RES_summary!I$19</f>
        <v>0</v>
      </c>
      <c r="J277" s="178">
        <f>J214/RES_summary!J$19</f>
        <v>0</v>
      </c>
      <c r="K277" s="178">
        <f>K214/RES_summary!K$19</f>
        <v>0</v>
      </c>
      <c r="L277" s="178">
        <f>L214/RES_summary!L$19</f>
        <v>0</v>
      </c>
      <c r="M277" s="178">
        <f>M214/RES_summary!M$19</f>
        <v>0</v>
      </c>
      <c r="N277" s="178">
        <f>N214/RES_summary!N$19</f>
        <v>0</v>
      </c>
      <c r="O277" s="178">
        <f>O214/RES_summary!O$19</f>
        <v>0</v>
      </c>
      <c r="P277" s="178">
        <f>P214/RES_summary!P$19</f>
        <v>0</v>
      </c>
      <c r="Q277" s="178">
        <f>Q214/RES_summary!Q$19</f>
        <v>0</v>
      </c>
    </row>
    <row r="278" spans="1:17" ht="12" customHeight="1" x14ac:dyDescent="0.25">
      <c r="A278" s="23" t="s">
        <v>60</v>
      </c>
      <c r="B278" s="177">
        <f>B215/RES_summary!B$19</f>
        <v>0</v>
      </c>
      <c r="C278" s="177">
        <f>C215/RES_summary!C$19</f>
        <v>0</v>
      </c>
      <c r="D278" s="177">
        <f>D215/RES_summary!D$19</f>
        <v>0</v>
      </c>
      <c r="E278" s="177">
        <f>E215/RES_summary!E$19</f>
        <v>0</v>
      </c>
      <c r="F278" s="177">
        <f>F215/RES_summary!F$19</f>
        <v>0</v>
      </c>
      <c r="G278" s="177">
        <f>G215/RES_summary!G$19</f>
        <v>0</v>
      </c>
      <c r="H278" s="177">
        <f>H215/RES_summary!H$19</f>
        <v>0</v>
      </c>
      <c r="I278" s="177">
        <f>I215/RES_summary!I$19</f>
        <v>0</v>
      </c>
      <c r="J278" s="177">
        <f>J215/RES_summary!J$19</f>
        <v>0</v>
      </c>
      <c r="K278" s="177">
        <f>K215/RES_summary!K$19</f>
        <v>0</v>
      </c>
      <c r="L278" s="177">
        <f>L215/RES_summary!L$19</f>
        <v>0</v>
      </c>
      <c r="M278" s="177">
        <f>M215/RES_summary!M$19</f>
        <v>0</v>
      </c>
      <c r="N278" s="177">
        <f>N215/RES_summary!N$19</f>
        <v>0</v>
      </c>
      <c r="O278" s="177">
        <f>O215/RES_summary!O$19</f>
        <v>0</v>
      </c>
      <c r="P278" s="177">
        <f>P215/RES_summary!P$19</f>
        <v>0</v>
      </c>
      <c r="Q278" s="177">
        <f>Q215/RES_summary!Q$19</f>
        <v>0</v>
      </c>
    </row>
    <row r="279" spans="1:17" ht="12" customHeight="1" x14ac:dyDescent="0.25">
      <c r="A279" s="158" t="s">
        <v>63</v>
      </c>
      <c r="B279" s="178">
        <f>B216/RES_summary!B$19</f>
        <v>0</v>
      </c>
      <c r="C279" s="178">
        <f>C216/RES_summary!C$19</f>
        <v>0</v>
      </c>
      <c r="D279" s="178">
        <f>D216/RES_summary!D$19</f>
        <v>0</v>
      </c>
      <c r="E279" s="178">
        <f>E216/RES_summary!E$19</f>
        <v>0</v>
      </c>
      <c r="F279" s="178">
        <f>F216/RES_summary!F$19</f>
        <v>0</v>
      </c>
      <c r="G279" s="178">
        <f>G216/RES_summary!G$19</f>
        <v>0</v>
      </c>
      <c r="H279" s="178">
        <f>H216/RES_summary!H$19</f>
        <v>0</v>
      </c>
      <c r="I279" s="178">
        <f>I216/RES_summary!I$19</f>
        <v>0</v>
      </c>
      <c r="J279" s="178">
        <f>J216/RES_summary!J$19</f>
        <v>0</v>
      </c>
      <c r="K279" s="178">
        <f>K216/RES_summary!K$19</f>
        <v>0</v>
      </c>
      <c r="L279" s="178">
        <f>L216/RES_summary!L$19</f>
        <v>0</v>
      </c>
      <c r="M279" s="178">
        <f>M216/RES_summary!M$19</f>
        <v>0</v>
      </c>
      <c r="N279" s="178">
        <f>N216/RES_summary!N$19</f>
        <v>0</v>
      </c>
      <c r="O279" s="178">
        <f>O216/RES_summary!O$19</f>
        <v>0</v>
      </c>
      <c r="P279" s="178">
        <f>P216/RES_summary!P$19</f>
        <v>0</v>
      </c>
      <c r="Q279" s="178">
        <f>Q216/RES_summary!Q$19</f>
        <v>0</v>
      </c>
    </row>
    <row r="280" spans="1:17" ht="12" customHeight="1" x14ac:dyDescent="0.25">
      <c r="A280" s="167" t="s">
        <v>171</v>
      </c>
      <c r="B280" s="183">
        <f>B217/RES_summary!B$19</f>
        <v>0</v>
      </c>
      <c r="C280" s="183">
        <f>C217/RES_summary!C$19</f>
        <v>0</v>
      </c>
      <c r="D280" s="183">
        <f>D217/RES_summary!D$19</f>
        <v>0</v>
      </c>
      <c r="E280" s="183">
        <f>E217/RES_summary!E$19</f>
        <v>0</v>
      </c>
      <c r="F280" s="183">
        <f>F217/RES_summary!F$19</f>
        <v>0</v>
      </c>
      <c r="G280" s="183">
        <f>G217/RES_summary!G$19</f>
        <v>0</v>
      </c>
      <c r="H280" s="183">
        <f>H217/RES_summary!H$19</f>
        <v>0</v>
      </c>
      <c r="I280" s="183">
        <f>I217/RES_summary!I$19</f>
        <v>0</v>
      </c>
      <c r="J280" s="183">
        <f>J217/RES_summary!J$19</f>
        <v>0</v>
      </c>
      <c r="K280" s="183">
        <f>K217/RES_summary!K$19</f>
        <v>0</v>
      </c>
      <c r="L280" s="183">
        <f>L217/RES_summary!L$19</f>
        <v>0</v>
      </c>
      <c r="M280" s="183">
        <f>M217/RES_summary!M$19</f>
        <v>0</v>
      </c>
      <c r="N280" s="183">
        <f>N217/RES_summary!N$19</f>
        <v>0</v>
      </c>
      <c r="O280" s="183">
        <f>O217/RES_summary!O$19</f>
        <v>0</v>
      </c>
      <c r="P280" s="183">
        <f>P217/RES_summary!P$19</f>
        <v>0</v>
      </c>
      <c r="Q280" s="183">
        <f>Q217/RES_summary!Q$19</f>
        <v>0</v>
      </c>
    </row>
    <row r="281" spans="1:17" ht="12" customHeight="1" x14ac:dyDescent="0.25">
      <c r="A281" s="167" t="s">
        <v>144</v>
      </c>
      <c r="B281" s="183">
        <f>B218/RES_summary!B$19</f>
        <v>0</v>
      </c>
      <c r="C281" s="183">
        <f>C218/RES_summary!C$19</f>
        <v>0</v>
      </c>
      <c r="D281" s="183">
        <f>D218/RES_summary!D$19</f>
        <v>0</v>
      </c>
      <c r="E281" s="183">
        <f>E218/RES_summary!E$19</f>
        <v>0</v>
      </c>
      <c r="F281" s="183">
        <f>F218/RES_summary!F$19</f>
        <v>0</v>
      </c>
      <c r="G281" s="183">
        <f>G218/RES_summary!G$19</f>
        <v>0</v>
      </c>
      <c r="H281" s="183">
        <f>H218/RES_summary!H$19</f>
        <v>0</v>
      </c>
      <c r="I281" s="183">
        <f>I218/RES_summary!I$19</f>
        <v>0</v>
      </c>
      <c r="J281" s="183">
        <f>J218/RES_summary!J$19</f>
        <v>0</v>
      </c>
      <c r="K281" s="183">
        <f>K218/RES_summary!K$19</f>
        <v>0</v>
      </c>
      <c r="L281" s="183">
        <f>L218/RES_summary!L$19</f>
        <v>0</v>
      </c>
      <c r="M281" s="183">
        <f>M218/RES_summary!M$19</f>
        <v>0</v>
      </c>
      <c r="N281" s="183">
        <f>N218/RES_summary!N$19</f>
        <v>0</v>
      </c>
      <c r="O281" s="183">
        <f>O218/RES_summary!O$19</f>
        <v>0</v>
      </c>
      <c r="P281" s="183">
        <f>P218/RES_summary!P$19</f>
        <v>0</v>
      </c>
      <c r="Q281" s="183">
        <f>Q218/RES_summary!Q$19</f>
        <v>0</v>
      </c>
    </row>
    <row r="282" spans="1:17" ht="12" customHeight="1" x14ac:dyDescent="0.25">
      <c r="A282" s="167" t="s">
        <v>143</v>
      </c>
      <c r="B282" s="183">
        <f>B219/RES_summary!B$19</f>
        <v>0</v>
      </c>
      <c r="C282" s="183">
        <f>C219/RES_summary!C$19</f>
        <v>0</v>
      </c>
      <c r="D282" s="183">
        <f>D219/RES_summary!D$19</f>
        <v>0</v>
      </c>
      <c r="E282" s="183">
        <f>E219/RES_summary!E$19</f>
        <v>0</v>
      </c>
      <c r="F282" s="183">
        <f>F219/RES_summary!F$19</f>
        <v>0</v>
      </c>
      <c r="G282" s="183">
        <f>G219/RES_summary!G$19</f>
        <v>0</v>
      </c>
      <c r="H282" s="183">
        <f>H219/RES_summary!H$19</f>
        <v>0</v>
      </c>
      <c r="I282" s="183">
        <f>I219/RES_summary!I$19</f>
        <v>0</v>
      </c>
      <c r="J282" s="183">
        <f>J219/RES_summary!J$19</f>
        <v>0</v>
      </c>
      <c r="K282" s="183">
        <f>K219/RES_summary!K$19</f>
        <v>0</v>
      </c>
      <c r="L282" s="183">
        <f>L219/RES_summary!L$19</f>
        <v>0</v>
      </c>
      <c r="M282" s="183">
        <f>M219/RES_summary!M$19</f>
        <v>0</v>
      </c>
      <c r="N282" s="183">
        <f>N219/RES_summary!N$19</f>
        <v>0</v>
      </c>
      <c r="O282" s="183">
        <f>O219/RES_summary!O$19</f>
        <v>0</v>
      </c>
      <c r="P282" s="183">
        <f>P219/RES_summary!P$19</f>
        <v>0</v>
      </c>
      <c r="Q282" s="183">
        <f>Q219/RES_summary!Q$19</f>
        <v>0</v>
      </c>
    </row>
    <row r="283" spans="1:17" ht="12" customHeight="1" x14ac:dyDescent="0.25">
      <c r="A283" s="166" t="s">
        <v>57</v>
      </c>
      <c r="B283" s="182">
        <f>B220/RES_summary!B$19</f>
        <v>0</v>
      </c>
      <c r="C283" s="182">
        <f>C220/RES_summary!C$19</f>
        <v>0</v>
      </c>
      <c r="D283" s="182">
        <f>D220/RES_summary!D$19</f>
        <v>0</v>
      </c>
      <c r="E283" s="182">
        <f>E220/RES_summary!E$19</f>
        <v>0</v>
      </c>
      <c r="F283" s="182">
        <f>F220/RES_summary!F$19</f>
        <v>0</v>
      </c>
      <c r="G283" s="182">
        <f>G220/RES_summary!G$19</f>
        <v>0</v>
      </c>
      <c r="H283" s="182">
        <f>H220/RES_summary!H$19</f>
        <v>0</v>
      </c>
      <c r="I283" s="182">
        <f>I220/RES_summary!I$19</f>
        <v>0</v>
      </c>
      <c r="J283" s="182">
        <f>J220/RES_summary!J$19</f>
        <v>0</v>
      </c>
      <c r="K283" s="182">
        <f>K220/RES_summary!K$19</f>
        <v>0</v>
      </c>
      <c r="L283" s="182">
        <f>L220/RES_summary!L$19</f>
        <v>0</v>
      </c>
      <c r="M283" s="182">
        <f>M220/RES_summary!M$19</f>
        <v>0</v>
      </c>
      <c r="N283" s="182">
        <f>N220/RES_summary!N$19</f>
        <v>0</v>
      </c>
      <c r="O283" s="182">
        <f>O220/RES_summary!O$19</f>
        <v>0</v>
      </c>
      <c r="P283" s="182">
        <f>P220/RES_summary!P$19</f>
        <v>0</v>
      </c>
      <c r="Q283" s="182">
        <f>Q220/RES_summary!Q$19</f>
        <v>0</v>
      </c>
    </row>
    <row r="284" spans="1:17" ht="12" customHeight="1" x14ac:dyDescent="0.25">
      <c r="A284" s="147" t="s">
        <v>59</v>
      </c>
      <c r="B284" s="181">
        <f>B221/RES_summary!B$19</f>
        <v>0</v>
      </c>
      <c r="C284" s="181">
        <f>C221/RES_summary!C$19</f>
        <v>0</v>
      </c>
      <c r="D284" s="181">
        <f>D221/RES_summary!D$19</f>
        <v>0</v>
      </c>
      <c r="E284" s="181">
        <f>E221/RES_summary!E$19</f>
        <v>0</v>
      </c>
      <c r="F284" s="181">
        <f>F221/RES_summary!F$19</f>
        <v>0</v>
      </c>
      <c r="G284" s="181">
        <f>G221/RES_summary!G$19</f>
        <v>0</v>
      </c>
      <c r="H284" s="181">
        <f>H221/RES_summary!H$19</f>
        <v>0</v>
      </c>
      <c r="I284" s="181">
        <f>I221/RES_summary!I$19</f>
        <v>0</v>
      </c>
      <c r="J284" s="181">
        <f>J221/RES_summary!J$19</f>
        <v>0</v>
      </c>
      <c r="K284" s="181">
        <f>K221/RES_summary!K$19</f>
        <v>0</v>
      </c>
      <c r="L284" s="181">
        <f>L221/RES_summary!L$19</f>
        <v>0</v>
      </c>
      <c r="M284" s="181">
        <f>M221/RES_summary!M$19</f>
        <v>0</v>
      </c>
      <c r="N284" s="181">
        <f>N221/RES_summary!N$19</f>
        <v>0</v>
      </c>
      <c r="O284" s="181">
        <f>O221/RES_summary!O$19</f>
        <v>0</v>
      </c>
      <c r="P284" s="181">
        <f>P221/RES_summary!P$19</f>
        <v>0</v>
      </c>
      <c r="Q284" s="181">
        <f>Q221/RES_summary!Q$19</f>
        <v>0</v>
      </c>
    </row>
    <row r="285" spans="1:17" ht="12" customHeight="1" x14ac:dyDescent="0.25">
      <c r="A285" s="163" t="s">
        <v>142</v>
      </c>
      <c r="B285" s="180">
        <f>B222/RES_summary!B$19</f>
        <v>0</v>
      </c>
      <c r="C285" s="180">
        <f>C222/RES_summary!C$19</f>
        <v>0</v>
      </c>
      <c r="D285" s="180">
        <f>D222/RES_summary!D$19</f>
        <v>0</v>
      </c>
      <c r="E285" s="180">
        <f>E222/RES_summary!E$19</f>
        <v>0</v>
      </c>
      <c r="F285" s="180">
        <f>F222/RES_summary!F$19</f>
        <v>0</v>
      </c>
      <c r="G285" s="180">
        <f>G222/RES_summary!G$19</f>
        <v>0</v>
      </c>
      <c r="H285" s="180">
        <f>H222/RES_summary!H$19</f>
        <v>0</v>
      </c>
      <c r="I285" s="180">
        <f>I222/RES_summary!I$19</f>
        <v>0</v>
      </c>
      <c r="J285" s="180">
        <f>J222/RES_summary!J$19</f>
        <v>0</v>
      </c>
      <c r="K285" s="180">
        <f>K222/RES_summary!K$19</f>
        <v>0</v>
      </c>
      <c r="L285" s="180">
        <f>L222/RES_summary!L$19</f>
        <v>0</v>
      </c>
      <c r="M285" s="180">
        <f>M222/RES_summary!M$19</f>
        <v>0</v>
      </c>
      <c r="N285" s="180">
        <f>N222/RES_summary!N$19</f>
        <v>0</v>
      </c>
      <c r="O285" s="180">
        <f>O222/RES_summary!O$19</f>
        <v>0</v>
      </c>
      <c r="P285" s="180">
        <f>P222/RES_summary!P$19</f>
        <v>0</v>
      </c>
      <c r="Q285" s="180">
        <f>Q222/RES_summary!Q$19</f>
        <v>0</v>
      </c>
    </row>
    <row r="286" spans="1:17" ht="12" customHeight="1" x14ac:dyDescent="0.25">
      <c r="A286" s="161" t="s">
        <v>141</v>
      </c>
      <c r="B286" s="179">
        <f>B223/RES_summary!B$19</f>
        <v>0</v>
      </c>
      <c r="C286" s="179">
        <f>C223/RES_summary!C$19</f>
        <v>0</v>
      </c>
      <c r="D286" s="179">
        <f>D223/RES_summary!D$19</f>
        <v>0</v>
      </c>
      <c r="E286" s="179">
        <f>E223/RES_summary!E$19</f>
        <v>0</v>
      </c>
      <c r="F286" s="179">
        <f>F223/RES_summary!F$19</f>
        <v>0</v>
      </c>
      <c r="G286" s="179">
        <f>G223/RES_summary!G$19</f>
        <v>0</v>
      </c>
      <c r="H286" s="179">
        <f>H223/RES_summary!H$19</f>
        <v>0</v>
      </c>
      <c r="I286" s="179">
        <f>I223/RES_summary!I$19</f>
        <v>0</v>
      </c>
      <c r="J286" s="179">
        <f>J223/RES_summary!J$19</f>
        <v>0</v>
      </c>
      <c r="K286" s="179">
        <f>K223/RES_summary!K$19</f>
        <v>0</v>
      </c>
      <c r="L286" s="179">
        <f>L223/RES_summary!L$19</f>
        <v>0</v>
      </c>
      <c r="M286" s="179">
        <f>M223/RES_summary!M$19</f>
        <v>0</v>
      </c>
      <c r="N286" s="179">
        <f>N223/RES_summary!N$19</f>
        <v>0</v>
      </c>
      <c r="O286" s="179">
        <f>O223/RES_summary!O$19</f>
        <v>0</v>
      </c>
      <c r="P286" s="179">
        <f>P223/RES_summary!P$19</f>
        <v>0</v>
      </c>
      <c r="Q286" s="179">
        <f>Q223/RES_summary!Q$19</f>
        <v>0</v>
      </c>
    </row>
    <row r="287" spans="1:17" ht="12" customHeight="1" x14ac:dyDescent="0.25">
      <c r="A287" s="148" t="s">
        <v>60</v>
      </c>
      <c r="B287" s="177">
        <f>B224/RES_summary!B$19</f>
        <v>0</v>
      </c>
      <c r="C287" s="177">
        <f>C224/RES_summary!C$19</f>
        <v>0</v>
      </c>
      <c r="D287" s="177">
        <f>D224/RES_summary!D$19</f>
        <v>0</v>
      </c>
      <c r="E287" s="177">
        <f>E224/RES_summary!E$19</f>
        <v>0</v>
      </c>
      <c r="F287" s="177">
        <f>F224/RES_summary!F$19</f>
        <v>0</v>
      </c>
      <c r="G287" s="177">
        <f>G224/RES_summary!G$19</f>
        <v>0</v>
      </c>
      <c r="H287" s="177">
        <f>H224/RES_summary!H$19</f>
        <v>0</v>
      </c>
      <c r="I287" s="177">
        <f>I224/RES_summary!I$19</f>
        <v>0</v>
      </c>
      <c r="J287" s="177">
        <f>J224/RES_summary!J$19</f>
        <v>0</v>
      </c>
      <c r="K287" s="177">
        <f>K224/RES_summary!K$19</f>
        <v>0</v>
      </c>
      <c r="L287" s="177">
        <f>L224/RES_summary!L$19</f>
        <v>0</v>
      </c>
      <c r="M287" s="177">
        <f>M224/RES_summary!M$19</f>
        <v>0</v>
      </c>
      <c r="N287" s="177">
        <f>N224/RES_summary!N$19</f>
        <v>0</v>
      </c>
      <c r="O287" s="177">
        <f>O224/RES_summary!O$19</f>
        <v>0</v>
      </c>
      <c r="P287" s="177">
        <f>P224/RES_summary!P$19</f>
        <v>0</v>
      </c>
      <c r="Q287" s="177">
        <f>Q224/RES_summary!Q$19</f>
        <v>0</v>
      </c>
    </row>
    <row r="288" spans="1:17" ht="12" customHeight="1" x14ac:dyDescent="0.25">
      <c r="A288" s="148" t="s">
        <v>59</v>
      </c>
      <c r="B288" s="177">
        <f>B225/RES_summary!B$19</f>
        <v>0</v>
      </c>
      <c r="C288" s="177">
        <f>C225/RES_summary!C$19</f>
        <v>0</v>
      </c>
      <c r="D288" s="177">
        <f>D225/RES_summary!D$19</f>
        <v>0</v>
      </c>
      <c r="E288" s="177">
        <f>E225/RES_summary!E$19</f>
        <v>0</v>
      </c>
      <c r="F288" s="177">
        <f>F225/RES_summary!F$19</f>
        <v>0</v>
      </c>
      <c r="G288" s="177">
        <f>G225/RES_summary!G$19</f>
        <v>0</v>
      </c>
      <c r="H288" s="177">
        <f>H225/RES_summary!H$19</f>
        <v>0</v>
      </c>
      <c r="I288" s="177">
        <f>I225/RES_summary!I$19</f>
        <v>0</v>
      </c>
      <c r="J288" s="177">
        <f>J225/RES_summary!J$19</f>
        <v>0</v>
      </c>
      <c r="K288" s="177">
        <f>K225/RES_summary!K$19</f>
        <v>0</v>
      </c>
      <c r="L288" s="177">
        <f>L225/RES_summary!L$19</f>
        <v>0</v>
      </c>
      <c r="M288" s="177">
        <f>M225/RES_summary!M$19</f>
        <v>0</v>
      </c>
      <c r="N288" s="177">
        <f>N225/RES_summary!N$19</f>
        <v>0</v>
      </c>
      <c r="O288" s="177">
        <f>O225/RES_summary!O$19</f>
        <v>0</v>
      </c>
      <c r="P288" s="177">
        <f>P225/RES_summary!P$19</f>
        <v>0</v>
      </c>
      <c r="Q288" s="177">
        <f>Q225/RES_summary!Q$19</f>
        <v>0</v>
      </c>
    </row>
    <row r="289" spans="1:17" ht="12" customHeight="1" x14ac:dyDescent="0.25">
      <c r="A289" s="158" t="s">
        <v>62</v>
      </c>
      <c r="B289" s="178">
        <f>B226/RES_summary!B$19</f>
        <v>0</v>
      </c>
      <c r="C289" s="178">
        <f>C226/RES_summary!C$19</f>
        <v>0</v>
      </c>
      <c r="D289" s="178">
        <f>D226/RES_summary!D$19</f>
        <v>0</v>
      </c>
      <c r="E289" s="178">
        <f>E226/RES_summary!E$19</f>
        <v>0</v>
      </c>
      <c r="F289" s="178">
        <f>F226/RES_summary!F$19</f>
        <v>0</v>
      </c>
      <c r="G289" s="178">
        <f>G226/RES_summary!G$19</f>
        <v>0</v>
      </c>
      <c r="H289" s="178">
        <f>H226/RES_summary!H$19</f>
        <v>0</v>
      </c>
      <c r="I289" s="178">
        <f>I226/RES_summary!I$19</f>
        <v>0</v>
      </c>
      <c r="J289" s="178">
        <f>J226/RES_summary!J$19</f>
        <v>0</v>
      </c>
      <c r="K289" s="178">
        <f>K226/RES_summary!K$19</f>
        <v>0</v>
      </c>
      <c r="L289" s="178">
        <f>L226/RES_summary!L$19</f>
        <v>0</v>
      </c>
      <c r="M289" s="178">
        <f>M226/RES_summary!M$19</f>
        <v>0</v>
      </c>
      <c r="N289" s="178">
        <f>N226/RES_summary!N$19</f>
        <v>0</v>
      </c>
      <c r="O289" s="178">
        <f>O226/RES_summary!O$19</f>
        <v>0</v>
      </c>
      <c r="P289" s="178">
        <f>P226/RES_summary!P$19</f>
        <v>0</v>
      </c>
      <c r="Q289" s="178">
        <f>Q226/RES_summary!Q$19</f>
        <v>0</v>
      </c>
    </row>
    <row r="290" spans="1:17" ht="12" customHeight="1" x14ac:dyDescent="0.25">
      <c r="A290" s="23" t="s">
        <v>58</v>
      </c>
      <c r="B290" s="177">
        <f>B227/RES_summary!B$19</f>
        <v>0</v>
      </c>
      <c r="C290" s="177">
        <f>C227/RES_summary!C$19</f>
        <v>0</v>
      </c>
      <c r="D290" s="177">
        <f>D227/RES_summary!D$19</f>
        <v>0</v>
      </c>
      <c r="E290" s="177">
        <f>E227/RES_summary!E$19</f>
        <v>0</v>
      </c>
      <c r="F290" s="177">
        <f>F227/RES_summary!F$19</f>
        <v>0</v>
      </c>
      <c r="G290" s="177">
        <f>G227/RES_summary!G$19</f>
        <v>0</v>
      </c>
      <c r="H290" s="177">
        <f>H227/RES_summary!H$19</f>
        <v>0</v>
      </c>
      <c r="I290" s="177">
        <f>I227/RES_summary!I$19</f>
        <v>0</v>
      </c>
      <c r="J290" s="177">
        <f>J227/RES_summary!J$19</f>
        <v>0</v>
      </c>
      <c r="K290" s="177">
        <f>K227/RES_summary!K$19</f>
        <v>0</v>
      </c>
      <c r="L290" s="177">
        <f>L227/RES_summary!L$19</f>
        <v>0</v>
      </c>
      <c r="M290" s="177">
        <f>M227/RES_summary!M$19</f>
        <v>0</v>
      </c>
      <c r="N290" s="177">
        <f>N227/RES_summary!N$19</f>
        <v>0</v>
      </c>
      <c r="O290" s="177">
        <f>O227/RES_summary!O$19</f>
        <v>0</v>
      </c>
      <c r="P290" s="177">
        <f>P227/RES_summary!P$19</f>
        <v>0</v>
      </c>
      <c r="Q290" s="177">
        <f>Q227/RES_summary!Q$19</f>
        <v>0</v>
      </c>
    </row>
    <row r="291" spans="1:17" ht="12" customHeight="1" x14ac:dyDescent="0.25">
      <c r="A291" s="23" t="s">
        <v>57</v>
      </c>
      <c r="B291" s="177">
        <f>B228/RES_summary!B$19</f>
        <v>0</v>
      </c>
      <c r="C291" s="177">
        <f>C228/RES_summary!C$19</f>
        <v>0</v>
      </c>
      <c r="D291" s="177">
        <f>D228/RES_summary!D$19</f>
        <v>0</v>
      </c>
      <c r="E291" s="177">
        <f>E228/RES_summary!E$19</f>
        <v>0</v>
      </c>
      <c r="F291" s="177">
        <f>F228/RES_summary!F$19</f>
        <v>0</v>
      </c>
      <c r="G291" s="177">
        <f>G228/RES_summary!G$19</f>
        <v>0</v>
      </c>
      <c r="H291" s="177">
        <f>H228/RES_summary!H$19</f>
        <v>0</v>
      </c>
      <c r="I291" s="177">
        <f>I228/RES_summary!I$19</f>
        <v>0</v>
      </c>
      <c r="J291" s="177">
        <f>J228/RES_summary!J$19</f>
        <v>0</v>
      </c>
      <c r="K291" s="177">
        <f>K228/RES_summary!K$19</f>
        <v>0</v>
      </c>
      <c r="L291" s="177">
        <f>L228/RES_summary!L$19</f>
        <v>0</v>
      </c>
      <c r="M291" s="177">
        <f>M228/RES_summary!M$19</f>
        <v>0</v>
      </c>
      <c r="N291" s="177">
        <f>N228/RES_summary!N$19</f>
        <v>0</v>
      </c>
      <c r="O291" s="177">
        <f>O228/RES_summary!O$19</f>
        <v>0</v>
      </c>
      <c r="P291" s="177">
        <f>P228/RES_summary!P$19</f>
        <v>0</v>
      </c>
      <c r="Q291" s="177">
        <f>Q228/RES_summary!Q$19</f>
        <v>0</v>
      </c>
    </row>
    <row r="292" spans="1:17" ht="12" customHeight="1" x14ac:dyDescent="0.25">
      <c r="A292" s="29" t="s">
        <v>140</v>
      </c>
      <c r="B292" s="176">
        <f>B229/RES_summary!B$19</f>
        <v>0</v>
      </c>
      <c r="C292" s="176">
        <f>C229/RES_summary!C$19</f>
        <v>0</v>
      </c>
      <c r="D292" s="176">
        <f>D229/RES_summary!D$19</f>
        <v>0</v>
      </c>
      <c r="E292" s="176">
        <f>E229/RES_summary!E$19</f>
        <v>0</v>
      </c>
      <c r="F292" s="176">
        <f>F229/RES_summary!F$19</f>
        <v>0</v>
      </c>
      <c r="G292" s="176">
        <f>G229/RES_summary!G$19</f>
        <v>0</v>
      </c>
      <c r="H292" s="176">
        <f>H229/RES_summary!H$19</f>
        <v>0</v>
      </c>
      <c r="I292" s="176">
        <f>I229/RES_summary!I$19</f>
        <v>0</v>
      </c>
      <c r="J292" s="176">
        <f>J229/RES_summary!J$19</f>
        <v>0</v>
      </c>
      <c r="K292" s="176">
        <f>K229/RES_summary!K$19</f>
        <v>0</v>
      </c>
      <c r="L292" s="176">
        <f>L229/RES_summary!L$19</f>
        <v>0</v>
      </c>
      <c r="M292" s="176">
        <f>M229/RES_summary!M$19</f>
        <v>0</v>
      </c>
      <c r="N292" s="176">
        <f>N229/RES_summary!N$19</f>
        <v>0</v>
      </c>
      <c r="O292" s="176">
        <f>O229/RES_summary!O$19</f>
        <v>0</v>
      </c>
      <c r="P292" s="176">
        <f>P229/RES_summary!P$19</f>
        <v>0</v>
      </c>
      <c r="Q292" s="176">
        <f>Q229/RES_summary!Q$19</f>
        <v>0</v>
      </c>
    </row>
    <row r="294" spans="1:17" ht="12" customHeight="1" x14ac:dyDescent="0.25">
      <c r="A294" s="152" t="s">
        <v>195</v>
      </c>
      <c r="B294" s="184">
        <f>B231/RES_summary!B$19</f>
        <v>0</v>
      </c>
      <c r="C294" s="184">
        <f>C231/RES_summary!C$19</f>
        <v>0</v>
      </c>
      <c r="D294" s="184">
        <f>D231/RES_summary!D$19</f>
        <v>0</v>
      </c>
      <c r="E294" s="184">
        <f>E231/RES_summary!E$19</f>
        <v>0</v>
      </c>
      <c r="F294" s="184">
        <f>F231/RES_summary!F$19</f>
        <v>0</v>
      </c>
      <c r="G294" s="184">
        <f>G231/RES_summary!G$19</f>
        <v>0</v>
      </c>
      <c r="H294" s="184">
        <f>H231/RES_summary!H$19</f>
        <v>0</v>
      </c>
      <c r="I294" s="184">
        <f>I231/RES_summary!I$19</f>
        <v>0</v>
      </c>
      <c r="J294" s="184">
        <f>J231/RES_summary!J$19</f>
        <v>0</v>
      </c>
      <c r="K294" s="184">
        <f>K231/RES_summary!K$19</f>
        <v>0</v>
      </c>
      <c r="L294" s="184">
        <f>L231/RES_summary!L$19</f>
        <v>0</v>
      </c>
      <c r="M294" s="184">
        <f>M231/RES_summary!M$19</f>
        <v>0</v>
      </c>
      <c r="N294" s="184">
        <f>N231/RES_summary!N$19</f>
        <v>0</v>
      </c>
      <c r="O294" s="184">
        <f>O231/RES_summary!O$19</f>
        <v>0</v>
      </c>
      <c r="P294" s="184">
        <f>P231/RES_summary!P$19</f>
        <v>0</v>
      </c>
      <c r="Q294" s="184">
        <f>Q231/RES_summary!Q$19</f>
        <v>0</v>
      </c>
    </row>
    <row r="295" spans="1:17" ht="12" customHeight="1" x14ac:dyDescent="0.25">
      <c r="A295" s="158" t="s">
        <v>65</v>
      </c>
      <c r="B295" s="178">
        <f>B232/RES_summary!B$19</f>
        <v>0</v>
      </c>
      <c r="C295" s="178">
        <f>C232/RES_summary!C$19</f>
        <v>0</v>
      </c>
      <c r="D295" s="178">
        <f>D232/RES_summary!D$19</f>
        <v>0</v>
      </c>
      <c r="E295" s="178">
        <f>E232/RES_summary!E$19</f>
        <v>0</v>
      </c>
      <c r="F295" s="178">
        <f>F232/RES_summary!F$19</f>
        <v>0</v>
      </c>
      <c r="G295" s="178">
        <f>G232/RES_summary!G$19</f>
        <v>0</v>
      </c>
      <c r="H295" s="178">
        <f>H232/RES_summary!H$19</f>
        <v>0</v>
      </c>
      <c r="I295" s="178">
        <f>I232/RES_summary!I$19</f>
        <v>0</v>
      </c>
      <c r="J295" s="178">
        <f>J232/RES_summary!J$19</f>
        <v>0</v>
      </c>
      <c r="K295" s="178">
        <f>K232/RES_summary!K$19</f>
        <v>0</v>
      </c>
      <c r="L295" s="178">
        <f>L232/RES_summary!L$19</f>
        <v>0</v>
      </c>
      <c r="M295" s="178">
        <f>M232/RES_summary!M$19</f>
        <v>0</v>
      </c>
      <c r="N295" s="178">
        <f>N232/RES_summary!N$19</f>
        <v>0</v>
      </c>
      <c r="O295" s="178">
        <f>O232/RES_summary!O$19</f>
        <v>0</v>
      </c>
      <c r="P295" s="178">
        <f>P232/RES_summary!P$19</f>
        <v>0</v>
      </c>
      <c r="Q295" s="178">
        <f>Q232/RES_summary!Q$19</f>
        <v>0</v>
      </c>
    </row>
    <row r="296" spans="1:17" ht="12" customHeight="1" x14ac:dyDescent="0.25">
      <c r="A296" s="23" t="s">
        <v>58</v>
      </c>
      <c r="B296" s="177">
        <f>B233/RES_summary!B$19</f>
        <v>0</v>
      </c>
      <c r="C296" s="177">
        <f>C233/RES_summary!C$19</f>
        <v>0</v>
      </c>
      <c r="D296" s="177">
        <f>D233/RES_summary!D$19</f>
        <v>0</v>
      </c>
      <c r="E296" s="177">
        <f>E233/RES_summary!E$19</f>
        <v>0</v>
      </c>
      <c r="F296" s="177">
        <f>F233/RES_summary!F$19</f>
        <v>0</v>
      </c>
      <c r="G296" s="177">
        <f>G233/RES_summary!G$19</f>
        <v>0</v>
      </c>
      <c r="H296" s="177">
        <f>H233/RES_summary!H$19</f>
        <v>0</v>
      </c>
      <c r="I296" s="177">
        <f>I233/RES_summary!I$19</f>
        <v>0</v>
      </c>
      <c r="J296" s="177">
        <f>J233/RES_summary!J$19</f>
        <v>0</v>
      </c>
      <c r="K296" s="177">
        <f>K233/RES_summary!K$19</f>
        <v>0</v>
      </c>
      <c r="L296" s="177">
        <f>L233/RES_summary!L$19</f>
        <v>0</v>
      </c>
      <c r="M296" s="177">
        <f>M233/RES_summary!M$19</f>
        <v>0</v>
      </c>
      <c r="N296" s="177">
        <f>N233/RES_summary!N$19</f>
        <v>0</v>
      </c>
      <c r="O296" s="177">
        <f>O233/RES_summary!O$19</f>
        <v>0</v>
      </c>
      <c r="P296" s="177">
        <f>P233/RES_summary!P$19</f>
        <v>0</v>
      </c>
      <c r="Q296" s="177">
        <f>Q233/RES_summary!Q$19</f>
        <v>0</v>
      </c>
    </row>
    <row r="297" spans="1:17" ht="12" customHeight="1" x14ac:dyDescent="0.25">
      <c r="A297" s="23" t="s">
        <v>60</v>
      </c>
      <c r="B297" s="177">
        <f>B234/RES_summary!B$19</f>
        <v>0</v>
      </c>
      <c r="C297" s="177">
        <f>C234/RES_summary!C$19</f>
        <v>0</v>
      </c>
      <c r="D297" s="177">
        <f>D234/RES_summary!D$19</f>
        <v>0</v>
      </c>
      <c r="E297" s="177">
        <f>E234/RES_summary!E$19</f>
        <v>0</v>
      </c>
      <c r="F297" s="177">
        <f>F234/RES_summary!F$19</f>
        <v>0</v>
      </c>
      <c r="G297" s="177">
        <f>G234/RES_summary!G$19</f>
        <v>0</v>
      </c>
      <c r="H297" s="177">
        <f>H234/RES_summary!H$19</f>
        <v>0</v>
      </c>
      <c r="I297" s="177">
        <f>I234/RES_summary!I$19</f>
        <v>0</v>
      </c>
      <c r="J297" s="177">
        <f>J234/RES_summary!J$19</f>
        <v>0</v>
      </c>
      <c r="K297" s="177">
        <f>K234/RES_summary!K$19</f>
        <v>0</v>
      </c>
      <c r="L297" s="177">
        <f>L234/RES_summary!L$19</f>
        <v>0</v>
      </c>
      <c r="M297" s="177">
        <f>M234/RES_summary!M$19</f>
        <v>0</v>
      </c>
      <c r="N297" s="177">
        <f>N234/RES_summary!N$19</f>
        <v>0</v>
      </c>
      <c r="O297" s="177">
        <f>O234/RES_summary!O$19</f>
        <v>0</v>
      </c>
      <c r="P297" s="177">
        <f>P234/RES_summary!P$19</f>
        <v>0</v>
      </c>
      <c r="Q297" s="177">
        <f>Q234/RES_summary!Q$19</f>
        <v>0</v>
      </c>
    </row>
    <row r="298" spans="1:17" ht="12" customHeight="1" x14ac:dyDescent="0.25">
      <c r="A298" s="158" t="s">
        <v>112</v>
      </c>
      <c r="B298" s="178">
        <f>B235/RES_summary!B$19</f>
        <v>0</v>
      </c>
      <c r="C298" s="178">
        <f>C235/RES_summary!C$19</f>
        <v>0</v>
      </c>
      <c r="D298" s="178">
        <f>D235/RES_summary!D$19</f>
        <v>0</v>
      </c>
      <c r="E298" s="178">
        <f>E235/RES_summary!E$19</f>
        <v>0</v>
      </c>
      <c r="F298" s="178">
        <f>F235/RES_summary!F$19</f>
        <v>0</v>
      </c>
      <c r="G298" s="178">
        <f>G235/RES_summary!G$19</f>
        <v>0</v>
      </c>
      <c r="H298" s="178">
        <f>H235/RES_summary!H$19</f>
        <v>0</v>
      </c>
      <c r="I298" s="178">
        <f>I235/RES_summary!I$19</f>
        <v>0</v>
      </c>
      <c r="J298" s="178">
        <f>J235/RES_summary!J$19</f>
        <v>0</v>
      </c>
      <c r="K298" s="178">
        <f>K235/RES_summary!K$19</f>
        <v>0</v>
      </c>
      <c r="L298" s="178">
        <f>L235/RES_summary!L$19</f>
        <v>0</v>
      </c>
      <c r="M298" s="178">
        <f>M235/RES_summary!M$19</f>
        <v>0</v>
      </c>
      <c r="N298" s="178">
        <f>N235/RES_summary!N$19</f>
        <v>0</v>
      </c>
      <c r="O298" s="178">
        <f>O235/RES_summary!O$19</f>
        <v>0</v>
      </c>
      <c r="P298" s="178">
        <f>P235/RES_summary!P$19</f>
        <v>0</v>
      </c>
      <c r="Q298" s="178">
        <f>Q235/RES_summary!Q$19</f>
        <v>0</v>
      </c>
    </row>
    <row r="299" spans="1:17" ht="12" customHeight="1" x14ac:dyDescent="0.25">
      <c r="A299" s="23" t="s">
        <v>60</v>
      </c>
      <c r="B299" s="177">
        <f>B236/RES_summary!B$19</f>
        <v>0</v>
      </c>
      <c r="C299" s="177">
        <f>C236/RES_summary!C$19</f>
        <v>0</v>
      </c>
      <c r="D299" s="177">
        <f>D236/RES_summary!D$19</f>
        <v>0</v>
      </c>
      <c r="E299" s="177">
        <f>E236/RES_summary!E$19</f>
        <v>0</v>
      </c>
      <c r="F299" s="177">
        <f>F236/RES_summary!F$19</f>
        <v>0</v>
      </c>
      <c r="G299" s="177">
        <f>G236/RES_summary!G$19</f>
        <v>0</v>
      </c>
      <c r="H299" s="177">
        <f>H236/RES_summary!H$19</f>
        <v>0</v>
      </c>
      <c r="I299" s="177">
        <f>I236/RES_summary!I$19</f>
        <v>0</v>
      </c>
      <c r="J299" s="177">
        <f>J236/RES_summary!J$19</f>
        <v>0</v>
      </c>
      <c r="K299" s="177">
        <f>K236/RES_summary!K$19</f>
        <v>0</v>
      </c>
      <c r="L299" s="177">
        <f>L236/RES_summary!L$19</f>
        <v>0</v>
      </c>
      <c r="M299" s="177">
        <f>M236/RES_summary!M$19</f>
        <v>0</v>
      </c>
      <c r="N299" s="177">
        <f>N236/RES_summary!N$19</f>
        <v>0</v>
      </c>
      <c r="O299" s="177">
        <f>O236/RES_summary!O$19</f>
        <v>0</v>
      </c>
      <c r="P299" s="177">
        <f>P236/RES_summary!P$19</f>
        <v>0</v>
      </c>
      <c r="Q299" s="177">
        <f>Q236/RES_summary!Q$19</f>
        <v>0</v>
      </c>
    </row>
    <row r="300" spans="1:17" ht="12" customHeight="1" x14ac:dyDescent="0.25">
      <c r="A300" s="158" t="s">
        <v>63</v>
      </c>
      <c r="B300" s="178">
        <f>B237/RES_summary!B$19</f>
        <v>0</v>
      </c>
      <c r="C300" s="178">
        <f>C237/RES_summary!C$19</f>
        <v>0</v>
      </c>
      <c r="D300" s="178">
        <f>D237/RES_summary!D$19</f>
        <v>0</v>
      </c>
      <c r="E300" s="178">
        <f>E237/RES_summary!E$19</f>
        <v>0</v>
      </c>
      <c r="F300" s="178">
        <f>F237/RES_summary!F$19</f>
        <v>0</v>
      </c>
      <c r="G300" s="178">
        <f>G237/RES_summary!G$19</f>
        <v>0</v>
      </c>
      <c r="H300" s="178">
        <f>H237/RES_summary!H$19</f>
        <v>0</v>
      </c>
      <c r="I300" s="178">
        <f>I237/RES_summary!I$19</f>
        <v>0</v>
      </c>
      <c r="J300" s="178">
        <f>J237/RES_summary!J$19</f>
        <v>0</v>
      </c>
      <c r="K300" s="178">
        <f>K237/RES_summary!K$19</f>
        <v>0</v>
      </c>
      <c r="L300" s="178">
        <f>L237/RES_summary!L$19</f>
        <v>0</v>
      </c>
      <c r="M300" s="178">
        <f>M237/RES_summary!M$19</f>
        <v>0</v>
      </c>
      <c r="N300" s="178">
        <f>N237/RES_summary!N$19</f>
        <v>0</v>
      </c>
      <c r="O300" s="178">
        <f>O237/RES_summary!O$19</f>
        <v>0</v>
      </c>
      <c r="P300" s="178">
        <f>P237/RES_summary!P$19</f>
        <v>0</v>
      </c>
      <c r="Q300" s="178">
        <f>Q237/RES_summary!Q$19</f>
        <v>0</v>
      </c>
    </row>
    <row r="301" spans="1:17" ht="12" customHeight="1" x14ac:dyDescent="0.25">
      <c r="A301" s="167" t="s">
        <v>171</v>
      </c>
      <c r="B301" s="183">
        <f>B238/RES_summary!B$19</f>
        <v>0</v>
      </c>
      <c r="C301" s="183">
        <f>C238/RES_summary!C$19</f>
        <v>0</v>
      </c>
      <c r="D301" s="183">
        <f>D238/RES_summary!D$19</f>
        <v>0</v>
      </c>
      <c r="E301" s="183">
        <f>E238/RES_summary!E$19</f>
        <v>0</v>
      </c>
      <c r="F301" s="183">
        <f>F238/RES_summary!F$19</f>
        <v>0</v>
      </c>
      <c r="G301" s="183">
        <f>G238/RES_summary!G$19</f>
        <v>0</v>
      </c>
      <c r="H301" s="183">
        <f>H238/RES_summary!H$19</f>
        <v>0</v>
      </c>
      <c r="I301" s="183">
        <f>I238/RES_summary!I$19</f>
        <v>0</v>
      </c>
      <c r="J301" s="183">
        <f>J238/RES_summary!J$19</f>
        <v>0</v>
      </c>
      <c r="K301" s="183">
        <f>K238/RES_summary!K$19</f>
        <v>0</v>
      </c>
      <c r="L301" s="183">
        <f>L238/RES_summary!L$19</f>
        <v>0</v>
      </c>
      <c r="M301" s="183">
        <f>M238/RES_summary!M$19</f>
        <v>0</v>
      </c>
      <c r="N301" s="183">
        <f>N238/RES_summary!N$19</f>
        <v>0</v>
      </c>
      <c r="O301" s="183">
        <f>O238/RES_summary!O$19</f>
        <v>0</v>
      </c>
      <c r="P301" s="183">
        <f>P238/RES_summary!P$19</f>
        <v>0</v>
      </c>
      <c r="Q301" s="183">
        <f>Q238/RES_summary!Q$19</f>
        <v>0</v>
      </c>
    </row>
    <row r="302" spans="1:17" ht="12" customHeight="1" x14ac:dyDescent="0.25">
      <c r="A302" s="167" t="s">
        <v>144</v>
      </c>
      <c r="B302" s="183">
        <f>B239/RES_summary!B$19</f>
        <v>0</v>
      </c>
      <c r="C302" s="183">
        <f>C239/RES_summary!C$19</f>
        <v>0</v>
      </c>
      <c r="D302" s="183">
        <f>D239/RES_summary!D$19</f>
        <v>0</v>
      </c>
      <c r="E302" s="183">
        <f>E239/RES_summary!E$19</f>
        <v>0</v>
      </c>
      <c r="F302" s="183">
        <f>F239/RES_summary!F$19</f>
        <v>0</v>
      </c>
      <c r="G302" s="183">
        <f>G239/RES_summary!G$19</f>
        <v>0</v>
      </c>
      <c r="H302" s="183">
        <f>H239/RES_summary!H$19</f>
        <v>0</v>
      </c>
      <c r="I302" s="183">
        <f>I239/RES_summary!I$19</f>
        <v>0</v>
      </c>
      <c r="J302" s="183">
        <f>J239/RES_summary!J$19</f>
        <v>0</v>
      </c>
      <c r="K302" s="183">
        <f>K239/RES_summary!K$19</f>
        <v>0</v>
      </c>
      <c r="L302" s="183">
        <f>L239/RES_summary!L$19</f>
        <v>0</v>
      </c>
      <c r="M302" s="183">
        <f>M239/RES_summary!M$19</f>
        <v>0</v>
      </c>
      <c r="N302" s="183">
        <f>N239/RES_summary!N$19</f>
        <v>0</v>
      </c>
      <c r="O302" s="183">
        <f>O239/RES_summary!O$19</f>
        <v>0</v>
      </c>
      <c r="P302" s="183">
        <f>P239/RES_summary!P$19</f>
        <v>0</v>
      </c>
      <c r="Q302" s="183">
        <f>Q239/RES_summary!Q$19</f>
        <v>0</v>
      </c>
    </row>
    <row r="303" spans="1:17" ht="12" customHeight="1" x14ac:dyDescent="0.25">
      <c r="A303" s="167" t="s">
        <v>143</v>
      </c>
      <c r="B303" s="183">
        <f>B240/RES_summary!B$19</f>
        <v>0</v>
      </c>
      <c r="C303" s="183">
        <f>C240/RES_summary!C$19</f>
        <v>0</v>
      </c>
      <c r="D303" s="183">
        <f>D240/RES_summary!D$19</f>
        <v>0</v>
      </c>
      <c r="E303" s="183">
        <f>E240/RES_summary!E$19</f>
        <v>0</v>
      </c>
      <c r="F303" s="183">
        <f>F240/RES_summary!F$19</f>
        <v>0</v>
      </c>
      <c r="G303" s="183">
        <f>G240/RES_summary!G$19</f>
        <v>0</v>
      </c>
      <c r="H303" s="183">
        <f>H240/RES_summary!H$19</f>
        <v>0</v>
      </c>
      <c r="I303" s="183">
        <f>I240/RES_summary!I$19</f>
        <v>0</v>
      </c>
      <c r="J303" s="183">
        <f>J240/RES_summary!J$19</f>
        <v>0</v>
      </c>
      <c r="K303" s="183">
        <f>K240/RES_summary!K$19</f>
        <v>0</v>
      </c>
      <c r="L303" s="183">
        <f>L240/RES_summary!L$19</f>
        <v>0</v>
      </c>
      <c r="M303" s="183">
        <f>M240/RES_summary!M$19</f>
        <v>0</v>
      </c>
      <c r="N303" s="183">
        <f>N240/RES_summary!N$19</f>
        <v>0</v>
      </c>
      <c r="O303" s="183">
        <f>O240/RES_summary!O$19</f>
        <v>0</v>
      </c>
      <c r="P303" s="183">
        <f>P240/RES_summary!P$19</f>
        <v>0</v>
      </c>
      <c r="Q303" s="183">
        <f>Q240/RES_summary!Q$19</f>
        <v>0</v>
      </c>
    </row>
    <row r="304" spans="1:17" ht="12" customHeight="1" x14ac:dyDescent="0.25">
      <c r="A304" s="166" t="s">
        <v>57</v>
      </c>
      <c r="B304" s="182">
        <f>B241/RES_summary!B$19</f>
        <v>0</v>
      </c>
      <c r="C304" s="182">
        <f>C241/RES_summary!C$19</f>
        <v>0</v>
      </c>
      <c r="D304" s="182">
        <f>D241/RES_summary!D$19</f>
        <v>0</v>
      </c>
      <c r="E304" s="182">
        <f>E241/RES_summary!E$19</f>
        <v>0</v>
      </c>
      <c r="F304" s="182">
        <f>F241/RES_summary!F$19</f>
        <v>0</v>
      </c>
      <c r="G304" s="182">
        <f>G241/RES_summary!G$19</f>
        <v>0</v>
      </c>
      <c r="H304" s="182">
        <f>H241/RES_summary!H$19</f>
        <v>0</v>
      </c>
      <c r="I304" s="182">
        <f>I241/RES_summary!I$19</f>
        <v>0</v>
      </c>
      <c r="J304" s="182">
        <f>J241/RES_summary!J$19</f>
        <v>0</v>
      </c>
      <c r="K304" s="182">
        <f>K241/RES_summary!K$19</f>
        <v>0</v>
      </c>
      <c r="L304" s="182">
        <f>L241/RES_summary!L$19</f>
        <v>0</v>
      </c>
      <c r="M304" s="182">
        <f>M241/RES_summary!M$19</f>
        <v>0</v>
      </c>
      <c r="N304" s="182">
        <f>N241/RES_summary!N$19</f>
        <v>0</v>
      </c>
      <c r="O304" s="182">
        <f>O241/RES_summary!O$19</f>
        <v>0</v>
      </c>
      <c r="P304" s="182">
        <f>P241/RES_summary!P$19</f>
        <v>0</v>
      </c>
      <c r="Q304" s="182">
        <f>Q241/RES_summary!Q$19</f>
        <v>0</v>
      </c>
    </row>
    <row r="305" spans="1:17" ht="12" customHeight="1" x14ac:dyDescent="0.25">
      <c r="A305" s="147" t="s">
        <v>59</v>
      </c>
      <c r="B305" s="181">
        <f>B242/RES_summary!B$19</f>
        <v>0</v>
      </c>
      <c r="C305" s="181">
        <f>C242/RES_summary!C$19</f>
        <v>0</v>
      </c>
      <c r="D305" s="181">
        <f>D242/RES_summary!D$19</f>
        <v>0</v>
      </c>
      <c r="E305" s="181">
        <f>E242/RES_summary!E$19</f>
        <v>0</v>
      </c>
      <c r="F305" s="181">
        <f>F242/RES_summary!F$19</f>
        <v>0</v>
      </c>
      <c r="G305" s="181">
        <f>G242/RES_summary!G$19</f>
        <v>0</v>
      </c>
      <c r="H305" s="181">
        <f>H242/RES_summary!H$19</f>
        <v>0</v>
      </c>
      <c r="I305" s="181">
        <f>I242/RES_summary!I$19</f>
        <v>0</v>
      </c>
      <c r="J305" s="181">
        <f>J242/RES_summary!J$19</f>
        <v>0</v>
      </c>
      <c r="K305" s="181">
        <f>K242/RES_summary!K$19</f>
        <v>0</v>
      </c>
      <c r="L305" s="181">
        <f>L242/RES_summary!L$19</f>
        <v>0</v>
      </c>
      <c r="M305" s="181">
        <f>M242/RES_summary!M$19</f>
        <v>0</v>
      </c>
      <c r="N305" s="181">
        <f>N242/RES_summary!N$19</f>
        <v>0</v>
      </c>
      <c r="O305" s="181">
        <f>O242/RES_summary!O$19</f>
        <v>0</v>
      </c>
      <c r="P305" s="181">
        <f>P242/RES_summary!P$19</f>
        <v>0</v>
      </c>
      <c r="Q305" s="181">
        <f>Q242/RES_summary!Q$19</f>
        <v>0</v>
      </c>
    </row>
    <row r="306" spans="1:17" ht="12" customHeight="1" x14ac:dyDescent="0.25">
      <c r="A306" s="163" t="s">
        <v>142</v>
      </c>
      <c r="B306" s="180">
        <f>B243/RES_summary!B$19</f>
        <v>0</v>
      </c>
      <c r="C306" s="180">
        <f>C243/RES_summary!C$19</f>
        <v>0</v>
      </c>
      <c r="D306" s="180">
        <f>D243/RES_summary!D$19</f>
        <v>0</v>
      </c>
      <c r="E306" s="180">
        <f>E243/RES_summary!E$19</f>
        <v>0</v>
      </c>
      <c r="F306" s="180">
        <f>F243/RES_summary!F$19</f>
        <v>0</v>
      </c>
      <c r="G306" s="180">
        <f>G243/RES_summary!G$19</f>
        <v>0</v>
      </c>
      <c r="H306" s="180">
        <f>H243/RES_summary!H$19</f>
        <v>0</v>
      </c>
      <c r="I306" s="180">
        <f>I243/RES_summary!I$19</f>
        <v>0</v>
      </c>
      <c r="J306" s="180">
        <f>J243/RES_summary!J$19</f>
        <v>0</v>
      </c>
      <c r="K306" s="180">
        <f>K243/RES_summary!K$19</f>
        <v>0</v>
      </c>
      <c r="L306" s="180">
        <f>L243/RES_summary!L$19</f>
        <v>0</v>
      </c>
      <c r="M306" s="180">
        <f>M243/RES_summary!M$19</f>
        <v>0</v>
      </c>
      <c r="N306" s="180">
        <f>N243/RES_summary!N$19</f>
        <v>0</v>
      </c>
      <c r="O306" s="180">
        <f>O243/RES_summary!O$19</f>
        <v>0</v>
      </c>
      <c r="P306" s="180">
        <f>P243/RES_summary!P$19</f>
        <v>0</v>
      </c>
      <c r="Q306" s="180">
        <f>Q243/RES_summary!Q$19</f>
        <v>0</v>
      </c>
    </row>
    <row r="307" spans="1:17" ht="12" customHeight="1" x14ac:dyDescent="0.25">
      <c r="A307" s="161" t="s">
        <v>141</v>
      </c>
      <c r="B307" s="179">
        <f>B244/RES_summary!B$19</f>
        <v>0</v>
      </c>
      <c r="C307" s="179">
        <f>C244/RES_summary!C$19</f>
        <v>0</v>
      </c>
      <c r="D307" s="179">
        <f>D244/RES_summary!D$19</f>
        <v>0</v>
      </c>
      <c r="E307" s="179">
        <f>E244/RES_summary!E$19</f>
        <v>0</v>
      </c>
      <c r="F307" s="179">
        <f>F244/RES_summary!F$19</f>
        <v>0</v>
      </c>
      <c r="G307" s="179">
        <f>G244/RES_summary!G$19</f>
        <v>0</v>
      </c>
      <c r="H307" s="179">
        <f>H244/RES_summary!H$19</f>
        <v>0</v>
      </c>
      <c r="I307" s="179">
        <f>I244/RES_summary!I$19</f>
        <v>0</v>
      </c>
      <c r="J307" s="179">
        <f>J244/RES_summary!J$19</f>
        <v>0</v>
      </c>
      <c r="K307" s="179">
        <f>K244/RES_summary!K$19</f>
        <v>0</v>
      </c>
      <c r="L307" s="179">
        <f>L244/RES_summary!L$19</f>
        <v>0</v>
      </c>
      <c r="M307" s="179">
        <f>M244/RES_summary!M$19</f>
        <v>0</v>
      </c>
      <c r="N307" s="179">
        <f>N244/RES_summary!N$19</f>
        <v>0</v>
      </c>
      <c r="O307" s="179">
        <f>O244/RES_summary!O$19</f>
        <v>0</v>
      </c>
      <c r="P307" s="179">
        <f>P244/RES_summary!P$19</f>
        <v>0</v>
      </c>
      <c r="Q307" s="179">
        <f>Q244/RES_summary!Q$19</f>
        <v>0</v>
      </c>
    </row>
    <row r="308" spans="1:17" ht="12" customHeight="1" x14ac:dyDescent="0.25">
      <c r="A308" s="148" t="s">
        <v>60</v>
      </c>
      <c r="B308" s="177">
        <f>B245/RES_summary!B$19</f>
        <v>0</v>
      </c>
      <c r="C308" s="177">
        <f>C245/RES_summary!C$19</f>
        <v>0</v>
      </c>
      <c r="D308" s="177">
        <f>D245/RES_summary!D$19</f>
        <v>0</v>
      </c>
      <c r="E308" s="177">
        <f>E245/RES_summary!E$19</f>
        <v>0</v>
      </c>
      <c r="F308" s="177">
        <f>F245/RES_summary!F$19</f>
        <v>0</v>
      </c>
      <c r="G308" s="177">
        <f>G245/RES_summary!G$19</f>
        <v>0</v>
      </c>
      <c r="H308" s="177">
        <f>H245/RES_summary!H$19</f>
        <v>0</v>
      </c>
      <c r="I308" s="177">
        <f>I245/RES_summary!I$19</f>
        <v>0</v>
      </c>
      <c r="J308" s="177">
        <f>J245/RES_summary!J$19</f>
        <v>0</v>
      </c>
      <c r="K308" s="177">
        <f>K245/RES_summary!K$19</f>
        <v>0</v>
      </c>
      <c r="L308" s="177">
        <f>L245/RES_summary!L$19</f>
        <v>0</v>
      </c>
      <c r="M308" s="177">
        <f>M245/RES_summary!M$19</f>
        <v>0</v>
      </c>
      <c r="N308" s="177">
        <f>N245/RES_summary!N$19</f>
        <v>0</v>
      </c>
      <c r="O308" s="177">
        <f>O245/RES_summary!O$19</f>
        <v>0</v>
      </c>
      <c r="P308" s="177">
        <f>P245/RES_summary!P$19</f>
        <v>0</v>
      </c>
      <c r="Q308" s="177">
        <f>Q245/RES_summary!Q$19</f>
        <v>0</v>
      </c>
    </row>
    <row r="309" spans="1:17" ht="12" customHeight="1" x14ac:dyDescent="0.25">
      <c r="A309" s="148" t="s">
        <v>59</v>
      </c>
      <c r="B309" s="177">
        <f>B246/RES_summary!B$19</f>
        <v>0</v>
      </c>
      <c r="C309" s="177">
        <f>C246/RES_summary!C$19</f>
        <v>0</v>
      </c>
      <c r="D309" s="177">
        <f>D246/RES_summary!D$19</f>
        <v>0</v>
      </c>
      <c r="E309" s="177">
        <f>E246/RES_summary!E$19</f>
        <v>0</v>
      </c>
      <c r="F309" s="177">
        <f>F246/RES_summary!F$19</f>
        <v>0</v>
      </c>
      <c r="G309" s="177">
        <f>G246/RES_summary!G$19</f>
        <v>0</v>
      </c>
      <c r="H309" s="177">
        <f>H246/RES_summary!H$19</f>
        <v>0</v>
      </c>
      <c r="I309" s="177">
        <f>I246/RES_summary!I$19</f>
        <v>0</v>
      </c>
      <c r="J309" s="177">
        <f>J246/RES_summary!J$19</f>
        <v>0</v>
      </c>
      <c r="K309" s="177">
        <f>K246/RES_summary!K$19</f>
        <v>0</v>
      </c>
      <c r="L309" s="177">
        <f>L246/RES_summary!L$19</f>
        <v>0</v>
      </c>
      <c r="M309" s="177">
        <f>M246/RES_summary!M$19</f>
        <v>0</v>
      </c>
      <c r="N309" s="177">
        <f>N246/RES_summary!N$19</f>
        <v>0</v>
      </c>
      <c r="O309" s="177">
        <f>O246/RES_summary!O$19</f>
        <v>0</v>
      </c>
      <c r="P309" s="177">
        <f>P246/RES_summary!P$19</f>
        <v>0</v>
      </c>
      <c r="Q309" s="177">
        <f>Q246/RES_summary!Q$19</f>
        <v>0</v>
      </c>
    </row>
    <row r="310" spans="1:17" ht="12" customHeight="1" x14ac:dyDescent="0.25">
      <c r="A310" s="158" t="s">
        <v>62</v>
      </c>
      <c r="B310" s="178">
        <f>B247/RES_summary!B$19</f>
        <v>0</v>
      </c>
      <c r="C310" s="178">
        <f>C247/RES_summary!C$19</f>
        <v>0</v>
      </c>
      <c r="D310" s="178">
        <f>D247/RES_summary!D$19</f>
        <v>0</v>
      </c>
      <c r="E310" s="178">
        <f>E247/RES_summary!E$19</f>
        <v>0</v>
      </c>
      <c r="F310" s="178">
        <f>F247/RES_summary!F$19</f>
        <v>0</v>
      </c>
      <c r="G310" s="178">
        <f>G247/RES_summary!G$19</f>
        <v>0</v>
      </c>
      <c r="H310" s="178">
        <f>H247/RES_summary!H$19</f>
        <v>0</v>
      </c>
      <c r="I310" s="178">
        <f>I247/RES_summary!I$19</f>
        <v>0</v>
      </c>
      <c r="J310" s="178">
        <f>J247/RES_summary!J$19</f>
        <v>0</v>
      </c>
      <c r="K310" s="178">
        <f>K247/RES_summary!K$19</f>
        <v>0</v>
      </c>
      <c r="L310" s="178">
        <f>L247/RES_summary!L$19</f>
        <v>0</v>
      </c>
      <c r="M310" s="178">
        <f>M247/RES_summary!M$19</f>
        <v>0</v>
      </c>
      <c r="N310" s="178">
        <f>N247/RES_summary!N$19</f>
        <v>0</v>
      </c>
      <c r="O310" s="178">
        <f>O247/RES_summary!O$19</f>
        <v>0</v>
      </c>
      <c r="P310" s="178">
        <f>P247/RES_summary!P$19</f>
        <v>0</v>
      </c>
      <c r="Q310" s="178">
        <f>Q247/RES_summary!Q$19</f>
        <v>0</v>
      </c>
    </row>
    <row r="311" spans="1:17" ht="12" customHeight="1" x14ac:dyDescent="0.25">
      <c r="A311" s="23" t="s">
        <v>58</v>
      </c>
      <c r="B311" s="177">
        <f>B248/RES_summary!B$19</f>
        <v>0</v>
      </c>
      <c r="C311" s="177">
        <f>C248/RES_summary!C$19</f>
        <v>0</v>
      </c>
      <c r="D311" s="177">
        <f>D248/RES_summary!D$19</f>
        <v>0</v>
      </c>
      <c r="E311" s="177">
        <f>E248/RES_summary!E$19</f>
        <v>0</v>
      </c>
      <c r="F311" s="177">
        <f>F248/RES_summary!F$19</f>
        <v>0</v>
      </c>
      <c r="G311" s="177">
        <f>G248/RES_summary!G$19</f>
        <v>0</v>
      </c>
      <c r="H311" s="177">
        <f>H248/RES_summary!H$19</f>
        <v>0</v>
      </c>
      <c r="I311" s="177">
        <f>I248/RES_summary!I$19</f>
        <v>0</v>
      </c>
      <c r="J311" s="177">
        <f>J248/RES_summary!J$19</f>
        <v>0</v>
      </c>
      <c r="K311" s="177">
        <f>K248/RES_summary!K$19</f>
        <v>0</v>
      </c>
      <c r="L311" s="177">
        <f>L248/RES_summary!L$19</f>
        <v>0</v>
      </c>
      <c r="M311" s="177">
        <f>M248/RES_summary!M$19</f>
        <v>0</v>
      </c>
      <c r="N311" s="177">
        <f>N248/RES_summary!N$19</f>
        <v>0</v>
      </c>
      <c r="O311" s="177">
        <f>O248/RES_summary!O$19</f>
        <v>0</v>
      </c>
      <c r="P311" s="177">
        <f>P248/RES_summary!P$19</f>
        <v>0</v>
      </c>
      <c r="Q311" s="177">
        <f>Q248/RES_summary!Q$19</f>
        <v>0</v>
      </c>
    </row>
    <row r="312" spans="1:17" ht="12" customHeight="1" x14ac:dyDescent="0.25">
      <c r="A312" s="23" t="s">
        <v>57</v>
      </c>
      <c r="B312" s="177">
        <f>B249/RES_summary!B$19</f>
        <v>0</v>
      </c>
      <c r="C312" s="177">
        <f>C249/RES_summary!C$19</f>
        <v>0</v>
      </c>
      <c r="D312" s="177">
        <f>D249/RES_summary!D$19</f>
        <v>0</v>
      </c>
      <c r="E312" s="177">
        <f>E249/RES_summary!E$19</f>
        <v>0</v>
      </c>
      <c r="F312" s="177">
        <f>F249/RES_summary!F$19</f>
        <v>0</v>
      </c>
      <c r="G312" s="177">
        <f>G249/RES_summary!G$19</f>
        <v>0</v>
      </c>
      <c r="H312" s="177">
        <f>H249/RES_summary!H$19</f>
        <v>0</v>
      </c>
      <c r="I312" s="177">
        <f>I249/RES_summary!I$19</f>
        <v>0</v>
      </c>
      <c r="J312" s="177">
        <f>J249/RES_summary!J$19</f>
        <v>0</v>
      </c>
      <c r="K312" s="177">
        <f>K249/RES_summary!K$19</f>
        <v>0</v>
      </c>
      <c r="L312" s="177">
        <f>L249/RES_summary!L$19</f>
        <v>0</v>
      </c>
      <c r="M312" s="177">
        <f>M249/RES_summary!M$19</f>
        <v>0</v>
      </c>
      <c r="N312" s="177">
        <f>N249/RES_summary!N$19</f>
        <v>0</v>
      </c>
      <c r="O312" s="177">
        <f>O249/RES_summary!O$19</f>
        <v>0</v>
      </c>
      <c r="P312" s="177">
        <f>P249/RES_summary!P$19</f>
        <v>0</v>
      </c>
      <c r="Q312" s="177">
        <f>Q249/RES_summary!Q$19</f>
        <v>0</v>
      </c>
    </row>
    <row r="313" spans="1:17" ht="12" customHeight="1" x14ac:dyDescent="0.25">
      <c r="A313" s="29" t="s">
        <v>140</v>
      </c>
      <c r="B313" s="176">
        <f>B250/RES_summary!B$19</f>
        <v>0</v>
      </c>
      <c r="C313" s="176">
        <f>C250/RES_summary!C$19</f>
        <v>0</v>
      </c>
      <c r="D313" s="176">
        <f>D250/RES_summary!D$19</f>
        <v>0</v>
      </c>
      <c r="E313" s="176">
        <f>E250/RES_summary!E$19</f>
        <v>0</v>
      </c>
      <c r="F313" s="176">
        <f>F250/RES_summary!F$19</f>
        <v>0</v>
      </c>
      <c r="G313" s="176">
        <f>G250/RES_summary!G$19</f>
        <v>0</v>
      </c>
      <c r="H313" s="176">
        <f>H250/RES_summary!H$19</f>
        <v>0</v>
      </c>
      <c r="I313" s="176">
        <f>I250/RES_summary!I$19</f>
        <v>0</v>
      </c>
      <c r="J313" s="176">
        <f>J250/RES_summary!J$19</f>
        <v>0</v>
      </c>
      <c r="K313" s="176">
        <f>K250/RES_summary!K$19</f>
        <v>0</v>
      </c>
      <c r="L313" s="176">
        <f>L250/RES_summary!L$19</f>
        <v>0</v>
      </c>
      <c r="M313" s="176">
        <f>M250/RES_summary!M$19</f>
        <v>0</v>
      </c>
      <c r="N313" s="176">
        <f>N250/RES_summary!N$19</f>
        <v>0</v>
      </c>
      <c r="O313" s="176">
        <f>O250/RES_summary!O$19</f>
        <v>0</v>
      </c>
      <c r="P313" s="176">
        <f>P250/RES_summary!P$19</f>
        <v>0</v>
      </c>
      <c r="Q313" s="176">
        <f>Q250/RES_summary!Q$19</f>
        <v>0</v>
      </c>
    </row>
    <row r="315" spans="1:17" s="28" customFormat="1" ht="12" customHeight="1" x14ac:dyDescent="0.25">
      <c r="A315" s="187" t="s">
        <v>194</v>
      </c>
      <c r="B315" s="186"/>
      <c r="C315" s="185"/>
      <c r="D315" s="185"/>
      <c r="E315" s="185"/>
      <c r="F315" s="185"/>
      <c r="G315" s="185"/>
      <c r="H315" s="185"/>
      <c r="I315" s="185"/>
      <c r="J315" s="185"/>
      <c r="K315" s="185"/>
      <c r="L315" s="185"/>
      <c r="M315" s="185"/>
      <c r="N315" s="185"/>
      <c r="O315" s="185"/>
      <c r="P315" s="185"/>
      <c r="Q315" s="185"/>
    </row>
    <row r="317" spans="1:17" ht="12" customHeight="1" x14ac:dyDescent="0.25">
      <c r="A317" s="152" t="s">
        <v>193</v>
      </c>
      <c r="B317" s="168"/>
      <c r="C317" s="168">
        <f>SUM(C318,C321,C323,C333)</f>
        <v>0</v>
      </c>
      <c r="D317" s="168">
        <f t="shared" ref="D317:Q317" si="74">SUM(D318,D321,D323,D333)</f>
        <v>0</v>
      </c>
      <c r="E317" s="168">
        <f t="shared" si="74"/>
        <v>0</v>
      </c>
      <c r="F317" s="168">
        <f t="shared" si="74"/>
        <v>0</v>
      </c>
      <c r="G317" s="168">
        <f t="shared" si="74"/>
        <v>0</v>
      </c>
      <c r="H317" s="168">
        <f t="shared" si="74"/>
        <v>0</v>
      </c>
      <c r="I317" s="168">
        <f t="shared" si="74"/>
        <v>0</v>
      </c>
      <c r="J317" s="168">
        <f t="shared" si="74"/>
        <v>0</v>
      </c>
      <c r="K317" s="168">
        <f t="shared" si="74"/>
        <v>0</v>
      </c>
      <c r="L317" s="168">
        <f t="shared" si="74"/>
        <v>0</v>
      </c>
      <c r="M317" s="168">
        <f t="shared" si="74"/>
        <v>0</v>
      </c>
      <c r="N317" s="168">
        <f t="shared" si="74"/>
        <v>0</v>
      </c>
      <c r="O317" s="168">
        <f t="shared" si="74"/>
        <v>0</v>
      </c>
      <c r="P317" s="168">
        <f t="shared" si="74"/>
        <v>0</v>
      </c>
      <c r="Q317" s="168">
        <f t="shared" si="74"/>
        <v>0</v>
      </c>
    </row>
    <row r="318" spans="1:17" ht="12" customHeight="1" x14ac:dyDescent="0.25">
      <c r="A318" s="158" t="s">
        <v>65</v>
      </c>
      <c r="B318" s="157"/>
      <c r="C318" s="157">
        <f>SUM(C319:C320)</f>
        <v>0</v>
      </c>
      <c r="D318" s="157">
        <f t="shared" ref="D318:Q318" si="75">SUM(D319:D320)</f>
        <v>0</v>
      </c>
      <c r="E318" s="157">
        <f t="shared" si="75"/>
        <v>0</v>
      </c>
      <c r="F318" s="157">
        <f t="shared" si="75"/>
        <v>0</v>
      </c>
      <c r="G318" s="157">
        <f t="shared" si="75"/>
        <v>0</v>
      </c>
      <c r="H318" s="157">
        <f t="shared" si="75"/>
        <v>0</v>
      </c>
      <c r="I318" s="157">
        <f t="shared" si="75"/>
        <v>0</v>
      </c>
      <c r="J318" s="157">
        <f t="shared" si="75"/>
        <v>0</v>
      </c>
      <c r="K318" s="157">
        <f t="shared" si="75"/>
        <v>0</v>
      </c>
      <c r="L318" s="157">
        <f t="shared" si="75"/>
        <v>0</v>
      </c>
      <c r="M318" s="157">
        <f t="shared" si="75"/>
        <v>0</v>
      </c>
      <c r="N318" s="157">
        <f t="shared" si="75"/>
        <v>0</v>
      </c>
      <c r="O318" s="157">
        <f t="shared" si="75"/>
        <v>0</v>
      </c>
      <c r="P318" s="157">
        <f t="shared" si="75"/>
        <v>0</v>
      </c>
      <c r="Q318" s="157">
        <f t="shared" si="75"/>
        <v>0</v>
      </c>
    </row>
    <row r="319" spans="1:17" ht="12" customHeight="1" x14ac:dyDescent="0.25">
      <c r="A319" s="23" t="s">
        <v>58</v>
      </c>
      <c r="B319" s="156"/>
      <c r="C319" s="156">
        <f>RES_hhdet_in_fec!C$5</f>
        <v>0</v>
      </c>
      <c r="D319" s="156">
        <f>RES_hhdet_in_fec!D$5</f>
        <v>0</v>
      </c>
      <c r="E319" s="156">
        <f>RES_hhdet_in_fec!E$5</f>
        <v>0</v>
      </c>
      <c r="F319" s="156">
        <f>RES_hhdet_in_fec!F$5</f>
        <v>0</v>
      </c>
      <c r="G319" s="156">
        <f>RES_hhdet_in_fec!G$5</f>
        <v>0</v>
      </c>
      <c r="H319" s="156">
        <f>RES_hhdet_in_fec!H$5</f>
        <v>0</v>
      </c>
      <c r="I319" s="156">
        <f>RES_hhdet_in_fec!I$5</f>
        <v>0</v>
      </c>
      <c r="J319" s="156">
        <f>RES_hhdet_in_fec!J$5</f>
        <v>0</v>
      </c>
      <c r="K319" s="156">
        <f>RES_hhdet_in_fec!K$5</f>
        <v>0</v>
      </c>
      <c r="L319" s="156">
        <f>RES_hhdet_in_fec!L$5</f>
        <v>0</v>
      </c>
      <c r="M319" s="156">
        <f>RES_hhdet_in_fec!M$5</f>
        <v>0</v>
      </c>
      <c r="N319" s="156">
        <f>RES_hhdet_in_fec!N$5</f>
        <v>0</v>
      </c>
      <c r="O319" s="156">
        <f>RES_hhdet_in_fec!O$5</f>
        <v>0</v>
      </c>
      <c r="P319" s="156">
        <f>RES_hhdet_in_fec!P$5</f>
        <v>0</v>
      </c>
      <c r="Q319" s="156">
        <f>RES_hhdet_in_fec!Q$5</f>
        <v>0</v>
      </c>
    </row>
    <row r="320" spans="1:17" ht="12" customHeight="1" x14ac:dyDescent="0.25">
      <c r="A320" s="23" t="s">
        <v>60</v>
      </c>
      <c r="B320" s="156"/>
      <c r="C320" s="156">
        <f>RES_hhdet_in_fec!C$6</f>
        <v>0</v>
      </c>
      <c r="D320" s="156">
        <f>RES_hhdet_in_fec!D$6</f>
        <v>0</v>
      </c>
      <c r="E320" s="156">
        <f>RES_hhdet_in_fec!E$6</f>
        <v>0</v>
      </c>
      <c r="F320" s="156">
        <f>RES_hhdet_in_fec!F$6</f>
        <v>0</v>
      </c>
      <c r="G320" s="156">
        <f>RES_hhdet_in_fec!G$6</f>
        <v>0</v>
      </c>
      <c r="H320" s="156">
        <f>RES_hhdet_in_fec!H$6</f>
        <v>0</v>
      </c>
      <c r="I320" s="156">
        <f>RES_hhdet_in_fec!I$6</f>
        <v>0</v>
      </c>
      <c r="J320" s="156">
        <f>RES_hhdet_in_fec!J$6</f>
        <v>0</v>
      </c>
      <c r="K320" s="156">
        <f>RES_hhdet_in_fec!K$6</f>
        <v>0</v>
      </c>
      <c r="L320" s="156">
        <f>RES_hhdet_in_fec!L$6</f>
        <v>0</v>
      </c>
      <c r="M320" s="156">
        <f>RES_hhdet_in_fec!M$6</f>
        <v>0</v>
      </c>
      <c r="N320" s="156">
        <f>RES_hhdet_in_fec!N$6</f>
        <v>0</v>
      </c>
      <c r="O320" s="156">
        <f>RES_hhdet_in_fec!O$6</f>
        <v>0</v>
      </c>
      <c r="P320" s="156">
        <f>RES_hhdet_in_fec!P$6</f>
        <v>0</v>
      </c>
      <c r="Q320" s="156">
        <f>RES_hhdet_in_fec!Q$6</f>
        <v>0</v>
      </c>
    </row>
    <row r="321" spans="1:17" ht="12" customHeight="1" x14ac:dyDescent="0.25">
      <c r="A321" s="158" t="s">
        <v>112</v>
      </c>
      <c r="B321" s="157"/>
      <c r="C321" s="157">
        <f>C322</f>
        <v>0</v>
      </c>
      <c r="D321" s="157">
        <f t="shared" ref="D321:Q321" si="76">D322</f>
        <v>0</v>
      </c>
      <c r="E321" s="157">
        <f t="shared" si="76"/>
        <v>0</v>
      </c>
      <c r="F321" s="157">
        <f t="shared" si="76"/>
        <v>0</v>
      </c>
      <c r="G321" s="157">
        <f t="shared" si="76"/>
        <v>0</v>
      </c>
      <c r="H321" s="157">
        <f t="shared" si="76"/>
        <v>0</v>
      </c>
      <c r="I321" s="157">
        <f t="shared" si="76"/>
        <v>0</v>
      </c>
      <c r="J321" s="157">
        <f t="shared" si="76"/>
        <v>0</v>
      </c>
      <c r="K321" s="157">
        <f t="shared" si="76"/>
        <v>0</v>
      </c>
      <c r="L321" s="157">
        <f t="shared" si="76"/>
        <v>0</v>
      </c>
      <c r="M321" s="157">
        <f t="shared" si="76"/>
        <v>0</v>
      </c>
      <c r="N321" s="157">
        <f t="shared" si="76"/>
        <v>0</v>
      </c>
      <c r="O321" s="157">
        <f t="shared" si="76"/>
        <v>0</v>
      </c>
      <c r="P321" s="157">
        <f t="shared" si="76"/>
        <v>0</v>
      </c>
      <c r="Q321" s="157">
        <f t="shared" si="76"/>
        <v>0</v>
      </c>
    </row>
    <row r="322" spans="1:17" ht="12" customHeight="1" x14ac:dyDescent="0.25">
      <c r="A322" s="23" t="s">
        <v>60</v>
      </c>
      <c r="B322" s="156"/>
      <c r="C322" s="156">
        <f>RES_hhdet_in_fec!C$8</f>
        <v>0</v>
      </c>
      <c r="D322" s="156">
        <f>RES_hhdet_in_fec!D$8</f>
        <v>0</v>
      </c>
      <c r="E322" s="156">
        <f>RES_hhdet_in_fec!E$8</f>
        <v>0</v>
      </c>
      <c r="F322" s="156">
        <f>RES_hhdet_in_fec!F$8</f>
        <v>0</v>
      </c>
      <c r="G322" s="156">
        <f>RES_hhdet_in_fec!G$8</f>
        <v>0</v>
      </c>
      <c r="H322" s="156">
        <f>RES_hhdet_in_fec!H$8</f>
        <v>0</v>
      </c>
      <c r="I322" s="156">
        <f>RES_hhdet_in_fec!I$8</f>
        <v>0</v>
      </c>
      <c r="J322" s="156">
        <f>RES_hhdet_in_fec!J$8</f>
        <v>0</v>
      </c>
      <c r="K322" s="156">
        <f>RES_hhdet_in_fec!K$8</f>
        <v>0</v>
      </c>
      <c r="L322" s="156">
        <f>RES_hhdet_in_fec!L$8</f>
        <v>0</v>
      </c>
      <c r="M322" s="156">
        <f>RES_hhdet_in_fec!M$8</f>
        <v>0</v>
      </c>
      <c r="N322" s="156">
        <f>RES_hhdet_in_fec!N$8</f>
        <v>0</v>
      </c>
      <c r="O322" s="156">
        <f>RES_hhdet_in_fec!O$8</f>
        <v>0</v>
      </c>
      <c r="P322" s="156">
        <f>RES_hhdet_in_fec!P$8</f>
        <v>0</v>
      </c>
      <c r="Q322" s="156">
        <f>RES_hhdet_in_fec!Q$8</f>
        <v>0</v>
      </c>
    </row>
    <row r="323" spans="1:17" ht="12" customHeight="1" x14ac:dyDescent="0.25">
      <c r="A323" s="158" t="s">
        <v>63</v>
      </c>
      <c r="B323" s="157"/>
      <c r="C323" s="157">
        <f>SUM(C324:C326,C329:C330)</f>
        <v>0</v>
      </c>
      <c r="D323" s="157">
        <f t="shared" ref="D323:Q323" si="77">SUM(D324:D326,D329:D330)</f>
        <v>0</v>
      </c>
      <c r="E323" s="157">
        <f t="shared" si="77"/>
        <v>0</v>
      </c>
      <c r="F323" s="157">
        <f t="shared" si="77"/>
        <v>0</v>
      </c>
      <c r="G323" s="157">
        <f t="shared" si="77"/>
        <v>0</v>
      </c>
      <c r="H323" s="157">
        <f t="shared" si="77"/>
        <v>0</v>
      </c>
      <c r="I323" s="157">
        <f t="shared" si="77"/>
        <v>0</v>
      </c>
      <c r="J323" s="157">
        <f t="shared" si="77"/>
        <v>0</v>
      </c>
      <c r="K323" s="157">
        <f t="shared" si="77"/>
        <v>0</v>
      </c>
      <c r="L323" s="157">
        <f t="shared" si="77"/>
        <v>0</v>
      </c>
      <c r="M323" s="157">
        <f t="shared" si="77"/>
        <v>0</v>
      </c>
      <c r="N323" s="157">
        <f t="shared" si="77"/>
        <v>0</v>
      </c>
      <c r="O323" s="157">
        <f t="shared" si="77"/>
        <v>0</v>
      </c>
      <c r="P323" s="157">
        <f t="shared" si="77"/>
        <v>0</v>
      </c>
      <c r="Q323" s="157">
        <f t="shared" si="77"/>
        <v>0</v>
      </c>
    </row>
    <row r="324" spans="1:17" ht="12" customHeight="1" x14ac:dyDescent="0.25">
      <c r="A324" s="167" t="s">
        <v>171</v>
      </c>
      <c r="B324" s="132"/>
      <c r="C324" s="132">
        <f>RES_hhdet_in_fec!C$10</f>
        <v>0</v>
      </c>
      <c r="D324" s="132">
        <f>RES_hhdet_in_fec!D$10</f>
        <v>0</v>
      </c>
      <c r="E324" s="132">
        <f>RES_hhdet_in_fec!E$10</f>
        <v>0</v>
      </c>
      <c r="F324" s="132">
        <f>RES_hhdet_in_fec!F$10</f>
        <v>0</v>
      </c>
      <c r="G324" s="132">
        <f>RES_hhdet_in_fec!G$10</f>
        <v>0</v>
      </c>
      <c r="H324" s="132">
        <f>RES_hhdet_in_fec!H$10</f>
        <v>0</v>
      </c>
      <c r="I324" s="132">
        <f>RES_hhdet_in_fec!I$10</f>
        <v>0</v>
      </c>
      <c r="J324" s="132">
        <f>RES_hhdet_in_fec!J$10</f>
        <v>0</v>
      </c>
      <c r="K324" s="132">
        <f>RES_hhdet_in_fec!K$10</f>
        <v>0</v>
      </c>
      <c r="L324" s="132">
        <f>RES_hhdet_in_fec!L$10</f>
        <v>0</v>
      </c>
      <c r="M324" s="132">
        <f>RES_hhdet_in_fec!M$10</f>
        <v>0</v>
      </c>
      <c r="N324" s="132">
        <f>RES_hhdet_in_fec!N$10</f>
        <v>0</v>
      </c>
      <c r="O324" s="132">
        <f>RES_hhdet_in_fec!O$10</f>
        <v>0</v>
      </c>
      <c r="P324" s="132">
        <f>RES_hhdet_in_fec!P$10</f>
        <v>0</v>
      </c>
      <c r="Q324" s="132">
        <f>RES_hhdet_in_fec!Q$10</f>
        <v>0</v>
      </c>
    </row>
    <row r="325" spans="1:17" ht="12" customHeight="1" x14ac:dyDescent="0.25">
      <c r="A325" s="167" t="s">
        <v>144</v>
      </c>
      <c r="B325" s="132"/>
      <c r="C325" s="132">
        <f>RES_hhdet_in_fec!C$11</f>
        <v>0</v>
      </c>
      <c r="D325" s="132">
        <f>RES_hhdet_in_fec!D$11</f>
        <v>0</v>
      </c>
      <c r="E325" s="132">
        <f>RES_hhdet_in_fec!E$11</f>
        <v>0</v>
      </c>
      <c r="F325" s="132">
        <f>RES_hhdet_in_fec!F$11</f>
        <v>0</v>
      </c>
      <c r="G325" s="132">
        <f>RES_hhdet_in_fec!G$11</f>
        <v>0</v>
      </c>
      <c r="H325" s="132">
        <f>RES_hhdet_in_fec!H$11</f>
        <v>0</v>
      </c>
      <c r="I325" s="132">
        <f>RES_hhdet_in_fec!I$11</f>
        <v>0</v>
      </c>
      <c r="J325" s="132">
        <f>RES_hhdet_in_fec!J$11</f>
        <v>0</v>
      </c>
      <c r="K325" s="132">
        <f>RES_hhdet_in_fec!K$11</f>
        <v>0</v>
      </c>
      <c r="L325" s="132">
        <f>RES_hhdet_in_fec!L$11</f>
        <v>0</v>
      </c>
      <c r="M325" s="132">
        <f>RES_hhdet_in_fec!M$11</f>
        <v>0</v>
      </c>
      <c r="N325" s="132">
        <f>RES_hhdet_in_fec!N$11</f>
        <v>0</v>
      </c>
      <c r="O325" s="132">
        <f>RES_hhdet_in_fec!O$11</f>
        <v>0</v>
      </c>
      <c r="P325" s="132">
        <f>RES_hhdet_in_fec!P$11</f>
        <v>0</v>
      </c>
      <c r="Q325" s="132">
        <f>RES_hhdet_in_fec!Q$11</f>
        <v>0</v>
      </c>
    </row>
    <row r="326" spans="1:17" ht="12" customHeight="1" x14ac:dyDescent="0.25">
      <c r="A326" s="167" t="s">
        <v>143</v>
      </c>
      <c r="B326" s="132"/>
      <c r="C326" s="132">
        <f>SUM(C327:C328)</f>
        <v>0</v>
      </c>
      <c r="D326" s="132">
        <f t="shared" ref="D326:Q326" si="78">SUM(D327:D328)</f>
        <v>0</v>
      </c>
      <c r="E326" s="132">
        <f t="shared" si="78"/>
        <v>0</v>
      </c>
      <c r="F326" s="132">
        <f t="shared" si="78"/>
        <v>0</v>
      </c>
      <c r="G326" s="132">
        <f t="shared" si="78"/>
        <v>0</v>
      </c>
      <c r="H326" s="132">
        <f t="shared" si="78"/>
        <v>0</v>
      </c>
      <c r="I326" s="132">
        <f t="shared" si="78"/>
        <v>0</v>
      </c>
      <c r="J326" s="132">
        <f t="shared" si="78"/>
        <v>0</v>
      </c>
      <c r="K326" s="132">
        <f t="shared" si="78"/>
        <v>0</v>
      </c>
      <c r="L326" s="132">
        <f t="shared" si="78"/>
        <v>0</v>
      </c>
      <c r="M326" s="132">
        <f t="shared" si="78"/>
        <v>0</v>
      </c>
      <c r="N326" s="132">
        <f t="shared" si="78"/>
        <v>0</v>
      </c>
      <c r="O326" s="132">
        <f t="shared" si="78"/>
        <v>0</v>
      </c>
      <c r="P326" s="132">
        <f t="shared" si="78"/>
        <v>0</v>
      </c>
      <c r="Q326" s="132">
        <f t="shared" si="78"/>
        <v>0</v>
      </c>
    </row>
    <row r="327" spans="1:17" ht="12" customHeight="1" x14ac:dyDescent="0.25">
      <c r="A327" s="166" t="s">
        <v>57</v>
      </c>
      <c r="B327" s="165"/>
      <c r="C327" s="165">
        <f>RES_hhdet_in_fec!C$13</f>
        <v>0</v>
      </c>
      <c r="D327" s="165">
        <f>RES_hhdet_in_fec!D$13</f>
        <v>0</v>
      </c>
      <c r="E327" s="165">
        <f>RES_hhdet_in_fec!E$13</f>
        <v>0</v>
      </c>
      <c r="F327" s="165">
        <f>RES_hhdet_in_fec!F$13</f>
        <v>0</v>
      </c>
      <c r="G327" s="165">
        <f>RES_hhdet_in_fec!G$13</f>
        <v>0</v>
      </c>
      <c r="H327" s="165">
        <f>RES_hhdet_in_fec!H$13</f>
        <v>0</v>
      </c>
      <c r="I327" s="165">
        <f>RES_hhdet_in_fec!I$13</f>
        <v>0</v>
      </c>
      <c r="J327" s="165">
        <f>RES_hhdet_in_fec!J$13</f>
        <v>0</v>
      </c>
      <c r="K327" s="165">
        <f>RES_hhdet_in_fec!K$13</f>
        <v>0</v>
      </c>
      <c r="L327" s="165">
        <f>RES_hhdet_in_fec!L$13</f>
        <v>0</v>
      </c>
      <c r="M327" s="165">
        <f>RES_hhdet_in_fec!M$13</f>
        <v>0</v>
      </c>
      <c r="N327" s="165">
        <f>RES_hhdet_in_fec!N$13</f>
        <v>0</v>
      </c>
      <c r="O327" s="165">
        <f>RES_hhdet_in_fec!O$13</f>
        <v>0</v>
      </c>
      <c r="P327" s="165">
        <f>RES_hhdet_in_fec!P$13</f>
        <v>0</v>
      </c>
      <c r="Q327" s="165">
        <f>RES_hhdet_in_fec!Q$13</f>
        <v>0</v>
      </c>
    </row>
    <row r="328" spans="1:17" ht="12" customHeight="1" x14ac:dyDescent="0.25">
      <c r="A328" s="147" t="s">
        <v>59</v>
      </c>
      <c r="B328" s="164"/>
      <c r="C328" s="164">
        <f>RES_hhdet_in_fec!C$14</f>
        <v>0</v>
      </c>
      <c r="D328" s="164">
        <f>RES_hhdet_in_fec!D$14</f>
        <v>0</v>
      </c>
      <c r="E328" s="164">
        <f>RES_hhdet_in_fec!E$14</f>
        <v>0</v>
      </c>
      <c r="F328" s="164">
        <f>RES_hhdet_in_fec!F$14</f>
        <v>0</v>
      </c>
      <c r="G328" s="164">
        <f>RES_hhdet_in_fec!G$14</f>
        <v>0</v>
      </c>
      <c r="H328" s="164">
        <f>RES_hhdet_in_fec!H$14</f>
        <v>0</v>
      </c>
      <c r="I328" s="164">
        <f>RES_hhdet_in_fec!I$14</f>
        <v>0</v>
      </c>
      <c r="J328" s="164">
        <f>RES_hhdet_in_fec!J$14</f>
        <v>0</v>
      </c>
      <c r="K328" s="164">
        <f>RES_hhdet_in_fec!K$14</f>
        <v>0</v>
      </c>
      <c r="L328" s="164">
        <f>RES_hhdet_in_fec!L$14</f>
        <v>0</v>
      </c>
      <c r="M328" s="164">
        <f>RES_hhdet_in_fec!M$14</f>
        <v>0</v>
      </c>
      <c r="N328" s="164">
        <f>RES_hhdet_in_fec!N$14</f>
        <v>0</v>
      </c>
      <c r="O328" s="164">
        <f>RES_hhdet_in_fec!O$14</f>
        <v>0</v>
      </c>
      <c r="P328" s="164">
        <f>RES_hhdet_in_fec!P$14</f>
        <v>0</v>
      </c>
      <c r="Q328" s="164">
        <f>RES_hhdet_in_fec!Q$14</f>
        <v>0</v>
      </c>
    </row>
    <row r="329" spans="1:17" ht="12" customHeight="1" x14ac:dyDescent="0.25">
      <c r="A329" s="163" t="s">
        <v>142</v>
      </c>
      <c r="B329" s="162"/>
      <c r="C329" s="162">
        <f>RES_hhdet_in_fec!C$15</f>
        <v>0</v>
      </c>
      <c r="D329" s="162">
        <f>RES_hhdet_in_fec!D$15</f>
        <v>0</v>
      </c>
      <c r="E329" s="162">
        <f>RES_hhdet_in_fec!E$15</f>
        <v>0</v>
      </c>
      <c r="F329" s="162">
        <f>RES_hhdet_in_fec!F$15</f>
        <v>0</v>
      </c>
      <c r="G329" s="162">
        <f>RES_hhdet_in_fec!G$15</f>
        <v>0</v>
      </c>
      <c r="H329" s="162">
        <f>RES_hhdet_in_fec!H$15</f>
        <v>0</v>
      </c>
      <c r="I329" s="162">
        <f>RES_hhdet_in_fec!I$15</f>
        <v>0</v>
      </c>
      <c r="J329" s="162">
        <f>RES_hhdet_in_fec!J$15</f>
        <v>0</v>
      </c>
      <c r="K329" s="162">
        <f>RES_hhdet_in_fec!K$15</f>
        <v>0</v>
      </c>
      <c r="L329" s="162">
        <f>RES_hhdet_in_fec!L$15</f>
        <v>0</v>
      </c>
      <c r="M329" s="162">
        <f>RES_hhdet_in_fec!M$15</f>
        <v>0</v>
      </c>
      <c r="N329" s="162">
        <f>RES_hhdet_in_fec!N$15</f>
        <v>0</v>
      </c>
      <c r="O329" s="162">
        <f>RES_hhdet_in_fec!O$15</f>
        <v>0</v>
      </c>
      <c r="P329" s="162">
        <f>RES_hhdet_in_fec!P$15</f>
        <v>0</v>
      </c>
      <c r="Q329" s="162">
        <f>RES_hhdet_in_fec!Q$15</f>
        <v>0</v>
      </c>
    </row>
    <row r="330" spans="1:17" ht="12" customHeight="1" x14ac:dyDescent="0.25">
      <c r="A330" s="161" t="s">
        <v>141</v>
      </c>
      <c r="B330" s="160"/>
      <c r="C330" s="160">
        <f>SUM(C331:C332)</f>
        <v>0</v>
      </c>
      <c r="D330" s="160">
        <f t="shared" ref="D330:Q330" si="79">SUM(D331:D332)</f>
        <v>0</v>
      </c>
      <c r="E330" s="160">
        <f t="shared" si="79"/>
        <v>0</v>
      </c>
      <c r="F330" s="160">
        <f t="shared" si="79"/>
        <v>0</v>
      </c>
      <c r="G330" s="160">
        <f t="shared" si="79"/>
        <v>0</v>
      </c>
      <c r="H330" s="160">
        <f t="shared" si="79"/>
        <v>0</v>
      </c>
      <c r="I330" s="160">
        <f t="shared" si="79"/>
        <v>0</v>
      </c>
      <c r="J330" s="160">
        <f t="shared" si="79"/>
        <v>0</v>
      </c>
      <c r="K330" s="160">
        <f t="shared" si="79"/>
        <v>0</v>
      </c>
      <c r="L330" s="160">
        <f t="shared" si="79"/>
        <v>0</v>
      </c>
      <c r="M330" s="160">
        <f t="shared" si="79"/>
        <v>0</v>
      </c>
      <c r="N330" s="160">
        <f t="shared" si="79"/>
        <v>0</v>
      </c>
      <c r="O330" s="160">
        <f t="shared" si="79"/>
        <v>0</v>
      </c>
      <c r="P330" s="160">
        <f t="shared" si="79"/>
        <v>0</v>
      </c>
      <c r="Q330" s="160">
        <f t="shared" si="79"/>
        <v>0</v>
      </c>
    </row>
    <row r="331" spans="1:17" ht="12" customHeight="1" x14ac:dyDescent="0.25">
      <c r="A331" s="148" t="s">
        <v>60</v>
      </c>
      <c r="B331" s="156"/>
      <c r="C331" s="156">
        <f>RES_hhdet_in_fec!C$17</f>
        <v>0</v>
      </c>
      <c r="D331" s="156">
        <f>RES_hhdet_in_fec!D$17</f>
        <v>0</v>
      </c>
      <c r="E331" s="156">
        <f>RES_hhdet_in_fec!E$17</f>
        <v>0</v>
      </c>
      <c r="F331" s="156">
        <f>RES_hhdet_in_fec!F$17</f>
        <v>0</v>
      </c>
      <c r="G331" s="156">
        <f>RES_hhdet_in_fec!G$17</f>
        <v>0</v>
      </c>
      <c r="H331" s="156">
        <f>RES_hhdet_in_fec!H$17</f>
        <v>0</v>
      </c>
      <c r="I331" s="156">
        <f>RES_hhdet_in_fec!I$17</f>
        <v>0</v>
      </c>
      <c r="J331" s="156">
        <f>RES_hhdet_in_fec!J$17</f>
        <v>0</v>
      </c>
      <c r="K331" s="156">
        <f>RES_hhdet_in_fec!K$17</f>
        <v>0</v>
      </c>
      <c r="L331" s="156">
        <f>RES_hhdet_in_fec!L$17</f>
        <v>0</v>
      </c>
      <c r="M331" s="156">
        <f>RES_hhdet_in_fec!M$17</f>
        <v>0</v>
      </c>
      <c r="N331" s="156">
        <f>RES_hhdet_in_fec!N$17</f>
        <v>0</v>
      </c>
      <c r="O331" s="156">
        <f>RES_hhdet_in_fec!O$17</f>
        <v>0</v>
      </c>
      <c r="P331" s="156">
        <f>RES_hhdet_in_fec!P$17</f>
        <v>0</v>
      </c>
      <c r="Q331" s="156">
        <f>RES_hhdet_in_fec!Q$17</f>
        <v>0</v>
      </c>
    </row>
    <row r="332" spans="1:17" ht="12" customHeight="1" x14ac:dyDescent="0.25">
      <c r="A332" s="148" t="s">
        <v>59</v>
      </c>
      <c r="B332" s="156"/>
      <c r="C332" s="156">
        <f>RES_hhdet_in_fec!C$18</f>
        <v>0</v>
      </c>
      <c r="D332" s="156">
        <f>RES_hhdet_in_fec!D$18</f>
        <v>0</v>
      </c>
      <c r="E332" s="156">
        <f>RES_hhdet_in_fec!E$18</f>
        <v>0</v>
      </c>
      <c r="F332" s="156">
        <f>RES_hhdet_in_fec!F$18</f>
        <v>0</v>
      </c>
      <c r="G332" s="156">
        <f>RES_hhdet_in_fec!G$18</f>
        <v>0</v>
      </c>
      <c r="H332" s="156">
        <f>RES_hhdet_in_fec!H$18</f>
        <v>0</v>
      </c>
      <c r="I332" s="156">
        <f>RES_hhdet_in_fec!I$18</f>
        <v>0</v>
      </c>
      <c r="J332" s="156">
        <f>RES_hhdet_in_fec!J$18</f>
        <v>0</v>
      </c>
      <c r="K332" s="156">
        <f>RES_hhdet_in_fec!K$18</f>
        <v>0</v>
      </c>
      <c r="L332" s="156">
        <f>RES_hhdet_in_fec!L$18</f>
        <v>0</v>
      </c>
      <c r="M332" s="156">
        <f>RES_hhdet_in_fec!M$18</f>
        <v>0</v>
      </c>
      <c r="N332" s="156">
        <f>RES_hhdet_in_fec!N$18</f>
        <v>0</v>
      </c>
      <c r="O332" s="156">
        <f>RES_hhdet_in_fec!O$18</f>
        <v>0</v>
      </c>
      <c r="P332" s="156">
        <f>RES_hhdet_in_fec!P$18</f>
        <v>0</v>
      </c>
      <c r="Q332" s="156">
        <f>RES_hhdet_in_fec!Q$18</f>
        <v>0</v>
      </c>
    </row>
    <row r="333" spans="1:17" ht="12" customHeight="1" x14ac:dyDescent="0.25">
      <c r="A333" s="158" t="s">
        <v>62</v>
      </c>
      <c r="B333" s="157"/>
      <c r="C333" s="157">
        <f>SUM(C334:C336)</f>
        <v>0</v>
      </c>
      <c r="D333" s="157">
        <f t="shared" ref="D333:Q333" si="80">SUM(D334:D336)</f>
        <v>0</v>
      </c>
      <c r="E333" s="157">
        <f t="shared" si="80"/>
        <v>0</v>
      </c>
      <c r="F333" s="157">
        <f t="shared" si="80"/>
        <v>0</v>
      </c>
      <c r="G333" s="157">
        <f t="shared" si="80"/>
        <v>0</v>
      </c>
      <c r="H333" s="157">
        <f t="shared" si="80"/>
        <v>0</v>
      </c>
      <c r="I333" s="157">
        <f t="shared" si="80"/>
        <v>0</v>
      </c>
      <c r="J333" s="157">
        <f t="shared" si="80"/>
        <v>0</v>
      </c>
      <c r="K333" s="157">
        <f t="shared" si="80"/>
        <v>0</v>
      </c>
      <c r="L333" s="157">
        <f t="shared" si="80"/>
        <v>0</v>
      </c>
      <c r="M333" s="157">
        <f t="shared" si="80"/>
        <v>0</v>
      </c>
      <c r="N333" s="157">
        <f t="shared" si="80"/>
        <v>0</v>
      </c>
      <c r="O333" s="157">
        <f t="shared" si="80"/>
        <v>0</v>
      </c>
      <c r="P333" s="157">
        <f t="shared" si="80"/>
        <v>0</v>
      </c>
      <c r="Q333" s="157">
        <f t="shared" si="80"/>
        <v>0</v>
      </c>
    </row>
    <row r="334" spans="1:17" ht="12" customHeight="1" x14ac:dyDescent="0.25">
      <c r="A334" s="23" t="s">
        <v>58</v>
      </c>
      <c r="B334" s="156"/>
      <c r="C334" s="156">
        <f>RES_hhdet_in_fec!C$20</f>
        <v>0</v>
      </c>
      <c r="D334" s="156">
        <f>RES_hhdet_in_fec!D$20</f>
        <v>0</v>
      </c>
      <c r="E334" s="156">
        <f>RES_hhdet_in_fec!E$20</f>
        <v>0</v>
      </c>
      <c r="F334" s="156">
        <f>RES_hhdet_in_fec!F$20</f>
        <v>0</v>
      </c>
      <c r="G334" s="156">
        <f>RES_hhdet_in_fec!G$20</f>
        <v>0</v>
      </c>
      <c r="H334" s="156">
        <f>RES_hhdet_in_fec!H$20</f>
        <v>0</v>
      </c>
      <c r="I334" s="156">
        <f>RES_hhdet_in_fec!I$20</f>
        <v>0</v>
      </c>
      <c r="J334" s="156">
        <f>RES_hhdet_in_fec!J$20</f>
        <v>0</v>
      </c>
      <c r="K334" s="156">
        <f>RES_hhdet_in_fec!K$20</f>
        <v>0</v>
      </c>
      <c r="L334" s="156">
        <f>RES_hhdet_in_fec!L$20</f>
        <v>0</v>
      </c>
      <c r="M334" s="156">
        <f>RES_hhdet_in_fec!M$20</f>
        <v>0</v>
      </c>
      <c r="N334" s="156">
        <f>RES_hhdet_in_fec!N$20</f>
        <v>0</v>
      </c>
      <c r="O334" s="156">
        <f>RES_hhdet_in_fec!O$20</f>
        <v>0</v>
      </c>
      <c r="P334" s="156">
        <f>RES_hhdet_in_fec!P$20</f>
        <v>0</v>
      </c>
      <c r="Q334" s="156">
        <f>RES_hhdet_in_fec!Q$20</f>
        <v>0</v>
      </c>
    </row>
    <row r="335" spans="1:17" ht="12" customHeight="1" x14ac:dyDescent="0.25">
      <c r="A335" s="23" t="s">
        <v>57</v>
      </c>
      <c r="B335" s="156"/>
      <c r="C335" s="156">
        <f>RES_hhdet_in_fec!C$21</f>
        <v>0</v>
      </c>
      <c r="D335" s="156">
        <f>RES_hhdet_in_fec!D$21</f>
        <v>0</v>
      </c>
      <c r="E335" s="156">
        <f>RES_hhdet_in_fec!E$21</f>
        <v>0</v>
      </c>
      <c r="F335" s="156">
        <f>RES_hhdet_in_fec!F$21</f>
        <v>0</v>
      </c>
      <c r="G335" s="156">
        <f>RES_hhdet_in_fec!G$21</f>
        <v>0</v>
      </c>
      <c r="H335" s="156">
        <f>RES_hhdet_in_fec!H$21</f>
        <v>0</v>
      </c>
      <c r="I335" s="156">
        <f>RES_hhdet_in_fec!I$21</f>
        <v>0</v>
      </c>
      <c r="J335" s="156">
        <f>RES_hhdet_in_fec!J$21</f>
        <v>0</v>
      </c>
      <c r="K335" s="156">
        <f>RES_hhdet_in_fec!K$21</f>
        <v>0</v>
      </c>
      <c r="L335" s="156">
        <f>RES_hhdet_in_fec!L$21</f>
        <v>0</v>
      </c>
      <c r="M335" s="156">
        <f>RES_hhdet_in_fec!M$21</f>
        <v>0</v>
      </c>
      <c r="N335" s="156">
        <f>RES_hhdet_in_fec!N$21</f>
        <v>0</v>
      </c>
      <c r="O335" s="156">
        <f>RES_hhdet_in_fec!O$21</f>
        <v>0</v>
      </c>
      <c r="P335" s="156">
        <f>RES_hhdet_in_fec!P$21</f>
        <v>0</v>
      </c>
      <c r="Q335" s="156">
        <f>RES_hhdet_in_fec!Q$21</f>
        <v>0</v>
      </c>
    </row>
    <row r="336" spans="1:17" ht="12" customHeight="1" x14ac:dyDescent="0.25">
      <c r="A336" s="29" t="s">
        <v>140</v>
      </c>
      <c r="B336" s="57"/>
      <c r="C336" s="57">
        <f>RES_hhdet_in_fec!C$22</f>
        <v>0</v>
      </c>
      <c r="D336" s="57">
        <f>RES_hhdet_in_fec!D$22</f>
        <v>0</v>
      </c>
      <c r="E336" s="57">
        <f>RES_hhdet_in_fec!E$22</f>
        <v>0</v>
      </c>
      <c r="F336" s="57">
        <f>RES_hhdet_in_fec!F$22</f>
        <v>0</v>
      </c>
      <c r="G336" s="57">
        <f>RES_hhdet_in_fec!G$22</f>
        <v>0</v>
      </c>
      <c r="H336" s="57">
        <f>RES_hhdet_in_fec!H$22</f>
        <v>0</v>
      </c>
      <c r="I336" s="57">
        <f>RES_hhdet_in_fec!I$22</f>
        <v>0</v>
      </c>
      <c r="J336" s="57">
        <f>RES_hhdet_in_fec!J$22</f>
        <v>0</v>
      </c>
      <c r="K336" s="57">
        <f>RES_hhdet_in_fec!K$22</f>
        <v>0</v>
      </c>
      <c r="L336" s="57">
        <f>RES_hhdet_in_fec!L$22</f>
        <v>0</v>
      </c>
      <c r="M336" s="57">
        <f>RES_hhdet_in_fec!M$22</f>
        <v>0</v>
      </c>
      <c r="N336" s="57">
        <f>RES_hhdet_in_fec!N$22</f>
        <v>0</v>
      </c>
      <c r="O336" s="57">
        <f>RES_hhdet_in_fec!O$22</f>
        <v>0</v>
      </c>
      <c r="P336" s="57">
        <f>RES_hhdet_in_fec!P$22</f>
        <v>0</v>
      </c>
      <c r="Q336" s="57">
        <f>RES_hhdet_in_fec!Q$22</f>
        <v>0</v>
      </c>
    </row>
    <row r="338" spans="1:17" ht="12" customHeight="1" x14ac:dyDescent="0.25">
      <c r="A338" s="152" t="s">
        <v>192</v>
      </c>
      <c r="B338" s="168"/>
      <c r="C338" s="168">
        <f>SUM(C339,C342,C344,C354)</f>
        <v>0</v>
      </c>
      <c r="D338" s="168">
        <f t="shared" ref="D338:Q338" si="81">SUM(D339,D342,D344,D354)</f>
        <v>0</v>
      </c>
      <c r="E338" s="168">
        <f t="shared" si="81"/>
        <v>0</v>
      </c>
      <c r="F338" s="168">
        <f t="shared" si="81"/>
        <v>0</v>
      </c>
      <c r="G338" s="168">
        <f t="shared" si="81"/>
        <v>0</v>
      </c>
      <c r="H338" s="168">
        <f t="shared" si="81"/>
        <v>0</v>
      </c>
      <c r="I338" s="168">
        <f t="shared" si="81"/>
        <v>0</v>
      </c>
      <c r="J338" s="168">
        <f t="shared" si="81"/>
        <v>0</v>
      </c>
      <c r="K338" s="168">
        <f t="shared" si="81"/>
        <v>0</v>
      </c>
      <c r="L338" s="168">
        <f t="shared" si="81"/>
        <v>0</v>
      </c>
      <c r="M338" s="168">
        <f t="shared" si="81"/>
        <v>0</v>
      </c>
      <c r="N338" s="168">
        <f t="shared" si="81"/>
        <v>0</v>
      </c>
      <c r="O338" s="168">
        <f t="shared" si="81"/>
        <v>0</v>
      </c>
      <c r="P338" s="168">
        <f t="shared" si="81"/>
        <v>0</v>
      </c>
      <c r="Q338" s="168">
        <f t="shared" si="81"/>
        <v>0</v>
      </c>
    </row>
    <row r="339" spans="1:17" ht="12" customHeight="1" x14ac:dyDescent="0.25">
      <c r="A339" s="158" t="s">
        <v>65</v>
      </c>
      <c r="B339" s="157"/>
      <c r="C339" s="157">
        <f>SUM(C340:C341)</f>
        <v>0</v>
      </c>
      <c r="D339" s="157">
        <f t="shared" ref="D339:Q339" si="82">SUM(D340:D341)</f>
        <v>0</v>
      </c>
      <c r="E339" s="157">
        <f t="shared" si="82"/>
        <v>0</v>
      </c>
      <c r="F339" s="157">
        <f t="shared" si="82"/>
        <v>0</v>
      </c>
      <c r="G339" s="157">
        <f t="shared" si="82"/>
        <v>0</v>
      </c>
      <c r="H339" s="157">
        <f t="shared" si="82"/>
        <v>0</v>
      </c>
      <c r="I339" s="157">
        <f t="shared" si="82"/>
        <v>0</v>
      </c>
      <c r="J339" s="157">
        <f t="shared" si="82"/>
        <v>0</v>
      </c>
      <c r="K339" s="157">
        <f t="shared" si="82"/>
        <v>0</v>
      </c>
      <c r="L339" s="157">
        <f t="shared" si="82"/>
        <v>0</v>
      </c>
      <c r="M339" s="157">
        <f t="shared" si="82"/>
        <v>0</v>
      </c>
      <c r="N339" s="157">
        <f t="shared" si="82"/>
        <v>0</v>
      </c>
      <c r="O339" s="157">
        <f t="shared" si="82"/>
        <v>0</v>
      </c>
      <c r="P339" s="157">
        <f t="shared" si="82"/>
        <v>0</v>
      </c>
      <c r="Q339" s="157">
        <f t="shared" si="82"/>
        <v>0</v>
      </c>
    </row>
    <row r="340" spans="1:17" ht="12" customHeight="1" x14ac:dyDescent="0.25">
      <c r="A340" s="23" t="s">
        <v>58</v>
      </c>
      <c r="B340" s="156"/>
      <c r="C340" s="156">
        <f>RES_hhdet_in_tes!C$5</f>
        <v>0</v>
      </c>
      <c r="D340" s="156">
        <f>RES_hhdet_in_tes!D$5</f>
        <v>0</v>
      </c>
      <c r="E340" s="156">
        <f>RES_hhdet_in_tes!E$5</f>
        <v>0</v>
      </c>
      <c r="F340" s="156">
        <f>RES_hhdet_in_tes!F$5</f>
        <v>0</v>
      </c>
      <c r="G340" s="156">
        <f>RES_hhdet_in_tes!G$5</f>
        <v>0</v>
      </c>
      <c r="H340" s="156">
        <f>RES_hhdet_in_tes!H$5</f>
        <v>0</v>
      </c>
      <c r="I340" s="156">
        <f>RES_hhdet_in_tes!I$5</f>
        <v>0</v>
      </c>
      <c r="J340" s="156">
        <f>RES_hhdet_in_tes!J$5</f>
        <v>0</v>
      </c>
      <c r="K340" s="156">
        <f>RES_hhdet_in_tes!K$5</f>
        <v>0</v>
      </c>
      <c r="L340" s="156">
        <f>RES_hhdet_in_tes!L$5</f>
        <v>0</v>
      </c>
      <c r="M340" s="156">
        <f>RES_hhdet_in_tes!M$5</f>
        <v>0</v>
      </c>
      <c r="N340" s="156">
        <f>RES_hhdet_in_tes!N$5</f>
        <v>0</v>
      </c>
      <c r="O340" s="156">
        <f>RES_hhdet_in_tes!O$5</f>
        <v>0</v>
      </c>
      <c r="P340" s="156">
        <f>RES_hhdet_in_tes!P$5</f>
        <v>0</v>
      </c>
      <c r="Q340" s="156">
        <f>RES_hhdet_in_tes!Q$5</f>
        <v>0</v>
      </c>
    </row>
    <row r="341" spans="1:17" ht="12" customHeight="1" x14ac:dyDescent="0.25">
      <c r="A341" s="23" t="s">
        <v>60</v>
      </c>
      <c r="B341" s="156"/>
      <c r="C341" s="156">
        <f>RES_hhdet_in_tes!C$6</f>
        <v>0</v>
      </c>
      <c r="D341" s="156">
        <f>RES_hhdet_in_tes!D$6</f>
        <v>0</v>
      </c>
      <c r="E341" s="156">
        <f>RES_hhdet_in_tes!E$6</f>
        <v>0</v>
      </c>
      <c r="F341" s="156">
        <f>RES_hhdet_in_tes!F$6</f>
        <v>0</v>
      </c>
      <c r="G341" s="156">
        <f>RES_hhdet_in_tes!G$6</f>
        <v>0</v>
      </c>
      <c r="H341" s="156">
        <f>RES_hhdet_in_tes!H$6</f>
        <v>0</v>
      </c>
      <c r="I341" s="156">
        <f>RES_hhdet_in_tes!I$6</f>
        <v>0</v>
      </c>
      <c r="J341" s="156">
        <f>RES_hhdet_in_tes!J$6</f>
        <v>0</v>
      </c>
      <c r="K341" s="156">
        <f>RES_hhdet_in_tes!K$6</f>
        <v>0</v>
      </c>
      <c r="L341" s="156">
        <f>RES_hhdet_in_tes!L$6</f>
        <v>0</v>
      </c>
      <c r="M341" s="156">
        <f>RES_hhdet_in_tes!M$6</f>
        <v>0</v>
      </c>
      <c r="N341" s="156">
        <f>RES_hhdet_in_tes!N$6</f>
        <v>0</v>
      </c>
      <c r="O341" s="156">
        <f>RES_hhdet_in_tes!O$6</f>
        <v>0</v>
      </c>
      <c r="P341" s="156">
        <f>RES_hhdet_in_tes!P$6</f>
        <v>0</v>
      </c>
      <c r="Q341" s="156">
        <f>RES_hhdet_in_tes!Q$6</f>
        <v>0</v>
      </c>
    </row>
    <row r="342" spans="1:17" ht="12" customHeight="1" x14ac:dyDescent="0.25">
      <c r="A342" s="158" t="s">
        <v>112</v>
      </c>
      <c r="B342" s="157"/>
      <c r="C342" s="157">
        <f>C343</f>
        <v>0</v>
      </c>
      <c r="D342" s="157">
        <f t="shared" ref="D342:Q342" si="83">D343</f>
        <v>0</v>
      </c>
      <c r="E342" s="157">
        <f t="shared" si="83"/>
        <v>0</v>
      </c>
      <c r="F342" s="157">
        <f t="shared" si="83"/>
        <v>0</v>
      </c>
      <c r="G342" s="157">
        <f t="shared" si="83"/>
        <v>0</v>
      </c>
      <c r="H342" s="157">
        <f t="shared" si="83"/>
        <v>0</v>
      </c>
      <c r="I342" s="157">
        <f t="shared" si="83"/>
        <v>0</v>
      </c>
      <c r="J342" s="157">
        <f t="shared" si="83"/>
        <v>0</v>
      </c>
      <c r="K342" s="157">
        <f t="shared" si="83"/>
        <v>0</v>
      </c>
      <c r="L342" s="157">
        <f t="shared" si="83"/>
        <v>0</v>
      </c>
      <c r="M342" s="157">
        <f t="shared" si="83"/>
        <v>0</v>
      </c>
      <c r="N342" s="157">
        <f t="shared" si="83"/>
        <v>0</v>
      </c>
      <c r="O342" s="157">
        <f t="shared" si="83"/>
        <v>0</v>
      </c>
      <c r="P342" s="157">
        <f t="shared" si="83"/>
        <v>0</v>
      </c>
      <c r="Q342" s="157">
        <f t="shared" si="83"/>
        <v>0</v>
      </c>
    </row>
    <row r="343" spans="1:17" ht="12" customHeight="1" x14ac:dyDescent="0.25">
      <c r="A343" s="23" t="s">
        <v>60</v>
      </c>
      <c r="B343" s="156"/>
      <c r="C343" s="156">
        <f>RES_hhdet_in_tes!C$8</f>
        <v>0</v>
      </c>
      <c r="D343" s="156">
        <f>RES_hhdet_in_tes!D$8</f>
        <v>0</v>
      </c>
      <c r="E343" s="156">
        <f>RES_hhdet_in_tes!E$8</f>
        <v>0</v>
      </c>
      <c r="F343" s="156">
        <f>RES_hhdet_in_tes!F$8</f>
        <v>0</v>
      </c>
      <c r="G343" s="156">
        <f>RES_hhdet_in_tes!G$8</f>
        <v>0</v>
      </c>
      <c r="H343" s="156">
        <f>RES_hhdet_in_tes!H$8</f>
        <v>0</v>
      </c>
      <c r="I343" s="156">
        <f>RES_hhdet_in_tes!I$8</f>
        <v>0</v>
      </c>
      <c r="J343" s="156">
        <f>RES_hhdet_in_tes!J$8</f>
        <v>0</v>
      </c>
      <c r="K343" s="156">
        <f>RES_hhdet_in_tes!K$8</f>
        <v>0</v>
      </c>
      <c r="L343" s="156">
        <f>RES_hhdet_in_tes!L$8</f>
        <v>0</v>
      </c>
      <c r="M343" s="156">
        <f>RES_hhdet_in_tes!M$8</f>
        <v>0</v>
      </c>
      <c r="N343" s="156">
        <f>RES_hhdet_in_tes!N$8</f>
        <v>0</v>
      </c>
      <c r="O343" s="156">
        <f>RES_hhdet_in_tes!O$8</f>
        <v>0</v>
      </c>
      <c r="P343" s="156">
        <f>RES_hhdet_in_tes!P$8</f>
        <v>0</v>
      </c>
      <c r="Q343" s="156">
        <f>RES_hhdet_in_tes!Q$8</f>
        <v>0</v>
      </c>
    </row>
    <row r="344" spans="1:17" ht="12" customHeight="1" x14ac:dyDescent="0.25">
      <c r="A344" s="158" t="s">
        <v>63</v>
      </c>
      <c r="B344" s="157"/>
      <c r="C344" s="157">
        <f>SUM(C345:C347,C350:C351)</f>
        <v>0</v>
      </c>
      <c r="D344" s="157">
        <f t="shared" ref="D344:Q344" si="84">SUM(D345:D347,D350:D351)</f>
        <v>0</v>
      </c>
      <c r="E344" s="157">
        <f t="shared" si="84"/>
        <v>0</v>
      </c>
      <c r="F344" s="157">
        <f t="shared" si="84"/>
        <v>0</v>
      </c>
      <c r="G344" s="157">
        <f t="shared" si="84"/>
        <v>0</v>
      </c>
      <c r="H344" s="157">
        <f t="shared" si="84"/>
        <v>0</v>
      </c>
      <c r="I344" s="157">
        <f t="shared" si="84"/>
        <v>0</v>
      </c>
      <c r="J344" s="157">
        <f t="shared" si="84"/>
        <v>0</v>
      </c>
      <c r="K344" s="157">
        <f t="shared" si="84"/>
        <v>0</v>
      </c>
      <c r="L344" s="157">
        <f t="shared" si="84"/>
        <v>0</v>
      </c>
      <c r="M344" s="157">
        <f t="shared" si="84"/>
        <v>0</v>
      </c>
      <c r="N344" s="157">
        <f t="shared" si="84"/>
        <v>0</v>
      </c>
      <c r="O344" s="157">
        <f t="shared" si="84"/>
        <v>0</v>
      </c>
      <c r="P344" s="157">
        <f t="shared" si="84"/>
        <v>0</v>
      </c>
      <c r="Q344" s="157">
        <f t="shared" si="84"/>
        <v>0</v>
      </c>
    </row>
    <row r="345" spans="1:17" ht="12" customHeight="1" x14ac:dyDescent="0.25">
      <c r="A345" s="167" t="s">
        <v>171</v>
      </c>
      <c r="B345" s="132"/>
      <c r="C345" s="132">
        <f>RES_hhdet_in_tes!C$10</f>
        <v>0</v>
      </c>
      <c r="D345" s="132">
        <f>RES_hhdet_in_tes!D$10</f>
        <v>0</v>
      </c>
      <c r="E345" s="132">
        <f>RES_hhdet_in_tes!E$10</f>
        <v>0</v>
      </c>
      <c r="F345" s="132">
        <f>RES_hhdet_in_tes!F$10</f>
        <v>0</v>
      </c>
      <c r="G345" s="132">
        <f>RES_hhdet_in_tes!G$10</f>
        <v>0</v>
      </c>
      <c r="H345" s="132">
        <f>RES_hhdet_in_tes!H$10</f>
        <v>0</v>
      </c>
      <c r="I345" s="132">
        <f>RES_hhdet_in_tes!I$10</f>
        <v>0</v>
      </c>
      <c r="J345" s="132">
        <f>RES_hhdet_in_tes!J$10</f>
        <v>0</v>
      </c>
      <c r="K345" s="132">
        <f>RES_hhdet_in_tes!K$10</f>
        <v>0</v>
      </c>
      <c r="L345" s="132">
        <f>RES_hhdet_in_tes!L$10</f>
        <v>0</v>
      </c>
      <c r="M345" s="132">
        <f>RES_hhdet_in_tes!M$10</f>
        <v>0</v>
      </c>
      <c r="N345" s="132">
        <f>RES_hhdet_in_tes!N$10</f>
        <v>0</v>
      </c>
      <c r="O345" s="132">
        <f>RES_hhdet_in_tes!O$10</f>
        <v>0</v>
      </c>
      <c r="P345" s="132">
        <f>RES_hhdet_in_tes!P$10</f>
        <v>0</v>
      </c>
      <c r="Q345" s="132">
        <f>RES_hhdet_in_tes!Q$10</f>
        <v>0</v>
      </c>
    </row>
    <row r="346" spans="1:17" ht="12" customHeight="1" x14ac:dyDescent="0.25">
      <c r="A346" s="167" t="s">
        <v>144</v>
      </c>
      <c r="B346" s="132"/>
      <c r="C346" s="132">
        <f>RES_hhdet_in_tes!C$11</f>
        <v>0</v>
      </c>
      <c r="D346" s="132">
        <f>RES_hhdet_in_tes!D$11</f>
        <v>0</v>
      </c>
      <c r="E346" s="132">
        <f>RES_hhdet_in_tes!E$11</f>
        <v>0</v>
      </c>
      <c r="F346" s="132">
        <f>RES_hhdet_in_tes!F$11</f>
        <v>0</v>
      </c>
      <c r="G346" s="132">
        <f>RES_hhdet_in_tes!G$11</f>
        <v>0</v>
      </c>
      <c r="H346" s="132">
        <f>RES_hhdet_in_tes!H$11</f>
        <v>0</v>
      </c>
      <c r="I346" s="132">
        <f>RES_hhdet_in_tes!I$11</f>
        <v>0</v>
      </c>
      <c r="J346" s="132">
        <f>RES_hhdet_in_tes!J$11</f>
        <v>0</v>
      </c>
      <c r="K346" s="132">
        <f>RES_hhdet_in_tes!K$11</f>
        <v>0</v>
      </c>
      <c r="L346" s="132">
        <f>RES_hhdet_in_tes!L$11</f>
        <v>0</v>
      </c>
      <c r="M346" s="132">
        <f>RES_hhdet_in_tes!M$11</f>
        <v>0</v>
      </c>
      <c r="N346" s="132">
        <f>RES_hhdet_in_tes!N$11</f>
        <v>0</v>
      </c>
      <c r="O346" s="132">
        <f>RES_hhdet_in_tes!O$11</f>
        <v>0</v>
      </c>
      <c r="P346" s="132">
        <f>RES_hhdet_in_tes!P$11</f>
        <v>0</v>
      </c>
      <c r="Q346" s="132">
        <f>RES_hhdet_in_tes!Q$11</f>
        <v>0</v>
      </c>
    </row>
    <row r="347" spans="1:17" ht="12" customHeight="1" x14ac:dyDescent="0.25">
      <c r="A347" s="167" t="s">
        <v>143</v>
      </c>
      <c r="B347" s="132"/>
      <c r="C347" s="132">
        <f>SUM(C348:C349)</f>
        <v>0</v>
      </c>
      <c r="D347" s="132">
        <f t="shared" ref="D347:Q347" si="85">SUM(D348:D349)</f>
        <v>0</v>
      </c>
      <c r="E347" s="132">
        <f t="shared" si="85"/>
        <v>0</v>
      </c>
      <c r="F347" s="132">
        <f t="shared" si="85"/>
        <v>0</v>
      </c>
      <c r="G347" s="132">
        <f t="shared" si="85"/>
        <v>0</v>
      </c>
      <c r="H347" s="132">
        <f t="shared" si="85"/>
        <v>0</v>
      </c>
      <c r="I347" s="132">
        <f t="shared" si="85"/>
        <v>0</v>
      </c>
      <c r="J347" s="132">
        <f t="shared" si="85"/>
        <v>0</v>
      </c>
      <c r="K347" s="132">
        <f t="shared" si="85"/>
        <v>0</v>
      </c>
      <c r="L347" s="132">
        <f t="shared" si="85"/>
        <v>0</v>
      </c>
      <c r="M347" s="132">
        <f t="shared" si="85"/>
        <v>0</v>
      </c>
      <c r="N347" s="132">
        <f t="shared" si="85"/>
        <v>0</v>
      </c>
      <c r="O347" s="132">
        <f t="shared" si="85"/>
        <v>0</v>
      </c>
      <c r="P347" s="132">
        <f t="shared" si="85"/>
        <v>0</v>
      </c>
      <c r="Q347" s="132">
        <f t="shared" si="85"/>
        <v>0</v>
      </c>
    </row>
    <row r="348" spans="1:17" ht="12" customHeight="1" x14ac:dyDescent="0.25">
      <c r="A348" s="166" t="s">
        <v>57</v>
      </c>
      <c r="B348" s="165"/>
      <c r="C348" s="165">
        <f>RES_hhdet_in_tes!C$13</f>
        <v>0</v>
      </c>
      <c r="D348" s="165">
        <f>RES_hhdet_in_tes!D$13</f>
        <v>0</v>
      </c>
      <c r="E348" s="165">
        <f>RES_hhdet_in_tes!E$13</f>
        <v>0</v>
      </c>
      <c r="F348" s="165">
        <f>RES_hhdet_in_tes!F$13</f>
        <v>0</v>
      </c>
      <c r="G348" s="165">
        <f>RES_hhdet_in_tes!G$13</f>
        <v>0</v>
      </c>
      <c r="H348" s="165">
        <f>RES_hhdet_in_tes!H$13</f>
        <v>0</v>
      </c>
      <c r="I348" s="165">
        <f>RES_hhdet_in_tes!I$13</f>
        <v>0</v>
      </c>
      <c r="J348" s="165">
        <f>RES_hhdet_in_tes!J$13</f>
        <v>0</v>
      </c>
      <c r="K348" s="165">
        <f>RES_hhdet_in_tes!K$13</f>
        <v>0</v>
      </c>
      <c r="L348" s="165">
        <f>RES_hhdet_in_tes!L$13</f>
        <v>0</v>
      </c>
      <c r="M348" s="165">
        <f>RES_hhdet_in_tes!M$13</f>
        <v>0</v>
      </c>
      <c r="N348" s="165">
        <f>RES_hhdet_in_tes!N$13</f>
        <v>0</v>
      </c>
      <c r="O348" s="165">
        <f>RES_hhdet_in_tes!O$13</f>
        <v>0</v>
      </c>
      <c r="P348" s="165">
        <f>RES_hhdet_in_tes!P$13</f>
        <v>0</v>
      </c>
      <c r="Q348" s="165">
        <f>RES_hhdet_in_tes!Q$13</f>
        <v>0</v>
      </c>
    </row>
    <row r="349" spans="1:17" ht="12" customHeight="1" x14ac:dyDescent="0.25">
      <c r="A349" s="147" t="s">
        <v>59</v>
      </c>
      <c r="B349" s="164"/>
      <c r="C349" s="164">
        <f>RES_hhdet_in_tes!C$14</f>
        <v>0</v>
      </c>
      <c r="D349" s="164">
        <f>RES_hhdet_in_tes!D$14</f>
        <v>0</v>
      </c>
      <c r="E349" s="164">
        <f>RES_hhdet_in_tes!E$14</f>
        <v>0</v>
      </c>
      <c r="F349" s="164">
        <f>RES_hhdet_in_tes!F$14</f>
        <v>0</v>
      </c>
      <c r="G349" s="164">
        <f>RES_hhdet_in_tes!G$14</f>
        <v>0</v>
      </c>
      <c r="H349" s="164">
        <f>RES_hhdet_in_tes!H$14</f>
        <v>0</v>
      </c>
      <c r="I349" s="164">
        <f>RES_hhdet_in_tes!I$14</f>
        <v>0</v>
      </c>
      <c r="J349" s="164">
        <f>RES_hhdet_in_tes!J$14</f>
        <v>0</v>
      </c>
      <c r="K349" s="164">
        <f>RES_hhdet_in_tes!K$14</f>
        <v>0</v>
      </c>
      <c r="L349" s="164">
        <f>RES_hhdet_in_tes!L$14</f>
        <v>0</v>
      </c>
      <c r="M349" s="164">
        <f>RES_hhdet_in_tes!M$14</f>
        <v>0</v>
      </c>
      <c r="N349" s="164">
        <f>RES_hhdet_in_tes!N$14</f>
        <v>0</v>
      </c>
      <c r="O349" s="164">
        <f>RES_hhdet_in_tes!O$14</f>
        <v>0</v>
      </c>
      <c r="P349" s="164">
        <f>RES_hhdet_in_tes!P$14</f>
        <v>0</v>
      </c>
      <c r="Q349" s="164">
        <f>RES_hhdet_in_tes!Q$14</f>
        <v>0</v>
      </c>
    </row>
    <row r="350" spans="1:17" ht="12" customHeight="1" x14ac:dyDescent="0.25">
      <c r="A350" s="163" t="s">
        <v>142</v>
      </c>
      <c r="B350" s="162"/>
      <c r="C350" s="162">
        <f>RES_hhdet_in_tes!C$15</f>
        <v>0</v>
      </c>
      <c r="D350" s="162">
        <f>RES_hhdet_in_tes!D$15</f>
        <v>0</v>
      </c>
      <c r="E350" s="162">
        <f>RES_hhdet_in_tes!E$15</f>
        <v>0</v>
      </c>
      <c r="F350" s="162">
        <f>RES_hhdet_in_tes!F$15</f>
        <v>0</v>
      </c>
      <c r="G350" s="162">
        <f>RES_hhdet_in_tes!G$15</f>
        <v>0</v>
      </c>
      <c r="H350" s="162">
        <f>RES_hhdet_in_tes!H$15</f>
        <v>0</v>
      </c>
      <c r="I350" s="162">
        <f>RES_hhdet_in_tes!I$15</f>
        <v>0</v>
      </c>
      <c r="J350" s="162">
        <f>RES_hhdet_in_tes!J$15</f>
        <v>0</v>
      </c>
      <c r="K350" s="162">
        <f>RES_hhdet_in_tes!K$15</f>
        <v>0</v>
      </c>
      <c r="L350" s="162">
        <f>RES_hhdet_in_tes!L$15</f>
        <v>0</v>
      </c>
      <c r="M350" s="162">
        <f>RES_hhdet_in_tes!M$15</f>
        <v>0</v>
      </c>
      <c r="N350" s="162">
        <f>RES_hhdet_in_tes!N$15</f>
        <v>0</v>
      </c>
      <c r="O350" s="162">
        <f>RES_hhdet_in_tes!O$15</f>
        <v>0</v>
      </c>
      <c r="P350" s="162">
        <f>RES_hhdet_in_tes!P$15</f>
        <v>0</v>
      </c>
      <c r="Q350" s="162">
        <f>RES_hhdet_in_tes!Q$15</f>
        <v>0</v>
      </c>
    </row>
    <row r="351" spans="1:17" ht="12" customHeight="1" x14ac:dyDescent="0.25">
      <c r="A351" s="161" t="s">
        <v>141</v>
      </c>
      <c r="B351" s="160"/>
      <c r="C351" s="160">
        <f>SUM(C352:C353)</f>
        <v>0</v>
      </c>
      <c r="D351" s="160">
        <f t="shared" ref="D351:Q351" si="86">SUM(D352:D353)</f>
        <v>0</v>
      </c>
      <c r="E351" s="160">
        <f t="shared" si="86"/>
        <v>0</v>
      </c>
      <c r="F351" s="160">
        <f t="shared" si="86"/>
        <v>0</v>
      </c>
      <c r="G351" s="160">
        <f t="shared" si="86"/>
        <v>0</v>
      </c>
      <c r="H351" s="160">
        <f t="shared" si="86"/>
        <v>0</v>
      </c>
      <c r="I351" s="160">
        <f t="shared" si="86"/>
        <v>0</v>
      </c>
      <c r="J351" s="160">
        <f t="shared" si="86"/>
        <v>0</v>
      </c>
      <c r="K351" s="160">
        <f t="shared" si="86"/>
        <v>0</v>
      </c>
      <c r="L351" s="160">
        <f t="shared" si="86"/>
        <v>0</v>
      </c>
      <c r="M351" s="160">
        <f t="shared" si="86"/>
        <v>0</v>
      </c>
      <c r="N351" s="160">
        <f t="shared" si="86"/>
        <v>0</v>
      </c>
      <c r="O351" s="160">
        <f t="shared" si="86"/>
        <v>0</v>
      </c>
      <c r="P351" s="160">
        <f t="shared" si="86"/>
        <v>0</v>
      </c>
      <c r="Q351" s="160">
        <f t="shared" si="86"/>
        <v>0</v>
      </c>
    </row>
    <row r="352" spans="1:17" ht="12" customHeight="1" x14ac:dyDescent="0.25">
      <c r="A352" s="148" t="s">
        <v>60</v>
      </c>
      <c r="B352" s="156"/>
      <c r="C352" s="156">
        <f>RES_hhdet_in_tes!C$17</f>
        <v>0</v>
      </c>
      <c r="D352" s="156">
        <f>RES_hhdet_in_tes!D$17</f>
        <v>0</v>
      </c>
      <c r="E352" s="156">
        <f>RES_hhdet_in_tes!E$17</f>
        <v>0</v>
      </c>
      <c r="F352" s="156">
        <f>RES_hhdet_in_tes!F$17</f>
        <v>0</v>
      </c>
      <c r="G352" s="156">
        <f>RES_hhdet_in_tes!G$17</f>
        <v>0</v>
      </c>
      <c r="H352" s="156">
        <f>RES_hhdet_in_tes!H$17</f>
        <v>0</v>
      </c>
      <c r="I352" s="156">
        <f>RES_hhdet_in_tes!I$17</f>
        <v>0</v>
      </c>
      <c r="J352" s="156">
        <f>RES_hhdet_in_tes!J$17</f>
        <v>0</v>
      </c>
      <c r="K352" s="156">
        <f>RES_hhdet_in_tes!K$17</f>
        <v>0</v>
      </c>
      <c r="L352" s="156">
        <f>RES_hhdet_in_tes!L$17</f>
        <v>0</v>
      </c>
      <c r="M352" s="156">
        <f>RES_hhdet_in_tes!M$17</f>
        <v>0</v>
      </c>
      <c r="N352" s="156">
        <f>RES_hhdet_in_tes!N$17</f>
        <v>0</v>
      </c>
      <c r="O352" s="156">
        <f>RES_hhdet_in_tes!O$17</f>
        <v>0</v>
      </c>
      <c r="P352" s="156">
        <f>RES_hhdet_in_tes!P$17</f>
        <v>0</v>
      </c>
      <c r="Q352" s="156">
        <f>RES_hhdet_in_tes!Q$17</f>
        <v>0</v>
      </c>
    </row>
    <row r="353" spans="1:17" ht="12" customHeight="1" x14ac:dyDescent="0.25">
      <c r="A353" s="148" t="s">
        <v>59</v>
      </c>
      <c r="B353" s="156"/>
      <c r="C353" s="156">
        <f>RES_hhdet_in_tes!C$18</f>
        <v>0</v>
      </c>
      <c r="D353" s="156">
        <f>RES_hhdet_in_tes!D$18</f>
        <v>0</v>
      </c>
      <c r="E353" s="156">
        <f>RES_hhdet_in_tes!E$18</f>
        <v>0</v>
      </c>
      <c r="F353" s="156">
        <f>RES_hhdet_in_tes!F$18</f>
        <v>0</v>
      </c>
      <c r="G353" s="156">
        <f>RES_hhdet_in_tes!G$18</f>
        <v>0</v>
      </c>
      <c r="H353" s="156">
        <f>RES_hhdet_in_tes!H$18</f>
        <v>0</v>
      </c>
      <c r="I353" s="156">
        <f>RES_hhdet_in_tes!I$18</f>
        <v>0</v>
      </c>
      <c r="J353" s="156">
        <f>RES_hhdet_in_tes!J$18</f>
        <v>0</v>
      </c>
      <c r="K353" s="156">
        <f>RES_hhdet_in_tes!K$18</f>
        <v>0</v>
      </c>
      <c r="L353" s="156">
        <f>RES_hhdet_in_tes!L$18</f>
        <v>0</v>
      </c>
      <c r="M353" s="156">
        <f>RES_hhdet_in_tes!M$18</f>
        <v>0</v>
      </c>
      <c r="N353" s="156">
        <f>RES_hhdet_in_tes!N$18</f>
        <v>0</v>
      </c>
      <c r="O353" s="156">
        <f>RES_hhdet_in_tes!O$18</f>
        <v>0</v>
      </c>
      <c r="P353" s="156">
        <f>RES_hhdet_in_tes!P$18</f>
        <v>0</v>
      </c>
      <c r="Q353" s="156">
        <f>RES_hhdet_in_tes!Q$18</f>
        <v>0</v>
      </c>
    </row>
    <row r="354" spans="1:17" ht="12" customHeight="1" x14ac:dyDescent="0.25">
      <c r="A354" s="158" t="s">
        <v>62</v>
      </c>
      <c r="B354" s="157"/>
      <c r="C354" s="157">
        <f>SUM(C355:C357)</f>
        <v>0</v>
      </c>
      <c r="D354" s="157">
        <f t="shared" ref="D354:Q354" si="87">SUM(D355:D357)</f>
        <v>0</v>
      </c>
      <c r="E354" s="157">
        <f t="shared" si="87"/>
        <v>0</v>
      </c>
      <c r="F354" s="157">
        <f t="shared" si="87"/>
        <v>0</v>
      </c>
      <c r="G354" s="157">
        <f t="shared" si="87"/>
        <v>0</v>
      </c>
      <c r="H354" s="157">
        <f t="shared" si="87"/>
        <v>0</v>
      </c>
      <c r="I354" s="157">
        <f t="shared" si="87"/>
        <v>0</v>
      </c>
      <c r="J354" s="157">
        <f t="shared" si="87"/>
        <v>0</v>
      </c>
      <c r="K354" s="157">
        <f t="shared" si="87"/>
        <v>0</v>
      </c>
      <c r="L354" s="157">
        <f t="shared" si="87"/>
        <v>0</v>
      </c>
      <c r="M354" s="157">
        <f t="shared" si="87"/>
        <v>0</v>
      </c>
      <c r="N354" s="157">
        <f t="shared" si="87"/>
        <v>0</v>
      </c>
      <c r="O354" s="157">
        <f t="shared" si="87"/>
        <v>0</v>
      </c>
      <c r="P354" s="157">
        <f t="shared" si="87"/>
        <v>0</v>
      </c>
      <c r="Q354" s="157">
        <f t="shared" si="87"/>
        <v>0</v>
      </c>
    </row>
    <row r="355" spans="1:17" ht="12" customHeight="1" x14ac:dyDescent="0.25">
      <c r="A355" s="23" t="s">
        <v>58</v>
      </c>
      <c r="B355" s="156"/>
      <c r="C355" s="156">
        <f>RES_hhdet_in_tes!C$20</f>
        <v>0</v>
      </c>
      <c r="D355" s="156">
        <f>RES_hhdet_in_tes!D$20</f>
        <v>0</v>
      </c>
      <c r="E355" s="156">
        <f>RES_hhdet_in_tes!E$20</f>
        <v>0</v>
      </c>
      <c r="F355" s="156">
        <f>RES_hhdet_in_tes!F$20</f>
        <v>0</v>
      </c>
      <c r="G355" s="156">
        <f>RES_hhdet_in_tes!G$20</f>
        <v>0</v>
      </c>
      <c r="H355" s="156">
        <f>RES_hhdet_in_tes!H$20</f>
        <v>0</v>
      </c>
      <c r="I355" s="156">
        <f>RES_hhdet_in_tes!I$20</f>
        <v>0</v>
      </c>
      <c r="J355" s="156">
        <f>RES_hhdet_in_tes!J$20</f>
        <v>0</v>
      </c>
      <c r="K355" s="156">
        <f>RES_hhdet_in_tes!K$20</f>
        <v>0</v>
      </c>
      <c r="L355" s="156">
        <f>RES_hhdet_in_tes!L$20</f>
        <v>0</v>
      </c>
      <c r="M355" s="156">
        <f>RES_hhdet_in_tes!M$20</f>
        <v>0</v>
      </c>
      <c r="N355" s="156">
        <f>RES_hhdet_in_tes!N$20</f>
        <v>0</v>
      </c>
      <c r="O355" s="156">
        <f>RES_hhdet_in_tes!O$20</f>
        <v>0</v>
      </c>
      <c r="P355" s="156">
        <f>RES_hhdet_in_tes!P$20</f>
        <v>0</v>
      </c>
      <c r="Q355" s="156">
        <f>RES_hhdet_in_tes!Q$20</f>
        <v>0</v>
      </c>
    </row>
    <row r="356" spans="1:17" ht="12" customHeight="1" x14ac:dyDescent="0.25">
      <c r="A356" s="23" t="s">
        <v>57</v>
      </c>
      <c r="B356" s="156"/>
      <c r="C356" s="156">
        <f>RES_hhdet_in_tes!C$21</f>
        <v>0</v>
      </c>
      <c r="D356" s="156">
        <f>RES_hhdet_in_tes!D$21</f>
        <v>0</v>
      </c>
      <c r="E356" s="156">
        <f>RES_hhdet_in_tes!E$21</f>
        <v>0</v>
      </c>
      <c r="F356" s="156">
        <f>RES_hhdet_in_tes!F$21</f>
        <v>0</v>
      </c>
      <c r="G356" s="156">
        <f>RES_hhdet_in_tes!G$21</f>
        <v>0</v>
      </c>
      <c r="H356" s="156">
        <f>RES_hhdet_in_tes!H$21</f>
        <v>0</v>
      </c>
      <c r="I356" s="156">
        <f>RES_hhdet_in_tes!I$21</f>
        <v>0</v>
      </c>
      <c r="J356" s="156">
        <f>RES_hhdet_in_tes!J$21</f>
        <v>0</v>
      </c>
      <c r="K356" s="156">
        <f>RES_hhdet_in_tes!K$21</f>
        <v>0</v>
      </c>
      <c r="L356" s="156">
        <f>RES_hhdet_in_tes!L$21</f>
        <v>0</v>
      </c>
      <c r="M356" s="156">
        <f>RES_hhdet_in_tes!M$21</f>
        <v>0</v>
      </c>
      <c r="N356" s="156">
        <f>RES_hhdet_in_tes!N$21</f>
        <v>0</v>
      </c>
      <c r="O356" s="156">
        <f>RES_hhdet_in_tes!O$21</f>
        <v>0</v>
      </c>
      <c r="P356" s="156">
        <f>RES_hhdet_in_tes!P$21</f>
        <v>0</v>
      </c>
      <c r="Q356" s="156">
        <f>RES_hhdet_in_tes!Q$21</f>
        <v>0</v>
      </c>
    </row>
    <row r="357" spans="1:17" ht="12" customHeight="1" x14ac:dyDescent="0.25">
      <c r="A357" s="29" t="s">
        <v>140</v>
      </c>
      <c r="B357" s="57"/>
      <c r="C357" s="57">
        <f>RES_hhdet_in_tes!C$22</f>
        <v>0</v>
      </c>
      <c r="D357" s="57">
        <f>RES_hhdet_in_tes!D$22</f>
        <v>0</v>
      </c>
      <c r="E357" s="57">
        <f>RES_hhdet_in_tes!E$22</f>
        <v>0</v>
      </c>
      <c r="F357" s="57">
        <f>RES_hhdet_in_tes!F$22</f>
        <v>0</v>
      </c>
      <c r="G357" s="57">
        <f>RES_hhdet_in_tes!G$22</f>
        <v>0</v>
      </c>
      <c r="H357" s="57">
        <f>RES_hhdet_in_tes!H$22</f>
        <v>0</v>
      </c>
      <c r="I357" s="57">
        <f>RES_hhdet_in_tes!I$22</f>
        <v>0</v>
      </c>
      <c r="J357" s="57">
        <f>RES_hhdet_in_tes!J$22</f>
        <v>0</v>
      </c>
      <c r="K357" s="57">
        <f>RES_hhdet_in_tes!K$22</f>
        <v>0</v>
      </c>
      <c r="L357" s="57">
        <f>RES_hhdet_in_tes!L$22</f>
        <v>0</v>
      </c>
      <c r="M357" s="57">
        <f>RES_hhdet_in_tes!M$22</f>
        <v>0</v>
      </c>
      <c r="N357" s="57">
        <f>RES_hhdet_in_tes!N$22</f>
        <v>0</v>
      </c>
      <c r="O357" s="57">
        <f>RES_hhdet_in_tes!O$22</f>
        <v>0</v>
      </c>
      <c r="P357" s="57">
        <f>RES_hhdet_in_tes!P$22</f>
        <v>0</v>
      </c>
      <c r="Q357" s="57">
        <f>RES_hhdet_in_tes!Q$22</f>
        <v>0</v>
      </c>
    </row>
    <row r="359" spans="1:17" ht="12" customHeight="1" x14ac:dyDescent="0.25">
      <c r="A359" s="152" t="s">
        <v>191</v>
      </c>
      <c r="B359" s="175"/>
      <c r="C359" s="175" t="str">
        <f t="shared" ref="C359:Q374" si="88">IF(C338=0,"",C338/C317)</f>
        <v/>
      </c>
      <c r="D359" s="175" t="str">
        <f t="shared" si="88"/>
        <v/>
      </c>
      <c r="E359" s="175" t="str">
        <f t="shared" si="88"/>
        <v/>
      </c>
      <c r="F359" s="175" t="str">
        <f t="shared" si="88"/>
        <v/>
      </c>
      <c r="G359" s="175" t="str">
        <f t="shared" si="88"/>
        <v/>
      </c>
      <c r="H359" s="175" t="str">
        <f t="shared" si="88"/>
        <v/>
      </c>
      <c r="I359" s="175" t="str">
        <f t="shared" si="88"/>
        <v/>
      </c>
      <c r="J359" s="175" t="str">
        <f t="shared" si="88"/>
        <v/>
      </c>
      <c r="K359" s="175" t="str">
        <f t="shared" si="88"/>
        <v/>
      </c>
      <c r="L359" s="175" t="str">
        <f t="shared" si="88"/>
        <v/>
      </c>
      <c r="M359" s="175" t="str">
        <f t="shared" si="88"/>
        <v/>
      </c>
      <c r="N359" s="175" t="str">
        <f t="shared" si="88"/>
        <v/>
      </c>
      <c r="O359" s="175" t="str">
        <f t="shared" si="88"/>
        <v/>
      </c>
      <c r="P359" s="175" t="str">
        <f t="shared" si="88"/>
        <v/>
      </c>
      <c r="Q359" s="175" t="str">
        <f t="shared" si="88"/>
        <v/>
      </c>
    </row>
    <row r="360" spans="1:17" ht="12" customHeight="1" x14ac:dyDescent="0.25">
      <c r="A360" s="158" t="s">
        <v>65</v>
      </c>
      <c r="B360" s="169"/>
      <c r="C360" s="169" t="str">
        <f t="shared" si="88"/>
        <v/>
      </c>
      <c r="D360" s="169" t="str">
        <f t="shared" si="88"/>
        <v/>
      </c>
      <c r="E360" s="169" t="str">
        <f t="shared" si="88"/>
        <v/>
      </c>
      <c r="F360" s="169" t="str">
        <f t="shared" si="88"/>
        <v/>
      </c>
      <c r="G360" s="169" t="str">
        <f t="shared" si="88"/>
        <v/>
      </c>
      <c r="H360" s="169" t="str">
        <f t="shared" si="88"/>
        <v/>
      </c>
      <c r="I360" s="169" t="str">
        <f t="shared" si="88"/>
        <v/>
      </c>
      <c r="J360" s="169" t="str">
        <f t="shared" si="88"/>
        <v/>
      </c>
      <c r="K360" s="169" t="str">
        <f t="shared" si="88"/>
        <v/>
      </c>
      <c r="L360" s="169" t="str">
        <f t="shared" si="88"/>
        <v/>
      </c>
      <c r="M360" s="169" t="str">
        <f t="shared" si="88"/>
        <v/>
      </c>
      <c r="N360" s="169" t="str">
        <f t="shared" si="88"/>
        <v/>
      </c>
      <c r="O360" s="169" t="str">
        <f t="shared" si="88"/>
        <v/>
      </c>
      <c r="P360" s="169" t="str">
        <f t="shared" si="88"/>
        <v/>
      </c>
      <c r="Q360" s="169" t="str">
        <f t="shared" si="88"/>
        <v/>
      </c>
    </row>
    <row r="361" spans="1:17" ht="12" customHeight="1" x14ac:dyDescent="0.25">
      <c r="A361" s="23" t="s">
        <v>58</v>
      </c>
      <c r="B361" s="73"/>
      <c r="C361" s="73" t="str">
        <f t="shared" si="88"/>
        <v/>
      </c>
      <c r="D361" s="73" t="str">
        <f t="shared" si="88"/>
        <v/>
      </c>
      <c r="E361" s="73" t="str">
        <f t="shared" si="88"/>
        <v/>
      </c>
      <c r="F361" s="73" t="str">
        <f t="shared" si="88"/>
        <v/>
      </c>
      <c r="G361" s="73" t="str">
        <f t="shared" si="88"/>
        <v/>
      </c>
      <c r="H361" s="73" t="str">
        <f t="shared" si="88"/>
        <v/>
      </c>
      <c r="I361" s="73" t="str">
        <f t="shared" si="88"/>
        <v/>
      </c>
      <c r="J361" s="73" t="str">
        <f t="shared" si="88"/>
        <v/>
      </c>
      <c r="K361" s="73" t="str">
        <f t="shared" si="88"/>
        <v/>
      </c>
      <c r="L361" s="73" t="str">
        <f t="shared" si="88"/>
        <v/>
      </c>
      <c r="M361" s="73" t="str">
        <f t="shared" si="88"/>
        <v/>
      </c>
      <c r="N361" s="73" t="str">
        <f t="shared" si="88"/>
        <v/>
      </c>
      <c r="O361" s="73" t="str">
        <f t="shared" si="88"/>
        <v/>
      </c>
      <c r="P361" s="73" t="str">
        <f t="shared" si="88"/>
        <v/>
      </c>
      <c r="Q361" s="73" t="str">
        <f t="shared" si="88"/>
        <v/>
      </c>
    </row>
    <row r="362" spans="1:17" ht="12" customHeight="1" x14ac:dyDescent="0.25">
      <c r="A362" s="23" t="s">
        <v>60</v>
      </c>
      <c r="B362" s="73"/>
      <c r="C362" s="73" t="str">
        <f t="shared" si="88"/>
        <v/>
      </c>
      <c r="D362" s="73" t="str">
        <f t="shared" si="88"/>
        <v/>
      </c>
      <c r="E362" s="73" t="str">
        <f t="shared" si="88"/>
        <v/>
      </c>
      <c r="F362" s="73" t="str">
        <f t="shared" si="88"/>
        <v/>
      </c>
      <c r="G362" s="73" t="str">
        <f t="shared" si="88"/>
        <v/>
      </c>
      <c r="H362" s="73" t="str">
        <f t="shared" si="88"/>
        <v/>
      </c>
      <c r="I362" s="73" t="str">
        <f t="shared" si="88"/>
        <v/>
      </c>
      <c r="J362" s="73" t="str">
        <f t="shared" si="88"/>
        <v/>
      </c>
      <c r="K362" s="73" t="str">
        <f t="shared" si="88"/>
        <v/>
      </c>
      <c r="L362" s="73" t="str">
        <f t="shared" si="88"/>
        <v/>
      </c>
      <c r="M362" s="73" t="str">
        <f t="shared" si="88"/>
        <v/>
      </c>
      <c r="N362" s="73" t="str">
        <f t="shared" si="88"/>
        <v/>
      </c>
      <c r="O362" s="73" t="str">
        <f t="shared" si="88"/>
        <v/>
      </c>
      <c r="P362" s="73" t="str">
        <f t="shared" si="88"/>
        <v/>
      </c>
      <c r="Q362" s="73" t="str">
        <f t="shared" si="88"/>
        <v/>
      </c>
    </row>
    <row r="363" spans="1:17" ht="12" customHeight="1" x14ac:dyDescent="0.25">
      <c r="A363" s="158" t="s">
        <v>112</v>
      </c>
      <c r="B363" s="169"/>
      <c r="C363" s="169" t="str">
        <f t="shared" si="88"/>
        <v/>
      </c>
      <c r="D363" s="169" t="str">
        <f t="shared" si="88"/>
        <v/>
      </c>
      <c r="E363" s="169" t="str">
        <f t="shared" si="88"/>
        <v/>
      </c>
      <c r="F363" s="169" t="str">
        <f t="shared" si="88"/>
        <v/>
      </c>
      <c r="G363" s="169" t="str">
        <f t="shared" si="88"/>
        <v/>
      </c>
      <c r="H363" s="169" t="str">
        <f t="shared" si="88"/>
        <v/>
      </c>
      <c r="I363" s="169" t="str">
        <f t="shared" si="88"/>
        <v/>
      </c>
      <c r="J363" s="169" t="str">
        <f t="shared" si="88"/>
        <v/>
      </c>
      <c r="K363" s="169" t="str">
        <f t="shared" si="88"/>
        <v/>
      </c>
      <c r="L363" s="169" t="str">
        <f t="shared" si="88"/>
        <v/>
      </c>
      <c r="M363" s="169" t="str">
        <f t="shared" si="88"/>
        <v/>
      </c>
      <c r="N363" s="169" t="str">
        <f t="shared" si="88"/>
        <v/>
      </c>
      <c r="O363" s="169" t="str">
        <f t="shared" si="88"/>
        <v/>
      </c>
      <c r="P363" s="169" t="str">
        <f t="shared" si="88"/>
        <v/>
      </c>
      <c r="Q363" s="169" t="str">
        <f t="shared" si="88"/>
        <v/>
      </c>
    </row>
    <row r="364" spans="1:17" ht="12" customHeight="1" x14ac:dyDescent="0.25">
      <c r="A364" s="23" t="s">
        <v>60</v>
      </c>
      <c r="B364" s="73"/>
      <c r="C364" s="73" t="str">
        <f t="shared" si="88"/>
        <v/>
      </c>
      <c r="D364" s="73" t="str">
        <f t="shared" si="88"/>
        <v/>
      </c>
      <c r="E364" s="73" t="str">
        <f t="shared" si="88"/>
        <v/>
      </c>
      <c r="F364" s="73" t="str">
        <f t="shared" si="88"/>
        <v/>
      </c>
      <c r="G364" s="73" t="str">
        <f t="shared" si="88"/>
        <v/>
      </c>
      <c r="H364" s="73" t="str">
        <f t="shared" si="88"/>
        <v/>
      </c>
      <c r="I364" s="73" t="str">
        <f t="shared" si="88"/>
        <v/>
      </c>
      <c r="J364" s="73" t="str">
        <f t="shared" si="88"/>
        <v/>
      </c>
      <c r="K364" s="73" t="str">
        <f t="shared" si="88"/>
        <v/>
      </c>
      <c r="L364" s="73" t="str">
        <f t="shared" si="88"/>
        <v/>
      </c>
      <c r="M364" s="73" t="str">
        <f t="shared" si="88"/>
        <v/>
      </c>
      <c r="N364" s="73" t="str">
        <f t="shared" si="88"/>
        <v/>
      </c>
      <c r="O364" s="73" t="str">
        <f t="shared" si="88"/>
        <v/>
      </c>
      <c r="P364" s="73" t="str">
        <f t="shared" si="88"/>
        <v/>
      </c>
      <c r="Q364" s="73" t="str">
        <f t="shared" si="88"/>
        <v/>
      </c>
    </row>
    <row r="365" spans="1:17" ht="12" customHeight="1" x14ac:dyDescent="0.25">
      <c r="A365" s="158" t="s">
        <v>63</v>
      </c>
      <c r="B365" s="169"/>
      <c r="C365" s="169" t="str">
        <f t="shared" si="88"/>
        <v/>
      </c>
      <c r="D365" s="169" t="str">
        <f t="shared" si="88"/>
        <v/>
      </c>
      <c r="E365" s="169" t="str">
        <f t="shared" si="88"/>
        <v/>
      </c>
      <c r="F365" s="169" t="str">
        <f t="shared" si="88"/>
        <v/>
      </c>
      <c r="G365" s="169" t="str">
        <f t="shared" si="88"/>
        <v/>
      </c>
      <c r="H365" s="169" t="str">
        <f t="shared" si="88"/>
        <v/>
      </c>
      <c r="I365" s="169" t="str">
        <f t="shared" si="88"/>
        <v/>
      </c>
      <c r="J365" s="169" t="str">
        <f t="shared" si="88"/>
        <v/>
      </c>
      <c r="K365" s="169" t="str">
        <f t="shared" si="88"/>
        <v/>
      </c>
      <c r="L365" s="169" t="str">
        <f t="shared" si="88"/>
        <v/>
      </c>
      <c r="M365" s="169" t="str">
        <f t="shared" si="88"/>
        <v/>
      </c>
      <c r="N365" s="169" t="str">
        <f t="shared" si="88"/>
        <v/>
      </c>
      <c r="O365" s="169" t="str">
        <f t="shared" si="88"/>
        <v/>
      </c>
      <c r="P365" s="169" t="str">
        <f t="shared" si="88"/>
        <v/>
      </c>
      <c r="Q365" s="169" t="str">
        <f t="shared" si="88"/>
        <v/>
      </c>
    </row>
    <row r="366" spans="1:17" ht="12" customHeight="1" x14ac:dyDescent="0.25">
      <c r="A366" s="167" t="s">
        <v>171</v>
      </c>
      <c r="B366" s="174"/>
      <c r="C366" s="174" t="str">
        <f t="shared" si="88"/>
        <v/>
      </c>
      <c r="D366" s="174" t="str">
        <f t="shared" si="88"/>
        <v/>
      </c>
      <c r="E366" s="174" t="str">
        <f t="shared" si="88"/>
        <v/>
      </c>
      <c r="F366" s="174" t="str">
        <f t="shared" si="88"/>
        <v/>
      </c>
      <c r="G366" s="174" t="str">
        <f t="shared" si="88"/>
        <v/>
      </c>
      <c r="H366" s="174" t="str">
        <f t="shared" si="88"/>
        <v/>
      </c>
      <c r="I366" s="174" t="str">
        <f t="shared" si="88"/>
        <v/>
      </c>
      <c r="J366" s="174" t="str">
        <f t="shared" si="88"/>
        <v/>
      </c>
      <c r="K366" s="174" t="str">
        <f t="shared" si="88"/>
        <v/>
      </c>
      <c r="L366" s="174" t="str">
        <f t="shared" si="88"/>
        <v/>
      </c>
      <c r="M366" s="174" t="str">
        <f t="shared" si="88"/>
        <v/>
      </c>
      <c r="N366" s="174" t="str">
        <f t="shared" si="88"/>
        <v/>
      </c>
      <c r="O366" s="174" t="str">
        <f t="shared" si="88"/>
        <v/>
      </c>
      <c r="P366" s="174" t="str">
        <f t="shared" si="88"/>
        <v/>
      </c>
      <c r="Q366" s="174" t="str">
        <f t="shared" si="88"/>
        <v/>
      </c>
    </row>
    <row r="367" spans="1:17" ht="12" customHeight="1" x14ac:dyDescent="0.25">
      <c r="A367" s="167" t="s">
        <v>144</v>
      </c>
      <c r="B367" s="174"/>
      <c r="C367" s="174" t="str">
        <f t="shared" si="88"/>
        <v/>
      </c>
      <c r="D367" s="174" t="str">
        <f t="shared" si="88"/>
        <v/>
      </c>
      <c r="E367" s="174" t="str">
        <f t="shared" si="88"/>
        <v/>
      </c>
      <c r="F367" s="174" t="str">
        <f t="shared" si="88"/>
        <v/>
      </c>
      <c r="G367" s="174" t="str">
        <f t="shared" si="88"/>
        <v/>
      </c>
      <c r="H367" s="174" t="str">
        <f t="shared" si="88"/>
        <v/>
      </c>
      <c r="I367" s="174" t="str">
        <f t="shared" si="88"/>
        <v/>
      </c>
      <c r="J367" s="174" t="str">
        <f t="shared" si="88"/>
        <v/>
      </c>
      <c r="K367" s="174" t="str">
        <f t="shared" si="88"/>
        <v/>
      </c>
      <c r="L367" s="174" t="str">
        <f t="shared" si="88"/>
        <v/>
      </c>
      <c r="M367" s="174" t="str">
        <f t="shared" si="88"/>
        <v/>
      </c>
      <c r="N367" s="174" t="str">
        <f t="shared" si="88"/>
        <v/>
      </c>
      <c r="O367" s="174" t="str">
        <f t="shared" si="88"/>
        <v/>
      </c>
      <c r="P367" s="174" t="str">
        <f t="shared" si="88"/>
        <v/>
      </c>
      <c r="Q367" s="174" t="str">
        <f t="shared" si="88"/>
        <v/>
      </c>
    </row>
    <row r="368" spans="1:17" ht="12" customHeight="1" x14ac:dyDescent="0.25">
      <c r="A368" s="167" t="s">
        <v>143</v>
      </c>
      <c r="B368" s="174"/>
      <c r="C368" s="174" t="str">
        <f t="shared" si="88"/>
        <v/>
      </c>
      <c r="D368" s="174" t="str">
        <f t="shared" si="88"/>
        <v/>
      </c>
      <c r="E368" s="174" t="str">
        <f t="shared" si="88"/>
        <v/>
      </c>
      <c r="F368" s="174" t="str">
        <f t="shared" si="88"/>
        <v/>
      </c>
      <c r="G368" s="174" t="str">
        <f t="shared" si="88"/>
        <v/>
      </c>
      <c r="H368" s="174" t="str">
        <f t="shared" si="88"/>
        <v/>
      </c>
      <c r="I368" s="174" t="str">
        <f t="shared" si="88"/>
        <v/>
      </c>
      <c r="J368" s="174" t="str">
        <f t="shared" si="88"/>
        <v/>
      </c>
      <c r="K368" s="174" t="str">
        <f t="shared" si="88"/>
        <v/>
      </c>
      <c r="L368" s="174" t="str">
        <f t="shared" si="88"/>
        <v/>
      </c>
      <c r="M368" s="174" t="str">
        <f t="shared" si="88"/>
        <v/>
      </c>
      <c r="N368" s="174" t="str">
        <f t="shared" si="88"/>
        <v/>
      </c>
      <c r="O368" s="174" t="str">
        <f t="shared" si="88"/>
        <v/>
      </c>
      <c r="P368" s="174" t="str">
        <f t="shared" si="88"/>
        <v/>
      </c>
      <c r="Q368" s="174" t="str">
        <f t="shared" si="88"/>
        <v/>
      </c>
    </row>
    <row r="369" spans="1:17" ht="12" customHeight="1" x14ac:dyDescent="0.25">
      <c r="A369" s="166" t="s">
        <v>57</v>
      </c>
      <c r="B369" s="173"/>
      <c r="C369" s="173" t="str">
        <f t="shared" si="88"/>
        <v/>
      </c>
      <c r="D369" s="173" t="str">
        <f t="shared" si="88"/>
        <v/>
      </c>
      <c r="E369" s="173" t="str">
        <f t="shared" si="88"/>
        <v/>
      </c>
      <c r="F369" s="173" t="str">
        <f t="shared" si="88"/>
        <v/>
      </c>
      <c r="G369" s="173" t="str">
        <f t="shared" si="88"/>
        <v/>
      </c>
      <c r="H369" s="173" t="str">
        <f t="shared" si="88"/>
        <v/>
      </c>
      <c r="I369" s="173" t="str">
        <f t="shared" si="88"/>
        <v/>
      </c>
      <c r="J369" s="173" t="str">
        <f t="shared" si="88"/>
        <v/>
      </c>
      <c r="K369" s="173" t="str">
        <f t="shared" si="88"/>
        <v/>
      </c>
      <c r="L369" s="173" t="str">
        <f t="shared" si="88"/>
        <v/>
      </c>
      <c r="M369" s="173" t="str">
        <f t="shared" si="88"/>
        <v/>
      </c>
      <c r="N369" s="173" t="str">
        <f t="shared" si="88"/>
        <v/>
      </c>
      <c r="O369" s="173" t="str">
        <f t="shared" si="88"/>
        <v/>
      </c>
      <c r="P369" s="173" t="str">
        <f t="shared" si="88"/>
        <v/>
      </c>
      <c r="Q369" s="173" t="str">
        <f t="shared" si="88"/>
        <v/>
      </c>
    </row>
    <row r="370" spans="1:17" ht="12" customHeight="1" x14ac:dyDescent="0.25">
      <c r="A370" s="147" t="s">
        <v>59</v>
      </c>
      <c r="B370" s="172"/>
      <c r="C370" s="172" t="str">
        <f t="shared" si="88"/>
        <v/>
      </c>
      <c r="D370" s="172" t="str">
        <f t="shared" si="88"/>
        <v/>
      </c>
      <c r="E370" s="172" t="str">
        <f t="shared" si="88"/>
        <v/>
      </c>
      <c r="F370" s="172" t="str">
        <f t="shared" si="88"/>
        <v/>
      </c>
      <c r="G370" s="172" t="str">
        <f t="shared" si="88"/>
        <v/>
      </c>
      <c r="H370" s="172" t="str">
        <f t="shared" si="88"/>
        <v/>
      </c>
      <c r="I370" s="172" t="str">
        <f t="shared" si="88"/>
        <v/>
      </c>
      <c r="J370" s="172" t="str">
        <f t="shared" si="88"/>
        <v/>
      </c>
      <c r="K370" s="172" t="str">
        <f t="shared" si="88"/>
        <v/>
      </c>
      <c r="L370" s="172" t="str">
        <f t="shared" si="88"/>
        <v/>
      </c>
      <c r="M370" s="172" t="str">
        <f t="shared" si="88"/>
        <v/>
      </c>
      <c r="N370" s="172" t="str">
        <f t="shared" si="88"/>
        <v/>
      </c>
      <c r="O370" s="172" t="str">
        <f t="shared" si="88"/>
        <v/>
      </c>
      <c r="P370" s="172" t="str">
        <f t="shared" si="88"/>
        <v/>
      </c>
      <c r="Q370" s="172" t="str">
        <f t="shared" si="88"/>
        <v/>
      </c>
    </row>
    <row r="371" spans="1:17" ht="12" customHeight="1" x14ac:dyDescent="0.25">
      <c r="A371" s="163" t="s">
        <v>142</v>
      </c>
      <c r="B371" s="171"/>
      <c r="C371" s="171" t="str">
        <f t="shared" si="88"/>
        <v/>
      </c>
      <c r="D371" s="171" t="str">
        <f t="shared" si="88"/>
        <v/>
      </c>
      <c r="E371" s="171" t="str">
        <f t="shared" si="88"/>
        <v/>
      </c>
      <c r="F371" s="171" t="str">
        <f t="shared" si="88"/>
        <v/>
      </c>
      <c r="G371" s="171" t="str">
        <f t="shared" si="88"/>
        <v/>
      </c>
      <c r="H371" s="171" t="str">
        <f t="shared" si="88"/>
        <v/>
      </c>
      <c r="I371" s="171" t="str">
        <f t="shared" si="88"/>
        <v/>
      </c>
      <c r="J371" s="171" t="str">
        <f t="shared" si="88"/>
        <v/>
      </c>
      <c r="K371" s="171" t="str">
        <f t="shared" si="88"/>
        <v/>
      </c>
      <c r="L371" s="171" t="str">
        <f t="shared" si="88"/>
        <v/>
      </c>
      <c r="M371" s="171" t="str">
        <f t="shared" si="88"/>
        <v/>
      </c>
      <c r="N371" s="171" t="str">
        <f t="shared" si="88"/>
        <v/>
      </c>
      <c r="O371" s="171" t="str">
        <f t="shared" si="88"/>
        <v/>
      </c>
      <c r="P371" s="171" t="str">
        <f t="shared" si="88"/>
        <v/>
      </c>
      <c r="Q371" s="171" t="str">
        <f t="shared" si="88"/>
        <v/>
      </c>
    </row>
    <row r="372" spans="1:17" ht="12" customHeight="1" x14ac:dyDescent="0.25">
      <c r="A372" s="161" t="s">
        <v>141</v>
      </c>
      <c r="B372" s="170"/>
      <c r="C372" s="170" t="str">
        <f t="shared" si="88"/>
        <v/>
      </c>
      <c r="D372" s="170" t="str">
        <f t="shared" si="88"/>
        <v/>
      </c>
      <c r="E372" s="170" t="str">
        <f t="shared" si="88"/>
        <v/>
      </c>
      <c r="F372" s="170" t="str">
        <f t="shared" si="88"/>
        <v/>
      </c>
      <c r="G372" s="170" t="str">
        <f t="shared" si="88"/>
        <v/>
      </c>
      <c r="H372" s="170" t="str">
        <f t="shared" si="88"/>
        <v/>
      </c>
      <c r="I372" s="170" t="str">
        <f t="shared" si="88"/>
        <v/>
      </c>
      <c r="J372" s="170" t="str">
        <f t="shared" si="88"/>
        <v/>
      </c>
      <c r="K372" s="170" t="str">
        <f t="shared" si="88"/>
        <v/>
      </c>
      <c r="L372" s="170" t="str">
        <f t="shared" si="88"/>
        <v/>
      </c>
      <c r="M372" s="170" t="str">
        <f t="shared" si="88"/>
        <v/>
      </c>
      <c r="N372" s="170" t="str">
        <f t="shared" si="88"/>
        <v/>
      </c>
      <c r="O372" s="170" t="str">
        <f t="shared" si="88"/>
        <v/>
      </c>
      <c r="P372" s="170" t="str">
        <f t="shared" si="88"/>
        <v/>
      </c>
      <c r="Q372" s="170" t="str">
        <f t="shared" si="88"/>
        <v/>
      </c>
    </row>
    <row r="373" spans="1:17" ht="12" customHeight="1" x14ac:dyDescent="0.25">
      <c r="A373" s="148" t="s">
        <v>60</v>
      </c>
      <c r="B373" s="73"/>
      <c r="C373" s="73" t="str">
        <f t="shared" si="88"/>
        <v/>
      </c>
      <c r="D373" s="73" t="str">
        <f t="shared" si="88"/>
        <v/>
      </c>
      <c r="E373" s="73" t="str">
        <f t="shared" si="88"/>
        <v/>
      </c>
      <c r="F373" s="73" t="str">
        <f t="shared" si="88"/>
        <v/>
      </c>
      <c r="G373" s="73" t="str">
        <f t="shared" si="88"/>
        <v/>
      </c>
      <c r="H373" s="73" t="str">
        <f t="shared" si="88"/>
        <v/>
      </c>
      <c r="I373" s="73" t="str">
        <f t="shared" si="88"/>
        <v/>
      </c>
      <c r="J373" s="73" t="str">
        <f t="shared" si="88"/>
        <v/>
      </c>
      <c r="K373" s="73" t="str">
        <f t="shared" si="88"/>
        <v/>
      </c>
      <c r="L373" s="73" t="str">
        <f t="shared" si="88"/>
        <v/>
      </c>
      <c r="M373" s="73" t="str">
        <f t="shared" si="88"/>
        <v/>
      </c>
      <c r="N373" s="73" t="str">
        <f t="shared" si="88"/>
        <v/>
      </c>
      <c r="O373" s="73" t="str">
        <f t="shared" si="88"/>
        <v/>
      </c>
      <c r="P373" s="73" t="str">
        <f t="shared" si="88"/>
        <v/>
      </c>
      <c r="Q373" s="73" t="str">
        <f t="shared" si="88"/>
        <v/>
      </c>
    </row>
    <row r="374" spans="1:17" ht="12" customHeight="1" x14ac:dyDescent="0.25">
      <c r="A374" s="148" t="s">
        <v>59</v>
      </c>
      <c r="B374" s="73"/>
      <c r="C374" s="73" t="str">
        <f t="shared" si="88"/>
        <v/>
      </c>
      <c r="D374" s="73" t="str">
        <f t="shared" si="88"/>
        <v/>
      </c>
      <c r="E374" s="73" t="str">
        <f t="shared" si="88"/>
        <v/>
      </c>
      <c r="F374" s="73" t="str">
        <f t="shared" si="88"/>
        <v/>
      </c>
      <c r="G374" s="73" t="str">
        <f t="shared" si="88"/>
        <v/>
      </c>
      <c r="H374" s="73" t="str">
        <f t="shared" si="88"/>
        <v/>
      </c>
      <c r="I374" s="73" t="str">
        <f t="shared" si="88"/>
        <v/>
      </c>
      <c r="J374" s="73" t="str">
        <f t="shared" si="88"/>
        <v/>
      </c>
      <c r="K374" s="73" t="str">
        <f t="shared" si="88"/>
        <v/>
      </c>
      <c r="L374" s="73" t="str">
        <f t="shared" si="88"/>
        <v/>
      </c>
      <c r="M374" s="73" t="str">
        <f t="shared" si="88"/>
        <v/>
      </c>
      <c r="N374" s="73" t="str">
        <f t="shared" si="88"/>
        <v/>
      </c>
      <c r="O374" s="73" t="str">
        <f t="shared" si="88"/>
        <v/>
      </c>
      <c r="P374" s="73" t="str">
        <f t="shared" si="88"/>
        <v/>
      </c>
      <c r="Q374" s="73" t="str">
        <f t="shared" si="88"/>
        <v/>
      </c>
    </row>
    <row r="375" spans="1:17" ht="12" customHeight="1" x14ac:dyDescent="0.25">
      <c r="A375" s="158" t="s">
        <v>62</v>
      </c>
      <c r="B375" s="169"/>
      <c r="C375" s="169" t="str">
        <f t="shared" ref="C375:Q378" si="89">IF(C354=0,"",C354/C333)</f>
        <v/>
      </c>
      <c r="D375" s="169" t="str">
        <f t="shared" si="89"/>
        <v/>
      </c>
      <c r="E375" s="169" t="str">
        <f t="shared" si="89"/>
        <v/>
      </c>
      <c r="F375" s="169" t="str">
        <f t="shared" si="89"/>
        <v/>
      </c>
      <c r="G375" s="169" t="str">
        <f t="shared" si="89"/>
        <v/>
      </c>
      <c r="H375" s="169" t="str">
        <f t="shared" si="89"/>
        <v/>
      </c>
      <c r="I375" s="169" t="str">
        <f t="shared" si="89"/>
        <v/>
      </c>
      <c r="J375" s="169" t="str">
        <f t="shared" si="89"/>
        <v/>
      </c>
      <c r="K375" s="169" t="str">
        <f t="shared" si="89"/>
        <v/>
      </c>
      <c r="L375" s="169" t="str">
        <f t="shared" si="89"/>
        <v/>
      </c>
      <c r="M375" s="169" t="str">
        <f t="shared" si="89"/>
        <v/>
      </c>
      <c r="N375" s="169" t="str">
        <f t="shared" si="89"/>
        <v/>
      </c>
      <c r="O375" s="169" t="str">
        <f t="shared" si="89"/>
        <v/>
      </c>
      <c r="P375" s="169" t="str">
        <f t="shared" si="89"/>
        <v/>
      </c>
      <c r="Q375" s="169" t="str">
        <f t="shared" si="89"/>
        <v/>
      </c>
    </row>
    <row r="376" spans="1:17" ht="12" customHeight="1" x14ac:dyDescent="0.25">
      <c r="A376" s="23" t="s">
        <v>58</v>
      </c>
      <c r="B376" s="73"/>
      <c r="C376" s="73" t="str">
        <f t="shared" si="89"/>
        <v/>
      </c>
      <c r="D376" s="73" t="str">
        <f t="shared" si="89"/>
        <v/>
      </c>
      <c r="E376" s="73" t="str">
        <f t="shared" si="89"/>
        <v/>
      </c>
      <c r="F376" s="73" t="str">
        <f t="shared" si="89"/>
        <v/>
      </c>
      <c r="G376" s="73" t="str">
        <f t="shared" si="89"/>
        <v/>
      </c>
      <c r="H376" s="73" t="str">
        <f t="shared" si="89"/>
        <v/>
      </c>
      <c r="I376" s="73" t="str">
        <f t="shared" si="89"/>
        <v/>
      </c>
      <c r="J376" s="73" t="str">
        <f t="shared" si="89"/>
        <v/>
      </c>
      <c r="K376" s="73" t="str">
        <f t="shared" si="89"/>
        <v/>
      </c>
      <c r="L376" s="73" t="str">
        <f t="shared" si="89"/>
        <v/>
      </c>
      <c r="M376" s="73" t="str">
        <f t="shared" si="89"/>
        <v/>
      </c>
      <c r="N376" s="73" t="str">
        <f t="shared" si="89"/>
        <v/>
      </c>
      <c r="O376" s="73" t="str">
        <f t="shared" si="89"/>
        <v/>
      </c>
      <c r="P376" s="73" t="str">
        <f t="shared" si="89"/>
        <v/>
      </c>
      <c r="Q376" s="73" t="str">
        <f t="shared" si="89"/>
        <v/>
      </c>
    </row>
    <row r="377" spans="1:17" ht="12" customHeight="1" x14ac:dyDescent="0.25">
      <c r="A377" s="23" t="s">
        <v>57</v>
      </c>
      <c r="B377" s="73"/>
      <c r="C377" s="73" t="str">
        <f t="shared" si="89"/>
        <v/>
      </c>
      <c r="D377" s="73" t="str">
        <f t="shared" si="89"/>
        <v/>
      </c>
      <c r="E377" s="73" t="str">
        <f t="shared" si="89"/>
        <v/>
      </c>
      <c r="F377" s="73" t="str">
        <f t="shared" si="89"/>
        <v/>
      </c>
      <c r="G377" s="73" t="str">
        <f t="shared" si="89"/>
        <v/>
      </c>
      <c r="H377" s="73" t="str">
        <f t="shared" si="89"/>
        <v/>
      </c>
      <c r="I377" s="73" t="str">
        <f t="shared" si="89"/>
        <v/>
      </c>
      <c r="J377" s="73" t="str">
        <f t="shared" si="89"/>
        <v/>
      </c>
      <c r="K377" s="73" t="str">
        <f t="shared" si="89"/>
        <v/>
      </c>
      <c r="L377" s="73" t="str">
        <f t="shared" si="89"/>
        <v/>
      </c>
      <c r="M377" s="73" t="str">
        <f t="shared" si="89"/>
        <v/>
      </c>
      <c r="N377" s="73" t="str">
        <f t="shared" si="89"/>
        <v/>
      </c>
      <c r="O377" s="73" t="str">
        <f t="shared" si="89"/>
        <v/>
      </c>
      <c r="P377" s="73" t="str">
        <f t="shared" si="89"/>
        <v/>
      </c>
      <c r="Q377" s="73" t="str">
        <f t="shared" si="89"/>
        <v/>
      </c>
    </row>
    <row r="378" spans="1:17" ht="12" customHeight="1" x14ac:dyDescent="0.25">
      <c r="A378" s="29" t="s">
        <v>140</v>
      </c>
      <c r="B378" s="65"/>
      <c r="C378" s="65" t="str">
        <f t="shared" si="89"/>
        <v/>
      </c>
      <c r="D378" s="65" t="str">
        <f t="shared" si="89"/>
        <v/>
      </c>
      <c r="E378" s="65" t="str">
        <f t="shared" si="89"/>
        <v/>
      </c>
      <c r="F378" s="65" t="str">
        <f t="shared" si="89"/>
        <v/>
      </c>
      <c r="G378" s="65" t="str">
        <f t="shared" si="89"/>
        <v/>
      </c>
      <c r="H378" s="65" t="str">
        <f t="shared" si="89"/>
        <v/>
      </c>
      <c r="I378" s="65" t="str">
        <f t="shared" si="89"/>
        <v/>
      </c>
      <c r="J378" s="65" t="str">
        <f t="shared" si="89"/>
        <v/>
      </c>
      <c r="K378" s="65" t="str">
        <f t="shared" si="89"/>
        <v/>
      </c>
      <c r="L378" s="65" t="str">
        <f t="shared" si="89"/>
        <v/>
      </c>
      <c r="M378" s="65" t="str">
        <f t="shared" si="89"/>
        <v/>
      </c>
      <c r="N378" s="65" t="str">
        <f t="shared" si="89"/>
        <v/>
      </c>
      <c r="O378" s="65" t="str">
        <f t="shared" si="89"/>
        <v/>
      </c>
      <c r="P378" s="65" t="str">
        <f t="shared" si="89"/>
        <v/>
      </c>
      <c r="Q378" s="65" t="str">
        <f t="shared" si="89"/>
        <v/>
      </c>
    </row>
    <row r="380" spans="1:17" ht="12" customHeight="1" x14ac:dyDescent="0.25">
      <c r="A380" s="152" t="s">
        <v>190</v>
      </c>
      <c r="B380" s="168"/>
      <c r="C380" s="168">
        <f>SUM(C381,C384,C386,C396)</f>
        <v>0</v>
      </c>
      <c r="D380" s="168">
        <f t="shared" ref="D380:Q380" si="90">SUM(D381,D384,D386,D396)</f>
        <v>0</v>
      </c>
      <c r="E380" s="168">
        <f t="shared" si="90"/>
        <v>0</v>
      </c>
      <c r="F380" s="168">
        <f t="shared" si="90"/>
        <v>0</v>
      </c>
      <c r="G380" s="168">
        <f t="shared" si="90"/>
        <v>0</v>
      </c>
      <c r="H380" s="168">
        <f t="shared" si="90"/>
        <v>0</v>
      </c>
      <c r="I380" s="168">
        <f t="shared" si="90"/>
        <v>0</v>
      </c>
      <c r="J380" s="168">
        <f t="shared" si="90"/>
        <v>0</v>
      </c>
      <c r="K380" s="168">
        <f t="shared" si="90"/>
        <v>0</v>
      </c>
      <c r="L380" s="168">
        <f t="shared" si="90"/>
        <v>0</v>
      </c>
      <c r="M380" s="168">
        <f t="shared" si="90"/>
        <v>0</v>
      </c>
      <c r="N380" s="168">
        <f t="shared" si="90"/>
        <v>0</v>
      </c>
      <c r="O380" s="168">
        <f t="shared" si="90"/>
        <v>0</v>
      </c>
      <c r="P380" s="168">
        <f t="shared" si="90"/>
        <v>0</v>
      </c>
      <c r="Q380" s="168">
        <f t="shared" si="90"/>
        <v>0</v>
      </c>
    </row>
    <row r="381" spans="1:17" ht="12" customHeight="1" x14ac:dyDescent="0.25">
      <c r="A381" s="158" t="s">
        <v>65</v>
      </c>
      <c r="B381" s="157"/>
      <c r="C381" s="157">
        <f>SUM(C382:C383)</f>
        <v>0</v>
      </c>
      <c r="D381" s="157">
        <f t="shared" ref="D381:Q381" si="91">SUM(D382:D383)</f>
        <v>0</v>
      </c>
      <c r="E381" s="157">
        <f t="shared" si="91"/>
        <v>0</v>
      </c>
      <c r="F381" s="157">
        <f t="shared" si="91"/>
        <v>0</v>
      </c>
      <c r="G381" s="157">
        <f t="shared" si="91"/>
        <v>0</v>
      </c>
      <c r="H381" s="157">
        <f t="shared" si="91"/>
        <v>0</v>
      </c>
      <c r="I381" s="157">
        <f t="shared" si="91"/>
        <v>0</v>
      </c>
      <c r="J381" s="157">
        <f t="shared" si="91"/>
        <v>0</v>
      </c>
      <c r="K381" s="157">
        <f t="shared" si="91"/>
        <v>0</v>
      </c>
      <c r="L381" s="157">
        <f t="shared" si="91"/>
        <v>0</v>
      </c>
      <c r="M381" s="157">
        <f t="shared" si="91"/>
        <v>0</v>
      </c>
      <c r="N381" s="157">
        <f t="shared" si="91"/>
        <v>0</v>
      </c>
      <c r="O381" s="157">
        <f t="shared" si="91"/>
        <v>0</v>
      </c>
      <c r="P381" s="157">
        <f t="shared" si="91"/>
        <v>0</v>
      </c>
      <c r="Q381" s="157">
        <f t="shared" si="91"/>
        <v>0</v>
      </c>
    </row>
    <row r="382" spans="1:17" ht="12" customHeight="1" x14ac:dyDescent="0.25">
      <c r="A382" s="23" t="s">
        <v>58</v>
      </c>
      <c r="B382" s="156"/>
      <c r="C382" s="156">
        <f>RES_hhdet_in_emi!C$5</f>
        <v>0</v>
      </c>
      <c r="D382" s="156">
        <f>RES_hhdet_in_emi!D$5</f>
        <v>0</v>
      </c>
      <c r="E382" s="156">
        <f>RES_hhdet_in_emi!E$5</f>
        <v>0</v>
      </c>
      <c r="F382" s="156">
        <f>RES_hhdet_in_emi!F$5</f>
        <v>0</v>
      </c>
      <c r="G382" s="156">
        <f>RES_hhdet_in_emi!G$5</f>
        <v>0</v>
      </c>
      <c r="H382" s="156">
        <f>RES_hhdet_in_emi!H$5</f>
        <v>0</v>
      </c>
      <c r="I382" s="156">
        <f>RES_hhdet_in_emi!I$5</f>
        <v>0</v>
      </c>
      <c r="J382" s="156">
        <f>RES_hhdet_in_emi!J$5</f>
        <v>0</v>
      </c>
      <c r="K382" s="156">
        <f>RES_hhdet_in_emi!K$5</f>
        <v>0</v>
      </c>
      <c r="L382" s="156">
        <f>RES_hhdet_in_emi!L$5</f>
        <v>0</v>
      </c>
      <c r="M382" s="156">
        <f>RES_hhdet_in_emi!M$5</f>
        <v>0</v>
      </c>
      <c r="N382" s="156">
        <f>RES_hhdet_in_emi!N$5</f>
        <v>0</v>
      </c>
      <c r="O382" s="156">
        <f>RES_hhdet_in_emi!O$5</f>
        <v>0</v>
      </c>
      <c r="P382" s="156">
        <f>RES_hhdet_in_emi!P$5</f>
        <v>0</v>
      </c>
      <c r="Q382" s="156">
        <f>RES_hhdet_in_emi!Q$5</f>
        <v>0</v>
      </c>
    </row>
    <row r="383" spans="1:17" ht="12" customHeight="1" x14ac:dyDescent="0.25">
      <c r="A383" s="23" t="s">
        <v>60</v>
      </c>
      <c r="B383" s="156"/>
      <c r="C383" s="156">
        <f>RES_hhdet_in_emi!C$6</f>
        <v>0</v>
      </c>
      <c r="D383" s="156">
        <f>RES_hhdet_in_emi!D$6</f>
        <v>0</v>
      </c>
      <c r="E383" s="156">
        <f>RES_hhdet_in_emi!E$6</f>
        <v>0</v>
      </c>
      <c r="F383" s="156">
        <f>RES_hhdet_in_emi!F$6</f>
        <v>0</v>
      </c>
      <c r="G383" s="156">
        <f>RES_hhdet_in_emi!G$6</f>
        <v>0</v>
      </c>
      <c r="H383" s="156">
        <f>RES_hhdet_in_emi!H$6</f>
        <v>0</v>
      </c>
      <c r="I383" s="156">
        <f>RES_hhdet_in_emi!I$6</f>
        <v>0</v>
      </c>
      <c r="J383" s="156">
        <f>RES_hhdet_in_emi!J$6</f>
        <v>0</v>
      </c>
      <c r="K383" s="156">
        <f>RES_hhdet_in_emi!K$6</f>
        <v>0</v>
      </c>
      <c r="L383" s="156">
        <f>RES_hhdet_in_emi!L$6</f>
        <v>0</v>
      </c>
      <c r="M383" s="156">
        <f>RES_hhdet_in_emi!M$6</f>
        <v>0</v>
      </c>
      <c r="N383" s="156">
        <f>RES_hhdet_in_emi!N$6</f>
        <v>0</v>
      </c>
      <c r="O383" s="156">
        <f>RES_hhdet_in_emi!O$6</f>
        <v>0</v>
      </c>
      <c r="P383" s="156">
        <f>RES_hhdet_in_emi!P$6</f>
        <v>0</v>
      </c>
      <c r="Q383" s="156">
        <f>RES_hhdet_in_emi!Q$6</f>
        <v>0</v>
      </c>
    </row>
    <row r="384" spans="1:17" ht="12" customHeight="1" x14ac:dyDescent="0.25">
      <c r="A384" s="158" t="s">
        <v>112</v>
      </c>
      <c r="B384" s="157"/>
      <c r="C384" s="157">
        <f>C385</f>
        <v>0</v>
      </c>
      <c r="D384" s="157">
        <f t="shared" ref="D384:Q384" si="92">D385</f>
        <v>0</v>
      </c>
      <c r="E384" s="157">
        <f t="shared" si="92"/>
        <v>0</v>
      </c>
      <c r="F384" s="157">
        <f t="shared" si="92"/>
        <v>0</v>
      </c>
      <c r="G384" s="157">
        <f t="shared" si="92"/>
        <v>0</v>
      </c>
      <c r="H384" s="157">
        <f t="shared" si="92"/>
        <v>0</v>
      </c>
      <c r="I384" s="157">
        <f t="shared" si="92"/>
        <v>0</v>
      </c>
      <c r="J384" s="157">
        <f t="shared" si="92"/>
        <v>0</v>
      </c>
      <c r="K384" s="157">
        <f t="shared" si="92"/>
        <v>0</v>
      </c>
      <c r="L384" s="157">
        <f t="shared" si="92"/>
        <v>0</v>
      </c>
      <c r="M384" s="157">
        <f t="shared" si="92"/>
        <v>0</v>
      </c>
      <c r="N384" s="157">
        <f t="shared" si="92"/>
        <v>0</v>
      </c>
      <c r="O384" s="157">
        <f t="shared" si="92"/>
        <v>0</v>
      </c>
      <c r="P384" s="157">
        <f t="shared" si="92"/>
        <v>0</v>
      </c>
      <c r="Q384" s="157">
        <f t="shared" si="92"/>
        <v>0</v>
      </c>
    </row>
    <row r="385" spans="1:17" ht="12" customHeight="1" x14ac:dyDescent="0.25">
      <c r="A385" s="23" t="s">
        <v>60</v>
      </c>
      <c r="B385" s="156"/>
      <c r="C385" s="156">
        <f>RES_hhdet_in_emi!C$8</f>
        <v>0</v>
      </c>
      <c r="D385" s="156">
        <f>RES_hhdet_in_emi!D$8</f>
        <v>0</v>
      </c>
      <c r="E385" s="156">
        <f>RES_hhdet_in_emi!E$8</f>
        <v>0</v>
      </c>
      <c r="F385" s="156">
        <f>RES_hhdet_in_emi!F$8</f>
        <v>0</v>
      </c>
      <c r="G385" s="156">
        <f>RES_hhdet_in_emi!G$8</f>
        <v>0</v>
      </c>
      <c r="H385" s="156">
        <f>RES_hhdet_in_emi!H$8</f>
        <v>0</v>
      </c>
      <c r="I385" s="156">
        <f>RES_hhdet_in_emi!I$8</f>
        <v>0</v>
      </c>
      <c r="J385" s="156">
        <f>RES_hhdet_in_emi!J$8</f>
        <v>0</v>
      </c>
      <c r="K385" s="156">
        <f>RES_hhdet_in_emi!K$8</f>
        <v>0</v>
      </c>
      <c r="L385" s="156">
        <f>RES_hhdet_in_emi!L$8</f>
        <v>0</v>
      </c>
      <c r="M385" s="156">
        <f>RES_hhdet_in_emi!M$8</f>
        <v>0</v>
      </c>
      <c r="N385" s="156">
        <f>RES_hhdet_in_emi!N$8</f>
        <v>0</v>
      </c>
      <c r="O385" s="156">
        <f>RES_hhdet_in_emi!O$8</f>
        <v>0</v>
      </c>
      <c r="P385" s="156">
        <f>RES_hhdet_in_emi!P$8</f>
        <v>0</v>
      </c>
      <c r="Q385" s="156">
        <f>RES_hhdet_in_emi!Q$8</f>
        <v>0</v>
      </c>
    </row>
    <row r="386" spans="1:17" ht="12" customHeight="1" x14ac:dyDescent="0.25">
      <c r="A386" s="158" t="s">
        <v>63</v>
      </c>
      <c r="B386" s="157"/>
      <c r="C386" s="157">
        <f>SUM(C387:C389,C392:C393)</f>
        <v>0</v>
      </c>
      <c r="D386" s="157">
        <f t="shared" ref="D386:Q386" si="93">SUM(D387:D389,D392:D393)</f>
        <v>0</v>
      </c>
      <c r="E386" s="157">
        <f t="shared" si="93"/>
        <v>0</v>
      </c>
      <c r="F386" s="157">
        <f t="shared" si="93"/>
        <v>0</v>
      </c>
      <c r="G386" s="157">
        <f t="shared" si="93"/>
        <v>0</v>
      </c>
      <c r="H386" s="157">
        <f t="shared" si="93"/>
        <v>0</v>
      </c>
      <c r="I386" s="157">
        <f t="shared" si="93"/>
        <v>0</v>
      </c>
      <c r="J386" s="157">
        <f t="shared" si="93"/>
        <v>0</v>
      </c>
      <c r="K386" s="157">
        <f t="shared" si="93"/>
        <v>0</v>
      </c>
      <c r="L386" s="157">
        <f t="shared" si="93"/>
        <v>0</v>
      </c>
      <c r="M386" s="157">
        <f t="shared" si="93"/>
        <v>0</v>
      </c>
      <c r="N386" s="157">
        <f t="shared" si="93"/>
        <v>0</v>
      </c>
      <c r="O386" s="157">
        <f t="shared" si="93"/>
        <v>0</v>
      </c>
      <c r="P386" s="157">
        <f t="shared" si="93"/>
        <v>0</v>
      </c>
      <c r="Q386" s="157">
        <f t="shared" si="93"/>
        <v>0</v>
      </c>
    </row>
    <row r="387" spans="1:17" ht="12" customHeight="1" x14ac:dyDescent="0.25">
      <c r="A387" s="167" t="s">
        <v>171</v>
      </c>
      <c r="B387" s="132"/>
      <c r="C387" s="132">
        <f>RES_hhdet_in_emi!C$10</f>
        <v>0</v>
      </c>
      <c r="D387" s="132">
        <f>RES_hhdet_in_emi!D$10</f>
        <v>0</v>
      </c>
      <c r="E387" s="132">
        <f>RES_hhdet_in_emi!E$10</f>
        <v>0</v>
      </c>
      <c r="F387" s="132">
        <f>RES_hhdet_in_emi!F$10</f>
        <v>0</v>
      </c>
      <c r="G387" s="132">
        <f>RES_hhdet_in_emi!G$10</f>
        <v>0</v>
      </c>
      <c r="H387" s="132">
        <f>RES_hhdet_in_emi!H$10</f>
        <v>0</v>
      </c>
      <c r="I387" s="132">
        <f>RES_hhdet_in_emi!I$10</f>
        <v>0</v>
      </c>
      <c r="J387" s="132">
        <f>RES_hhdet_in_emi!J$10</f>
        <v>0</v>
      </c>
      <c r="K387" s="132">
        <f>RES_hhdet_in_emi!K$10</f>
        <v>0</v>
      </c>
      <c r="L387" s="132">
        <f>RES_hhdet_in_emi!L$10</f>
        <v>0</v>
      </c>
      <c r="M387" s="132">
        <f>RES_hhdet_in_emi!M$10</f>
        <v>0</v>
      </c>
      <c r="N387" s="132">
        <f>RES_hhdet_in_emi!N$10</f>
        <v>0</v>
      </c>
      <c r="O387" s="132">
        <f>RES_hhdet_in_emi!O$10</f>
        <v>0</v>
      </c>
      <c r="P387" s="132">
        <f>RES_hhdet_in_emi!P$10</f>
        <v>0</v>
      </c>
      <c r="Q387" s="132">
        <f>RES_hhdet_in_emi!Q$10</f>
        <v>0</v>
      </c>
    </row>
    <row r="388" spans="1:17" ht="12" customHeight="1" x14ac:dyDescent="0.25">
      <c r="A388" s="167" t="s">
        <v>144</v>
      </c>
      <c r="B388" s="132"/>
      <c r="C388" s="132">
        <f>RES_hhdet_in_emi!C$11</f>
        <v>0</v>
      </c>
      <c r="D388" s="132">
        <f>RES_hhdet_in_emi!D$11</f>
        <v>0</v>
      </c>
      <c r="E388" s="132">
        <f>RES_hhdet_in_emi!E$11</f>
        <v>0</v>
      </c>
      <c r="F388" s="132">
        <f>RES_hhdet_in_emi!F$11</f>
        <v>0</v>
      </c>
      <c r="G388" s="132">
        <f>RES_hhdet_in_emi!G$11</f>
        <v>0</v>
      </c>
      <c r="H388" s="132">
        <f>RES_hhdet_in_emi!H$11</f>
        <v>0</v>
      </c>
      <c r="I388" s="132">
        <f>RES_hhdet_in_emi!I$11</f>
        <v>0</v>
      </c>
      <c r="J388" s="132">
        <f>RES_hhdet_in_emi!J$11</f>
        <v>0</v>
      </c>
      <c r="K388" s="132">
        <f>RES_hhdet_in_emi!K$11</f>
        <v>0</v>
      </c>
      <c r="L388" s="132">
        <f>RES_hhdet_in_emi!L$11</f>
        <v>0</v>
      </c>
      <c r="M388" s="132">
        <f>RES_hhdet_in_emi!M$11</f>
        <v>0</v>
      </c>
      <c r="N388" s="132">
        <f>RES_hhdet_in_emi!N$11</f>
        <v>0</v>
      </c>
      <c r="O388" s="132">
        <f>RES_hhdet_in_emi!O$11</f>
        <v>0</v>
      </c>
      <c r="P388" s="132">
        <f>RES_hhdet_in_emi!P$11</f>
        <v>0</v>
      </c>
      <c r="Q388" s="132">
        <f>RES_hhdet_in_emi!Q$11</f>
        <v>0</v>
      </c>
    </row>
    <row r="389" spans="1:17" ht="12" customHeight="1" x14ac:dyDescent="0.25">
      <c r="A389" s="167" t="s">
        <v>143</v>
      </c>
      <c r="B389" s="132"/>
      <c r="C389" s="132">
        <f>SUM(C390:C391)</f>
        <v>0</v>
      </c>
      <c r="D389" s="132">
        <f t="shared" ref="D389:Q389" si="94">SUM(D390:D391)</f>
        <v>0</v>
      </c>
      <c r="E389" s="132">
        <f t="shared" si="94"/>
        <v>0</v>
      </c>
      <c r="F389" s="132">
        <f t="shared" si="94"/>
        <v>0</v>
      </c>
      <c r="G389" s="132">
        <f t="shared" si="94"/>
        <v>0</v>
      </c>
      <c r="H389" s="132">
        <f t="shared" si="94"/>
        <v>0</v>
      </c>
      <c r="I389" s="132">
        <f t="shared" si="94"/>
        <v>0</v>
      </c>
      <c r="J389" s="132">
        <f t="shared" si="94"/>
        <v>0</v>
      </c>
      <c r="K389" s="132">
        <f t="shared" si="94"/>
        <v>0</v>
      </c>
      <c r="L389" s="132">
        <f t="shared" si="94"/>
        <v>0</v>
      </c>
      <c r="M389" s="132">
        <f t="shared" si="94"/>
        <v>0</v>
      </c>
      <c r="N389" s="132">
        <f t="shared" si="94"/>
        <v>0</v>
      </c>
      <c r="O389" s="132">
        <f t="shared" si="94"/>
        <v>0</v>
      </c>
      <c r="P389" s="132">
        <f t="shared" si="94"/>
        <v>0</v>
      </c>
      <c r="Q389" s="132">
        <f t="shared" si="94"/>
        <v>0</v>
      </c>
    </row>
    <row r="390" spans="1:17" ht="12" customHeight="1" x14ac:dyDescent="0.25">
      <c r="A390" s="166" t="s">
        <v>57</v>
      </c>
      <c r="B390" s="165"/>
      <c r="C390" s="165">
        <f>RES_hhdet_in_emi!C$13</f>
        <v>0</v>
      </c>
      <c r="D390" s="165">
        <f>RES_hhdet_in_emi!D$13</f>
        <v>0</v>
      </c>
      <c r="E390" s="165">
        <f>RES_hhdet_in_emi!E$13</f>
        <v>0</v>
      </c>
      <c r="F390" s="165">
        <f>RES_hhdet_in_emi!F$13</f>
        <v>0</v>
      </c>
      <c r="G390" s="165">
        <f>RES_hhdet_in_emi!G$13</f>
        <v>0</v>
      </c>
      <c r="H390" s="165">
        <f>RES_hhdet_in_emi!H$13</f>
        <v>0</v>
      </c>
      <c r="I390" s="165">
        <f>RES_hhdet_in_emi!I$13</f>
        <v>0</v>
      </c>
      <c r="J390" s="165">
        <f>RES_hhdet_in_emi!J$13</f>
        <v>0</v>
      </c>
      <c r="K390" s="165">
        <f>RES_hhdet_in_emi!K$13</f>
        <v>0</v>
      </c>
      <c r="L390" s="165">
        <f>RES_hhdet_in_emi!L$13</f>
        <v>0</v>
      </c>
      <c r="M390" s="165">
        <f>RES_hhdet_in_emi!M$13</f>
        <v>0</v>
      </c>
      <c r="N390" s="165">
        <f>RES_hhdet_in_emi!N$13</f>
        <v>0</v>
      </c>
      <c r="O390" s="165">
        <f>RES_hhdet_in_emi!O$13</f>
        <v>0</v>
      </c>
      <c r="P390" s="165">
        <f>RES_hhdet_in_emi!P$13</f>
        <v>0</v>
      </c>
      <c r="Q390" s="165">
        <f>RES_hhdet_in_emi!Q$13</f>
        <v>0</v>
      </c>
    </row>
    <row r="391" spans="1:17" ht="12" customHeight="1" x14ac:dyDescent="0.25">
      <c r="A391" s="147" t="s">
        <v>59</v>
      </c>
      <c r="B391" s="164"/>
      <c r="C391" s="164">
        <f>RES_hhdet_in_emi!C$14</f>
        <v>0</v>
      </c>
      <c r="D391" s="164">
        <f>RES_hhdet_in_emi!D$14</f>
        <v>0</v>
      </c>
      <c r="E391" s="164">
        <f>RES_hhdet_in_emi!E$14</f>
        <v>0</v>
      </c>
      <c r="F391" s="164">
        <f>RES_hhdet_in_emi!F$14</f>
        <v>0</v>
      </c>
      <c r="G391" s="164">
        <f>RES_hhdet_in_emi!G$14</f>
        <v>0</v>
      </c>
      <c r="H391" s="164">
        <f>RES_hhdet_in_emi!H$14</f>
        <v>0</v>
      </c>
      <c r="I391" s="164">
        <f>RES_hhdet_in_emi!I$14</f>
        <v>0</v>
      </c>
      <c r="J391" s="164">
        <f>RES_hhdet_in_emi!J$14</f>
        <v>0</v>
      </c>
      <c r="K391" s="164">
        <f>RES_hhdet_in_emi!K$14</f>
        <v>0</v>
      </c>
      <c r="L391" s="164">
        <f>RES_hhdet_in_emi!L$14</f>
        <v>0</v>
      </c>
      <c r="M391" s="164">
        <f>RES_hhdet_in_emi!M$14</f>
        <v>0</v>
      </c>
      <c r="N391" s="164">
        <f>RES_hhdet_in_emi!N$14</f>
        <v>0</v>
      </c>
      <c r="O391" s="164">
        <f>RES_hhdet_in_emi!O$14</f>
        <v>0</v>
      </c>
      <c r="P391" s="164">
        <f>RES_hhdet_in_emi!P$14</f>
        <v>0</v>
      </c>
      <c r="Q391" s="164">
        <f>RES_hhdet_in_emi!Q$14</f>
        <v>0</v>
      </c>
    </row>
    <row r="392" spans="1:17" ht="12" customHeight="1" x14ac:dyDescent="0.25">
      <c r="A392" s="163" t="s">
        <v>142</v>
      </c>
      <c r="B392" s="162"/>
      <c r="C392" s="162">
        <f>RES_hhdet_in_emi!C$15</f>
        <v>0</v>
      </c>
      <c r="D392" s="162">
        <f>RES_hhdet_in_emi!D$15</f>
        <v>0</v>
      </c>
      <c r="E392" s="162">
        <f>RES_hhdet_in_emi!E$15</f>
        <v>0</v>
      </c>
      <c r="F392" s="162">
        <f>RES_hhdet_in_emi!F$15</f>
        <v>0</v>
      </c>
      <c r="G392" s="162">
        <f>RES_hhdet_in_emi!G$15</f>
        <v>0</v>
      </c>
      <c r="H392" s="162">
        <f>RES_hhdet_in_emi!H$15</f>
        <v>0</v>
      </c>
      <c r="I392" s="162">
        <f>RES_hhdet_in_emi!I$15</f>
        <v>0</v>
      </c>
      <c r="J392" s="162">
        <f>RES_hhdet_in_emi!J$15</f>
        <v>0</v>
      </c>
      <c r="K392" s="162">
        <f>RES_hhdet_in_emi!K$15</f>
        <v>0</v>
      </c>
      <c r="L392" s="162">
        <f>RES_hhdet_in_emi!L$15</f>
        <v>0</v>
      </c>
      <c r="M392" s="162">
        <f>RES_hhdet_in_emi!M$15</f>
        <v>0</v>
      </c>
      <c r="N392" s="162">
        <f>RES_hhdet_in_emi!N$15</f>
        <v>0</v>
      </c>
      <c r="O392" s="162">
        <f>RES_hhdet_in_emi!O$15</f>
        <v>0</v>
      </c>
      <c r="P392" s="162">
        <f>RES_hhdet_in_emi!P$15</f>
        <v>0</v>
      </c>
      <c r="Q392" s="162">
        <f>RES_hhdet_in_emi!Q$15</f>
        <v>0</v>
      </c>
    </row>
    <row r="393" spans="1:17" ht="12" customHeight="1" x14ac:dyDescent="0.25">
      <c r="A393" s="161" t="s">
        <v>141</v>
      </c>
      <c r="B393" s="160"/>
      <c r="C393" s="160">
        <f>SUM(C394:C395)</f>
        <v>0</v>
      </c>
      <c r="D393" s="160">
        <f t="shared" ref="D393:Q393" si="95">SUM(D394:D395)</f>
        <v>0</v>
      </c>
      <c r="E393" s="160">
        <f t="shared" si="95"/>
        <v>0</v>
      </c>
      <c r="F393" s="160">
        <f t="shared" si="95"/>
        <v>0</v>
      </c>
      <c r="G393" s="160">
        <f t="shared" si="95"/>
        <v>0</v>
      </c>
      <c r="H393" s="160">
        <f t="shared" si="95"/>
        <v>0</v>
      </c>
      <c r="I393" s="160">
        <f t="shared" si="95"/>
        <v>0</v>
      </c>
      <c r="J393" s="160">
        <f t="shared" si="95"/>
        <v>0</v>
      </c>
      <c r="K393" s="160">
        <f t="shared" si="95"/>
        <v>0</v>
      </c>
      <c r="L393" s="160">
        <f t="shared" si="95"/>
        <v>0</v>
      </c>
      <c r="M393" s="160">
        <f t="shared" si="95"/>
        <v>0</v>
      </c>
      <c r="N393" s="160">
        <f t="shared" si="95"/>
        <v>0</v>
      </c>
      <c r="O393" s="160">
        <f t="shared" si="95"/>
        <v>0</v>
      </c>
      <c r="P393" s="160">
        <f t="shared" si="95"/>
        <v>0</v>
      </c>
      <c r="Q393" s="160">
        <f t="shared" si="95"/>
        <v>0</v>
      </c>
    </row>
    <row r="394" spans="1:17" ht="12" customHeight="1" x14ac:dyDescent="0.25">
      <c r="A394" s="148" t="s">
        <v>60</v>
      </c>
      <c r="B394" s="156"/>
      <c r="C394" s="156">
        <f>RES_hhdet_in_emi!C$17</f>
        <v>0</v>
      </c>
      <c r="D394" s="156">
        <f>RES_hhdet_in_emi!D$17</f>
        <v>0</v>
      </c>
      <c r="E394" s="156">
        <f>RES_hhdet_in_emi!E$17</f>
        <v>0</v>
      </c>
      <c r="F394" s="156">
        <f>RES_hhdet_in_emi!F$17</f>
        <v>0</v>
      </c>
      <c r="G394" s="156">
        <f>RES_hhdet_in_emi!G$17</f>
        <v>0</v>
      </c>
      <c r="H394" s="156">
        <f>RES_hhdet_in_emi!H$17</f>
        <v>0</v>
      </c>
      <c r="I394" s="156">
        <f>RES_hhdet_in_emi!I$17</f>
        <v>0</v>
      </c>
      <c r="J394" s="156">
        <f>RES_hhdet_in_emi!J$17</f>
        <v>0</v>
      </c>
      <c r="K394" s="156">
        <f>RES_hhdet_in_emi!K$17</f>
        <v>0</v>
      </c>
      <c r="L394" s="156">
        <f>RES_hhdet_in_emi!L$17</f>
        <v>0</v>
      </c>
      <c r="M394" s="156">
        <f>RES_hhdet_in_emi!M$17</f>
        <v>0</v>
      </c>
      <c r="N394" s="156">
        <f>RES_hhdet_in_emi!N$17</f>
        <v>0</v>
      </c>
      <c r="O394" s="156">
        <f>RES_hhdet_in_emi!O$17</f>
        <v>0</v>
      </c>
      <c r="P394" s="156">
        <f>RES_hhdet_in_emi!P$17</f>
        <v>0</v>
      </c>
      <c r="Q394" s="156">
        <f>RES_hhdet_in_emi!Q$17</f>
        <v>0</v>
      </c>
    </row>
    <row r="395" spans="1:17" ht="12" customHeight="1" x14ac:dyDescent="0.25">
      <c r="A395" s="148" t="s">
        <v>59</v>
      </c>
      <c r="B395" s="156"/>
      <c r="C395" s="156">
        <f>RES_hhdet_in_emi!C$18</f>
        <v>0</v>
      </c>
      <c r="D395" s="156">
        <f>RES_hhdet_in_emi!D$18</f>
        <v>0</v>
      </c>
      <c r="E395" s="156">
        <f>RES_hhdet_in_emi!E$18</f>
        <v>0</v>
      </c>
      <c r="F395" s="156">
        <f>RES_hhdet_in_emi!F$18</f>
        <v>0</v>
      </c>
      <c r="G395" s="156">
        <f>RES_hhdet_in_emi!G$18</f>
        <v>0</v>
      </c>
      <c r="H395" s="156">
        <f>RES_hhdet_in_emi!H$18</f>
        <v>0</v>
      </c>
      <c r="I395" s="156">
        <f>RES_hhdet_in_emi!I$18</f>
        <v>0</v>
      </c>
      <c r="J395" s="156">
        <f>RES_hhdet_in_emi!J$18</f>
        <v>0</v>
      </c>
      <c r="K395" s="156">
        <f>RES_hhdet_in_emi!K$18</f>
        <v>0</v>
      </c>
      <c r="L395" s="156">
        <f>RES_hhdet_in_emi!L$18</f>
        <v>0</v>
      </c>
      <c r="M395" s="156">
        <f>RES_hhdet_in_emi!M$18</f>
        <v>0</v>
      </c>
      <c r="N395" s="156">
        <f>RES_hhdet_in_emi!N$18</f>
        <v>0</v>
      </c>
      <c r="O395" s="156">
        <f>RES_hhdet_in_emi!O$18</f>
        <v>0</v>
      </c>
      <c r="P395" s="156">
        <f>RES_hhdet_in_emi!P$18</f>
        <v>0</v>
      </c>
      <c r="Q395" s="156">
        <f>RES_hhdet_in_emi!Q$18</f>
        <v>0</v>
      </c>
    </row>
    <row r="396" spans="1:17" ht="12" customHeight="1" x14ac:dyDescent="0.25">
      <c r="A396" s="158" t="s">
        <v>62</v>
      </c>
      <c r="B396" s="157"/>
      <c r="C396" s="157">
        <f>SUM(C397:C399)</f>
        <v>0</v>
      </c>
      <c r="D396" s="157">
        <f t="shared" ref="D396:Q396" si="96">SUM(D397:D399)</f>
        <v>0</v>
      </c>
      <c r="E396" s="157">
        <f t="shared" si="96"/>
        <v>0</v>
      </c>
      <c r="F396" s="157">
        <f t="shared" si="96"/>
        <v>0</v>
      </c>
      <c r="G396" s="157">
        <f t="shared" si="96"/>
        <v>0</v>
      </c>
      <c r="H396" s="157">
        <f t="shared" si="96"/>
        <v>0</v>
      </c>
      <c r="I396" s="157">
        <f t="shared" si="96"/>
        <v>0</v>
      </c>
      <c r="J396" s="157">
        <f t="shared" si="96"/>
        <v>0</v>
      </c>
      <c r="K396" s="157">
        <f t="shared" si="96"/>
        <v>0</v>
      </c>
      <c r="L396" s="157">
        <f t="shared" si="96"/>
        <v>0</v>
      </c>
      <c r="M396" s="157">
        <f t="shared" si="96"/>
        <v>0</v>
      </c>
      <c r="N396" s="157">
        <f t="shared" si="96"/>
        <v>0</v>
      </c>
      <c r="O396" s="157">
        <f t="shared" si="96"/>
        <v>0</v>
      </c>
      <c r="P396" s="157">
        <f t="shared" si="96"/>
        <v>0</v>
      </c>
      <c r="Q396" s="157">
        <f t="shared" si="96"/>
        <v>0</v>
      </c>
    </row>
    <row r="397" spans="1:17" ht="12" customHeight="1" x14ac:dyDescent="0.25">
      <c r="A397" s="23" t="s">
        <v>58</v>
      </c>
      <c r="B397" s="156"/>
      <c r="C397" s="156">
        <f>RES_hhdet_in_emi!C$20</f>
        <v>0</v>
      </c>
      <c r="D397" s="156">
        <f>RES_hhdet_in_emi!D$20</f>
        <v>0</v>
      </c>
      <c r="E397" s="156">
        <f>RES_hhdet_in_emi!E$20</f>
        <v>0</v>
      </c>
      <c r="F397" s="156">
        <f>RES_hhdet_in_emi!F$20</f>
        <v>0</v>
      </c>
      <c r="G397" s="156">
        <f>RES_hhdet_in_emi!G$20</f>
        <v>0</v>
      </c>
      <c r="H397" s="156">
        <f>RES_hhdet_in_emi!H$20</f>
        <v>0</v>
      </c>
      <c r="I397" s="156">
        <f>RES_hhdet_in_emi!I$20</f>
        <v>0</v>
      </c>
      <c r="J397" s="156">
        <f>RES_hhdet_in_emi!J$20</f>
        <v>0</v>
      </c>
      <c r="K397" s="156">
        <f>RES_hhdet_in_emi!K$20</f>
        <v>0</v>
      </c>
      <c r="L397" s="156">
        <f>RES_hhdet_in_emi!L$20</f>
        <v>0</v>
      </c>
      <c r="M397" s="156">
        <f>RES_hhdet_in_emi!M$20</f>
        <v>0</v>
      </c>
      <c r="N397" s="156">
        <f>RES_hhdet_in_emi!N$20</f>
        <v>0</v>
      </c>
      <c r="O397" s="156">
        <f>RES_hhdet_in_emi!O$20</f>
        <v>0</v>
      </c>
      <c r="P397" s="156">
        <f>RES_hhdet_in_emi!P$20</f>
        <v>0</v>
      </c>
      <c r="Q397" s="156">
        <f>RES_hhdet_in_emi!Q$20</f>
        <v>0</v>
      </c>
    </row>
    <row r="398" spans="1:17" ht="12" customHeight="1" x14ac:dyDescent="0.25">
      <c r="A398" s="23" t="s">
        <v>57</v>
      </c>
      <c r="B398" s="156"/>
      <c r="C398" s="156">
        <f>RES_hhdet_in_emi!C$21</f>
        <v>0</v>
      </c>
      <c r="D398" s="156">
        <f>RES_hhdet_in_emi!D$21</f>
        <v>0</v>
      </c>
      <c r="E398" s="156">
        <f>RES_hhdet_in_emi!E$21</f>
        <v>0</v>
      </c>
      <c r="F398" s="156">
        <f>RES_hhdet_in_emi!F$21</f>
        <v>0</v>
      </c>
      <c r="G398" s="156">
        <f>RES_hhdet_in_emi!G$21</f>
        <v>0</v>
      </c>
      <c r="H398" s="156">
        <f>RES_hhdet_in_emi!H$21</f>
        <v>0</v>
      </c>
      <c r="I398" s="156">
        <f>RES_hhdet_in_emi!I$21</f>
        <v>0</v>
      </c>
      <c r="J398" s="156">
        <f>RES_hhdet_in_emi!J$21</f>
        <v>0</v>
      </c>
      <c r="K398" s="156">
        <f>RES_hhdet_in_emi!K$21</f>
        <v>0</v>
      </c>
      <c r="L398" s="156">
        <f>RES_hhdet_in_emi!L$21</f>
        <v>0</v>
      </c>
      <c r="M398" s="156">
        <f>RES_hhdet_in_emi!M$21</f>
        <v>0</v>
      </c>
      <c r="N398" s="156">
        <f>RES_hhdet_in_emi!N$21</f>
        <v>0</v>
      </c>
      <c r="O398" s="156">
        <f>RES_hhdet_in_emi!O$21</f>
        <v>0</v>
      </c>
      <c r="P398" s="156">
        <f>RES_hhdet_in_emi!P$21</f>
        <v>0</v>
      </c>
      <c r="Q398" s="156">
        <f>RES_hhdet_in_emi!Q$21</f>
        <v>0</v>
      </c>
    </row>
    <row r="399" spans="1:17" ht="12" customHeight="1" x14ac:dyDescent="0.25">
      <c r="A399" s="29" t="s">
        <v>140</v>
      </c>
      <c r="B399" s="57"/>
      <c r="C399" s="57">
        <f>RES_hhdet_in_emi!C$22</f>
        <v>0</v>
      </c>
      <c r="D399" s="57">
        <f>RES_hhdet_in_emi!D$22</f>
        <v>0</v>
      </c>
      <c r="E399" s="57">
        <f>RES_hhdet_in_emi!E$22</f>
        <v>0</v>
      </c>
      <c r="F399" s="57">
        <f>RES_hhdet_in_emi!F$22</f>
        <v>0</v>
      </c>
      <c r="G399" s="57">
        <f>RES_hhdet_in_emi!G$22</f>
        <v>0</v>
      </c>
      <c r="H399" s="57">
        <f>RES_hhdet_in_emi!H$22</f>
        <v>0</v>
      </c>
      <c r="I399" s="57">
        <f>RES_hhdet_in_emi!I$22</f>
        <v>0</v>
      </c>
      <c r="J399" s="57">
        <f>RES_hhdet_in_emi!J$22</f>
        <v>0</v>
      </c>
      <c r="K399" s="57">
        <f>RES_hhdet_in_emi!K$22</f>
        <v>0</v>
      </c>
      <c r="L399" s="57">
        <f>RES_hhdet_in_emi!L$22</f>
        <v>0</v>
      </c>
      <c r="M399" s="57">
        <f>RES_hhdet_in_emi!M$22</f>
        <v>0</v>
      </c>
      <c r="N399" s="57">
        <f>RES_hhdet_in_emi!N$22</f>
        <v>0</v>
      </c>
      <c r="O399" s="57">
        <f>RES_hhdet_in_emi!O$22</f>
        <v>0</v>
      </c>
      <c r="P399" s="57">
        <f>RES_hhdet_in_emi!P$22</f>
        <v>0</v>
      </c>
      <c r="Q399" s="57">
        <f>RES_hhdet_in_emi!Q$22</f>
        <v>0</v>
      </c>
    </row>
    <row r="401" spans="1:17" ht="12" customHeight="1" x14ac:dyDescent="0.25">
      <c r="A401" s="152" t="s">
        <v>189</v>
      </c>
      <c r="B401" s="168"/>
      <c r="C401" s="168">
        <f>SUM(C402,C405,C407,C417)</f>
        <v>0</v>
      </c>
      <c r="D401" s="168">
        <f t="shared" ref="D401:Q401" si="97">SUM(D402,D405,D407,D417)</f>
        <v>0</v>
      </c>
      <c r="E401" s="168">
        <f t="shared" si="97"/>
        <v>0</v>
      </c>
      <c r="F401" s="168">
        <f t="shared" si="97"/>
        <v>0</v>
      </c>
      <c r="G401" s="168">
        <f t="shared" si="97"/>
        <v>0</v>
      </c>
      <c r="H401" s="168">
        <f t="shared" si="97"/>
        <v>0</v>
      </c>
      <c r="I401" s="168">
        <f t="shared" si="97"/>
        <v>0</v>
      </c>
      <c r="J401" s="168">
        <f t="shared" si="97"/>
        <v>0</v>
      </c>
      <c r="K401" s="168">
        <f t="shared" si="97"/>
        <v>0</v>
      </c>
      <c r="L401" s="168">
        <f t="shared" si="97"/>
        <v>0</v>
      </c>
      <c r="M401" s="168">
        <f t="shared" si="97"/>
        <v>0</v>
      </c>
      <c r="N401" s="168">
        <f t="shared" si="97"/>
        <v>0</v>
      </c>
      <c r="O401" s="168">
        <f t="shared" si="97"/>
        <v>0</v>
      </c>
      <c r="P401" s="168">
        <f t="shared" si="97"/>
        <v>0</v>
      </c>
      <c r="Q401" s="168">
        <f t="shared" si="97"/>
        <v>0</v>
      </c>
    </row>
    <row r="402" spans="1:17" ht="12" customHeight="1" x14ac:dyDescent="0.25">
      <c r="A402" s="158" t="s">
        <v>65</v>
      </c>
      <c r="B402" s="157"/>
      <c r="C402" s="157">
        <f>SUM(C403:C404)</f>
        <v>0</v>
      </c>
      <c r="D402" s="157">
        <f t="shared" ref="D402:Q402" si="98">SUM(D403:D404)</f>
        <v>0</v>
      </c>
      <c r="E402" s="157">
        <f t="shared" si="98"/>
        <v>0</v>
      </c>
      <c r="F402" s="157">
        <f t="shared" si="98"/>
        <v>0</v>
      </c>
      <c r="G402" s="157">
        <f t="shared" si="98"/>
        <v>0</v>
      </c>
      <c r="H402" s="157">
        <f t="shared" si="98"/>
        <v>0</v>
      </c>
      <c r="I402" s="157">
        <f t="shared" si="98"/>
        <v>0</v>
      </c>
      <c r="J402" s="157">
        <f t="shared" si="98"/>
        <v>0</v>
      </c>
      <c r="K402" s="157">
        <f t="shared" si="98"/>
        <v>0</v>
      </c>
      <c r="L402" s="157">
        <f t="shared" si="98"/>
        <v>0</v>
      </c>
      <c r="M402" s="157">
        <f t="shared" si="98"/>
        <v>0</v>
      </c>
      <c r="N402" s="157">
        <f t="shared" si="98"/>
        <v>0</v>
      </c>
      <c r="O402" s="157">
        <f t="shared" si="98"/>
        <v>0</v>
      </c>
      <c r="P402" s="157">
        <f t="shared" si="98"/>
        <v>0</v>
      </c>
      <c r="Q402" s="157">
        <f t="shared" si="98"/>
        <v>0</v>
      </c>
    </row>
    <row r="403" spans="1:17" ht="12" customHeight="1" x14ac:dyDescent="0.25">
      <c r="A403" s="23" t="s">
        <v>58</v>
      </c>
      <c r="B403" s="156"/>
      <c r="C403" s="156">
        <f t="shared" ref="C403:Q406" si="99">IF(C319=0,0,C319/0.086*1000000/C$55)</f>
        <v>0</v>
      </c>
      <c r="D403" s="156">
        <f t="shared" si="99"/>
        <v>0</v>
      </c>
      <c r="E403" s="156">
        <f t="shared" si="99"/>
        <v>0</v>
      </c>
      <c r="F403" s="156">
        <f t="shared" si="99"/>
        <v>0</v>
      </c>
      <c r="G403" s="156">
        <f t="shared" si="99"/>
        <v>0</v>
      </c>
      <c r="H403" s="156">
        <f t="shared" si="99"/>
        <v>0</v>
      </c>
      <c r="I403" s="156">
        <f t="shared" si="99"/>
        <v>0</v>
      </c>
      <c r="J403" s="156">
        <f t="shared" si="99"/>
        <v>0</v>
      </c>
      <c r="K403" s="156">
        <f t="shared" si="99"/>
        <v>0</v>
      </c>
      <c r="L403" s="156">
        <f t="shared" si="99"/>
        <v>0</v>
      </c>
      <c r="M403" s="156">
        <f t="shared" si="99"/>
        <v>0</v>
      </c>
      <c r="N403" s="156">
        <f t="shared" si="99"/>
        <v>0</v>
      </c>
      <c r="O403" s="156">
        <f t="shared" si="99"/>
        <v>0</v>
      </c>
      <c r="P403" s="156">
        <f t="shared" si="99"/>
        <v>0</v>
      </c>
      <c r="Q403" s="156">
        <f t="shared" si="99"/>
        <v>0</v>
      </c>
    </row>
    <row r="404" spans="1:17" ht="12" customHeight="1" x14ac:dyDescent="0.25">
      <c r="A404" s="23" t="s">
        <v>60</v>
      </c>
      <c r="B404" s="156"/>
      <c r="C404" s="156">
        <f t="shared" si="99"/>
        <v>0</v>
      </c>
      <c r="D404" s="156">
        <f t="shared" si="99"/>
        <v>0</v>
      </c>
      <c r="E404" s="156">
        <f t="shared" si="99"/>
        <v>0</v>
      </c>
      <c r="F404" s="156">
        <f t="shared" si="99"/>
        <v>0</v>
      </c>
      <c r="G404" s="156">
        <f t="shared" si="99"/>
        <v>0</v>
      </c>
      <c r="H404" s="156">
        <f t="shared" si="99"/>
        <v>0</v>
      </c>
      <c r="I404" s="156">
        <f t="shared" si="99"/>
        <v>0</v>
      </c>
      <c r="J404" s="156">
        <f t="shared" si="99"/>
        <v>0</v>
      </c>
      <c r="K404" s="156">
        <f t="shared" si="99"/>
        <v>0</v>
      </c>
      <c r="L404" s="156">
        <f t="shared" si="99"/>
        <v>0</v>
      </c>
      <c r="M404" s="156">
        <f t="shared" si="99"/>
        <v>0</v>
      </c>
      <c r="N404" s="156">
        <f t="shared" si="99"/>
        <v>0</v>
      </c>
      <c r="O404" s="156">
        <f t="shared" si="99"/>
        <v>0</v>
      </c>
      <c r="P404" s="156">
        <f t="shared" si="99"/>
        <v>0</v>
      </c>
      <c r="Q404" s="156">
        <f t="shared" si="99"/>
        <v>0</v>
      </c>
    </row>
    <row r="405" spans="1:17" ht="12" customHeight="1" x14ac:dyDescent="0.25">
      <c r="A405" s="158" t="s">
        <v>112</v>
      </c>
      <c r="B405" s="157"/>
      <c r="C405" s="157">
        <f>C406</f>
        <v>0</v>
      </c>
      <c r="D405" s="157">
        <f t="shared" ref="D405:Q405" si="100">D406</f>
        <v>0</v>
      </c>
      <c r="E405" s="157">
        <f t="shared" si="100"/>
        <v>0</v>
      </c>
      <c r="F405" s="157">
        <f t="shared" si="100"/>
        <v>0</v>
      </c>
      <c r="G405" s="157">
        <f t="shared" si="100"/>
        <v>0</v>
      </c>
      <c r="H405" s="157">
        <f t="shared" si="100"/>
        <v>0</v>
      </c>
      <c r="I405" s="157">
        <f t="shared" si="100"/>
        <v>0</v>
      </c>
      <c r="J405" s="157">
        <f t="shared" si="100"/>
        <v>0</v>
      </c>
      <c r="K405" s="157">
        <f t="shared" si="100"/>
        <v>0</v>
      </c>
      <c r="L405" s="157">
        <f t="shared" si="100"/>
        <v>0</v>
      </c>
      <c r="M405" s="157">
        <f t="shared" si="100"/>
        <v>0</v>
      </c>
      <c r="N405" s="157">
        <f t="shared" si="100"/>
        <v>0</v>
      </c>
      <c r="O405" s="157">
        <f t="shared" si="100"/>
        <v>0</v>
      </c>
      <c r="P405" s="157">
        <f t="shared" si="100"/>
        <v>0</v>
      </c>
      <c r="Q405" s="157">
        <f t="shared" si="100"/>
        <v>0</v>
      </c>
    </row>
    <row r="406" spans="1:17" ht="12" customHeight="1" x14ac:dyDescent="0.25">
      <c r="A406" s="23" t="s">
        <v>60</v>
      </c>
      <c r="B406" s="156"/>
      <c r="C406" s="156">
        <f t="shared" si="99"/>
        <v>0</v>
      </c>
      <c r="D406" s="156">
        <f t="shared" si="99"/>
        <v>0</v>
      </c>
      <c r="E406" s="156">
        <f t="shared" si="99"/>
        <v>0</v>
      </c>
      <c r="F406" s="156">
        <f t="shared" si="99"/>
        <v>0</v>
      </c>
      <c r="G406" s="156">
        <f t="shared" si="99"/>
        <v>0</v>
      </c>
      <c r="H406" s="156">
        <f t="shared" si="99"/>
        <v>0</v>
      </c>
      <c r="I406" s="156">
        <f t="shared" si="99"/>
        <v>0</v>
      </c>
      <c r="J406" s="156">
        <f t="shared" si="99"/>
        <v>0</v>
      </c>
      <c r="K406" s="156">
        <f t="shared" si="99"/>
        <v>0</v>
      </c>
      <c r="L406" s="156">
        <f t="shared" si="99"/>
        <v>0</v>
      </c>
      <c r="M406" s="156">
        <f t="shared" si="99"/>
        <v>0</v>
      </c>
      <c r="N406" s="156">
        <f t="shared" si="99"/>
        <v>0</v>
      </c>
      <c r="O406" s="156">
        <f t="shared" si="99"/>
        <v>0</v>
      </c>
      <c r="P406" s="156">
        <f t="shared" si="99"/>
        <v>0</v>
      </c>
      <c r="Q406" s="156">
        <f t="shared" si="99"/>
        <v>0</v>
      </c>
    </row>
    <row r="407" spans="1:17" ht="12" customHeight="1" x14ac:dyDescent="0.25">
      <c r="A407" s="158" t="s">
        <v>63</v>
      </c>
      <c r="B407" s="157"/>
      <c r="C407" s="157">
        <f>IF(C323=0,0,C323/0.086*1000000/SUM(C$59:C$63))</f>
        <v>0</v>
      </c>
      <c r="D407" s="157">
        <f t="shared" ref="D407:Q407" si="101">IF(D323=0,0,D323/0.086*1000000/SUM(D$59:D$63))</f>
        <v>0</v>
      </c>
      <c r="E407" s="157">
        <f t="shared" si="101"/>
        <v>0</v>
      </c>
      <c r="F407" s="157">
        <f t="shared" si="101"/>
        <v>0</v>
      </c>
      <c r="G407" s="157">
        <f t="shared" si="101"/>
        <v>0</v>
      </c>
      <c r="H407" s="157">
        <f t="shared" si="101"/>
        <v>0</v>
      </c>
      <c r="I407" s="157">
        <f t="shared" si="101"/>
        <v>0</v>
      </c>
      <c r="J407" s="157">
        <f t="shared" si="101"/>
        <v>0</v>
      </c>
      <c r="K407" s="157">
        <f t="shared" si="101"/>
        <v>0</v>
      </c>
      <c r="L407" s="157">
        <f t="shared" si="101"/>
        <v>0</v>
      </c>
      <c r="M407" s="157">
        <f t="shared" si="101"/>
        <v>0</v>
      </c>
      <c r="N407" s="157">
        <f t="shared" si="101"/>
        <v>0</v>
      </c>
      <c r="O407" s="157">
        <f t="shared" si="101"/>
        <v>0</v>
      </c>
      <c r="P407" s="157">
        <f t="shared" si="101"/>
        <v>0</v>
      </c>
      <c r="Q407" s="157">
        <f t="shared" si="101"/>
        <v>0</v>
      </c>
    </row>
    <row r="408" spans="1:17" ht="12" customHeight="1" x14ac:dyDescent="0.25">
      <c r="A408" s="167" t="s">
        <v>171</v>
      </c>
      <c r="B408" s="132"/>
      <c r="C408" s="132">
        <f>IF(C324=0,0,C324/0.086*1000000/C$59)</f>
        <v>0</v>
      </c>
      <c r="D408" s="132">
        <f t="shared" ref="D408:Q408" si="102">IF(D324=0,0,D324/0.086*1000000/D$59)</f>
        <v>0</v>
      </c>
      <c r="E408" s="132">
        <f t="shared" si="102"/>
        <v>0</v>
      </c>
      <c r="F408" s="132">
        <f t="shared" si="102"/>
        <v>0</v>
      </c>
      <c r="G408" s="132">
        <f t="shared" si="102"/>
        <v>0</v>
      </c>
      <c r="H408" s="132">
        <f t="shared" si="102"/>
        <v>0</v>
      </c>
      <c r="I408" s="132">
        <f t="shared" si="102"/>
        <v>0</v>
      </c>
      <c r="J408" s="132">
        <f t="shared" si="102"/>
        <v>0</v>
      </c>
      <c r="K408" s="132">
        <f t="shared" si="102"/>
        <v>0</v>
      </c>
      <c r="L408" s="132">
        <f t="shared" si="102"/>
        <v>0</v>
      </c>
      <c r="M408" s="132">
        <f t="shared" si="102"/>
        <v>0</v>
      </c>
      <c r="N408" s="132">
        <f t="shared" si="102"/>
        <v>0</v>
      </c>
      <c r="O408" s="132">
        <f t="shared" si="102"/>
        <v>0</v>
      </c>
      <c r="P408" s="132">
        <f t="shared" si="102"/>
        <v>0</v>
      </c>
      <c r="Q408" s="132">
        <f t="shared" si="102"/>
        <v>0</v>
      </c>
    </row>
    <row r="409" spans="1:17" ht="12" customHeight="1" x14ac:dyDescent="0.25">
      <c r="A409" s="167" t="s">
        <v>144</v>
      </c>
      <c r="B409" s="132"/>
      <c r="C409" s="132">
        <f>IF(C325=0,0,C325/0.086*1000000/C$60)</f>
        <v>0</v>
      </c>
      <c r="D409" s="132">
        <f t="shared" ref="D409:Q409" si="103">IF(D325=0,0,D325/0.086*1000000/D$60)</f>
        <v>0</v>
      </c>
      <c r="E409" s="132">
        <f t="shared" si="103"/>
        <v>0</v>
      </c>
      <c r="F409" s="132">
        <f t="shared" si="103"/>
        <v>0</v>
      </c>
      <c r="G409" s="132">
        <f t="shared" si="103"/>
        <v>0</v>
      </c>
      <c r="H409" s="132">
        <f t="shared" si="103"/>
        <v>0</v>
      </c>
      <c r="I409" s="132">
        <f t="shared" si="103"/>
        <v>0</v>
      </c>
      <c r="J409" s="132">
        <f t="shared" si="103"/>
        <v>0</v>
      </c>
      <c r="K409" s="132">
        <f t="shared" si="103"/>
        <v>0</v>
      </c>
      <c r="L409" s="132">
        <f t="shared" si="103"/>
        <v>0</v>
      </c>
      <c r="M409" s="132">
        <f t="shared" si="103"/>
        <v>0</v>
      </c>
      <c r="N409" s="132">
        <f t="shared" si="103"/>
        <v>0</v>
      </c>
      <c r="O409" s="132">
        <f t="shared" si="103"/>
        <v>0</v>
      </c>
      <c r="P409" s="132">
        <f t="shared" si="103"/>
        <v>0</v>
      </c>
      <c r="Q409" s="132">
        <f t="shared" si="103"/>
        <v>0</v>
      </c>
    </row>
    <row r="410" spans="1:17" ht="12" customHeight="1" x14ac:dyDescent="0.25">
      <c r="A410" s="167" t="s">
        <v>143</v>
      </c>
      <c r="B410" s="132"/>
      <c r="C410" s="132">
        <f>IF(C326=0,0,C326/0.086*1000000/C$61)</f>
        <v>0</v>
      </c>
      <c r="D410" s="132">
        <f t="shared" ref="D410:Q410" si="104">IF(D326=0,0,D326/0.086*1000000/D$61)</f>
        <v>0</v>
      </c>
      <c r="E410" s="132">
        <f t="shared" si="104"/>
        <v>0</v>
      </c>
      <c r="F410" s="132">
        <f t="shared" si="104"/>
        <v>0</v>
      </c>
      <c r="G410" s="132">
        <f t="shared" si="104"/>
        <v>0</v>
      </c>
      <c r="H410" s="132">
        <f t="shared" si="104"/>
        <v>0</v>
      </c>
      <c r="I410" s="132">
        <f t="shared" si="104"/>
        <v>0</v>
      </c>
      <c r="J410" s="132">
        <f t="shared" si="104"/>
        <v>0</v>
      </c>
      <c r="K410" s="132">
        <f t="shared" si="104"/>
        <v>0</v>
      </c>
      <c r="L410" s="132">
        <f t="shared" si="104"/>
        <v>0</v>
      </c>
      <c r="M410" s="132">
        <f t="shared" si="104"/>
        <v>0</v>
      </c>
      <c r="N410" s="132">
        <f t="shared" si="104"/>
        <v>0</v>
      </c>
      <c r="O410" s="132">
        <f t="shared" si="104"/>
        <v>0</v>
      </c>
      <c r="P410" s="132">
        <f t="shared" si="104"/>
        <v>0</v>
      </c>
      <c r="Q410" s="132">
        <f t="shared" si="104"/>
        <v>0</v>
      </c>
    </row>
    <row r="411" spans="1:17" ht="12" customHeight="1" x14ac:dyDescent="0.25">
      <c r="A411" s="166" t="s">
        <v>57</v>
      </c>
      <c r="B411" s="165"/>
      <c r="C411" s="165">
        <f t="shared" ref="C411:Q412" si="105">IF(C327=0,0,C327/0.086*1000000/C$61)</f>
        <v>0</v>
      </c>
      <c r="D411" s="165">
        <f t="shared" si="105"/>
        <v>0</v>
      </c>
      <c r="E411" s="165">
        <f t="shared" si="105"/>
        <v>0</v>
      </c>
      <c r="F411" s="165">
        <f t="shared" si="105"/>
        <v>0</v>
      </c>
      <c r="G411" s="165">
        <f t="shared" si="105"/>
        <v>0</v>
      </c>
      <c r="H411" s="165">
        <f t="shared" si="105"/>
        <v>0</v>
      </c>
      <c r="I411" s="165">
        <f t="shared" si="105"/>
        <v>0</v>
      </c>
      <c r="J411" s="165">
        <f t="shared" si="105"/>
        <v>0</v>
      </c>
      <c r="K411" s="165">
        <f t="shared" si="105"/>
        <v>0</v>
      </c>
      <c r="L411" s="165">
        <f t="shared" si="105"/>
        <v>0</v>
      </c>
      <c r="M411" s="165">
        <f t="shared" si="105"/>
        <v>0</v>
      </c>
      <c r="N411" s="165">
        <f t="shared" si="105"/>
        <v>0</v>
      </c>
      <c r="O411" s="165">
        <f t="shared" si="105"/>
        <v>0</v>
      </c>
      <c r="P411" s="165">
        <f t="shared" si="105"/>
        <v>0</v>
      </c>
      <c r="Q411" s="165">
        <f t="shared" si="105"/>
        <v>0</v>
      </c>
    </row>
    <row r="412" spans="1:17" ht="12" customHeight="1" x14ac:dyDescent="0.25">
      <c r="A412" s="147" t="s">
        <v>59</v>
      </c>
      <c r="B412" s="164"/>
      <c r="C412" s="164">
        <f t="shared" si="105"/>
        <v>0</v>
      </c>
      <c r="D412" s="164">
        <f t="shared" si="105"/>
        <v>0</v>
      </c>
      <c r="E412" s="164">
        <f t="shared" si="105"/>
        <v>0</v>
      </c>
      <c r="F412" s="164">
        <f t="shared" si="105"/>
        <v>0</v>
      </c>
      <c r="G412" s="164">
        <f t="shared" si="105"/>
        <v>0</v>
      </c>
      <c r="H412" s="164">
        <f t="shared" si="105"/>
        <v>0</v>
      </c>
      <c r="I412" s="164">
        <f t="shared" si="105"/>
        <v>0</v>
      </c>
      <c r="J412" s="164">
        <f t="shared" si="105"/>
        <v>0</v>
      </c>
      <c r="K412" s="164">
        <f t="shared" si="105"/>
        <v>0</v>
      </c>
      <c r="L412" s="164">
        <f t="shared" si="105"/>
        <v>0</v>
      </c>
      <c r="M412" s="164">
        <f t="shared" si="105"/>
        <v>0</v>
      </c>
      <c r="N412" s="164">
        <f t="shared" si="105"/>
        <v>0</v>
      </c>
      <c r="O412" s="164">
        <f t="shared" si="105"/>
        <v>0</v>
      </c>
      <c r="P412" s="164">
        <f t="shared" si="105"/>
        <v>0</v>
      </c>
      <c r="Q412" s="164">
        <f t="shared" si="105"/>
        <v>0</v>
      </c>
    </row>
    <row r="413" spans="1:17" ht="12" customHeight="1" x14ac:dyDescent="0.25">
      <c r="A413" s="163" t="s">
        <v>142</v>
      </c>
      <c r="B413" s="162"/>
      <c r="C413" s="162">
        <f>IF(C329=0,0,C329/0.086*1000000/C$62)</f>
        <v>0</v>
      </c>
      <c r="D413" s="162">
        <f t="shared" ref="D413:Q413" si="106">IF(D329=0,0,D329/0.086*1000000/D$62)</f>
        <v>0</v>
      </c>
      <c r="E413" s="162">
        <f t="shared" si="106"/>
        <v>0</v>
      </c>
      <c r="F413" s="162">
        <f t="shared" si="106"/>
        <v>0</v>
      </c>
      <c r="G413" s="162">
        <f t="shared" si="106"/>
        <v>0</v>
      </c>
      <c r="H413" s="162">
        <f t="shared" si="106"/>
        <v>0</v>
      </c>
      <c r="I413" s="162">
        <f t="shared" si="106"/>
        <v>0</v>
      </c>
      <c r="J413" s="162">
        <f t="shared" si="106"/>
        <v>0</v>
      </c>
      <c r="K413" s="162">
        <f t="shared" si="106"/>
        <v>0</v>
      </c>
      <c r="L413" s="162">
        <f t="shared" si="106"/>
        <v>0</v>
      </c>
      <c r="M413" s="162">
        <f t="shared" si="106"/>
        <v>0</v>
      </c>
      <c r="N413" s="162">
        <f t="shared" si="106"/>
        <v>0</v>
      </c>
      <c r="O413" s="162">
        <f t="shared" si="106"/>
        <v>0</v>
      </c>
      <c r="P413" s="162">
        <f t="shared" si="106"/>
        <v>0</v>
      </c>
      <c r="Q413" s="162">
        <f t="shared" si="106"/>
        <v>0</v>
      </c>
    </row>
    <row r="414" spans="1:17" ht="12" customHeight="1" x14ac:dyDescent="0.25">
      <c r="A414" s="161" t="s">
        <v>141</v>
      </c>
      <c r="B414" s="160"/>
      <c r="C414" s="160">
        <f>IF(C330=0,0,C330/0.086*1000000/C$63)</f>
        <v>0</v>
      </c>
      <c r="D414" s="160">
        <f t="shared" ref="D414:Q414" si="107">IF(D330=0,0,D330/0.086*1000000/D$63)</f>
        <v>0</v>
      </c>
      <c r="E414" s="160">
        <f t="shared" si="107"/>
        <v>0</v>
      </c>
      <c r="F414" s="160">
        <f t="shared" si="107"/>
        <v>0</v>
      </c>
      <c r="G414" s="160">
        <f t="shared" si="107"/>
        <v>0</v>
      </c>
      <c r="H414" s="160">
        <f t="shared" si="107"/>
        <v>0</v>
      </c>
      <c r="I414" s="160">
        <f t="shared" si="107"/>
        <v>0</v>
      </c>
      <c r="J414" s="160">
        <f t="shared" si="107"/>
        <v>0</v>
      </c>
      <c r="K414" s="160">
        <f t="shared" si="107"/>
        <v>0</v>
      </c>
      <c r="L414" s="160">
        <f t="shared" si="107"/>
        <v>0</v>
      </c>
      <c r="M414" s="160">
        <f t="shared" si="107"/>
        <v>0</v>
      </c>
      <c r="N414" s="160">
        <f t="shared" si="107"/>
        <v>0</v>
      </c>
      <c r="O414" s="160">
        <f t="shared" si="107"/>
        <v>0</v>
      </c>
      <c r="P414" s="160">
        <f t="shared" si="107"/>
        <v>0</v>
      </c>
      <c r="Q414" s="160">
        <f t="shared" si="107"/>
        <v>0</v>
      </c>
    </row>
    <row r="415" spans="1:17" ht="12" customHeight="1" x14ac:dyDescent="0.25">
      <c r="A415" s="148" t="s">
        <v>60</v>
      </c>
      <c r="B415" s="156"/>
      <c r="C415" s="156">
        <f t="shared" ref="C415:Q416" si="108">IF(C331=0,0,C331/0.086*1000000/C$63)</f>
        <v>0</v>
      </c>
      <c r="D415" s="156">
        <f t="shared" si="108"/>
        <v>0</v>
      </c>
      <c r="E415" s="156">
        <f t="shared" si="108"/>
        <v>0</v>
      </c>
      <c r="F415" s="156">
        <f t="shared" si="108"/>
        <v>0</v>
      </c>
      <c r="G415" s="156">
        <f t="shared" si="108"/>
        <v>0</v>
      </c>
      <c r="H415" s="156">
        <f t="shared" si="108"/>
        <v>0</v>
      </c>
      <c r="I415" s="156">
        <f t="shared" si="108"/>
        <v>0</v>
      </c>
      <c r="J415" s="156">
        <f t="shared" si="108"/>
        <v>0</v>
      </c>
      <c r="K415" s="156">
        <f t="shared" si="108"/>
        <v>0</v>
      </c>
      <c r="L415" s="156">
        <f t="shared" si="108"/>
        <v>0</v>
      </c>
      <c r="M415" s="156">
        <f t="shared" si="108"/>
        <v>0</v>
      </c>
      <c r="N415" s="156">
        <f t="shared" si="108"/>
        <v>0</v>
      </c>
      <c r="O415" s="156">
        <f t="shared" si="108"/>
        <v>0</v>
      </c>
      <c r="P415" s="156">
        <f t="shared" si="108"/>
        <v>0</v>
      </c>
      <c r="Q415" s="156">
        <f t="shared" si="108"/>
        <v>0</v>
      </c>
    </row>
    <row r="416" spans="1:17" ht="12" customHeight="1" x14ac:dyDescent="0.25">
      <c r="A416" s="148" t="s">
        <v>59</v>
      </c>
      <c r="B416" s="156"/>
      <c r="C416" s="156">
        <f t="shared" si="108"/>
        <v>0</v>
      </c>
      <c r="D416" s="156">
        <f t="shared" si="108"/>
        <v>0</v>
      </c>
      <c r="E416" s="156">
        <f t="shared" si="108"/>
        <v>0</v>
      </c>
      <c r="F416" s="156">
        <f t="shared" si="108"/>
        <v>0</v>
      </c>
      <c r="G416" s="156">
        <f t="shared" si="108"/>
        <v>0</v>
      </c>
      <c r="H416" s="156">
        <f t="shared" si="108"/>
        <v>0</v>
      </c>
      <c r="I416" s="156">
        <f t="shared" si="108"/>
        <v>0</v>
      </c>
      <c r="J416" s="156">
        <f t="shared" si="108"/>
        <v>0</v>
      </c>
      <c r="K416" s="156">
        <f t="shared" si="108"/>
        <v>0</v>
      </c>
      <c r="L416" s="156">
        <f t="shared" si="108"/>
        <v>0</v>
      </c>
      <c r="M416" s="156">
        <f t="shared" si="108"/>
        <v>0</v>
      </c>
      <c r="N416" s="156">
        <f t="shared" si="108"/>
        <v>0</v>
      </c>
      <c r="O416" s="156">
        <f t="shared" si="108"/>
        <v>0</v>
      </c>
      <c r="P416" s="156">
        <f t="shared" si="108"/>
        <v>0</v>
      </c>
      <c r="Q416" s="156">
        <f t="shared" si="108"/>
        <v>0</v>
      </c>
    </row>
    <row r="417" spans="1:17" ht="12" customHeight="1" x14ac:dyDescent="0.25">
      <c r="A417" s="158" t="s">
        <v>62</v>
      </c>
      <c r="B417" s="157"/>
      <c r="C417" s="157">
        <f>IF(C333=0,0,C333/0.086*1000000/SUM(C$65:C$67))</f>
        <v>0</v>
      </c>
      <c r="D417" s="157">
        <f t="shared" ref="D417:Q417" si="109">IF(D333=0,0,D333/0.086*1000000/SUM(D$65:D$67))</f>
        <v>0</v>
      </c>
      <c r="E417" s="157">
        <f t="shared" si="109"/>
        <v>0</v>
      </c>
      <c r="F417" s="157">
        <f t="shared" si="109"/>
        <v>0</v>
      </c>
      <c r="G417" s="157">
        <f t="shared" si="109"/>
        <v>0</v>
      </c>
      <c r="H417" s="157">
        <f t="shared" si="109"/>
        <v>0</v>
      </c>
      <c r="I417" s="157">
        <f t="shared" si="109"/>
        <v>0</v>
      </c>
      <c r="J417" s="157">
        <f t="shared" si="109"/>
        <v>0</v>
      </c>
      <c r="K417" s="157">
        <f t="shared" si="109"/>
        <v>0</v>
      </c>
      <c r="L417" s="157">
        <f t="shared" si="109"/>
        <v>0</v>
      </c>
      <c r="M417" s="157">
        <f t="shared" si="109"/>
        <v>0</v>
      </c>
      <c r="N417" s="157">
        <f t="shared" si="109"/>
        <v>0</v>
      </c>
      <c r="O417" s="157">
        <f t="shared" si="109"/>
        <v>0</v>
      </c>
      <c r="P417" s="157">
        <f t="shared" si="109"/>
        <v>0</v>
      </c>
      <c r="Q417" s="157">
        <f t="shared" si="109"/>
        <v>0</v>
      </c>
    </row>
    <row r="418" spans="1:17" ht="12" customHeight="1" x14ac:dyDescent="0.25">
      <c r="A418" s="23" t="s">
        <v>58</v>
      </c>
      <c r="B418" s="156"/>
      <c r="C418" s="156">
        <f>IF(C334=0,0,C334/0.086*1000000/C$65)</f>
        <v>0</v>
      </c>
      <c r="D418" s="156">
        <f t="shared" ref="D418:Q418" si="110">IF(D334=0,0,D334/0.086*1000000/D$65)</f>
        <v>0</v>
      </c>
      <c r="E418" s="156">
        <f t="shared" si="110"/>
        <v>0</v>
      </c>
      <c r="F418" s="156">
        <f t="shared" si="110"/>
        <v>0</v>
      </c>
      <c r="G418" s="156">
        <f t="shared" si="110"/>
        <v>0</v>
      </c>
      <c r="H418" s="156">
        <f t="shared" si="110"/>
        <v>0</v>
      </c>
      <c r="I418" s="156">
        <f t="shared" si="110"/>
        <v>0</v>
      </c>
      <c r="J418" s="156">
        <f t="shared" si="110"/>
        <v>0</v>
      </c>
      <c r="K418" s="156">
        <f t="shared" si="110"/>
        <v>0</v>
      </c>
      <c r="L418" s="156">
        <f t="shared" si="110"/>
        <v>0</v>
      </c>
      <c r="M418" s="156">
        <f t="shared" si="110"/>
        <v>0</v>
      </c>
      <c r="N418" s="156">
        <f t="shared" si="110"/>
        <v>0</v>
      </c>
      <c r="O418" s="156">
        <f t="shared" si="110"/>
        <v>0</v>
      </c>
      <c r="P418" s="156">
        <f t="shared" si="110"/>
        <v>0</v>
      </c>
      <c r="Q418" s="156">
        <f t="shared" si="110"/>
        <v>0</v>
      </c>
    </row>
    <row r="419" spans="1:17" ht="12" customHeight="1" x14ac:dyDescent="0.25">
      <c r="A419" s="23" t="s">
        <v>57</v>
      </c>
      <c r="B419" s="156"/>
      <c r="C419" s="156">
        <f>IF(C335=0,0,C335/0.086*1000000/C$66)</f>
        <v>0</v>
      </c>
      <c r="D419" s="156">
        <f t="shared" ref="D419:Q419" si="111">IF(D335=0,0,D335/0.086*1000000/D$66)</f>
        <v>0</v>
      </c>
      <c r="E419" s="156">
        <f t="shared" si="111"/>
        <v>0</v>
      </c>
      <c r="F419" s="156">
        <f t="shared" si="111"/>
        <v>0</v>
      </c>
      <c r="G419" s="156">
        <f t="shared" si="111"/>
        <v>0</v>
      </c>
      <c r="H419" s="156">
        <f t="shared" si="111"/>
        <v>0</v>
      </c>
      <c r="I419" s="156">
        <f t="shared" si="111"/>
        <v>0</v>
      </c>
      <c r="J419" s="156">
        <f t="shared" si="111"/>
        <v>0</v>
      </c>
      <c r="K419" s="156">
        <f t="shared" si="111"/>
        <v>0</v>
      </c>
      <c r="L419" s="156">
        <f t="shared" si="111"/>
        <v>0</v>
      </c>
      <c r="M419" s="156">
        <f t="shared" si="111"/>
        <v>0</v>
      </c>
      <c r="N419" s="156">
        <f t="shared" si="111"/>
        <v>0</v>
      </c>
      <c r="O419" s="156">
        <f t="shared" si="111"/>
        <v>0</v>
      </c>
      <c r="P419" s="156">
        <f t="shared" si="111"/>
        <v>0</v>
      </c>
      <c r="Q419" s="156">
        <f t="shared" si="111"/>
        <v>0</v>
      </c>
    </row>
    <row r="420" spans="1:17" ht="12" customHeight="1" x14ac:dyDescent="0.25">
      <c r="A420" s="29" t="s">
        <v>140</v>
      </c>
      <c r="B420" s="57"/>
      <c r="C420" s="57">
        <f>IF(C336=0,0,C336/0.086*1000000/C$67)</f>
        <v>0</v>
      </c>
      <c r="D420" s="57">
        <f t="shared" ref="D420:Q420" si="112">IF(D336=0,0,D336/0.086*1000000/D$67)</f>
        <v>0</v>
      </c>
      <c r="E420" s="57">
        <f t="shared" si="112"/>
        <v>0</v>
      </c>
      <c r="F420" s="57">
        <f t="shared" si="112"/>
        <v>0</v>
      </c>
      <c r="G420" s="57">
        <f t="shared" si="112"/>
        <v>0</v>
      </c>
      <c r="H420" s="57">
        <f t="shared" si="112"/>
        <v>0</v>
      </c>
      <c r="I420" s="57">
        <f t="shared" si="112"/>
        <v>0</v>
      </c>
      <c r="J420" s="57">
        <f t="shared" si="112"/>
        <v>0</v>
      </c>
      <c r="K420" s="57">
        <f t="shared" si="112"/>
        <v>0</v>
      </c>
      <c r="L420" s="57">
        <f t="shared" si="112"/>
        <v>0</v>
      </c>
      <c r="M420" s="57">
        <f t="shared" si="112"/>
        <v>0</v>
      </c>
      <c r="N420" s="57">
        <f t="shared" si="112"/>
        <v>0</v>
      </c>
      <c r="O420" s="57">
        <f t="shared" si="112"/>
        <v>0</v>
      </c>
      <c r="P420" s="57">
        <f t="shared" si="112"/>
        <v>0</v>
      </c>
      <c r="Q420" s="57">
        <f t="shared" si="112"/>
        <v>0</v>
      </c>
    </row>
    <row r="422" spans="1:17" ht="12" customHeight="1" x14ac:dyDescent="0.25">
      <c r="A422" s="152" t="s">
        <v>188</v>
      </c>
      <c r="B422" s="168"/>
      <c r="C422" s="168">
        <f t="shared" ref="C422:Q422" si="113">SUM(C423,C426,C428,C438)</f>
        <v>0</v>
      </c>
      <c r="D422" s="168">
        <f t="shared" si="113"/>
        <v>0</v>
      </c>
      <c r="E422" s="168">
        <f t="shared" si="113"/>
        <v>0</v>
      </c>
      <c r="F422" s="168">
        <f t="shared" si="113"/>
        <v>0</v>
      </c>
      <c r="G422" s="168">
        <f t="shared" si="113"/>
        <v>0</v>
      </c>
      <c r="H422" s="168">
        <f t="shared" si="113"/>
        <v>0</v>
      </c>
      <c r="I422" s="168">
        <f t="shared" si="113"/>
        <v>0</v>
      </c>
      <c r="J422" s="168">
        <f t="shared" si="113"/>
        <v>0</v>
      </c>
      <c r="K422" s="168">
        <f t="shared" si="113"/>
        <v>0</v>
      </c>
      <c r="L422" s="168">
        <f t="shared" si="113"/>
        <v>0</v>
      </c>
      <c r="M422" s="168">
        <f t="shared" si="113"/>
        <v>0</v>
      </c>
      <c r="N422" s="168">
        <f t="shared" si="113"/>
        <v>0</v>
      </c>
      <c r="O422" s="168">
        <f t="shared" si="113"/>
        <v>0</v>
      </c>
      <c r="P422" s="168">
        <f t="shared" si="113"/>
        <v>0</v>
      </c>
      <c r="Q422" s="168">
        <f t="shared" si="113"/>
        <v>0</v>
      </c>
    </row>
    <row r="423" spans="1:17" ht="12" customHeight="1" x14ac:dyDescent="0.25">
      <c r="A423" s="158" t="s">
        <v>65</v>
      </c>
      <c r="B423" s="157"/>
      <c r="C423" s="157">
        <f t="shared" ref="C423:Q423" si="114">SUM(C424:C425)</f>
        <v>0</v>
      </c>
      <c r="D423" s="157">
        <f t="shared" si="114"/>
        <v>0</v>
      </c>
      <c r="E423" s="157">
        <f t="shared" si="114"/>
        <v>0</v>
      </c>
      <c r="F423" s="157">
        <f t="shared" si="114"/>
        <v>0</v>
      </c>
      <c r="G423" s="157">
        <f t="shared" si="114"/>
        <v>0</v>
      </c>
      <c r="H423" s="157">
        <f t="shared" si="114"/>
        <v>0</v>
      </c>
      <c r="I423" s="157">
        <f t="shared" si="114"/>
        <v>0</v>
      </c>
      <c r="J423" s="157">
        <f t="shared" si="114"/>
        <v>0</v>
      </c>
      <c r="K423" s="157">
        <f t="shared" si="114"/>
        <v>0</v>
      </c>
      <c r="L423" s="157">
        <f t="shared" si="114"/>
        <v>0</v>
      </c>
      <c r="M423" s="157">
        <f t="shared" si="114"/>
        <v>0</v>
      </c>
      <c r="N423" s="157">
        <f t="shared" si="114"/>
        <v>0</v>
      </c>
      <c r="O423" s="157">
        <f t="shared" si="114"/>
        <v>0</v>
      </c>
      <c r="P423" s="157">
        <f t="shared" si="114"/>
        <v>0</v>
      </c>
      <c r="Q423" s="157">
        <f t="shared" si="114"/>
        <v>0</v>
      </c>
    </row>
    <row r="424" spans="1:17" ht="12" customHeight="1" x14ac:dyDescent="0.25">
      <c r="A424" s="23" t="s">
        <v>58</v>
      </c>
      <c r="B424" s="156"/>
      <c r="C424" s="156">
        <f t="shared" ref="C424:Q425" si="115">IF(C340=0,0,C340/0.086*1000000/C$55)</f>
        <v>0</v>
      </c>
      <c r="D424" s="156">
        <f t="shared" si="115"/>
        <v>0</v>
      </c>
      <c r="E424" s="156">
        <f t="shared" si="115"/>
        <v>0</v>
      </c>
      <c r="F424" s="156">
        <f t="shared" si="115"/>
        <v>0</v>
      </c>
      <c r="G424" s="156">
        <f t="shared" si="115"/>
        <v>0</v>
      </c>
      <c r="H424" s="156">
        <f t="shared" si="115"/>
        <v>0</v>
      </c>
      <c r="I424" s="156">
        <f t="shared" si="115"/>
        <v>0</v>
      </c>
      <c r="J424" s="156">
        <f t="shared" si="115"/>
        <v>0</v>
      </c>
      <c r="K424" s="156">
        <f t="shared" si="115"/>
        <v>0</v>
      </c>
      <c r="L424" s="156">
        <f t="shared" si="115"/>
        <v>0</v>
      </c>
      <c r="M424" s="156">
        <f t="shared" si="115"/>
        <v>0</v>
      </c>
      <c r="N424" s="156">
        <f t="shared" si="115"/>
        <v>0</v>
      </c>
      <c r="O424" s="156">
        <f t="shared" si="115"/>
        <v>0</v>
      </c>
      <c r="P424" s="156">
        <f t="shared" si="115"/>
        <v>0</v>
      </c>
      <c r="Q424" s="156">
        <f t="shared" si="115"/>
        <v>0</v>
      </c>
    </row>
    <row r="425" spans="1:17" ht="12" customHeight="1" x14ac:dyDescent="0.25">
      <c r="A425" s="23" t="s">
        <v>60</v>
      </c>
      <c r="B425" s="156"/>
      <c r="C425" s="156">
        <f t="shared" si="115"/>
        <v>0</v>
      </c>
      <c r="D425" s="156">
        <f t="shared" si="115"/>
        <v>0</v>
      </c>
      <c r="E425" s="156">
        <f t="shared" si="115"/>
        <v>0</v>
      </c>
      <c r="F425" s="156">
        <f t="shared" si="115"/>
        <v>0</v>
      </c>
      <c r="G425" s="156">
        <f t="shared" si="115"/>
        <v>0</v>
      </c>
      <c r="H425" s="156">
        <f t="shared" si="115"/>
        <v>0</v>
      </c>
      <c r="I425" s="156">
        <f t="shared" si="115"/>
        <v>0</v>
      </c>
      <c r="J425" s="156">
        <f t="shared" si="115"/>
        <v>0</v>
      </c>
      <c r="K425" s="156">
        <f t="shared" si="115"/>
        <v>0</v>
      </c>
      <c r="L425" s="156">
        <f t="shared" si="115"/>
        <v>0</v>
      </c>
      <c r="M425" s="156">
        <f t="shared" si="115"/>
        <v>0</v>
      </c>
      <c r="N425" s="156">
        <f t="shared" si="115"/>
        <v>0</v>
      </c>
      <c r="O425" s="156">
        <f t="shared" si="115"/>
        <v>0</v>
      </c>
      <c r="P425" s="156">
        <f t="shared" si="115"/>
        <v>0</v>
      </c>
      <c r="Q425" s="156">
        <f t="shared" si="115"/>
        <v>0</v>
      </c>
    </row>
    <row r="426" spans="1:17" ht="12" customHeight="1" x14ac:dyDescent="0.25">
      <c r="A426" s="158" t="s">
        <v>112</v>
      </c>
      <c r="B426" s="157"/>
      <c r="C426" s="157">
        <f t="shared" ref="C426:Q426" si="116">C427</f>
        <v>0</v>
      </c>
      <c r="D426" s="157">
        <f t="shared" si="116"/>
        <v>0</v>
      </c>
      <c r="E426" s="157">
        <f t="shared" si="116"/>
        <v>0</v>
      </c>
      <c r="F426" s="157">
        <f t="shared" si="116"/>
        <v>0</v>
      </c>
      <c r="G426" s="157">
        <f t="shared" si="116"/>
        <v>0</v>
      </c>
      <c r="H426" s="157">
        <f t="shared" si="116"/>
        <v>0</v>
      </c>
      <c r="I426" s="157">
        <f t="shared" si="116"/>
        <v>0</v>
      </c>
      <c r="J426" s="157">
        <f t="shared" si="116"/>
        <v>0</v>
      </c>
      <c r="K426" s="157">
        <f t="shared" si="116"/>
        <v>0</v>
      </c>
      <c r="L426" s="157">
        <f t="shared" si="116"/>
        <v>0</v>
      </c>
      <c r="M426" s="157">
        <f t="shared" si="116"/>
        <v>0</v>
      </c>
      <c r="N426" s="157">
        <f t="shared" si="116"/>
        <v>0</v>
      </c>
      <c r="O426" s="157">
        <f t="shared" si="116"/>
        <v>0</v>
      </c>
      <c r="P426" s="157">
        <f t="shared" si="116"/>
        <v>0</v>
      </c>
      <c r="Q426" s="157">
        <f t="shared" si="116"/>
        <v>0</v>
      </c>
    </row>
    <row r="427" spans="1:17" ht="12" customHeight="1" x14ac:dyDescent="0.25">
      <c r="A427" s="23" t="s">
        <v>60</v>
      </c>
      <c r="B427" s="156"/>
      <c r="C427" s="156">
        <f t="shared" ref="C427:Q427" si="117">IF(C343=0,0,C343/0.086*1000000/C$55)</f>
        <v>0</v>
      </c>
      <c r="D427" s="156">
        <f t="shared" si="117"/>
        <v>0</v>
      </c>
      <c r="E427" s="156">
        <f t="shared" si="117"/>
        <v>0</v>
      </c>
      <c r="F427" s="156">
        <f t="shared" si="117"/>
        <v>0</v>
      </c>
      <c r="G427" s="156">
        <f t="shared" si="117"/>
        <v>0</v>
      </c>
      <c r="H427" s="156">
        <f t="shared" si="117"/>
        <v>0</v>
      </c>
      <c r="I427" s="156">
        <f t="shared" si="117"/>
        <v>0</v>
      </c>
      <c r="J427" s="156">
        <f t="shared" si="117"/>
        <v>0</v>
      </c>
      <c r="K427" s="156">
        <f t="shared" si="117"/>
        <v>0</v>
      </c>
      <c r="L427" s="156">
        <f t="shared" si="117"/>
        <v>0</v>
      </c>
      <c r="M427" s="156">
        <f t="shared" si="117"/>
        <v>0</v>
      </c>
      <c r="N427" s="156">
        <f t="shared" si="117"/>
        <v>0</v>
      </c>
      <c r="O427" s="156">
        <f t="shared" si="117"/>
        <v>0</v>
      </c>
      <c r="P427" s="156">
        <f t="shared" si="117"/>
        <v>0</v>
      </c>
      <c r="Q427" s="156">
        <f t="shared" si="117"/>
        <v>0</v>
      </c>
    </row>
    <row r="428" spans="1:17" ht="12" customHeight="1" x14ac:dyDescent="0.25">
      <c r="A428" s="158" t="s">
        <v>63</v>
      </c>
      <c r="B428" s="157"/>
      <c r="C428" s="157">
        <f t="shared" ref="C428:Q428" si="118">IF(C344=0,0,C344/0.086*1000000/SUM(C$59:C$63))</f>
        <v>0</v>
      </c>
      <c r="D428" s="157">
        <f t="shared" si="118"/>
        <v>0</v>
      </c>
      <c r="E428" s="157">
        <f t="shared" si="118"/>
        <v>0</v>
      </c>
      <c r="F428" s="157">
        <f t="shared" si="118"/>
        <v>0</v>
      </c>
      <c r="G428" s="157">
        <f t="shared" si="118"/>
        <v>0</v>
      </c>
      <c r="H428" s="157">
        <f t="shared" si="118"/>
        <v>0</v>
      </c>
      <c r="I428" s="157">
        <f t="shared" si="118"/>
        <v>0</v>
      </c>
      <c r="J428" s="157">
        <f t="shared" si="118"/>
        <v>0</v>
      </c>
      <c r="K428" s="157">
        <f t="shared" si="118"/>
        <v>0</v>
      </c>
      <c r="L428" s="157">
        <f t="shared" si="118"/>
        <v>0</v>
      </c>
      <c r="M428" s="157">
        <f t="shared" si="118"/>
        <v>0</v>
      </c>
      <c r="N428" s="157">
        <f t="shared" si="118"/>
        <v>0</v>
      </c>
      <c r="O428" s="157">
        <f t="shared" si="118"/>
        <v>0</v>
      </c>
      <c r="P428" s="157">
        <f t="shared" si="118"/>
        <v>0</v>
      </c>
      <c r="Q428" s="157">
        <f t="shared" si="118"/>
        <v>0</v>
      </c>
    </row>
    <row r="429" spans="1:17" ht="12" customHeight="1" x14ac:dyDescent="0.25">
      <c r="A429" s="167" t="s">
        <v>171</v>
      </c>
      <c r="B429" s="132"/>
      <c r="C429" s="132">
        <f t="shared" ref="C429:Q429" si="119">IF(C345=0,0,C345/0.086*1000000/C$59)</f>
        <v>0</v>
      </c>
      <c r="D429" s="132">
        <f t="shared" si="119"/>
        <v>0</v>
      </c>
      <c r="E429" s="132">
        <f t="shared" si="119"/>
        <v>0</v>
      </c>
      <c r="F429" s="132">
        <f t="shared" si="119"/>
        <v>0</v>
      </c>
      <c r="G429" s="132">
        <f t="shared" si="119"/>
        <v>0</v>
      </c>
      <c r="H429" s="132">
        <f t="shared" si="119"/>
        <v>0</v>
      </c>
      <c r="I429" s="132">
        <f t="shared" si="119"/>
        <v>0</v>
      </c>
      <c r="J429" s="132">
        <f t="shared" si="119"/>
        <v>0</v>
      </c>
      <c r="K429" s="132">
        <f t="shared" si="119"/>
        <v>0</v>
      </c>
      <c r="L429" s="132">
        <f t="shared" si="119"/>
        <v>0</v>
      </c>
      <c r="M429" s="132">
        <f t="shared" si="119"/>
        <v>0</v>
      </c>
      <c r="N429" s="132">
        <f t="shared" si="119"/>
        <v>0</v>
      </c>
      <c r="O429" s="132">
        <f t="shared" si="119"/>
        <v>0</v>
      </c>
      <c r="P429" s="132">
        <f t="shared" si="119"/>
        <v>0</v>
      </c>
      <c r="Q429" s="132">
        <f t="shared" si="119"/>
        <v>0</v>
      </c>
    </row>
    <row r="430" spans="1:17" ht="12" customHeight="1" x14ac:dyDescent="0.25">
      <c r="A430" s="167" t="s">
        <v>144</v>
      </c>
      <c r="B430" s="132"/>
      <c r="C430" s="132">
        <f t="shared" ref="C430:Q430" si="120">IF(C346=0,0,C346/0.086*1000000/C$60)</f>
        <v>0</v>
      </c>
      <c r="D430" s="132">
        <f t="shared" si="120"/>
        <v>0</v>
      </c>
      <c r="E430" s="132">
        <f t="shared" si="120"/>
        <v>0</v>
      </c>
      <c r="F430" s="132">
        <f t="shared" si="120"/>
        <v>0</v>
      </c>
      <c r="G430" s="132">
        <f t="shared" si="120"/>
        <v>0</v>
      </c>
      <c r="H430" s="132">
        <f t="shared" si="120"/>
        <v>0</v>
      </c>
      <c r="I430" s="132">
        <f t="shared" si="120"/>
        <v>0</v>
      </c>
      <c r="J430" s="132">
        <f t="shared" si="120"/>
        <v>0</v>
      </c>
      <c r="K430" s="132">
        <f t="shared" si="120"/>
        <v>0</v>
      </c>
      <c r="L430" s="132">
        <f t="shared" si="120"/>
        <v>0</v>
      </c>
      <c r="M430" s="132">
        <f t="shared" si="120"/>
        <v>0</v>
      </c>
      <c r="N430" s="132">
        <f t="shared" si="120"/>
        <v>0</v>
      </c>
      <c r="O430" s="132">
        <f t="shared" si="120"/>
        <v>0</v>
      </c>
      <c r="P430" s="132">
        <f t="shared" si="120"/>
        <v>0</v>
      </c>
      <c r="Q430" s="132">
        <f t="shared" si="120"/>
        <v>0</v>
      </c>
    </row>
    <row r="431" spans="1:17" ht="12" customHeight="1" x14ac:dyDescent="0.25">
      <c r="A431" s="167" t="s">
        <v>143</v>
      </c>
      <c r="B431" s="132"/>
      <c r="C431" s="132">
        <f t="shared" ref="C431:Q433" si="121">IF(C347=0,0,C347/0.086*1000000/C$61)</f>
        <v>0</v>
      </c>
      <c r="D431" s="132">
        <f t="shared" si="121"/>
        <v>0</v>
      </c>
      <c r="E431" s="132">
        <f t="shared" si="121"/>
        <v>0</v>
      </c>
      <c r="F431" s="132">
        <f t="shared" si="121"/>
        <v>0</v>
      </c>
      <c r="G431" s="132">
        <f t="shared" si="121"/>
        <v>0</v>
      </c>
      <c r="H431" s="132">
        <f t="shared" si="121"/>
        <v>0</v>
      </c>
      <c r="I431" s="132">
        <f t="shared" si="121"/>
        <v>0</v>
      </c>
      <c r="J431" s="132">
        <f t="shared" si="121"/>
        <v>0</v>
      </c>
      <c r="K431" s="132">
        <f t="shared" si="121"/>
        <v>0</v>
      </c>
      <c r="L431" s="132">
        <f t="shared" si="121"/>
        <v>0</v>
      </c>
      <c r="M431" s="132">
        <f t="shared" si="121"/>
        <v>0</v>
      </c>
      <c r="N431" s="132">
        <f t="shared" si="121"/>
        <v>0</v>
      </c>
      <c r="O431" s="132">
        <f t="shared" si="121"/>
        <v>0</v>
      </c>
      <c r="P431" s="132">
        <f t="shared" si="121"/>
        <v>0</v>
      </c>
      <c r="Q431" s="132">
        <f t="shared" si="121"/>
        <v>0</v>
      </c>
    </row>
    <row r="432" spans="1:17" ht="12" customHeight="1" x14ac:dyDescent="0.25">
      <c r="A432" s="166" t="s">
        <v>57</v>
      </c>
      <c r="B432" s="165"/>
      <c r="C432" s="165">
        <f t="shared" si="121"/>
        <v>0</v>
      </c>
      <c r="D432" s="165">
        <f t="shared" si="121"/>
        <v>0</v>
      </c>
      <c r="E432" s="165">
        <f t="shared" si="121"/>
        <v>0</v>
      </c>
      <c r="F432" s="165">
        <f t="shared" si="121"/>
        <v>0</v>
      </c>
      <c r="G432" s="165">
        <f t="shared" si="121"/>
        <v>0</v>
      </c>
      <c r="H432" s="165">
        <f t="shared" si="121"/>
        <v>0</v>
      </c>
      <c r="I432" s="165">
        <f t="shared" si="121"/>
        <v>0</v>
      </c>
      <c r="J432" s="165">
        <f t="shared" si="121"/>
        <v>0</v>
      </c>
      <c r="K432" s="165">
        <f t="shared" si="121"/>
        <v>0</v>
      </c>
      <c r="L432" s="165">
        <f t="shared" si="121"/>
        <v>0</v>
      </c>
      <c r="M432" s="165">
        <f t="shared" si="121"/>
        <v>0</v>
      </c>
      <c r="N432" s="165">
        <f t="shared" si="121"/>
        <v>0</v>
      </c>
      <c r="O432" s="165">
        <f t="shared" si="121"/>
        <v>0</v>
      </c>
      <c r="P432" s="165">
        <f t="shared" si="121"/>
        <v>0</v>
      </c>
      <c r="Q432" s="165">
        <f t="shared" si="121"/>
        <v>0</v>
      </c>
    </row>
    <row r="433" spans="1:17" ht="12" customHeight="1" x14ac:dyDescent="0.25">
      <c r="A433" s="147" t="s">
        <v>59</v>
      </c>
      <c r="B433" s="164"/>
      <c r="C433" s="164">
        <f t="shared" si="121"/>
        <v>0</v>
      </c>
      <c r="D433" s="164">
        <f t="shared" si="121"/>
        <v>0</v>
      </c>
      <c r="E433" s="164">
        <f t="shared" si="121"/>
        <v>0</v>
      </c>
      <c r="F433" s="164">
        <f t="shared" si="121"/>
        <v>0</v>
      </c>
      <c r="G433" s="164">
        <f t="shared" si="121"/>
        <v>0</v>
      </c>
      <c r="H433" s="164">
        <f t="shared" si="121"/>
        <v>0</v>
      </c>
      <c r="I433" s="164">
        <f t="shared" si="121"/>
        <v>0</v>
      </c>
      <c r="J433" s="164">
        <f t="shared" si="121"/>
        <v>0</v>
      </c>
      <c r="K433" s="164">
        <f t="shared" si="121"/>
        <v>0</v>
      </c>
      <c r="L433" s="164">
        <f t="shared" si="121"/>
        <v>0</v>
      </c>
      <c r="M433" s="164">
        <f t="shared" si="121"/>
        <v>0</v>
      </c>
      <c r="N433" s="164">
        <f t="shared" si="121"/>
        <v>0</v>
      </c>
      <c r="O433" s="164">
        <f t="shared" si="121"/>
        <v>0</v>
      </c>
      <c r="P433" s="164">
        <f t="shared" si="121"/>
        <v>0</v>
      </c>
      <c r="Q433" s="164">
        <f t="shared" si="121"/>
        <v>0</v>
      </c>
    </row>
    <row r="434" spans="1:17" ht="12" customHeight="1" x14ac:dyDescent="0.25">
      <c r="A434" s="163" t="s">
        <v>142</v>
      </c>
      <c r="B434" s="162"/>
      <c r="C434" s="162">
        <f t="shared" ref="C434:Q434" si="122">IF(C350=0,0,C350/0.086*1000000/C$62)</f>
        <v>0</v>
      </c>
      <c r="D434" s="162">
        <f t="shared" si="122"/>
        <v>0</v>
      </c>
      <c r="E434" s="162">
        <f t="shared" si="122"/>
        <v>0</v>
      </c>
      <c r="F434" s="162">
        <f t="shared" si="122"/>
        <v>0</v>
      </c>
      <c r="G434" s="162">
        <f t="shared" si="122"/>
        <v>0</v>
      </c>
      <c r="H434" s="162">
        <f t="shared" si="122"/>
        <v>0</v>
      </c>
      <c r="I434" s="162">
        <f t="shared" si="122"/>
        <v>0</v>
      </c>
      <c r="J434" s="162">
        <f t="shared" si="122"/>
        <v>0</v>
      </c>
      <c r="K434" s="162">
        <f t="shared" si="122"/>
        <v>0</v>
      </c>
      <c r="L434" s="162">
        <f t="shared" si="122"/>
        <v>0</v>
      </c>
      <c r="M434" s="162">
        <f t="shared" si="122"/>
        <v>0</v>
      </c>
      <c r="N434" s="162">
        <f t="shared" si="122"/>
        <v>0</v>
      </c>
      <c r="O434" s="162">
        <f t="shared" si="122"/>
        <v>0</v>
      </c>
      <c r="P434" s="162">
        <f t="shared" si="122"/>
        <v>0</v>
      </c>
      <c r="Q434" s="162">
        <f t="shared" si="122"/>
        <v>0</v>
      </c>
    </row>
    <row r="435" spans="1:17" ht="12" customHeight="1" x14ac:dyDescent="0.25">
      <c r="A435" s="161" t="s">
        <v>141</v>
      </c>
      <c r="B435" s="160"/>
      <c r="C435" s="160">
        <f t="shared" ref="C435:Q437" si="123">IF(C351=0,0,C351/0.086*1000000/C$63)</f>
        <v>0</v>
      </c>
      <c r="D435" s="160">
        <f t="shared" si="123"/>
        <v>0</v>
      </c>
      <c r="E435" s="160">
        <f t="shared" si="123"/>
        <v>0</v>
      </c>
      <c r="F435" s="160">
        <f t="shared" si="123"/>
        <v>0</v>
      </c>
      <c r="G435" s="160">
        <f t="shared" si="123"/>
        <v>0</v>
      </c>
      <c r="H435" s="160">
        <f t="shared" si="123"/>
        <v>0</v>
      </c>
      <c r="I435" s="160">
        <f t="shared" si="123"/>
        <v>0</v>
      </c>
      <c r="J435" s="160">
        <f t="shared" si="123"/>
        <v>0</v>
      </c>
      <c r="K435" s="160">
        <f t="shared" si="123"/>
        <v>0</v>
      </c>
      <c r="L435" s="160">
        <f t="shared" si="123"/>
        <v>0</v>
      </c>
      <c r="M435" s="160">
        <f t="shared" si="123"/>
        <v>0</v>
      </c>
      <c r="N435" s="160">
        <f t="shared" si="123"/>
        <v>0</v>
      </c>
      <c r="O435" s="160">
        <f t="shared" si="123"/>
        <v>0</v>
      </c>
      <c r="P435" s="160">
        <f t="shared" si="123"/>
        <v>0</v>
      </c>
      <c r="Q435" s="160">
        <f t="shared" si="123"/>
        <v>0</v>
      </c>
    </row>
    <row r="436" spans="1:17" ht="12" customHeight="1" x14ac:dyDescent="0.25">
      <c r="A436" s="148" t="s">
        <v>60</v>
      </c>
      <c r="B436" s="156"/>
      <c r="C436" s="156">
        <f t="shared" si="123"/>
        <v>0</v>
      </c>
      <c r="D436" s="156">
        <f t="shared" si="123"/>
        <v>0</v>
      </c>
      <c r="E436" s="156">
        <f t="shared" si="123"/>
        <v>0</v>
      </c>
      <c r="F436" s="156">
        <f t="shared" si="123"/>
        <v>0</v>
      </c>
      <c r="G436" s="156">
        <f t="shared" si="123"/>
        <v>0</v>
      </c>
      <c r="H436" s="156">
        <f t="shared" si="123"/>
        <v>0</v>
      </c>
      <c r="I436" s="156">
        <f t="shared" si="123"/>
        <v>0</v>
      </c>
      <c r="J436" s="156">
        <f t="shared" si="123"/>
        <v>0</v>
      </c>
      <c r="K436" s="156">
        <f t="shared" si="123"/>
        <v>0</v>
      </c>
      <c r="L436" s="156">
        <f t="shared" si="123"/>
        <v>0</v>
      </c>
      <c r="M436" s="156">
        <f t="shared" si="123"/>
        <v>0</v>
      </c>
      <c r="N436" s="156">
        <f t="shared" si="123"/>
        <v>0</v>
      </c>
      <c r="O436" s="156">
        <f t="shared" si="123"/>
        <v>0</v>
      </c>
      <c r="P436" s="156">
        <f t="shared" si="123"/>
        <v>0</v>
      </c>
      <c r="Q436" s="156">
        <f t="shared" si="123"/>
        <v>0</v>
      </c>
    </row>
    <row r="437" spans="1:17" ht="12" customHeight="1" x14ac:dyDescent="0.25">
      <c r="A437" s="148" t="s">
        <v>59</v>
      </c>
      <c r="B437" s="156"/>
      <c r="C437" s="156">
        <f t="shared" si="123"/>
        <v>0</v>
      </c>
      <c r="D437" s="156">
        <f t="shared" si="123"/>
        <v>0</v>
      </c>
      <c r="E437" s="156">
        <f t="shared" si="123"/>
        <v>0</v>
      </c>
      <c r="F437" s="156">
        <f t="shared" si="123"/>
        <v>0</v>
      </c>
      <c r="G437" s="156">
        <f t="shared" si="123"/>
        <v>0</v>
      </c>
      <c r="H437" s="156">
        <f t="shared" si="123"/>
        <v>0</v>
      </c>
      <c r="I437" s="156">
        <f t="shared" si="123"/>
        <v>0</v>
      </c>
      <c r="J437" s="156">
        <f t="shared" si="123"/>
        <v>0</v>
      </c>
      <c r="K437" s="156">
        <f t="shared" si="123"/>
        <v>0</v>
      </c>
      <c r="L437" s="156">
        <f t="shared" si="123"/>
        <v>0</v>
      </c>
      <c r="M437" s="156">
        <f t="shared" si="123"/>
        <v>0</v>
      </c>
      <c r="N437" s="156">
        <f t="shared" si="123"/>
        <v>0</v>
      </c>
      <c r="O437" s="156">
        <f t="shared" si="123"/>
        <v>0</v>
      </c>
      <c r="P437" s="156">
        <f t="shared" si="123"/>
        <v>0</v>
      </c>
      <c r="Q437" s="156">
        <f t="shared" si="123"/>
        <v>0</v>
      </c>
    </row>
    <row r="438" spans="1:17" ht="12" customHeight="1" x14ac:dyDescent="0.25">
      <c r="A438" s="158" t="s">
        <v>62</v>
      </c>
      <c r="B438" s="157"/>
      <c r="C438" s="157">
        <f t="shared" ref="C438:Q438" si="124">IF(C354=0,0,C354/0.086*1000000/SUM(C$65:C$67))</f>
        <v>0</v>
      </c>
      <c r="D438" s="157">
        <f t="shared" si="124"/>
        <v>0</v>
      </c>
      <c r="E438" s="157">
        <f t="shared" si="124"/>
        <v>0</v>
      </c>
      <c r="F438" s="157">
        <f t="shared" si="124"/>
        <v>0</v>
      </c>
      <c r="G438" s="157">
        <f t="shared" si="124"/>
        <v>0</v>
      </c>
      <c r="H438" s="157">
        <f t="shared" si="124"/>
        <v>0</v>
      </c>
      <c r="I438" s="157">
        <f t="shared" si="124"/>
        <v>0</v>
      </c>
      <c r="J438" s="157">
        <f t="shared" si="124"/>
        <v>0</v>
      </c>
      <c r="K438" s="157">
        <f t="shared" si="124"/>
        <v>0</v>
      </c>
      <c r="L438" s="157">
        <f t="shared" si="124"/>
        <v>0</v>
      </c>
      <c r="M438" s="157">
        <f t="shared" si="124"/>
        <v>0</v>
      </c>
      <c r="N438" s="157">
        <f t="shared" si="124"/>
        <v>0</v>
      </c>
      <c r="O438" s="157">
        <f t="shared" si="124"/>
        <v>0</v>
      </c>
      <c r="P438" s="157">
        <f t="shared" si="124"/>
        <v>0</v>
      </c>
      <c r="Q438" s="157">
        <f t="shared" si="124"/>
        <v>0</v>
      </c>
    </row>
    <row r="439" spans="1:17" ht="12" customHeight="1" x14ac:dyDescent="0.25">
      <c r="A439" s="23" t="s">
        <v>58</v>
      </c>
      <c r="B439" s="156"/>
      <c r="C439" s="156">
        <f t="shared" ref="C439:Q439" si="125">IF(C355=0,0,C355/0.086*1000000/C$65)</f>
        <v>0</v>
      </c>
      <c r="D439" s="156">
        <f t="shared" si="125"/>
        <v>0</v>
      </c>
      <c r="E439" s="156">
        <f t="shared" si="125"/>
        <v>0</v>
      </c>
      <c r="F439" s="156">
        <f t="shared" si="125"/>
        <v>0</v>
      </c>
      <c r="G439" s="156">
        <f t="shared" si="125"/>
        <v>0</v>
      </c>
      <c r="H439" s="156">
        <f t="shared" si="125"/>
        <v>0</v>
      </c>
      <c r="I439" s="156">
        <f t="shared" si="125"/>
        <v>0</v>
      </c>
      <c r="J439" s="156">
        <f t="shared" si="125"/>
        <v>0</v>
      </c>
      <c r="K439" s="156">
        <f t="shared" si="125"/>
        <v>0</v>
      </c>
      <c r="L439" s="156">
        <f t="shared" si="125"/>
        <v>0</v>
      </c>
      <c r="M439" s="156">
        <f t="shared" si="125"/>
        <v>0</v>
      </c>
      <c r="N439" s="156">
        <f t="shared" si="125"/>
        <v>0</v>
      </c>
      <c r="O439" s="156">
        <f t="shared" si="125"/>
        <v>0</v>
      </c>
      <c r="P439" s="156">
        <f t="shared" si="125"/>
        <v>0</v>
      </c>
      <c r="Q439" s="156">
        <f t="shared" si="125"/>
        <v>0</v>
      </c>
    </row>
    <row r="440" spans="1:17" ht="12" customHeight="1" x14ac:dyDescent="0.25">
      <c r="A440" s="23" t="s">
        <v>57</v>
      </c>
      <c r="B440" s="156"/>
      <c r="C440" s="156">
        <f t="shared" ref="C440:Q440" si="126">IF(C356=0,0,C356/0.086*1000000/C$66)</f>
        <v>0</v>
      </c>
      <c r="D440" s="156">
        <f t="shared" si="126"/>
        <v>0</v>
      </c>
      <c r="E440" s="156">
        <f t="shared" si="126"/>
        <v>0</v>
      </c>
      <c r="F440" s="156">
        <f t="shared" si="126"/>
        <v>0</v>
      </c>
      <c r="G440" s="156">
        <f t="shared" si="126"/>
        <v>0</v>
      </c>
      <c r="H440" s="156">
        <f t="shared" si="126"/>
        <v>0</v>
      </c>
      <c r="I440" s="156">
        <f t="shared" si="126"/>
        <v>0</v>
      </c>
      <c r="J440" s="156">
        <f t="shared" si="126"/>
        <v>0</v>
      </c>
      <c r="K440" s="156">
        <f t="shared" si="126"/>
        <v>0</v>
      </c>
      <c r="L440" s="156">
        <f t="shared" si="126"/>
        <v>0</v>
      </c>
      <c r="M440" s="156">
        <f t="shared" si="126"/>
        <v>0</v>
      </c>
      <c r="N440" s="156">
        <f t="shared" si="126"/>
        <v>0</v>
      </c>
      <c r="O440" s="156">
        <f t="shared" si="126"/>
        <v>0</v>
      </c>
      <c r="P440" s="156">
        <f t="shared" si="126"/>
        <v>0</v>
      </c>
      <c r="Q440" s="156">
        <f t="shared" si="126"/>
        <v>0</v>
      </c>
    </row>
    <row r="441" spans="1:17" ht="12" customHeight="1" x14ac:dyDescent="0.25">
      <c r="A441" s="29" t="s">
        <v>140</v>
      </c>
      <c r="B441" s="57"/>
      <c r="C441" s="57">
        <f t="shared" ref="C441:Q441" si="127">IF(C357=0,0,C357/0.086*1000000/C$67)</f>
        <v>0</v>
      </c>
      <c r="D441" s="57">
        <f t="shared" si="127"/>
        <v>0</v>
      </c>
      <c r="E441" s="57">
        <f t="shared" si="127"/>
        <v>0</v>
      </c>
      <c r="F441" s="57">
        <f t="shared" si="127"/>
        <v>0</v>
      </c>
      <c r="G441" s="57">
        <f t="shared" si="127"/>
        <v>0</v>
      </c>
      <c r="H441" s="57">
        <f t="shared" si="127"/>
        <v>0</v>
      </c>
      <c r="I441" s="57">
        <f t="shared" si="127"/>
        <v>0</v>
      </c>
      <c r="J441" s="57">
        <f t="shared" si="127"/>
        <v>0</v>
      </c>
      <c r="K441" s="57">
        <f t="shared" si="127"/>
        <v>0</v>
      </c>
      <c r="L441" s="57">
        <f t="shared" si="127"/>
        <v>0</v>
      </c>
      <c r="M441" s="57">
        <f t="shared" si="127"/>
        <v>0</v>
      </c>
      <c r="N441" s="57">
        <f t="shared" si="127"/>
        <v>0</v>
      </c>
      <c r="O441" s="57">
        <f t="shared" si="127"/>
        <v>0</v>
      </c>
      <c r="P441" s="57">
        <f t="shared" si="127"/>
        <v>0</v>
      </c>
      <c r="Q441" s="57">
        <f t="shared" si="127"/>
        <v>0</v>
      </c>
    </row>
    <row r="443" spans="1:17" ht="12" customHeight="1" x14ac:dyDescent="0.25">
      <c r="A443" s="152" t="s">
        <v>187</v>
      </c>
      <c r="B443" s="168"/>
      <c r="C443" s="168">
        <f t="shared" ref="C443:Q443" si="128">SUM(C444,C447,C449,C459)</f>
        <v>0</v>
      </c>
      <c r="D443" s="168">
        <f t="shared" si="128"/>
        <v>0</v>
      </c>
      <c r="E443" s="168">
        <f t="shared" si="128"/>
        <v>0</v>
      </c>
      <c r="F443" s="168">
        <f t="shared" si="128"/>
        <v>0</v>
      </c>
      <c r="G443" s="168">
        <f t="shared" si="128"/>
        <v>0</v>
      </c>
      <c r="H443" s="168">
        <f t="shared" si="128"/>
        <v>0</v>
      </c>
      <c r="I443" s="168">
        <f t="shared" si="128"/>
        <v>0</v>
      </c>
      <c r="J443" s="168">
        <f t="shared" si="128"/>
        <v>0</v>
      </c>
      <c r="K443" s="168">
        <f t="shared" si="128"/>
        <v>0</v>
      </c>
      <c r="L443" s="168">
        <f t="shared" si="128"/>
        <v>0</v>
      </c>
      <c r="M443" s="168">
        <f t="shared" si="128"/>
        <v>0</v>
      </c>
      <c r="N443" s="168">
        <f t="shared" si="128"/>
        <v>0</v>
      </c>
      <c r="O443" s="168">
        <f t="shared" si="128"/>
        <v>0</v>
      </c>
      <c r="P443" s="168">
        <f t="shared" si="128"/>
        <v>0</v>
      </c>
      <c r="Q443" s="168">
        <f t="shared" si="128"/>
        <v>0</v>
      </c>
    </row>
    <row r="444" spans="1:17" ht="12" customHeight="1" x14ac:dyDescent="0.25">
      <c r="A444" s="158" t="s">
        <v>65</v>
      </c>
      <c r="B444" s="157"/>
      <c r="C444" s="157">
        <f t="shared" ref="C444:Q444" si="129">SUM(C445:C446)</f>
        <v>0</v>
      </c>
      <c r="D444" s="157">
        <f t="shared" si="129"/>
        <v>0</v>
      </c>
      <c r="E444" s="157">
        <f t="shared" si="129"/>
        <v>0</v>
      </c>
      <c r="F444" s="157">
        <f t="shared" si="129"/>
        <v>0</v>
      </c>
      <c r="G444" s="157">
        <f t="shared" si="129"/>
        <v>0</v>
      </c>
      <c r="H444" s="157">
        <f t="shared" si="129"/>
        <v>0</v>
      </c>
      <c r="I444" s="157">
        <f t="shared" si="129"/>
        <v>0</v>
      </c>
      <c r="J444" s="157">
        <f t="shared" si="129"/>
        <v>0</v>
      </c>
      <c r="K444" s="157">
        <f t="shared" si="129"/>
        <v>0</v>
      </c>
      <c r="L444" s="157">
        <f t="shared" si="129"/>
        <v>0</v>
      </c>
      <c r="M444" s="157">
        <f t="shared" si="129"/>
        <v>0</v>
      </c>
      <c r="N444" s="157">
        <f t="shared" si="129"/>
        <v>0</v>
      </c>
      <c r="O444" s="157">
        <f t="shared" si="129"/>
        <v>0</v>
      </c>
      <c r="P444" s="157">
        <f t="shared" si="129"/>
        <v>0</v>
      </c>
      <c r="Q444" s="157">
        <f t="shared" si="129"/>
        <v>0</v>
      </c>
    </row>
    <row r="445" spans="1:17" ht="12" customHeight="1" x14ac:dyDescent="0.25">
      <c r="A445" s="23" t="s">
        <v>58</v>
      </c>
      <c r="B445" s="156"/>
      <c r="C445" s="156">
        <f t="shared" ref="C445:Q445" si="130">IF(C382=0,0,C382*1000000/C$55)</f>
        <v>0</v>
      </c>
      <c r="D445" s="156">
        <f t="shared" si="130"/>
        <v>0</v>
      </c>
      <c r="E445" s="156">
        <f t="shared" si="130"/>
        <v>0</v>
      </c>
      <c r="F445" s="156">
        <f t="shared" si="130"/>
        <v>0</v>
      </c>
      <c r="G445" s="156">
        <f t="shared" si="130"/>
        <v>0</v>
      </c>
      <c r="H445" s="156">
        <f t="shared" si="130"/>
        <v>0</v>
      </c>
      <c r="I445" s="156">
        <f t="shared" si="130"/>
        <v>0</v>
      </c>
      <c r="J445" s="156">
        <f t="shared" si="130"/>
        <v>0</v>
      </c>
      <c r="K445" s="156">
        <f t="shared" si="130"/>
        <v>0</v>
      </c>
      <c r="L445" s="156">
        <f t="shared" si="130"/>
        <v>0</v>
      </c>
      <c r="M445" s="156">
        <f t="shared" si="130"/>
        <v>0</v>
      </c>
      <c r="N445" s="156">
        <f t="shared" si="130"/>
        <v>0</v>
      </c>
      <c r="O445" s="156">
        <f t="shared" si="130"/>
        <v>0</v>
      </c>
      <c r="P445" s="156">
        <f t="shared" si="130"/>
        <v>0</v>
      </c>
      <c r="Q445" s="156">
        <f t="shared" si="130"/>
        <v>0</v>
      </c>
    </row>
    <row r="446" spans="1:17" ht="12" customHeight="1" x14ac:dyDescent="0.25">
      <c r="A446" s="23" t="s">
        <v>60</v>
      </c>
      <c r="B446" s="156"/>
      <c r="C446" s="156">
        <f t="shared" ref="C446:Q446" si="131">IF(C383=0,0,C383*1000000/C$55)</f>
        <v>0</v>
      </c>
      <c r="D446" s="156">
        <f t="shared" si="131"/>
        <v>0</v>
      </c>
      <c r="E446" s="156">
        <f t="shared" si="131"/>
        <v>0</v>
      </c>
      <c r="F446" s="156">
        <f t="shared" si="131"/>
        <v>0</v>
      </c>
      <c r="G446" s="156">
        <f t="shared" si="131"/>
        <v>0</v>
      </c>
      <c r="H446" s="156">
        <f t="shared" si="131"/>
        <v>0</v>
      </c>
      <c r="I446" s="156">
        <f t="shared" si="131"/>
        <v>0</v>
      </c>
      <c r="J446" s="156">
        <f t="shared" si="131"/>
        <v>0</v>
      </c>
      <c r="K446" s="156">
        <f t="shared" si="131"/>
        <v>0</v>
      </c>
      <c r="L446" s="156">
        <f t="shared" si="131"/>
        <v>0</v>
      </c>
      <c r="M446" s="156">
        <f t="shared" si="131"/>
        <v>0</v>
      </c>
      <c r="N446" s="156">
        <f t="shared" si="131"/>
        <v>0</v>
      </c>
      <c r="O446" s="156">
        <f t="shared" si="131"/>
        <v>0</v>
      </c>
      <c r="P446" s="156">
        <f t="shared" si="131"/>
        <v>0</v>
      </c>
      <c r="Q446" s="156">
        <f t="shared" si="131"/>
        <v>0</v>
      </c>
    </row>
    <row r="447" spans="1:17" ht="12" customHeight="1" x14ac:dyDescent="0.25">
      <c r="A447" s="158" t="s">
        <v>112</v>
      </c>
      <c r="B447" s="157"/>
      <c r="C447" s="157">
        <f t="shared" ref="C447:Q447" si="132">C448</f>
        <v>0</v>
      </c>
      <c r="D447" s="157">
        <f t="shared" si="132"/>
        <v>0</v>
      </c>
      <c r="E447" s="157">
        <f t="shared" si="132"/>
        <v>0</v>
      </c>
      <c r="F447" s="157">
        <f t="shared" si="132"/>
        <v>0</v>
      </c>
      <c r="G447" s="157">
        <f t="shared" si="132"/>
        <v>0</v>
      </c>
      <c r="H447" s="157">
        <f t="shared" si="132"/>
        <v>0</v>
      </c>
      <c r="I447" s="157">
        <f t="shared" si="132"/>
        <v>0</v>
      </c>
      <c r="J447" s="157">
        <f t="shared" si="132"/>
        <v>0</v>
      </c>
      <c r="K447" s="157">
        <f t="shared" si="132"/>
        <v>0</v>
      </c>
      <c r="L447" s="157">
        <f t="shared" si="132"/>
        <v>0</v>
      </c>
      <c r="M447" s="157">
        <f t="shared" si="132"/>
        <v>0</v>
      </c>
      <c r="N447" s="157">
        <f t="shared" si="132"/>
        <v>0</v>
      </c>
      <c r="O447" s="157">
        <f t="shared" si="132"/>
        <v>0</v>
      </c>
      <c r="P447" s="157">
        <f t="shared" si="132"/>
        <v>0</v>
      </c>
      <c r="Q447" s="157">
        <f t="shared" si="132"/>
        <v>0</v>
      </c>
    </row>
    <row r="448" spans="1:17" ht="12" customHeight="1" x14ac:dyDescent="0.25">
      <c r="A448" s="23" t="s">
        <v>60</v>
      </c>
      <c r="B448" s="156"/>
      <c r="C448" s="156">
        <f t="shared" ref="C448:Q448" si="133">IF(C385=0,0,C385*1000000/C$55)</f>
        <v>0</v>
      </c>
      <c r="D448" s="156">
        <f t="shared" si="133"/>
        <v>0</v>
      </c>
      <c r="E448" s="156">
        <f t="shared" si="133"/>
        <v>0</v>
      </c>
      <c r="F448" s="156">
        <f t="shared" si="133"/>
        <v>0</v>
      </c>
      <c r="G448" s="156">
        <f t="shared" si="133"/>
        <v>0</v>
      </c>
      <c r="H448" s="156">
        <f t="shared" si="133"/>
        <v>0</v>
      </c>
      <c r="I448" s="156">
        <f t="shared" si="133"/>
        <v>0</v>
      </c>
      <c r="J448" s="156">
        <f t="shared" si="133"/>
        <v>0</v>
      </c>
      <c r="K448" s="156">
        <f t="shared" si="133"/>
        <v>0</v>
      </c>
      <c r="L448" s="156">
        <f t="shared" si="133"/>
        <v>0</v>
      </c>
      <c r="M448" s="156">
        <f t="shared" si="133"/>
        <v>0</v>
      </c>
      <c r="N448" s="156">
        <f t="shared" si="133"/>
        <v>0</v>
      </c>
      <c r="O448" s="156">
        <f t="shared" si="133"/>
        <v>0</v>
      </c>
      <c r="P448" s="156">
        <f t="shared" si="133"/>
        <v>0</v>
      </c>
      <c r="Q448" s="156">
        <f t="shared" si="133"/>
        <v>0</v>
      </c>
    </row>
    <row r="449" spans="1:17" ht="12" customHeight="1" x14ac:dyDescent="0.25">
      <c r="A449" s="158" t="s">
        <v>63</v>
      </c>
      <c r="B449" s="157"/>
      <c r="C449" s="157">
        <f t="shared" ref="C449:Q449" si="134">IF(C386=0,0,C386*1000000/SUM(C$59:C$63))</f>
        <v>0</v>
      </c>
      <c r="D449" s="157">
        <f t="shared" si="134"/>
        <v>0</v>
      </c>
      <c r="E449" s="157">
        <f t="shared" si="134"/>
        <v>0</v>
      </c>
      <c r="F449" s="157">
        <f t="shared" si="134"/>
        <v>0</v>
      </c>
      <c r="G449" s="157">
        <f t="shared" si="134"/>
        <v>0</v>
      </c>
      <c r="H449" s="157">
        <f t="shared" si="134"/>
        <v>0</v>
      </c>
      <c r="I449" s="157">
        <f t="shared" si="134"/>
        <v>0</v>
      </c>
      <c r="J449" s="157">
        <f t="shared" si="134"/>
        <v>0</v>
      </c>
      <c r="K449" s="157">
        <f t="shared" si="134"/>
        <v>0</v>
      </c>
      <c r="L449" s="157">
        <f t="shared" si="134"/>
        <v>0</v>
      </c>
      <c r="M449" s="157">
        <f t="shared" si="134"/>
        <v>0</v>
      </c>
      <c r="N449" s="157">
        <f t="shared" si="134"/>
        <v>0</v>
      </c>
      <c r="O449" s="157">
        <f t="shared" si="134"/>
        <v>0</v>
      </c>
      <c r="P449" s="157">
        <f t="shared" si="134"/>
        <v>0</v>
      </c>
      <c r="Q449" s="157">
        <f t="shared" si="134"/>
        <v>0</v>
      </c>
    </row>
    <row r="450" spans="1:17" ht="12" customHeight="1" x14ac:dyDescent="0.25">
      <c r="A450" s="167" t="s">
        <v>171</v>
      </c>
      <c r="B450" s="132"/>
      <c r="C450" s="132">
        <f t="shared" ref="C450:Q450" si="135">IF(C387=0,0,C387*1000000/C$59)</f>
        <v>0</v>
      </c>
      <c r="D450" s="132">
        <f t="shared" si="135"/>
        <v>0</v>
      </c>
      <c r="E450" s="132">
        <f t="shared" si="135"/>
        <v>0</v>
      </c>
      <c r="F450" s="132">
        <f t="shared" si="135"/>
        <v>0</v>
      </c>
      <c r="G450" s="132">
        <f t="shared" si="135"/>
        <v>0</v>
      </c>
      <c r="H450" s="132">
        <f t="shared" si="135"/>
        <v>0</v>
      </c>
      <c r="I450" s="132">
        <f t="shared" si="135"/>
        <v>0</v>
      </c>
      <c r="J450" s="132">
        <f t="shared" si="135"/>
        <v>0</v>
      </c>
      <c r="K450" s="132">
        <f t="shared" si="135"/>
        <v>0</v>
      </c>
      <c r="L450" s="132">
        <f t="shared" si="135"/>
        <v>0</v>
      </c>
      <c r="M450" s="132">
        <f t="shared" si="135"/>
        <v>0</v>
      </c>
      <c r="N450" s="132">
        <f t="shared" si="135"/>
        <v>0</v>
      </c>
      <c r="O450" s="132">
        <f t="shared" si="135"/>
        <v>0</v>
      </c>
      <c r="P450" s="132">
        <f t="shared" si="135"/>
        <v>0</v>
      </c>
      <c r="Q450" s="132">
        <f t="shared" si="135"/>
        <v>0</v>
      </c>
    </row>
    <row r="451" spans="1:17" ht="12" customHeight="1" x14ac:dyDescent="0.25">
      <c r="A451" s="167" t="s">
        <v>144</v>
      </c>
      <c r="B451" s="132"/>
      <c r="C451" s="132">
        <f t="shared" ref="C451:Q451" si="136">IF(C388=0,0,C388*1000000/C$60)</f>
        <v>0</v>
      </c>
      <c r="D451" s="132">
        <f t="shared" si="136"/>
        <v>0</v>
      </c>
      <c r="E451" s="132">
        <f t="shared" si="136"/>
        <v>0</v>
      </c>
      <c r="F451" s="132">
        <f t="shared" si="136"/>
        <v>0</v>
      </c>
      <c r="G451" s="132">
        <f t="shared" si="136"/>
        <v>0</v>
      </c>
      <c r="H451" s="132">
        <f t="shared" si="136"/>
        <v>0</v>
      </c>
      <c r="I451" s="132">
        <f t="shared" si="136"/>
        <v>0</v>
      </c>
      <c r="J451" s="132">
        <f t="shared" si="136"/>
        <v>0</v>
      </c>
      <c r="K451" s="132">
        <f t="shared" si="136"/>
        <v>0</v>
      </c>
      <c r="L451" s="132">
        <f t="shared" si="136"/>
        <v>0</v>
      </c>
      <c r="M451" s="132">
        <f t="shared" si="136"/>
        <v>0</v>
      </c>
      <c r="N451" s="132">
        <f t="shared" si="136"/>
        <v>0</v>
      </c>
      <c r="O451" s="132">
        <f t="shared" si="136"/>
        <v>0</v>
      </c>
      <c r="P451" s="132">
        <f t="shared" si="136"/>
        <v>0</v>
      </c>
      <c r="Q451" s="132">
        <f t="shared" si="136"/>
        <v>0</v>
      </c>
    </row>
    <row r="452" spans="1:17" ht="12" customHeight="1" x14ac:dyDescent="0.25">
      <c r="A452" s="167" t="s">
        <v>143</v>
      </c>
      <c r="B452" s="132"/>
      <c r="C452" s="132">
        <f t="shared" ref="C452:Q452" si="137">IF(C389=0,0,C389*1000000/C$61)</f>
        <v>0</v>
      </c>
      <c r="D452" s="132">
        <f t="shared" si="137"/>
        <v>0</v>
      </c>
      <c r="E452" s="132">
        <f t="shared" si="137"/>
        <v>0</v>
      </c>
      <c r="F452" s="132">
        <f t="shared" si="137"/>
        <v>0</v>
      </c>
      <c r="G452" s="132">
        <f t="shared" si="137"/>
        <v>0</v>
      </c>
      <c r="H452" s="132">
        <f t="shared" si="137"/>
        <v>0</v>
      </c>
      <c r="I452" s="132">
        <f t="shared" si="137"/>
        <v>0</v>
      </c>
      <c r="J452" s="132">
        <f t="shared" si="137"/>
        <v>0</v>
      </c>
      <c r="K452" s="132">
        <f t="shared" si="137"/>
        <v>0</v>
      </c>
      <c r="L452" s="132">
        <f t="shared" si="137"/>
        <v>0</v>
      </c>
      <c r="M452" s="132">
        <f t="shared" si="137"/>
        <v>0</v>
      </c>
      <c r="N452" s="132">
        <f t="shared" si="137"/>
        <v>0</v>
      </c>
      <c r="O452" s="132">
        <f t="shared" si="137"/>
        <v>0</v>
      </c>
      <c r="P452" s="132">
        <f t="shared" si="137"/>
        <v>0</v>
      </c>
      <c r="Q452" s="132">
        <f t="shared" si="137"/>
        <v>0</v>
      </c>
    </row>
    <row r="453" spans="1:17" ht="12" customHeight="1" x14ac:dyDescent="0.25">
      <c r="A453" s="166" t="s">
        <v>57</v>
      </c>
      <c r="B453" s="165"/>
      <c r="C453" s="165">
        <f t="shared" ref="C453:Q453" si="138">IF(C390=0,0,C390*1000000/C$61)</f>
        <v>0</v>
      </c>
      <c r="D453" s="165">
        <f t="shared" si="138"/>
        <v>0</v>
      </c>
      <c r="E453" s="165">
        <f t="shared" si="138"/>
        <v>0</v>
      </c>
      <c r="F453" s="165">
        <f t="shared" si="138"/>
        <v>0</v>
      </c>
      <c r="G453" s="165">
        <f t="shared" si="138"/>
        <v>0</v>
      </c>
      <c r="H453" s="165">
        <f t="shared" si="138"/>
        <v>0</v>
      </c>
      <c r="I453" s="165">
        <f t="shared" si="138"/>
        <v>0</v>
      </c>
      <c r="J453" s="165">
        <f t="shared" si="138"/>
        <v>0</v>
      </c>
      <c r="K453" s="165">
        <f t="shared" si="138"/>
        <v>0</v>
      </c>
      <c r="L453" s="165">
        <f t="shared" si="138"/>
        <v>0</v>
      </c>
      <c r="M453" s="165">
        <f t="shared" si="138"/>
        <v>0</v>
      </c>
      <c r="N453" s="165">
        <f t="shared" si="138"/>
        <v>0</v>
      </c>
      <c r="O453" s="165">
        <f t="shared" si="138"/>
        <v>0</v>
      </c>
      <c r="P453" s="165">
        <f t="shared" si="138"/>
        <v>0</v>
      </c>
      <c r="Q453" s="165">
        <f t="shared" si="138"/>
        <v>0</v>
      </c>
    </row>
    <row r="454" spans="1:17" ht="12" customHeight="1" x14ac:dyDescent="0.25">
      <c r="A454" s="147" t="s">
        <v>59</v>
      </c>
      <c r="B454" s="164"/>
      <c r="C454" s="164">
        <f t="shared" ref="C454:Q454" si="139">IF(C391=0,0,C391*1000000/C$61)</f>
        <v>0</v>
      </c>
      <c r="D454" s="164">
        <f t="shared" si="139"/>
        <v>0</v>
      </c>
      <c r="E454" s="164">
        <f t="shared" si="139"/>
        <v>0</v>
      </c>
      <c r="F454" s="164">
        <f t="shared" si="139"/>
        <v>0</v>
      </c>
      <c r="G454" s="164">
        <f t="shared" si="139"/>
        <v>0</v>
      </c>
      <c r="H454" s="164">
        <f t="shared" si="139"/>
        <v>0</v>
      </c>
      <c r="I454" s="164">
        <f t="shared" si="139"/>
        <v>0</v>
      </c>
      <c r="J454" s="164">
        <f t="shared" si="139"/>
        <v>0</v>
      </c>
      <c r="K454" s="164">
        <f t="shared" si="139"/>
        <v>0</v>
      </c>
      <c r="L454" s="164">
        <f t="shared" si="139"/>
        <v>0</v>
      </c>
      <c r="M454" s="164">
        <f t="shared" si="139"/>
        <v>0</v>
      </c>
      <c r="N454" s="164">
        <f t="shared" si="139"/>
        <v>0</v>
      </c>
      <c r="O454" s="164">
        <f t="shared" si="139"/>
        <v>0</v>
      </c>
      <c r="P454" s="164">
        <f t="shared" si="139"/>
        <v>0</v>
      </c>
      <c r="Q454" s="164">
        <f t="shared" si="139"/>
        <v>0</v>
      </c>
    </row>
    <row r="455" spans="1:17" ht="12" customHeight="1" x14ac:dyDescent="0.25">
      <c r="A455" s="163" t="s">
        <v>142</v>
      </c>
      <c r="B455" s="162"/>
      <c r="C455" s="162">
        <f t="shared" ref="C455:Q455" si="140">IF(C392=0,0,C392*1000000/C$62)</f>
        <v>0</v>
      </c>
      <c r="D455" s="162">
        <f t="shared" si="140"/>
        <v>0</v>
      </c>
      <c r="E455" s="162">
        <f t="shared" si="140"/>
        <v>0</v>
      </c>
      <c r="F455" s="162">
        <f t="shared" si="140"/>
        <v>0</v>
      </c>
      <c r="G455" s="162">
        <f t="shared" si="140"/>
        <v>0</v>
      </c>
      <c r="H455" s="162">
        <f t="shared" si="140"/>
        <v>0</v>
      </c>
      <c r="I455" s="162">
        <f t="shared" si="140"/>
        <v>0</v>
      </c>
      <c r="J455" s="162">
        <f t="shared" si="140"/>
        <v>0</v>
      </c>
      <c r="K455" s="162">
        <f t="shared" si="140"/>
        <v>0</v>
      </c>
      <c r="L455" s="162">
        <f t="shared" si="140"/>
        <v>0</v>
      </c>
      <c r="M455" s="162">
        <f t="shared" si="140"/>
        <v>0</v>
      </c>
      <c r="N455" s="162">
        <f t="shared" si="140"/>
        <v>0</v>
      </c>
      <c r="O455" s="162">
        <f t="shared" si="140"/>
        <v>0</v>
      </c>
      <c r="P455" s="162">
        <f t="shared" si="140"/>
        <v>0</v>
      </c>
      <c r="Q455" s="162">
        <f t="shared" si="140"/>
        <v>0</v>
      </c>
    </row>
    <row r="456" spans="1:17" ht="12" customHeight="1" x14ac:dyDescent="0.25">
      <c r="A456" s="161" t="s">
        <v>141</v>
      </c>
      <c r="B456" s="160"/>
      <c r="C456" s="160">
        <f t="shared" ref="C456:Q456" si="141">IF(C393=0,0,C393*1000000/C$63)</f>
        <v>0</v>
      </c>
      <c r="D456" s="160">
        <f t="shared" si="141"/>
        <v>0</v>
      </c>
      <c r="E456" s="160">
        <f t="shared" si="141"/>
        <v>0</v>
      </c>
      <c r="F456" s="160">
        <f t="shared" si="141"/>
        <v>0</v>
      </c>
      <c r="G456" s="160">
        <f t="shared" si="141"/>
        <v>0</v>
      </c>
      <c r="H456" s="160">
        <f t="shared" si="141"/>
        <v>0</v>
      </c>
      <c r="I456" s="160">
        <f t="shared" si="141"/>
        <v>0</v>
      </c>
      <c r="J456" s="160">
        <f t="shared" si="141"/>
        <v>0</v>
      </c>
      <c r="K456" s="160">
        <f t="shared" si="141"/>
        <v>0</v>
      </c>
      <c r="L456" s="160">
        <f t="shared" si="141"/>
        <v>0</v>
      </c>
      <c r="M456" s="160">
        <f t="shared" si="141"/>
        <v>0</v>
      </c>
      <c r="N456" s="160">
        <f t="shared" si="141"/>
        <v>0</v>
      </c>
      <c r="O456" s="160">
        <f t="shared" si="141"/>
        <v>0</v>
      </c>
      <c r="P456" s="160">
        <f t="shared" si="141"/>
        <v>0</v>
      </c>
      <c r="Q456" s="160">
        <f t="shared" si="141"/>
        <v>0</v>
      </c>
    </row>
    <row r="457" spans="1:17" ht="12" customHeight="1" x14ac:dyDescent="0.25">
      <c r="A457" s="148" t="s">
        <v>60</v>
      </c>
      <c r="B457" s="156"/>
      <c r="C457" s="156">
        <f t="shared" ref="C457:Q457" si="142">IF(C394=0,0,C394*1000000/C$63)</f>
        <v>0</v>
      </c>
      <c r="D457" s="156">
        <f t="shared" si="142"/>
        <v>0</v>
      </c>
      <c r="E457" s="156">
        <f t="shared" si="142"/>
        <v>0</v>
      </c>
      <c r="F457" s="156">
        <f t="shared" si="142"/>
        <v>0</v>
      </c>
      <c r="G457" s="156">
        <f t="shared" si="142"/>
        <v>0</v>
      </c>
      <c r="H457" s="156">
        <f t="shared" si="142"/>
        <v>0</v>
      </c>
      <c r="I457" s="156">
        <f t="shared" si="142"/>
        <v>0</v>
      </c>
      <c r="J457" s="156">
        <f t="shared" si="142"/>
        <v>0</v>
      </c>
      <c r="K457" s="156">
        <f t="shared" si="142"/>
        <v>0</v>
      </c>
      <c r="L457" s="156">
        <f t="shared" si="142"/>
        <v>0</v>
      </c>
      <c r="M457" s="156">
        <f t="shared" si="142"/>
        <v>0</v>
      </c>
      <c r="N457" s="156">
        <f t="shared" si="142"/>
        <v>0</v>
      </c>
      <c r="O457" s="156">
        <f t="shared" si="142"/>
        <v>0</v>
      </c>
      <c r="P457" s="156">
        <f t="shared" si="142"/>
        <v>0</v>
      </c>
      <c r="Q457" s="156">
        <f t="shared" si="142"/>
        <v>0</v>
      </c>
    </row>
    <row r="458" spans="1:17" ht="12" customHeight="1" x14ac:dyDescent="0.25">
      <c r="A458" s="148" t="s">
        <v>59</v>
      </c>
      <c r="B458" s="156"/>
      <c r="C458" s="156">
        <f t="shared" ref="C458:Q458" si="143">IF(C395=0,0,C395*1000000/C$63)</f>
        <v>0</v>
      </c>
      <c r="D458" s="156">
        <f t="shared" si="143"/>
        <v>0</v>
      </c>
      <c r="E458" s="156">
        <f t="shared" si="143"/>
        <v>0</v>
      </c>
      <c r="F458" s="156">
        <f t="shared" si="143"/>
        <v>0</v>
      </c>
      <c r="G458" s="156">
        <f t="shared" si="143"/>
        <v>0</v>
      </c>
      <c r="H458" s="156">
        <f t="shared" si="143"/>
        <v>0</v>
      </c>
      <c r="I458" s="156">
        <f t="shared" si="143"/>
        <v>0</v>
      </c>
      <c r="J458" s="156">
        <f t="shared" si="143"/>
        <v>0</v>
      </c>
      <c r="K458" s="156">
        <f t="shared" si="143"/>
        <v>0</v>
      </c>
      <c r="L458" s="156">
        <f t="shared" si="143"/>
        <v>0</v>
      </c>
      <c r="M458" s="156">
        <f t="shared" si="143"/>
        <v>0</v>
      </c>
      <c r="N458" s="156">
        <f t="shared" si="143"/>
        <v>0</v>
      </c>
      <c r="O458" s="156">
        <f t="shared" si="143"/>
        <v>0</v>
      </c>
      <c r="P458" s="156">
        <f t="shared" si="143"/>
        <v>0</v>
      </c>
      <c r="Q458" s="156">
        <f t="shared" si="143"/>
        <v>0</v>
      </c>
    </row>
    <row r="459" spans="1:17" ht="12" customHeight="1" x14ac:dyDescent="0.25">
      <c r="A459" s="158" t="s">
        <v>62</v>
      </c>
      <c r="B459" s="157"/>
      <c r="C459" s="157">
        <f t="shared" ref="C459:Q459" si="144">IF(C396=0,0,C396*1000000/SUM(C$65:C$67))</f>
        <v>0</v>
      </c>
      <c r="D459" s="157">
        <f t="shared" si="144"/>
        <v>0</v>
      </c>
      <c r="E459" s="157">
        <f t="shared" si="144"/>
        <v>0</v>
      </c>
      <c r="F459" s="157">
        <f t="shared" si="144"/>
        <v>0</v>
      </c>
      <c r="G459" s="157">
        <f t="shared" si="144"/>
        <v>0</v>
      </c>
      <c r="H459" s="157">
        <f t="shared" si="144"/>
        <v>0</v>
      </c>
      <c r="I459" s="157">
        <f t="shared" si="144"/>
        <v>0</v>
      </c>
      <c r="J459" s="157">
        <f t="shared" si="144"/>
        <v>0</v>
      </c>
      <c r="K459" s="157">
        <f t="shared" si="144"/>
        <v>0</v>
      </c>
      <c r="L459" s="157">
        <f t="shared" si="144"/>
        <v>0</v>
      </c>
      <c r="M459" s="157">
        <f t="shared" si="144"/>
        <v>0</v>
      </c>
      <c r="N459" s="157">
        <f t="shared" si="144"/>
        <v>0</v>
      </c>
      <c r="O459" s="157">
        <f t="shared" si="144"/>
        <v>0</v>
      </c>
      <c r="P459" s="157">
        <f t="shared" si="144"/>
        <v>0</v>
      </c>
      <c r="Q459" s="157">
        <f t="shared" si="144"/>
        <v>0</v>
      </c>
    </row>
    <row r="460" spans="1:17" ht="12" customHeight="1" x14ac:dyDescent="0.25">
      <c r="A460" s="23" t="s">
        <v>58</v>
      </c>
      <c r="B460" s="156"/>
      <c r="C460" s="156">
        <f t="shared" ref="C460:Q460" si="145">IF(C397=0,0,C397*1000000/C$65)</f>
        <v>0</v>
      </c>
      <c r="D460" s="156">
        <f t="shared" si="145"/>
        <v>0</v>
      </c>
      <c r="E460" s="156">
        <f t="shared" si="145"/>
        <v>0</v>
      </c>
      <c r="F460" s="156">
        <f t="shared" si="145"/>
        <v>0</v>
      </c>
      <c r="G460" s="156">
        <f t="shared" si="145"/>
        <v>0</v>
      </c>
      <c r="H460" s="156">
        <f t="shared" si="145"/>
        <v>0</v>
      </c>
      <c r="I460" s="156">
        <f t="shared" si="145"/>
        <v>0</v>
      </c>
      <c r="J460" s="156">
        <f t="shared" si="145"/>
        <v>0</v>
      </c>
      <c r="K460" s="156">
        <f t="shared" si="145"/>
        <v>0</v>
      </c>
      <c r="L460" s="156">
        <f t="shared" si="145"/>
        <v>0</v>
      </c>
      <c r="M460" s="156">
        <f t="shared" si="145"/>
        <v>0</v>
      </c>
      <c r="N460" s="156">
        <f t="shared" si="145"/>
        <v>0</v>
      </c>
      <c r="O460" s="156">
        <f t="shared" si="145"/>
        <v>0</v>
      </c>
      <c r="P460" s="156">
        <f t="shared" si="145"/>
        <v>0</v>
      </c>
      <c r="Q460" s="156">
        <f t="shared" si="145"/>
        <v>0</v>
      </c>
    </row>
    <row r="461" spans="1:17" ht="12" customHeight="1" x14ac:dyDescent="0.25">
      <c r="A461" s="23" t="s">
        <v>57</v>
      </c>
      <c r="B461" s="156"/>
      <c r="C461" s="156">
        <f t="shared" ref="C461:Q461" si="146">IF(C398=0,0,C398*1000000/C$66)</f>
        <v>0</v>
      </c>
      <c r="D461" s="156">
        <f t="shared" si="146"/>
        <v>0</v>
      </c>
      <c r="E461" s="156">
        <f t="shared" si="146"/>
        <v>0</v>
      </c>
      <c r="F461" s="156">
        <f t="shared" si="146"/>
        <v>0</v>
      </c>
      <c r="G461" s="156">
        <f t="shared" si="146"/>
        <v>0</v>
      </c>
      <c r="H461" s="156">
        <f t="shared" si="146"/>
        <v>0</v>
      </c>
      <c r="I461" s="156">
        <f t="shared" si="146"/>
        <v>0</v>
      </c>
      <c r="J461" s="156">
        <f t="shared" si="146"/>
        <v>0</v>
      </c>
      <c r="K461" s="156">
        <f t="shared" si="146"/>
        <v>0</v>
      </c>
      <c r="L461" s="156">
        <f t="shared" si="146"/>
        <v>0</v>
      </c>
      <c r="M461" s="156">
        <f t="shared" si="146"/>
        <v>0</v>
      </c>
      <c r="N461" s="156">
        <f t="shared" si="146"/>
        <v>0</v>
      </c>
      <c r="O461" s="156">
        <f t="shared" si="146"/>
        <v>0</v>
      </c>
      <c r="P461" s="156">
        <f t="shared" si="146"/>
        <v>0</v>
      </c>
      <c r="Q461" s="156">
        <f t="shared" si="146"/>
        <v>0</v>
      </c>
    </row>
    <row r="462" spans="1:17" ht="12" customHeight="1" x14ac:dyDescent="0.25">
      <c r="A462" s="29" t="s">
        <v>140</v>
      </c>
      <c r="B462" s="57"/>
      <c r="C462" s="57">
        <f t="shared" ref="C462:Q462" si="147">IF(C399=0,0,C399*1000000/C$67)</f>
        <v>0</v>
      </c>
      <c r="D462" s="57">
        <f t="shared" si="147"/>
        <v>0</v>
      </c>
      <c r="E462" s="57">
        <f t="shared" si="147"/>
        <v>0</v>
      </c>
      <c r="F462" s="57">
        <f t="shared" si="147"/>
        <v>0</v>
      </c>
      <c r="G462" s="57">
        <f t="shared" si="147"/>
        <v>0</v>
      </c>
      <c r="H462" s="57">
        <f t="shared" si="147"/>
        <v>0</v>
      </c>
      <c r="I462" s="57">
        <f t="shared" si="147"/>
        <v>0</v>
      </c>
      <c r="J462" s="57">
        <f t="shared" si="147"/>
        <v>0</v>
      </c>
      <c r="K462" s="57">
        <f t="shared" si="147"/>
        <v>0</v>
      </c>
      <c r="L462" s="57">
        <f t="shared" si="147"/>
        <v>0</v>
      </c>
      <c r="M462" s="57">
        <f t="shared" si="147"/>
        <v>0</v>
      </c>
      <c r="N462" s="57">
        <f t="shared" si="147"/>
        <v>0</v>
      </c>
      <c r="O462" s="57">
        <f t="shared" si="147"/>
        <v>0</v>
      </c>
      <c r="P462" s="57">
        <f t="shared" si="147"/>
        <v>0</v>
      </c>
      <c r="Q462" s="57">
        <f t="shared" si="147"/>
        <v>0</v>
      </c>
    </row>
    <row r="464" spans="1:17" ht="12" customHeight="1" x14ac:dyDescent="0.25">
      <c r="A464" s="152" t="s">
        <v>186</v>
      </c>
      <c r="B464" s="168"/>
      <c r="C464" s="184">
        <f>C401/RES_summary!C$21</f>
        <v>0</v>
      </c>
      <c r="D464" s="184">
        <f>D401/RES_summary!D$21</f>
        <v>0</v>
      </c>
      <c r="E464" s="184">
        <f>E401/RES_summary!E$21</f>
        <v>0</v>
      </c>
      <c r="F464" s="184">
        <f>F401/RES_summary!F$21</f>
        <v>0</v>
      </c>
      <c r="G464" s="184">
        <f>G401/RES_summary!G$21</f>
        <v>0</v>
      </c>
      <c r="H464" s="184">
        <f>H401/RES_summary!H$21</f>
        <v>0</v>
      </c>
      <c r="I464" s="184">
        <f>I401/RES_summary!I$21</f>
        <v>0</v>
      </c>
      <c r="J464" s="184">
        <f>J401/RES_summary!J$21</f>
        <v>0</v>
      </c>
      <c r="K464" s="184">
        <f>K401/RES_summary!K$21</f>
        <v>0</v>
      </c>
      <c r="L464" s="184">
        <f>L401/RES_summary!L$21</f>
        <v>0</v>
      </c>
      <c r="M464" s="184">
        <f>M401/RES_summary!M$21</f>
        <v>0</v>
      </c>
      <c r="N464" s="184">
        <f>N401/RES_summary!N$21</f>
        <v>0</v>
      </c>
      <c r="O464" s="184">
        <f>O401/RES_summary!O$21</f>
        <v>0</v>
      </c>
      <c r="P464" s="184">
        <f>P401/RES_summary!P$21</f>
        <v>0</v>
      </c>
      <c r="Q464" s="184">
        <f>Q401/RES_summary!Q$21</f>
        <v>0</v>
      </c>
    </row>
    <row r="465" spans="1:17" ht="12" customHeight="1" x14ac:dyDescent="0.25">
      <c r="A465" s="158" t="s">
        <v>65</v>
      </c>
      <c r="B465" s="157"/>
      <c r="C465" s="178">
        <f>C402/RES_summary!C$21</f>
        <v>0</v>
      </c>
      <c r="D465" s="178">
        <f>D402/RES_summary!D$21</f>
        <v>0</v>
      </c>
      <c r="E465" s="178">
        <f>E402/RES_summary!E$21</f>
        <v>0</v>
      </c>
      <c r="F465" s="178">
        <f>F402/RES_summary!F$21</f>
        <v>0</v>
      </c>
      <c r="G465" s="178">
        <f>G402/RES_summary!G$21</f>
        <v>0</v>
      </c>
      <c r="H465" s="178">
        <f>H402/RES_summary!H$21</f>
        <v>0</v>
      </c>
      <c r="I465" s="178">
        <f>I402/RES_summary!I$21</f>
        <v>0</v>
      </c>
      <c r="J465" s="178">
        <f>J402/RES_summary!J$21</f>
        <v>0</v>
      </c>
      <c r="K465" s="178">
        <f>K402/RES_summary!K$21</f>
        <v>0</v>
      </c>
      <c r="L465" s="178">
        <f>L402/RES_summary!L$21</f>
        <v>0</v>
      </c>
      <c r="M465" s="178">
        <f>M402/RES_summary!M$21</f>
        <v>0</v>
      </c>
      <c r="N465" s="178">
        <f>N402/RES_summary!N$21</f>
        <v>0</v>
      </c>
      <c r="O465" s="178">
        <f>O402/RES_summary!O$21</f>
        <v>0</v>
      </c>
      <c r="P465" s="178">
        <f>P402/RES_summary!P$21</f>
        <v>0</v>
      </c>
      <c r="Q465" s="178">
        <f>Q402/RES_summary!Q$21</f>
        <v>0</v>
      </c>
    </row>
    <row r="466" spans="1:17" ht="12" customHeight="1" x14ac:dyDescent="0.25">
      <c r="A466" s="23" t="s">
        <v>58</v>
      </c>
      <c r="B466" s="156"/>
      <c r="C466" s="177">
        <f>C403/RES_summary!C$21</f>
        <v>0</v>
      </c>
      <c r="D466" s="177">
        <f>D403/RES_summary!D$21</f>
        <v>0</v>
      </c>
      <c r="E466" s="177">
        <f>E403/RES_summary!E$21</f>
        <v>0</v>
      </c>
      <c r="F466" s="177">
        <f>F403/RES_summary!F$21</f>
        <v>0</v>
      </c>
      <c r="G466" s="177">
        <f>G403/RES_summary!G$21</f>
        <v>0</v>
      </c>
      <c r="H466" s="177">
        <f>H403/RES_summary!H$21</f>
        <v>0</v>
      </c>
      <c r="I466" s="177">
        <f>I403/RES_summary!I$21</f>
        <v>0</v>
      </c>
      <c r="J466" s="177">
        <f>J403/RES_summary!J$21</f>
        <v>0</v>
      </c>
      <c r="K466" s="177">
        <f>K403/RES_summary!K$21</f>
        <v>0</v>
      </c>
      <c r="L466" s="177">
        <f>L403/RES_summary!L$21</f>
        <v>0</v>
      </c>
      <c r="M466" s="177">
        <f>M403/RES_summary!M$21</f>
        <v>0</v>
      </c>
      <c r="N466" s="177">
        <f>N403/RES_summary!N$21</f>
        <v>0</v>
      </c>
      <c r="O466" s="177">
        <f>O403/RES_summary!O$21</f>
        <v>0</v>
      </c>
      <c r="P466" s="177">
        <f>P403/RES_summary!P$21</f>
        <v>0</v>
      </c>
      <c r="Q466" s="177">
        <f>Q403/RES_summary!Q$21</f>
        <v>0</v>
      </c>
    </row>
    <row r="467" spans="1:17" ht="12" customHeight="1" x14ac:dyDescent="0.25">
      <c r="A467" s="23" t="s">
        <v>60</v>
      </c>
      <c r="B467" s="156"/>
      <c r="C467" s="177">
        <f>C404/RES_summary!C$21</f>
        <v>0</v>
      </c>
      <c r="D467" s="177">
        <f>D404/RES_summary!D$21</f>
        <v>0</v>
      </c>
      <c r="E467" s="177">
        <f>E404/RES_summary!E$21</f>
        <v>0</v>
      </c>
      <c r="F467" s="177">
        <f>F404/RES_summary!F$21</f>
        <v>0</v>
      </c>
      <c r="G467" s="177">
        <f>G404/RES_summary!G$21</f>
        <v>0</v>
      </c>
      <c r="H467" s="177">
        <f>H404/RES_summary!H$21</f>
        <v>0</v>
      </c>
      <c r="I467" s="177">
        <f>I404/RES_summary!I$21</f>
        <v>0</v>
      </c>
      <c r="J467" s="177">
        <f>J404/RES_summary!J$21</f>
        <v>0</v>
      </c>
      <c r="K467" s="177">
        <f>K404/RES_summary!K$21</f>
        <v>0</v>
      </c>
      <c r="L467" s="177">
        <f>L404/RES_summary!L$21</f>
        <v>0</v>
      </c>
      <c r="M467" s="177">
        <f>M404/RES_summary!M$21</f>
        <v>0</v>
      </c>
      <c r="N467" s="177">
        <f>N404/RES_summary!N$21</f>
        <v>0</v>
      </c>
      <c r="O467" s="177">
        <f>O404/RES_summary!O$21</f>
        <v>0</v>
      </c>
      <c r="P467" s="177">
        <f>P404/RES_summary!P$21</f>
        <v>0</v>
      </c>
      <c r="Q467" s="177">
        <f>Q404/RES_summary!Q$21</f>
        <v>0</v>
      </c>
    </row>
    <row r="468" spans="1:17" ht="12" customHeight="1" x14ac:dyDescent="0.25">
      <c r="A468" s="158" t="s">
        <v>112</v>
      </c>
      <c r="B468" s="157"/>
      <c r="C468" s="178">
        <f>C405/RES_summary!C$21</f>
        <v>0</v>
      </c>
      <c r="D468" s="178">
        <f>D405/RES_summary!D$21</f>
        <v>0</v>
      </c>
      <c r="E468" s="178">
        <f>E405/RES_summary!E$21</f>
        <v>0</v>
      </c>
      <c r="F468" s="178">
        <f>F405/RES_summary!F$21</f>
        <v>0</v>
      </c>
      <c r="G468" s="178">
        <f>G405/RES_summary!G$21</f>
        <v>0</v>
      </c>
      <c r="H468" s="178">
        <f>H405/RES_summary!H$21</f>
        <v>0</v>
      </c>
      <c r="I468" s="178">
        <f>I405/RES_summary!I$21</f>
        <v>0</v>
      </c>
      <c r="J468" s="178">
        <f>J405/RES_summary!J$21</f>
        <v>0</v>
      </c>
      <c r="K468" s="178">
        <f>K405/RES_summary!K$21</f>
        <v>0</v>
      </c>
      <c r="L468" s="178">
        <f>L405/RES_summary!L$21</f>
        <v>0</v>
      </c>
      <c r="M468" s="178">
        <f>M405/RES_summary!M$21</f>
        <v>0</v>
      </c>
      <c r="N468" s="178">
        <f>N405/RES_summary!N$21</f>
        <v>0</v>
      </c>
      <c r="O468" s="178">
        <f>O405/RES_summary!O$21</f>
        <v>0</v>
      </c>
      <c r="P468" s="178">
        <f>P405/RES_summary!P$21</f>
        <v>0</v>
      </c>
      <c r="Q468" s="178">
        <f>Q405/RES_summary!Q$21</f>
        <v>0</v>
      </c>
    </row>
    <row r="469" spans="1:17" ht="12" customHeight="1" x14ac:dyDescent="0.25">
      <c r="A469" s="23" t="s">
        <v>60</v>
      </c>
      <c r="B469" s="156"/>
      <c r="C469" s="177">
        <f>C406/RES_summary!C$21</f>
        <v>0</v>
      </c>
      <c r="D469" s="177">
        <f>D406/RES_summary!D$21</f>
        <v>0</v>
      </c>
      <c r="E469" s="177">
        <f>E406/RES_summary!E$21</f>
        <v>0</v>
      </c>
      <c r="F469" s="177">
        <f>F406/RES_summary!F$21</f>
        <v>0</v>
      </c>
      <c r="G469" s="177">
        <f>G406/RES_summary!G$21</f>
        <v>0</v>
      </c>
      <c r="H469" s="177">
        <f>H406/RES_summary!H$21</f>
        <v>0</v>
      </c>
      <c r="I469" s="177">
        <f>I406/RES_summary!I$21</f>
        <v>0</v>
      </c>
      <c r="J469" s="177">
        <f>J406/RES_summary!J$21</f>
        <v>0</v>
      </c>
      <c r="K469" s="177">
        <f>K406/RES_summary!K$21</f>
        <v>0</v>
      </c>
      <c r="L469" s="177">
        <f>L406/RES_summary!L$21</f>
        <v>0</v>
      </c>
      <c r="M469" s="177">
        <f>M406/RES_summary!M$21</f>
        <v>0</v>
      </c>
      <c r="N469" s="177">
        <f>N406/RES_summary!N$21</f>
        <v>0</v>
      </c>
      <c r="O469" s="177">
        <f>O406/RES_summary!O$21</f>
        <v>0</v>
      </c>
      <c r="P469" s="177">
        <f>P406/RES_summary!P$21</f>
        <v>0</v>
      </c>
      <c r="Q469" s="177">
        <f>Q406/RES_summary!Q$21</f>
        <v>0</v>
      </c>
    </row>
    <row r="470" spans="1:17" ht="12" customHeight="1" x14ac:dyDescent="0.25">
      <c r="A470" s="158" t="s">
        <v>63</v>
      </c>
      <c r="B470" s="157"/>
      <c r="C470" s="178">
        <f>C407/RES_summary!C$21</f>
        <v>0</v>
      </c>
      <c r="D470" s="178">
        <f>D407/RES_summary!D$21</f>
        <v>0</v>
      </c>
      <c r="E470" s="178">
        <f>E407/RES_summary!E$21</f>
        <v>0</v>
      </c>
      <c r="F470" s="178">
        <f>F407/RES_summary!F$21</f>
        <v>0</v>
      </c>
      <c r="G470" s="178">
        <f>G407/RES_summary!G$21</f>
        <v>0</v>
      </c>
      <c r="H470" s="178">
        <f>H407/RES_summary!H$21</f>
        <v>0</v>
      </c>
      <c r="I470" s="178">
        <f>I407/RES_summary!I$21</f>
        <v>0</v>
      </c>
      <c r="J470" s="178">
        <f>J407/RES_summary!J$21</f>
        <v>0</v>
      </c>
      <c r="K470" s="178">
        <f>K407/RES_summary!K$21</f>
        <v>0</v>
      </c>
      <c r="L470" s="178">
        <f>L407/RES_summary!L$21</f>
        <v>0</v>
      </c>
      <c r="M470" s="178">
        <f>M407/RES_summary!M$21</f>
        <v>0</v>
      </c>
      <c r="N470" s="178">
        <f>N407/RES_summary!N$21</f>
        <v>0</v>
      </c>
      <c r="O470" s="178">
        <f>O407/RES_summary!O$21</f>
        <v>0</v>
      </c>
      <c r="P470" s="178">
        <f>P407/RES_summary!P$21</f>
        <v>0</v>
      </c>
      <c r="Q470" s="178">
        <f>Q407/RES_summary!Q$21</f>
        <v>0</v>
      </c>
    </row>
    <row r="471" spans="1:17" ht="12" customHeight="1" x14ac:dyDescent="0.25">
      <c r="A471" s="167" t="s">
        <v>171</v>
      </c>
      <c r="B471" s="132"/>
      <c r="C471" s="183">
        <f>C408/RES_summary!C$21</f>
        <v>0</v>
      </c>
      <c r="D471" s="183">
        <f>D408/RES_summary!D$21</f>
        <v>0</v>
      </c>
      <c r="E471" s="183">
        <f>E408/RES_summary!E$21</f>
        <v>0</v>
      </c>
      <c r="F471" s="183">
        <f>F408/RES_summary!F$21</f>
        <v>0</v>
      </c>
      <c r="G471" s="183">
        <f>G408/RES_summary!G$21</f>
        <v>0</v>
      </c>
      <c r="H471" s="183">
        <f>H408/RES_summary!H$21</f>
        <v>0</v>
      </c>
      <c r="I471" s="183">
        <f>I408/RES_summary!I$21</f>
        <v>0</v>
      </c>
      <c r="J471" s="183">
        <f>J408/RES_summary!J$21</f>
        <v>0</v>
      </c>
      <c r="K471" s="183">
        <f>K408/RES_summary!K$21</f>
        <v>0</v>
      </c>
      <c r="L471" s="183">
        <f>L408/RES_summary!L$21</f>
        <v>0</v>
      </c>
      <c r="M471" s="183">
        <f>M408/RES_summary!M$21</f>
        <v>0</v>
      </c>
      <c r="N471" s="183">
        <f>N408/RES_summary!N$21</f>
        <v>0</v>
      </c>
      <c r="O471" s="183">
        <f>O408/RES_summary!O$21</f>
        <v>0</v>
      </c>
      <c r="P471" s="183">
        <f>P408/RES_summary!P$21</f>
        <v>0</v>
      </c>
      <c r="Q471" s="183">
        <f>Q408/RES_summary!Q$21</f>
        <v>0</v>
      </c>
    </row>
    <row r="472" spans="1:17" ht="12" customHeight="1" x14ac:dyDescent="0.25">
      <c r="A472" s="167" t="s">
        <v>144</v>
      </c>
      <c r="B472" s="132"/>
      <c r="C472" s="183">
        <f>C409/RES_summary!C$21</f>
        <v>0</v>
      </c>
      <c r="D472" s="183">
        <f>D409/RES_summary!D$21</f>
        <v>0</v>
      </c>
      <c r="E472" s="183">
        <f>E409/RES_summary!E$21</f>
        <v>0</v>
      </c>
      <c r="F472" s="183">
        <f>F409/RES_summary!F$21</f>
        <v>0</v>
      </c>
      <c r="G472" s="183">
        <f>G409/RES_summary!G$21</f>
        <v>0</v>
      </c>
      <c r="H472" s="183">
        <f>H409/RES_summary!H$21</f>
        <v>0</v>
      </c>
      <c r="I472" s="183">
        <f>I409/RES_summary!I$21</f>
        <v>0</v>
      </c>
      <c r="J472" s="183">
        <f>J409/RES_summary!J$21</f>
        <v>0</v>
      </c>
      <c r="K472" s="183">
        <f>K409/RES_summary!K$21</f>
        <v>0</v>
      </c>
      <c r="L472" s="183">
        <f>L409/RES_summary!L$21</f>
        <v>0</v>
      </c>
      <c r="M472" s="183">
        <f>M409/RES_summary!M$21</f>
        <v>0</v>
      </c>
      <c r="N472" s="183">
        <f>N409/RES_summary!N$21</f>
        <v>0</v>
      </c>
      <c r="O472" s="183">
        <f>O409/RES_summary!O$21</f>
        <v>0</v>
      </c>
      <c r="P472" s="183">
        <f>P409/RES_summary!P$21</f>
        <v>0</v>
      </c>
      <c r="Q472" s="183">
        <f>Q409/RES_summary!Q$21</f>
        <v>0</v>
      </c>
    </row>
    <row r="473" spans="1:17" ht="12" customHeight="1" x14ac:dyDescent="0.25">
      <c r="A473" s="167" t="s">
        <v>143</v>
      </c>
      <c r="B473" s="132"/>
      <c r="C473" s="183">
        <f>C410/RES_summary!C$21</f>
        <v>0</v>
      </c>
      <c r="D473" s="183">
        <f>D410/RES_summary!D$21</f>
        <v>0</v>
      </c>
      <c r="E473" s="183">
        <f>E410/RES_summary!E$21</f>
        <v>0</v>
      </c>
      <c r="F473" s="183">
        <f>F410/RES_summary!F$21</f>
        <v>0</v>
      </c>
      <c r="G473" s="183">
        <f>G410/RES_summary!G$21</f>
        <v>0</v>
      </c>
      <c r="H473" s="183">
        <f>H410/RES_summary!H$21</f>
        <v>0</v>
      </c>
      <c r="I473" s="183">
        <f>I410/RES_summary!I$21</f>
        <v>0</v>
      </c>
      <c r="J473" s="183">
        <f>J410/RES_summary!J$21</f>
        <v>0</v>
      </c>
      <c r="K473" s="183">
        <f>K410/RES_summary!K$21</f>
        <v>0</v>
      </c>
      <c r="L473" s="183">
        <f>L410/RES_summary!L$21</f>
        <v>0</v>
      </c>
      <c r="M473" s="183">
        <f>M410/RES_summary!M$21</f>
        <v>0</v>
      </c>
      <c r="N473" s="183">
        <f>N410/RES_summary!N$21</f>
        <v>0</v>
      </c>
      <c r="O473" s="183">
        <f>O410/RES_summary!O$21</f>
        <v>0</v>
      </c>
      <c r="P473" s="183">
        <f>P410/RES_summary!P$21</f>
        <v>0</v>
      </c>
      <c r="Q473" s="183">
        <f>Q410/RES_summary!Q$21</f>
        <v>0</v>
      </c>
    </row>
    <row r="474" spans="1:17" ht="12" customHeight="1" x14ac:dyDescent="0.25">
      <c r="A474" s="166" t="s">
        <v>57</v>
      </c>
      <c r="B474" s="165"/>
      <c r="C474" s="182">
        <f>C411/RES_summary!C$21</f>
        <v>0</v>
      </c>
      <c r="D474" s="182">
        <f>D411/RES_summary!D$21</f>
        <v>0</v>
      </c>
      <c r="E474" s="182">
        <f>E411/RES_summary!E$21</f>
        <v>0</v>
      </c>
      <c r="F474" s="182">
        <f>F411/RES_summary!F$21</f>
        <v>0</v>
      </c>
      <c r="G474" s="182">
        <f>G411/RES_summary!G$21</f>
        <v>0</v>
      </c>
      <c r="H474" s="182">
        <f>H411/RES_summary!H$21</f>
        <v>0</v>
      </c>
      <c r="I474" s="182">
        <f>I411/RES_summary!I$21</f>
        <v>0</v>
      </c>
      <c r="J474" s="182">
        <f>J411/RES_summary!J$21</f>
        <v>0</v>
      </c>
      <c r="K474" s="182">
        <f>K411/RES_summary!K$21</f>
        <v>0</v>
      </c>
      <c r="L474" s="182">
        <f>L411/RES_summary!L$21</f>
        <v>0</v>
      </c>
      <c r="M474" s="182">
        <f>M411/RES_summary!M$21</f>
        <v>0</v>
      </c>
      <c r="N474" s="182">
        <f>N411/RES_summary!N$21</f>
        <v>0</v>
      </c>
      <c r="O474" s="182">
        <f>O411/RES_summary!O$21</f>
        <v>0</v>
      </c>
      <c r="P474" s="182">
        <f>P411/RES_summary!P$21</f>
        <v>0</v>
      </c>
      <c r="Q474" s="182">
        <f>Q411/RES_summary!Q$21</f>
        <v>0</v>
      </c>
    </row>
    <row r="475" spans="1:17" ht="12" customHeight="1" x14ac:dyDescent="0.25">
      <c r="A475" s="147" t="s">
        <v>59</v>
      </c>
      <c r="B475" s="164"/>
      <c r="C475" s="181">
        <f>C412/RES_summary!C$21</f>
        <v>0</v>
      </c>
      <c r="D475" s="181">
        <f>D412/RES_summary!D$21</f>
        <v>0</v>
      </c>
      <c r="E475" s="181">
        <f>E412/RES_summary!E$21</f>
        <v>0</v>
      </c>
      <c r="F475" s="181">
        <f>F412/RES_summary!F$21</f>
        <v>0</v>
      </c>
      <c r="G475" s="181">
        <f>G412/RES_summary!G$21</f>
        <v>0</v>
      </c>
      <c r="H475" s="181">
        <f>H412/RES_summary!H$21</f>
        <v>0</v>
      </c>
      <c r="I475" s="181">
        <f>I412/RES_summary!I$21</f>
        <v>0</v>
      </c>
      <c r="J475" s="181">
        <f>J412/RES_summary!J$21</f>
        <v>0</v>
      </c>
      <c r="K475" s="181">
        <f>K412/RES_summary!K$21</f>
        <v>0</v>
      </c>
      <c r="L475" s="181">
        <f>L412/RES_summary!L$21</f>
        <v>0</v>
      </c>
      <c r="M475" s="181">
        <f>M412/RES_summary!M$21</f>
        <v>0</v>
      </c>
      <c r="N475" s="181">
        <f>N412/RES_summary!N$21</f>
        <v>0</v>
      </c>
      <c r="O475" s="181">
        <f>O412/RES_summary!O$21</f>
        <v>0</v>
      </c>
      <c r="P475" s="181">
        <f>P412/RES_summary!P$21</f>
        <v>0</v>
      </c>
      <c r="Q475" s="181">
        <f>Q412/RES_summary!Q$21</f>
        <v>0</v>
      </c>
    </row>
    <row r="476" spans="1:17" ht="12" customHeight="1" x14ac:dyDescent="0.25">
      <c r="A476" s="163" t="s">
        <v>142</v>
      </c>
      <c r="B476" s="162"/>
      <c r="C476" s="180">
        <f>C413/RES_summary!C$21</f>
        <v>0</v>
      </c>
      <c r="D476" s="180">
        <f>D413/RES_summary!D$21</f>
        <v>0</v>
      </c>
      <c r="E476" s="180">
        <f>E413/RES_summary!E$21</f>
        <v>0</v>
      </c>
      <c r="F476" s="180">
        <f>F413/RES_summary!F$21</f>
        <v>0</v>
      </c>
      <c r="G476" s="180">
        <f>G413/RES_summary!G$21</f>
        <v>0</v>
      </c>
      <c r="H476" s="180">
        <f>H413/RES_summary!H$21</f>
        <v>0</v>
      </c>
      <c r="I476" s="180">
        <f>I413/RES_summary!I$21</f>
        <v>0</v>
      </c>
      <c r="J476" s="180">
        <f>J413/RES_summary!J$21</f>
        <v>0</v>
      </c>
      <c r="K476" s="180">
        <f>K413/RES_summary!K$21</f>
        <v>0</v>
      </c>
      <c r="L476" s="180">
        <f>L413/RES_summary!L$21</f>
        <v>0</v>
      </c>
      <c r="M476" s="180">
        <f>M413/RES_summary!M$21</f>
        <v>0</v>
      </c>
      <c r="N476" s="180">
        <f>N413/RES_summary!N$21</f>
        <v>0</v>
      </c>
      <c r="O476" s="180">
        <f>O413/RES_summary!O$21</f>
        <v>0</v>
      </c>
      <c r="P476" s="180">
        <f>P413/RES_summary!P$21</f>
        <v>0</v>
      </c>
      <c r="Q476" s="180">
        <f>Q413/RES_summary!Q$21</f>
        <v>0</v>
      </c>
    </row>
    <row r="477" spans="1:17" ht="12" customHeight="1" x14ac:dyDescent="0.25">
      <c r="A477" s="161" t="s">
        <v>141</v>
      </c>
      <c r="B477" s="160"/>
      <c r="C477" s="179">
        <f>C414/RES_summary!C$21</f>
        <v>0</v>
      </c>
      <c r="D477" s="179">
        <f>D414/RES_summary!D$21</f>
        <v>0</v>
      </c>
      <c r="E477" s="179">
        <f>E414/RES_summary!E$21</f>
        <v>0</v>
      </c>
      <c r="F477" s="179">
        <f>F414/RES_summary!F$21</f>
        <v>0</v>
      </c>
      <c r="G477" s="179">
        <f>G414/RES_summary!G$21</f>
        <v>0</v>
      </c>
      <c r="H477" s="179">
        <f>H414/RES_summary!H$21</f>
        <v>0</v>
      </c>
      <c r="I477" s="179">
        <f>I414/RES_summary!I$21</f>
        <v>0</v>
      </c>
      <c r="J477" s="179">
        <f>J414/RES_summary!J$21</f>
        <v>0</v>
      </c>
      <c r="K477" s="179">
        <f>K414/RES_summary!K$21</f>
        <v>0</v>
      </c>
      <c r="L477" s="179">
        <f>L414/RES_summary!L$21</f>
        <v>0</v>
      </c>
      <c r="M477" s="179">
        <f>M414/RES_summary!M$21</f>
        <v>0</v>
      </c>
      <c r="N477" s="179">
        <f>N414/RES_summary!N$21</f>
        <v>0</v>
      </c>
      <c r="O477" s="179">
        <f>O414/RES_summary!O$21</f>
        <v>0</v>
      </c>
      <c r="P477" s="179">
        <f>P414/RES_summary!P$21</f>
        <v>0</v>
      </c>
      <c r="Q477" s="179">
        <f>Q414/RES_summary!Q$21</f>
        <v>0</v>
      </c>
    </row>
    <row r="478" spans="1:17" ht="12" customHeight="1" x14ac:dyDescent="0.25">
      <c r="A478" s="148" t="s">
        <v>60</v>
      </c>
      <c r="B478" s="156"/>
      <c r="C478" s="177">
        <f>C415/RES_summary!C$21</f>
        <v>0</v>
      </c>
      <c r="D478" s="177">
        <f>D415/RES_summary!D$21</f>
        <v>0</v>
      </c>
      <c r="E478" s="177">
        <f>E415/RES_summary!E$21</f>
        <v>0</v>
      </c>
      <c r="F478" s="177">
        <f>F415/RES_summary!F$21</f>
        <v>0</v>
      </c>
      <c r="G478" s="177">
        <f>G415/RES_summary!G$21</f>
        <v>0</v>
      </c>
      <c r="H478" s="177">
        <f>H415/RES_summary!H$21</f>
        <v>0</v>
      </c>
      <c r="I478" s="177">
        <f>I415/RES_summary!I$21</f>
        <v>0</v>
      </c>
      <c r="J478" s="177">
        <f>J415/RES_summary!J$21</f>
        <v>0</v>
      </c>
      <c r="K478" s="177">
        <f>K415/RES_summary!K$21</f>
        <v>0</v>
      </c>
      <c r="L478" s="177">
        <f>L415/RES_summary!L$21</f>
        <v>0</v>
      </c>
      <c r="M478" s="177">
        <f>M415/RES_summary!M$21</f>
        <v>0</v>
      </c>
      <c r="N478" s="177">
        <f>N415/RES_summary!N$21</f>
        <v>0</v>
      </c>
      <c r="O478" s="177">
        <f>O415/RES_summary!O$21</f>
        <v>0</v>
      </c>
      <c r="P478" s="177">
        <f>P415/RES_summary!P$21</f>
        <v>0</v>
      </c>
      <c r="Q478" s="177">
        <f>Q415/RES_summary!Q$21</f>
        <v>0</v>
      </c>
    </row>
    <row r="479" spans="1:17" ht="12" customHeight="1" x14ac:dyDescent="0.25">
      <c r="A479" s="148" t="s">
        <v>59</v>
      </c>
      <c r="B479" s="156"/>
      <c r="C479" s="177">
        <f>C416/RES_summary!C$21</f>
        <v>0</v>
      </c>
      <c r="D479" s="177">
        <f>D416/RES_summary!D$21</f>
        <v>0</v>
      </c>
      <c r="E479" s="177">
        <f>E416/RES_summary!E$21</f>
        <v>0</v>
      </c>
      <c r="F479" s="177">
        <f>F416/RES_summary!F$21</f>
        <v>0</v>
      </c>
      <c r="G479" s="177">
        <f>G416/RES_summary!G$21</f>
        <v>0</v>
      </c>
      <c r="H479" s="177">
        <f>H416/RES_summary!H$21</f>
        <v>0</v>
      </c>
      <c r="I479" s="177">
        <f>I416/RES_summary!I$21</f>
        <v>0</v>
      </c>
      <c r="J479" s="177">
        <f>J416/RES_summary!J$21</f>
        <v>0</v>
      </c>
      <c r="K479" s="177">
        <f>K416/RES_summary!K$21</f>
        <v>0</v>
      </c>
      <c r="L479" s="177">
        <f>L416/RES_summary!L$21</f>
        <v>0</v>
      </c>
      <c r="M479" s="177">
        <f>M416/RES_summary!M$21</f>
        <v>0</v>
      </c>
      <c r="N479" s="177">
        <f>N416/RES_summary!N$21</f>
        <v>0</v>
      </c>
      <c r="O479" s="177">
        <f>O416/RES_summary!O$21</f>
        <v>0</v>
      </c>
      <c r="P479" s="177">
        <f>P416/RES_summary!P$21</f>
        <v>0</v>
      </c>
      <c r="Q479" s="177">
        <f>Q416/RES_summary!Q$21</f>
        <v>0</v>
      </c>
    </row>
    <row r="480" spans="1:17" ht="12" customHeight="1" x14ac:dyDescent="0.25">
      <c r="A480" s="158" t="s">
        <v>62</v>
      </c>
      <c r="B480" s="157"/>
      <c r="C480" s="178">
        <f>C417/RES_summary!C$21</f>
        <v>0</v>
      </c>
      <c r="D480" s="178">
        <f>D417/RES_summary!D$21</f>
        <v>0</v>
      </c>
      <c r="E480" s="178">
        <f>E417/RES_summary!E$21</f>
        <v>0</v>
      </c>
      <c r="F480" s="178">
        <f>F417/RES_summary!F$21</f>
        <v>0</v>
      </c>
      <c r="G480" s="178">
        <f>G417/RES_summary!G$21</f>
        <v>0</v>
      </c>
      <c r="H480" s="178">
        <f>H417/RES_summary!H$21</f>
        <v>0</v>
      </c>
      <c r="I480" s="178">
        <f>I417/RES_summary!I$21</f>
        <v>0</v>
      </c>
      <c r="J480" s="178">
        <f>J417/RES_summary!J$21</f>
        <v>0</v>
      </c>
      <c r="K480" s="178">
        <f>K417/RES_summary!K$21</f>
        <v>0</v>
      </c>
      <c r="L480" s="178">
        <f>L417/RES_summary!L$21</f>
        <v>0</v>
      </c>
      <c r="M480" s="178">
        <f>M417/RES_summary!M$21</f>
        <v>0</v>
      </c>
      <c r="N480" s="178">
        <f>N417/RES_summary!N$21</f>
        <v>0</v>
      </c>
      <c r="O480" s="178">
        <f>O417/RES_summary!O$21</f>
        <v>0</v>
      </c>
      <c r="P480" s="178">
        <f>P417/RES_summary!P$21</f>
        <v>0</v>
      </c>
      <c r="Q480" s="178">
        <f>Q417/RES_summary!Q$21</f>
        <v>0</v>
      </c>
    </row>
    <row r="481" spans="1:17" ht="12" customHeight="1" x14ac:dyDescent="0.25">
      <c r="A481" s="23" t="s">
        <v>58</v>
      </c>
      <c r="B481" s="156"/>
      <c r="C481" s="177">
        <f>C418/RES_summary!C$21</f>
        <v>0</v>
      </c>
      <c r="D481" s="177">
        <f>D418/RES_summary!D$21</f>
        <v>0</v>
      </c>
      <c r="E481" s="177">
        <f>E418/RES_summary!E$21</f>
        <v>0</v>
      </c>
      <c r="F481" s="177">
        <f>F418/RES_summary!F$21</f>
        <v>0</v>
      </c>
      <c r="G481" s="177">
        <f>G418/RES_summary!G$21</f>
        <v>0</v>
      </c>
      <c r="H481" s="177">
        <f>H418/RES_summary!H$21</f>
        <v>0</v>
      </c>
      <c r="I481" s="177">
        <f>I418/RES_summary!I$21</f>
        <v>0</v>
      </c>
      <c r="J481" s="177">
        <f>J418/RES_summary!J$21</f>
        <v>0</v>
      </c>
      <c r="K481" s="177">
        <f>K418/RES_summary!K$21</f>
        <v>0</v>
      </c>
      <c r="L481" s="177">
        <f>L418/RES_summary!L$21</f>
        <v>0</v>
      </c>
      <c r="M481" s="177">
        <f>M418/RES_summary!M$21</f>
        <v>0</v>
      </c>
      <c r="N481" s="177">
        <f>N418/RES_summary!N$21</f>
        <v>0</v>
      </c>
      <c r="O481" s="177">
        <f>O418/RES_summary!O$21</f>
        <v>0</v>
      </c>
      <c r="P481" s="177">
        <f>P418/RES_summary!P$21</f>
        <v>0</v>
      </c>
      <c r="Q481" s="177">
        <f>Q418/RES_summary!Q$21</f>
        <v>0</v>
      </c>
    </row>
    <row r="482" spans="1:17" ht="12" customHeight="1" x14ac:dyDescent="0.25">
      <c r="A482" s="23" t="s">
        <v>57</v>
      </c>
      <c r="B482" s="156"/>
      <c r="C482" s="177">
        <f>C419/RES_summary!C$21</f>
        <v>0</v>
      </c>
      <c r="D482" s="177">
        <f>D419/RES_summary!D$21</f>
        <v>0</v>
      </c>
      <c r="E482" s="177">
        <f>E419/RES_summary!E$21</f>
        <v>0</v>
      </c>
      <c r="F482" s="177">
        <f>F419/RES_summary!F$21</f>
        <v>0</v>
      </c>
      <c r="G482" s="177">
        <f>G419/RES_summary!G$21</f>
        <v>0</v>
      </c>
      <c r="H482" s="177">
        <f>H419/RES_summary!H$21</f>
        <v>0</v>
      </c>
      <c r="I482" s="177">
        <f>I419/RES_summary!I$21</f>
        <v>0</v>
      </c>
      <c r="J482" s="177">
        <f>J419/RES_summary!J$21</f>
        <v>0</v>
      </c>
      <c r="K482" s="177">
        <f>K419/RES_summary!K$21</f>
        <v>0</v>
      </c>
      <c r="L482" s="177">
        <f>L419/RES_summary!L$21</f>
        <v>0</v>
      </c>
      <c r="M482" s="177">
        <f>M419/RES_summary!M$21</f>
        <v>0</v>
      </c>
      <c r="N482" s="177">
        <f>N419/RES_summary!N$21</f>
        <v>0</v>
      </c>
      <c r="O482" s="177">
        <f>O419/RES_summary!O$21</f>
        <v>0</v>
      </c>
      <c r="P482" s="177">
        <f>P419/RES_summary!P$21</f>
        <v>0</v>
      </c>
      <c r="Q482" s="177">
        <f>Q419/RES_summary!Q$21</f>
        <v>0</v>
      </c>
    </row>
    <row r="483" spans="1:17" ht="12" customHeight="1" x14ac:dyDescent="0.25">
      <c r="A483" s="29" t="s">
        <v>140</v>
      </c>
      <c r="B483" s="57"/>
      <c r="C483" s="176">
        <f>C420/RES_summary!C$21</f>
        <v>0</v>
      </c>
      <c r="D483" s="176">
        <f>D420/RES_summary!D$21</f>
        <v>0</v>
      </c>
      <c r="E483" s="176">
        <f>E420/RES_summary!E$21</f>
        <v>0</v>
      </c>
      <c r="F483" s="176">
        <f>F420/RES_summary!F$21</f>
        <v>0</v>
      </c>
      <c r="G483" s="176">
        <f>G420/RES_summary!G$21</f>
        <v>0</v>
      </c>
      <c r="H483" s="176">
        <f>H420/RES_summary!H$21</f>
        <v>0</v>
      </c>
      <c r="I483" s="176">
        <f>I420/RES_summary!I$21</f>
        <v>0</v>
      </c>
      <c r="J483" s="176">
        <f>J420/RES_summary!J$21</f>
        <v>0</v>
      </c>
      <c r="K483" s="176">
        <f>K420/RES_summary!K$21</f>
        <v>0</v>
      </c>
      <c r="L483" s="176">
        <f>L420/RES_summary!L$21</f>
        <v>0</v>
      </c>
      <c r="M483" s="176">
        <f>M420/RES_summary!M$21</f>
        <v>0</v>
      </c>
      <c r="N483" s="176">
        <f>N420/RES_summary!N$21</f>
        <v>0</v>
      </c>
      <c r="O483" s="176">
        <f>O420/RES_summary!O$21</f>
        <v>0</v>
      </c>
      <c r="P483" s="176">
        <f>P420/RES_summary!P$21</f>
        <v>0</v>
      </c>
      <c r="Q483" s="176">
        <f>Q420/RES_summary!Q$21</f>
        <v>0</v>
      </c>
    </row>
    <row r="485" spans="1:17" ht="12" customHeight="1" x14ac:dyDescent="0.25">
      <c r="A485" s="152" t="s">
        <v>185</v>
      </c>
      <c r="B485" s="168"/>
      <c r="C485" s="184">
        <f>C422/RES_summary!C$21</f>
        <v>0</v>
      </c>
      <c r="D485" s="184">
        <f>D422/RES_summary!D$21</f>
        <v>0</v>
      </c>
      <c r="E485" s="184">
        <f>E422/RES_summary!E$21</f>
        <v>0</v>
      </c>
      <c r="F485" s="184">
        <f>F422/RES_summary!F$21</f>
        <v>0</v>
      </c>
      <c r="G485" s="184">
        <f>G422/RES_summary!G$21</f>
        <v>0</v>
      </c>
      <c r="H485" s="184">
        <f>H422/RES_summary!H$21</f>
        <v>0</v>
      </c>
      <c r="I485" s="184">
        <f>I422/RES_summary!I$21</f>
        <v>0</v>
      </c>
      <c r="J485" s="184">
        <f>J422/RES_summary!J$21</f>
        <v>0</v>
      </c>
      <c r="K485" s="184">
        <f>K422/RES_summary!K$21</f>
        <v>0</v>
      </c>
      <c r="L485" s="184">
        <f>L422/RES_summary!L$21</f>
        <v>0</v>
      </c>
      <c r="M485" s="184">
        <f>M422/RES_summary!M$21</f>
        <v>0</v>
      </c>
      <c r="N485" s="184">
        <f>N422/RES_summary!N$21</f>
        <v>0</v>
      </c>
      <c r="O485" s="184">
        <f>O422/RES_summary!O$21</f>
        <v>0</v>
      </c>
      <c r="P485" s="184">
        <f>P422/RES_summary!P$21</f>
        <v>0</v>
      </c>
      <c r="Q485" s="184">
        <f>Q422/RES_summary!Q$21</f>
        <v>0</v>
      </c>
    </row>
    <row r="486" spans="1:17" ht="12" customHeight="1" x14ac:dyDescent="0.25">
      <c r="A486" s="158" t="s">
        <v>65</v>
      </c>
      <c r="B486" s="157"/>
      <c r="C486" s="178">
        <f>C423/RES_summary!C$21</f>
        <v>0</v>
      </c>
      <c r="D486" s="178">
        <f>D423/RES_summary!D$21</f>
        <v>0</v>
      </c>
      <c r="E486" s="178">
        <f>E423/RES_summary!E$21</f>
        <v>0</v>
      </c>
      <c r="F486" s="178">
        <f>F423/RES_summary!F$21</f>
        <v>0</v>
      </c>
      <c r="G486" s="178">
        <f>G423/RES_summary!G$21</f>
        <v>0</v>
      </c>
      <c r="H486" s="178">
        <f>H423/RES_summary!H$21</f>
        <v>0</v>
      </c>
      <c r="I486" s="178">
        <f>I423/RES_summary!I$21</f>
        <v>0</v>
      </c>
      <c r="J486" s="178">
        <f>J423/RES_summary!J$21</f>
        <v>0</v>
      </c>
      <c r="K486" s="178">
        <f>K423/RES_summary!K$21</f>
        <v>0</v>
      </c>
      <c r="L486" s="178">
        <f>L423/RES_summary!L$21</f>
        <v>0</v>
      </c>
      <c r="M486" s="178">
        <f>M423/RES_summary!M$21</f>
        <v>0</v>
      </c>
      <c r="N486" s="178">
        <f>N423/RES_summary!N$21</f>
        <v>0</v>
      </c>
      <c r="O486" s="178">
        <f>O423/RES_summary!O$21</f>
        <v>0</v>
      </c>
      <c r="P486" s="178">
        <f>P423/RES_summary!P$21</f>
        <v>0</v>
      </c>
      <c r="Q486" s="178">
        <f>Q423/RES_summary!Q$21</f>
        <v>0</v>
      </c>
    </row>
    <row r="487" spans="1:17" ht="12" customHeight="1" x14ac:dyDescent="0.25">
      <c r="A487" s="23" t="s">
        <v>58</v>
      </c>
      <c r="B487" s="156"/>
      <c r="C487" s="177">
        <f>C424/RES_summary!C$21</f>
        <v>0</v>
      </c>
      <c r="D487" s="177">
        <f>D424/RES_summary!D$21</f>
        <v>0</v>
      </c>
      <c r="E487" s="177">
        <f>E424/RES_summary!E$21</f>
        <v>0</v>
      </c>
      <c r="F487" s="177">
        <f>F424/RES_summary!F$21</f>
        <v>0</v>
      </c>
      <c r="G487" s="177">
        <f>G424/RES_summary!G$21</f>
        <v>0</v>
      </c>
      <c r="H487" s="177">
        <f>H424/RES_summary!H$21</f>
        <v>0</v>
      </c>
      <c r="I487" s="177">
        <f>I424/RES_summary!I$21</f>
        <v>0</v>
      </c>
      <c r="J487" s="177">
        <f>J424/RES_summary!J$21</f>
        <v>0</v>
      </c>
      <c r="K487" s="177">
        <f>K424/RES_summary!K$21</f>
        <v>0</v>
      </c>
      <c r="L487" s="177">
        <f>L424/RES_summary!L$21</f>
        <v>0</v>
      </c>
      <c r="M487" s="177">
        <f>M424/RES_summary!M$21</f>
        <v>0</v>
      </c>
      <c r="N487" s="177">
        <f>N424/RES_summary!N$21</f>
        <v>0</v>
      </c>
      <c r="O487" s="177">
        <f>O424/RES_summary!O$21</f>
        <v>0</v>
      </c>
      <c r="P487" s="177">
        <f>P424/RES_summary!P$21</f>
        <v>0</v>
      </c>
      <c r="Q487" s="177">
        <f>Q424/RES_summary!Q$21</f>
        <v>0</v>
      </c>
    </row>
    <row r="488" spans="1:17" ht="12" customHeight="1" x14ac:dyDescent="0.25">
      <c r="A488" s="23" t="s">
        <v>60</v>
      </c>
      <c r="B488" s="156"/>
      <c r="C488" s="177">
        <f>C425/RES_summary!C$21</f>
        <v>0</v>
      </c>
      <c r="D488" s="177">
        <f>D425/RES_summary!D$21</f>
        <v>0</v>
      </c>
      <c r="E488" s="177">
        <f>E425/RES_summary!E$21</f>
        <v>0</v>
      </c>
      <c r="F488" s="177">
        <f>F425/RES_summary!F$21</f>
        <v>0</v>
      </c>
      <c r="G488" s="177">
        <f>G425/RES_summary!G$21</f>
        <v>0</v>
      </c>
      <c r="H488" s="177">
        <f>H425/RES_summary!H$21</f>
        <v>0</v>
      </c>
      <c r="I488" s="177">
        <f>I425/RES_summary!I$21</f>
        <v>0</v>
      </c>
      <c r="J488" s="177">
        <f>J425/RES_summary!J$21</f>
        <v>0</v>
      </c>
      <c r="K488" s="177">
        <f>K425/RES_summary!K$21</f>
        <v>0</v>
      </c>
      <c r="L488" s="177">
        <f>L425/RES_summary!L$21</f>
        <v>0</v>
      </c>
      <c r="M488" s="177">
        <f>M425/RES_summary!M$21</f>
        <v>0</v>
      </c>
      <c r="N488" s="177">
        <f>N425/RES_summary!N$21</f>
        <v>0</v>
      </c>
      <c r="O488" s="177">
        <f>O425/RES_summary!O$21</f>
        <v>0</v>
      </c>
      <c r="P488" s="177">
        <f>P425/RES_summary!P$21</f>
        <v>0</v>
      </c>
      <c r="Q488" s="177">
        <f>Q425/RES_summary!Q$21</f>
        <v>0</v>
      </c>
    </row>
    <row r="489" spans="1:17" ht="12" customHeight="1" x14ac:dyDescent="0.25">
      <c r="A489" s="158" t="s">
        <v>112</v>
      </c>
      <c r="B489" s="157"/>
      <c r="C489" s="178">
        <f>C426/RES_summary!C$21</f>
        <v>0</v>
      </c>
      <c r="D489" s="178">
        <f>D426/RES_summary!D$21</f>
        <v>0</v>
      </c>
      <c r="E489" s="178">
        <f>E426/RES_summary!E$21</f>
        <v>0</v>
      </c>
      <c r="F489" s="178">
        <f>F426/RES_summary!F$21</f>
        <v>0</v>
      </c>
      <c r="G489" s="178">
        <f>G426/RES_summary!G$21</f>
        <v>0</v>
      </c>
      <c r="H489" s="178">
        <f>H426/RES_summary!H$21</f>
        <v>0</v>
      </c>
      <c r="I489" s="178">
        <f>I426/RES_summary!I$21</f>
        <v>0</v>
      </c>
      <c r="J489" s="178">
        <f>J426/RES_summary!J$21</f>
        <v>0</v>
      </c>
      <c r="K489" s="178">
        <f>K426/RES_summary!K$21</f>
        <v>0</v>
      </c>
      <c r="L489" s="178">
        <f>L426/RES_summary!L$21</f>
        <v>0</v>
      </c>
      <c r="M489" s="178">
        <f>M426/RES_summary!M$21</f>
        <v>0</v>
      </c>
      <c r="N489" s="178">
        <f>N426/RES_summary!N$21</f>
        <v>0</v>
      </c>
      <c r="O489" s="178">
        <f>O426/RES_summary!O$21</f>
        <v>0</v>
      </c>
      <c r="P489" s="178">
        <f>P426/RES_summary!P$21</f>
        <v>0</v>
      </c>
      <c r="Q489" s="178">
        <f>Q426/RES_summary!Q$21</f>
        <v>0</v>
      </c>
    </row>
    <row r="490" spans="1:17" ht="12" customHeight="1" x14ac:dyDescent="0.25">
      <c r="A490" s="23" t="s">
        <v>60</v>
      </c>
      <c r="B490" s="156"/>
      <c r="C490" s="177">
        <f>C427/RES_summary!C$21</f>
        <v>0</v>
      </c>
      <c r="D490" s="177">
        <f>D427/RES_summary!D$21</f>
        <v>0</v>
      </c>
      <c r="E490" s="177">
        <f>E427/RES_summary!E$21</f>
        <v>0</v>
      </c>
      <c r="F490" s="177">
        <f>F427/RES_summary!F$21</f>
        <v>0</v>
      </c>
      <c r="G490" s="177">
        <f>G427/RES_summary!G$21</f>
        <v>0</v>
      </c>
      <c r="H490" s="177">
        <f>H427/RES_summary!H$21</f>
        <v>0</v>
      </c>
      <c r="I490" s="177">
        <f>I427/RES_summary!I$21</f>
        <v>0</v>
      </c>
      <c r="J490" s="177">
        <f>J427/RES_summary!J$21</f>
        <v>0</v>
      </c>
      <c r="K490" s="177">
        <f>K427/RES_summary!K$21</f>
        <v>0</v>
      </c>
      <c r="L490" s="177">
        <f>L427/RES_summary!L$21</f>
        <v>0</v>
      </c>
      <c r="M490" s="177">
        <f>M427/RES_summary!M$21</f>
        <v>0</v>
      </c>
      <c r="N490" s="177">
        <f>N427/RES_summary!N$21</f>
        <v>0</v>
      </c>
      <c r="O490" s="177">
        <f>O427/RES_summary!O$21</f>
        <v>0</v>
      </c>
      <c r="P490" s="177">
        <f>P427/RES_summary!P$21</f>
        <v>0</v>
      </c>
      <c r="Q490" s="177">
        <f>Q427/RES_summary!Q$21</f>
        <v>0</v>
      </c>
    </row>
    <row r="491" spans="1:17" ht="12" customHeight="1" x14ac:dyDescent="0.25">
      <c r="A491" s="158" t="s">
        <v>63</v>
      </c>
      <c r="B491" s="157"/>
      <c r="C491" s="178">
        <f>C428/RES_summary!C$21</f>
        <v>0</v>
      </c>
      <c r="D491" s="178">
        <f>D428/RES_summary!D$21</f>
        <v>0</v>
      </c>
      <c r="E491" s="178">
        <f>E428/RES_summary!E$21</f>
        <v>0</v>
      </c>
      <c r="F491" s="178">
        <f>F428/RES_summary!F$21</f>
        <v>0</v>
      </c>
      <c r="G491" s="178">
        <f>G428/RES_summary!G$21</f>
        <v>0</v>
      </c>
      <c r="H491" s="178">
        <f>H428/RES_summary!H$21</f>
        <v>0</v>
      </c>
      <c r="I491" s="178">
        <f>I428/RES_summary!I$21</f>
        <v>0</v>
      </c>
      <c r="J491" s="178">
        <f>J428/RES_summary!J$21</f>
        <v>0</v>
      </c>
      <c r="K491" s="178">
        <f>K428/RES_summary!K$21</f>
        <v>0</v>
      </c>
      <c r="L491" s="178">
        <f>L428/RES_summary!L$21</f>
        <v>0</v>
      </c>
      <c r="M491" s="178">
        <f>M428/RES_summary!M$21</f>
        <v>0</v>
      </c>
      <c r="N491" s="178">
        <f>N428/RES_summary!N$21</f>
        <v>0</v>
      </c>
      <c r="O491" s="178">
        <f>O428/RES_summary!O$21</f>
        <v>0</v>
      </c>
      <c r="P491" s="178">
        <f>P428/RES_summary!P$21</f>
        <v>0</v>
      </c>
      <c r="Q491" s="178">
        <f>Q428/RES_summary!Q$21</f>
        <v>0</v>
      </c>
    </row>
    <row r="492" spans="1:17" ht="12" customHeight="1" x14ac:dyDescent="0.25">
      <c r="A492" s="167" t="s">
        <v>171</v>
      </c>
      <c r="B492" s="132"/>
      <c r="C492" s="183">
        <f>C429/RES_summary!C$21</f>
        <v>0</v>
      </c>
      <c r="D492" s="183">
        <f>D429/RES_summary!D$21</f>
        <v>0</v>
      </c>
      <c r="E492" s="183">
        <f>E429/RES_summary!E$21</f>
        <v>0</v>
      </c>
      <c r="F492" s="183">
        <f>F429/RES_summary!F$21</f>
        <v>0</v>
      </c>
      <c r="G492" s="183">
        <f>G429/RES_summary!G$21</f>
        <v>0</v>
      </c>
      <c r="H492" s="183">
        <f>H429/RES_summary!H$21</f>
        <v>0</v>
      </c>
      <c r="I492" s="183">
        <f>I429/RES_summary!I$21</f>
        <v>0</v>
      </c>
      <c r="J492" s="183">
        <f>J429/RES_summary!J$21</f>
        <v>0</v>
      </c>
      <c r="K492" s="183">
        <f>K429/RES_summary!K$21</f>
        <v>0</v>
      </c>
      <c r="L492" s="183">
        <f>L429/RES_summary!L$21</f>
        <v>0</v>
      </c>
      <c r="M492" s="183">
        <f>M429/RES_summary!M$21</f>
        <v>0</v>
      </c>
      <c r="N492" s="183">
        <f>N429/RES_summary!N$21</f>
        <v>0</v>
      </c>
      <c r="O492" s="183">
        <f>O429/RES_summary!O$21</f>
        <v>0</v>
      </c>
      <c r="P492" s="183">
        <f>P429/RES_summary!P$21</f>
        <v>0</v>
      </c>
      <c r="Q492" s="183">
        <f>Q429/RES_summary!Q$21</f>
        <v>0</v>
      </c>
    </row>
    <row r="493" spans="1:17" ht="12" customHeight="1" x14ac:dyDescent="0.25">
      <c r="A493" s="167" t="s">
        <v>144</v>
      </c>
      <c r="B493" s="132"/>
      <c r="C493" s="183">
        <f>C430/RES_summary!C$21</f>
        <v>0</v>
      </c>
      <c r="D493" s="183">
        <f>D430/RES_summary!D$21</f>
        <v>0</v>
      </c>
      <c r="E493" s="183">
        <f>E430/RES_summary!E$21</f>
        <v>0</v>
      </c>
      <c r="F493" s="183">
        <f>F430/RES_summary!F$21</f>
        <v>0</v>
      </c>
      <c r="G493" s="183">
        <f>G430/RES_summary!G$21</f>
        <v>0</v>
      </c>
      <c r="H493" s="183">
        <f>H430/RES_summary!H$21</f>
        <v>0</v>
      </c>
      <c r="I493" s="183">
        <f>I430/RES_summary!I$21</f>
        <v>0</v>
      </c>
      <c r="J493" s="183">
        <f>J430/RES_summary!J$21</f>
        <v>0</v>
      </c>
      <c r="K493" s="183">
        <f>K430/RES_summary!K$21</f>
        <v>0</v>
      </c>
      <c r="L493" s="183">
        <f>L430/RES_summary!L$21</f>
        <v>0</v>
      </c>
      <c r="M493" s="183">
        <f>M430/RES_summary!M$21</f>
        <v>0</v>
      </c>
      <c r="N493" s="183">
        <f>N430/RES_summary!N$21</f>
        <v>0</v>
      </c>
      <c r="O493" s="183">
        <f>O430/RES_summary!O$21</f>
        <v>0</v>
      </c>
      <c r="P493" s="183">
        <f>P430/RES_summary!P$21</f>
        <v>0</v>
      </c>
      <c r="Q493" s="183">
        <f>Q430/RES_summary!Q$21</f>
        <v>0</v>
      </c>
    </row>
    <row r="494" spans="1:17" ht="12" customHeight="1" x14ac:dyDescent="0.25">
      <c r="A494" s="167" t="s">
        <v>143</v>
      </c>
      <c r="B494" s="132"/>
      <c r="C494" s="183">
        <f>C431/RES_summary!C$21</f>
        <v>0</v>
      </c>
      <c r="D494" s="183">
        <f>D431/RES_summary!D$21</f>
        <v>0</v>
      </c>
      <c r="E494" s="183">
        <f>E431/RES_summary!E$21</f>
        <v>0</v>
      </c>
      <c r="F494" s="183">
        <f>F431/RES_summary!F$21</f>
        <v>0</v>
      </c>
      <c r="G494" s="183">
        <f>G431/RES_summary!G$21</f>
        <v>0</v>
      </c>
      <c r="H494" s="183">
        <f>H431/RES_summary!H$21</f>
        <v>0</v>
      </c>
      <c r="I494" s="183">
        <f>I431/RES_summary!I$21</f>
        <v>0</v>
      </c>
      <c r="J494" s="183">
        <f>J431/RES_summary!J$21</f>
        <v>0</v>
      </c>
      <c r="K494" s="183">
        <f>K431/RES_summary!K$21</f>
        <v>0</v>
      </c>
      <c r="L494" s="183">
        <f>L431/RES_summary!L$21</f>
        <v>0</v>
      </c>
      <c r="M494" s="183">
        <f>M431/RES_summary!M$21</f>
        <v>0</v>
      </c>
      <c r="N494" s="183">
        <f>N431/RES_summary!N$21</f>
        <v>0</v>
      </c>
      <c r="O494" s="183">
        <f>O431/RES_summary!O$21</f>
        <v>0</v>
      </c>
      <c r="P494" s="183">
        <f>P431/RES_summary!P$21</f>
        <v>0</v>
      </c>
      <c r="Q494" s="183">
        <f>Q431/RES_summary!Q$21</f>
        <v>0</v>
      </c>
    </row>
    <row r="495" spans="1:17" ht="12" customHeight="1" x14ac:dyDescent="0.25">
      <c r="A495" s="166" t="s">
        <v>57</v>
      </c>
      <c r="B495" s="165"/>
      <c r="C495" s="182">
        <f>C432/RES_summary!C$21</f>
        <v>0</v>
      </c>
      <c r="D495" s="182">
        <f>D432/RES_summary!D$21</f>
        <v>0</v>
      </c>
      <c r="E495" s="182">
        <f>E432/RES_summary!E$21</f>
        <v>0</v>
      </c>
      <c r="F495" s="182">
        <f>F432/RES_summary!F$21</f>
        <v>0</v>
      </c>
      <c r="G495" s="182">
        <f>G432/RES_summary!G$21</f>
        <v>0</v>
      </c>
      <c r="H495" s="182">
        <f>H432/RES_summary!H$21</f>
        <v>0</v>
      </c>
      <c r="I495" s="182">
        <f>I432/RES_summary!I$21</f>
        <v>0</v>
      </c>
      <c r="J495" s="182">
        <f>J432/RES_summary!J$21</f>
        <v>0</v>
      </c>
      <c r="K495" s="182">
        <f>K432/RES_summary!K$21</f>
        <v>0</v>
      </c>
      <c r="L495" s="182">
        <f>L432/RES_summary!L$21</f>
        <v>0</v>
      </c>
      <c r="M495" s="182">
        <f>M432/RES_summary!M$21</f>
        <v>0</v>
      </c>
      <c r="N495" s="182">
        <f>N432/RES_summary!N$21</f>
        <v>0</v>
      </c>
      <c r="O495" s="182">
        <f>O432/RES_summary!O$21</f>
        <v>0</v>
      </c>
      <c r="P495" s="182">
        <f>P432/RES_summary!P$21</f>
        <v>0</v>
      </c>
      <c r="Q495" s="182">
        <f>Q432/RES_summary!Q$21</f>
        <v>0</v>
      </c>
    </row>
    <row r="496" spans="1:17" ht="12" customHeight="1" x14ac:dyDescent="0.25">
      <c r="A496" s="147" t="s">
        <v>59</v>
      </c>
      <c r="B496" s="164"/>
      <c r="C496" s="181">
        <f>C433/RES_summary!C$21</f>
        <v>0</v>
      </c>
      <c r="D496" s="181">
        <f>D433/RES_summary!D$21</f>
        <v>0</v>
      </c>
      <c r="E496" s="181">
        <f>E433/RES_summary!E$21</f>
        <v>0</v>
      </c>
      <c r="F496" s="181">
        <f>F433/RES_summary!F$21</f>
        <v>0</v>
      </c>
      <c r="G496" s="181">
        <f>G433/RES_summary!G$21</f>
        <v>0</v>
      </c>
      <c r="H496" s="181">
        <f>H433/RES_summary!H$21</f>
        <v>0</v>
      </c>
      <c r="I496" s="181">
        <f>I433/RES_summary!I$21</f>
        <v>0</v>
      </c>
      <c r="J496" s="181">
        <f>J433/RES_summary!J$21</f>
        <v>0</v>
      </c>
      <c r="K496" s="181">
        <f>K433/RES_summary!K$21</f>
        <v>0</v>
      </c>
      <c r="L496" s="181">
        <f>L433/RES_summary!L$21</f>
        <v>0</v>
      </c>
      <c r="M496" s="181">
        <f>M433/RES_summary!M$21</f>
        <v>0</v>
      </c>
      <c r="N496" s="181">
        <f>N433/RES_summary!N$21</f>
        <v>0</v>
      </c>
      <c r="O496" s="181">
        <f>O433/RES_summary!O$21</f>
        <v>0</v>
      </c>
      <c r="P496" s="181">
        <f>P433/RES_summary!P$21</f>
        <v>0</v>
      </c>
      <c r="Q496" s="181">
        <f>Q433/RES_summary!Q$21</f>
        <v>0</v>
      </c>
    </row>
    <row r="497" spans="1:17" ht="12" customHeight="1" x14ac:dyDescent="0.25">
      <c r="A497" s="163" t="s">
        <v>142</v>
      </c>
      <c r="B497" s="162"/>
      <c r="C497" s="180">
        <f>C434/RES_summary!C$21</f>
        <v>0</v>
      </c>
      <c r="D497" s="180">
        <f>D434/RES_summary!D$21</f>
        <v>0</v>
      </c>
      <c r="E497" s="180">
        <f>E434/RES_summary!E$21</f>
        <v>0</v>
      </c>
      <c r="F497" s="180">
        <f>F434/RES_summary!F$21</f>
        <v>0</v>
      </c>
      <c r="G497" s="180">
        <f>G434/RES_summary!G$21</f>
        <v>0</v>
      </c>
      <c r="H497" s="180">
        <f>H434/RES_summary!H$21</f>
        <v>0</v>
      </c>
      <c r="I497" s="180">
        <f>I434/RES_summary!I$21</f>
        <v>0</v>
      </c>
      <c r="J497" s="180">
        <f>J434/RES_summary!J$21</f>
        <v>0</v>
      </c>
      <c r="K497" s="180">
        <f>K434/RES_summary!K$21</f>
        <v>0</v>
      </c>
      <c r="L497" s="180">
        <f>L434/RES_summary!L$21</f>
        <v>0</v>
      </c>
      <c r="M497" s="180">
        <f>M434/RES_summary!M$21</f>
        <v>0</v>
      </c>
      <c r="N497" s="180">
        <f>N434/RES_summary!N$21</f>
        <v>0</v>
      </c>
      <c r="O497" s="180">
        <f>O434/RES_summary!O$21</f>
        <v>0</v>
      </c>
      <c r="P497" s="180">
        <f>P434/RES_summary!P$21</f>
        <v>0</v>
      </c>
      <c r="Q497" s="180">
        <f>Q434/RES_summary!Q$21</f>
        <v>0</v>
      </c>
    </row>
    <row r="498" spans="1:17" ht="12" customHeight="1" x14ac:dyDescent="0.25">
      <c r="A498" s="161" t="s">
        <v>141</v>
      </c>
      <c r="B498" s="160"/>
      <c r="C498" s="179">
        <f>C435/RES_summary!C$21</f>
        <v>0</v>
      </c>
      <c r="D498" s="179">
        <f>D435/RES_summary!D$21</f>
        <v>0</v>
      </c>
      <c r="E498" s="179">
        <f>E435/RES_summary!E$21</f>
        <v>0</v>
      </c>
      <c r="F498" s="179">
        <f>F435/RES_summary!F$21</f>
        <v>0</v>
      </c>
      <c r="G498" s="179">
        <f>G435/RES_summary!G$21</f>
        <v>0</v>
      </c>
      <c r="H498" s="179">
        <f>H435/RES_summary!H$21</f>
        <v>0</v>
      </c>
      <c r="I498" s="179">
        <f>I435/RES_summary!I$21</f>
        <v>0</v>
      </c>
      <c r="J498" s="179">
        <f>J435/RES_summary!J$21</f>
        <v>0</v>
      </c>
      <c r="K498" s="179">
        <f>K435/RES_summary!K$21</f>
        <v>0</v>
      </c>
      <c r="L498" s="179">
        <f>L435/RES_summary!L$21</f>
        <v>0</v>
      </c>
      <c r="M498" s="179">
        <f>M435/RES_summary!M$21</f>
        <v>0</v>
      </c>
      <c r="N498" s="179">
        <f>N435/RES_summary!N$21</f>
        <v>0</v>
      </c>
      <c r="O498" s="179">
        <f>O435/RES_summary!O$21</f>
        <v>0</v>
      </c>
      <c r="P498" s="179">
        <f>P435/RES_summary!P$21</f>
        <v>0</v>
      </c>
      <c r="Q498" s="179">
        <f>Q435/RES_summary!Q$21</f>
        <v>0</v>
      </c>
    </row>
    <row r="499" spans="1:17" ht="12" customHeight="1" x14ac:dyDescent="0.25">
      <c r="A499" s="148" t="s">
        <v>60</v>
      </c>
      <c r="B499" s="156"/>
      <c r="C499" s="177">
        <f>C436/RES_summary!C$21</f>
        <v>0</v>
      </c>
      <c r="D499" s="177">
        <f>D436/RES_summary!D$21</f>
        <v>0</v>
      </c>
      <c r="E499" s="177">
        <f>E436/RES_summary!E$21</f>
        <v>0</v>
      </c>
      <c r="F499" s="177">
        <f>F436/RES_summary!F$21</f>
        <v>0</v>
      </c>
      <c r="G499" s="177">
        <f>G436/RES_summary!G$21</f>
        <v>0</v>
      </c>
      <c r="H499" s="177">
        <f>H436/RES_summary!H$21</f>
        <v>0</v>
      </c>
      <c r="I499" s="177">
        <f>I436/RES_summary!I$21</f>
        <v>0</v>
      </c>
      <c r="J499" s="177">
        <f>J436/RES_summary!J$21</f>
        <v>0</v>
      </c>
      <c r="K499" s="177">
        <f>K436/RES_summary!K$21</f>
        <v>0</v>
      </c>
      <c r="L499" s="177">
        <f>L436/RES_summary!L$21</f>
        <v>0</v>
      </c>
      <c r="M499" s="177">
        <f>M436/RES_summary!M$21</f>
        <v>0</v>
      </c>
      <c r="N499" s="177">
        <f>N436/RES_summary!N$21</f>
        <v>0</v>
      </c>
      <c r="O499" s="177">
        <f>O436/RES_summary!O$21</f>
        <v>0</v>
      </c>
      <c r="P499" s="177">
        <f>P436/RES_summary!P$21</f>
        <v>0</v>
      </c>
      <c r="Q499" s="177">
        <f>Q436/RES_summary!Q$21</f>
        <v>0</v>
      </c>
    </row>
    <row r="500" spans="1:17" ht="12" customHeight="1" x14ac:dyDescent="0.25">
      <c r="A500" s="148" t="s">
        <v>59</v>
      </c>
      <c r="B500" s="156"/>
      <c r="C500" s="177">
        <f>C437/RES_summary!C$21</f>
        <v>0</v>
      </c>
      <c r="D500" s="177">
        <f>D437/RES_summary!D$21</f>
        <v>0</v>
      </c>
      <c r="E500" s="177">
        <f>E437/RES_summary!E$21</f>
        <v>0</v>
      </c>
      <c r="F500" s="177">
        <f>F437/RES_summary!F$21</f>
        <v>0</v>
      </c>
      <c r="G500" s="177">
        <f>G437/RES_summary!G$21</f>
        <v>0</v>
      </c>
      <c r="H500" s="177">
        <f>H437/RES_summary!H$21</f>
        <v>0</v>
      </c>
      <c r="I500" s="177">
        <f>I437/RES_summary!I$21</f>
        <v>0</v>
      </c>
      <c r="J500" s="177">
        <f>J437/RES_summary!J$21</f>
        <v>0</v>
      </c>
      <c r="K500" s="177">
        <f>K437/RES_summary!K$21</f>
        <v>0</v>
      </c>
      <c r="L500" s="177">
        <f>L437/RES_summary!L$21</f>
        <v>0</v>
      </c>
      <c r="M500" s="177">
        <f>M437/RES_summary!M$21</f>
        <v>0</v>
      </c>
      <c r="N500" s="177">
        <f>N437/RES_summary!N$21</f>
        <v>0</v>
      </c>
      <c r="O500" s="177">
        <f>O437/RES_summary!O$21</f>
        <v>0</v>
      </c>
      <c r="P500" s="177">
        <f>P437/RES_summary!P$21</f>
        <v>0</v>
      </c>
      <c r="Q500" s="177">
        <f>Q437/RES_summary!Q$21</f>
        <v>0</v>
      </c>
    </row>
    <row r="501" spans="1:17" ht="12" customHeight="1" x14ac:dyDescent="0.25">
      <c r="A501" s="158" t="s">
        <v>62</v>
      </c>
      <c r="B501" s="157"/>
      <c r="C501" s="178">
        <f>C438/RES_summary!C$21</f>
        <v>0</v>
      </c>
      <c r="D501" s="178">
        <f>D438/RES_summary!D$21</f>
        <v>0</v>
      </c>
      <c r="E501" s="178">
        <f>E438/RES_summary!E$21</f>
        <v>0</v>
      </c>
      <c r="F501" s="178">
        <f>F438/RES_summary!F$21</f>
        <v>0</v>
      </c>
      <c r="G501" s="178">
        <f>G438/RES_summary!G$21</f>
        <v>0</v>
      </c>
      <c r="H501" s="178">
        <f>H438/RES_summary!H$21</f>
        <v>0</v>
      </c>
      <c r="I501" s="178">
        <f>I438/RES_summary!I$21</f>
        <v>0</v>
      </c>
      <c r="J501" s="178">
        <f>J438/RES_summary!J$21</f>
        <v>0</v>
      </c>
      <c r="K501" s="178">
        <f>K438/RES_summary!K$21</f>
        <v>0</v>
      </c>
      <c r="L501" s="178">
        <f>L438/RES_summary!L$21</f>
        <v>0</v>
      </c>
      <c r="M501" s="178">
        <f>M438/RES_summary!M$21</f>
        <v>0</v>
      </c>
      <c r="N501" s="178">
        <f>N438/RES_summary!N$21</f>
        <v>0</v>
      </c>
      <c r="O501" s="178">
        <f>O438/RES_summary!O$21</f>
        <v>0</v>
      </c>
      <c r="P501" s="178">
        <f>P438/RES_summary!P$21</f>
        <v>0</v>
      </c>
      <c r="Q501" s="178">
        <f>Q438/RES_summary!Q$21</f>
        <v>0</v>
      </c>
    </row>
    <row r="502" spans="1:17" ht="12" customHeight="1" x14ac:dyDescent="0.25">
      <c r="A502" s="23" t="s">
        <v>58</v>
      </c>
      <c r="B502" s="156"/>
      <c r="C502" s="177">
        <f>C439/RES_summary!C$21</f>
        <v>0</v>
      </c>
      <c r="D502" s="177">
        <f>D439/RES_summary!D$21</f>
        <v>0</v>
      </c>
      <c r="E502" s="177">
        <f>E439/RES_summary!E$21</f>
        <v>0</v>
      </c>
      <c r="F502" s="177">
        <f>F439/RES_summary!F$21</f>
        <v>0</v>
      </c>
      <c r="G502" s="177">
        <f>G439/RES_summary!G$21</f>
        <v>0</v>
      </c>
      <c r="H502" s="177">
        <f>H439/RES_summary!H$21</f>
        <v>0</v>
      </c>
      <c r="I502" s="177">
        <f>I439/RES_summary!I$21</f>
        <v>0</v>
      </c>
      <c r="J502" s="177">
        <f>J439/RES_summary!J$21</f>
        <v>0</v>
      </c>
      <c r="K502" s="177">
        <f>K439/RES_summary!K$21</f>
        <v>0</v>
      </c>
      <c r="L502" s="177">
        <f>L439/RES_summary!L$21</f>
        <v>0</v>
      </c>
      <c r="M502" s="177">
        <f>M439/RES_summary!M$21</f>
        <v>0</v>
      </c>
      <c r="N502" s="177">
        <f>N439/RES_summary!N$21</f>
        <v>0</v>
      </c>
      <c r="O502" s="177">
        <f>O439/RES_summary!O$21</f>
        <v>0</v>
      </c>
      <c r="P502" s="177">
        <f>P439/RES_summary!P$21</f>
        <v>0</v>
      </c>
      <c r="Q502" s="177">
        <f>Q439/RES_summary!Q$21</f>
        <v>0</v>
      </c>
    </row>
    <row r="503" spans="1:17" ht="12" customHeight="1" x14ac:dyDescent="0.25">
      <c r="A503" s="23" t="s">
        <v>57</v>
      </c>
      <c r="B503" s="156"/>
      <c r="C503" s="177">
        <f>C440/RES_summary!C$21</f>
        <v>0</v>
      </c>
      <c r="D503" s="177">
        <f>D440/RES_summary!D$21</f>
        <v>0</v>
      </c>
      <c r="E503" s="177">
        <f>E440/RES_summary!E$21</f>
        <v>0</v>
      </c>
      <c r="F503" s="177">
        <f>F440/RES_summary!F$21</f>
        <v>0</v>
      </c>
      <c r="G503" s="177">
        <f>G440/RES_summary!G$21</f>
        <v>0</v>
      </c>
      <c r="H503" s="177">
        <f>H440/RES_summary!H$21</f>
        <v>0</v>
      </c>
      <c r="I503" s="177">
        <f>I440/RES_summary!I$21</f>
        <v>0</v>
      </c>
      <c r="J503" s="177">
        <f>J440/RES_summary!J$21</f>
        <v>0</v>
      </c>
      <c r="K503" s="177">
        <f>K440/RES_summary!K$21</f>
        <v>0</v>
      </c>
      <c r="L503" s="177">
        <f>L440/RES_summary!L$21</f>
        <v>0</v>
      </c>
      <c r="M503" s="177">
        <f>M440/RES_summary!M$21</f>
        <v>0</v>
      </c>
      <c r="N503" s="177">
        <f>N440/RES_summary!N$21</f>
        <v>0</v>
      </c>
      <c r="O503" s="177">
        <f>O440/RES_summary!O$21</f>
        <v>0</v>
      </c>
      <c r="P503" s="177">
        <f>P440/RES_summary!P$21</f>
        <v>0</v>
      </c>
      <c r="Q503" s="177">
        <f>Q440/RES_summary!Q$21</f>
        <v>0</v>
      </c>
    </row>
    <row r="504" spans="1:17" ht="12" customHeight="1" x14ac:dyDescent="0.25">
      <c r="A504" s="29" t="s">
        <v>140</v>
      </c>
      <c r="B504" s="57"/>
      <c r="C504" s="176">
        <f>C441/RES_summary!C$21</f>
        <v>0</v>
      </c>
      <c r="D504" s="176">
        <f>D441/RES_summary!D$21</f>
        <v>0</v>
      </c>
      <c r="E504" s="176">
        <f>E441/RES_summary!E$21</f>
        <v>0</v>
      </c>
      <c r="F504" s="176">
        <f>F441/RES_summary!F$21</f>
        <v>0</v>
      </c>
      <c r="G504" s="176">
        <f>G441/RES_summary!G$21</f>
        <v>0</v>
      </c>
      <c r="H504" s="176">
        <f>H441/RES_summary!H$21</f>
        <v>0</v>
      </c>
      <c r="I504" s="176">
        <f>I441/RES_summary!I$21</f>
        <v>0</v>
      </c>
      <c r="J504" s="176">
        <f>J441/RES_summary!J$21</f>
        <v>0</v>
      </c>
      <c r="K504" s="176">
        <f>K441/RES_summary!K$21</f>
        <v>0</v>
      </c>
      <c r="L504" s="176">
        <f>L441/RES_summary!L$21</f>
        <v>0</v>
      </c>
      <c r="M504" s="176">
        <f>M441/RES_summary!M$21</f>
        <v>0</v>
      </c>
      <c r="N504" s="176">
        <f>N441/RES_summary!N$21</f>
        <v>0</v>
      </c>
      <c r="O504" s="176">
        <f>O441/RES_summary!O$21</f>
        <v>0</v>
      </c>
      <c r="P504" s="176">
        <f>P441/RES_summary!P$21</f>
        <v>0</v>
      </c>
      <c r="Q504" s="176">
        <f>Q441/RES_summary!Q$21</f>
        <v>0</v>
      </c>
    </row>
    <row r="506" spans="1:17" ht="12" customHeight="1" x14ac:dyDescent="0.25">
      <c r="A506" s="152" t="s">
        <v>184</v>
      </c>
      <c r="B506" s="168"/>
      <c r="C506" s="184">
        <f>C443/RES_summary!C$21</f>
        <v>0</v>
      </c>
      <c r="D506" s="184">
        <f>D443/RES_summary!D$21</f>
        <v>0</v>
      </c>
      <c r="E506" s="184">
        <f>E443/RES_summary!E$21</f>
        <v>0</v>
      </c>
      <c r="F506" s="184">
        <f>F443/RES_summary!F$21</f>
        <v>0</v>
      </c>
      <c r="G506" s="184">
        <f>G443/RES_summary!G$21</f>
        <v>0</v>
      </c>
      <c r="H506" s="184">
        <f>H443/RES_summary!H$21</f>
        <v>0</v>
      </c>
      <c r="I506" s="184">
        <f>I443/RES_summary!I$21</f>
        <v>0</v>
      </c>
      <c r="J506" s="184">
        <f>J443/RES_summary!J$21</f>
        <v>0</v>
      </c>
      <c r="K506" s="184">
        <f>K443/RES_summary!K$21</f>
        <v>0</v>
      </c>
      <c r="L506" s="184">
        <f>L443/RES_summary!L$21</f>
        <v>0</v>
      </c>
      <c r="M506" s="184">
        <f>M443/RES_summary!M$21</f>
        <v>0</v>
      </c>
      <c r="N506" s="184">
        <f>N443/RES_summary!N$21</f>
        <v>0</v>
      </c>
      <c r="O506" s="184">
        <f>O443/RES_summary!O$21</f>
        <v>0</v>
      </c>
      <c r="P506" s="184">
        <f>P443/RES_summary!P$21</f>
        <v>0</v>
      </c>
      <c r="Q506" s="184">
        <f>Q443/RES_summary!Q$21</f>
        <v>0</v>
      </c>
    </row>
    <row r="507" spans="1:17" ht="12" customHeight="1" x14ac:dyDescent="0.25">
      <c r="A507" s="158" t="s">
        <v>65</v>
      </c>
      <c r="B507" s="157"/>
      <c r="C507" s="178">
        <f>C444/RES_summary!C$21</f>
        <v>0</v>
      </c>
      <c r="D507" s="178">
        <f>D444/RES_summary!D$21</f>
        <v>0</v>
      </c>
      <c r="E507" s="178">
        <f>E444/RES_summary!E$21</f>
        <v>0</v>
      </c>
      <c r="F507" s="178">
        <f>F444/RES_summary!F$21</f>
        <v>0</v>
      </c>
      <c r="G507" s="178">
        <f>G444/RES_summary!G$21</f>
        <v>0</v>
      </c>
      <c r="H507" s="178">
        <f>H444/RES_summary!H$21</f>
        <v>0</v>
      </c>
      <c r="I507" s="178">
        <f>I444/RES_summary!I$21</f>
        <v>0</v>
      </c>
      <c r="J507" s="178">
        <f>J444/RES_summary!J$21</f>
        <v>0</v>
      </c>
      <c r="K507" s="178">
        <f>K444/RES_summary!K$21</f>
        <v>0</v>
      </c>
      <c r="L507" s="178">
        <f>L444/RES_summary!L$21</f>
        <v>0</v>
      </c>
      <c r="M507" s="178">
        <f>M444/RES_summary!M$21</f>
        <v>0</v>
      </c>
      <c r="N507" s="178">
        <f>N444/RES_summary!N$21</f>
        <v>0</v>
      </c>
      <c r="O507" s="178">
        <f>O444/RES_summary!O$21</f>
        <v>0</v>
      </c>
      <c r="P507" s="178">
        <f>P444/RES_summary!P$21</f>
        <v>0</v>
      </c>
      <c r="Q507" s="178">
        <f>Q444/RES_summary!Q$21</f>
        <v>0</v>
      </c>
    </row>
    <row r="508" spans="1:17" ht="12" customHeight="1" x14ac:dyDescent="0.25">
      <c r="A508" s="23" t="s">
        <v>58</v>
      </c>
      <c r="B508" s="156"/>
      <c r="C508" s="177">
        <f>C445/RES_summary!C$21</f>
        <v>0</v>
      </c>
      <c r="D508" s="177">
        <f>D445/RES_summary!D$21</f>
        <v>0</v>
      </c>
      <c r="E508" s="177">
        <f>E445/RES_summary!E$21</f>
        <v>0</v>
      </c>
      <c r="F508" s="177">
        <f>F445/RES_summary!F$21</f>
        <v>0</v>
      </c>
      <c r="G508" s="177">
        <f>G445/RES_summary!G$21</f>
        <v>0</v>
      </c>
      <c r="H508" s="177">
        <f>H445/RES_summary!H$21</f>
        <v>0</v>
      </c>
      <c r="I508" s="177">
        <f>I445/RES_summary!I$21</f>
        <v>0</v>
      </c>
      <c r="J508" s="177">
        <f>J445/RES_summary!J$21</f>
        <v>0</v>
      </c>
      <c r="K508" s="177">
        <f>K445/RES_summary!K$21</f>
        <v>0</v>
      </c>
      <c r="L508" s="177">
        <f>L445/RES_summary!L$21</f>
        <v>0</v>
      </c>
      <c r="M508" s="177">
        <f>M445/RES_summary!M$21</f>
        <v>0</v>
      </c>
      <c r="N508" s="177">
        <f>N445/RES_summary!N$21</f>
        <v>0</v>
      </c>
      <c r="O508" s="177">
        <f>O445/RES_summary!O$21</f>
        <v>0</v>
      </c>
      <c r="P508" s="177">
        <f>P445/RES_summary!P$21</f>
        <v>0</v>
      </c>
      <c r="Q508" s="177">
        <f>Q445/RES_summary!Q$21</f>
        <v>0</v>
      </c>
    </row>
    <row r="509" spans="1:17" ht="12" customHeight="1" x14ac:dyDescent="0.25">
      <c r="A509" s="23" t="s">
        <v>60</v>
      </c>
      <c r="B509" s="156"/>
      <c r="C509" s="177">
        <f>C446/RES_summary!C$21</f>
        <v>0</v>
      </c>
      <c r="D509" s="177">
        <f>D446/RES_summary!D$21</f>
        <v>0</v>
      </c>
      <c r="E509" s="177">
        <f>E446/RES_summary!E$21</f>
        <v>0</v>
      </c>
      <c r="F509" s="177">
        <f>F446/RES_summary!F$21</f>
        <v>0</v>
      </c>
      <c r="G509" s="177">
        <f>G446/RES_summary!G$21</f>
        <v>0</v>
      </c>
      <c r="H509" s="177">
        <f>H446/RES_summary!H$21</f>
        <v>0</v>
      </c>
      <c r="I509" s="177">
        <f>I446/RES_summary!I$21</f>
        <v>0</v>
      </c>
      <c r="J509" s="177">
        <f>J446/RES_summary!J$21</f>
        <v>0</v>
      </c>
      <c r="K509" s="177">
        <f>K446/RES_summary!K$21</f>
        <v>0</v>
      </c>
      <c r="L509" s="177">
        <f>L446/RES_summary!L$21</f>
        <v>0</v>
      </c>
      <c r="M509" s="177">
        <f>M446/RES_summary!M$21</f>
        <v>0</v>
      </c>
      <c r="N509" s="177">
        <f>N446/RES_summary!N$21</f>
        <v>0</v>
      </c>
      <c r="O509" s="177">
        <f>O446/RES_summary!O$21</f>
        <v>0</v>
      </c>
      <c r="P509" s="177">
        <f>P446/RES_summary!P$21</f>
        <v>0</v>
      </c>
      <c r="Q509" s="177">
        <f>Q446/RES_summary!Q$21</f>
        <v>0</v>
      </c>
    </row>
    <row r="510" spans="1:17" ht="12" customHeight="1" x14ac:dyDescent="0.25">
      <c r="A510" s="158" t="s">
        <v>112</v>
      </c>
      <c r="B510" s="157"/>
      <c r="C510" s="178">
        <f>C447/RES_summary!C$21</f>
        <v>0</v>
      </c>
      <c r="D510" s="178">
        <f>D447/RES_summary!D$21</f>
        <v>0</v>
      </c>
      <c r="E510" s="178">
        <f>E447/RES_summary!E$21</f>
        <v>0</v>
      </c>
      <c r="F510" s="178">
        <f>F447/RES_summary!F$21</f>
        <v>0</v>
      </c>
      <c r="G510" s="178">
        <f>G447/RES_summary!G$21</f>
        <v>0</v>
      </c>
      <c r="H510" s="178">
        <f>H447/RES_summary!H$21</f>
        <v>0</v>
      </c>
      <c r="I510" s="178">
        <f>I447/RES_summary!I$21</f>
        <v>0</v>
      </c>
      <c r="J510" s="178">
        <f>J447/RES_summary!J$21</f>
        <v>0</v>
      </c>
      <c r="K510" s="178">
        <f>K447/RES_summary!K$21</f>
        <v>0</v>
      </c>
      <c r="L510" s="178">
        <f>L447/RES_summary!L$21</f>
        <v>0</v>
      </c>
      <c r="M510" s="178">
        <f>M447/RES_summary!M$21</f>
        <v>0</v>
      </c>
      <c r="N510" s="178">
        <f>N447/RES_summary!N$21</f>
        <v>0</v>
      </c>
      <c r="O510" s="178">
        <f>O447/RES_summary!O$21</f>
        <v>0</v>
      </c>
      <c r="P510" s="178">
        <f>P447/RES_summary!P$21</f>
        <v>0</v>
      </c>
      <c r="Q510" s="178">
        <f>Q447/RES_summary!Q$21</f>
        <v>0</v>
      </c>
    </row>
    <row r="511" spans="1:17" ht="12" customHeight="1" x14ac:dyDescent="0.25">
      <c r="A511" s="23" t="s">
        <v>60</v>
      </c>
      <c r="B511" s="156"/>
      <c r="C511" s="177">
        <f>C448/RES_summary!C$21</f>
        <v>0</v>
      </c>
      <c r="D511" s="177">
        <f>D448/RES_summary!D$21</f>
        <v>0</v>
      </c>
      <c r="E511" s="177">
        <f>E448/RES_summary!E$21</f>
        <v>0</v>
      </c>
      <c r="F511" s="177">
        <f>F448/RES_summary!F$21</f>
        <v>0</v>
      </c>
      <c r="G511" s="177">
        <f>G448/RES_summary!G$21</f>
        <v>0</v>
      </c>
      <c r="H511" s="177">
        <f>H448/RES_summary!H$21</f>
        <v>0</v>
      </c>
      <c r="I511" s="177">
        <f>I448/RES_summary!I$21</f>
        <v>0</v>
      </c>
      <c r="J511" s="177">
        <f>J448/RES_summary!J$21</f>
        <v>0</v>
      </c>
      <c r="K511" s="177">
        <f>K448/RES_summary!K$21</f>
        <v>0</v>
      </c>
      <c r="L511" s="177">
        <f>L448/RES_summary!L$21</f>
        <v>0</v>
      </c>
      <c r="M511" s="177">
        <f>M448/RES_summary!M$21</f>
        <v>0</v>
      </c>
      <c r="N511" s="177">
        <f>N448/RES_summary!N$21</f>
        <v>0</v>
      </c>
      <c r="O511" s="177">
        <f>O448/RES_summary!O$21</f>
        <v>0</v>
      </c>
      <c r="P511" s="177">
        <f>P448/RES_summary!P$21</f>
        <v>0</v>
      </c>
      <c r="Q511" s="177">
        <f>Q448/RES_summary!Q$21</f>
        <v>0</v>
      </c>
    </row>
    <row r="512" spans="1:17" ht="12" customHeight="1" x14ac:dyDescent="0.25">
      <c r="A512" s="158" t="s">
        <v>63</v>
      </c>
      <c r="B512" s="157"/>
      <c r="C512" s="178">
        <f>C449/RES_summary!C$21</f>
        <v>0</v>
      </c>
      <c r="D512" s="178">
        <f>D449/RES_summary!D$21</f>
        <v>0</v>
      </c>
      <c r="E512" s="178">
        <f>E449/RES_summary!E$21</f>
        <v>0</v>
      </c>
      <c r="F512" s="178">
        <f>F449/RES_summary!F$21</f>
        <v>0</v>
      </c>
      <c r="G512" s="178">
        <f>G449/RES_summary!G$21</f>
        <v>0</v>
      </c>
      <c r="H512" s="178">
        <f>H449/RES_summary!H$21</f>
        <v>0</v>
      </c>
      <c r="I512" s="178">
        <f>I449/RES_summary!I$21</f>
        <v>0</v>
      </c>
      <c r="J512" s="178">
        <f>J449/RES_summary!J$21</f>
        <v>0</v>
      </c>
      <c r="K512" s="178">
        <f>K449/RES_summary!K$21</f>
        <v>0</v>
      </c>
      <c r="L512" s="178">
        <f>L449/RES_summary!L$21</f>
        <v>0</v>
      </c>
      <c r="M512" s="178">
        <f>M449/RES_summary!M$21</f>
        <v>0</v>
      </c>
      <c r="N512" s="178">
        <f>N449/RES_summary!N$21</f>
        <v>0</v>
      </c>
      <c r="O512" s="178">
        <f>O449/RES_summary!O$21</f>
        <v>0</v>
      </c>
      <c r="P512" s="178">
        <f>P449/RES_summary!P$21</f>
        <v>0</v>
      </c>
      <c r="Q512" s="178">
        <f>Q449/RES_summary!Q$21</f>
        <v>0</v>
      </c>
    </row>
    <row r="513" spans="1:17" ht="12" customHeight="1" x14ac:dyDescent="0.25">
      <c r="A513" s="167" t="s">
        <v>171</v>
      </c>
      <c r="B513" s="132"/>
      <c r="C513" s="183">
        <f>C450/RES_summary!C$21</f>
        <v>0</v>
      </c>
      <c r="D513" s="183">
        <f>D450/RES_summary!D$21</f>
        <v>0</v>
      </c>
      <c r="E513" s="183">
        <f>E450/RES_summary!E$21</f>
        <v>0</v>
      </c>
      <c r="F513" s="183">
        <f>F450/RES_summary!F$21</f>
        <v>0</v>
      </c>
      <c r="G513" s="183">
        <f>G450/RES_summary!G$21</f>
        <v>0</v>
      </c>
      <c r="H513" s="183">
        <f>H450/RES_summary!H$21</f>
        <v>0</v>
      </c>
      <c r="I513" s="183">
        <f>I450/RES_summary!I$21</f>
        <v>0</v>
      </c>
      <c r="J513" s="183">
        <f>J450/RES_summary!J$21</f>
        <v>0</v>
      </c>
      <c r="K513" s="183">
        <f>K450/RES_summary!K$21</f>
        <v>0</v>
      </c>
      <c r="L513" s="183">
        <f>L450/RES_summary!L$21</f>
        <v>0</v>
      </c>
      <c r="M513" s="183">
        <f>M450/RES_summary!M$21</f>
        <v>0</v>
      </c>
      <c r="N513" s="183">
        <f>N450/RES_summary!N$21</f>
        <v>0</v>
      </c>
      <c r="O513" s="183">
        <f>O450/RES_summary!O$21</f>
        <v>0</v>
      </c>
      <c r="P513" s="183">
        <f>P450/RES_summary!P$21</f>
        <v>0</v>
      </c>
      <c r="Q513" s="183">
        <f>Q450/RES_summary!Q$21</f>
        <v>0</v>
      </c>
    </row>
    <row r="514" spans="1:17" ht="12" customHeight="1" x14ac:dyDescent="0.25">
      <c r="A514" s="167" t="s">
        <v>144</v>
      </c>
      <c r="B514" s="132"/>
      <c r="C514" s="183">
        <f>C451/RES_summary!C$21</f>
        <v>0</v>
      </c>
      <c r="D514" s="183">
        <f>D451/RES_summary!D$21</f>
        <v>0</v>
      </c>
      <c r="E514" s="183">
        <f>E451/RES_summary!E$21</f>
        <v>0</v>
      </c>
      <c r="F514" s="183">
        <f>F451/RES_summary!F$21</f>
        <v>0</v>
      </c>
      <c r="G514" s="183">
        <f>G451/RES_summary!G$21</f>
        <v>0</v>
      </c>
      <c r="H514" s="183">
        <f>H451/RES_summary!H$21</f>
        <v>0</v>
      </c>
      <c r="I514" s="183">
        <f>I451/RES_summary!I$21</f>
        <v>0</v>
      </c>
      <c r="J514" s="183">
        <f>J451/RES_summary!J$21</f>
        <v>0</v>
      </c>
      <c r="K514" s="183">
        <f>K451/RES_summary!K$21</f>
        <v>0</v>
      </c>
      <c r="L514" s="183">
        <f>L451/RES_summary!L$21</f>
        <v>0</v>
      </c>
      <c r="M514" s="183">
        <f>M451/RES_summary!M$21</f>
        <v>0</v>
      </c>
      <c r="N514" s="183">
        <f>N451/RES_summary!N$21</f>
        <v>0</v>
      </c>
      <c r="O514" s="183">
        <f>O451/RES_summary!O$21</f>
        <v>0</v>
      </c>
      <c r="P514" s="183">
        <f>P451/RES_summary!P$21</f>
        <v>0</v>
      </c>
      <c r="Q514" s="183">
        <f>Q451/RES_summary!Q$21</f>
        <v>0</v>
      </c>
    </row>
    <row r="515" spans="1:17" ht="12" customHeight="1" x14ac:dyDescent="0.25">
      <c r="A515" s="167" t="s">
        <v>143</v>
      </c>
      <c r="B515" s="132"/>
      <c r="C515" s="183">
        <f>C452/RES_summary!C$21</f>
        <v>0</v>
      </c>
      <c r="D515" s="183">
        <f>D452/RES_summary!D$21</f>
        <v>0</v>
      </c>
      <c r="E515" s="183">
        <f>E452/RES_summary!E$21</f>
        <v>0</v>
      </c>
      <c r="F515" s="183">
        <f>F452/RES_summary!F$21</f>
        <v>0</v>
      </c>
      <c r="G515" s="183">
        <f>G452/RES_summary!G$21</f>
        <v>0</v>
      </c>
      <c r="H515" s="183">
        <f>H452/RES_summary!H$21</f>
        <v>0</v>
      </c>
      <c r="I515" s="183">
        <f>I452/RES_summary!I$21</f>
        <v>0</v>
      </c>
      <c r="J515" s="183">
        <f>J452/RES_summary!J$21</f>
        <v>0</v>
      </c>
      <c r="K515" s="183">
        <f>K452/RES_summary!K$21</f>
        <v>0</v>
      </c>
      <c r="L515" s="183">
        <f>L452/RES_summary!L$21</f>
        <v>0</v>
      </c>
      <c r="M515" s="183">
        <f>M452/RES_summary!M$21</f>
        <v>0</v>
      </c>
      <c r="N515" s="183">
        <f>N452/RES_summary!N$21</f>
        <v>0</v>
      </c>
      <c r="O515" s="183">
        <f>O452/RES_summary!O$21</f>
        <v>0</v>
      </c>
      <c r="P515" s="183">
        <f>P452/RES_summary!P$21</f>
        <v>0</v>
      </c>
      <c r="Q515" s="183">
        <f>Q452/RES_summary!Q$21</f>
        <v>0</v>
      </c>
    </row>
    <row r="516" spans="1:17" ht="12" customHeight="1" x14ac:dyDescent="0.25">
      <c r="A516" s="166" t="s">
        <v>57</v>
      </c>
      <c r="B516" s="165"/>
      <c r="C516" s="182">
        <f>C453/RES_summary!C$21</f>
        <v>0</v>
      </c>
      <c r="D516" s="182">
        <f>D453/RES_summary!D$21</f>
        <v>0</v>
      </c>
      <c r="E516" s="182">
        <f>E453/RES_summary!E$21</f>
        <v>0</v>
      </c>
      <c r="F516" s="182">
        <f>F453/RES_summary!F$21</f>
        <v>0</v>
      </c>
      <c r="G516" s="182">
        <f>G453/RES_summary!G$21</f>
        <v>0</v>
      </c>
      <c r="H516" s="182">
        <f>H453/RES_summary!H$21</f>
        <v>0</v>
      </c>
      <c r="I516" s="182">
        <f>I453/RES_summary!I$21</f>
        <v>0</v>
      </c>
      <c r="J516" s="182">
        <f>J453/RES_summary!J$21</f>
        <v>0</v>
      </c>
      <c r="K516" s="182">
        <f>K453/RES_summary!K$21</f>
        <v>0</v>
      </c>
      <c r="L516" s="182">
        <f>L453/RES_summary!L$21</f>
        <v>0</v>
      </c>
      <c r="M516" s="182">
        <f>M453/RES_summary!M$21</f>
        <v>0</v>
      </c>
      <c r="N516" s="182">
        <f>N453/RES_summary!N$21</f>
        <v>0</v>
      </c>
      <c r="O516" s="182">
        <f>O453/RES_summary!O$21</f>
        <v>0</v>
      </c>
      <c r="P516" s="182">
        <f>P453/RES_summary!P$21</f>
        <v>0</v>
      </c>
      <c r="Q516" s="182">
        <f>Q453/RES_summary!Q$21</f>
        <v>0</v>
      </c>
    </row>
    <row r="517" spans="1:17" ht="12" customHeight="1" x14ac:dyDescent="0.25">
      <c r="A517" s="147" t="s">
        <v>59</v>
      </c>
      <c r="B517" s="164"/>
      <c r="C517" s="181">
        <f>C454/RES_summary!C$21</f>
        <v>0</v>
      </c>
      <c r="D517" s="181">
        <f>D454/RES_summary!D$21</f>
        <v>0</v>
      </c>
      <c r="E517" s="181">
        <f>E454/RES_summary!E$21</f>
        <v>0</v>
      </c>
      <c r="F517" s="181">
        <f>F454/RES_summary!F$21</f>
        <v>0</v>
      </c>
      <c r="G517" s="181">
        <f>G454/RES_summary!G$21</f>
        <v>0</v>
      </c>
      <c r="H517" s="181">
        <f>H454/RES_summary!H$21</f>
        <v>0</v>
      </c>
      <c r="I517" s="181">
        <f>I454/RES_summary!I$21</f>
        <v>0</v>
      </c>
      <c r="J517" s="181">
        <f>J454/RES_summary!J$21</f>
        <v>0</v>
      </c>
      <c r="K517" s="181">
        <f>K454/RES_summary!K$21</f>
        <v>0</v>
      </c>
      <c r="L517" s="181">
        <f>L454/RES_summary!L$21</f>
        <v>0</v>
      </c>
      <c r="M517" s="181">
        <f>M454/RES_summary!M$21</f>
        <v>0</v>
      </c>
      <c r="N517" s="181">
        <f>N454/RES_summary!N$21</f>
        <v>0</v>
      </c>
      <c r="O517" s="181">
        <f>O454/RES_summary!O$21</f>
        <v>0</v>
      </c>
      <c r="P517" s="181">
        <f>P454/RES_summary!P$21</f>
        <v>0</v>
      </c>
      <c r="Q517" s="181">
        <f>Q454/RES_summary!Q$21</f>
        <v>0</v>
      </c>
    </row>
    <row r="518" spans="1:17" ht="12" customHeight="1" x14ac:dyDescent="0.25">
      <c r="A518" s="163" t="s">
        <v>142</v>
      </c>
      <c r="B518" s="162"/>
      <c r="C518" s="180">
        <f>C455/RES_summary!C$21</f>
        <v>0</v>
      </c>
      <c r="D518" s="180">
        <f>D455/RES_summary!D$21</f>
        <v>0</v>
      </c>
      <c r="E518" s="180">
        <f>E455/RES_summary!E$21</f>
        <v>0</v>
      </c>
      <c r="F518" s="180">
        <f>F455/RES_summary!F$21</f>
        <v>0</v>
      </c>
      <c r="G518" s="180">
        <f>G455/RES_summary!G$21</f>
        <v>0</v>
      </c>
      <c r="H518" s="180">
        <f>H455/RES_summary!H$21</f>
        <v>0</v>
      </c>
      <c r="I518" s="180">
        <f>I455/RES_summary!I$21</f>
        <v>0</v>
      </c>
      <c r="J518" s="180">
        <f>J455/RES_summary!J$21</f>
        <v>0</v>
      </c>
      <c r="K518" s="180">
        <f>K455/RES_summary!K$21</f>
        <v>0</v>
      </c>
      <c r="L518" s="180">
        <f>L455/RES_summary!L$21</f>
        <v>0</v>
      </c>
      <c r="M518" s="180">
        <f>M455/RES_summary!M$21</f>
        <v>0</v>
      </c>
      <c r="N518" s="180">
        <f>N455/RES_summary!N$21</f>
        <v>0</v>
      </c>
      <c r="O518" s="180">
        <f>O455/RES_summary!O$21</f>
        <v>0</v>
      </c>
      <c r="P518" s="180">
        <f>P455/RES_summary!P$21</f>
        <v>0</v>
      </c>
      <c r="Q518" s="180">
        <f>Q455/RES_summary!Q$21</f>
        <v>0</v>
      </c>
    </row>
    <row r="519" spans="1:17" ht="12" customHeight="1" x14ac:dyDescent="0.25">
      <c r="A519" s="161" t="s">
        <v>141</v>
      </c>
      <c r="B519" s="160"/>
      <c r="C519" s="179">
        <f>C456/RES_summary!C$21</f>
        <v>0</v>
      </c>
      <c r="D519" s="179">
        <f>D456/RES_summary!D$21</f>
        <v>0</v>
      </c>
      <c r="E519" s="179">
        <f>E456/RES_summary!E$21</f>
        <v>0</v>
      </c>
      <c r="F519" s="179">
        <f>F456/RES_summary!F$21</f>
        <v>0</v>
      </c>
      <c r="G519" s="179">
        <f>G456/RES_summary!G$21</f>
        <v>0</v>
      </c>
      <c r="H519" s="179">
        <f>H456/RES_summary!H$21</f>
        <v>0</v>
      </c>
      <c r="I519" s="179">
        <f>I456/RES_summary!I$21</f>
        <v>0</v>
      </c>
      <c r="J519" s="179">
        <f>J456/RES_summary!J$21</f>
        <v>0</v>
      </c>
      <c r="K519" s="179">
        <f>K456/RES_summary!K$21</f>
        <v>0</v>
      </c>
      <c r="L519" s="179">
        <f>L456/RES_summary!L$21</f>
        <v>0</v>
      </c>
      <c r="M519" s="179">
        <f>M456/RES_summary!M$21</f>
        <v>0</v>
      </c>
      <c r="N519" s="179">
        <f>N456/RES_summary!N$21</f>
        <v>0</v>
      </c>
      <c r="O519" s="179">
        <f>O456/RES_summary!O$21</f>
        <v>0</v>
      </c>
      <c r="P519" s="179">
        <f>P456/RES_summary!P$21</f>
        <v>0</v>
      </c>
      <c r="Q519" s="179">
        <f>Q456/RES_summary!Q$21</f>
        <v>0</v>
      </c>
    </row>
    <row r="520" spans="1:17" ht="12" customHeight="1" x14ac:dyDescent="0.25">
      <c r="A520" s="148" t="s">
        <v>60</v>
      </c>
      <c r="B520" s="156"/>
      <c r="C520" s="177">
        <f>C457/RES_summary!C$21</f>
        <v>0</v>
      </c>
      <c r="D520" s="177">
        <f>D457/RES_summary!D$21</f>
        <v>0</v>
      </c>
      <c r="E520" s="177">
        <f>E457/RES_summary!E$21</f>
        <v>0</v>
      </c>
      <c r="F520" s="177">
        <f>F457/RES_summary!F$21</f>
        <v>0</v>
      </c>
      <c r="G520" s="177">
        <f>G457/RES_summary!G$21</f>
        <v>0</v>
      </c>
      <c r="H520" s="177">
        <f>H457/RES_summary!H$21</f>
        <v>0</v>
      </c>
      <c r="I520" s="177">
        <f>I457/RES_summary!I$21</f>
        <v>0</v>
      </c>
      <c r="J520" s="177">
        <f>J457/RES_summary!J$21</f>
        <v>0</v>
      </c>
      <c r="K520" s="177">
        <f>K457/RES_summary!K$21</f>
        <v>0</v>
      </c>
      <c r="L520" s="177">
        <f>L457/RES_summary!L$21</f>
        <v>0</v>
      </c>
      <c r="M520" s="177">
        <f>M457/RES_summary!M$21</f>
        <v>0</v>
      </c>
      <c r="N520" s="177">
        <f>N457/RES_summary!N$21</f>
        <v>0</v>
      </c>
      <c r="O520" s="177">
        <f>O457/RES_summary!O$21</f>
        <v>0</v>
      </c>
      <c r="P520" s="177">
        <f>P457/RES_summary!P$21</f>
        <v>0</v>
      </c>
      <c r="Q520" s="177">
        <f>Q457/RES_summary!Q$21</f>
        <v>0</v>
      </c>
    </row>
    <row r="521" spans="1:17" ht="12" customHeight="1" x14ac:dyDescent="0.25">
      <c r="A521" s="148" t="s">
        <v>59</v>
      </c>
      <c r="B521" s="156"/>
      <c r="C521" s="177">
        <f>C458/RES_summary!C$21</f>
        <v>0</v>
      </c>
      <c r="D521" s="177">
        <f>D458/RES_summary!D$21</f>
        <v>0</v>
      </c>
      <c r="E521" s="177">
        <f>E458/RES_summary!E$21</f>
        <v>0</v>
      </c>
      <c r="F521" s="177">
        <f>F458/RES_summary!F$21</f>
        <v>0</v>
      </c>
      <c r="G521" s="177">
        <f>G458/RES_summary!G$21</f>
        <v>0</v>
      </c>
      <c r="H521" s="177">
        <f>H458/RES_summary!H$21</f>
        <v>0</v>
      </c>
      <c r="I521" s="177">
        <f>I458/RES_summary!I$21</f>
        <v>0</v>
      </c>
      <c r="J521" s="177">
        <f>J458/RES_summary!J$21</f>
        <v>0</v>
      </c>
      <c r="K521" s="177">
        <f>K458/RES_summary!K$21</f>
        <v>0</v>
      </c>
      <c r="L521" s="177">
        <f>L458/RES_summary!L$21</f>
        <v>0</v>
      </c>
      <c r="M521" s="177">
        <f>M458/RES_summary!M$21</f>
        <v>0</v>
      </c>
      <c r="N521" s="177">
        <f>N458/RES_summary!N$21</f>
        <v>0</v>
      </c>
      <c r="O521" s="177">
        <f>O458/RES_summary!O$21</f>
        <v>0</v>
      </c>
      <c r="P521" s="177">
        <f>P458/RES_summary!P$21</f>
        <v>0</v>
      </c>
      <c r="Q521" s="177">
        <f>Q458/RES_summary!Q$21</f>
        <v>0</v>
      </c>
    </row>
    <row r="522" spans="1:17" ht="12" customHeight="1" x14ac:dyDescent="0.25">
      <c r="A522" s="158" t="s">
        <v>62</v>
      </c>
      <c r="B522" s="157"/>
      <c r="C522" s="178">
        <f>C459/RES_summary!C$21</f>
        <v>0</v>
      </c>
      <c r="D522" s="178">
        <f>D459/RES_summary!D$21</f>
        <v>0</v>
      </c>
      <c r="E522" s="178">
        <f>E459/RES_summary!E$21</f>
        <v>0</v>
      </c>
      <c r="F522" s="178">
        <f>F459/RES_summary!F$21</f>
        <v>0</v>
      </c>
      <c r="G522" s="178">
        <f>G459/RES_summary!G$21</f>
        <v>0</v>
      </c>
      <c r="H522" s="178">
        <f>H459/RES_summary!H$21</f>
        <v>0</v>
      </c>
      <c r="I522" s="178">
        <f>I459/RES_summary!I$21</f>
        <v>0</v>
      </c>
      <c r="J522" s="178">
        <f>J459/RES_summary!J$21</f>
        <v>0</v>
      </c>
      <c r="K522" s="178">
        <f>K459/RES_summary!K$21</f>
        <v>0</v>
      </c>
      <c r="L522" s="178">
        <f>L459/RES_summary!L$21</f>
        <v>0</v>
      </c>
      <c r="M522" s="178">
        <f>M459/RES_summary!M$21</f>
        <v>0</v>
      </c>
      <c r="N522" s="178">
        <f>N459/RES_summary!N$21</f>
        <v>0</v>
      </c>
      <c r="O522" s="178">
        <f>O459/RES_summary!O$21</f>
        <v>0</v>
      </c>
      <c r="P522" s="178">
        <f>P459/RES_summary!P$21</f>
        <v>0</v>
      </c>
      <c r="Q522" s="178">
        <f>Q459/RES_summary!Q$21</f>
        <v>0</v>
      </c>
    </row>
    <row r="523" spans="1:17" ht="12" customHeight="1" x14ac:dyDescent="0.25">
      <c r="A523" s="23" t="s">
        <v>58</v>
      </c>
      <c r="B523" s="156"/>
      <c r="C523" s="177">
        <f>C460/RES_summary!C$21</f>
        <v>0</v>
      </c>
      <c r="D523" s="177">
        <f>D460/RES_summary!D$21</f>
        <v>0</v>
      </c>
      <c r="E523" s="177">
        <f>E460/RES_summary!E$21</f>
        <v>0</v>
      </c>
      <c r="F523" s="177">
        <f>F460/RES_summary!F$21</f>
        <v>0</v>
      </c>
      <c r="G523" s="177">
        <f>G460/RES_summary!G$21</f>
        <v>0</v>
      </c>
      <c r="H523" s="177">
        <f>H460/RES_summary!H$21</f>
        <v>0</v>
      </c>
      <c r="I523" s="177">
        <f>I460/RES_summary!I$21</f>
        <v>0</v>
      </c>
      <c r="J523" s="177">
        <f>J460/RES_summary!J$21</f>
        <v>0</v>
      </c>
      <c r="K523" s="177">
        <f>K460/RES_summary!K$21</f>
        <v>0</v>
      </c>
      <c r="L523" s="177">
        <f>L460/RES_summary!L$21</f>
        <v>0</v>
      </c>
      <c r="M523" s="177">
        <f>M460/RES_summary!M$21</f>
        <v>0</v>
      </c>
      <c r="N523" s="177">
        <f>N460/RES_summary!N$21</f>
        <v>0</v>
      </c>
      <c r="O523" s="177">
        <f>O460/RES_summary!O$21</f>
        <v>0</v>
      </c>
      <c r="P523" s="177">
        <f>P460/RES_summary!P$21</f>
        <v>0</v>
      </c>
      <c r="Q523" s="177">
        <f>Q460/RES_summary!Q$21</f>
        <v>0</v>
      </c>
    </row>
    <row r="524" spans="1:17" ht="12" customHeight="1" x14ac:dyDescent="0.25">
      <c r="A524" s="23" t="s">
        <v>57</v>
      </c>
      <c r="B524" s="156"/>
      <c r="C524" s="177">
        <f>C461/RES_summary!C$21</f>
        <v>0</v>
      </c>
      <c r="D524" s="177">
        <f>D461/RES_summary!D$21</f>
        <v>0</v>
      </c>
      <c r="E524" s="177">
        <f>E461/RES_summary!E$21</f>
        <v>0</v>
      </c>
      <c r="F524" s="177">
        <f>F461/RES_summary!F$21</f>
        <v>0</v>
      </c>
      <c r="G524" s="177">
        <f>G461/RES_summary!G$21</f>
        <v>0</v>
      </c>
      <c r="H524" s="177">
        <f>H461/RES_summary!H$21</f>
        <v>0</v>
      </c>
      <c r="I524" s="177">
        <f>I461/RES_summary!I$21</f>
        <v>0</v>
      </c>
      <c r="J524" s="177">
        <f>J461/RES_summary!J$21</f>
        <v>0</v>
      </c>
      <c r="K524" s="177">
        <f>K461/RES_summary!K$21</f>
        <v>0</v>
      </c>
      <c r="L524" s="177">
        <f>L461/RES_summary!L$21</f>
        <v>0</v>
      </c>
      <c r="M524" s="177">
        <f>M461/RES_summary!M$21</f>
        <v>0</v>
      </c>
      <c r="N524" s="177">
        <f>N461/RES_summary!N$21</f>
        <v>0</v>
      </c>
      <c r="O524" s="177">
        <f>O461/RES_summary!O$21</f>
        <v>0</v>
      </c>
      <c r="P524" s="177">
        <f>P461/RES_summary!P$21</f>
        <v>0</v>
      </c>
      <c r="Q524" s="177">
        <f>Q461/RES_summary!Q$21</f>
        <v>0</v>
      </c>
    </row>
    <row r="525" spans="1:17" ht="12" customHeight="1" x14ac:dyDescent="0.25">
      <c r="A525" s="29" t="s">
        <v>140</v>
      </c>
      <c r="B525" s="57"/>
      <c r="C525" s="176">
        <f>C462/RES_summary!C$21</f>
        <v>0</v>
      </c>
      <c r="D525" s="176">
        <f>D462/RES_summary!D$21</f>
        <v>0</v>
      </c>
      <c r="E525" s="176">
        <f>E462/RES_summary!E$21</f>
        <v>0</v>
      </c>
      <c r="F525" s="176">
        <f>F462/RES_summary!F$21</f>
        <v>0</v>
      </c>
      <c r="G525" s="176">
        <f>G462/RES_summary!G$21</f>
        <v>0</v>
      </c>
      <c r="H525" s="176">
        <f>H462/RES_summary!H$21</f>
        <v>0</v>
      </c>
      <c r="I525" s="176">
        <f>I462/RES_summary!I$21</f>
        <v>0</v>
      </c>
      <c r="J525" s="176">
        <f>J462/RES_summary!J$21</f>
        <v>0</v>
      </c>
      <c r="K525" s="176">
        <f>K462/RES_summary!K$21</f>
        <v>0</v>
      </c>
      <c r="L525" s="176">
        <f>L462/RES_summary!L$21</f>
        <v>0</v>
      </c>
      <c r="M525" s="176">
        <f>M462/RES_summary!M$21</f>
        <v>0</v>
      </c>
      <c r="N525" s="176">
        <f>N462/RES_summary!N$21</f>
        <v>0</v>
      </c>
      <c r="O525" s="176">
        <f>O462/RES_summary!O$21</f>
        <v>0</v>
      </c>
      <c r="P525" s="176">
        <f>P462/RES_summary!P$21</f>
        <v>0</v>
      </c>
      <c r="Q525" s="176">
        <f>Q462/RES_summary!Q$21</f>
        <v>0</v>
      </c>
    </row>
  </sheetData>
  <mergeCells count="1">
    <mergeCell ref="B85:Q85"/>
  </mergeCells>
  <pageMargins left="0.39370078740157483" right="0.39370078740157483" top="0.39370078740157483" bottom="0.39370078740157483" header="0.31496062992125984" footer="0.31496062992125984"/>
  <pageSetup paperSize="9" scale="13" orientation="portrait" horizontalDpi="1200" verticalDpi="1200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tabColor theme="9" tint="0.59999389629810485"/>
    <pageSetUpPr fitToPage="1"/>
  </sheetPr>
  <dimension ref="A1:Q47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281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RES_hhdet_num!B$24</f>
        <v>1785</v>
      </c>
      <c r="C5" s="151">
        <f>RES_hhdet_num!C$24</f>
        <v>1883</v>
      </c>
      <c r="D5" s="151">
        <f>RES_hhdet_num!D$24</f>
        <v>2019</v>
      </c>
      <c r="E5" s="151">
        <f>RES_hhdet_num!E$24</f>
        <v>2145</v>
      </c>
      <c r="F5" s="151">
        <f>RES_hhdet_num!F$24</f>
        <v>2273.0000000000005</v>
      </c>
      <c r="G5" s="151">
        <f>RES_hhdet_num!G$24</f>
        <v>2402</v>
      </c>
      <c r="H5" s="151">
        <f>RES_hhdet_num!H$24</f>
        <v>2517.0000000000005</v>
      </c>
      <c r="I5" s="151">
        <f>RES_hhdet_num!I$24</f>
        <v>2617.0000000000005</v>
      </c>
      <c r="J5" s="151">
        <f>RES_hhdet_num!J$24</f>
        <v>2733.0000000000005</v>
      </c>
      <c r="K5" s="151">
        <f>RES_hhdet_num!K$24</f>
        <v>2854</v>
      </c>
      <c r="L5" s="151">
        <f>RES_hhdet_num!L$24</f>
        <v>2913.0000000000005</v>
      </c>
      <c r="M5" s="151">
        <f>RES_hhdet_num!M$24</f>
        <v>2898.0000000000009</v>
      </c>
      <c r="N5" s="151">
        <f>RES_hhdet_num!N$24</f>
        <v>2764.0000000000009</v>
      </c>
      <c r="O5" s="151">
        <f>RES_hhdet_num!O$24</f>
        <v>2624</v>
      </c>
      <c r="P5" s="151">
        <f>RES_hhdet_num!P$24</f>
        <v>2501.0000000000005</v>
      </c>
      <c r="Q5" s="151">
        <f>RES_hhdet_num!Q$24</f>
        <v>2360.0000000000005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84</v>
      </c>
      <c r="B7" s="67">
        <f>RES_hhdet_num!B$26</f>
        <v>1785</v>
      </c>
      <c r="C7" s="67">
        <f>RES_hhdet_num!C$26</f>
        <v>1883</v>
      </c>
      <c r="D7" s="67">
        <f>RES_hhdet_num!D$26</f>
        <v>2019</v>
      </c>
      <c r="E7" s="67">
        <f>RES_hhdet_num!E$26</f>
        <v>2145</v>
      </c>
      <c r="F7" s="67">
        <f>RES_hhdet_num!F$26</f>
        <v>2273.0000000000005</v>
      </c>
      <c r="G7" s="67">
        <f>RES_hhdet_num!G$26</f>
        <v>2402</v>
      </c>
      <c r="H7" s="67">
        <f>RES_hhdet_num!H$26</f>
        <v>2517.0000000000005</v>
      </c>
      <c r="I7" s="67">
        <f>RES_hhdet_num!I$26</f>
        <v>2617.0000000000005</v>
      </c>
      <c r="J7" s="67">
        <f>RES_hhdet_num!J$26</f>
        <v>2733.0000000000005</v>
      </c>
      <c r="K7" s="67">
        <f>RES_hhdet_num!K$26</f>
        <v>2854</v>
      </c>
      <c r="L7" s="67">
        <f>RES_hhdet_num!L$26</f>
        <v>2913.0000000000005</v>
      </c>
      <c r="M7" s="67">
        <f>RES_hhdet_num!M$26</f>
        <v>2898.0000000000009</v>
      </c>
      <c r="N7" s="67">
        <f>RES_hhdet_num!N$26</f>
        <v>2764.0000000000009</v>
      </c>
      <c r="O7" s="67">
        <f>RES_hhdet_num!O$26</f>
        <v>2624</v>
      </c>
      <c r="P7" s="67">
        <f>RES_hhdet_num!P$26</f>
        <v>2501.0000000000005</v>
      </c>
      <c r="Q7" s="67">
        <f>RES_hhdet_num!Q$26</f>
        <v>2360.0000000000005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RES_hhdet_num!B$29</f>
        <v>6</v>
      </c>
      <c r="C9" s="67">
        <f>RES_hhdet_num!C$29</f>
        <v>8</v>
      </c>
      <c r="D9" s="67">
        <f>RES_hhdet_num!D$29</f>
        <v>8</v>
      </c>
      <c r="E9" s="67">
        <f>RES_hhdet_num!E$29</f>
        <v>10</v>
      </c>
      <c r="F9" s="67">
        <f>RES_hhdet_num!F$29</f>
        <v>13</v>
      </c>
      <c r="G9" s="67">
        <f>RES_hhdet_num!G$29</f>
        <v>15</v>
      </c>
      <c r="H9" s="67">
        <f>RES_hhdet_num!H$29</f>
        <v>20.000000000000004</v>
      </c>
      <c r="I9" s="67">
        <f>RES_hhdet_num!I$29</f>
        <v>26.000000000000004</v>
      </c>
      <c r="J9" s="67">
        <f>RES_hhdet_num!J$29</f>
        <v>31.000000000000004</v>
      </c>
      <c r="K9" s="67">
        <f>RES_hhdet_num!K$29</f>
        <v>32</v>
      </c>
      <c r="L9" s="67">
        <f>RES_hhdet_num!L$29</f>
        <v>36.000000000000007</v>
      </c>
      <c r="M9" s="67">
        <f>RES_hhdet_num!M$29</f>
        <v>42.000000000000007</v>
      </c>
      <c r="N9" s="67">
        <f>RES_hhdet_num!N$29</f>
        <v>48.000000000000007</v>
      </c>
      <c r="O9" s="67">
        <f>RES_hhdet_num!O$29</f>
        <v>50.000000000000007</v>
      </c>
      <c r="P9" s="67">
        <f>RES_hhdet_num!P$29</f>
        <v>52.000000000000007</v>
      </c>
      <c r="Q9" s="67">
        <f>RES_hhdet_num!Q$29</f>
        <v>52.000000000000007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169</v>
      </c>
      <c r="B11" s="67">
        <f>RES_hhdet_num!B$31</f>
        <v>247</v>
      </c>
      <c r="C11" s="67">
        <f>RES_hhdet_num!C$31</f>
        <v>265</v>
      </c>
      <c r="D11" s="67">
        <f>RES_hhdet_num!D$31</f>
        <v>290</v>
      </c>
      <c r="E11" s="67">
        <f>RES_hhdet_num!E$31</f>
        <v>314</v>
      </c>
      <c r="F11" s="67">
        <f>RES_hhdet_num!F$31</f>
        <v>338</v>
      </c>
      <c r="G11" s="67">
        <f>RES_hhdet_num!G$31</f>
        <v>363</v>
      </c>
      <c r="H11" s="67">
        <f>RES_hhdet_num!H$31</f>
        <v>386.00000000000017</v>
      </c>
      <c r="I11" s="67">
        <f>RES_hhdet_num!I$31</f>
        <v>407.00000000000017</v>
      </c>
      <c r="J11" s="67">
        <f>RES_hhdet_num!J$31</f>
        <v>432.00000000000017</v>
      </c>
      <c r="K11" s="67">
        <f>RES_hhdet_num!K$31</f>
        <v>457</v>
      </c>
      <c r="L11" s="67">
        <f>RES_hhdet_num!L$31</f>
        <v>473.00000000000011</v>
      </c>
      <c r="M11" s="67">
        <f>RES_hhdet_num!M$31</f>
        <v>478.00000000000023</v>
      </c>
      <c r="N11" s="67">
        <f>RES_hhdet_num!N$31</f>
        <v>463.00000000000023</v>
      </c>
      <c r="O11" s="67">
        <f>RES_hhdet_num!O$31</f>
        <v>447.00000000000011</v>
      </c>
      <c r="P11" s="67">
        <f>RES_hhdet_num!P$31</f>
        <v>432.00000000000011</v>
      </c>
      <c r="Q11" s="67">
        <f>RES_hhdet_num!Q$31</f>
        <v>413.00000000000011</v>
      </c>
    </row>
    <row r="12" spans="1:17" ht="12" customHeight="1" x14ac:dyDescent="0.25">
      <c r="A12" s="23" t="s">
        <v>168</v>
      </c>
      <c r="B12" s="67">
        <f>RES_hhdet_num!B$32</f>
        <v>11</v>
      </c>
      <c r="C12" s="67">
        <f>RES_hhdet_num!C$32</f>
        <v>12</v>
      </c>
      <c r="D12" s="67">
        <f>RES_hhdet_num!D$32</f>
        <v>13</v>
      </c>
      <c r="E12" s="67">
        <f>RES_hhdet_num!E$32</f>
        <v>14</v>
      </c>
      <c r="F12" s="67">
        <f>RES_hhdet_num!F$32</f>
        <v>16</v>
      </c>
      <c r="G12" s="67">
        <f>RES_hhdet_num!G$32</f>
        <v>18</v>
      </c>
      <c r="H12" s="67">
        <f>RES_hhdet_num!H$32</f>
        <v>21.000000000000004</v>
      </c>
      <c r="I12" s="67">
        <f>RES_hhdet_num!I$32</f>
        <v>24.000000000000021</v>
      </c>
      <c r="J12" s="67">
        <f>RES_hhdet_num!J$32</f>
        <v>26.000000000000007</v>
      </c>
      <c r="K12" s="67">
        <f>RES_hhdet_num!K$32</f>
        <v>30.000000000000004</v>
      </c>
      <c r="L12" s="67">
        <f>RES_hhdet_num!L$32</f>
        <v>33.000000000000014</v>
      </c>
      <c r="M12" s="67">
        <f>RES_hhdet_num!M$32</f>
        <v>34.000000000000014</v>
      </c>
      <c r="N12" s="67">
        <f>RES_hhdet_num!N$32</f>
        <v>34.000000000000014</v>
      </c>
      <c r="O12" s="67">
        <f>RES_hhdet_num!O$32</f>
        <v>33.000000000000007</v>
      </c>
      <c r="P12" s="67">
        <f>RES_hhdet_num!P$32</f>
        <v>33.000000000000007</v>
      </c>
      <c r="Q12" s="67">
        <f>RES_hhdet_num!Q$32</f>
        <v>33.000000000000007</v>
      </c>
    </row>
    <row r="13" spans="1:17" ht="12" customHeight="1" x14ac:dyDescent="0.25">
      <c r="A13" s="23" t="s">
        <v>142</v>
      </c>
      <c r="B13" s="67">
        <f>RES_hhdet_num!B$35</f>
        <v>1462</v>
      </c>
      <c r="C13" s="67">
        <f>RES_hhdet_num!C$35</f>
        <v>1537</v>
      </c>
      <c r="D13" s="67">
        <f>RES_hhdet_num!D$35</f>
        <v>1642</v>
      </c>
      <c r="E13" s="67">
        <f>RES_hhdet_num!E$35</f>
        <v>1738</v>
      </c>
      <c r="F13" s="67">
        <f>RES_hhdet_num!F$35</f>
        <v>1832.0000000000005</v>
      </c>
      <c r="G13" s="67">
        <f>RES_hhdet_num!G$35</f>
        <v>1924</v>
      </c>
      <c r="H13" s="67">
        <f>RES_hhdet_num!H$35</f>
        <v>2002.0000000000005</v>
      </c>
      <c r="I13" s="67">
        <f>RES_hhdet_num!I$35</f>
        <v>2066.0000000000005</v>
      </c>
      <c r="J13" s="67">
        <f>RES_hhdet_num!J$35</f>
        <v>2143.0000000000005</v>
      </c>
      <c r="K13" s="67">
        <f>RES_hhdet_num!K$35</f>
        <v>2221</v>
      </c>
      <c r="L13" s="67">
        <f>RES_hhdet_num!L$35</f>
        <v>2251.0000000000005</v>
      </c>
      <c r="M13" s="67">
        <f>RES_hhdet_num!M$35</f>
        <v>2229.0000000000009</v>
      </c>
      <c r="N13" s="67">
        <f>RES_hhdet_num!N$35</f>
        <v>2114.0000000000005</v>
      </c>
      <c r="O13" s="67">
        <f>RES_hhdet_num!O$35</f>
        <v>1997</v>
      </c>
      <c r="P13" s="67">
        <f>RES_hhdet_num!P$35</f>
        <v>1892.0000000000002</v>
      </c>
      <c r="Q13" s="67">
        <f>RES_hhdet_num!Q$35</f>
        <v>1774.0000000000002</v>
      </c>
    </row>
    <row r="14" spans="1:17" ht="12" customHeight="1" x14ac:dyDescent="0.25">
      <c r="A14" s="23" t="s">
        <v>141</v>
      </c>
      <c r="B14" s="67">
        <f>RES_hhdet_num!B$36</f>
        <v>65</v>
      </c>
      <c r="C14" s="67">
        <f>RES_hhdet_num!C$36</f>
        <v>69</v>
      </c>
      <c r="D14" s="67">
        <f>RES_hhdet_num!D$36</f>
        <v>74</v>
      </c>
      <c r="E14" s="67">
        <f>RES_hhdet_num!E$36</f>
        <v>78.999999999999986</v>
      </c>
      <c r="F14" s="67">
        <f>RES_hhdet_num!F$36</f>
        <v>87.000000000000014</v>
      </c>
      <c r="G14" s="67">
        <f>RES_hhdet_num!G$36</f>
        <v>96.999999999999986</v>
      </c>
      <c r="H14" s="67">
        <f>RES_hhdet_num!H$36</f>
        <v>108.00000000000006</v>
      </c>
      <c r="I14" s="67">
        <f>RES_hhdet_num!I$36</f>
        <v>120.00000000000003</v>
      </c>
      <c r="J14" s="67">
        <f>RES_hhdet_num!J$36</f>
        <v>132.00000000000003</v>
      </c>
      <c r="K14" s="67">
        <f>RES_hhdet_num!K$36</f>
        <v>146</v>
      </c>
      <c r="L14" s="67">
        <f>RES_hhdet_num!L$36</f>
        <v>155.99999999999997</v>
      </c>
      <c r="M14" s="67">
        <f>RES_hhdet_num!M$36</f>
        <v>157</v>
      </c>
      <c r="N14" s="67">
        <f>RES_hhdet_num!N$36</f>
        <v>153</v>
      </c>
      <c r="O14" s="67">
        <f>RES_hhdet_num!O$36</f>
        <v>147</v>
      </c>
      <c r="P14" s="67">
        <f>RES_hhdet_num!P$36</f>
        <v>144.00000000000003</v>
      </c>
      <c r="Q14" s="67">
        <f>RES_hhdet_num!Q$36</f>
        <v>139.99999999999997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57</v>
      </c>
      <c r="B16" s="67">
        <f>RES_hhdet_num!B$40</f>
        <v>58</v>
      </c>
      <c r="C16" s="67">
        <f>RES_hhdet_num!C$40</f>
        <v>58</v>
      </c>
      <c r="D16" s="67">
        <f>RES_hhdet_num!D$40</f>
        <v>47</v>
      </c>
      <c r="E16" s="67">
        <f>RES_hhdet_num!E$40</f>
        <v>57</v>
      </c>
      <c r="F16" s="67">
        <f>RES_hhdet_num!F$40</f>
        <v>68</v>
      </c>
      <c r="G16" s="67">
        <f>RES_hhdet_num!G$40</f>
        <v>80</v>
      </c>
      <c r="H16" s="67">
        <f>RES_hhdet_num!H$40</f>
        <v>102.00000000000003</v>
      </c>
      <c r="I16" s="67">
        <f>RES_hhdet_num!I$40</f>
        <v>112.00000000000003</v>
      </c>
      <c r="J16" s="67">
        <f>RES_hhdet_num!J$40</f>
        <v>101.00000000000003</v>
      </c>
      <c r="K16" s="67">
        <f>RES_hhdet_num!K$40</f>
        <v>84</v>
      </c>
      <c r="L16" s="67">
        <f>RES_hhdet_num!L$40</f>
        <v>103.00000000000003</v>
      </c>
      <c r="M16" s="67">
        <f>RES_hhdet_num!M$40</f>
        <v>111.00000000000004</v>
      </c>
      <c r="N16" s="67">
        <f>RES_hhdet_num!N$40</f>
        <v>101.00000000000004</v>
      </c>
      <c r="O16" s="67">
        <f>RES_hhdet_num!O$40</f>
        <v>92.000000000000014</v>
      </c>
      <c r="P16" s="67">
        <f>RES_hhdet_num!P$40</f>
        <v>65.000000000000014</v>
      </c>
      <c r="Q16" s="67">
        <f>RES_hhdet_num!Q$40</f>
        <v>98.000000000000028</v>
      </c>
    </row>
    <row r="17" spans="1:17" ht="12" customHeight="1" x14ac:dyDescent="0.25">
      <c r="A17" s="29" t="s">
        <v>140</v>
      </c>
      <c r="B17" s="83">
        <f>RES_hhdet_num!B$41</f>
        <v>1727</v>
      </c>
      <c r="C17" s="83">
        <f>RES_hhdet_num!C$41</f>
        <v>1825</v>
      </c>
      <c r="D17" s="83">
        <f>RES_hhdet_num!D$41</f>
        <v>1972</v>
      </c>
      <c r="E17" s="83">
        <f>RES_hhdet_num!E$41</f>
        <v>2088</v>
      </c>
      <c r="F17" s="83">
        <f>RES_hhdet_num!F$41</f>
        <v>2205</v>
      </c>
      <c r="G17" s="83">
        <f>RES_hhdet_num!G$41</f>
        <v>2322</v>
      </c>
      <c r="H17" s="83">
        <f>RES_hhdet_num!H$41</f>
        <v>2415.0000000000005</v>
      </c>
      <c r="I17" s="83">
        <f>RES_hhdet_num!I$41</f>
        <v>2505.0000000000005</v>
      </c>
      <c r="J17" s="83">
        <f>RES_hhdet_num!J$41</f>
        <v>2632.0000000000009</v>
      </c>
      <c r="K17" s="83">
        <f>RES_hhdet_num!K$41</f>
        <v>2770.0000000000005</v>
      </c>
      <c r="L17" s="83">
        <f>RES_hhdet_num!L$41</f>
        <v>2810.0000000000009</v>
      </c>
      <c r="M17" s="83">
        <f>RES_hhdet_num!M$41</f>
        <v>2787.0000000000014</v>
      </c>
      <c r="N17" s="83">
        <f>RES_hhdet_num!N$41</f>
        <v>2663.0000000000018</v>
      </c>
      <c r="O17" s="83">
        <f>RES_hhdet_num!O$41</f>
        <v>2532.0000000000009</v>
      </c>
      <c r="P17" s="83">
        <f>RES_hhdet_num!P$41</f>
        <v>2436.0000000000009</v>
      </c>
      <c r="Q17" s="83">
        <f>RES_hhdet_num!Q$41</f>
        <v>2262.0000000000009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84</v>
      </c>
      <c r="B21" s="67"/>
      <c r="C21" s="67">
        <f>B7+C35-C7</f>
        <v>111.5625</v>
      </c>
      <c r="D21" s="67">
        <f t="shared" ref="D21:Q21" si="0">C7+D35-D7</f>
        <v>111.5625</v>
      </c>
      <c r="E21" s="67">
        <f t="shared" si="0"/>
        <v>111.5625</v>
      </c>
      <c r="F21" s="67">
        <f t="shared" si="0"/>
        <v>111.56249999999955</v>
      </c>
      <c r="G21" s="67">
        <f t="shared" si="0"/>
        <v>111.56250000000045</v>
      </c>
      <c r="H21" s="67">
        <f t="shared" si="0"/>
        <v>111.56249999999955</v>
      </c>
      <c r="I21" s="67">
        <f t="shared" si="0"/>
        <v>111.5625</v>
      </c>
      <c r="J21" s="67">
        <f t="shared" si="0"/>
        <v>111.5625</v>
      </c>
      <c r="K21" s="67">
        <f t="shared" si="0"/>
        <v>111.56250000000045</v>
      </c>
      <c r="L21" s="67">
        <f t="shared" si="0"/>
        <v>111.56249999999955</v>
      </c>
      <c r="M21" s="67">
        <f t="shared" si="0"/>
        <v>111.56249999999955</v>
      </c>
      <c r="N21" s="67">
        <f t="shared" si="0"/>
        <v>134</v>
      </c>
      <c r="O21" s="67">
        <f t="shared" si="0"/>
        <v>140.00000000000091</v>
      </c>
      <c r="P21" s="67">
        <f t="shared" si="0"/>
        <v>122.99999999999955</v>
      </c>
      <c r="Q21" s="67">
        <f t="shared" si="0"/>
        <v>141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>B9+C37-C9</f>
        <v>1</v>
      </c>
      <c r="D23" s="67">
        <f t="shared" ref="D23:Q23" si="1">C9+D37-D9</f>
        <v>1</v>
      </c>
      <c r="E23" s="67">
        <f t="shared" si="1"/>
        <v>1</v>
      </c>
      <c r="F23" s="67">
        <f t="shared" si="1"/>
        <v>1</v>
      </c>
      <c r="G23" s="67">
        <f t="shared" si="1"/>
        <v>1</v>
      </c>
      <c r="H23" s="67">
        <f t="shared" si="1"/>
        <v>0.99999999999999645</v>
      </c>
      <c r="I23" s="67">
        <f t="shared" si="1"/>
        <v>1</v>
      </c>
      <c r="J23" s="67">
        <f t="shared" si="1"/>
        <v>0</v>
      </c>
      <c r="K23" s="67">
        <f t="shared" si="1"/>
        <v>4</v>
      </c>
      <c r="L23" s="67">
        <f t="shared" si="1"/>
        <v>1.9999999999999929</v>
      </c>
      <c r="M23" s="67">
        <f t="shared" si="1"/>
        <v>5</v>
      </c>
      <c r="N23" s="67">
        <f t="shared" si="1"/>
        <v>6.125</v>
      </c>
      <c r="O23" s="67">
        <f t="shared" si="1"/>
        <v>6</v>
      </c>
      <c r="P23" s="67">
        <f t="shared" si="1"/>
        <v>8.8076923076923066</v>
      </c>
      <c r="Q23" s="67">
        <f t="shared" si="1"/>
        <v>10.807692307692307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169</v>
      </c>
      <c r="B25" s="67"/>
      <c r="C25" s="67">
        <f t="shared" ref="C25:Q28" si="2">B11+C39-C11</f>
        <v>80.551379163557158</v>
      </c>
      <c r="D25" s="67">
        <f t="shared" si="2"/>
        <v>85.998940119418762</v>
      </c>
      <c r="E25" s="67">
        <f t="shared" si="2"/>
        <v>72.975792839619544</v>
      </c>
      <c r="F25" s="67">
        <f t="shared" si="2"/>
        <v>69.681132408136136</v>
      </c>
      <c r="G25" s="67">
        <f t="shared" si="2"/>
        <v>67.410241812938125</v>
      </c>
      <c r="H25" s="67">
        <f t="shared" si="2"/>
        <v>48.078344119281326</v>
      </c>
      <c r="I25" s="67">
        <f t="shared" si="2"/>
        <v>0</v>
      </c>
      <c r="J25" s="67">
        <f t="shared" si="2"/>
        <v>85.443510029365541</v>
      </c>
      <c r="K25" s="67">
        <f t="shared" si="2"/>
        <v>69.779502213999422</v>
      </c>
      <c r="L25" s="67">
        <f t="shared" si="2"/>
        <v>46.207284342565003</v>
      </c>
      <c r="M25" s="67">
        <f t="shared" si="2"/>
        <v>43.189786812292709</v>
      </c>
      <c r="N25" s="67">
        <f t="shared" si="2"/>
        <v>15</v>
      </c>
      <c r="O25" s="67">
        <f t="shared" si="2"/>
        <v>16.000000000000114</v>
      </c>
      <c r="P25" s="67">
        <f t="shared" si="2"/>
        <v>15</v>
      </c>
      <c r="Q25" s="67">
        <f t="shared" si="2"/>
        <v>19</v>
      </c>
    </row>
    <row r="26" spans="1:17" ht="12" customHeight="1" x14ac:dyDescent="0.25">
      <c r="A26" s="23" t="s">
        <v>168</v>
      </c>
      <c r="B26" s="67"/>
      <c r="C26" s="67">
        <f t="shared" si="2"/>
        <v>4.3969417086190923</v>
      </c>
      <c r="D26" s="67">
        <f t="shared" si="2"/>
        <v>4.8151282184999999</v>
      </c>
      <c r="E26" s="67">
        <f t="shared" si="2"/>
        <v>4.2925687656237912</v>
      </c>
      <c r="F26" s="67">
        <f t="shared" si="2"/>
        <v>4.4346098181366216</v>
      </c>
      <c r="G26" s="67">
        <f t="shared" si="2"/>
        <v>4.5823260403109813</v>
      </c>
      <c r="H26" s="67">
        <f t="shared" si="2"/>
        <v>3.8669565453495061</v>
      </c>
      <c r="I26" s="67">
        <f t="shared" si="2"/>
        <v>0.74860887640681639</v>
      </c>
      <c r="J26" s="67">
        <f t="shared" si="2"/>
        <v>6.6470631036192387</v>
      </c>
      <c r="K26" s="67">
        <f t="shared" si="2"/>
        <v>6.221849160656415</v>
      </c>
      <c r="L26" s="67">
        <f t="shared" si="2"/>
        <v>4.340043093667326</v>
      </c>
      <c r="M26" s="67">
        <f t="shared" si="2"/>
        <v>3.4277254217948894</v>
      </c>
      <c r="N26" s="67">
        <f t="shared" si="2"/>
        <v>0</v>
      </c>
      <c r="O26" s="67">
        <f t="shared" si="2"/>
        <v>1.0000000000000071</v>
      </c>
      <c r="P26" s="67">
        <f t="shared" si="2"/>
        <v>0</v>
      </c>
      <c r="Q26" s="67">
        <f t="shared" si="2"/>
        <v>0</v>
      </c>
    </row>
    <row r="27" spans="1:17" ht="12" customHeight="1" x14ac:dyDescent="0.25">
      <c r="A27" s="23" t="s">
        <v>142</v>
      </c>
      <c r="B27" s="67"/>
      <c r="C27" s="67">
        <f t="shared" si="2"/>
        <v>137.25</v>
      </c>
      <c r="D27" s="67">
        <f t="shared" si="2"/>
        <v>137.25</v>
      </c>
      <c r="E27" s="67">
        <f t="shared" si="2"/>
        <v>137.24999999999977</v>
      </c>
      <c r="F27" s="67">
        <f t="shared" si="2"/>
        <v>137.24999999999977</v>
      </c>
      <c r="G27" s="67">
        <f t="shared" si="2"/>
        <v>137.25</v>
      </c>
      <c r="H27" s="67">
        <f t="shared" si="2"/>
        <v>137.24999999999955</v>
      </c>
      <c r="I27" s="67">
        <f t="shared" si="2"/>
        <v>137.25</v>
      </c>
      <c r="J27" s="67">
        <f t="shared" si="2"/>
        <v>137.25</v>
      </c>
      <c r="K27" s="67">
        <f t="shared" si="2"/>
        <v>238.32658363603105</v>
      </c>
      <c r="L27" s="67">
        <f t="shared" si="2"/>
        <v>262.35872698310732</v>
      </c>
      <c r="M27" s="67">
        <f t="shared" si="2"/>
        <v>269.04047351000781</v>
      </c>
      <c r="N27" s="67">
        <f t="shared" si="2"/>
        <v>332.15444942523027</v>
      </c>
      <c r="O27" s="67">
        <f t="shared" si="2"/>
        <v>337.56635761207508</v>
      </c>
      <c r="P27" s="67">
        <f t="shared" si="2"/>
        <v>324.26648301355885</v>
      </c>
      <c r="Q27" s="67">
        <f t="shared" si="2"/>
        <v>324.27645459978544</v>
      </c>
    </row>
    <row r="28" spans="1:17" ht="12" customHeight="1" x14ac:dyDescent="0.25">
      <c r="A28" s="23" t="s">
        <v>141</v>
      </c>
      <c r="B28" s="67"/>
      <c r="C28" s="67">
        <f t="shared" si="2"/>
        <v>6.8854275468120534</v>
      </c>
      <c r="D28" s="67">
        <f t="shared" si="2"/>
        <v>7.1194736427049889</v>
      </c>
      <c r="E28" s="67">
        <f t="shared" si="2"/>
        <v>6.5819696900631754</v>
      </c>
      <c r="F28" s="67">
        <f t="shared" si="2"/>
        <v>6.5227388997920599</v>
      </c>
      <c r="G28" s="67">
        <f t="shared" si="2"/>
        <v>6.5873779007880131</v>
      </c>
      <c r="H28" s="67">
        <f t="shared" si="2"/>
        <v>5.9999999999999716</v>
      </c>
      <c r="I28" s="67">
        <f t="shared" si="2"/>
        <v>9.9326759927185151</v>
      </c>
      <c r="J28" s="67">
        <f t="shared" si="2"/>
        <v>9.8840021137644385</v>
      </c>
      <c r="K28" s="67">
        <f t="shared" si="2"/>
        <v>13.690720331317266</v>
      </c>
      <c r="L28" s="67">
        <f t="shared" si="2"/>
        <v>14.998938427523598</v>
      </c>
      <c r="M28" s="67">
        <f t="shared" si="2"/>
        <v>15.115720396023164</v>
      </c>
      <c r="N28" s="67">
        <f t="shared" si="2"/>
        <v>17.184162697365707</v>
      </c>
      <c r="O28" s="67">
        <f t="shared" si="2"/>
        <v>19.24614238792546</v>
      </c>
      <c r="P28" s="67">
        <f t="shared" si="2"/>
        <v>19.546016986440804</v>
      </c>
      <c r="Q28" s="67">
        <f t="shared" si="2"/>
        <v>27.932675992718515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57</v>
      </c>
      <c r="B30" s="67"/>
      <c r="C30" s="67">
        <f t="shared" ref="C30:Q31" si="3">B16+C44-C16</f>
        <v>30.907105351623215</v>
      </c>
      <c r="D30" s="67">
        <f t="shared" si="3"/>
        <v>12.306594176940024</v>
      </c>
      <c r="E30" s="67">
        <f t="shared" si="3"/>
        <v>23.5</v>
      </c>
      <c r="F30" s="67">
        <f t="shared" si="3"/>
        <v>28.5</v>
      </c>
      <c r="G30" s="67">
        <f t="shared" si="3"/>
        <v>34</v>
      </c>
      <c r="H30" s="67">
        <f t="shared" si="3"/>
        <v>39.999999999999972</v>
      </c>
      <c r="I30" s="67">
        <f t="shared" si="3"/>
        <v>51.000000000000028</v>
      </c>
      <c r="J30" s="67">
        <f t="shared" si="3"/>
        <v>11</v>
      </c>
      <c r="K30" s="67">
        <f t="shared" si="3"/>
        <v>17.000000000000028</v>
      </c>
      <c r="L30" s="67">
        <f t="shared" si="3"/>
        <v>41.999999999999972</v>
      </c>
      <c r="M30" s="67">
        <f t="shared" si="3"/>
        <v>44.617512234087698</v>
      </c>
      <c r="N30" s="67">
        <f t="shared" si="3"/>
        <v>10</v>
      </c>
      <c r="O30" s="67">
        <f t="shared" si="3"/>
        <v>9.0000000000000284</v>
      </c>
      <c r="P30" s="67">
        <f t="shared" si="3"/>
        <v>27</v>
      </c>
      <c r="Q30" s="67">
        <f t="shared" si="3"/>
        <v>0</v>
      </c>
    </row>
    <row r="31" spans="1:17" ht="12" customHeight="1" x14ac:dyDescent="0.25">
      <c r="A31" s="29" t="s">
        <v>140</v>
      </c>
      <c r="B31" s="83"/>
      <c r="C31" s="83">
        <f t="shared" si="3"/>
        <v>162</v>
      </c>
      <c r="D31" s="83">
        <f t="shared" si="3"/>
        <v>162</v>
      </c>
      <c r="E31" s="83">
        <f t="shared" si="3"/>
        <v>162</v>
      </c>
      <c r="F31" s="83">
        <f t="shared" si="3"/>
        <v>162</v>
      </c>
      <c r="G31" s="83">
        <f t="shared" si="3"/>
        <v>162</v>
      </c>
      <c r="H31" s="83">
        <f t="shared" si="3"/>
        <v>161.99999999999955</v>
      </c>
      <c r="I31" s="83">
        <f t="shared" si="3"/>
        <v>162</v>
      </c>
      <c r="J31" s="83">
        <f t="shared" si="3"/>
        <v>161.99999999999955</v>
      </c>
      <c r="K31" s="83">
        <f t="shared" si="3"/>
        <v>340.6553946483773</v>
      </c>
      <c r="L31" s="83">
        <f t="shared" si="3"/>
        <v>408.25590582305949</v>
      </c>
      <c r="M31" s="83">
        <f t="shared" si="3"/>
        <v>374.77619952856276</v>
      </c>
      <c r="N31" s="83">
        <f t="shared" si="3"/>
        <v>390.56249999999955</v>
      </c>
      <c r="O31" s="83">
        <f t="shared" si="3"/>
        <v>390.56250000000091</v>
      </c>
      <c r="P31" s="83">
        <f t="shared" si="3"/>
        <v>366.5625</v>
      </c>
      <c r="Q31" s="83">
        <f t="shared" si="3"/>
        <v>362.375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84</v>
      </c>
      <c r="B35" s="67"/>
      <c r="C35" s="67">
        <f>RES_hhdet_in!C$26</f>
        <v>209.5625</v>
      </c>
      <c r="D35" s="67">
        <f>RES_hhdet_in!D$26</f>
        <v>247.56249999999997</v>
      </c>
      <c r="E35" s="67">
        <f>RES_hhdet_in!E$26</f>
        <v>237.5625</v>
      </c>
      <c r="F35" s="67">
        <f>RES_hhdet_in!F$26</f>
        <v>239.5625</v>
      </c>
      <c r="G35" s="67">
        <f>RES_hhdet_in!G$26</f>
        <v>240.56249999999997</v>
      </c>
      <c r="H35" s="67">
        <f>RES_hhdet_in!H$26</f>
        <v>226.56250000000003</v>
      </c>
      <c r="I35" s="67">
        <f>RES_hhdet_in!I$26</f>
        <v>211.5625</v>
      </c>
      <c r="J35" s="67">
        <f>RES_hhdet_in!J$26</f>
        <v>227.5625</v>
      </c>
      <c r="K35" s="67">
        <f>RES_hhdet_in!K$26</f>
        <v>232.56250000000003</v>
      </c>
      <c r="L35" s="67">
        <f>RES_hhdet_in!L$26</f>
        <v>170.5625</v>
      </c>
      <c r="M35" s="67">
        <f>RES_hhdet_in!M$26</f>
        <v>96.562500000000014</v>
      </c>
      <c r="N35" s="67">
        <f>RES_hhdet_in!N$26</f>
        <v>0</v>
      </c>
      <c r="O35" s="67">
        <f>RES_hhdet_in!O$26</f>
        <v>0</v>
      </c>
      <c r="P35" s="67">
        <f>RES_hhdet_in!P$26</f>
        <v>0</v>
      </c>
      <c r="Q35" s="67">
        <f>RES_hhdet_in!Q$26</f>
        <v>0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RES_hhdet_in!C$29</f>
        <v>3</v>
      </c>
      <c r="D37" s="67">
        <f>RES_hhdet_in!D$29</f>
        <v>1</v>
      </c>
      <c r="E37" s="67">
        <f>RES_hhdet_in!E$29</f>
        <v>3</v>
      </c>
      <c r="F37" s="67">
        <f>RES_hhdet_in!F$29</f>
        <v>4</v>
      </c>
      <c r="G37" s="67">
        <f>RES_hhdet_in!G$29</f>
        <v>3</v>
      </c>
      <c r="H37" s="67">
        <f>RES_hhdet_in!H$29</f>
        <v>6</v>
      </c>
      <c r="I37" s="67">
        <f>RES_hhdet_in!I$29</f>
        <v>7</v>
      </c>
      <c r="J37" s="67">
        <f>RES_hhdet_in!J$29</f>
        <v>5</v>
      </c>
      <c r="K37" s="67">
        <f>RES_hhdet_in!K$29</f>
        <v>5</v>
      </c>
      <c r="L37" s="67">
        <f>RES_hhdet_in!L$29</f>
        <v>6</v>
      </c>
      <c r="M37" s="67">
        <f>RES_hhdet_in!M$29</f>
        <v>11</v>
      </c>
      <c r="N37" s="67">
        <f>RES_hhdet_in!N$29</f>
        <v>12.124999999999998</v>
      </c>
      <c r="O37" s="67">
        <f>RES_hhdet_in!O$29</f>
        <v>8</v>
      </c>
      <c r="P37" s="67">
        <f>RES_hhdet_in!P$29</f>
        <v>10.807692307692308</v>
      </c>
      <c r="Q37" s="67">
        <f>RES_hhdet_in!Q$29</f>
        <v>10.807692307692308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169</v>
      </c>
      <c r="B39" s="67"/>
      <c r="C39" s="67">
        <f>RES_hhdet_in!C$31</f>
        <v>98.551379163557129</v>
      </c>
      <c r="D39" s="67">
        <f>RES_hhdet_in!D$31</f>
        <v>110.99894011941879</v>
      </c>
      <c r="E39" s="67">
        <f>RES_hhdet_in!E$31</f>
        <v>96.975792839619558</v>
      </c>
      <c r="F39" s="67">
        <f>RES_hhdet_in!F$31</f>
        <v>93.681132408136122</v>
      </c>
      <c r="G39" s="67">
        <f>RES_hhdet_in!G$31</f>
        <v>92.410241812938153</v>
      </c>
      <c r="H39" s="67">
        <f>RES_hhdet_in!H$31</f>
        <v>71.078344119281468</v>
      </c>
      <c r="I39" s="67">
        <f>RES_hhdet_in!I$31</f>
        <v>21.000000000000043</v>
      </c>
      <c r="J39" s="67">
        <f>RES_hhdet_in!J$31</f>
        <v>110.44351002936551</v>
      </c>
      <c r="K39" s="67">
        <f>RES_hhdet_in!K$31</f>
        <v>94.77950221399928</v>
      </c>
      <c r="L39" s="67">
        <f>RES_hhdet_in!L$31</f>
        <v>62.207284342565131</v>
      </c>
      <c r="M39" s="67">
        <f>RES_hhdet_in!M$31</f>
        <v>48.18978681229283</v>
      </c>
      <c r="N39" s="67">
        <f>RES_hhdet_in!N$31</f>
        <v>0</v>
      </c>
      <c r="O39" s="67">
        <f>RES_hhdet_in!O$31</f>
        <v>0</v>
      </c>
      <c r="P39" s="67">
        <f>RES_hhdet_in!P$31</f>
        <v>0</v>
      </c>
      <c r="Q39" s="67">
        <f>RES_hhdet_in!Q$31</f>
        <v>0</v>
      </c>
    </row>
    <row r="40" spans="1:17" ht="12" customHeight="1" x14ac:dyDescent="0.25">
      <c r="A40" s="23" t="s">
        <v>168</v>
      </c>
      <c r="B40" s="67"/>
      <c r="C40" s="67">
        <f>RES_hhdet_in!C$32</f>
        <v>5.3969417086190932</v>
      </c>
      <c r="D40" s="67">
        <f>RES_hhdet_in!D$32</f>
        <v>5.8151282185000008</v>
      </c>
      <c r="E40" s="67">
        <f>RES_hhdet_in!E$32</f>
        <v>5.2925687656237903</v>
      </c>
      <c r="F40" s="67">
        <f>RES_hhdet_in!F$32</f>
        <v>6.4346098181366216</v>
      </c>
      <c r="G40" s="67">
        <f>RES_hhdet_in!G$32</f>
        <v>6.5823260403109831</v>
      </c>
      <c r="H40" s="67">
        <f>RES_hhdet_in!H$32</f>
        <v>6.8669565453495105</v>
      </c>
      <c r="I40" s="67">
        <f>RES_hhdet_in!I$32</f>
        <v>3.7486088764068342</v>
      </c>
      <c r="J40" s="67">
        <f>RES_hhdet_in!J$32</f>
        <v>8.6470631036192209</v>
      </c>
      <c r="K40" s="67">
        <f>RES_hhdet_in!K$32</f>
        <v>10.221849160656408</v>
      </c>
      <c r="L40" s="67">
        <f>RES_hhdet_in!L$32</f>
        <v>7.3400430936673358</v>
      </c>
      <c r="M40" s="67">
        <f>RES_hhdet_in!M$32</f>
        <v>4.4277254217948876</v>
      </c>
      <c r="N40" s="67">
        <f>RES_hhdet_in!N$32</f>
        <v>0</v>
      </c>
      <c r="O40" s="67">
        <f>RES_hhdet_in!O$32</f>
        <v>0</v>
      </c>
      <c r="P40" s="67">
        <f>RES_hhdet_in!P$32</f>
        <v>0</v>
      </c>
      <c r="Q40" s="67">
        <f>RES_hhdet_in!Q$32</f>
        <v>0</v>
      </c>
    </row>
    <row r="41" spans="1:17" ht="12" customHeight="1" x14ac:dyDescent="0.25">
      <c r="A41" s="23" t="s">
        <v>142</v>
      </c>
      <c r="B41" s="67"/>
      <c r="C41" s="67">
        <f>RES_hhdet_in!C$35</f>
        <v>212.25000000000006</v>
      </c>
      <c r="D41" s="67">
        <f>RES_hhdet_in!D$35</f>
        <v>242.25</v>
      </c>
      <c r="E41" s="67">
        <f>RES_hhdet_in!E$35</f>
        <v>233.24999999999986</v>
      </c>
      <c r="F41" s="67">
        <f>RES_hhdet_in!F$35</f>
        <v>231.25000000000017</v>
      </c>
      <c r="G41" s="67">
        <f>RES_hhdet_in!G$35</f>
        <v>229.24999999999977</v>
      </c>
      <c r="H41" s="67">
        <f>RES_hhdet_in!H$35</f>
        <v>215.25000000000014</v>
      </c>
      <c r="I41" s="67">
        <f>RES_hhdet_in!I$35</f>
        <v>201.24999999999994</v>
      </c>
      <c r="J41" s="67">
        <f>RES_hhdet_in!J$35</f>
        <v>214.25000000000014</v>
      </c>
      <c r="K41" s="67">
        <f>RES_hhdet_in!K$35</f>
        <v>316.32658363603065</v>
      </c>
      <c r="L41" s="67">
        <f>RES_hhdet_in!L$35</f>
        <v>292.35872698310789</v>
      </c>
      <c r="M41" s="67">
        <f>RES_hhdet_in!M$35</f>
        <v>247.04047351000844</v>
      </c>
      <c r="N41" s="67">
        <f>RES_hhdet_in!N$35</f>
        <v>217.15444942522993</v>
      </c>
      <c r="O41" s="67">
        <f>RES_hhdet_in!O$35</f>
        <v>220.56635761207448</v>
      </c>
      <c r="P41" s="67">
        <f>RES_hhdet_in!P$35</f>
        <v>219.26648301355917</v>
      </c>
      <c r="Q41" s="67">
        <f>RES_hhdet_in!Q$35</f>
        <v>206.27645459978555</v>
      </c>
    </row>
    <row r="42" spans="1:17" ht="12" customHeight="1" x14ac:dyDescent="0.25">
      <c r="A42" s="23" t="s">
        <v>141</v>
      </c>
      <c r="B42" s="67"/>
      <c r="C42" s="67">
        <f>RES_hhdet_in!C$36</f>
        <v>10.885427546812053</v>
      </c>
      <c r="D42" s="67">
        <f>RES_hhdet_in!D$36</f>
        <v>12.119473642704989</v>
      </c>
      <c r="E42" s="67">
        <f>RES_hhdet_in!E$36</f>
        <v>11.581969690063163</v>
      </c>
      <c r="F42" s="67">
        <f>RES_hhdet_in!F$36</f>
        <v>14.522738899792087</v>
      </c>
      <c r="G42" s="67">
        <f>RES_hhdet_in!G$36</f>
        <v>16.587377900787988</v>
      </c>
      <c r="H42" s="67">
        <f>RES_hhdet_in!H$36</f>
        <v>17.000000000000036</v>
      </c>
      <c r="I42" s="67">
        <f>RES_hhdet_in!I$36</f>
        <v>21.932675992718497</v>
      </c>
      <c r="J42" s="67">
        <f>RES_hhdet_in!J$36</f>
        <v>21.884002113764428</v>
      </c>
      <c r="K42" s="67">
        <f>RES_hhdet_in!K$36</f>
        <v>27.690720331317248</v>
      </c>
      <c r="L42" s="67">
        <f>RES_hhdet_in!L$36</f>
        <v>24.998938427523584</v>
      </c>
      <c r="M42" s="67">
        <f>RES_hhdet_in!M$36</f>
        <v>16.115720396023178</v>
      </c>
      <c r="N42" s="67">
        <f>RES_hhdet_in!N$36</f>
        <v>13.1841626973657</v>
      </c>
      <c r="O42" s="67">
        <f>RES_hhdet_in!O$36</f>
        <v>13.246142387925454</v>
      </c>
      <c r="P42" s="67">
        <f>RES_hhdet_in!P$36</f>
        <v>16.546016986440826</v>
      </c>
      <c r="Q42" s="67">
        <f>RES_hhdet_in!Q$36</f>
        <v>23.932675992718462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57</v>
      </c>
      <c r="B44" s="67"/>
      <c r="C44" s="67">
        <f>RES_hhdet_in!C$40</f>
        <v>30.907105351623219</v>
      </c>
      <c r="D44" s="67">
        <f>RES_hhdet_in!D$40</f>
        <v>1.3065941769400227</v>
      </c>
      <c r="E44" s="67">
        <f>RES_hhdet_in!E$40</f>
        <v>33.5</v>
      </c>
      <c r="F44" s="67">
        <f>RES_hhdet_in!F$40</f>
        <v>39.5</v>
      </c>
      <c r="G44" s="67">
        <f>RES_hhdet_in!G$40</f>
        <v>46</v>
      </c>
      <c r="H44" s="67">
        <f>RES_hhdet_in!H$40</f>
        <v>62.000000000000014</v>
      </c>
      <c r="I44" s="67">
        <f>RES_hhdet_in!I$40</f>
        <v>61.000000000000014</v>
      </c>
      <c r="J44" s="67">
        <f>RES_hhdet_in!J$40</f>
        <v>0</v>
      </c>
      <c r="K44" s="67">
        <f>RES_hhdet_in!K$40</f>
        <v>0</v>
      </c>
      <c r="L44" s="67">
        <f>RES_hhdet_in!L$40</f>
        <v>61.000000000000014</v>
      </c>
      <c r="M44" s="67">
        <f>RES_hhdet_in!M$40</f>
        <v>52.617512234087712</v>
      </c>
      <c r="N44" s="67">
        <f>RES_hhdet_in!N$40</f>
        <v>0</v>
      </c>
      <c r="O44" s="67">
        <f>RES_hhdet_in!O$40</f>
        <v>0</v>
      </c>
      <c r="P44" s="67">
        <f>RES_hhdet_in!P$40</f>
        <v>0</v>
      </c>
      <c r="Q44" s="67">
        <f>RES_hhdet_in!Q$40</f>
        <v>33.000000000000014</v>
      </c>
    </row>
    <row r="45" spans="1:17" ht="12" customHeight="1" x14ac:dyDescent="0.25">
      <c r="A45" s="29" t="s">
        <v>140</v>
      </c>
      <c r="B45" s="83"/>
      <c r="C45" s="83">
        <f>RES_hhdet_in!C$41</f>
        <v>259.99999999999994</v>
      </c>
      <c r="D45" s="83">
        <f>RES_hhdet_in!D$41</f>
        <v>309</v>
      </c>
      <c r="E45" s="83">
        <f>RES_hhdet_in!E$41</f>
        <v>278</v>
      </c>
      <c r="F45" s="83">
        <f>RES_hhdet_in!F$41</f>
        <v>279</v>
      </c>
      <c r="G45" s="83">
        <f>RES_hhdet_in!G$41</f>
        <v>279</v>
      </c>
      <c r="H45" s="83">
        <f>RES_hhdet_in!H$41</f>
        <v>255</v>
      </c>
      <c r="I45" s="83">
        <f>RES_hhdet_in!I$41</f>
        <v>252</v>
      </c>
      <c r="J45" s="83">
        <f>RES_hhdet_in!J$41</f>
        <v>289</v>
      </c>
      <c r="K45" s="83">
        <f>RES_hhdet_in!K$41</f>
        <v>478.65539464837684</v>
      </c>
      <c r="L45" s="83">
        <f>RES_hhdet_in!L$41</f>
        <v>448.25590582305995</v>
      </c>
      <c r="M45" s="83">
        <f>RES_hhdet_in!M$41</f>
        <v>351.77619952856321</v>
      </c>
      <c r="N45" s="83">
        <f>RES_hhdet_in!N$41</f>
        <v>266.5625</v>
      </c>
      <c r="O45" s="83">
        <f>RES_hhdet_in!O$41</f>
        <v>259.5625</v>
      </c>
      <c r="P45" s="83">
        <f>RES_hhdet_in!P$41</f>
        <v>270.5625</v>
      </c>
      <c r="Q45" s="83">
        <f>RES_hhdet_in!Q$41</f>
        <v>188.37500000000009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84</v>
      </c>
      <c r="B49" s="67"/>
      <c r="C49" s="67">
        <f>RES_hhdet_in_new!C$26</f>
        <v>91.766980057350068</v>
      </c>
      <c r="D49" s="67">
        <f>RES_hhdet_in_new!D$26</f>
        <v>109.54712664475373</v>
      </c>
      <c r="E49" s="67">
        <f>RES_hhdet_in_new!E$26</f>
        <v>101.56875393747166</v>
      </c>
      <c r="F49" s="67">
        <f>RES_hhdet_in_new!F$26</f>
        <v>100.11574222627274</v>
      </c>
      <c r="G49" s="67">
        <f>RES_hhdet_in_new!G$26</f>
        <v>98.992567853249142</v>
      </c>
      <c r="H49" s="67">
        <f>RES_hhdet_in_new!H$26</f>
        <v>77.945300664630977</v>
      </c>
      <c r="I49" s="67">
        <f>RES_hhdet_in_new!I$26</f>
        <v>83.075989451439</v>
      </c>
      <c r="J49" s="67">
        <f>RES_hhdet_in_new!J$26</f>
        <v>119.09057313298473</v>
      </c>
      <c r="K49" s="67">
        <f>RES_hhdet_in_new!K$26</f>
        <v>105.00135137465568</v>
      </c>
      <c r="L49" s="67">
        <f>RES_hhdet_in_new!L$26</f>
        <v>69.547327436232464</v>
      </c>
      <c r="M49" s="67">
        <f>RES_hhdet_in_new!M$26</f>
        <v>52.617512234087719</v>
      </c>
      <c r="N49" s="67">
        <f>RES_hhdet_in_new!N$26</f>
        <v>0</v>
      </c>
      <c r="O49" s="67">
        <f>RES_hhdet_in_new!O$26</f>
        <v>0</v>
      </c>
      <c r="P49" s="67">
        <f>RES_hhdet_in_new!P$26</f>
        <v>0</v>
      </c>
      <c r="Q49" s="67">
        <f>RES_hhdet_in_new!Q$26</f>
        <v>0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RES_hhdet_in_new!C$29</f>
        <v>1</v>
      </c>
      <c r="D51" s="67">
        <f>RES_hhdet_in_new!D$29</f>
        <v>0</v>
      </c>
      <c r="E51" s="67">
        <f>RES_hhdet_in_new!E$29</f>
        <v>1</v>
      </c>
      <c r="F51" s="67">
        <f>RES_hhdet_in_new!F$29</f>
        <v>2</v>
      </c>
      <c r="G51" s="67">
        <f>RES_hhdet_in_new!G$29</f>
        <v>1</v>
      </c>
      <c r="H51" s="67">
        <f>RES_hhdet_in_new!H$29</f>
        <v>2.0000000000000004</v>
      </c>
      <c r="I51" s="67">
        <f>RES_hhdet_in_new!I$29</f>
        <v>3.0000000000000009</v>
      </c>
      <c r="J51" s="67">
        <f>RES_hhdet_in_new!J$29</f>
        <v>3.0000000000000009</v>
      </c>
      <c r="K51" s="67">
        <f>RES_hhdet_in_new!K$29</f>
        <v>2</v>
      </c>
      <c r="L51" s="67">
        <f>RES_hhdet_in_new!L$29</f>
        <v>2.0000000000000004</v>
      </c>
      <c r="M51" s="67">
        <f>RES_hhdet_in_new!M$29</f>
        <v>6.0000000000000027</v>
      </c>
      <c r="N51" s="67">
        <f>RES_hhdet_in_new!N$29</f>
        <v>0</v>
      </c>
      <c r="O51" s="67">
        <f>RES_hhdet_in_new!O$29</f>
        <v>0</v>
      </c>
      <c r="P51" s="67">
        <f>RES_hhdet_in_new!P$29</f>
        <v>0</v>
      </c>
      <c r="Q51" s="67">
        <f>RES_hhdet_in_new!Q$29</f>
        <v>0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169</v>
      </c>
      <c r="B53" s="67"/>
      <c r="C53" s="67">
        <f>RES_hhdet_in_new!C$31</f>
        <v>86.834836516959456</v>
      </c>
      <c r="D53" s="67">
        <f>RES_hhdet_in_new!D$31</f>
        <v>103.88998919794912</v>
      </c>
      <c r="E53" s="67">
        <f>RES_hhdet_in_new!E$31</f>
        <v>96.276185171847871</v>
      </c>
      <c r="F53" s="67">
        <f>RES_hhdet_in_new!F$31</f>
        <v>93.681132408136122</v>
      </c>
      <c r="G53" s="67">
        <f>RES_hhdet_in_new!G$31</f>
        <v>92.410241812938153</v>
      </c>
      <c r="H53" s="67">
        <f>RES_hhdet_in_new!H$31</f>
        <v>71.078344119281468</v>
      </c>
      <c r="I53" s="67">
        <f>RES_hhdet_in_new!I$31</f>
        <v>0</v>
      </c>
      <c r="J53" s="67">
        <f>RES_hhdet_in_new!J$31</f>
        <v>110.44351002936551</v>
      </c>
      <c r="K53" s="67">
        <f>RES_hhdet_in_new!K$31</f>
        <v>94.77950221399928</v>
      </c>
      <c r="L53" s="67">
        <f>RES_hhdet_in_new!L$31</f>
        <v>62.207284342565131</v>
      </c>
      <c r="M53" s="67">
        <f>RES_hhdet_in_new!M$31</f>
        <v>48.18978681229283</v>
      </c>
      <c r="N53" s="67">
        <f>RES_hhdet_in_new!N$31</f>
        <v>0</v>
      </c>
      <c r="O53" s="67">
        <f>RES_hhdet_in_new!O$31</f>
        <v>0</v>
      </c>
      <c r="P53" s="67">
        <f>RES_hhdet_in_new!P$31</f>
        <v>0</v>
      </c>
      <c r="Q53" s="67">
        <f>RES_hhdet_in_new!Q$31</f>
        <v>0</v>
      </c>
    </row>
    <row r="54" spans="1:17" ht="12" customHeight="1" x14ac:dyDescent="0.25">
      <c r="A54" s="148" t="s">
        <v>168</v>
      </c>
      <c r="B54" s="67"/>
      <c r="C54" s="67">
        <f>RES_hhdet_in_new!C$32</f>
        <v>4.9321435403906175</v>
      </c>
      <c r="D54" s="67">
        <f>RES_hhdet_in_new!D$32</f>
        <v>5.6571374468046152</v>
      </c>
      <c r="E54" s="67">
        <f>RES_hhdet_in_new!E$32</f>
        <v>5.2925687656237903</v>
      </c>
      <c r="F54" s="67">
        <f>RES_hhdet_in_new!F$32</f>
        <v>6.4346098181366216</v>
      </c>
      <c r="G54" s="67">
        <f>RES_hhdet_in_new!G$32</f>
        <v>6.5823260403109831</v>
      </c>
      <c r="H54" s="67">
        <f>RES_hhdet_in_new!H$32</f>
        <v>6.8669565453495105</v>
      </c>
      <c r="I54" s="67">
        <f>RES_hhdet_in_new!I$32</f>
        <v>0</v>
      </c>
      <c r="J54" s="67">
        <f>RES_hhdet_in_new!J$32</f>
        <v>8.6470631036192209</v>
      </c>
      <c r="K54" s="67">
        <f>RES_hhdet_in_new!K$32</f>
        <v>10.221849160656408</v>
      </c>
      <c r="L54" s="67">
        <f>RES_hhdet_in_new!L$32</f>
        <v>7.3400430936673358</v>
      </c>
      <c r="M54" s="67">
        <f>RES_hhdet_in_new!M$32</f>
        <v>4.4277254217948876</v>
      </c>
      <c r="N54" s="67">
        <f>RES_hhdet_in_new!N$32</f>
        <v>0</v>
      </c>
      <c r="O54" s="67">
        <f>RES_hhdet_in_new!O$32</f>
        <v>0</v>
      </c>
      <c r="P54" s="67">
        <f>RES_hhdet_in_new!P$32</f>
        <v>0</v>
      </c>
      <c r="Q54" s="67">
        <f>RES_hhdet_in_new!Q$32</f>
        <v>0</v>
      </c>
    </row>
    <row r="55" spans="1:17" ht="12" customHeight="1" x14ac:dyDescent="0.25">
      <c r="A55" s="148" t="s">
        <v>142</v>
      </c>
      <c r="B55" s="67"/>
      <c r="C55" s="67">
        <f>RES_hhdet_in_new!C$35</f>
        <v>0</v>
      </c>
      <c r="D55" s="67">
        <f>RES_hhdet_in_new!D$35</f>
        <v>0</v>
      </c>
      <c r="E55" s="67">
        <f>RES_hhdet_in_new!E$35</f>
        <v>0</v>
      </c>
      <c r="F55" s="67">
        <f>RES_hhdet_in_new!F$35</f>
        <v>0</v>
      </c>
      <c r="G55" s="67">
        <f>RES_hhdet_in_new!G$35</f>
        <v>0</v>
      </c>
      <c r="H55" s="67">
        <f>RES_hhdet_in_new!H$35</f>
        <v>0</v>
      </c>
      <c r="I55" s="67">
        <f>RES_hhdet_in_new!I$35</f>
        <v>67.17428829216513</v>
      </c>
      <c r="J55" s="67">
        <f>RES_hhdet_in_new!J$35</f>
        <v>0</v>
      </c>
      <c r="K55" s="67">
        <f>RES_hhdet_in_new!K$35</f>
        <v>0</v>
      </c>
      <c r="L55" s="67">
        <f>RES_hhdet_in_new!L$35</f>
        <v>0</v>
      </c>
      <c r="M55" s="67">
        <f>RES_hhdet_in_new!M$35</f>
        <v>0</v>
      </c>
      <c r="N55" s="67">
        <f>RES_hhdet_in_new!N$35</f>
        <v>0</v>
      </c>
      <c r="O55" s="67">
        <f>RES_hhdet_in_new!O$35</f>
        <v>0</v>
      </c>
      <c r="P55" s="67">
        <f>RES_hhdet_in_new!P$35</f>
        <v>0</v>
      </c>
      <c r="Q55" s="67">
        <f>RES_hhdet_in_new!Q$35</f>
        <v>0</v>
      </c>
    </row>
    <row r="56" spans="1:17" ht="12" customHeight="1" x14ac:dyDescent="0.25">
      <c r="A56" s="148" t="s">
        <v>141</v>
      </c>
      <c r="B56" s="67"/>
      <c r="C56" s="67">
        <f>RES_hhdet_in_new!C$36</f>
        <v>0</v>
      </c>
      <c r="D56" s="67">
        <f>RES_hhdet_in_new!D$36</f>
        <v>0</v>
      </c>
      <c r="E56" s="67">
        <f>RES_hhdet_in_new!E$36</f>
        <v>0</v>
      </c>
      <c r="F56" s="67">
        <f>RES_hhdet_in_new!F$36</f>
        <v>0</v>
      </c>
      <c r="G56" s="67">
        <f>RES_hhdet_in_new!G$36</f>
        <v>0</v>
      </c>
      <c r="H56" s="67">
        <f>RES_hhdet_in_new!H$36</f>
        <v>0</v>
      </c>
      <c r="I56" s="67">
        <f>RES_hhdet_in_new!I$36</f>
        <v>15.901701159273873</v>
      </c>
      <c r="J56" s="67">
        <f>RES_hhdet_in_new!J$36</f>
        <v>0</v>
      </c>
      <c r="K56" s="67">
        <f>RES_hhdet_in_new!K$36</f>
        <v>0</v>
      </c>
      <c r="L56" s="67">
        <f>RES_hhdet_in_new!L$36</f>
        <v>0</v>
      </c>
      <c r="M56" s="67">
        <f>RES_hhdet_in_new!M$36</f>
        <v>0</v>
      </c>
      <c r="N56" s="67">
        <f>RES_hhdet_in_new!N$36</f>
        <v>0</v>
      </c>
      <c r="O56" s="67">
        <f>RES_hhdet_in_new!O$36</f>
        <v>0</v>
      </c>
      <c r="P56" s="67">
        <f>RES_hhdet_in_new!P$36</f>
        <v>0</v>
      </c>
      <c r="Q56" s="67">
        <f>RES_hhdet_in_new!Q$36</f>
        <v>0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57</v>
      </c>
      <c r="B58" s="67"/>
      <c r="C58" s="67">
        <f>RES_hhdet_in_new!C$40</f>
        <v>29</v>
      </c>
      <c r="D58" s="67">
        <f>RES_hhdet_in_new!D$40</f>
        <v>0</v>
      </c>
      <c r="E58" s="67">
        <f>RES_hhdet_in_new!E$40</f>
        <v>33.5</v>
      </c>
      <c r="F58" s="67">
        <f>RES_hhdet_in_new!F$40</f>
        <v>39.5</v>
      </c>
      <c r="G58" s="67">
        <f>RES_hhdet_in_new!G$40</f>
        <v>46</v>
      </c>
      <c r="H58" s="67">
        <f>RES_hhdet_in_new!H$40</f>
        <v>62.000000000000014</v>
      </c>
      <c r="I58" s="67">
        <f>RES_hhdet_in_new!I$40</f>
        <v>61.000000000000014</v>
      </c>
      <c r="J58" s="67">
        <f>RES_hhdet_in_new!J$40</f>
        <v>0</v>
      </c>
      <c r="K58" s="67">
        <f>RES_hhdet_in_new!K$40</f>
        <v>0</v>
      </c>
      <c r="L58" s="67">
        <f>RES_hhdet_in_new!L$40</f>
        <v>61.000000000000014</v>
      </c>
      <c r="M58" s="67">
        <f>RES_hhdet_in_new!M$40</f>
        <v>52.617512234087712</v>
      </c>
      <c r="N58" s="67">
        <f>RES_hhdet_in_new!N$40</f>
        <v>0</v>
      </c>
      <c r="O58" s="67">
        <f>RES_hhdet_in_new!O$40</f>
        <v>0</v>
      </c>
      <c r="P58" s="67">
        <f>RES_hhdet_in_new!P$40</f>
        <v>0</v>
      </c>
      <c r="Q58" s="67">
        <f>RES_hhdet_in_new!Q$40</f>
        <v>0</v>
      </c>
    </row>
    <row r="59" spans="1:17" ht="12" customHeight="1" x14ac:dyDescent="0.25">
      <c r="A59" s="159" t="s">
        <v>140</v>
      </c>
      <c r="B59" s="83"/>
      <c r="C59" s="83">
        <f>RES_hhdet_in_new!C$41</f>
        <v>62.766980057350068</v>
      </c>
      <c r="D59" s="83">
        <f>RES_hhdet_in_new!D$41</f>
        <v>109.54712664475373</v>
      </c>
      <c r="E59" s="83">
        <f>RES_hhdet_in_new!E$41</f>
        <v>68.068753937471655</v>
      </c>
      <c r="F59" s="83">
        <f>RES_hhdet_in_new!F$41</f>
        <v>60.615742226272744</v>
      </c>
      <c r="G59" s="83">
        <f>RES_hhdet_in_new!G$41</f>
        <v>52.992567853249142</v>
      </c>
      <c r="H59" s="83">
        <f>RES_hhdet_in_new!H$41</f>
        <v>15.945300664630967</v>
      </c>
      <c r="I59" s="83">
        <f>RES_hhdet_in_new!I$41</f>
        <v>22.075989451438989</v>
      </c>
      <c r="J59" s="83">
        <f>RES_hhdet_in_new!J$41</f>
        <v>119.09057313298473</v>
      </c>
      <c r="K59" s="83">
        <f>RES_hhdet_in_new!K$41</f>
        <v>105.00135137465568</v>
      </c>
      <c r="L59" s="83">
        <f>RES_hhdet_in_new!L$41</f>
        <v>8.5473274362324521</v>
      </c>
      <c r="M59" s="83">
        <f>RES_hhdet_in_new!M$41</f>
        <v>0</v>
      </c>
      <c r="N59" s="83">
        <f>RES_hhdet_in_new!N$41</f>
        <v>0</v>
      </c>
      <c r="O59" s="83">
        <f>RES_hhdet_in_new!O$41</f>
        <v>0</v>
      </c>
      <c r="P59" s="83">
        <f>RES_hhdet_in_new!P$41</f>
        <v>0</v>
      </c>
      <c r="Q59" s="83">
        <f>RES_hhdet_in_new!Q$41</f>
        <v>0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84</v>
      </c>
      <c r="B63" s="67"/>
      <c r="C63" s="67">
        <f t="shared" ref="C63:Q63" si="4">C35-C49</f>
        <v>117.79551994264993</v>
      </c>
      <c r="D63" s="67">
        <f t="shared" si="4"/>
        <v>138.01537335524625</v>
      </c>
      <c r="E63" s="67">
        <f t="shared" si="4"/>
        <v>135.99374606252834</v>
      </c>
      <c r="F63" s="67">
        <f t="shared" si="4"/>
        <v>139.44675777372726</v>
      </c>
      <c r="G63" s="67">
        <f t="shared" si="4"/>
        <v>141.56993214675083</v>
      </c>
      <c r="H63" s="67">
        <f t="shared" si="4"/>
        <v>148.61719933536904</v>
      </c>
      <c r="I63" s="67">
        <f t="shared" si="4"/>
        <v>128.486510548561</v>
      </c>
      <c r="J63" s="67">
        <f t="shared" si="4"/>
        <v>108.47192686701527</v>
      </c>
      <c r="K63" s="67">
        <f t="shared" si="4"/>
        <v>127.56114862534434</v>
      </c>
      <c r="L63" s="67">
        <f t="shared" si="4"/>
        <v>101.01517256376754</v>
      </c>
      <c r="M63" s="67">
        <f t="shared" si="4"/>
        <v>43.944987765912295</v>
      </c>
      <c r="N63" s="67">
        <f t="shared" si="4"/>
        <v>0</v>
      </c>
      <c r="O63" s="67">
        <f t="shared" si="4"/>
        <v>0</v>
      </c>
      <c r="P63" s="67">
        <f t="shared" si="4"/>
        <v>0</v>
      </c>
      <c r="Q63" s="67">
        <f t="shared" si="4"/>
        <v>0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 t="shared" ref="C65:Q65" si="5">C37-C51</f>
        <v>2</v>
      </c>
      <c r="D65" s="67">
        <f t="shared" si="5"/>
        <v>1</v>
      </c>
      <c r="E65" s="67">
        <f t="shared" si="5"/>
        <v>2</v>
      </c>
      <c r="F65" s="67">
        <f t="shared" si="5"/>
        <v>2</v>
      </c>
      <c r="G65" s="67">
        <f t="shared" si="5"/>
        <v>2</v>
      </c>
      <c r="H65" s="67">
        <f t="shared" si="5"/>
        <v>3.9999999999999996</v>
      </c>
      <c r="I65" s="67">
        <f t="shared" si="5"/>
        <v>3.9999999999999991</v>
      </c>
      <c r="J65" s="67">
        <f t="shared" si="5"/>
        <v>1.9999999999999991</v>
      </c>
      <c r="K65" s="67">
        <f t="shared" si="5"/>
        <v>3</v>
      </c>
      <c r="L65" s="67">
        <f t="shared" si="5"/>
        <v>3.9999999999999996</v>
      </c>
      <c r="M65" s="67">
        <f t="shared" si="5"/>
        <v>4.9999999999999973</v>
      </c>
      <c r="N65" s="67">
        <f t="shared" si="5"/>
        <v>12.124999999999998</v>
      </c>
      <c r="O65" s="67">
        <f t="shared" si="5"/>
        <v>8</v>
      </c>
      <c r="P65" s="67">
        <f t="shared" si="5"/>
        <v>10.807692307692308</v>
      </c>
      <c r="Q65" s="67">
        <f t="shared" si="5"/>
        <v>10.807692307692308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169</v>
      </c>
      <c r="B67" s="67"/>
      <c r="C67" s="67">
        <f t="shared" ref="C67:Q70" si="6">C39-C53</f>
        <v>11.716542646597674</v>
      </c>
      <c r="D67" s="67">
        <f t="shared" si="6"/>
        <v>7.1089509214696704</v>
      </c>
      <c r="E67" s="67">
        <f t="shared" si="6"/>
        <v>0.69960766777168715</v>
      </c>
      <c r="F67" s="67">
        <f t="shared" si="6"/>
        <v>0</v>
      </c>
      <c r="G67" s="67">
        <f t="shared" si="6"/>
        <v>0</v>
      </c>
      <c r="H67" s="67">
        <f t="shared" si="6"/>
        <v>0</v>
      </c>
      <c r="I67" s="67">
        <f t="shared" si="6"/>
        <v>21.000000000000043</v>
      </c>
      <c r="J67" s="67">
        <f t="shared" si="6"/>
        <v>0</v>
      </c>
      <c r="K67" s="67">
        <f t="shared" si="6"/>
        <v>0</v>
      </c>
      <c r="L67" s="67">
        <f t="shared" si="6"/>
        <v>0</v>
      </c>
      <c r="M67" s="67">
        <f t="shared" si="6"/>
        <v>0</v>
      </c>
      <c r="N67" s="67">
        <f t="shared" si="6"/>
        <v>0</v>
      </c>
      <c r="O67" s="67">
        <f t="shared" si="6"/>
        <v>0</v>
      </c>
      <c r="P67" s="67">
        <f t="shared" si="6"/>
        <v>0</v>
      </c>
      <c r="Q67" s="67">
        <f t="shared" si="6"/>
        <v>0</v>
      </c>
    </row>
    <row r="68" spans="1:17" ht="12" customHeight="1" x14ac:dyDescent="0.25">
      <c r="A68" s="148" t="s">
        <v>168</v>
      </c>
      <c r="B68" s="67"/>
      <c r="C68" s="67">
        <f t="shared" si="6"/>
        <v>0.46479816822847564</v>
      </c>
      <c r="D68" s="67">
        <f t="shared" si="6"/>
        <v>0.15799077169538567</v>
      </c>
      <c r="E68" s="67">
        <f t="shared" si="6"/>
        <v>0</v>
      </c>
      <c r="F68" s="67">
        <f t="shared" si="6"/>
        <v>0</v>
      </c>
      <c r="G68" s="67">
        <f t="shared" si="6"/>
        <v>0</v>
      </c>
      <c r="H68" s="67">
        <f t="shared" si="6"/>
        <v>0</v>
      </c>
      <c r="I68" s="67">
        <f t="shared" si="6"/>
        <v>3.7486088764068342</v>
      </c>
      <c r="J68" s="67">
        <f t="shared" si="6"/>
        <v>0</v>
      </c>
      <c r="K68" s="67">
        <f t="shared" si="6"/>
        <v>0</v>
      </c>
      <c r="L68" s="67">
        <f t="shared" si="6"/>
        <v>0</v>
      </c>
      <c r="M68" s="67">
        <f t="shared" si="6"/>
        <v>0</v>
      </c>
      <c r="N68" s="67">
        <f t="shared" si="6"/>
        <v>0</v>
      </c>
      <c r="O68" s="67">
        <f t="shared" si="6"/>
        <v>0</v>
      </c>
      <c r="P68" s="67">
        <f t="shared" si="6"/>
        <v>0</v>
      </c>
      <c r="Q68" s="67">
        <f t="shared" si="6"/>
        <v>0</v>
      </c>
    </row>
    <row r="69" spans="1:17" ht="12" customHeight="1" x14ac:dyDescent="0.25">
      <c r="A69" s="148" t="s">
        <v>142</v>
      </c>
      <c r="B69" s="67"/>
      <c r="C69" s="67">
        <f t="shared" si="6"/>
        <v>212.25000000000006</v>
      </c>
      <c r="D69" s="67">
        <f t="shared" si="6"/>
        <v>242.25</v>
      </c>
      <c r="E69" s="67">
        <f t="shared" si="6"/>
        <v>233.24999999999986</v>
      </c>
      <c r="F69" s="67">
        <f t="shared" si="6"/>
        <v>231.25000000000017</v>
      </c>
      <c r="G69" s="67">
        <f t="shared" si="6"/>
        <v>229.24999999999977</v>
      </c>
      <c r="H69" s="67">
        <f t="shared" si="6"/>
        <v>215.25000000000014</v>
      </c>
      <c r="I69" s="67">
        <f t="shared" si="6"/>
        <v>134.07571170783481</v>
      </c>
      <c r="J69" s="67">
        <f t="shared" si="6"/>
        <v>214.25000000000014</v>
      </c>
      <c r="K69" s="67">
        <f t="shared" si="6"/>
        <v>316.32658363603065</v>
      </c>
      <c r="L69" s="67">
        <f t="shared" si="6"/>
        <v>292.35872698310789</v>
      </c>
      <c r="M69" s="67">
        <f t="shared" si="6"/>
        <v>247.04047351000844</v>
      </c>
      <c r="N69" s="67">
        <f t="shared" si="6"/>
        <v>217.15444942522993</v>
      </c>
      <c r="O69" s="67">
        <f t="shared" si="6"/>
        <v>220.56635761207448</v>
      </c>
      <c r="P69" s="67">
        <f t="shared" si="6"/>
        <v>219.26648301355917</v>
      </c>
      <c r="Q69" s="67">
        <f t="shared" si="6"/>
        <v>206.27645459978555</v>
      </c>
    </row>
    <row r="70" spans="1:17" ht="12" customHeight="1" x14ac:dyDescent="0.25">
      <c r="A70" s="148" t="s">
        <v>141</v>
      </c>
      <c r="B70" s="67"/>
      <c r="C70" s="67">
        <f t="shared" si="6"/>
        <v>10.885427546812053</v>
      </c>
      <c r="D70" s="67">
        <f t="shared" si="6"/>
        <v>12.119473642704989</v>
      </c>
      <c r="E70" s="67">
        <f t="shared" si="6"/>
        <v>11.581969690063163</v>
      </c>
      <c r="F70" s="67">
        <f t="shared" si="6"/>
        <v>14.522738899792087</v>
      </c>
      <c r="G70" s="67">
        <f t="shared" si="6"/>
        <v>16.587377900787988</v>
      </c>
      <c r="H70" s="67">
        <f t="shared" si="6"/>
        <v>17.000000000000036</v>
      </c>
      <c r="I70" s="67">
        <f t="shared" si="6"/>
        <v>6.030974833444624</v>
      </c>
      <c r="J70" s="67">
        <f t="shared" si="6"/>
        <v>21.884002113764428</v>
      </c>
      <c r="K70" s="67">
        <f t="shared" si="6"/>
        <v>27.690720331317248</v>
      </c>
      <c r="L70" s="67">
        <f t="shared" si="6"/>
        <v>24.998938427523584</v>
      </c>
      <c r="M70" s="67">
        <f t="shared" si="6"/>
        <v>16.115720396023178</v>
      </c>
      <c r="N70" s="67">
        <f t="shared" si="6"/>
        <v>13.1841626973657</v>
      </c>
      <c r="O70" s="67">
        <f t="shared" si="6"/>
        <v>13.246142387925454</v>
      </c>
      <c r="P70" s="67">
        <f t="shared" si="6"/>
        <v>16.546016986440826</v>
      </c>
      <c r="Q70" s="67">
        <f t="shared" si="6"/>
        <v>23.932675992718462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57</v>
      </c>
      <c r="B72" s="67"/>
      <c r="C72" s="67">
        <f t="shared" ref="C72:Q73" si="7">C44-C58</f>
        <v>1.907105351623219</v>
      </c>
      <c r="D72" s="67">
        <f t="shared" si="7"/>
        <v>1.3065941769400227</v>
      </c>
      <c r="E72" s="67">
        <f t="shared" si="7"/>
        <v>0</v>
      </c>
      <c r="F72" s="67">
        <f t="shared" si="7"/>
        <v>0</v>
      </c>
      <c r="G72" s="67">
        <f t="shared" si="7"/>
        <v>0</v>
      </c>
      <c r="H72" s="67">
        <f t="shared" si="7"/>
        <v>0</v>
      </c>
      <c r="I72" s="67">
        <f t="shared" si="7"/>
        <v>0</v>
      </c>
      <c r="J72" s="67">
        <f t="shared" si="7"/>
        <v>0</v>
      </c>
      <c r="K72" s="67">
        <f t="shared" si="7"/>
        <v>0</v>
      </c>
      <c r="L72" s="67">
        <f t="shared" si="7"/>
        <v>0</v>
      </c>
      <c r="M72" s="67">
        <f t="shared" si="7"/>
        <v>0</v>
      </c>
      <c r="N72" s="67">
        <f t="shared" si="7"/>
        <v>0</v>
      </c>
      <c r="O72" s="67">
        <f t="shared" si="7"/>
        <v>0</v>
      </c>
      <c r="P72" s="67">
        <f t="shared" si="7"/>
        <v>0</v>
      </c>
      <c r="Q72" s="67">
        <f t="shared" si="7"/>
        <v>33.000000000000014</v>
      </c>
    </row>
    <row r="73" spans="1:17" ht="12" customHeight="1" x14ac:dyDescent="0.25">
      <c r="A73" s="159" t="s">
        <v>140</v>
      </c>
      <c r="B73" s="83"/>
      <c r="C73" s="83">
        <f t="shared" si="7"/>
        <v>197.23301994264989</v>
      </c>
      <c r="D73" s="83">
        <f t="shared" si="7"/>
        <v>199.45287335524625</v>
      </c>
      <c r="E73" s="83">
        <f t="shared" si="7"/>
        <v>209.93124606252834</v>
      </c>
      <c r="F73" s="83">
        <f t="shared" si="7"/>
        <v>218.38425777372726</v>
      </c>
      <c r="G73" s="83">
        <f t="shared" si="7"/>
        <v>226.00743214675086</v>
      </c>
      <c r="H73" s="83">
        <f t="shared" si="7"/>
        <v>239.05469933536904</v>
      </c>
      <c r="I73" s="83">
        <f t="shared" si="7"/>
        <v>229.924010548561</v>
      </c>
      <c r="J73" s="83">
        <f t="shared" si="7"/>
        <v>169.90942686701527</v>
      </c>
      <c r="K73" s="83">
        <f t="shared" si="7"/>
        <v>373.65404327372119</v>
      </c>
      <c r="L73" s="83">
        <f t="shared" si="7"/>
        <v>439.70857838682747</v>
      </c>
      <c r="M73" s="83">
        <f t="shared" si="7"/>
        <v>351.77619952856321</v>
      </c>
      <c r="N73" s="83">
        <f t="shared" si="7"/>
        <v>266.5625</v>
      </c>
      <c r="O73" s="83">
        <f t="shared" si="7"/>
        <v>259.5625</v>
      </c>
      <c r="P73" s="83">
        <f t="shared" si="7"/>
        <v>270.5625</v>
      </c>
      <c r="Q73" s="83">
        <f t="shared" si="7"/>
        <v>188.37500000000009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RES_hhdet_numvin!B25</f>
        <v>0</v>
      </c>
      <c r="C78" s="189">
        <f>RES_hhdet_numvin!C25</f>
        <v>0</v>
      </c>
      <c r="D78" s="189">
        <f>RES_hhdet_numvin!D25</f>
        <v>0</v>
      </c>
      <c r="E78" s="189">
        <f>RES_hhdet_numvin!E25</f>
        <v>0</v>
      </c>
      <c r="F78" s="189">
        <f>RES_hhdet_numvin!F25</f>
        <v>0</v>
      </c>
      <c r="G78" s="189">
        <f>RES_hhdet_numvin!G25</f>
        <v>0</v>
      </c>
      <c r="H78" s="189">
        <f>RES_hhdet_numvin!H25</f>
        <v>0</v>
      </c>
      <c r="I78" s="189">
        <f>RES_hhdet_numvin!I25</f>
        <v>0</v>
      </c>
      <c r="J78" s="189">
        <f>RES_hhdet_numvin!J25</f>
        <v>0</v>
      </c>
      <c r="K78" s="189">
        <f>RES_hhdet_numvin!K25</f>
        <v>0</v>
      </c>
      <c r="L78" s="189">
        <f>RES_hhdet_numvin!L25</f>
        <v>0</v>
      </c>
      <c r="M78" s="189">
        <f>RES_hhdet_numvin!M25</f>
        <v>0</v>
      </c>
      <c r="N78" s="189">
        <f>RES_hhdet_numvin!N25</f>
        <v>0</v>
      </c>
      <c r="O78" s="189">
        <f>RES_hhdet_numvin!O25</f>
        <v>0</v>
      </c>
      <c r="P78" s="189">
        <f>RES_hhdet_numvin!P25</f>
        <v>0</v>
      </c>
      <c r="Q78" s="189">
        <f>RES_hhdet_numvin!Q25</f>
        <v>0</v>
      </c>
    </row>
    <row r="79" spans="1:17" ht="12" customHeight="1" x14ac:dyDescent="0.25">
      <c r="A79" s="23" t="s">
        <v>84</v>
      </c>
      <c r="B79" s="80">
        <f>RES_hhdet_numvin!B26</f>
        <v>19.812500000000007</v>
      </c>
      <c r="C79" s="80">
        <f>RES_hhdet_numvin!C26</f>
        <v>209.56250000000006</v>
      </c>
      <c r="D79" s="80">
        <f>RES_hhdet_numvin!D26</f>
        <v>247.56250000000009</v>
      </c>
      <c r="E79" s="80">
        <f>RES_hhdet_numvin!E26</f>
        <v>237.56250000000003</v>
      </c>
      <c r="F79" s="80">
        <f>RES_hhdet_numvin!F26</f>
        <v>239.56250000000006</v>
      </c>
      <c r="G79" s="80">
        <f>RES_hhdet_numvin!G26</f>
        <v>240.56250000000003</v>
      </c>
      <c r="H79" s="80">
        <f>RES_hhdet_numvin!H26</f>
        <v>226.56250000000006</v>
      </c>
      <c r="I79" s="80">
        <f>RES_hhdet_numvin!I26</f>
        <v>211.5625</v>
      </c>
      <c r="J79" s="80">
        <f>RES_hhdet_numvin!J26</f>
        <v>227.56250000000006</v>
      </c>
      <c r="K79" s="80">
        <f>RES_hhdet_numvin!K26</f>
        <v>232.56250000000006</v>
      </c>
      <c r="L79" s="80">
        <f>RES_hhdet_numvin!L26</f>
        <v>170.56250000000006</v>
      </c>
      <c r="M79" s="80">
        <f>RES_hhdet_numvin!M26</f>
        <v>96.562500000000028</v>
      </c>
      <c r="N79" s="80">
        <f>RES_hhdet_numvin!N26</f>
        <v>0</v>
      </c>
      <c r="O79" s="80">
        <f>RES_hhdet_numvin!O26</f>
        <v>0</v>
      </c>
      <c r="P79" s="80">
        <f>RES_hhdet_numvin!P26</f>
        <v>0</v>
      </c>
      <c r="Q79" s="80">
        <f>RES_hhdet_numvin!Q26</f>
        <v>0</v>
      </c>
    </row>
    <row r="80" spans="1:17" ht="12.95" customHeight="1" x14ac:dyDescent="0.25">
      <c r="A80" s="146" t="s">
        <v>112</v>
      </c>
      <c r="B80" s="188">
        <f>RES_hhdet_numvin!B28</f>
        <v>0</v>
      </c>
      <c r="C80" s="188">
        <f>RES_hhdet_numvin!C28</f>
        <v>0</v>
      </c>
      <c r="D80" s="188">
        <f>RES_hhdet_numvin!D28</f>
        <v>0</v>
      </c>
      <c r="E80" s="188">
        <f>RES_hhdet_numvin!E28</f>
        <v>0</v>
      </c>
      <c r="F80" s="188">
        <f>RES_hhdet_numvin!F28</f>
        <v>0</v>
      </c>
      <c r="G80" s="188">
        <f>RES_hhdet_numvin!G28</f>
        <v>0</v>
      </c>
      <c r="H80" s="188">
        <f>RES_hhdet_numvin!H28</f>
        <v>0</v>
      </c>
      <c r="I80" s="188">
        <f>RES_hhdet_numvin!I28</f>
        <v>0</v>
      </c>
      <c r="J80" s="188">
        <f>RES_hhdet_numvin!J28</f>
        <v>0</v>
      </c>
      <c r="K80" s="188">
        <f>RES_hhdet_numvin!K28</f>
        <v>0</v>
      </c>
      <c r="L80" s="188">
        <f>RES_hhdet_numvin!L28</f>
        <v>0</v>
      </c>
      <c r="M80" s="188">
        <f>RES_hhdet_numvin!M28</f>
        <v>0</v>
      </c>
      <c r="N80" s="188">
        <f>RES_hhdet_numvin!N28</f>
        <v>0</v>
      </c>
      <c r="O80" s="188">
        <f>RES_hhdet_numvin!O28</f>
        <v>0</v>
      </c>
      <c r="P80" s="188">
        <f>RES_hhdet_numvin!P28</f>
        <v>0</v>
      </c>
      <c r="Q80" s="188">
        <f>RES_hhdet_numvin!Q28</f>
        <v>0</v>
      </c>
    </row>
    <row r="81" spans="1:17" ht="12" customHeight="1" x14ac:dyDescent="0.25">
      <c r="A81" s="23" t="s">
        <v>60</v>
      </c>
      <c r="B81" s="80">
        <f>RES_hhdet_numvin!B29</f>
        <v>10.000000000000002</v>
      </c>
      <c r="C81" s="80">
        <f>RES_hhdet_numvin!C29</f>
        <v>0</v>
      </c>
      <c r="D81" s="80">
        <f>RES_hhdet_numvin!D29</f>
        <v>0</v>
      </c>
      <c r="E81" s="80">
        <f>RES_hhdet_numvin!E29</f>
        <v>0</v>
      </c>
      <c r="F81" s="80">
        <f>RES_hhdet_numvin!F29</f>
        <v>0</v>
      </c>
      <c r="G81" s="80">
        <f>RES_hhdet_numvin!G29</f>
        <v>2.0000000000000004</v>
      </c>
      <c r="H81" s="80">
        <f>RES_hhdet_numvin!H29</f>
        <v>6.0000000000000018</v>
      </c>
      <c r="I81" s="80">
        <f>RES_hhdet_numvin!I29</f>
        <v>7.0000000000000018</v>
      </c>
      <c r="J81" s="80">
        <f>RES_hhdet_numvin!J29</f>
        <v>5.0000000000000018</v>
      </c>
      <c r="K81" s="80">
        <f>RES_hhdet_numvin!K29</f>
        <v>5.0000000000000018</v>
      </c>
      <c r="L81" s="80">
        <f>RES_hhdet_numvin!L29</f>
        <v>6.0000000000000018</v>
      </c>
      <c r="M81" s="80">
        <f>RES_hhdet_numvin!M29</f>
        <v>11.000000000000004</v>
      </c>
      <c r="N81" s="80">
        <f>RES_hhdet_numvin!N29</f>
        <v>0</v>
      </c>
      <c r="O81" s="80">
        <f>RES_hhdet_numvin!O29</f>
        <v>0</v>
      </c>
      <c r="P81" s="80">
        <f>RES_hhdet_numvin!P29</f>
        <v>0</v>
      </c>
      <c r="Q81" s="80">
        <f>RES_hhdet_numvin!Q29</f>
        <v>0</v>
      </c>
    </row>
    <row r="82" spans="1:17" ht="12" customHeight="1" x14ac:dyDescent="0.25">
      <c r="A82" s="146" t="s">
        <v>63</v>
      </c>
      <c r="B82" s="188">
        <f>RES_hhdet_numvin!B30</f>
        <v>0</v>
      </c>
      <c r="C82" s="188">
        <f>RES_hhdet_numvin!C30</f>
        <v>0</v>
      </c>
      <c r="D82" s="188">
        <f>RES_hhdet_numvin!D30</f>
        <v>0</v>
      </c>
      <c r="E82" s="188">
        <f>RES_hhdet_numvin!E30</f>
        <v>0</v>
      </c>
      <c r="F82" s="188">
        <f>RES_hhdet_numvin!F30</f>
        <v>0</v>
      </c>
      <c r="G82" s="188">
        <f>RES_hhdet_numvin!G30</f>
        <v>0</v>
      </c>
      <c r="H82" s="188">
        <f>RES_hhdet_numvin!H30</f>
        <v>0</v>
      </c>
      <c r="I82" s="188">
        <f>RES_hhdet_numvin!I30</f>
        <v>0</v>
      </c>
      <c r="J82" s="188">
        <f>RES_hhdet_numvin!J30</f>
        <v>0</v>
      </c>
      <c r="K82" s="188">
        <f>RES_hhdet_numvin!K30</f>
        <v>0</v>
      </c>
      <c r="L82" s="188">
        <f>RES_hhdet_numvin!L30</f>
        <v>0</v>
      </c>
      <c r="M82" s="188">
        <f>RES_hhdet_numvin!M30</f>
        <v>0</v>
      </c>
      <c r="N82" s="188">
        <f>RES_hhdet_numvin!N30</f>
        <v>0</v>
      </c>
      <c r="O82" s="188">
        <f>RES_hhdet_numvin!O30</f>
        <v>0</v>
      </c>
      <c r="P82" s="188">
        <f>RES_hhdet_numvin!P30</f>
        <v>0</v>
      </c>
      <c r="Q82" s="188">
        <f>RES_hhdet_numvin!Q30</f>
        <v>0</v>
      </c>
    </row>
    <row r="83" spans="1:17" ht="12" customHeight="1" x14ac:dyDescent="0.25">
      <c r="A83" s="23" t="s">
        <v>169</v>
      </c>
      <c r="B83" s="80">
        <f>RES_hhdet_numvin!B31</f>
        <v>0</v>
      </c>
      <c r="C83" s="80">
        <f>RES_hhdet_numvin!C31</f>
        <v>0</v>
      </c>
      <c r="D83" s="80">
        <f>RES_hhdet_numvin!D31</f>
        <v>0</v>
      </c>
      <c r="E83" s="80">
        <f>RES_hhdet_numvin!E31</f>
        <v>0</v>
      </c>
      <c r="F83" s="80">
        <f>RES_hhdet_numvin!F31</f>
        <v>0</v>
      </c>
      <c r="G83" s="80">
        <f>RES_hhdet_numvin!G31</f>
        <v>24.023624250936855</v>
      </c>
      <c r="H83" s="80">
        <f>RES_hhdet_numvin!H31</f>
        <v>71.078344119281468</v>
      </c>
      <c r="I83" s="80">
        <f>RES_hhdet_numvin!I31</f>
        <v>2.2779482315589901</v>
      </c>
      <c r="J83" s="80">
        <f>RES_hhdet_numvin!J31</f>
        <v>110.44351002936551</v>
      </c>
      <c r="K83" s="80">
        <f>RES_hhdet_numvin!K31</f>
        <v>94.779502213999294</v>
      </c>
      <c r="L83" s="80">
        <f>RES_hhdet_numvin!L31</f>
        <v>62.207284342565131</v>
      </c>
      <c r="M83" s="80">
        <f>RES_hhdet_numvin!M31</f>
        <v>48.189786812292823</v>
      </c>
      <c r="N83" s="80">
        <f>RES_hhdet_numvin!N31</f>
        <v>0</v>
      </c>
      <c r="O83" s="80">
        <f>RES_hhdet_numvin!O31</f>
        <v>0</v>
      </c>
      <c r="P83" s="80">
        <f>RES_hhdet_numvin!P31</f>
        <v>0</v>
      </c>
      <c r="Q83" s="80">
        <f>RES_hhdet_numvin!Q31</f>
        <v>0</v>
      </c>
    </row>
    <row r="84" spans="1:17" ht="12" customHeight="1" x14ac:dyDescent="0.25">
      <c r="A84" s="23" t="s">
        <v>168</v>
      </c>
      <c r="B84" s="80">
        <f>RES_hhdet_numvin!B32</f>
        <v>0</v>
      </c>
      <c r="C84" s="80">
        <f>RES_hhdet_numvin!C32</f>
        <v>0</v>
      </c>
      <c r="D84" s="80">
        <f>RES_hhdet_numvin!D32</f>
        <v>0</v>
      </c>
      <c r="E84" s="80">
        <f>RES_hhdet_numvin!E32</f>
        <v>0</v>
      </c>
      <c r="F84" s="80">
        <f>RES_hhdet_numvin!F32</f>
        <v>0</v>
      </c>
      <c r="G84" s="80">
        <f>RES_hhdet_numvin!G32</f>
        <v>0</v>
      </c>
      <c r="H84" s="80">
        <f>RES_hhdet_numvin!H32</f>
        <v>2.0378980443251575</v>
      </c>
      <c r="I84" s="80">
        <f>RES_hhdet_numvin!I32</f>
        <v>0.32542117593699943</v>
      </c>
      <c r="J84" s="80">
        <f>RES_hhdet_numvin!J32</f>
        <v>8.6470631036192209</v>
      </c>
      <c r="K84" s="80">
        <f>RES_hhdet_numvin!K32</f>
        <v>10.22184916065641</v>
      </c>
      <c r="L84" s="80">
        <f>RES_hhdet_numvin!L32</f>
        <v>7.3400430936673358</v>
      </c>
      <c r="M84" s="80">
        <f>RES_hhdet_numvin!M32</f>
        <v>4.4277254217948867</v>
      </c>
      <c r="N84" s="80">
        <f>RES_hhdet_numvin!N32</f>
        <v>0</v>
      </c>
      <c r="O84" s="80">
        <f>RES_hhdet_numvin!O32</f>
        <v>0</v>
      </c>
      <c r="P84" s="80">
        <f>RES_hhdet_numvin!P32</f>
        <v>0</v>
      </c>
      <c r="Q84" s="80">
        <f>RES_hhdet_numvin!Q32</f>
        <v>0</v>
      </c>
    </row>
    <row r="85" spans="1:17" ht="12" customHeight="1" x14ac:dyDescent="0.25">
      <c r="A85" s="23" t="s">
        <v>142</v>
      </c>
      <c r="B85" s="80">
        <f>RES_hhdet_numvin!B35</f>
        <v>9.9739587972854853</v>
      </c>
      <c r="C85" s="80">
        <f>RES_hhdet_numvin!C35</f>
        <v>195.35329900235371</v>
      </c>
      <c r="D85" s="80">
        <f>RES_hhdet_numvin!D35</f>
        <v>229.59498827090775</v>
      </c>
      <c r="E85" s="80">
        <f>RES_hhdet_numvin!E35</f>
        <v>222.31281908115346</v>
      </c>
      <c r="F85" s="80">
        <f>RES_hhdet_numvin!F35</f>
        <v>225.205848989625</v>
      </c>
      <c r="G85" s="80">
        <f>RES_hhdet_numvin!G35</f>
        <v>203.07448516651999</v>
      </c>
      <c r="H85" s="80">
        <f>RES_hhdet_numvin!H35</f>
        <v>142.76867926549838</v>
      </c>
      <c r="I85" s="80">
        <f>RES_hhdet_numvin!I35</f>
        <v>187.23561704063371</v>
      </c>
      <c r="J85" s="80">
        <f>RES_hhdet_numvin!J35</f>
        <v>102.81329161814239</v>
      </c>
      <c r="K85" s="80">
        <f>RES_hhdet_numvin!K35</f>
        <v>119.79443338420701</v>
      </c>
      <c r="L85" s="80">
        <f>RES_hhdet_numvin!L35</f>
        <v>94.569781950992024</v>
      </c>
      <c r="M85" s="80">
        <f>RES_hhdet_numvin!M35</f>
        <v>41.302797432681515</v>
      </c>
      <c r="N85" s="80">
        <f>RES_hhdet_numvin!N35</f>
        <v>0</v>
      </c>
      <c r="O85" s="80">
        <f>RES_hhdet_numvin!O35</f>
        <v>0</v>
      </c>
      <c r="P85" s="80">
        <f>RES_hhdet_numvin!P35</f>
        <v>0</v>
      </c>
      <c r="Q85" s="80">
        <f>RES_hhdet_numvin!Q35</f>
        <v>0</v>
      </c>
    </row>
    <row r="86" spans="1:17" ht="12" customHeight="1" x14ac:dyDescent="0.25">
      <c r="A86" s="23" t="s">
        <v>141</v>
      </c>
      <c r="B86" s="80">
        <f>RES_hhdet_numvin!B36</f>
        <v>9.83854120271452</v>
      </c>
      <c r="C86" s="80">
        <f>RES_hhdet_numvin!C36</f>
        <v>14.209200997646358</v>
      </c>
      <c r="D86" s="80">
        <f>RES_hhdet_numvin!D36</f>
        <v>17.967511729092326</v>
      </c>
      <c r="E86" s="80">
        <f>RES_hhdet_numvin!E36</f>
        <v>15.249680918846565</v>
      </c>
      <c r="F86" s="80">
        <f>RES_hhdet_numvin!F36</f>
        <v>14.35665101037506</v>
      </c>
      <c r="G86" s="80">
        <f>RES_hhdet_numvin!G36</f>
        <v>13.464390582543194</v>
      </c>
      <c r="H86" s="80">
        <f>RES_hhdet_numvin!H36</f>
        <v>10.677578570895045</v>
      </c>
      <c r="I86" s="80">
        <f>RES_hhdet_numvin!I36</f>
        <v>21.723513551870312</v>
      </c>
      <c r="J86" s="80">
        <f>RES_hhdet_numvin!J36</f>
        <v>5.6586352488729368</v>
      </c>
      <c r="K86" s="80">
        <f>RES_hhdet_numvin!K36</f>
        <v>7.7667152411373399</v>
      </c>
      <c r="L86" s="80">
        <f>RES_hhdet_numvin!L36</f>
        <v>6.4453906127755447</v>
      </c>
      <c r="M86" s="80">
        <f>RES_hhdet_numvin!M36</f>
        <v>2.642190333230805</v>
      </c>
      <c r="N86" s="80">
        <f>RES_hhdet_numvin!N36</f>
        <v>0</v>
      </c>
      <c r="O86" s="80">
        <f>RES_hhdet_numvin!O36</f>
        <v>0</v>
      </c>
      <c r="P86" s="80">
        <f>RES_hhdet_numvin!P36</f>
        <v>0</v>
      </c>
      <c r="Q86" s="80">
        <f>RES_hhdet_numvin!Q36</f>
        <v>0</v>
      </c>
    </row>
    <row r="87" spans="1:17" ht="12" customHeight="1" x14ac:dyDescent="0.25">
      <c r="A87" s="146" t="s">
        <v>62</v>
      </c>
      <c r="B87" s="188">
        <f>RES_hhdet_numvin!B39</f>
        <v>0</v>
      </c>
      <c r="C87" s="188">
        <f>RES_hhdet_numvin!C39</f>
        <v>0</v>
      </c>
      <c r="D87" s="188">
        <f>RES_hhdet_numvin!D39</f>
        <v>0</v>
      </c>
      <c r="E87" s="188">
        <f>RES_hhdet_numvin!E39</f>
        <v>0</v>
      </c>
      <c r="F87" s="188">
        <f>RES_hhdet_numvin!F39</f>
        <v>0</v>
      </c>
      <c r="G87" s="188">
        <f>RES_hhdet_numvin!G39</f>
        <v>0</v>
      </c>
      <c r="H87" s="188">
        <f>RES_hhdet_numvin!H39</f>
        <v>0</v>
      </c>
      <c r="I87" s="188">
        <f>RES_hhdet_numvin!I39</f>
        <v>0</v>
      </c>
      <c r="J87" s="188">
        <f>RES_hhdet_numvin!J39</f>
        <v>0</v>
      </c>
      <c r="K87" s="188">
        <f>RES_hhdet_numvin!K39</f>
        <v>0</v>
      </c>
      <c r="L87" s="188">
        <f>RES_hhdet_numvin!L39</f>
        <v>0</v>
      </c>
      <c r="M87" s="188">
        <f>RES_hhdet_numvin!M39</f>
        <v>0</v>
      </c>
      <c r="N87" s="188">
        <f>RES_hhdet_numvin!N39</f>
        <v>0</v>
      </c>
      <c r="O87" s="188">
        <f>RES_hhdet_numvin!O39</f>
        <v>0</v>
      </c>
      <c r="P87" s="188">
        <f>RES_hhdet_numvin!P39</f>
        <v>0</v>
      </c>
      <c r="Q87" s="188">
        <f>RES_hhdet_numvin!Q39</f>
        <v>0</v>
      </c>
    </row>
    <row r="88" spans="1:17" ht="12" customHeight="1" x14ac:dyDescent="0.25">
      <c r="A88" s="23" t="s">
        <v>57</v>
      </c>
      <c r="B88" s="80">
        <f>RES_hhdet_numvin!B40</f>
        <v>2.9534161490683233</v>
      </c>
      <c r="C88" s="80">
        <f>RES_hhdet_numvin!C40</f>
        <v>0</v>
      </c>
      <c r="D88" s="80">
        <f>RES_hhdet_numvin!D40</f>
        <v>0</v>
      </c>
      <c r="E88" s="80">
        <f>RES_hhdet_numvin!E40</f>
        <v>0</v>
      </c>
      <c r="F88" s="80">
        <f>RES_hhdet_numvin!F40</f>
        <v>0</v>
      </c>
      <c r="G88" s="80">
        <f>RES_hhdet_numvin!G40</f>
        <v>5.962732919254659</v>
      </c>
      <c r="H88" s="80">
        <f>RES_hhdet_numvin!H40</f>
        <v>1.6397515527950315</v>
      </c>
      <c r="I88" s="80">
        <f>RES_hhdet_numvin!I40</f>
        <v>22.444099378881994</v>
      </c>
      <c r="J88" s="80">
        <f>RES_hhdet_numvin!J40</f>
        <v>0</v>
      </c>
      <c r="K88" s="80">
        <f>RES_hhdet_numvin!K40</f>
        <v>0</v>
      </c>
      <c r="L88" s="80">
        <f>RES_hhdet_numvin!L40</f>
        <v>12.382487765912312</v>
      </c>
      <c r="M88" s="80">
        <f>RES_hhdet_numvin!M40</f>
        <v>52.617512234087705</v>
      </c>
      <c r="N88" s="80">
        <f>RES_hhdet_numvin!N40</f>
        <v>0</v>
      </c>
      <c r="O88" s="80">
        <f>RES_hhdet_numvin!O40</f>
        <v>0</v>
      </c>
      <c r="P88" s="80">
        <f>RES_hhdet_numvin!P40</f>
        <v>0</v>
      </c>
      <c r="Q88" s="80">
        <f>RES_hhdet_numvin!Q40</f>
        <v>0</v>
      </c>
    </row>
    <row r="89" spans="1:17" ht="12" customHeight="1" x14ac:dyDescent="0.25">
      <c r="A89" s="29" t="s">
        <v>140</v>
      </c>
      <c r="B89" s="78">
        <f>RES_hhdet_numvin!B41</f>
        <v>16.859083850931679</v>
      </c>
      <c r="C89" s="78">
        <f>RES_hhdet_numvin!C41</f>
        <v>209.56250000000006</v>
      </c>
      <c r="D89" s="78">
        <f>RES_hhdet_numvin!D41</f>
        <v>247.56250000000006</v>
      </c>
      <c r="E89" s="78">
        <f>RES_hhdet_numvin!E41</f>
        <v>237.56250000000006</v>
      </c>
      <c r="F89" s="78">
        <f>RES_hhdet_numvin!F41</f>
        <v>239.56250000000006</v>
      </c>
      <c r="G89" s="78">
        <f>RES_hhdet_numvin!G41</f>
        <v>234.59976708074538</v>
      </c>
      <c r="H89" s="78">
        <f>RES_hhdet_numvin!H41</f>
        <v>224.92274844720504</v>
      </c>
      <c r="I89" s="78">
        <f>RES_hhdet_numvin!I41</f>
        <v>189.11840062111804</v>
      </c>
      <c r="J89" s="78">
        <f>RES_hhdet_numvin!J41</f>
        <v>227.56250000000006</v>
      </c>
      <c r="K89" s="78">
        <f>RES_hhdet_numvin!K41</f>
        <v>232.56250000000006</v>
      </c>
      <c r="L89" s="78">
        <f>RES_hhdet_numvin!L41</f>
        <v>158.18001223408774</v>
      </c>
      <c r="M89" s="78">
        <f>RES_hhdet_numvin!M41</f>
        <v>43.944987765912316</v>
      </c>
      <c r="N89" s="78">
        <f>RES_hhdet_numvin!N41</f>
        <v>0</v>
      </c>
      <c r="O89" s="78">
        <f>RES_hhdet_numvin!O41</f>
        <v>0</v>
      </c>
      <c r="P89" s="78">
        <f>RES_hhdet_numvin!P41</f>
        <v>0</v>
      </c>
      <c r="Q89" s="78">
        <f>RES_hhdet_numvin!Q41</f>
        <v>0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SUM(B94,B97,B99,B108)</f>
        <v>2.8117105399844173</v>
      </c>
      <c r="C93" s="168">
        <f t="shared" ref="C93:Q93" si="8">SUM(C94,C97,C99,C108)</f>
        <v>3.1084655472609977</v>
      </c>
      <c r="D93" s="168">
        <f t="shared" si="8"/>
        <v>3.1918460261461949</v>
      </c>
      <c r="E93" s="168">
        <f t="shared" si="8"/>
        <v>3.4415758636718023</v>
      </c>
      <c r="F93" s="168">
        <f t="shared" si="8"/>
        <v>3.6047821764661712</v>
      </c>
      <c r="G93" s="168">
        <f t="shared" si="8"/>
        <v>3.8148356405237367</v>
      </c>
      <c r="H93" s="168">
        <f t="shared" si="8"/>
        <v>3.9980655166370842</v>
      </c>
      <c r="I93" s="168">
        <f t="shared" si="8"/>
        <v>4.08896963702548</v>
      </c>
      <c r="J93" s="168">
        <f t="shared" si="8"/>
        <v>4.1602809955185274</v>
      </c>
      <c r="K93" s="168">
        <f t="shared" si="8"/>
        <v>4.3068994567856542</v>
      </c>
      <c r="L93" s="168">
        <f t="shared" si="8"/>
        <v>5.0100873315127039</v>
      </c>
      <c r="M93" s="168">
        <f t="shared" si="8"/>
        <v>4.5034543921880905</v>
      </c>
      <c r="N93" s="168">
        <f t="shared" si="8"/>
        <v>4.2398959756480687</v>
      </c>
      <c r="O93" s="168">
        <f t="shared" si="8"/>
        <v>4.0484408334497175</v>
      </c>
      <c r="P93" s="168">
        <f t="shared" si="8"/>
        <v>3.4677160853761566</v>
      </c>
      <c r="Q93" s="168">
        <f t="shared" si="8"/>
        <v>3.5460693033153903</v>
      </c>
    </row>
    <row r="94" spans="1:17" ht="12" customHeight="1" x14ac:dyDescent="0.25">
      <c r="A94" s="158" t="s">
        <v>65</v>
      </c>
      <c r="B94" s="157">
        <f>SUM(B95:B96)</f>
        <v>2.202356876391784</v>
      </c>
      <c r="C94" s="157">
        <f t="shared" ref="C94:Q94" si="9">SUM(C95:C96)</f>
        <v>2.4823914525402162</v>
      </c>
      <c r="D94" s="157">
        <f t="shared" si="9"/>
        <v>2.5271685697931745</v>
      </c>
      <c r="E94" s="157">
        <f t="shared" si="9"/>
        <v>2.7341250704737665</v>
      </c>
      <c r="F94" s="157">
        <f t="shared" si="9"/>
        <v>2.8523325776115285</v>
      </c>
      <c r="G94" s="157">
        <f t="shared" si="9"/>
        <v>3.0139597839496872</v>
      </c>
      <c r="H94" s="157">
        <f t="shared" si="9"/>
        <v>3.1377452935583978</v>
      </c>
      <c r="I94" s="157">
        <f t="shared" si="9"/>
        <v>3.2140900121717295</v>
      </c>
      <c r="J94" s="157">
        <f t="shared" si="9"/>
        <v>3.2555889796103199</v>
      </c>
      <c r="K94" s="157">
        <f t="shared" si="9"/>
        <v>3.3736346331367351</v>
      </c>
      <c r="L94" s="157">
        <f t="shared" si="9"/>
        <v>4.0106684039214038</v>
      </c>
      <c r="M94" s="157">
        <f t="shared" si="9"/>
        <v>3.50715949524009</v>
      </c>
      <c r="N94" s="157">
        <f t="shared" si="9"/>
        <v>3.2916262347458192</v>
      </c>
      <c r="O94" s="157">
        <f t="shared" si="9"/>
        <v>3.0936797275881078</v>
      </c>
      <c r="P94" s="157">
        <f t="shared" si="9"/>
        <v>2.569949098436902</v>
      </c>
      <c r="Q94" s="157">
        <f t="shared" si="9"/>
        <v>2.6774365900699588</v>
      </c>
    </row>
    <row r="95" spans="1:17" ht="12" customHeight="1" x14ac:dyDescent="0.25">
      <c r="A95" s="23" t="s">
        <v>84</v>
      </c>
      <c r="B95" s="156">
        <f>RES_hhdet_fec!B$26</f>
        <v>2.1635225189510376</v>
      </c>
      <c r="C95" s="156">
        <f>RES_hhdet_fec!C$26</f>
        <v>2.4502318817905797</v>
      </c>
      <c r="D95" s="156">
        <f>RES_hhdet_fec!D$26</f>
        <v>2.4942391968770181</v>
      </c>
      <c r="E95" s="156">
        <f>RES_hhdet_fec!E$26</f>
        <v>2.6971827407729396</v>
      </c>
      <c r="F95" s="156">
        <f>RES_hhdet_fec!F$26</f>
        <v>2.8096841187616466</v>
      </c>
      <c r="G95" s="156">
        <f>RES_hhdet_fec!G$26</f>
        <v>2.9642400033241785</v>
      </c>
      <c r="H95" s="156">
        <f>RES_hhdet_fec!H$26</f>
        <v>3.0729452468908893</v>
      </c>
      <c r="I95" s="156">
        <f>RES_hhdet_fec!I$26</f>
        <v>3.1592803780048531</v>
      </c>
      <c r="J95" s="156">
        <f>RES_hhdet_fec!J$26</f>
        <v>3.2063666271285594</v>
      </c>
      <c r="K95" s="156">
        <f>RES_hhdet_fec!K$26</f>
        <v>3.33155792942854</v>
      </c>
      <c r="L95" s="156">
        <f>RES_hhdet_fec!L$26</f>
        <v>3.9552591114826692</v>
      </c>
      <c r="M95" s="156">
        <f>RES_hhdet_fec!M$26</f>
        <v>3.4514993686718434</v>
      </c>
      <c r="N95" s="156">
        <f>RES_hhdet_fec!N$26</f>
        <v>3.2374225367956302</v>
      </c>
      <c r="O95" s="156">
        <f>RES_hhdet_fec!O$26</f>
        <v>3.0111592323329091</v>
      </c>
      <c r="P95" s="156">
        <f>RES_hhdet_fec!P$26</f>
        <v>2.4871432762681378</v>
      </c>
      <c r="Q95" s="156">
        <f>RES_hhdet_fec!Q$26</f>
        <v>2.5844009867552034</v>
      </c>
    </row>
    <row r="96" spans="1:17" ht="12" customHeight="1" x14ac:dyDescent="0.25">
      <c r="A96" s="23" t="s">
        <v>60</v>
      </c>
      <c r="B96" s="156">
        <f>RES_hhdet_fec!B$27</f>
        <v>3.8834357440746321E-2</v>
      </c>
      <c r="C96" s="156">
        <f>RES_hhdet_fec!C$27</f>
        <v>3.2159570749636324E-2</v>
      </c>
      <c r="D96" s="156">
        <f>RES_hhdet_fec!D$27</f>
        <v>3.2929372916156448E-2</v>
      </c>
      <c r="E96" s="156">
        <f>RES_hhdet_fec!E$27</f>
        <v>3.6942329700826788E-2</v>
      </c>
      <c r="F96" s="156">
        <f>RES_hhdet_fec!F$27</f>
        <v>4.2648458849881714E-2</v>
      </c>
      <c r="G96" s="156">
        <f>RES_hhdet_fec!G$27</f>
        <v>4.9719780625508907E-2</v>
      </c>
      <c r="H96" s="156">
        <f>RES_hhdet_fec!H$27</f>
        <v>6.4800046667508396E-2</v>
      </c>
      <c r="I96" s="156">
        <f>RES_hhdet_fec!I$27</f>
        <v>5.480963416687628E-2</v>
      </c>
      <c r="J96" s="156">
        <f>RES_hhdet_fec!J$27</f>
        <v>4.922235248176042E-2</v>
      </c>
      <c r="K96" s="156">
        <f>RES_hhdet_fec!K$27</f>
        <v>4.2076703708195037E-2</v>
      </c>
      <c r="L96" s="156">
        <f>RES_hhdet_fec!L$27</f>
        <v>5.5409292438734346E-2</v>
      </c>
      <c r="M96" s="156">
        <f>RES_hhdet_fec!M$27</f>
        <v>5.5660126568246392E-2</v>
      </c>
      <c r="N96" s="156">
        <f>RES_hhdet_fec!N$27</f>
        <v>5.4203697950189159E-2</v>
      </c>
      <c r="O96" s="156">
        <f>RES_hhdet_fec!O$27</f>
        <v>8.2520495255198792E-2</v>
      </c>
      <c r="P96" s="156">
        <f>RES_hhdet_fec!P$27</f>
        <v>8.2805822168764032E-2</v>
      </c>
      <c r="Q96" s="156">
        <f>RES_hhdet_fec!Q$27</f>
        <v>9.3035603314755647E-2</v>
      </c>
    </row>
    <row r="97" spans="1:17" ht="12" customHeight="1" x14ac:dyDescent="0.25">
      <c r="A97" s="158" t="s">
        <v>112</v>
      </c>
      <c r="B97" s="157">
        <f>B98</f>
        <v>3.7505441290904505E-4</v>
      </c>
      <c r="C97" s="157">
        <f t="shared" ref="C97:Q97" si="10">C98</f>
        <v>4.7313867008649639E-4</v>
      </c>
      <c r="D97" s="157">
        <f t="shared" si="10"/>
        <v>4.6339320221427867E-4</v>
      </c>
      <c r="E97" s="157">
        <f t="shared" si="10"/>
        <v>5.5739283580870499E-4</v>
      </c>
      <c r="F97" s="157">
        <f t="shared" si="10"/>
        <v>6.9930312813479951E-4</v>
      </c>
      <c r="G97" s="157">
        <f t="shared" si="10"/>
        <v>7.8601237703232127E-4</v>
      </c>
      <c r="H97" s="157">
        <f t="shared" si="10"/>
        <v>1.0110916305182171E-3</v>
      </c>
      <c r="I97" s="157">
        <f t="shared" si="10"/>
        <v>1.2749132482296854E-3</v>
      </c>
      <c r="J97" s="157">
        <f t="shared" si="10"/>
        <v>1.4909562475928799E-3</v>
      </c>
      <c r="K97" s="157">
        <f t="shared" si="10"/>
        <v>1.4878972108414192E-3</v>
      </c>
      <c r="L97" s="157">
        <f t="shared" si="10"/>
        <v>1.6055170026044857E-3</v>
      </c>
      <c r="M97" s="157">
        <f t="shared" si="10"/>
        <v>1.7467573080811338E-3</v>
      </c>
      <c r="N97" s="157">
        <f t="shared" si="10"/>
        <v>1.8718701127711519E-3</v>
      </c>
      <c r="O97" s="157">
        <f t="shared" si="10"/>
        <v>1.8603356806805354E-3</v>
      </c>
      <c r="P97" s="157">
        <f t="shared" si="10"/>
        <v>1.8498097351592776E-3</v>
      </c>
      <c r="Q97" s="157">
        <f t="shared" si="10"/>
        <v>1.7722555721889051E-3</v>
      </c>
    </row>
    <row r="98" spans="1:17" ht="12" customHeight="1" x14ac:dyDescent="0.25">
      <c r="A98" s="23" t="s">
        <v>60</v>
      </c>
      <c r="B98" s="156">
        <f>RES_hhdet_fec!B$29</f>
        <v>3.7505441290904505E-4</v>
      </c>
      <c r="C98" s="156">
        <f>RES_hhdet_fec!C$29</f>
        <v>4.7313867008649639E-4</v>
      </c>
      <c r="D98" s="156">
        <f>RES_hhdet_fec!D$29</f>
        <v>4.6339320221427867E-4</v>
      </c>
      <c r="E98" s="156">
        <f>RES_hhdet_fec!E$29</f>
        <v>5.5739283580870499E-4</v>
      </c>
      <c r="F98" s="156">
        <f>RES_hhdet_fec!F$29</f>
        <v>6.9930312813479951E-4</v>
      </c>
      <c r="G98" s="156">
        <f>RES_hhdet_fec!G$29</f>
        <v>7.8601237703232127E-4</v>
      </c>
      <c r="H98" s="156">
        <f>RES_hhdet_fec!H$29</f>
        <v>1.0110916305182171E-3</v>
      </c>
      <c r="I98" s="156">
        <f>RES_hhdet_fec!I$29</f>
        <v>1.2749132482296854E-3</v>
      </c>
      <c r="J98" s="156">
        <f>RES_hhdet_fec!J$29</f>
        <v>1.4909562475928799E-3</v>
      </c>
      <c r="K98" s="156">
        <f>RES_hhdet_fec!K$29</f>
        <v>1.4878972108414192E-3</v>
      </c>
      <c r="L98" s="156">
        <f>RES_hhdet_fec!L$29</f>
        <v>1.6055170026044857E-3</v>
      </c>
      <c r="M98" s="156">
        <f>RES_hhdet_fec!M$29</f>
        <v>1.7467573080811338E-3</v>
      </c>
      <c r="N98" s="156">
        <f>RES_hhdet_fec!N$29</f>
        <v>1.8718701127711519E-3</v>
      </c>
      <c r="O98" s="156">
        <f>RES_hhdet_fec!O$29</f>
        <v>1.8603356806805354E-3</v>
      </c>
      <c r="P98" s="156">
        <f>RES_hhdet_fec!P$29</f>
        <v>1.8498097351592776E-3</v>
      </c>
      <c r="Q98" s="156">
        <f>RES_hhdet_fec!Q$29</f>
        <v>1.7722555721889051E-3</v>
      </c>
    </row>
    <row r="99" spans="1:17" ht="12" customHeight="1" x14ac:dyDescent="0.25">
      <c r="A99" s="158" t="s">
        <v>63</v>
      </c>
      <c r="B99" s="157">
        <f>SUM(B100:B101,B104:B105)</f>
        <v>0.46134365551844453</v>
      </c>
      <c r="C99" s="157">
        <f t="shared" ref="C99:Q99" si="11">SUM(C100:C101,C104:C105)</f>
        <v>0.47395637724142248</v>
      </c>
      <c r="D99" s="157">
        <f t="shared" si="11"/>
        <v>0.50222132775415684</v>
      </c>
      <c r="E99" s="157">
        <f t="shared" si="11"/>
        <v>0.53435332137024061</v>
      </c>
      <c r="F99" s="157">
        <f t="shared" si="11"/>
        <v>0.56712372049425008</v>
      </c>
      <c r="G99" s="157">
        <f t="shared" si="11"/>
        <v>0.60195407846390481</v>
      </c>
      <c r="H99" s="157">
        <f t="shared" si="11"/>
        <v>0.64435435719722889</v>
      </c>
      <c r="I99" s="157">
        <f t="shared" si="11"/>
        <v>0.65430014944043335</v>
      </c>
      <c r="J99" s="157">
        <f t="shared" si="11"/>
        <v>0.67505209120612775</v>
      </c>
      <c r="K99" s="157">
        <f t="shared" si="11"/>
        <v>0.69620793580437179</v>
      </c>
      <c r="L99" s="157">
        <f t="shared" si="11"/>
        <v>0.74473974490503525</v>
      </c>
      <c r="M99" s="157">
        <f t="shared" si="11"/>
        <v>0.74089521964638516</v>
      </c>
      <c r="N99" s="157">
        <f t="shared" si="11"/>
        <v>0.70693045678612698</v>
      </c>
      <c r="O99" s="157">
        <f t="shared" si="11"/>
        <v>0.71206025342911894</v>
      </c>
      <c r="P99" s="157">
        <f t="shared" si="11"/>
        <v>0.66804402678230357</v>
      </c>
      <c r="Q99" s="157">
        <f t="shared" si="11"/>
        <v>0.64507022439154837</v>
      </c>
    </row>
    <row r="100" spans="1:17" ht="12" customHeight="1" x14ac:dyDescent="0.25">
      <c r="A100" s="167" t="s">
        <v>169</v>
      </c>
      <c r="B100" s="132">
        <f>RES_hhdet_fec!B$31</f>
        <v>7.1123984257298614E-2</v>
      </c>
      <c r="C100" s="132">
        <f>RES_hhdet_fec!C$31</f>
        <v>7.5680908779613448E-2</v>
      </c>
      <c r="D100" s="132">
        <f>RES_hhdet_fec!D$31</f>
        <v>8.1813271968491252E-2</v>
      </c>
      <c r="E100" s="132">
        <f>RES_hhdet_fec!E$31</f>
        <v>8.7894656541744803E-2</v>
      </c>
      <c r="F100" s="132">
        <f>RES_hhdet_fec!F$31</f>
        <v>9.3515538172295812E-2</v>
      </c>
      <c r="G100" s="132">
        <f>RES_hhdet_fec!G$31</f>
        <v>9.9296495577192098E-2</v>
      </c>
      <c r="H100" s="132">
        <f>RES_hhdet_fec!H$31</f>
        <v>0.10441392520613701</v>
      </c>
      <c r="I100" s="132">
        <f>RES_hhdet_fec!I$31</f>
        <v>0.10936984419867141</v>
      </c>
      <c r="J100" s="132">
        <f>RES_hhdet_fec!J$31</f>
        <v>0.11495043261549533</v>
      </c>
      <c r="K100" s="132">
        <f>RES_hhdet_fec!K$31</f>
        <v>0.12057058888604465</v>
      </c>
      <c r="L100" s="132">
        <f>RES_hhdet_fec!L$31</f>
        <v>0.12476215235018473</v>
      </c>
      <c r="M100" s="132">
        <f>RES_hhdet_fec!M$31</f>
        <v>0.1257603680427179</v>
      </c>
      <c r="N100" s="132">
        <f>RES_hhdet_fec!N$31</f>
        <v>0.12194253382634372</v>
      </c>
      <c r="O100" s="132">
        <f>RES_hhdet_fec!O$31</f>
        <v>0.11734374434915913</v>
      </c>
      <c r="P100" s="132">
        <f>RES_hhdet_fec!P$31</f>
        <v>0.11200125627476021</v>
      </c>
      <c r="Q100" s="132">
        <f>RES_hhdet_fec!Q$31</f>
        <v>0.1058194948090064</v>
      </c>
    </row>
    <row r="101" spans="1:17" ht="12" customHeight="1" x14ac:dyDescent="0.25">
      <c r="A101" s="167" t="s">
        <v>168</v>
      </c>
      <c r="B101" s="132">
        <f>SUM(B102:B103)</f>
        <v>2.7013079884658695E-3</v>
      </c>
      <c r="C101" s="132">
        <f t="shared" ref="C101:Q101" si="12">SUM(C102:C103)</f>
        <v>2.928328383009376E-3</v>
      </c>
      <c r="D101" s="132">
        <f t="shared" si="12"/>
        <v>3.1398697934368466E-3</v>
      </c>
      <c r="E101" s="132">
        <f t="shared" si="12"/>
        <v>3.3615681987240473E-3</v>
      </c>
      <c r="F101" s="132">
        <f t="shared" si="12"/>
        <v>3.8046432247188853E-3</v>
      </c>
      <c r="G101" s="132">
        <f t="shared" si="12"/>
        <v>4.2393504257224133E-3</v>
      </c>
      <c r="H101" s="132">
        <f t="shared" si="12"/>
        <v>4.8986083618825522E-3</v>
      </c>
      <c r="I101" s="132">
        <f t="shared" si="12"/>
        <v>5.5712630618891023E-3</v>
      </c>
      <c r="J101" s="132">
        <f t="shared" si="12"/>
        <v>5.9910537002250417E-3</v>
      </c>
      <c r="K101" s="132">
        <f t="shared" si="12"/>
        <v>6.8679344978628144E-3</v>
      </c>
      <c r="L101" s="132">
        <f t="shared" si="12"/>
        <v>7.5660729120583161E-3</v>
      </c>
      <c r="M101" s="132">
        <f t="shared" si="12"/>
        <v>7.7761129924694174E-3</v>
      </c>
      <c r="N101" s="132">
        <f t="shared" si="12"/>
        <v>7.7873652621092988E-3</v>
      </c>
      <c r="O101" s="132">
        <f t="shared" si="12"/>
        <v>7.5382461431492583E-3</v>
      </c>
      <c r="P101" s="132">
        <f t="shared" si="12"/>
        <v>7.4497846009000815E-3</v>
      </c>
      <c r="Q101" s="132">
        <f t="shared" si="12"/>
        <v>7.3683171790612781E-3</v>
      </c>
    </row>
    <row r="102" spans="1:17" ht="12" customHeight="1" x14ac:dyDescent="0.25">
      <c r="A102" s="166" t="s">
        <v>57</v>
      </c>
      <c r="B102" s="165">
        <f>RES_hhdet_fec!B$33</f>
        <v>2.0588521758691867E-3</v>
      </c>
      <c r="C102" s="165">
        <f>RES_hhdet_fec!C$33</f>
        <v>2.2275890131357788E-3</v>
      </c>
      <c r="D102" s="165">
        <f>RES_hhdet_fec!D$33</f>
        <v>2.3838694763232845E-3</v>
      </c>
      <c r="E102" s="165">
        <f>RES_hhdet_fec!E$33</f>
        <v>2.5472655239805E-3</v>
      </c>
      <c r="F102" s="165">
        <f>RES_hhdet_fec!F$33</f>
        <v>2.8774011745321963E-3</v>
      </c>
      <c r="G102" s="165">
        <f>RES_hhdet_fec!G$33</f>
        <v>3.2004655599260079E-3</v>
      </c>
      <c r="H102" s="165">
        <f>RES_hhdet_fec!H$33</f>
        <v>3.6923577177817896E-3</v>
      </c>
      <c r="I102" s="165">
        <f>RES_hhdet_fec!I$33</f>
        <v>4.1920628243225398E-3</v>
      </c>
      <c r="J102" s="165">
        <f>RES_hhdet_fec!J$33</f>
        <v>4.4969034981524707E-3</v>
      </c>
      <c r="K102" s="165">
        <f>RES_hhdet_fec!K$33</f>
        <v>5.144696899951587E-3</v>
      </c>
      <c r="L102" s="165">
        <f>RES_hhdet_fec!L$33</f>
        <v>5.6578185368107081E-3</v>
      </c>
      <c r="M102" s="165">
        <f>RES_hhdet_fec!M$33</f>
        <v>5.8144437944436574E-3</v>
      </c>
      <c r="N102" s="165">
        <f>RES_hhdet_fec!N$33</f>
        <v>5.8205831480824897E-3</v>
      </c>
      <c r="O102" s="165">
        <f>RES_hhdet_fec!O$33</f>
        <v>5.6309246449428628E-3</v>
      </c>
      <c r="P102" s="165">
        <f>RES_hhdet_fec!P$33</f>
        <v>5.5611734886426125E-3</v>
      </c>
      <c r="Q102" s="165">
        <f>RES_hhdet_fec!Q$33</f>
        <v>5.495951970104559E-3</v>
      </c>
    </row>
    <row r="103" spans="1:17" ht="12" customHeight="1" x14ac:dyDescent="0.25">
      <c r="A103" s="147" t="s">
        <v>59</v>
      </c>
      <c r="B103" s="164">
        <f>RES_hhdet_fec!B$34</f>
        <v>6.4245581259668287E-4</v>
      </c>
      <c r="C103" s="164">
        <f>RES_hhdet_fec!C$34</f>
        <v>7.0073936987359716E-4</v>
      </c>
      <c r="D103" s="164">
        <f>RES_hhdet_fec!D$34</f>
        <v>7.5600031711356203E-4</v>
      </c>
      <c r="E103" s="164">
        <f>RES_hhdet_fec!E$34</f>
        <v>8.1430267474354742E-4</v>
      </c>
      <c r="F103" s="164">
        <f>RES_hhdet_fec!F$34</f>
        <v>9.2724205018668911E-4</v>
      </c>
      <c r="G103" s="164">
        <f>RES_hhdet_fec!G$34</f>
        <v>1.0388848657964054E-3</v>
      </c>
      <c r="H103" s="164">
        <f>RES_hhdet_fec!H$34</f>
        <v>1.2062506441007624E-3</v>
      </c>
      <c r="I103" s="164">
        <f>RES_hhdet_fec!I$34</f>
        <v>1.3792002375665625E-3</v>
      </c>
      <c r="J103" s="164">
        <f>RES_hhdet_fec!J$34</f>
        <v>1.4941502020725712E-3</v>
      </c>
      <c r="K103" s="164">
        <f>RES_hhdet_fec!K$34</f>
        <v>1.7232375979112269E-3</v>
      </c>
      <c r="L103" s="164">
        <f>RES_hhdet_fec!L$34</f>
        <v>1.9082543752476082E-3</v>
      </c>
      <c r="M103" s="164">
        <f>RES_hhdet_fec!M$34</f>
        <v>1.9616691980257599E-3</v>
      </c>
      <c r="N103" s="164">
        <f>RES_hhdet_fec!N$34</f>
        <v>1.9667821140268091E-3</v>
      </c>
      <c r="O103" s="164">
        <f>RES_hhdet_fec!O$34</f>
        <v>1.9073214982063952E-3</v>
      </c>
      <c r="P103" s="164">
        <f>RES_hhdet_fec!P$34</f>
        <v>1.8886111122574691E-3</v>
      </c>
      <c r="Q103" s="164">
        <f>RES_hhdet_fec!Q$34</f>
        <v>1.8723652089567193E-3</v>
      </c>
    </row>
    <row r="104" spans="1:17" ht="12" customHeight="1" x14ac:dyDescent="0.25">
      <c r="A104" s="163" t="s">
        <v>142</v>
      </c>
      <c r="B104" s="162">
        <f>RES_hhdet_fec!B$35</f>
        <v>0.37294439949114949</v>
      </c>
      <c r="C104" s="162">
        <f>RES_hhdet_fec!C$35</f>
        <v>0.38022290036034689</v>
      </c>
      <c r="D104" s="162">
        <f>RES_hhdet_fec!D$35</f>
        <v>0.40121188148440379</v>
      </c>
      <c r="E104" s="162">
        <f>RES_hhdet_fec!E$35</f>
        <v>0.4259181574054412</v>
      </c>
      <c r="F104" s="162">
        <f>RES_hhdet_fec!F$35</f>
        <v>0.45084501969405116</v>
      </c>
      <c r="G104" s="162">
        <f>RES_hhdet_fec!G$35</f>
        <v>0.47718240109864607</v>
      </c>
      <c r="H104" s="162">
        <f>RES_hhdet_fec!H$35</f>
        <v>0.51092277496091865</v>
      </c>
      <c r="I104" s="162">
        <f>RES_hhdet_fec!I$35</f>
        <v>0.51309171767236694</v>
      </c>
      <c r="J104" s="162">
        <f>RES_hhdet_fec!J$35</f>
        <v>0.52548586770946493</v>
      </c>
      <c r="K104" s="162">
        <f>RES_hhdet_fec!K$35</f>
        <v>0.53741984522433683</v>
      </c>
      <c r="L104" s="162">
        <f>RES_hhdet_fec!L$35</f>
        <v>0.57738157729605721</v>
      </c>
      <c r="M104" s="162">
        <f>RES_hhdet_fec!M$35</f>
        <v>0.572107713937692</v>
      </c>
      <c r="N104" s="162">
        <f>RES_hhdet_fec!N$35</f>
        <v>0.54281415018281221</v>
      </c>
      <c r="O104" s="162">
        <f>RES_hhdet_fec!O$35</f>
        <v>0.55225823957150688</v>
      </c>
      <c r="P104" s="162">
        <f>RES_hhdet_fec!P$35</f>
        <v>0.51487991337256811</v>
      </c>
      <c r="Q104" s="162">
        <f>RES_hhdet_fec!Q$35</f>
        <v>0.49837419065119948</v>
      </c>
    </row>
    <row r="105" spans="1:17" ht="12" customHeight="1" x14ac:dyDescent="0.25">
      <c r="A105" s="161" t="s">
        <v>141</v>
      </c>
      <c r="B105" s="160">
        <f>SUM(B106:B107)</f>
        <v>1.4573963781530593E-2</v>
      </c>
      <c r="C105" s="160">
        <f t="shared" ref="C105:Q105" si="13">SUM(C106:C107)</f>
        <v>1.5124239718452767E-2</v>
      </c>
      <c r="D105" s="160">
        <f t="shared" si="13"/>
        <v>1.6056304507824998E-2</v>
      </c>
      <c r="E105" s="160">
        <f t="shared" si="13"/>
        <v>1.7178939224330537E-2</v>
      </c>
      <c r="F105" s="160">
        <f t="shared" si="13"/>
        <v>1.8958519403184246E-2</v>
      </c>
      <c r="G105" s="160">
        <f t="shared" si="13"/>
        <v>2.1235831362344196E-2</v>
      </c>
      <c r="H105" s="160">
        <f t="shared" si="13"/>
        <v>2.4119048668290614E-2</v>
      </c>
      <c r="I105" s="160">
        <f t="shared" si="13"/>
        <v>2.6267324507505907E-2</v>
      </c>
      <c r="J105" s="160">
        <f t="shared" si="13"/>
        <v>2.8624737180942487E-2</v>
      </c>
      <c r="K105" s="160">
        <f t="shared" si="13"/>
        <v>3.1349567196127512E-2</v>
      </c>
      <c r="L105" s="160">
        <f t="shared" si="13"/>
        <v>3.5029942346734941E-2</v>
      </c>
      <c r="M105" s="160">
        <f t="shared" si="13"/>
        <v>3.5251024673505861E-2</v>
      </c>
      <c r="N105" s="160">
        <f t="shared" si="13"/>
        <v>3.4386407514861779E-2</v>
      </c>
      <c r="O105" s="160">
        <f t="shared" si="13"/>
        <v>3.4920023365303622E-2</v>
      </c>
      <c r="P105" s="160">
        <f t="shared" si="13"/>
        <v>3.3713072534075142E-2</v>
      </c>
      <c r="Q105" s="160">
        <f t="shared" si="13"/>
        <v>3.3508221752281214E-2</v>
      </c>
    </row>
    <row r="106" spans="1:17" ht="12" customHeight="1" x14ac:dyDescent="0.25">
      <c r="A106" s="148" t="s">
        <v>60</v>
      </c>
      <c r="B106" s="156">
        <f>RES_hhdet_fec!B$37</f>
        <v>1.0777633979822921E-2</v>
      </c>
      <c r="C106" s="156">
        <f>RES_hhdet_fec!C$37</f>
        <v>1.1094988341679582E-2</v>
      </c>
      <c r="D106" s="156">
        <f>RES_hhdet_fec!D$37</f>
        <v>1.1752918087332415E-2</v>
      </c>
      <c r="E106" s="156">
        <f>RES_hhdet_fec!E$37</f>
        <v>1.2583945559706232E-2</v>
      </c>
      <c r="F106" s="156">
        <f>RES_hhdet_fec!F$37</f>
        <v>1.3916640755294125E-2</v>
      </c>
      <c r="G106" s="156">
        <f>RES_hhdet_fec!G$37</f>
        <v>1.5637396252219122E-2</v>
      </c>
      <c r="H106" s="156">
        <f>RES_hhdet_fec!H$37</f>
        <v>1.7915473927200973E-2</v>
      </c>
      <c r="I106" s="156">
        <f>RES_hhdet_fec!I$37</f>
        <v>1.9371323319673096E-2</v>
      </c>
      <c r="J106" s="156">
        <f>RES_hhdet_fec!J$37</f>
        <v>2.1039051539650973E-2</v>
      </c>
      <c r="K106" s="156">
        <f>RES_hhdet_fec!K$37</f>
        <v>2.2963144219626204E-2</v>
      </c>
      <c r="L106" s="156">
        <f>RES_hhdet_fec!L$37</f>
        <v>2.6009103481928062E-2</v>
      </c>
      <c r="M106" s="156">
        <f>RES_hhdet_fec!M$37</f>
        <v>2.6192728670857503E-2</v>
      </c>
      <c r="N106" s="156">
        <f>RES_hhdet_fec!N$37</f>
        <v>2.5535888001741138E-2</v>
      </c>
      <c r="O106" s="156">
        <f>RES_hhdet_fec!O$37</f>
        <v>2.6423773055111493E-2</v>
      </c>
      <c r="P106" s="156">
        <f>RES_hhdet_fec!P$37</f>
        <v>2.5471860407860737E-2</v>
      </c>
      <c r="Q106" s="156">
        <f>RES_hhdet_fec!Q$37</f>
        <v>2.5564854199131501E-2</v>
      </c>
    </row>
    <row r="107" spans="1:17" ht="12" customHeight="1" x14ac:dyDescent="0.25">
      <c r="A107" s="148" t="s">
        <v>59</v>
      </c>
      <c r="B107" s="156">
        <f>RES_hhdet_fec!B$38</f>
        <v>3.7963298017076709E-3</v>
      </c>
      <c r="C107" s="156">
        <f>RES_hhdet_fec!C$38</f>
        <v>4.0292513767731849E-3</v>
      </c>
      <c r="D107" s="156">
        <f>RES_hhdet_fec!D$38</f>
        <v>4.3033864204925819E-3</v>
      </c>
      <c r="E107" s="156">
        <f>RES_hhdet_fec!E$38</f>
        <v>4.5949936646243039E-3</v>
      </c>
      <c r="F107" s="156">
        <f>RES_hhdet_fec!F$38</f>
        <v>5.0418786478901223E-3</v>
      </c>
      <c r="G107" s="156">
        <f>RES_hhdet_fec!G$38</f>
        <v>5.5984351101250746E-3</v>
      </c>
      <c r="H107" s="156">
        <f>RES_hhdet_fec!H$38</f>
        <v>6.2035747410896401E-3</v>
      </c>
      <c r="I107" s="156">
        <f>RES_hhdet_fec!I$38</f>
        <v>6.8960011878328106E-3</v>
      </c>
      <c r="J107" s="156">
        <f>RES_hhdet_fec!J$38</f>
        <v>7.5856856412915129E-3</v>
      </c>
      <c r="K107" s="156">
        <f>RES_hhdet_fec!K$38</f>
        <v>8.3864229765013044E-3</v>
      </c>
      <c r="L107" s="156">
        <f>RES_hhdet_fec!L$38</f>
        <v>9.0208388648068752E-3</v>
      </c>
      <c r="M107" s="156">
        <f>RES_hhdet_fec!M$38</f>
        <v>9.0582960026483594E-3</v>
      </c>
      <c r="N107" s="156">
        <f>RES_hhdet_fec!N$38</f>
        <v>8.8505195131206409E-3</v>
      </c>
      <c r="O107" s="156">
        <f>RES_hhdet_fec!O$38</f>
        <v>8.4962503101921275E-3</v>
      </c>
      <c r="P107" s="156">
        <f>RES_hhdet_fec!P$38</f>
        <v>8.2412121262144082E-3</v>
      </c>
      <c r="Q107" s="156">
        <f>RES_hhdet_fec!Q$38</f>
        <v>7.9433675531497151E-3</v>
      </c>
    </row>
    <row r="108" spans="1:17" ht="12" customHeight="1" x14ac:dyDescent="0.25">
      <c r="A108" s="158" t="s">
        <v>62</v>
      </c>
      <c r="B108" s="157">
        <f>SUM(B109:B110)</f>
        <v>0.14763495366127968</v>
      </c>
      <c r="C108" s="157">
        <f t="shared" ref="C108:Q108" si="14">SUM(C109:C110)</f>
        <v>0.15164457880927268</v>
      </c>
      <c r="D108" s="157">
        <f t="shared" si="14"/>
        <v>0.16199273539664968</v>
      </c>
      <c r="E108" s="157">
        <f t="shared" si="14"/>
        <v>0.1725400789919864</v>
      </c>
      <c r="F108" s="157">
        <f t="shared" si="14"/>
        <v>0.18462657523225809</v>
      </c>
      <c r="G108" s="157">
        <f t="shared" si="14"/>
        <v>0.19813576573311215</v>
      </c>
      <c r="H108" s="157">
        <f t="shared" si="14"/>
        <v>0.21495477425093909</v>
      </c>
      <c r="I108" s="157">
        <f t="shared" si="14"/>
        <v>0.21930456216508723</v>
      </c>
      <c r="J108" s="157">
        <f t="shared" si="14"/>
        <v>0.22814896845448679</v>
      </c>
      <c r="K108" s="157">
        <f t="shared" si="14"/>
        <v>0.23556899063370507</v>
      </c>
      <c r="L108" s="157">
        <f t="shared" si="14"/>
        <v>0.25307366568365947</v>
      </c>
      <c r="M108" s="157">
        <f t="shared" si="14"/>
        <v>0.25365291999353473</v>
      </c>
      <c r="N108" s="157">
        <f t="shared" si="14"/>
        <v>0.23946741400335078</v>
      </c>
      <c r="O108" s="157">
        <f t="shared" si="14"/>
        <v>0.24084051675181051</v>
      </c>
      <c r="P108" s="157">
        <f t="shared" si="14"/>
        <v>0.22787315042179163</v>
      </c>
      <c r="Q108" s="157">
        <f t="shared" si="14"/>
        <v>0.22179023328169387</v>
      </c>
    </row>
    <row r="109" spans="1:17" ht="12" customHeight="1" x14ac:dyDescent="0.25">
      <c r="A109" s="23" t="s">
        <v>57</v>
      </c>
      <c r="B109" s="156">
        <f>RES_hhdet_fec!B$40</f>
        <v>7.9086816106110711E-3</v>
      </c>
      <c r="C109" s="156">
        <f>RES_hhdet_fec!C$40</f>
        <v>7.6340944639544037E-3</v>
      </c>
      <c r="D109" s="156">
        <f>RES_hhdet_fec!D$40</f>
        <v>6.1403418364457943E-3</v>
      </c>
      <c r="E109" s="156">
        <f>RES_hhdet_fec!E$40</f>
        <v>7.2603012556373301E-3</v>
      </c>
      <c r="F109" s="156">
        <f>RES_hhdet_fec!F$40</f>
        <v>8.6488787945126679E-3</v>
      </c>
      <c r="G109" s="156">
        <f>RES_hhdet_fec!G$40</f>
        <v>1.0177915073137119E-2</v>
      </c>
      <c r="H109" s="156">
        <f>RES_hhdet_fec!H$40</f>
        <v>1.2962912051478552E-2</v>
      </c>
      <c r="I109" s="156">
        <f>RES_hhdet_fec!I$40</f>
        <v>1.4226522873519642E-2</v>
      </c>
      <c r="J109" s="156">
        <f>RES_hhdet_fec!J$40</f>
        <v>1.2867035845501994E-2</v>
      </c>
      <c r="K109" s="156">
        <f>RES_hhdet_fec!K$40</f>
        <v>1.0653457969639686E-2</v>
      </c>
      <c r="L109" s="156">
        <f>RES_hhdet_fec!L$40</f>
        <v>1.2885883798347722E-2</v>
      </c>
      <c r="M109" s="156">
        <f>RES_hhdet_fec!M$40</f>
        <v>1.3716747587777675E-2</v>
      </c>
      <c r="N109" s="156">
        <f>RES_hhdet_fec!N$40</f>
        <v>1.238767793808123E-2</v>
      </c>
      <c r="O109" s="156">
        <f>RES_hhdet_fec!O$40</f>
        <v>1.1122116806392244E-2</v>
      </c>
      <c r="P109" s="156">
        <f>RES_hhdet_fec!P$40</f>
        <v>7.8740664773550711E-3</v>
      </c>
      <c r="Q109" s="156">
        <f>RES_hhdet_fec!Q$40</f>
        <v>1.1728669135383497E-2</v>
      </c>
    </row>
    <row r="110" spans="1:17" ht="12" customHeight="1" x14ac:dyDescent="0.25">
      <c r="A110" s="29" t="s">
        <v>140</v>
      </c>
      <c r="B110" s="57">
        <f>RES_hhdet_fec!B$41</f>
        <v>0.13972627205066862</v>
      </c>
      <c r="C110" s="57">
        <f>RES_hhdet_fec!C$41</f>
        <v>0.14401048434531827</v>
      </c>
      <c r="D110" s="57">
        <f>RES_hhdet_fec!D$41</f>
        <v>0.15585239356020389</v>
      </c>
      <c r="E110" s="57">
        <f>RES_hhdet_fec!E$41</f>
        <v>0.16527977773634905</v>
      </c>
      <c r="F110" s="57">
        <f>RES_hhdet_fec!F$41</f>
        <v>0.17597769643774541</v>
      </c>
      <c r="G110" s="57">
        <f>RES_hhdet_fec!G$41</f>
        <v>0.18795785065997503</v>
      </c>
      <c r="H110" s="57">
        <f>RES_hhdet_fec!H$41</f>
        <v>0.20199186219946053</v>
      </c>
      <c r="I110" s="57">
        <f>RES_hhdet_fec!I$41</f>
        <v>0.20507803929156759</v>
      </c>
      <c r="J110" s="57">
        <f>RES_hhdet_fec!J$41</f>
        <v>0.21528193260898479</v>
      </c>
      <c r="K110" s="57">
        <f>RES_hhdet_fec!K$41</f>
        <v>0.22491553266406539</v>
      </c>
      <c r="L110" s="57">
        <f>RES_hhdet_fec!L$41</f>
        <v>0.24018778188531173</v>
      </c>
      <c r="M110" s="57">
        <f>RES_hhdet_fec!M$41</f>
        <v>0.23993617240575704</v>
      </c>
      <c r="N110" s="57">
        <f>RES_hhdet_fec!N$41</f>
        <v>0.22707973606526954</v>
      </c>
      <c r="O110" s="57">
        <f>RES_hhdet_fec!O$41</f>
        <v>0.22971839994541826</v>
      </c>
      <c r="P110" s="57">
        <f>RES_hhdet_fec!P$41</f>
        <v>0.21999908394443654</v>
      </c>
      <c r="Q110" s="57">
        <f>RES_hhdet_fec!Q$41</f>
        <v>0.21006156414631036</v>
      </c>
    </row>
    <row r="112" spans="1:17" ht="12" customHeight="1" x14ac:dyDescent="0.25">
      <c r="A112" s="152" t="s">
        <v>119</v>
      </c>
      <c r="B112" s="168">
        <f>SUM(B113,B116,B118,B127)</f>
        <v>1.8867353549641606</v>
      </c>
      <c r="C112" s="168">
        <f t="shared" ref="C112:Q112" si="15">SUM(C113,C116,C118,C127)</f>
        <v>2.0944442409339885</v>
      </c>
      <c r="D112" s="168">
        <f t="shared" si="15"/>
        <v>2.1722053168870121</v>
      </c>
      <c r="E112" s="168">
        <f t="shared" si="15"/>
        <v>2.3605737872623673</v>
      </c>
      <c r="F112" s="168">
        <f t="shared" si="15"/>
        <v>2.4935637082688098</v>
      </c>
      <c r="G112" s="168">
        <f t="shared" si="15"/>
        <v>2.6595440139942053</v>
      </c>
      <c r="H112" s="168">
        <f t="shared" si="15"/>
        <v>2.811605844837417</v>
      </c>
      <c r="I112" s="168">
        <f t="shared" si="15"/>
        <v>2.8885664712528096</v>
      </c>
      <c r="J112" s="168">
        <f t="shared" si="15"/>
        <v>2.9584457601500942</v>
      </c>
      <c r="K112" s="168">
        <f t="shared" si="15"/>
        <v>3.0795507128354958</v>
      </c>
      <c r="L112" s="168">
        <f t="shared" si="15"/>
        <v>3.5947961816940874</v>
      </c>
      <c r="M112" s="168">
        <f t="shared" si="15"/>
        <v>3.2564658514549341</v>
      </c>
      <c r="N112" s="168">
        <f t="shared" si="15"/>
        <v>3.0783551191949798</v>
      </c>
      <c r="O112" s="168">
        <f t="shared" si="15"/>
        <v>2.965882131462565</v>
      </c>
      <c r="P112" s="168">
        <f t="shared" si="15"/>
        <v>2.5626165445856888</v>
      </c>
      <c r="Q112" s="168">
        <f t="shared" si="15"/>
        <v>2.6280771097098339</v>
      </c>
    </row>
    <row r="113" spans="1:17" ht="12" customHeight="1" x14ac:dyDescent="0.25">
      <c r="A113" s="158" t="s">
        <v>65</v>
      </c>
      <c r="B113" s="157">
        <f>SUM(B114:B115)</f>
        <v>1.4391027713099265</v>
      </c>
      <c r="C113" s="157">
        <f t="shared" ref="C113:Q113" si="16">SUM(C114:C115)</f>
        <v>1.6301286096055334</v>
      </c>
      <c r="D113" s="157">
        <f t="shared" si="16"/>
        <v>1.6735829354260006</v>
      </c>
      <c r="E113" s="157">
        <f t="shared" si="16"/>
        <v>1.8250525751454509</v>
      </c>
      <c r="F113" s="157">
        <f t="shared" si="16"/>
        <v>1.9195142386465207</v>
      </c>
      <c r="G113" s="157">
        <f t="shared" si="16"/>
        <v>2.0442942079493092</v>
      </c>
      <c r="H113" s="157">
        <f t="shared" si="16"/>
        <v>2.1463588313965745</v>
      </c>
      <c r="I113" s="157">
        <f t="shared" si="16"/>
        <v>2.2082140067029759</v>
      </c>
      <c r="J113" s="157">
        <f t="shared" si="16"/>
        <v>2.2491311081746561</v>
      </c>
      <c r="K113" s="157">
        <f t="shared" si="16"/>
        <v>2.3429088748699627</v>
      </c>
      <c r="L113" s="157">
        <f t="shared" si="16"/>
        <v>2.8018246961116153</v>
      </c>
      <c r="M113" s="157">
        <f t="shared" si="16"/>
        <v>2.4625858264544256</v>
      </c>
      <c r="N113" s="157">
        <f t="shared" si="16"/>
        <v>2.3197110167783097</v>
      </c>
      <c r="O113" s="157">
        <f t="shared" si="16"/>
        <v>2.1981373878061317</v>
      </c>
      <c r="P113" s="157">
        <f t="shared" si="16"/>
        <v>1.8370266247973999</v>
      </c>
      <c r="Q113" s="157">
        <f t="shared" si="16"/>
        <v>1.9248246122496144</v>
      </c>
    </row>
    <row r="114" spans="1:17" ht="12" customHeight="1" x14ac:dyDescent="0.25">
      <c r="A114" s="23" t="s">
        <v>84</v>
      </c>
      <c r="B114" s="156">
        <f>RES_hhdet_tes!B$26</f>
        <v>1.4002684138691801</v>
      </c>
      <c r="C114" s="156">
        <f>RES_hhdet_tes!C$26</f>
        <v>1.5979690388558971</v>
      </c>
      <c r="D114" s="156">
        <f>RES_hhdet_tes!D$26</f>
        <v>1.6406535625098442</v>
      </c>
      <c r="E114" s="156">
        <f>RES_hhdet_tes!E$26</f>
        <v>1.788110245444624</v>
      </c>
      <c r="F114" s="156">
        <f>RES_hhdet_tes!F$26</f>
        <v>1.876865779796639</v>
      </c>
      <c r="G114" s="156">
        <f>RES_hhdet_tes!G$26</f>
        <v>1.9945744273238004</v>
      </c>
      <c r="H114" s="156">
        <f>RES_hhdet_tes!H$26</f>
        <v>2.081558784729066</v>
      </c>
      <c r="I114" s="156">
        <f>RES_hhdet_tes!I$26</f>
        <v>2.1534043725360994</v>
      </c>
      <c r="J114" s="156">
        <f>RES_hhdet_tes!J$26</f>
        <v>2.1999087556928956</v>
      </c>
      <c r="K114" s="156">
        <f>RES_hhdet_tes!K$26</f>
        <v>2.3008321711617676</v>
      </c>
      <c r="L114" s="156">
        <f>RES_hhdet_tes!L$26</f>
        <v>2.7464154036728812</v>
      </c>
      <c r="M114" s="156">
        <f>RES_hhdet_tes!M$26</f>
        <v>2.406925699886179</v>
      </c>
      <c r="N114" s="156">
        <f>RES_hhdet_tes!N$26</f>
        <v>2.2655073188281207</v>
      </c>
      <c r="O114" s="156">
        <f>RES_hhdet_tes!O$26</f>
        <v>2.1156168925509329</v>
      </c>
      <c r="P114" s="156">
        <f>RES_hhdet_tes!P$26</f>
        <v>1.7542208026286359</v>
      </c>
      <c r="Q114" s="156">
        <f>RES_hhdet_tes!Q$26</f>
        <v>1.8317890089348587</v>
      </c>
    </row>
    <row r="115" spans="1:17" ht="12" customHeight="1" x14ac:dyDescent="0.25">
      <c r="A115" s="23" t="s">
        <v>60</v>
      </c>
      <c r="B115" s="156">
        <f>RES_hhdet_tes!B$27</f>
        <v>3.8834357440746314E-2</v>
      </c>
      <c r="C115" s="156">
        <f>RES_hhdet_tes!C$27</f>
        <v>3.2159570749636324E-2</v>
      </c>
      <c r="D115" s="156">
        <f>RES_hhdet_tes!D$27</f>
        <v>3.2929372916156462E-2</v>
      </c>
      <c r="E115" s="156">
        <f>RES_hhdet_tes!E$27</f>
        <v>3.6942329700826788E-2</v>
      </c>
      <c r="F115" s="156">
        <f>RES_hhdet_tes!F$27</f>
        <v>4.2648458849881714E-2</v>
      </c>
      <c r="G115" s="156">
        <f>RES_hhdet_tes!G$27</f>
        <v>4.9719780625508886E-2</v>
      </c>
      <c r="H115" s="156">
        <f>RES_hhdet_tes!H$27</f>
        <v>6.4800046667508424E-2</v>
      </c>
      <c r="I115" s="156">
        <f>RES_hhdet_tes!I$27</f>
        <v>5.480963416687628E-2</v>
      </c>
      <c r="J115" s="156">
        <f>RES_hhdet_tes!J$27</f>
        <v>4.9222352481760427E-2</v>
      </c>
      <c r="K115" s="156">
        <f>RES_hhdet_tes!K$27</f>
        <v>4.207670370819503E-2</v>
      </c>
      <c r="L115" s="156">
        <f>RES_hhdet_tes!L$27</f>
        <v>5.5409292438734367E-2</v>
      </c>
      <c r="M115" s="156">
        <f>RES_hhdet_tes!M$27</f>
        <v>5.5660126568246378E-2</v>
      </c>
      <c r="N115" s="156">
        <f>RES_hhdet_tes!N$27</f>
        <v>5.4203697950189145E-2</v>
      </c>
      <c r="O115" s="156">
        <f>RES_hhdet_tes!O$27</f>
        <v>8.2520495255198764E-2</v>
      </c>
      <c r="P115" s="156">
        <f>RES_hhdet_tes!P$27</f>
        <v>8.2805822168764046E-2</v>
      </c>
      <c r="Q115" s="156">
        <f>RES_hhdet_tes!Q$27</f>
        <v>9.3035603314755605E-2</v>
      </c>
    </row>
    <row r="116" spans="1:17" ht="12" customHeight="1" x14ac:dyDescent="0.25">
      <c r="A116" s="158" t="s">
        <v>112</v>
      </c>
      <c r="B116" s="157">
        <f>B117</f>
        <v>6.2445693439823295E-4</v>
      </c>
      <c r="C116" s="157">
        <f t="shared" ref="C116:Q116" si="17">C117</f>
        <v>8.3935711889855712E-4</v>
      </c>
      <c r="D116" s="157">
        <f t="shared" si="17"/>
        <v>8.4177145519452698E-4</v>
      </c>
      <c r="E116" s="157">
        <f t="shared" si="17"/>
        <v>1.0624425268267951E-3</v>
      </c>
      <c r="F116" s="157">
        <f t="shared" si="17"/>
        <v>1.3953784274768277E-3</v>
      </c>
      <c r="G116" s="157">
        <f t="shared" si="17"/>
        <v>1.6213369884089488E-3</v>
      </c>
      <c r="H116" s="157">
        <f t="shared" si="17"/>
        <v>2.185426175138218E-3</v>
      </c>
      <c r="I116" s="157">
        <f t="shared" si="17"/>
        <v>2.8647940954118819E-3</v>
      </c>
      <c r="J116" s="157">
        <f t="shared" si="17"/>
        <v>3.435085197890366E-3</v>
      </c>
      <c r="K116" s="157">
        <f t="shared" si="17"/>
        <v>3.5961339786818578E-3</v>
      </c>
      <c r="L116" s="157">
        <f t="shared" si="17"/>
        <v>4.0670528993064468E-3</v>
      </c>
      <c r="M116" s="157">
        <f t="shared" si="17"/>
        <v>4.8119274148712898E-3</v>
      </c>
      <c r="N116" s="157">
        <f t="shared" si="17"/>
        <v>5.6128827485637167E-3</v>
      </c>
      <c r="O116" s="157">
        <f t="shared" si="17"/>
        <v>5.8842883290694658E-3</v>
      </c>
      <c r="P116" s="157">
        <f t="shared" si="17"/>
        <v>6.271137518209906E-3</v>
      </c>
      <c r="Q116" s="157">
        <f t="shared" si="17"/>
        <v>6.3745095732652551E-3</v>
      </c>
    </row>
    <row r="117" spans="1:17" ht="12" customHeight="1" x14ac:dyDescent="0.25">
      <c r="A117" s="23" t="s">
        <v>60</v>
      </c>
      <c r="B117" s="156">
        <f>RES_hhdet_tes!B$29</f>
        <v>6.2445693439823295E-4</v>
      </c>
      <c r="C117" s="156">
        <f>RES_hhdet_tes!C$29</f>
        <v>8.3935711889855712E-4</v>
      </c>
      <c r="D117" s="156">
        <f>RES_hhdet_tes!D$29</f>
        <v>8.4177145519452698E-4</v>
      </c>
      <c r="E117" s="156">
        <f>RES_hhdet_tes!E$29</f>
        <v>1.0624425268267951E-3</v>
      </c>
      <c r="F117" s="156">
        <f>RES_hhdet_tes!F$29</f>
        <v>1.3953784274768277E-3</v>
      </c>
      <c r="G117" s="156">
        <f>RES_hhdet_tes!G$29</f>
        <v>1.6213369884089488E-3</v>
      </c>
      <c r="H117" s="156">
        <f>RES_hhdet_tes!H$29</f>
        <v>2.185426175138218E-3</v>
      </c>
      <c r="I117" s="156">
        <f>RES_hhdet_tes!I$29</f>
        <v>2.8647940954118819E-3</v>
      </c>
      <c r="J117" s="156">
        <f>RES_hhdet_tes!J$29</f>
        <v>3.435085197890366E-3</v>
      </c>
      <c r="K117" s="156">
        <f>RES_hhdet_tes!K$29</f>
        <v>3.5961339786818578E-3</v>
      </c>
      <c r="L117" s="156">
        <f>RES_hhdet_tes!L$29</f>
        <v>4.0670528993064468E-3</v>
      </c>
      <c r="M117" s="156">
        <f>RES_hhdet_tes!M$29</f>
        <v>4.8119274148712898E-3</v>
      </c>
      <c r="N117" s="156">
        <f>RES_hhdet_tes!N$29</f>
        <v>5.6128827485637167E-3</v>
      </c>
      <c r="O117" s="156">
        <f>RES_hhdet_tes!O$29</f>
        <v>5.8842883290694658E-3</v>
      </c>
      <c r="P117" s="156">
        <f>RES_hhdet_tes!P$29</f>
        <v>6.271137518209906E-3</v>
      </c>
      <c r="Q117" s="156">
        <f>RES_hhdet_tes!Q$29</f>
        <v>6.3745095732652551E-3</v>
      </c>
    </row>
    <row r="118" spans="1:17" ht="12" customHeight="1" x14ac:dyDescent="0.25">
      <c r="A118" s="158" t="s">
        <v>63</v>
      </c>
      <c r="B118" s="157">
        <f>SUM(B119:B120,B123:B124)</f>
        <v>0.33098252847288334</v>
      </c>
      <c r="C118" s="157">
        <f t="shared" ref="C118:Q118" si="18">SUM(C119:C120,C123:C124)</f>
        <v>0.34327799080040761</v>
      </c>
      <c r="D118" s="157">
        <f t="shared" si="18"/>
        <v>0.36776913582964021</v>
      </c>
      <c r="E118" s="157">
        <f t="shared" si="18"/>
        <v>0.39535642490934342</v>
      </c>
      <c r="F118" s="157">
        <f t="shared" si="18"/>
        <v>0.42328438337696583</v>
      </c>
      <c r="G118" s="157">
        <f t="shared" si="18"/>
        <v>0.45279349007369424</v>
      </c>
      <c r="H118" s="157">
        <f t="shared" si="18"/>
        <v>0.48840618586395251</v>
      </c>
      <c r="I118" s="157">
        <f t="shared" si="18"/>
        <v>0.49879418482034826</v>
      </c>
      <c r="J118" s="157">
        <f t="shared" si="18"/>
        <v>0.51833611996276441</v>
      </c>
      <c r="K118" s="157">
        <f t="shared" si="18"/>
        <v>0.53781946250448864</v>
      </c>
      <c r="L118" s="157">
        <f t="shared" si="18"/>
        <v>0.57904380446841153</v>
      </c>
      <c r="M118" s="157">
        <f t="shared" si="18"/>
        <v>0.5784784117394115</v>
      </c>
      <c r="N118" s="157">
        <f t="shared" si="18"/>
        <v>0.55361821374378906</v>
      </c>
      <c r="O118" s="157">
        <f t="shared" si="18"/>
        <v>0.56041043220025333</v>
      </c>
      <c r="P118" s="157">
        <f t="shared" si="18"/>
        <v>0.52734489609925961</v>
      </c>
      <c r="Q118" s="157">
        <f t="shared" si="18"/>
        <v>0.51123544409621358</v>
      </c>
    </row>
    <row r="119" spans="1:17" ht="12" customHeight="1" x14ac:dyDescent="0.25">
      <c r="A119" s="167" t="s">
        <v>169</v>
      </c>
      <c r="B119" s="132">
        <f>RES_hhdet_tes!B$31</f>
        <v>4.1216195180309029E-2</v>
      </c>
      <c r="C119" s="132">
        <f>RES_hhdet_tes!C$31</f>
        <v>4.5059835577910309E-2</v>
      </c>
      <c r="D119" s="132">
        <f>RES_hhdet_tes!D$31</f>
        <v>5.0125303374711237E-2</v>
      </c>
      <c r="E119" s="132">
        <f>RES_hhdet_tes!E$31</f>
        <v>5.5127399649582194E-2</v>
      </c>
      <c r="F119" s="132">
        <f>RES_hhdet_tes!F$31</f>
        <v>5.9297167146634008E-2</v>
      </c>
      <c r="G119" s="132">
        <f>RES_hhdet_tes!G$31</f>
        <v>6.3250983359614821E-2</v>
      </c>
      <c r="H119" s="132">
        <f>RES_hhdet_tes!H$31</f>
        <v>6.6732102488574849E-2</v>
      </c>
      <c r="I119" s="132">
        <f>RES_hhdet_tes!I$31</f>
        <v>6.9949892900222063E-2</v>
      </c>
      <c r="J119" s="132">
        <f>RES_hhdet_tes!J$31</f>
        <v>7.4031286274499952E-2</v>
      </c>
      <c r="K119" s="132">
        <f>RES_hhdet_tes!K$31</f>
        <v>7.8094982983558811E-2</v>
      </c>
      <c r="L119" s="132">
        <f>RES_hhdet_tes!L$31</f>
        <v>8.11120701706326E-2</v>
      </c>
      <c r="M119" s="132">
        <f>RES_hhdet_tes!M$31</f>
        <v>8.2026486163470108E-2</v>
      </c>
      <c r="N119" s="132">
        <f>RES_hhdet_tes!N$31</f>
        <v>7.9576994914033736E-2</v>
      </c>
      <c r="O119" s="132">
        <f>RES_hhdet_tes!O$31</f>
        <v>7.6620566609470725E-2</v>
      </c>
      <c r="P119" s="132">
        <f>RES_hhdet_tes!P$31</f>
        <v>7.3174955736644759E-2</v>
      </c>
      <c r="Q119" s="132">
        <f>RES_hhdet_tes!Q$31</f>
        <v>6.919161253173213E-2</v>
      </c>
    </row>
    <row r="120" spans="1:17" ht="12" customHeight="1" x14ac:dyDescent="0.25">
      <c r="A120" s="167" t="s">
        <v>168</v>
      </c>
      <c r="B120" s="132">
        <f>SUM(B121:B122)</f>
        <v>1.8355561993951114E-3</v>
      </c>
      <c r="C120" s="132">
        <f t="shared" ref="C120:Q120" si="19">SUM(C121:C122)</f>
        <v>2.036033241260453E-3</v>
      </c>
      <c r="D120" s="132">
        <f t="shared" si="19"/>
        <v>2.2353447192275154E-3</v>
      </c>
      <c r="E120" s="132">
        <f t="shared" si="19"/>
        <v>2.4245297065088062E-3</v>
      </c>
      <c r="F120" s="132">
        <f t="shared" si="19"/>
        <v>2.7561361374732903E-3</v>
      </c>
      <c r="G120" s="132">
        <f t="shared" si="19"/>
        <v>3.0836321056821252E-3</v>
      </c>
      <c r="H120" s="132">
        <f t="shared" si="19"/>
        <v>3.5750113058708481E-3</v>
      </c>
      <c r="I120" s="132">
        <f t="shared" si="19"/>
        <v>4.0745558880846255E-3</v>
      </c>
      <c r="J120" s="132">
        <f t="shared" si="19"/>
        <v>4.4045668394729742E-3</v>
      </c>
      <c r="K120" s="132">
        <f t="shared" si="19"/>
        <v>5.0743267730855865E-3</v>
      </c>
      <c r="L120" s="132">
        <f t="shared" si="19"/>
        <v>5.6086065885894223E-3</v>
      </c>
      <c r="M120" s="132">
        <f t="shared" si="19"/>
        <v>5.7756686112954148E-3</v>
      </c>
      <c r="N120" s="132">
        <f t="shared" si="19"/>
        <v>5.7848086521607072E-3</v>
      </c>
      <c r="O120" s="132">
        <f t="shared" si="19"/>
        <v>5.6022905916316458E-3</v>
      </c>
      <c r="P120" s="132">
        <f t="shared" si="19"/>
        <v>5.5378100377243243E-3</v>
      </c>
      <c r="Q120" s="132">
        <f t="shared" si="19"/>
        <v>5.478766279644819E-3</v>
      </c>
    </row>
    <row r="121" spans="1:17" ht="12" customHeight="1" x14ac:dyDescent="0.25">
      <c r="A121" s="166" t="s">
        <v>57</v>
      </c>
      <c r="B121" s="165">
        <f>RES_hhdet_tes!B$33</f>
        <v>1.1931003867984285E-3</v>
      </c>
      <c r="C121" s="165">
        <f>RES_hhdet_tes!C$33</f>
        <v>1.3352938713868559E-3</v>
      </c>
      <c r="D121" s="165">
        <f>RES_hhdet_tes!D$33</f>
        <v>1.479344402113954E-3</v>
      </c>
      <c r="E121" s="165">
        <f>RES_hhdet_tes!E$33</f>
        <v>1.6102270317652589E-3</v>
      </c>
      <c r="F121" s="165">
        <f>RES_hhdet_tes!F$33</f>
        <v>1.8288940872866009E-3</v>
      </c>
      <c r="G121" s="165">
        <f>RES_hhdet_tes!G$33</f>
        <v>2.0447472398857193E-3</v>
      </c>
      <c r="H121" s="165">
        <f>RES_hhdet_tes!H$33</f>
        <v>2.3687606617700855E-3</v>
      </c>
      <c r="I121" s="165">
        <f>RES_hhdet_tes!I$33</f>
        <v>2.695355650518063E-3</v>
      </c>
      <c r="J121" s="165">
        <f>RES_hhdet_tes!J$33</f>
        <v>2.9104166374004027E-3</v>
      </c>
      <c r="K121" s="165">
        <f>RES_hhdet_tes!K$33</f>
        <v>3.3510891751743596E-3</v>
      </c>
      <c r="L121" s="165">
        <f>RES_hhdet_tes!L$33</f>
        <v>3.7003522133418143E-3</v>
      </c>
      <c r="M121" s="165">
        <f>RES_hhdet_tes!M$33</f>
        <v>3.8139994132696553E-3</v>
      </c>
      <c r="N121" s="165">
        <f>RES_hhdet_tes!N$33</f>
        <v>3.8180265381338985E-3</v>
      </c>
      <c r="O121" s="165">
        <f>RES_hhdet_tes!O$33</f>
        <v>3.6949690934252504E-3</v>
      </c>
      <c r="P121" s="165">
        <f>RES_hhdet_tes!P$33</f>
        <v>3.6491989254668557E-3</v>
      </c>
      <c r="Q121" s="165">
        <f>RES_hhdet_tes!Q$33</f>
        <v>3.6064010706881003E-3</v>
      </c>
    </row>
    <row r="122" spans="1:17" ht="12" customHeight="1" x14ac:dyDescent="0.25">
      <c r="A122" s="147" t="s">
        <v>59</v>
      </c>
      <c r="B122" s="164">
        <f>RES_hhdet_tes!B$34</f>
        <v>6.4245581259668287E-4</v>
      </c>
      <c r="C122" s="164">
        <f>RES_hhdet_tes!C$34</f>
        <v>7.0073936987359738E-4</v>
      </c>
      <c r="D122" s="164">
        <f>RES_hhdet_tes!D$34</f>
        <v>7.560003171135617E-4</v>
      </c>
      <c r="E122" s="164">
        <f>RES_hhdet_tes!E$34</f>
        <v>8.1430267474354721E-4</v>
      </c>
      <c r="F122" s="164">
        <f>RES_hhdet_tes!F$34</f>
        <v>9.2724205018668944E-4</v>
      </c>
      <c r="G122" s="164">
        <f>RES_hhdet_tes!G$34</f>
        <v>1.0388848657964058E-3</v>
      </c>
      <c r="H122" s="164">
        <f>RES_hhdet_tes!H$34</f>
        <v>1.2062506441007628E-3</v>
      </c>
      <c r="I122" s="164">
        <f>RES_hhdet_tes!I$34</f>
        <v>1.3792002375665625E-3</v>
      </c>
      <c r="J122" s="164">
        <f>RES_hhdet_tes!J$34</f>
        <v>1.4941502020725712E-3</v>
      </c>
      <c r="K122" s="164">
        <f>RES_hhdet_tes!K$34</f>
        <v>1.7232375979112269E-3</v>
      </c>
      <c r="L122" s="164">
        <f>RES_hhdet_tes!L$34</f>
        <v>1.9082543752476076E-3</v>
      </c>
      <c r="M122" s="164">
        <f>RES_hhdet_tes!M$34</f>
        <v>1.9616691980257595E-3</v>
      </c>
      <c r="N122" s="164">
        <f>RES_hhdet_tes!N$34</f>
        <v>1.9667821140268086E-3</v>
      </c>
      <c r="O122" s="164">
        <f>RES_hhdet_tes!O$34</f>
        <v>1.9073214982063956E-3</v>
      </c>
      <c r="P122" s="164">
        <f>RES_hhdet_tes!P$34</f>
        <v>1.8886111122574688E-3</v>
      </c>
      <c r="Q122" s="164">
        <f>RES_hhdet_tes!Q$34</f>
        <v>1.8723652089567189E-3</v>
      </c>
    </row>
    <row r="123" spans="1:17" ht="12" customHeight="1" x14ac:dyDescent="0.25">
      <c r="A123" s="163" t="s">
        <v>142</v>
      </c>
      <c r="B123" s="162">
        <f>RES_hhdet_tes!B$35</f>
        <v>0.27615393846776226</v>
      </c>
      <c r="C123" s="162">
        <f>RES_hhdet_tes!C$35</f>
        <v>0.28384662916321879</v>
      </c>
      <c r="D123" s="162">
        <f>RES_hhdet_tes!D$35</f>
        <v>0.30219712137659344</v>
      </c>
      <c r="E123" s="162">
        <f>RES_hhdet_tes!E$35</f>
        <v>0.32355921356014711</v>
      </c>
      <c r="F123" s="162">
        <f>RES_hhdet_tes!F$35</f>
        <v>0.34538409015456434</v>
      </c>
      <c r="G123" s="162">
        <f>RES_hhdet_tes!G$35</f>
        <v>0.36857259892780631</v>
      </c>
      <c r="H123" s="162">
        <f>RES_hhdet_tes!H$35</f>
        <v>0.3977366639648558</v>
      </c>
      <c r="I123" s="162">
        <f>RES_hhdet_tes!I$35</f>
        <v>0.40249344294414624</v>
      </c>
      <c r="J123" s="162">
        <f>RES_hhdet_tes!J$35</f>
        <v>0.41552610282906344</v>
      </c>
      <c r="K123" s="162">
        <f>RES_hhdet_tes!K$35</f>
        <v>0.42782939725710578</v>
      </c>
      <c r="L123" s="162">
        <f>RES_hhdet_tes!L$35</f>
        <v>0.46231767732233153</v>
      </c>
      <c r="M123" s="162">
        <f>RES_hhdet_tes!M$35</f>
        <v>0.46041262103307468</v>
      </c>
      <c r="N123" s="162">
        <f>RES_hhdet_tes!N$35</f>
        <v>0.43867587446901241</v>
      </c>
      <c r="O123" s="162">
        <f>RES_hhdet_tes!O$35</f>
        <v>0.4481785160831841</v>
      </c>
      <c r="P123" s="162">
        <f>RES_hhdet_tes!P$35</f>
        <v>0.41959440314076718</v>
      </c>
      <c r="Q123" s="162">
        <f>RES_hhdet_tes!Q$35</f>
        <v>0.4076976096039755</v>
      </c>
    </row>
    <row r="124" spans="1:17" ht="12" customHeight="1" x14ac:dyDescent="0.25">
      <c r="A124" s="161" t="s">
        <v>141</v>
      </c>
      <c r="B124" s="160">
        <f>SUM(B125:B126)</f>
        <v>1.1776838625416966E-2</v>
      </c>
      <c r="C124" s="160">
        <f t="shared" ref="C124:Q124" si="20">SUM(C125:C126)</f>
        <v>1.2335492818018066E-2</v>
      </c>
      <c r="D124" s="160">
        <f t="shared" si="20"/>
        <v>1.3211366359108034E-2</v>
      </c>
      <c r="E124" s="160">
        <f t="shared" si="20"/>
        <v>1.4245281993105301E-2</v>
      </c>
      <c r="F124" s="160">
        <f t="shared" si="20"/>
        <v>1.5846989938294191E-2</v>
      </c>
      <c r="G124" s="160">
        <f t="shared" si="20"/>
        <v>1.7886275680591004E-2</v>
      </c>
      <c r="H124" s="160">
        <f t="shared" si="20"/>
        <v>2.0362408104651012E-2</v>
      </c>
      <c r="I124" s="160">
        <f t="shared" si="20"/>
        <v>2.2276293087895291E-2</v>
      </c>
      <c r="J124" s="160">
        <f t="shared" si="20"/>
        <v>2.4374164019728056E-2</v>
      </c>
      <c r="K124" s="160">
        <f t="shared" si="20"/>
        <v>2.6820755490738486E-2</v>
      </c>
      <c r="L124" s="160">
        <f t="shared" si="20"/>
        <v>3.0005450386857976E-2</v>
      </c>
      <c r="M124" s="160">
        <f t="shared" si="20"/>
        <v>3.0263635931571276E-2</v>
      </c>
      <c r="N124" s="160">
        <f t="shared" si="20"/>
        <v>2.9580535708582184E-2</v>
      </c>
      <c r="O124" s="160">
        <f t="shared" si="20"/>
        <v>3.0009058915966825E-2</v>
      </c>
      <c r="P124" s="160">
        <f t="shared" si="20"/>
        <v>2.9037727184123299E-2</v>
      </c>
      <c r="Q124" s="160">
        <f t="shared" si="20"/>
        <v>2.8867455680861104E-2</v>
      </c>
    </row>
    <row r="125" spans="1:17" ht="12" customHeight="1" x14ac:dyDescent="0.25">
      <c r="A125" s="148" t="s">
        <v>60</v>
      </c>
      <c r="B125" s="156">
        <f>RES_hhdet_tes!B$37</f>
        <v>7.980508823709296E-3</v>
      </c>
      <c r="C125" s="156">
        <f>RES_hhdet_tes!C$37</f>
        <v>8.3062414412448816E-3</v>
      </c>
      <c r="D125" s="156">
        <f>RES_hhdet_tes!D$37</f>
        <v>8.9079799386154526E-3</v>
      </c>
      <c r="E125" s="156">
        <f>RES_hhdet_tes!E$37</f>
        <v>9.6502883284809975E-3</v>
      </c>
      <c r="F125" s="156">
        <f>RES_hhdet_tes!F$37</f>
        <v>1.0805111290404068E-2</v>
      </c>
      <c r="G125" s="156">
        <f>RES_hhdet_tes!G$37</f>
        <v>1.2287840570465929E-2</v>
      </c>
      <c r="H125" s="156">
        <f>RES_hhdet_tes!H$37</f>
        <v>1.4158833363561376E-2</v>
      </c>
      <c r="I125" s="156">
        <f>RES_hhdet_tes!I$37</f>
        <v>1.5380291900062478E-2</v>
      </c>
      <c r="J125" s="156">
        <f>RES_hhdet_tes!J$37</f>
        <v>1.6788478378436542E-2</v>
      </c>
      <c r="K125" s="156">
        <f>RES_hhdet_tes!K$37</f>
        <v>1.8434332514237182E-2</v>
      </c>
      <c r="L125" s="156">
        <f>RES_hhdet_tes!L$37</f>
        <v>2.0984611522051097E-2</v>
      </c>
      <c r="M125" s="156">
        <f>RES_hhdet_tes!M$37</f>
        <v>2.1205339928922914E-2</v>
      </c>
      <c r="N125" s="156">
        <f>RES_hhdet_tes!N$37</f>
        <v>2.0730016195461543E-2</v>
      </c>
      <c r="O125" s="156">
        <f>RES_hhdet_tes!O$37</f>
        <v>2.1512808605774696E-2</v>
      </c>
      <c r="P125" s="156">
        <f>RES_hhdet_tes!P$37</f>
        <v>2.0796515057908894E-2</v>
      </c>
      <c r="Q125" s="156">
        <f>RES_hhdet_tes!Q$37</f>
        <v>2.0924088127711387E-2</v>
      </c>
    </row>
    <row r="126" spans="1:17" ht="12" customHeight="1" x14ac:dyDescent="0.25">
      <c r="A126" s="148" t="s">
        <v>59</v>
      </c>
      <c r="B126" s="156">
        <f>RES_hhdet_tes!B$38</f>
        <v>3.7963298017076709E-3</v>
      </c>
      <c r="C126" s="156">
        <f>RES_hhdet_tes!C$38</f>
        <v>4.029251376773184E-3</v>
      </c>
      <c r="D126" s="156">
        <f>RES_hhdet_tes!D$38</f>
        <v>4.3033864204925819E-3</v>
      </c>
      <c r="E126" s="156">
        <f>RES_hhdet_tes!E$38</f>
        <v>4.5949936646243047E-3</v>
      </c>
      <c r="F126" s="156">
        <f>RES_hhdet_tes!F$38</f>
        <v>5.0418786478901223E-3</v>
      </c>
      <c r="G126" s="156">
        <f>RES_hhdet_tes!G$38</f>
        <v>5.5984351101250746E-3</v>
      </c>
      <c r="H126" s="156">
        <f>RES_hhdet_tes!H$38</f>
        <v>6.2035747410896366E-3</v>
      </c>
      <c r="I126" s="156">
        <f>RES_hhdet_tes!I$38</f>
        <v>6.8960011878328132E-3</v>
      </c>
      <c r="J126" s="156">
        <f>RES_hhdet_tes!J$38</f>
        <v>7.5856856412915147E-3</v>
      </c>
      <c r="K126" s="156">
        <f>RES_hhdet_tes!K$38</f>
        <v>8.3864229765013044E-3</v>
      </c>
      <c r="L126" s="156">
        <f>RES_hhdet_tes!L$38</f>
        <v>9.0208388648068787E-3</v>
      </c>
      <c r="M126" s="156">
        <f>RES_hhdet_tes!M$38</f>
        <v>9.0582960026483611E-3</v>
      </c>
      <c r="N126" s="156">
        <f>RES_hhdet_tes!N$38</f>
        <v>8.8505195131206391E-3</v>
      </c>
      <c r="O126" s="156">
        <f>RES_hhdet_tes!O$38</f>
        <v>8.4962503101921293E-3</v>
      </c>
      <c r="P126" s="156">
        <f>RES_hhdet_tes!P$38</f>
        <v>8.2412121262144047E-3</v>
      </c>
      <c r="Q126" s="156">
        <f>RES_hhdet_tes!Q$38</f>
        <v>7.9433675531497168E-3</v>
      </c>
    </row>
    <row r="127" spans="1:17" ht="12" customHeight="1" x14ac:dyDescent="0.25">
      <c r="A127" s="158" t="s">
        <v>62</v>
      </c>
      <c r="B127" s="157">
        <f>SUM(B128:B129)</f>
        <v>0.11602559824695236</v>
      </c>
      <c r="C127" s="157">
        <f t="shared" ref="C127:Q127" si="21">SUM(C128:C129)</f>
        <v>0.12019828340914919</v>
      </c>
      <c r="D127" s="157">
        <f t="shared" si="21"/>
        <v>0.13001147417617664</v>
      </c>
      <c r="E127" s="157">
        <f t="shared" si="21"/>
        <v>0.13910234468074606</v>
      </c>
      <c r="F127" s="157">
        <f t="shared" si="21"/>
        <v>0.14936970781784678</v>
      </c>
      <c r="G127" s="157">
        <f t="shared" si="21"/>
        <v>0.16083497898279311</v>
      </c>
      <c r="H127" s="157">
        <f t="shared" si="21"/>
        <v>0.17465540140175195</v>
      </c>
      <c r="I127" s="157">
        <f t="shared" si="21"/>
        <v>0.178693485634074</v>
      </c>
      <c r="J127" s="157">
        <f t="shared" si="21"/>
        <v>0.18754344681478358</v>
      </c>
      <c r="K127" s="157">
        <f t="shared" si="21"/>
        <v>0.19522624148236245</v>
      </c>
      <c r="L127" s="157">
        <f t="shared" si="21"/>
        <v>0.20986062821475443</v>
      </c>
      <c r="M127" s="157">
        <f t="shared" si="21"/>
        <v>0.21058968584622564</v>
      </c>
      <c r="N127" s="157">
        <f t="shared" si="21"/>
        <v>0.19941300592431738</v>
      </c>
      <c r="O127" s="157">
        <f t="shared" si="21"/>
        <v>0.20145002312711041</v>
      </c>
      <c r="P127" s="157">
        <f t="shared" si="21"/>
        <v>0.19197388617081937</v>
      </c>
      <c r="Q127" s="157">
        <f t="shared" si="21"/>
        <v>0.18564254379074063</v>
      </c>
    </row>
    <row r="128" spans="1:17" ht="12" customHeight="1" x14ac:dyDescent="0.25">
      <c r="A128" s="23" t="s">
        <v>57</v>
      </c>
      <c r="B128" s="156">
        <f>RES_hhdet_tes!B$40</f>
        <v>3.3432807318675081E-3</v>
      </c>
      <c r="C128" s="156">
        <f>RES_hhdet_tes!C$40</f>
        <v>3.3472094706067869E-3</v>
      </c>
      <c r="D128" s="156">
        <f>RES_hhdet_tes!D$40</f>
        <v>2.7148566100580539E-3</v>
      </c>
      <c r="E128" s="156">
        <f>RES_hhdet_tes!E$40</f>
        <v>3.3194160696841824E-3</v>
      </c>
      <c r="F128" s="156">
        <f>RES_hhdet_tes!F$40</f>
        <v>3.9855516002341215E-3</v>
      </c>
      <c r="G128" s="156">
        <f>RES_hhdet_tes!G$40</f>
        <v>4.7149721336759336E-3</v>
      </c>
      <c r="H128" s="156">
        <f>RES_hhdet_tes!H$40</f>
        <v>6.0346542137905733E-3</v>
      </c>
      <c r="I128" s="156">
        <f>RES_hhdet_tes!I$40</f>
        <v>6.6525145776992157E-3</v>
      </c>
      <c r="J128" s="156">
        <f>RES_hhdet_tes!J$40</f>
        <v>6.0185669030179828E-3</v>
      </c>
      <c r="K128" s="156">
        <f>RES_hhdet_tes!K$40</f>
        <v>4.9861784249050347E-3</v>
      </c>
      <c r="L128" s="156">
        <f>RES_hhdet_tes!L$40</f>
        <v>6.1019691686731315E-3</v>
      </c>
      <c r="M128" s="156">
        <f>RES_hhdet_tes!M$40</f>
        <v>6.5549983956202139E-3</v>
      </c>
      <c r="N128" s="156">
        <f>RES_hhdet_tes!N$40</f>
        <v>5.9210727020881423E-3</v>
      </c>
      <c r="O128" s="156">
        <f>RES_hhdet_tes!O$40</f>
        <v>5.3173421974041096E-3</v>
      </c>
      <c r="P128" s="156">
        <f>RES_hhdet_tes!P$40</f>
        <v>3.7683964453392687E-3</v>
      </c>
      <c r="Q128" s="156">
        <f>RES_hhdet_tes!Q$40</f>
        <v>5.6404672293565057E-3</v>
      </c>
    </row>
    <row r="129" spans="1:17" ht="12" customHeight="1" x14ac:dyDescent="0.25">
      <c r="A129" s="29" t="s">
        <v>140</v>
      </c>
      <c r="B129" s="57">
        <f>RES_hhdet_tes!B$41</f>
        <v>0.11268231751508484</v>
      </c>
      <c r="C129" s="57">
        <f>RES_hhdet_tes!C$41</f>
        <v>0.1168510739385424</v>
      </c>
      <c r="D129" s="57">
        <f>RES_hhdet_tes!D$41</f>
        <v>0.1272966175661186</v>
      </c>
      <c r="E129" s="57">
        <f>RES_hhdet_tes!E$41</f>
        <v>0.13578292861106186</v>
      </c>
      <c r="F129" s="57">
        <f>RES_hhdet_tes!F$41</f>
        <v>0.14538415621761266</v>
      </c>
      <c r="G129" s="57">
        <f>RES_hhdet_tes!G$41</f>
        <v>0.15612000684911717</v>
      </c>
      <c r="H129" s="57">
        <f>RES_hhdet_tes!H$41</f>
        <v>0.16862074718796138</v>
      </c>
      <c r="I129" s="57">
        <f>RES_hhdet_tes!I$41</f>
        <v>0.17204097105637478</v>
      </c>
      <c r="J129" s="57">
        <f>RES_hhdet_tes!J$41</f>
        <v>0.18152487991176561</v>
      </c>
      <c r="K129" s="57">
        <f>RES_hhdet_tes!K$41</f>
        <v>0.19024006305745741</v>
      </c>
      <c r="L129" s="57">
        <f>RES_hhdet_tes!L$41</f>
        <v>0.20375865904608129</v>
      </c>
      <c r="M129" s="57">
        <f>RES_hhdet_tes!M$41</f>
        <v>0.20403468745060543</v>
      </c>
      <c r="N129" s="57">
        <f>RES_hhdet_tes!N$41</f>
        <v>0.19349193322222924</v>
      </c>
      <c r="O129" s="57">
        <f>RES_hhdet_tes!O$41</f>
        <v>0.19613268092970629</v>
      </c>
      <c r="P129" s="57">
        <f>RES_hhdet_tes!P$41</f>
        <v>0.1882054897254801</v>
      </c>
      <c r="Q129" s="57">
        <f>RES_hhdet_tes!Q$41</f>
        <v>0.18000207656138412</v>
      </c>
    </row>
    <row r="131" spans="1:17" ht="12" customHeight="1" x14ac:dyDescent="0.25">
      <c r="A131" s="152" t="s">
        <v>199</v>
      </c>
      <c r="B131" s="175">
        <f t="shared" ref="B131:Q146" si="22">IF(B112=0,"",B112/B93)</f>
        <v>0.67102759268193268</v>
      </c>
      <c r="C131" s="175">
        <f t="shared" si="22"/>
        <v>0.67378718183944264</v>
      </c>
      <c r="D131" s="175">
        <f t="shared" si="22"/>
        <v>0.68054827804764517</v>
      </c>
      <c r="E131" s="175">
        <f t="shared" si="22"/>
        <v>0.68589909993844544</v>
      </c>
      <c r="F131" s="175">
        <f t="shared" si="22"/>
        <v>0.69173769348618241</v>
      </c>
      <c r="G131" s="175">
        <f t="shared" si="22"/>
        <v>0.69715821718313342</v>
      </c>
      <c r="H131" s="175">
        <f t="shared" si="22"/>
        <v>0.70324156348552269</v>
      </c>
      <c r="I131" s="175">
        <f t="shared" si="22"/>
        <v>0.70642893630144354</v>
      </c>
      <c r="J131" s="175">
        <f t="shared" si="22"/>
        <v>0.71111681238285218</v>
      </c>
      <c r="K131" s="175">
        <f t="shared" si="22"/>
        <v>0.71502730531207725</v>
      </c>
      <c r="L131" s="175">
        <f t="shared" si="22"/>
        <v>0.71751168070132321</v>
      </c>
      <c r="M131" s="175">
        <f t="shared" si="22"/>
        <v>0.72310399259372027</v>
      </c>
      <c r="N131" s="175">
        <f t="shared" si="22"/>
        <v>0.72604496357353498</v>
      </c>
      <c r="O131" s="175">
        <f t="shared" si="22"/>
        <v>0.73259861103992141</v>
      </c>
      <c r="P131" s="175">
        <f t="shared" si="22"/>
        <v>0.73899260536137923</v>
      </c>
      <c r="Q131" s="175">
        <f t="shared" si="22"/>
        <v>0.74112401222748769</v>
      </c>
    </row>
    <row r="132" spans="1:17" ht="12" customHeight="1" x14ac:dyDescent="0.25">
      <c r="A132" s="158" t="s">
        <v>65</v>
      </c>
      <c r="B132" s="169">
        <f t="shared" si="22"/>
        <v>0.6534375907630694</v>
      </c>
      <c r="C132" s="169">
        <f t="shared" si="22"/>
        <v>0.65667669292747222</v>
      </c>
      <c r="D132" s="169">
        <f t="shared" si="22"/>
        <v>0.66223636817506315</v>
      </c>
      <c r="E132" s="169">
        <f t="shared" si="22"/>
        <v>0.66750881108346938</v>
      </c>
      <c r="F132" s="169">
        <f t="shared" si="22"/>
        <v>0.67296298254738363</v>
      </c>
      <c r="G132" s="169">
        <f t="shared" si="22"/>
        <v>0.67827521084914222</v>
      </c>
      <c r="H132" s="169">
        <f t="shared" si="22"/>
        <v>0.68404495285290356</v>
      </c>
      <c r="I132" s="169">
        <f t="shared" si="22"/>
        <v>0.68704174380321947</v>
      </c>
      <c r="J132" s="169">
        <f t="shared" si="22"/>
        <v>0.69085229193885145</v>
      </c>
      <c r="K132" s="169">
        <f t="shared" si="22"/>
        <v>0.69447617470406831</v>
      </c>
      <c r="L132" s="169">
        <f t="shared" si="22"/>
        <v>0.69859295606990357</v>
      </c>
      <c r="M132" s="169">
        <f t="shared" si="22"/>
        <v>0.70215963368550594</v>
      </c>
      <c r="N132" s="169">
        <f t="shared" si="22"/>
        <v>0.70473099050306931</v>
      </c>
      <c r="O132" s="169">
        <f t="shared" si="22"/>
        <v>0.71052519373744027</v>
      </c>
      <c r="P132" s="169">
        <f t="shared" si="22"/>
        <v>0.71481050963799975</v>
      </c>
      <c r="Q132" s="169">
        <f t="shared" si="22"/>
        <v>0.71890576956644958</v>
      </c>
    </row>
    <row r="133" spans="1:17" ht="12" customHeight="1" x14ac:dyDescent="0.25">
      <c r="A133" s="23" t="s">
        <v>84</v>
      </c>
      <c r="B133" s="73">
        <f t="shared" si="22"/>
        <v>0.64721693516187029</v>
      </c>
      <c r="C133" s="73">
        <f t="shared" si="22"/>
        <v>0.65217053566707073</v>
      </c>
      <c r="D133" s="73">
        <f t="shared" si="22"/>
        <v>0.65777715487915922</v>
      </c>
      <c r="E133" s="73">
        <f t="shared" si="22"/>
        <v>0.66295480036039378</v>
      </c>
      <c r="F133" s="73">
        <f t="shared" si="22"/>
        <v>0.66799885697608519</v>
      </c>
      <c r="G133" s="73">
        <f t="shared" si="22"/>
        <v>0.67287885767921318</v>
      </c>
      <c r="H133" s="73">
        <f t="shared" si="22"/>
        <v>0.67738232135282028</v>
      </c>
      <c r="I133" s="73">
        <f t="shared" si="22"/>
        <v>0.68161230244971671</v>
      </c>
      <c r="J133" s="73">
        <f t="shared" si="22"/>
        <v>0.68610642871586069</v>
      </c>
      <c r="K133" s="73">
        <f t="shared" si="22"/>
        <v>0.69061748884445417</v>
      </c>
      <c r="L133" s="73">
        <f t="shared" si="22"/>
        <v>0.69437053964420536</v>
      </c>
      <c r="M133" s="73">
        <f t="shared" si="22"/>
        <v>0.6973565522662627</v>
      </c>
      <c r="N133" s="73">
        <f t="shared" si="22"/>
        <v>0.69978734412298804</v>
      </c>
      <c r="O133" s="73">
        <f t="shared" si="22"/>
        <v>0.70259216777182831</v>
      </c>
      <c r="P133" s="73">
        <f t="shared" si="22"/>
        <v>0.70531553986740014</v>
      </c>
      <c r="Q133" s="73">
        <f t="shared" si="22"/>
        <v>0.70878668531802702</v>
      </c>
    </row>
    <row r="134" spans="1:17" ht="12" customHeight="1" x14ac:dyDescent="0.25">
      <c r="A134" s="23" t="s">
        <v>60</v>
      </c>
      <c r="B134" s="73">
        <f t="shared" si="22"/>
        <v>0.99999999999999978</v>
      </c>
      <c r="C134" s="73">
        <f t="shared" si="22"/>
        <v>1</v>
      </c>
      <c r="D134" s="73">
        <f t="shared" si="22"/>
        <v>1.0000000000000004</v>
      </c>
      <c r="E134" s="73">
        <f t="shared" si="22"/>
        <v>1</v>
      </c>
      <c r="F134" s="73">
        <f t="shared" si="22"/>
        <v>1</v>
      </c>
      <c r="G134" s="73">
        <f t="shared" si="22"/>
        <v>0.99999999999999956</v>
      </c>
      <c r="H134" s="73">
        <f t="shared" si="22"/>
        <v>1.0000000000000004</v>
      </c>
      <c r="I134" s="73">
        <f t="shared" si="22"/>
        <v>1</v>
      </c>
      <c r="J134" s="73">
        <f t="shared" si="22"/>
        <v>1.0000000000000002</v>
      </c>
      <c r="K134" s="73">
        <f t="shared" si="22"/>
        <v>0.99999999999999989</v>
      </c>
      <c r="L134" s="73">
        <f t="shared" si="22"/>
        <v>1.0000000000000004</v>
      </c>
      <c r="M134" s="73">
        <f t="shared" si="22"/>
        <v>0.99999999999999978</v>
      </c>
      <c r="N134" s="73">
        <f t="shared" si="22"/>
        <v>0.99999999999999978</v>
      </c>
      <c r="O134" s="73">
        <f t="shared" si="22"/>
        <v>0.99999999999999967</v>
      </c>
      <c r="P134" s="73">
        <f t="shared" si="22"/>
        <v>1.0000000000000002</v>
      </c>
      <c r="Q134" s="73">
        <f t="shared" si="22"/>
        <v>0.99999999999999956</v>
      </c>
    </row>
    <row r="135" spans="1:17" ht="12" customHeight="1" x14ac:dyDescent="0.25">
      <c r="A135" s="158" t="s">
        <v>112</v>
      </c>
      <c r="B135" s="169">
        <f t="shared" si="22"/>
        <v>1.6649769017640403</v>
      </c>
      <c r="C135" s="169">
        <f t="shared" si="22"/>
        <v>1.7740192716547791</v>
      </c>
      <c r="D135" s="169">
        <f t="shared" si="22"/>
        <v>1.8165382037807314</v>
      </c>
      <c r="E135" s="169">
        <f t="shared" si="22"/>
        <v>1.9060928999658351</v>
      </c>
      <c r="F135" s="169">
        <f t="shared" si="22"/>
        <v>1.9953842208580124</v>
      </c>
      <c r="G135" s="169">
        <f t="shared" si="22"/>
        <v>2.0627372237196697</v>
      </c>
      <c r="H135" s="169">
        <f t="shared" si="22"/>
        <v>2.1614521465459235</v>
      </c>
      <c r="I135" s="169">
        <f t="shared" si="22"/>
        <v>2.2470502203894012</v>
      </c>
      <c r="J135" s="169">
        <f t="shared" si="22"/>
        <v>2.3039476868863487</v>
      </c>
      <c r="K135" s="169">
        <f t="shared" si="22"/>
        <v>2.4169236641341723</v>
      </c>
      <c r="L135" s="169">
        <f t="shared" si="22"/>
        <v>2.5331733595526131</v>
      </c>
      <c r="M135" s="169">
        <f t="shared" si="22"/>
        <v>2.7547773194418972</v>
      </c>
      <c r="N135" s="169">
        <f t="shared" si="22"/>
        <v>2.9985428530905378</v>
      </c>
      <c r="O135" s="169">
        <f t="shared" si="22"/>
        <v>3.1630250336954862</v>
      </c>
      <c r="P135" s="169">
        <f t="shared" si="22"/>
        <v>3.3901527270694847</v>
      </c>
      <c r="Q135" s="169">
        <f t="shared" si="22"/>
        <v>3.5968342677530005</v>
      </c>
    </row>
    <row r="136" spans="1:17" ht="12" customHeight="1" x14ac:dyDescent="0.25">
      <c r="A136" s="23" t="s">
        <v>60</v>
      </c>
      <c r="B136" s="73">
        <f t="shared" si="22"/>
        <v>1.6649769017640403</v>
      </c>
      <c r="C136" s="73">
        <f t="shared" si="22"/>
        <v>1.7740192716547791</v>
      </c>
      <c r="D136" s="73">
        <f t="shared" si="22"/>
        <v>1.8165382037807314</v>
      </c>
      <c r="E136" s="73">
        <f t="shared" si="22"/>
        <v>1.9060928999658351</v>
      </c>
      <c r="F136" s="73">
        <f t="shared" si="22"/>
        <v>1.9953842208580124</v>
      </c>
      <c r="G136" s="73">
        <f t="shared" si="22"/>
        <v>2.0627372237196697</v>
      </c>
      <c r="H136" s="73">
        <f t="shared" si="22"/>
        <v>2.1614521465459235</v>
      </c>
      <c r="I136" s="73">
        <f t="shared" si="22"/>
        <v>2.2470502203894012</v>
      </c>
      <c r="J136" s="73">
        <f t="shared" si="22"/>
        <v>2.3039476868863487</v>
      </c>
      <c r="K136" s="73">
        <f t="shared" si="22"/>
        <v>2.4169236641341723</v>
      </c>
      <c r="L136" s="73">
        <f t="shared" si="22"/>
        <v>2.5331733595526131</v>
      </c>
      <c r="M136" s="73">
        <f t="shared" si="22"/>
        <v>2.7547773194418972</v>
      </c>
      <c r="N136" s="73">
        <f t="shared" si="22"/>
        <v>2.9985428530905378</v>
      </c>
      <c r="O136" s="73">
        <f t="shared" si="22"/>
        <v>3.1630250336954862</v>
      </c>
      <c r="P136" s="73">
        <f t="shared" si="22"/>
        <v>3.3901527270694847</v>
      </c>
      <c r="Q136" s="73">
        <f t="shared" si="22"/>
        <v>3.5968342677530005</v>
      </c>
    </row>
    <row r="137" spans="1:17" ht="12" customHeight="1" x14ac:dyDescent="0.25">
      <c r="A137" s="158" t="s">
        <v>63</v>
      </c>
      <c r="B137" s="169">
        <f t="shared" si="22"/>
        <v>0.71743162502350843</v>
      </c>
      <c r="C137" s="169">
        <f t="shared" si="22"/>
        <v>0.72428182694448628</v>
      </c>
      <c r="D137" s="169">
        <f t="shared" si="22"/>
        <v>0.73228498175144696</v>
      </c>
      <c r="E137" s="169">
        <f t="shared" si="22"/>
        <v>0.73987829605986566</v>
      </c>
      <c r="F137" s="169">
        <f t="shared" si="22"/>
        <v>0.74637044454439705</v>
      </c>
      <c r="G137" s="169">
        <f t="shared" si="22"/>
        <v>0.75220603410338926</v>
      </c>
      <c r="H137" s="169">
        <f t="shared" si="22"/>
        <v>0.75797762583369543</v>
      </c>
      <c r="I137" s="169">
        <f t="shared" si="22"/>
        <v>0.7623323718432955</v>
      </c>
      <c r="J137" s="169">
        <f t="shared" si="22"/>
        <v>0.76784610656733754</v>
      </c>
      <c r="K137" s="169">
        <f t="shared" si="22"/>
        <v>0.77249832247762706</v>
      </c>
      <c r="L137" s="169">
        <f t="shared" si="22"/>
        <v>0.77751161856179396</v>
      </c>
      <c r="M137" s="169">
        <f t="shared" si="22"/>
        <v>0.78078302626315765</v>
      </c>
      <c r="N137" s="169">
        <f t="shared" si="22"/>
        <v>0.7831296677478975</v>
      </c>
      <c r="O137" s="169">
        <f t="shared" si="22"/>
        <v>0.78702670104312822</v>
      </c>
      <c r="P137" s="169">
        <f t="shared" si="22"/>
        <v>0.78938644005136238</v>
      </c>
      <c r="Q137" s="169">
        <f t="shared" si="22"/>
        <v>0.79252680524578201</v>
      </c>
    </row>
    <row r="138" spans="1:17" ht="12" customHeight="1" x14ac:dyDescent="0.25">
      <c r="A138" s="167" t="s">
        <v>169</v>
      </c>
      <c r="B138" s="174">
        <f t="shared" si="22"/>
        <v>0.5794978390300104</v>
      </c>
      <c r="C138" s="174">
        <f t="shared" si="22"/>
        <v>0.59539236915252669</v>
      </c>
      <c r="D138" s="174">
        <f t="shared" si="22"/>
        <v>0.61267936324580685</v>
      </c>
      <c r="E138" s="174">
        <f t="shared" si="22"/>
        <v>0.62719853309171203</v>
      </c>
      <c r="F138" s="174">
        <f t="shared" si="22"/>
        <v>0.63408892581447951</v>
      </c>
      <c r="G138" s="174">
        <f t="shared" si="22"/>
        <v>0.63699109411614774</v>
      </c>
      <c r="H138" s="174">
        <f t="shared" si="22"/>
        <v>0.63911113730118263</v>
      </c>
      <c r="I138" s="174">
        <f t="shared" si="22"/>
        <v>0.63957202657395573</v>
      </c>
      <c r="J138" s="174">
        <f t="shared" si="22"/>
        <v>0.64402790481121275</v>
      </c>
      <c r="K138" s="174">
        <f t="shared" si="22"/>
        <v>0.64771171564376306</v>
      </c>
      <c r="L138" s="174">
        <f t="shared" si="22"/>
        <v>0.65013362340019376</v>
      </c>
      <c r="M138" s="174">
        <f t="shared" si="22"/>
        <v>0.6522443233913533</v>
      </c>
      <c r="N138" s="174">
        <f t="shared" si="22"/>
        <v>0.65257783660095148</v>
      </c>
      <c r="O138" s="174">
        <f t="shared" si="22"/>
        <v>0.65295825554606801</v>
      </c>
      <c r="P138" s="174">
        <f t="shared" si="22"/>
        <v>0.65334049072746814</v>
      </c>
      <c r="Q138" s="174">
        <f t="shared" si="22"/>
        <v>0.65386451387446198</v>
      </c>
    </row>
    <row r="139" spans="1:17" ht="12" customHeight="1" x14ac:dyDescent="0.25">
      <c r="A139" s="167" t="s">
        <v>168</v>
      </c>
      <c r="B139" s="174">
        <f t="shared" si="22"/>
        <v>0.67950644918410918</v>
      </c>
      <c r="C139" s="174">
        <f t="shared" si="22"/>
        <v>0.69528856567925912</v>
      </c>
      <c r="D139" s="174">
        <f t="shared" si="22"/>
        <v>0.71192274402587441</v>
      </c>
      <c r="E139" s="174">
        <f t="shared" si="22"/>
        <v>0.72124959637263542</v>
      </c>
      <c r="F139" s="174">
        <f t="shared" si="22"/>
        <v>0.7244138213976512</v>
      </c>
      <c r="G139" s="174">
        <f t="shared" si="22"/>
        <v>0.72738315921516539</v>
      </c>
      <c r="H139" s="174">
        <f t="shared" si="22"/>
        <v>0.72980141333383897</v>
      </c>
      <c r="I139" s="174">
        <f t="shared" si="22"/>
        <v>0.73135227018036841</v>
      </c>
      <c r="J139" s="174">
        <f t="shared" si="22"/>
        <v>0.73519067928026172</v>
      </c>
      <c r="K139" s="174">
        <f t="shared" si="22"/>
        <v>0.73884321038073841</v>
      </c>
      <c r="L139" s="174">
        <f t="shared" si="22"/>
        <v>0.74128370870584515</v>
      </c>
      <c r="M139" s="174">
        <f t="shared" si="22"/>
        <v>0.74274494427855109</v>
      </c>
      <c r="N139" s="174">
        <f t="shared" si="22"/>
        <v>0.74284542428074374</v>
      </c>
      <c r="O139" s="174">
        <f t="shared" si="22"/>
        <v>0.74318223168170161</v>
      </c>
      <c r="P139" s="174">
        <f t="shared" si="22"/>
        <v>0.74335169865921324</v>
      </c>
      <c r="Q139" s="174">
        <f t="shared" si="22"/>
        <v>0.74355733425997994</v>
      </c>
    </row>
    <row r="140" spans="1:17" ht="12" customHeight="1" x14ac:dyDescent="0.25">
      <c r="A140" s="166" t="s">
        <v>57</v>
      </c>
      <c r="B140" s="173">
        <f t="shared" si="22"/>
        <v>0.57949783903001029</v>
      </c>
      <c r="C140" s="173">
        <f t="shared" si="22"/>
        <v>0.59943457411255663</v>
      </c>
      <c r="D140" s="173">
        <f t="shared" si="22"/>
        <v>0.62056434582802433</v>
      </c>
      <c r="E140" s="173">
        <f t="shared" si="22"/>
        <v>0.63213945174000852</v>
      </c>
      <c r="F140" s="173">
        <f t="shared" si="22"/>
        <v>0.63560622115334331</v>
      </c>
      <c r="G140" s="173">
        <f t="shared" si="22"/>
        <v>0.63889056188843729</v>
      </c>
      <c r="H140" s="173">
        <f t="shared" si="22"/>
        <v>0.6415306540757203</v>
      </c>
      <c r="I140" s="173">
        <f t="shared" si="22"/>
        <v>0.64296642571277474</v>
      </c>
      <c r="J140" s="173">
        <f t="shared" si="22"/>
        <v>0.647204601698954</v>
      </c>
      <c r="K140" s="173">
        <f t="shared" si="22"/>
        <v>0.65136765884223313</v>
      </c>
      <c r="L140" s="173">
        <f t="shared" si="22"/>
        <v>0.65402454837791413</v>
      </c>
      <c r="M140" s="173">
        <f t="shared" si="22"/>
        <v>0.65595258086669483</v>
      </c>
      <c r="N140" s="173">
        <f t="shared" si="22"/>
        <v>0.6559525808666945</v>
      </c>
      <c r="O140" s="173">
        <f t="shared" si="22"/>
        <v>0.65619224663993769</v>
      </c>
      <c r="P140" s="173">
        <f t="shared" si="22"/>
        <v>0.65619224663993769</v>
      </c>
      <c r="Q140" s="173">
        <f t="shared" si="22"/>
        <v>0.65619224663993736</v>
      </c>
    </row>
    <row r="141" spans="1:17" ht="12" customHeight="1" x14ac:dyDescent="0.25">
      <c r="A141" s="147" t="s">
        <v>59</v>
      </c>
      <c r="B141" s="172">
        <f t="shared" si="22"/>
        <v>1</v>
      </c>
      <c r="C141" s="172">
        <f t="shared" si="22"/>
        <v>1.0000000000000002</v>
      </c>
      <c r="D141" s="172">
        <f t="shared" si="22"/>
        <v>0.99999999999999956</v>
      </c>
      <c r="E141" s="172">
        <f t="shared" si="22"/>
        <v>0.99999999999999978</v>
      </c>
      <c r="F141" s="172">
        <f t="shared" si="22"/>
        <v>1.0000000000000004</v>
      </c>
      <c r="G141" s="172">
        <f t="shared" si="22"/>
        <v>1.0000000000000004</v>
      </c>
      <c r="H141" s="172">
        <f t="shared" si="22"/>
        <v>1.0000000000000004</v>
      </c>
      <c r="I141" s="172">
        <f t="shared" si="22"/>
        <v>1</v>
      </c>
      <c r="J141" s="172">
        <f t="shared" si="22"/>
        <v>1</v>
      </c>
      <c r="K141" s="172">
        <f t="shared" si="22"/>
        <v>1</v>
      </c>
      <c r="L141" s="172">
        <f t="shared" si="22"/>
        <v>0.99999999999999967</v>
      </c>
      <c r="M141" s="172">
        <f t="shared" si="22"/>
        <v>0.99999999999999978</v>
      </c>
      <c r="N141" s="172">
        <f t="shared" si="22"/>
        <v>0.99999999999999978</v>
      </c>
      <c r="O141" s="172">
        <f t="shared" si="22"/>
        <v>1.0000000000000002</v>
      </c>
      <c r="P141" s="172">
        <f t="shared" si="22"/>
        <v>0.99999999999999989</v>
      </c>
      <c r="Q141" s="172">
        <f t="shared" si="22"/>
        <v>0.99999999999999978</v>
      </c>
    </row>
    <row r="142" spans="1:17" ht="12" customHeight="1" x14ac:dyDescent="0.25">
      <c r="A142" s="163" t="s">
        <v>142</v>
      </c>
      <c r="B142" s="171">
        <f t="shared" si="22"/>
        <v>0.74046946098279132</v>
      </c>
      <c r="C142" s="171">
        <f t="shared" si="22"/>
        <v>0.74652691590698539</v>
      </c>
      <c r="D142" s="171">
        <f t="shared" si="22"/>
        <v>0.75321079789193801</v>
      </c>
      <c r="E142" s="171">
        <f t="shared" si="22"/>
        <v>0.75967461807960379</v>
      </c>
      <c r="F142" s="171">
        <f t="shared" si="22"/>
        <v>0.76608163574468702</v>
      </c>
      <c r="G142" s="171">
        <f t="shared" si="22"/>
        <v>0.7723935293489852</v>
      </c>
      <c r="H142" s="171">
        <f t="shared" si="22"/>
        <v>0.77846728205701798</v>
      </c>
      <c r="I142" s="171">
        <f t="shared" si="22"/>
        <v>0.78444735917791042</v>
      </c>
      <c r="J142" s="171">
        <f t="shared" si="22"/>
        <v>0.79074648503925704</v>
      </c>
      <c r="K142" s="171">
        <f t="shared" si="22"/>
        <v>0.79608038493352551</v>
      </c>
      <c r="L142" s="171">
        <f t="shared" si="22"/>
        <v>0.80071428584094617</v>
      </c>
      <c r="M142" s="171">
        <f t="shared" si="22"/>
        <v>0.80476562335465729</v>
      </c>
      <c r="N142" s="171">
        <f t="shared" si="22"/>
        <v>0.8081511403512095</v>
      </c>
      <c r="O142" s="171">
        <f t="shared" si="22"/>
        <v>0.8115379436093566</v>
      </c>
      <c r="P142" s="171">
        <f t="shared" si="22"/>
        <v>0.81493643904719171</v>
      </c>
      <c r="Q142" s="171">
        <f t="shared" si="22"/>
        <v>0.81805522286629317</v>
      </c>
    </row>
    <row r="143" spans="1:17" ht="12" customHeight="1" x14ac:dyDescent="0.25">
      <c r="A143" s="161" t="s">
        <v>141</v>
      </c>
      <c r="B143" s="170">
        <f t="shared" si="22"/>
        <v>0.80807382274008466</v>
      </c>
      <c r="C143" s="170">
        <f t="shared" si="22"/>
        <v>0.8156107710305458</v>
      </c>
      <c r="D143" s="170">
        <f t="shared" si="22"/>
        <v>0.8228148857459392</v>
      </c>
      <c r="E143" s="170">
        <f t="shared" si="22"/>
        <v>0.82922943070487753</v>
      </c>
      <c r="F143" s="170">
        <f t="shared" si="22"/>
        <v>0.83587697969877084</v>
      </c>
      <c r="G143" s="170">
        <f t="shared" si="22"/>
        <v>0.84226868142809364</v>
      </c>
      <c r="H143" s="170">
        <f t="shared" si="22"/>
        <v>0.84424590640764086</v>
      </c>
      <c r="I143" s="170">
        <f t="shared" si="22"/>
        <v>0.84806098472380864</v>
      </c>
      <c r="J143" s="170">
        <f t="shared" si="22"/>
        <v>0.8515069977989409</v>
      </c>
      <c r="K143" s="170">
        <f t="shared" si="22"/>
        <v>0.85553830210617865</v>
      </c>
      <c r="L143" s="170">
        <f t="shared" si="22"/>
        <v>0.85656579419562517</v>
      </c>
      <c r="M143" s="170">
        <f t="shared" si="22"/>
        <v>0.85851790726290489</v>
      </c>
      <c r="N143" s="170">
        <f t="shared" si="22"/>
        <v>0.86023920049797287</v>
      </c>
      <c r="O143" s="170">
        <f t="shared" si="22"/>
        <v>0.85936537332857832</v>
      </c>
      <c r="P143" s="170">
        <f t="shared" si="22"/>
        <v>0.86131951203123702</v>
      </c>
      <c r="Q143" s="170">
        <f t="shared" si="22"/>
        <v>0.86150366003519208</v>
      </c>
    </row>
    <row r="144" spans="1:17" ht="12" customHeight="1" x14ac:dyDescent="0.25">
      <c r="A144" s="148" t="s">
        <v>60</v>
      </c>
      <c r="B144" s="73">
        <f t="shared" si="22"/>
        <v>0.74046946098279154</v>
      </c>
      <c r="C144" s="73">
        <f t="shared" si="22"/>
        <v>0.74864805490975983</v>
      </c>
      <c r="D144" s="73">
        <f t="shared" si="22"/>
        <v>0.75793772001326998</v>
      </c>
      <c r="E144" s="73">
        <f t="shared" si="22"/>
        <v>0.76687301949089803</v>
      </c>
      <c r="F144" s="73">
        <f t="shared" si="22"/>
        <v>0.77641662815026835</v>
      </c>
      <c r="G144" s="73">
        <f t="shared" si="22"/>
        <v>0.78579837539911079</v>
      </c>
      <c r="H144" s="73">
        <f t="shared" si="22"/>
        <v>0.79031307913457383</v>
      </c>
      <c r="I144" s="73">
        <f t="shared" si="22"/>
        <v>0.79397218487611465</v>
      </c>
      <c r="J144" s="73">
        <f t="shared" si="22"/>
        <v>0.79796745337100183</v>
      </c>
      <c r="K144" s="73">
        <f t="shared" si="22"/>
        <v>0.80277911151564663</v>
      </c>
      <c r="L144" s="73">
        <f t="shared" si="22"/>
        <v>0.80681794882441304</v>
      </c>
      <c r="M144" s="73">
        <f t="shared" si="22"/>
        <v>0.80958880593896865</v>
      </c>
      <c r="N144" s="73">
        <f t="shared" si="22"/>
        <v>0.81179930747065021</v>
      </c>
      <c r="O144" s="73">
        <f t="shared" si="22"/>
        <v>0.81414597986842741</v>
      </c>
      <c r="P144" s="73">
        <f t="shared" si="22"/>
        <v>0.81645057427729117</v>
      </c>
      <c r="Q144" s="73">
        <f t="shared" si="22"/>
        <v>0.81847085708872258</v>
      </c>
    </row>
    <row r="145" spans="1:17" ht="12" customHeight="1" x14ac:dyDescent="0.25">
      <c r="A145" s="148" t="s">
        <v>59</v>
      </c>
      <c r="B145" s="73">
        <f t="shared" si="22"/>
        <v>1</v>
      </c>
      <c r="C145" s="73">
        <f t="shared" si="22"/>
        <v>0.99999999999999978</v>
      </c>
      <c r="D145" s="73">
        <f t="shared" si="22"/>
        <v>1</v>
      </c>
      <c r="E145" s="73">
        <f t="shared" si="22"/>
        <v>1.0000000000000002</v>
      </c>
      <c r="F145" s="73">
        <f t="shared" si="22"/>
        <v>1</v>
      </c>
      <c r="G145" s="73">
        <f t="shared" si="22"/>
        <v>1</v>
      </c>
      <c r="H145" s="73">
        <f t="shared" si="22"/>
        <v>0.99999999999999944</v>
      </c>
      <c r="I145" s="73">
        <f t="shared" si="22"/>
        <v>1.0000000000000004</v>
      </c>
      <c r="J145" s="73">
        <f t="shared" si="22"/>
        <v>1.0000000000000002</v>
      </c>
      <c r="K145" s="73">
        <f t="shared" si="22"/>
        <v>1</v>
      </c>
      <c r="L145" s="73">
        <f t="shared" si="22"/>
        <v>1.0000000000000004</v>
      </c>
      <c r="M145" s="73">
        <f t="shared" si="22"/>
        <v>1.0000000000000002</v>
      </c>
      <c r="N145" s="73">
        <f t="shared" si="22"/>
        <v>0.99999999999999978</v>
      </c>
      <c r="O145" s="73">
        <f t="shared" si="22"/>
        <v>1.0000000000000002</v>
      </c>
      <c r="P145" s="73">
        <f t="shared" si="22"/>
        <v>0.99999999999999956</v>
      </c>
      <c r="Q145" s="73">
        <f t="shared" si="22"/>
        <v>1.0000000000000002</v>
      </c>
    </row>
    <row r="146" spans="1:17" ht="12" customHeight="1" x14ac:dyDescent="0.25">
      <c r="A146" s="158" t="s">
        <v>62</v>
      </c>
      <c r="B146" s="169">
        <f t="shared" si="22"/>
        <v>0.78589517840843448</v>
      </c>
      <c r="C146" s="169">
        <f t="shared" si="22"/>
        <v>0.79263158863282335</v>
      </c>
      <c r="D146" s="169">
        <f t="shared" si="22"/>
        <v>0.80257595414902494</v>
      </c>
      <c r="E146" s="169">
        <f t="shared" si="22"/>
        <v>0.80620308912230565</v>
      </c>
      <c r="F146" s="169">
        <f t="shared" si="22"/>
        <v>0.80903687689565507</v>
      </c>
      <c r="G146" s="169">
        <f t="shared" si="22"/>
        <v>0.81174127441199584</v>
      </c>
      <c r="H146" s="169">
        <f t="shared" si="22"/>
        <v>0.81252162000299899</v>
      </c>
      <c r="I146" s="169">
        <f t="shared" si="22"/>
        <v>0.81481882487951995</v>
      </c>
      <c r="J146" s="169">
        <f t="shared" si="22"/>
        <v>0.82202189247327861</v>
      </c>
      <c r="K146" s="169">
        <f t="shared" si="22"/>
        <v>0.82874337983613022</v>
      </c>
      <c r="L146" s="169">
        <f t="shared" si="22"/>
        <v>0.82924719823309834</v>
      </c>
      <c r="M146" s="169">
        <f t="shared" si="22"/>
        <v>0.83022772161106317</v>
      </c>
      <c r="N146" s="169">
        <f t="shared" si="22"/>
        <v>0.83273545486037215</v>
      </c>
      <c r="O146" s="169">
        <f t="shared" si="22"/>
        <v>0.83644573531083832</v>
      </c>
      <c r="P146" s="169">
        <f t="shared" si="22"/>
        <v>0.84245943769802201</v>
      </c>
      <c r="Q146" s="169">
        <f t="shared" ref="Q146" si="23">IF(Q127=0,"",Q127/Q108)</f>
        <v>0.83701856950101872</v>
      </c>
    </row>
    <row r="147" spans="1:17" ht="12" customHeight="1" x14ac:dyDescent="0.25">
      <c r="A147" s="23" t="s">
        <v>57</v>
      </c>
      <c r="B147" s="73">
        <f t="shared" ref="B147:Q148" si="24">IF(B128=0,"",B128/B109)</f>
        <v>0.42273553247886869</v>
      </c>
      <c r="C147" s="73">
        <f t="shared" si="24"/>
        <v>0.43845533827373645</v>
      </c>
      <c r="D147" s="73">
        <f t="shared" si="24"/>
        <v>0.44213444175764172</v>
      </c>
      <c r="E147" s="73">
        <f t="shared" si="24"/>
        <v>0.45720087263690196</v>
      </c>
      <c r="F147" s="73">
        <f t="shared" si="24"/>
        <v>0.46081714114929884</v>
      </c>
      <c r="G147" s="73">
        <f t="shared" si="24"/>
        <v>0.46325520499972567</v>
      </c>
      <c r="H147" s="73">
        <f t="shared" si="24"/>
        <v>0.46553229627923454</v>
      </c>
      <c r="I147" s="73">
        <f t="shared" si="24"/>
        <v>0.46761352980226739</v>
      </c>
      <c r="J147" s="73">
        <f t="shared" si="24"/>
        <v>0.46775084606000605</v>
      </c>
      <c r="K147" s="73">
        <f t="shared" si="24"/>
        <v>0.46803380077292162</v>
      </c>
      <c r="L147" s="73">
        <f t="shared" si="24"/>
        <v>0.4735390497200937</v>
      </c>
      <c r="M147" s="73">
        <f t="shared" si="24"/>
        <v>0.47788284749520749</v>
      </c>
      <c r="N147" s="73">
        <f t="shared" si="24"/>
        <v>0.47798083964437305</v>
      </c>
      <c r="O147" s="73">
        <f t="shared" si="24"/>
        <v>0.47808724633678179</v>
      </c>
      <c r="P147" s="73">
        <f t="shared" si="24"/>
        <v>0.47858326522601158</v>
      </c>
      <c r="Q147" s="73">
        <f t="shared" si="24"/>
        <v>0.48091280982086271</v>
      </c>
    </row>
    <row r="148" spans="1:17" ht="12" customHeight="1" x14ac:dyDescent="0.25">
      <c r="A148" s="29" t="s">
        <v>140</v>
      </c>
      <c r="B148" s="65">
        <f t="shared" si="24"/>
        <v>0.8064504681998752</v>
      </c>
      <c r="C148" s="65">
        <f t="shared" si="24"/>
        <v>0.81140671437746736</v>
      </c>
      <c r="D148" s="65">
        <f t="shared" si="24"/>
        <v>0.81677678897466188</v>
      </c>
      <c r="E148" s="65">
        <f t="shared" si="24"/>
        <v>0.82153382870383596</v>
      </c>
      <c r="F148" s="65">
        <f t="shared" si="24"/>
        <v>0.82615103595837991</v>
      </c>
      <c r="G148" s="65">
        <f t="shared" si="24"/>
        <v>0.83061179036115884</v>
      </c>
      <c r="H148" s="65">
        <f t="shared" si="24"/>
        <v>0.83478980465784192</v>
      </c>
      <c r="I148" s="65">
        <f t="shared" si="24"/>
        <v>0.83890489518371736</v>
      </c>
      <c r="J148" s="65">
        <f t="shared" si="24"/>
        <v>0.84319607182953016</v>
      </c>
      <c r="K148" s="65">
        <f t="shared" si="24"/>
        <v>0.84582892432600743</v>
      </c>
      <c r="L148" s="65">
        <f t="shared" si="24"/>
        <v>0.84833065798232343</v>
      </c>
      <c r="M148" s="65">
        <f t="shared" si="24"/>
        <v>0.85037068569036578</v>
      </c>
      <c r="N148" s="65">
        <f t="shared" si="24"/>
        <v>0.85208806639890511</v>
      </c>
      <c r="O148" s="65">
        <f t="shared" si="24"/>
        <v>0.85379613028955437</v>
      </c>
      <c r="P148" s="65">
        <f t="shared" si="24"/>
        <v>0.8554830608886248</v>
      </c>
      <c r="Q148" s="65">
        <f t="shared" si="24"/>
        <v>0.85690153404746883</v>
      </c>
    </row>
    <row r="150" spans="1:17" ht="12" customHeight="1" x14ac:dyDescent="0.25">
      <c r="A150" s="152" t="s">
        <v>121</v>
      </c>
      <c r="B150" s="168">
        <f>SUM(B151,B154,B156,B165)</f>
        <v>5.9299802816067251</v>
      </c>
      <c r="C150" s="168">
        <f t="shared" ref="C150:Q150" si="25">SUM(C151,C154,C156,C165)</f>
        <v>6.699188538370878</v>
      </c>
      <c r="D150" s="168">
        <f t="shared" si="25"/>
        <v>6.8281176616710972</v>
      </c>
      <c r="E150" s="168">
        <f t="shared" si="25"/>
        <v>7.3837249759997867</v>
      </c>
      <c r="F150" s="168">
        <f t="shared" si="25"/>
        <v>7.7003293427066479</v>
      </c>
      <c r="G150" s="168">
        <f t="shared" si="25"/>
        <v>8.1288115743275409</v>
      </c>
      <c r="H150" s="168">
        <f t="shared" si="25"/>
        <v>8.4381734887448427</v>
      </c>
      <c r="I150" s="168">
        <f t="shared" si="25"/>
        <v>8.6840111011854315</v>
      </c>
      <c r="J150" s="168">
        <f t="shared" si="25"/>
        <v>8.8203638420046477</v>
      </c>
      <c r="K150" s="168">
        <f t="shared" si="25"/>
        <v>9.1618142144264212</v>
      </c>
      <c r="L150" s="168">
        <f t="shared" si="25"/>
        <v>10.827879106022262</v>
      </c>
      <c r="M150" s="168">
        <f t="shared" si="25"/>
        <v>9.502256926643792</v>
      </c>
      <c r="N150" s="168">
        <f t="shared" si="25"/>
        <v>8.9231123598984485</v>
      </c>
      <c r="O150" s="168">
        <f t="shared" si="25"/>
        <v>8.3093600328309094</v>
      </c>
      <c r="P150" s="168">
        <f t="shared" si="25"/>
        <v>6.9020982136618967</v>
      </c>
      <c r="Q150" s="168">
        <f t="shared" si="25"/>
        <v>7.1527201593460799</v>
      </c>
    </row>
    <row r="151" spans="1:17" ht="12" customHeight="1" x14ac:dyDescent="0.25">
      <c r="A151" s="158" t="s">
        <v>65</v>
      </c>
      <c r="B151" s="157">
        <f>SUM(B152:B153)</f>
        <v>5.715746967959193</v>
      </c>
      <c r="C151" s="157">
        <f t="shared" ref="C151:Q151" si="26">SUM(C152:C153)</f>
        <v>6.4731960617315867</v>
      </c>
      <c r="D151" s="157">
        <f t="shared" si="26"/>
        <v>6.5894577024448475</v>
      </c>
      <c r="E151" s="157">
        <f t="shared" si="26"/>
        <v>7.1256083251120002</v>
      </c>
      <c r="F151" s="157">
        <f t="shared" si="26"/>
        <v>7.4228224305801298</v>
      </c>
      <c r="G151" s="157">
        <f t="shared" si="26"/>
        <v>7.8311391089740532</v>
      </c>
      <c r="H151" s="157">
        <f t="shared" si="26"/>
        <v>8.1183243177598339</v>
      </c>
      <c r="I151" s="157">
        <f t="shared" si="26"/>
        <v>8.3464105796639849</v>
      </c>
      <c r="J151" s="157">
        <f t="shared" si="26"/>
        <v>8.4708063663054318</v>
      </c>
      <c r="K151" s="157">
        <f t="shared" si="26"/>
        <v>8.8015456122657234</v>
      </c>
      <c r="L151" s="157">
        <f t="shared" si="26"/>
        <v>10.449283553060011</v>
      </c>
      <c r="M151" s="157">
        <f t="shared" si="26"/>
        <v>9.11841539831258</v>
      </c>
      <c r="N151" s="157">
        <f t="shared" si="26"/>
        <v>8.5528520672223056</v>
      </c>
      <c r="O151" s="157">
        <f t="shared" si="26"/>
        <v>7.9550936500507294</v>
      </c>
      <c r="P151" s="157">
        <f t="shared" si="26"/>
        <v>6.5707111969891283</v>
      </c>
      <c r="Q151" s="157">
        <f t="shared" si="26"/>
        <v>6.8276535023997615</v>
      </c>
    </row>
    <row r="152" spans="1:17" ht="12" customHeight="1" x14ac:dyDescent="0.25">
      <c r="A152" s="23" t="s">
        <v>84</v>
      </c>
      <c r="B152" s="156">
        <f>RES_hhdet_emi!B$26</f>
        <v>5.715746967959193</v>
      </c>
      <c r="C152" s="156">
        <f>RES_hhdet_emi!C$26</f>
        <v>6.4731960617315867</v>
      </c>
      <c r="D152" s="156">
        <f>RES_hhdet_emi!D$26</f>
        <v>6.5894577024448475</v>
      </c>
      <c r="E152" s="156">
        <f>RES_hhdet_emi!E$26</f>
        <v>7.1256083251120002</v>
      </c>
      <c r="F152" s="156">
        <f>RES_hhdet_emi!F$26</f>
        <v>7.4228224305801298</v>
      </c>
      <c r="G152" s="156">
        <f>RES_hhdet_emi!G$26</f>
        <v>7.8311391089740532</v>
      </c>
      <c r="H152" s="156">
        <f>RES_hhdet_emi!H$26</f>
        <v>8.1183243177598339</v>
      </c>
      <c r="I152" s="156">
        <f>RES_hhdet_emi!I$26</f>
        <v>8.3464105796639849</v>
      </c>
      <c r="J152" s="156">
        <f>RES_hhdet_emi!J$26</f>
        <v>8.4708063663054318</v>
      </c>
      <c r="K152" s="156">
        <f>RES_hhdet_emi!K$26</f>
        <v>8.8015456122657234</v>
      </c>
      <c r="L152" s="156">
        <f>RES_hhdet_emi!L$26</f>
        <v>10.449283553060011</v>
      </c>
      <c r="M152" s="156">
        <f>RES_hhdet_emi!M$26</f>
        <v>9.11841539831258</v>
      </c>
      <c r="N152" s="156">
        <f>RES_hhdet_emi!N$26</f>
        <v>8.5528520672223056</v>
      </c>
      <c r="O152" s="156">
        <f>RES_hhdet_emi!O$26</f>
        <v>7.9550936500507294</v>
      </c>
      <c r="P152" s="156">
        <f>RES_hhdet_emi!P$26</f>
        <v>6.5707111969891283</v>
      </c>
      <c r="Q152" s="156">
        <f>RES_hhdet_emi!Q$26</f>
        <v>6.8276535023997615</v>
      </c>
    </row>
    <row r="153" spans="1:17" ht="12" customHeight="1" x14ac:dyDescent="0.25">
      <c r="A153" s="23" t="s">
        <v>60</v>
      </c>
      <c r="B153" s="156">
        <f>RES_hhdet_emi!B$27</f>
        <v>0</v>
      </c>
      <c r="C153" s="156">
        <f>RES_hhdet_emi!C$27</f>
        <v>0</v>
      </c>
      <c r="D153" s="156">
        <f>RES_hhdet_emi!D$27</f>
        <v>0</v>
      </c>
      <c r="E153" s="156">
        <f>RES_hhdet_emi!E$27</f>
        <v>0</v>
      </c>
      <c r="F153" s="156">
        <f>RES_hhdet_emi!F$27</f>
        <v>0</v>
      </c>
      <c r="G153" s="156">
        <f>RES_hhdet_emi!G$27</f>
        <v>0</v>
      </c>
      <c r="H153" s="156">
        <f>RES_hhdet_emi!H$27</f>
        <v>0</v>
      </c>
      <c r="I153" s="156">
        <f>RES_hhdet_emi!I$27</f>
        <v>0</v>
      </c>
      <c r="J153" s="156">
        <f>RES_hhdet_emi!J$27</f>
        <v>0</v>
      </c>
      <c r="K153" s="156">
        <f>RES_hhdet_emi!K$27</f>
        <v>0</v>
      </c>
      <c r="L153" s="156">
        <f>RES_hhdet_emi!L$27</f>
        <v>0</v>
      </c>
      <c r="M153" s="156">
        <f>RES_hhdet_emi!M$27</f>
        <v>0</v>
      </c>
      <c r="N153" s="156">
        <f>RES_hhdet_emi!N$27</f>
        <v>0</v>
      </c>
      <c r="O153" s="156">
        <f>RES_hhdet_emi!O$27</f>
        <v>0</v>
      </c>
      <c r="P153" s="156">
        <f>RES_hhdet_emi!P$27</f>
        <v>0</v>
      </c>
      <c r="Q153" s="156">
        <f>RES_hhdet_emi!Q$27</f>
        <v>0</v>
      </c>
    </row>
    <row r="154" spans="1:17" ht="12" customHeight="1" x14ac:dyDescent="0.25">
      <c r="A154" s="158" t="s">
        <v>112</v>
      </c>
      <c r="B154" s="157">
        <f>B155</f>
        <v>0</v>
      </c>
      <c r="C154" s="157">
        <f t="shared" ref="C154:Q154" si="27">C155</f>
        <v>0</v>
      </c>
      <c r="D154" s="157">
        <f t="shared" si="27"/>
        <v>0</v>
      </c>
      <c r="E154" s="157">
        <f t="shared" si="27"/>
        <v>0</v>
      </c>
      <c r="F154" s="157">
        <f t="shared" si="27"/>
        <v>0</v>
      </c>
      <c r="G154" s="157">
        <f t="shared" si="27"/>
        <v>0</v>
      </c>
      <c r="H154" s="157">
        <f t="shared" si="27"/>
        <v>0</v>
      </c>
      <c r="I154" s="157">
        <f t="shared" si="27"/>
        <v>0</v>
      </c>
      <c r="J154" s="157">
        <f t="shared" si="27"/>
        <v>0</v>
      </c>
      <c r="K154" s="157">
        <f t="shared" si="27"/>
        <v>0</v>
      </c>
      <c r="L154" s="157">
        <f t="shared" si="27"/>
        <v>0</v>
      </c>
      <c r="M154" s="157">
        <f t="shared" si="27"/>
        <v>0</v>
      </c>
      <c r="N154" s="157">
        <f t="shared" si="27"/>
        <v>0</v>
      </c>
      <c r="O154" s="157">
        <f t="shared" si="27"/>
        <v>0</v>
      </c>
      <c r="P154" s="157">
        <f t="shared" si="27"/>
        <v>0</v>
      </c>
      <c r="Q154" s="157">
        <f t="shared" si="27"/>
        <v>0</v>
      </c>
    </row>
    <row r="155" spans="1:17" ht="12" customHeight="1" x14ac:dyDescent="0.25">
      <c r="A155" s="23" t="s">
        <v>60</v>
      </c>
      <c r="B155" s="156">
        <f>RES_hhdet_emi!B$29</f>
        <v>0</v>
      </c>
      <c r="C155" s="156">
        <f>RES_hhdet_emi!C$29</f>
        <v>0</v>
      </c>
      <c r="D155" s="156">
        <f>RES_hhdet_emi!D$29</f>
        <v>0</v>
      </c>
      <c r="E155" s="156">
        <f>RES_hhdet_emi!E$29</f>
        <v>0</v>
      </c>
      <c r="F155" s="156">
        <f>RES_hhdet_emi!F$29</f>
        <v>0</v>
      </c>
      <c r="G155" s="156">
        <f>RES_hhdet_emi!G$29</f>
        <v>0</v>
      </c>
      <c r="H155" s="156">
        <f>RES_hhdet_emi!H$29</f>
        <v>0</v>
      </c>
      <c r="I155" s="156">
        <f>RES_hhdet_emi!I$29</f>
        <v>0</v>
      </c>
      <c r="J155" s="156">
        <f>RES_hhdet_emi!J$29</f>
        <v>0</v>
      </c>
      <c r="K155" s="156">
        <f>RES_hhdet_emi!K$29</f>
        <v>0</v>
      </c>
      <c r="L155" s="156">
        <f>RES_hhdet_emi!L$29</f>
        <v>0</v>
      </c>
      <c r="M155" s="156">
        <f>RES_hhdet_emi!M$29</f>
        <v>0</v>
      </c>
      <c r="N155" s="156">
        <f>RES_hhdet_emi!N$29</f>
        <v>0</v>
      </c>
      <c r="O155" s="156">
        <f>RES_hhdet_emi!O$29</f>
        <v>0</v>
      </c>
      <c r="P155" s="156">
        <f>RES_hhdet_emi!P$29</f>
        <v>0</v>
      </c>
      <c r="Q155" s="156">
        <f>RES_hhdet_emi!Q$29</f>
        <v>0</v>
      </c>
    </row>
    <row r="156" spans="1:17" ht="12" customHeight="1" x14ac:dyDescent="0.25">
      <c r="A156" s="158" t="s">
        <v>63</v>
      </c>
      <c r="B156" s="157">
        <f>SUM(B157:B158,B161:B162)</f>
        <v>0.19333959863396222</v>
      </c>
      <c r="C156" s="157">
        <f t="shared" ref="C156:Q156" si="28">SUM(C157:C158,C161:C162)</f>
        <v>0.20582418539052871</v>
      </c>
      <c r="D156" s="157">
        <f t="shared" si="28"/>
        <v>0.22243796942652541</v>
      </c>
      <c r="E156" s="157">
        <f t="shared" si="28"/>
        <v>0.23893587300131541</v>
      </c>
      <c r="F156" s="157">
        <f t="shared" si="28"/>
        <v>0.25465769178655606</v>
      </c>
      <c r="G156" s="157">
        <f t="shared" si="28"/>
        <v>0.27078372871688722</v>
      </c>
      <c r="H156" s="157">
        <f t="shared" si="28"/>
        <v>0.28560283215323978</v>
      </c>
      <c r="I156" s="157">
        <f t="shared" si="28"/>
        <v>0.30001588615636277</v>
      </c>
      <c r="J156" s="157">
        <f t="shared" si="28"/>
        <v>0.31556442941643165</v>
      </c>
      <c r="K156" s="157">
        <f t="shared" si="28"/>
        <v>0.33212354263167859</v>
      </c>
      <c r="L156" s="157">
        <f t="shared" si="28"/>
        <v>0.34455271282320349</v>
      </c>
      <c r="M156" s="157">
        <f t="shared" si="28"/>
        <v>0.34760365340809157</v>
      </c>
      <c r="N156" s="157">
        <f t="shared" si="28"/>
        <v>0.33753364805172104</v>
      </c>
      <c r="O156" s="157">
        <f t="shared" si="28"/>
        <v>0.32488318715518349</v>
      </c>
      <c r="P156" s="157">
        <f t="shared" si="28"/>
        <v>0.31058475036898492</v>
      </c>
      <c r="Q156" s="157">
        <f t="shared" si="28"/>
        <v>0.29408102843468736</v>
      </c>
    </row>
    <row r="157" spans="1:17" ht="12" customHeight="1" x14ac:dyDescent="0.25">
      <c r="A157" s="167" t="s">
        <v>169</v>
      </c>
      <c r="B157" s="132">
        <f>RES_hhdet_emi!B$31</f>
        <v>0.18790037718901695</v>
      </c>
      <c r="C157" s="132">
        <f>RES_hhdet_emi!C$31</f>
        <v>0.19993918302232447</v>
      </c>
      <c r="D157" s="132">
        <f>RES_hhdet_emi!D$31</f>
        <v>0.21614009426601563</v>
      </c>
      <c r="E157" s="132">
        <f>RES_hhdet_emi!E$31</f>
        <v>0.23220632659366464</v>
      </c>
      <c r="F157" s="132">
        <f>RES_hhdet_emi!F$31</f>
        <v>0.24705596964367374</v>
      </c>
      <c r="G157" s="132">
        <f>RES_hhdet_emi!G$31</f>
        <v>0.26232851220771303</v>
      </c>
      <c r="H157" s="132">
        <f>RES_hhdet_emi!H$31</f>
        <v>0.27584810011547745</v>
      </c>
      <c r="I157" s="132">
        <f>RES_hhdet_emi!I$31</f>
        <v>0.28894099778901949</v>
      </c>
      <c r="J157" s="132">
        <f>RES_hhdet_emi!J$31</f>
        <v>0.30368419137424479</v>
      </c>
      <c r="K157" s="132">
        <f>RES_hhdet_emi!K$31</f>
        <v>0.31853191811684595</v>
      </c>
      <c r="L157" s="132">
        <f>RES_hhdet_emi!L$31</f>
        <v>0.32960548723910454</v>
      </c>
      <c r="M157" s="132">
        <f>RES_hhdet_emi!M$31</f>
        <v>0.33224264412930965</v>
      </c>
      <c r="N157" s="132">
        <f>RES_hhdet_emi!N$31</f>
        <v>0.32215641939382983</v>
      </c>
      <c r="O157" s="132">
        <f>RES_hhdet_emi!O$31</f>
        <v>0.31000701175870859</v>
      </c>
      <c r="P157" s="132">
        <f>RES_hhdet_emi!P$31</f>
        <v>0.29589284851560588</v>
      </c>
      <c r="Q157" s="132">
        <f>RES_hhdet_emi!Q$31</f>
        <v>0.27956143340666567</v>
      </c>
    </row>
    <row r="158" spans="1:17" ht="12" customHeight="1" x14ac:dyDescent="0.25">
      <c r="A158" s="167" t="s">
        <v>168</v>
      </c>
      <c r="B158" s="132">
        <f>SUM(B159:B160)</f>
        <v>5.4392214449452709E-3</v>
      </c>
      <c r="C158" s="132">
        <f t="shared" ref="C158:Q158" si="29">SUM(C159:C160)</f>
        <v>5.8850023682042321E-3</v>
      </c>
      <c r="D158" s="132">
        <f t="shared" si="29"/>
        <v>6.2978751605097796E-3</v>
      </c>
      <c r="E158" s="132">
        <f t="shared" si="29"/>
        <v>6.729546407650785E-3</v>
      </c>
      <c r="F158" s="132">
        <f t="shared" si="29"/>
        <v>7.6017221428823153E-3</v>
      </c>
      <c r="G158" s="132">
        <f t="shared" si="29"/>
        <v>8.4552165091741731E-3</v>
      </c>
      <c r="H158" s="132">
        <f t="shared" si="29"/>
        <v>9.7547320377623543E-3</v>
      </c>
      <c r="I158" s="132">
        <f t="shared" si="29"/>
        <v>1.1074888367343253E-2</v>
      </c>
      <c r="J158" s="132">
        <f t="shared" si="29"/>
        <v>1.188023804218687E-2</v>
      </c>
      <c r="K158" s="132">
        <f t="shared" si="29"/>
        <v>1.3591624514832623E-2</v>
      </c>
      <c r="L158" s="132">
        <f t="shared" si="29"/>
        <v>1.4947225584098939E-2</v>
      </c>
      <c r="M158" s="132">
        <f t="shared" si="29"/>
        <v>1.5361009278781906E-2</v>
      </c>
      <c r="N158" s="132">
        <f t="shared" si="29"/>
        <v>1.537722865789121E-2</v>
      </c>
      <c r="O158" s="132">
        <f t="shared" si="29"/>
        <v>1.4876175396474921E-2</v>
      </c>
      <c r="P158" s="132">
        <f t="shared" si="29"/>
        <v>1.4691901853379055E-2</v>
      </c>
      <c r="Q158" s="132">
        <f t="shared" si="29"/>
        <v>1.4519595028021711E-2</v>
      </c>
    </row>
    <row r="159" spans="1:17" ht="12" customHeight="1" x14ac:dyDescent="0.25">
      <c r="A159" s="166" t="s">
        <v>57</v>
      </c>
      <c r="B159" s="165">
        <f>RES_hhdet_emi!B$33</f>
        <v>5.4392214449452709E-3</v>
      </c>
      <c r="C159" s="165">
        <f>RES_hhdet_emi!C$33</f>
        <v>5.8850023682042321E-3</v>
      </c>
      <c r="D159" s="165">
        <f>RES_hhdet_emi!D$33</f>
        <v>6.2978751605097796E-3</v>
      </c>
      <c r="E159" s="165">
        <f>RES_hhdet_emi!E$33</f>
        <v>6.729546407650785E-3</v>
      </c>
      <c r="F159" s="165">
        <f>RES_hhdet_emi!F$33</f>
        <v>7.6017221428823153E-3</v>
      </c>
      <c r="G159" s="165">
        <f>RES_hhdet_emi!G$33</f>
        <v>8.4552165091741731E-3</v>
      </c>
      <c r="H159" s="165">
        <f>RES_hhdet_emi!H$33</f>
        <v>9.7547320377623543E-3</v>
      </c>
      <c r="I159" s="165">
        <f>RES_hhdet_emi!I$33</f>
        <v>1.1074888367343253E-2</v>
      </c>
      <c r="J159" s="165">
        <f>RES_hhdet_emi!J$33</f>
        <v>1.188023804218687E-2</v>
      </c>
      <c r="K159" s="165">
        <f>RES_hhdet_emi!K$33</f>
        <v>1.3591624514832623E-2</v>
      </c>
      <c r="L159" s="165">
        <f>RES_hhdet_emi!L$33</f>
        <v>1.4947225584098939E-2</v>
      </c>
      <c r="M159" s="165">
        <f>RES_hhdet_emi!M$33</f>
        <v>1.5361009278781906E-2</v>
      </c>
      <c r="N159" s="165">
        <f>RES_hhdet_emi!N$33</f>
        <v>1.537722865789121E-2</v>
      </c>
      <c r="O159" s="165">
        <f>RES_hhdet_emi!O$33</f>
        <v>1.4876175396474921E-2</v>
      </c>
      <c r="P159" s="165">
        <f>RES_hhdet_emi!P$33</f>
        <v>1.4691901853379055E-2</v>
      </c>
      <c r="Q159" s="165">
        <f>RES_hhdet_emi!Q$33</f>
        <v>1.4519595028021711E-2</v>
      </c>
    </row>
    <row r="160" spans="1:17" ht="12" customHeight="1" x14ac:dyDescent="0.25">
      <c r="A160" s="147" t="s">
        <v>59</v>
      </c>
      <c r="B160" s="164">
        <f>RES_hhdet_emi!B$34</f>
        <v>0</v>
      </c>
      <c r="C160" s="164">
        <f>RES_hhdet_emi!C$34</f>
        <v>0</v>
      </c>
      <c r="D160" s="164">
        <f>RES_hhdet_emi!D$34</f>
        <v>0</v>
      </c>
      <c r="E160" s="164">
        <f>RES_hhdet_emi!E$34</f>
        <v>0</v>
      </c>
      <c r="F160" s="164">
        <f>RES_hhdet_emi!F$34</f>
        <v>0</v>
      </c>
      <c r="G160" s="164">
        <f>RES_hhdet_emi!G$34</f>
        <v>0</v>
      </c>
      <c r="H160" s="164">
        <f>RES_hhdet_emi!H$34</f>
        <v>0</v>
      </c>
      <c r="I160" s="164">
        <f>RES_hhdet_emi!I$34</f>
        <v>0</v>
      </c>
      <c r="J160" s="164">
        <f>RES_hhdet_emi!J$34</f>
        <v>0</v>
      </c>
      <c r="K160" s="164">
        <f>RES_hhdet_emi!K$34</f>
        <v>0</v>
      </c>
      <c r="L160" s="164">
        <f>RES_hhdet_emi!L$34</f>
        <v>0</v>
      </c>
      <c r="M160" s="164">
        <f>RES_hhdet_emi!M$34</f>
        <v>0</v>
      </c>
      <c r="N160" s="164">
        <f>RES_hhdet_emi!N$34</f>
        <v>0</v>
      </c>
      <c r="O160" s="164">
        <f>RES_hhdet_emi!O$34</f>
        <v>0</v>
      </c>
      <c r="P160" s="164">
        <f>RES_hhdet_emi!P$34</f>
        <v>0</v>
      </c>
      <c r="Q160" s="164">
        <f>RES_hhdet_emi!Q$34</f>
        <v>0</v>
      </c>
    </row>
    <row r="161" spans="1:17" ht="12" customHeight="1" x14ac:dyDescent="0.25">
      <c r="A161" s="163" t="s">
        <v>142</v>
      </c>
      <c r="B161" s="162">
        <f>RES_hhdet_emi!B$35</f>
        <v>0</v>
      </c>
      <c r="C161" s="162">
        <f>RES_hhdet_emi!C$35</f>
        <v>0</v>
      </c>
      <c r="D161" s="162">
        <f>RES_hhdet_emi!D$35</f>
        <v>0</v>
      </c>
      <c r="E161" s="162">
        <f>RES_hhdet_emi!E$35</f>
        <v>0</v>
      </c>
      <c r="F161" s="162">
        <f>RES_hhdet_emi!F$35</f>
        <v>0</v>
      </c>
      <c r="G161" s="162">
        <f>RES_hhdet_emi!G$35</f>
        <v>0</v>
      </c>
      <c r="H161" s="162">
        <f>RES_hhdet_emi!H$35</f>
        <v>0</v>
      </c>
      <c r="I161" s="162">
        <f>RES_hhdet_emi!I$35</f>
        <v>0</v>
      </c>
      <c r="J161" s="162">
        <f>RES_hhdet_emi!J$35</f>
        <v>0</v>
      </c>
      <c r="K161" s="162">
        <f>RES_hhdet_emi!K$35</f>
        <v>0</v>
      </c>
      <c r="L161" s="162">
        <f>RES_hhdet_emi!L$35</f>
        <v>0</v>
      </c>
      <c r="M161" s="162">
        <f>RES_hhdet_emi!M$35</f>
        <v>0</v>
      </c>
      <c r="N161" s="162">
        <f>RES_hhdet_emi!N$35</f>
        <v>0</v>
      </c>
      <c r="O161" s="162">
        <f>RES_hhdet_emi!O$35</f>
        <v>0</v>
      </c>
      <c r="P161" s="162">
        <f>RES_hhdet_emi!P$35</f>
        <v>0</v>
      </c>
      <c r="Q161" s="162">
        <f>RES_hhdet_emi!Q$35</f>
        <v>0</v>
      </c>
    </row>
    <row r="162" spans="1:17" ht="12" customHeight="1" x14ac:dyDescent="0.25">
      <c r="A162" s="161" t="s">
        <v>141</v>
      </c>
      <c r="B162" s="160">
        <f>SUM(B163:B164)</f>
        <v>0</v>
      </c>
      <c r="C162" s="160">
        <f t="shared" ref="C162:Q162" si="30">SUM(C163:C164)</f>
        <v>0</v>
      </c>
      <c r="D162" s="160">
        <f t="shared" si="30"/>
        <v>0</v>
      </c>
      <c r="E162" s="160">
        <f t="shared" si="30"/>
        <v>0</v>
      </c>
      <c r="F162" s="160">
        <f t="shared" si="30"/>
        <v>0</v>
      </c>
      <c r="G162" s="160">
        <f t="shared" si="30"/>
        <v>0</v>
      </c>
      <c r="H162" s="160">
        <f t="shared" si="30"/>
        <v>0</v>
      </c>
      <c r="I162" s="160">
        <f t="shared" si="30"/>
        <v>0</v>
      </c>
      <c r="J162" s="160">
        <f t="shared" si="30"/>
        <v>0</v>
      </c>
      <c r="K162" s="160">
        <f t="shared" si="30"/>
        <v>0</v>
      </c>
      <c r="L162" s="160">
        <f t="shared" si="30"/>
        <v>0</v>
      </c>
      <c r="M162" s="160">
        <f t="shared" si="30"/>
        <v>0</v>
      </c>
      <c r="N162" s="160">
        <f t="shared" si="30"/>
        <v>0</v>
      </c>
      <c r="O162" s="160">
        <f t="shared" si="30"/>
        <v>0</v>
      </c>
      <c r="P162" s="160">
        <f t="shared" si="30"/>
        <v>0</v>
      </c>
      <c r="Q162" s="160">
        <f t="shared" si="30"/>
        <v>0</v>
      </c>
    </row>
    <row r="163" spans="1:17" ht="12" customHeight="1" x14ac:dyDescent="0.25">
      <c r="A163" s="148" t="s">
        <v>60</v>
      </c>
      <c r="B163" s="156">
        <f>RES_hhdet_emi!B$37</f>
        <v>0</v>
      </c>
      <c r="C163" s="156">
        <f>RES_hhdet_emi!C$37</f>
        <v>0</v>
      </c>
      <c r="D163" s="156">
        <f>RES_hhdet_emi!D$37</f>
        <v>0</v>
      </c>
      <c r="E163" s="156">
        <f>RES_hhdet_emi!E$37</f>
        <v>0</v>
      </c>
      <c r="F163" s="156">
        <f>RES_hhdet_emi!F$37</f>
        <v>0</v>
      </c>
      <c r="G163" s="156">
        <f>RES_hhdet_emi!G$37</f>
        <v>0</v>
      </c>
      <c r="H163" s="156">
        <f>RES_hhdet_emi!H$37</f>
        <v>0</v>
      </c>
      <c r="I163" s="156">
        <f>RES_hhdet_emi!I$37</f>
        <v>0</v>
      </c>
      <c r="J163" s="156">
        <f>RES_hhdet_emi!J$37</f>
        <v>0</v>
      </c>
      <c r="K163" s="156">
        <f>RES_hhdet_emi!K$37</f>
        <v>0</v>
      </c>
      <c r="L163" s="156">
        <f>RES_hhdet_emi!L$37</f>
        <v>0</v>
      </c>
      <c r="M163" s="156">
        <f>RES_hhdet_emi!M$37</f>
        <v>0</v>
      </c>
      <c r="N163" s="156">
        <f>RES_hhdet_emi!N$37</f>
        <v>0</v>
      </c>
      <c r="O163" s="156">
        <f>RES_hhdet_emi!O$37</f>
        <v>0</v>
      </c>
      <c r="P163" s="156">
        <f>RES_hhdet_emi!P$37</f>
        <v>0</v>
      </c>
      <c r="Q163" s="156">
        <f>RES_hhdet_emi!Q$37</f>
        <v>0</v>
      </c>
    </row>
    <row r="164" spans="1:17" ht="12" customHeight="1" x14ac:dyDescent="0.25">
      <c r="A164" s="148" t="s">
        <v>59</v>
      </c>
      <c r="B164" s="156">
        <f>RES_hhdet_emi!B$38</f>
        <v>0</v>
      </c>
      <c r="C164" s="156">
        <f>RES_hhdet_emi!C$38</f>
        <v>0</v>
      </c>
      <c r="D164" s="156">
        <f>RES_hhdet_emi!D$38</f>
        <v>0</v>
      </c>
      <c r="E164" s="156">
        <f>RES_hhdet_emi!E$38</f>
        <v>0</v>
      </c>
      <c r="F164" s="156">
        <f>RES_hhdet_emi!F$38</f>
        <v>0</v>
      </c>
      <c r="G164" s="156">
        <f>RES_hhdet_emi!G$38</f>
        <v>0</v>
      </c>
      <c r="H164" s="156">
        <f>RES_hhdet_emi!H$38</f>
        <v>0</v>
      </c>
      <c r="I164" s="156">
        <f>RES_hhdet_emi!I$38</f>
        <v>0</v>
      </c>
      <c r="J164" s="156">
        <f>RES_hhdet_emi!J$38</f>
        <v>0</v>
      </c>
      <c r="K164" s="156">
        <f>RES_hhdet_emi!K$38</f>
        <v>0</v>
      </c>
      <c r="L164" s="156">
        <f>RES_hhdet_emi!L$38</f>
        <v>0</v>
      </c>
      <c r="M164" s="156">
        <f>RES_hhdet_emi!M$38</f>
        <v>0</v>
      </c>
      <c r="N164" s="156">
        <f>RES_hhdet_emi!N$38</f>
        <v>0</v>
      </c>
      <c r="O164" s="156">
        <f>RES_hhdet_emi!O$38</f>
        <v>0</v>
      </c>
      <c r="P164" s="156">
        <f>RES_hhdet_emi!P$38</f>
        <v>0</v>
      </c>
      <c r="Q164" s="156">
        <f>RES_hhdet_emi!Q$38</f>
        <v>0</v>
      </c>
    </row>
    <row r="165" spans="1:17" ht="12" customHeight="1" x14ac:dyDescent="0.25">
      <c r="A165" s="158" t="s">
        <v>62</v>
      </c>
      <c r="B165" s="157">
        <f>SUM(B166:B167)</f>
        <v>2.0893715013570364E-2</v>
      </c>
      <c r="C165" s="157">
        <f t="shared" ref="C165:Q165" si="31">SUM(C166:C167)</f>
        <v>2.0168291248762796E-2</v>
      </c>
      <c r="D165" s="157">
        <f t="shared" si="31"/>
        <v>1.6221989799724525E-2</v>
      </c>
      <c r="E165" s="157">
        <f t="shared" si="31"/>
        <v>1.9180777886471604E-2</v>
      </c>
      <c r="F165" s="157">
        <f t="shared" si="31"/>
        <v>2.2849220339962225E-2</v>
      </c>
      <c r="G165" s="157">
        <f t="shared" si="31"/>
        <v>2.6888736636600824E-2</v>
      </c>
      <c r="H165" s="157">
        <f t="shared" si="31"/>
        <v>3.4246338831769293E-2</v>
      </c>
      <c r="I165" s="157">
        <f t="shared" si="31"/>
        <v>3.7584635365083642E-2</v>
      </c>
      <c r="J165" s="157">
        <f t="shared" si="31"/>
        <v>3.3993046282785037E-2</v>
      </c>
      <c r="K165" s="157">
        <f t="shared" si="31"/>
        <v>2.8145059529018385E-2</v>
      </c>
      <c r="L165" s="157">
        <f t="shared" si="31"/>
        <v>3.4042840139047945E-2</v>
      </c>
      <c r="M165" s="157">
        <f t="shared" si="31"/>
        <v>3.6237874923120285E-2</v>
      </c>
      <c r="N165" s="157">
        <f t="shared" si="31"/>
        <v>3.2726644624421021E-2</v>
      </c>
      <c r="O165" s="157">
        <f t="shared" si="31"/>
        <v>2.9383195624996934E-2</v>
      </c>
      <c r="P165" s="157">
        <f t="shared" si="31"/>
        <v>2.0802266303783228E-2</v>
      </c>
      <c r="Q165" s="157">
        <f t="shared" si="31"/>
        <v>3.0985628511630919E-2</v>
      </c>
    </row>
    <row r="166" spans="1:17" ht="12" customHeight="1" x14ac:dyDescent="0.25">
      <c r="A166" s="23" t="s">
        <v>57</v>
      </c>
      <c r="B166" s="156">
        <f>RES_hhdet_emi!B$40</f>
        <v>2.0893715013570364E-2</v>
      </c>
      <c r="C166" s="156">
        <f>RES_hhdet_emi!C$40</f>
        <v>2.0168291248762796E-2</v>
      </c>
      <c r="D166" s="156">
        <f>RES_hhdet_emi!D$40</f>
        <v>1.6221989799724525E-2</v>
      </c>
      <c r="E166" s="156">
        <f>RES_hhdet_emi!E$40</f>
        <v>1.9180777886471604E-2</v>
      </c>
      <c r="F166" s="156">
        <f>RES_hhdet_emi!F$40</f>
        <v>2.2849220339962225E-2</v>
      </c>
      <c r="G166" s="156">
        <f>RES_hhdet_emi!G$40</f>
        <v>2.6888736636600824E-2</v>
      </c>
      <c r="H166" s="156">
        <f>RES_hhdet_emi!H$40</f>
        <v>3.4246338831769293E-2</v>
      </c>
      <c r="I166" s="156">
        <f>RES_hhdet_emi!I$40</f>
        <v>3.7584635365083642E-2</v>
      </c>
      <c r="J166" s="156">
        <f>RES_hhdet_emi!J$40</f>
        <v>3.3993046282785037E-2</v>
      </c>
      <c r="K166" s="156">
        <f>RES_hhdet_emi!K$40</f>
        <v>2.8145059529018385E-2</v>
      </c>
      <c r="L166" s="156">
        <f>RES_hhdet_emi!L$40</f>
        <v>3.4042840139047945E-2</v>
      </c>
      <c r="M166" s="156">
        <f>RES_hhdet_emi!M$40</f>
        <v>3.6237874923120285E-2</v>
      </c>
      <c r="N166" s="156">
        <f>RES_hhdet_emi!N$40</f>
        <v>3.2726644624421021E-2</v>
      </c>
      <c r="O166" s="156">
        <f>RES_hhdet_emi!O$40</f>
        <v>2.9383195624996934E-2</v>
      </c>
      <c r="P166" s="156">
        <f>RES_hhdet_emi!P$40</f>
        <v>2.0802266303783228E-2</v>
      </c>
      <c r="Q166" s="156">
        <f>RES_hhdet_emi!Q$40</f>
        <v>3.0985628511630919E-2</v>
      </c>
    </row>
    <row r="167" spans="1:17" ht="12" customHeight="1" x14ac:dyDescent="0.25">
      <c r="A167" s="29" t="s">
        <v>140</v>
      </c>
      <c r="B167" s="57">
        <f>RES_hhdet_emi!B$41</f>
        <v>0</v>
      </c>
      <c r="C167" s="57">
        <f>RES_hhdet_emi!C$41</f>
        <v>0</v>
      </c>
      <c r="D167" s="57">
        <f>RES_hhdet_emi!D$41</f>
        <v>0</v>
      </c>
      <c r="E167" s="57">
        <f>RES_hhdet_emi!E$41</f>
        <v>0</v>
      </c>
      <c r="F167" s="57">
        <f>RES_hhdet_emi!F$41</f>
        <v>0</v>
      </c>
      <c r="G167" s="57">
        <f>RES_hhdet_emi!G$41</f>
        <v>0</v>
      </c>
      <c r="H167" s="57">
        <f>RES_hhdet_emi!H$41</f>
        <v>0</v>
      </c>
      <c r="I167" s="57">
        <f>RES_hhdet_emi!I$41</f>
        <v>0</v>
      </c>
      <c r="J167" s="57">
        <f>RES_hhdet_emi!J$41</f>
        <v>0</v>
      </c>
      <c r="K167" s="57">
        <f>RES_hhdet_emi!K$41</f>
        <v>0</v>
      </c>
      <c r="L167" s="57">
        <f>RES_hhdet_emi!L$41</f>
        <v>0</v>
      </c>
      <c r="M167" s="57">
        <f>RES_hhdet_emi!M$41</f>
        <v>0</v>
      </c>
      <c r="N167" s="57">
        <f>RES_hhdet_emi!N$41</f>
        <v>0</v>
      </c>
      <c r="O167" s="57">
        <f>RES_hhdet_emi!O$41</f>
        <v>0</v>
      </c>
      <c r="P167" s="57">
        <f>RES_hhdet_emi!P$41</f>
        <v>0</v>
      </c>
      <c r="Q167" s="57">
        <f>RES_hhdet_emi!Q$41</f>
        <v>0</v>
      </c>
    </row>
    <row r="169" spans="1:17" ht="12" customHeight="1" x14ac:dyDescent="0.25">
      <c r="A169" s="152" t="s">
        <v>198</v>
      </c>
      <c r="B169" s="168">
        <f>SUM(B170,B173,B175,B184)</f>
        <v>18316.13927421287</v>
      </c>
      <c r="C169" s="168">
        <f t="shared" ref="C169:Q169" si="32">SUM(C170,C173,C175,C184)</f>
        <v>19195.405323401537</v>
      </c>
      <c r="D169" s="168">
        <f t="shared" si="32"/>
        <v>18382.60954735936</v>
      </c>
      <c r="E169" s="168">
        <f t="shared" si="32"/>
        <v>18656.561303582166</v>
      </c>
      <c r="F169" s="168">
        <f t="shared" si="32"/>
        <v>18440.858697480897</v>
      </c>
      <c r="G169" s="168">
        <f t="shared" si="32"/>
        <v>18467.341365353182</v>
      </c>
      <c r="H169" s="168">
        <f t="shared" si="32"/>
        <v>18470.057176950613</v>
      </c>
      <c r="I169" s="168">
        <f t="shared" si="32"/>
        <v>18168.192040528738</v>
      </c>
      <c r="J169" s="168">
        <f t="shared" si="32"/>
        <v>17700.461182951378</v>
      </c>
      <c r="K169" s="168">
        <f t="shared" si="32"/>
        <v>17547.381304027207</v>
      </c>
      <c r="L169" s="168">
        <f t="shared" si="32"/>
        <v>19998.911581254451</v>
      </c>
      <c r="M169" s="168">
        <f t="shared" si="32"/>
        <v>18069.616544642213</v>
      </c>
      <c r="N169" s="168">
        <f t="shared" si="32"/>
        <v>17836.872646855194</v>
      </c>
      <c r="O169" s="168">
        <f t="shared" si="32"/>
        <v>17940.127062578515</v>
      </c>
      <c r="P169" s="168">
        <f t="shared" si="32"/>
        <v>16122.46303978946</v>
      </c>
      <c r="Q169" s="168">
        <f t="shared" si="32"/>
        <v>17471.764403406531</v>
      </c>
    </row>
    <row r="170" spans="1:17" ht="12" customHeight="1" x14ac:dyDescent="0.25">
      <c r="A170" s="158" t="s">
        <v>65</v>
      </c>
      <c r="B170" s="157">
        <f>SUM(B171:B172)</f>
        <v>14346.667164300596</v>
      </c>
      <c r="C170" s="157">
        <f t="shared" ref="C170:Q170" si="33">SUM(C171:C172)</f>
        <v>15329.270785981156</v>
      </c>
      <c r="D170" s="157">
        <f t="shared" si="33"/>
        <v>14554.572087224706</v>
      </c>
      <c r="E170" s="157">
        <f t="shared" si="33"/>
        <v>14821.516075642472</v>
      </c>
      <c r="F170" s="157">
        <f t="shared" si="33"/>
        <v>14591.578477432384</v>
      </c>
      <c r="G170" s="157">
        <f t="shared" si="33"/>
        <v>14590.359700006235</v>
      </c>
      <c r="H170" s="157">
        <f t="shared" si="33"/>
        <v>14495.594116096116</v>
      </c>
      <c r="I170" s="157">
        <f t="shared" si="33"/>
        <v>14280.909314640983</v>
      </c>
      <c r="J170" s="157">
        <f t="shared" si="33"/>
        <v>13851.330336415043</v>
      </c>
      <c r="K170" s="157">
        <f t="shared" si="33"/>
        <v>13745.027921386285</v>
      </c>
      <c r="L170" s="157">
        <f t="shared" si="33"/>
        <v>16009.501927691435</v>
      </c>
      <c r="M170" s="157">
        <f t="shared" si="33"/>
        <v>14072.092602918165</v>
      </c>
      <c r="N170" s="157">
        <f t="shared" si="33"/>
        <v>13847.58453684338</v>
      </c>
      <c r="O170" s="157">
        <f t="shared" si="33"/>
        <v>13709.230216552522</v>
      </c>
      <c r="P170" s="157">
        <f t="shared" si="33"/>
        <v>11948.472231744054</v>
      </c>
      <c r="Q170" s="157">
        <f t="shared" si="33"/>
        <v>13191.942205705353</v>
      </c>
    </row>
    <row r="171" spans="1:17" ht="12" customHeight="1" x14ac:dyDescent="0.25">
      <c r="A171" s="23" t="s">
        <v>84</v>
      </c>
      <c r="B171" s="156">
        <f>IF(B95=0,0,B95/0.086*1000000/B$7)</f>
        <v>14093.691088209485</v>
      </c>
      <c r="C171" s="156">
        <f t="shared" ref="C171:Q172" si="34">IF(C95=0,0,C95/0.086*1000000/C$7)</f>
        <v>15130.678912859119</v>
      </c>
      <c r="D171" s="156">
        <f t="shared" si="34"/>
        <v>14364.923902444327</v>
      </c>
      <c r="E171" s="156">
        <f t="shared" si="34"/>
        <v>14621.254083444137</v>
      </c>
      <c r="F171" s="156">
        <f t="shared" si="34"/>
        <v>14373.403241089258</v>
      </c>
      <c r="G171" s="156">
        <f t="shared" si="34"/>
        <v>14349.669864861544</v>
      </c>
      <c r="H171" s="156">
        <f t="shared" si="34"/>
        <v>14196.234197646187</v>
      </c>
      <c r="I171" s="156">
        <f t="shared" si="34"/>
        <v>14037.378046959739</v>
      </c>
      <c r="J171" s="156">
        <f t="shared" si="34"/>
        <v>13641.907381481116</v>
      </c>
      <c r="K171" s="156">
        <f t="shared" si="34"/>
        <v>13573.596948503693</v>
      </c>
      <c r="L171" s="156">
        <f t="shared" si="34"/>
        <v>15788.323040590571</v>
      </c>
      <c r="M171" s="156">
        <f t="shared" si="34"/>
        <v>13848.762453142672</v>
      </c>
      <c r="N171" s="156">
        <f t="shared" si="34"/>
        <v>13619.554306177555</v>
      </c>
      <c r="O171" s="156">
        <f t="shared" si="34"/>
        <v>13343.551618037922</v>
      </c>
      <c r="P171" s="156">
        <f t="shared" si="34"/>
        <v>11563.482868564841</v>
      </c>
      <c r="Q171" s="156">
        <f t="shared" si="34"/>
        <v>12733.548417201433</v>
      </c>
    </row>
    <row r="172" spans="1:17" ht="12" customHeight="1" x14ac:dyDescent="0.25">
      <c r="A172" s="23" t="s">
        <v>60</v>
      </c>
      <c r="B172" s="156">
        <f>IF(B96=0,0,B96/0.086*1000000/B$7)</f>
        <v>252.9760760911102</v>
      </c>
      <c r="C172" s="156">
        <f t="shared" si="34"/>
        <v>198.59187312203639</v>
      </c>
      <c r="D172" s="156">
        <f t="shared" si="34"/>
        <v>189.64818478037972</v>
      </c>
      <c r="E172" s="156">
        <f t="shared" si="34"/>
        <v>200.26199219833464</v>
      </c>
      <c r="F172" s="156">
        <f t="shared" si="34"/>
        <v>218.17523634312664</v>
      </c>
      <c r="G172" s="156">
        <f t="shared" si="34"/>
        <v>240.68983514469005</v>
      </c>
      <c r="H172" s="156">
        <f t="shared" si="34"/>
        <v>299.35991844992833</v>
      </c>
      <c r="I172" s="156">
        <f t="shared" si="34"/>
        <v>243.53126768124463</v>
      </c>
      <c r="J172" s="156">
        <f t="shared" si="34"/>
        <v>209.42295493392734</v>
      </c>
      <c r="K172" s="156">
        <f t="shared" si="34"/>
        <v>171.43097288259253</v>
      </c>
      <c r="L172" s="156">
        <f t="shared" si="34"/>
        <v>221.17888710086439</v>
      </c>
      <c r="M172" s="156">
        <f t="shared" si="34"/>
        <v>223.3301497754922</v>
      </c>
      <c r="N172" s="156">
        <f t="shared" si="34"/>
        <v>228.03023066582449</v>
      </c>
      <c r="O172" s="156">
        <f t="shared" si="34"/>
        <v>365.67859851460048</v>
      </c>
      <c r="P172" s="156">
        <f t="shared" si="34"/>
        <v>384.98936317921215</v>
      </c>
      <c r="Q172" s="156">
        <f t="shared" si="34"/>
        <v>458.39378850392012</v>
      </c>
    </row>
    <row r="173" spans="1:17" ht="12" customHeight="1" x14ac:dyDescent="0.25">
      <c r="A173" s="158" t="s">
        <v>112</v>
      </c>
      <c r="B173" s="157">
        <f>B174</f>
        <v>2.4431920585567397</v>
      </c>
      <c r="C173" s="157">
        <f t="shared" ref="C173:Q173" si="35">C174</f>
        <v>2.9217272665248211</v>
      </c>
      <c r="D173" s="157">
        <f t="shared" si="35"/>
        <v>2.6687929910863004</v>
      </c>
      <c r="E173" s="157">
        <f t="shared" si="35"/>
        <v>3.0215906966374209</v>
      </c>
      <c r="F173" s="157">
        <f t="shared" si="35"/>
        <v>3.5774006698185956</v>
      </c>
      <c r="G173" s="157">
        <f t="shared" si="35"/>
        <v>3.8050286439223191</v>
      </c>
      <c r="H173" s="157">
        <f t="shared" si="35"/>
        <v>4.6709890443505877</v>
      </c>
      <c r="I173" s="157">
        <f t="shared" si="35"/>
        <v>5.6647201581328046</v>
      </c>
      <c r="J173" s="157">
        <f t="shared" si="35"/>
        <v>6.3434689181871864</v>
      </c>
      <c r="K173" s="157">
        <f t="shared" si="35"/>
        <v>6.0620638958027868</v>
      </c>
      <c r="L173" s="157">
        <f t="shared" si="35"/>
        <v>6.4087889996107492</v>
      </c>
      <c r="M173" s="157">
        <f t="shared" si="35"/>
        <v>7.0086720114960332</v>
      </c>
      <c r="N173" s="157">
        <f t="shared" si="35"/>
        <v>7.8747943356912442</v>
      </c>
      <c r="O173" s="157">
        <f t="shared" si="35"/>
        <v>8.2438301221308485</v>
      </c>
      <c r="P173" s="157">
        <f t="shared" si="35"/>
        <v>8.6003260796113068</v>
      </c>
      <c r="Q173" s="157">
        <f t="shared" si="35"/>
        <v>8.732043615436071</v>
      </c>
    </row>
    <row r="174" spans="1:17" ht="12" customHeight="1" x14ac:dyDescent="0.25">
      <c r="A174" s="23" t="s">
        <v>60</v>
      </c>
      <c r="B174" s="156">
        <f t="shared" ref="B174:Q184" si="36">IF(B98=0,0,B98/0.086*1000000/B$5)</f>
        <v>2.4431920585567397</v>
      </c>
      <c r="C174" s="156">
        <f t="shared" si="36"/>
        <v>2.9217272665248211</v>
      </c>
      <c r="D174" s="156">
        <f t="shared" si="36"/>
        <v>2.6687929910863004</v>
      </c>
      <c r="E174" s="156">
        <f t="shared" si="36"/>
        <v>3.0215906966374209</v>
      </c>
      <c r="F174" s="156">
        <f t="shared" si="36"/>
        <v>3.5774006698185956</v>
      </c>
      <c r="G174" s="156">
        <f t="shared" si="36"/>
        <v>3.8050286439223191</v>
      </c>
      <c r="H174" s="156">
        <f t="shared" si="36"/>
        <v>4.6709890443505877</v>
      </c>
      <c r="I174" s="156">
        <f t="shared" si="36"/>
        <v>5.6647201581328046</v>
      </c>
      <c r="J174" s="156">
        <f t="shared" si="36"/>
        <v>6.3434689181871864</v>
      </c>
      <c r="K174" s="156">
        <f t="shared" si="36"/>
        <v>6.0620638958027868</v>
      </c>
      <c r="L174" s="156">
        <f t="shared" si="36"/>
        <v>6.4087889996107492</v>
      </c>
      <c r="M174" s="156">
        <f t="shared" si="36"/>
        <v>7.0086720114960332</v>
      </c>
      <c r="N174" s="156">
        <f t="shared" si="36"/>
        <v>7.8747943356912442</v>
      </c>
      <c r="O174" s="156">
        <f t="shared" si="36"/>
        <v>8.2438301221308485</v>
      </c>
      <c r="P174" s="156">
        <f t="shared" si="36"/>
        <v>8.6003260796113068</v>
      </c>
      <c r="Q174" s="156">
        <f t="shared" si="36"/>
        <v>8.732043615436071</v>
      </c>
    </row>
    <row r="175" spans="1:17" ht="12" customHeight="1" x14ac:dyDescent="0.25">
      <c r="A175" s="158" t="s">
        <v>63</v>
      </c>
      <c r="B175" s="157">
        <f t="shared" si="36"/>
        <v>3005.3003421174158</v>
      </c>
      <c r="C175" s="157">
        <f t="shared" si="36"/>
        <v>2926.7767740828126</v>
      </c>
      <c r="D175" s="157">
        <f t="shared" si="36"/>
        <v>2892.4135120665128</v>
      </c>
      <c r="E175" s="157">
        <f t="shared" si="36"/>
        <v>2896.694971378764</v>
      </c>
      <c r="F175" s="157">
        <f t="shared" si="36"/>
        <v>2901.2150753243336</v>
      </c>
      <c r="G175" s="157">
        <f t="shared" si="36"/>
        <v>2914.015832077459</v>
      </c>
      <c r="H175" s="157">
        <f t="shared" si="36"/>
        <v>2976.7550757048757</v>
      </c>
      <c r="I175" s="157">
        <f t="shared" si="36"/>
        <v>2907.1995691873053</v>
      </c>
      <c r="J175" s="157">
        <f t="shared" si="36"/>
        <v>2872.0976659354137</v>
      </c>
      <c r="K175" s="157">
        <f t="shared" si="36"/>
        <v>2836.5245669251308</v>
      </c>
      <c r="L175" s="157">
        <f t="shared" si="36"/>
        <v>2972.7993393889274</v>
      </c>
      <c r="M175" s="157">
        <f t="shared" si="36"/>
        <v>2972.7607638242293</v>
      </c>
      <c r="N175" s="157">
        <f t="shared" si="36"/>
        <v>2973.9947867352957</v>
      </c>
      <c r="O175" s="157">
        <f t="shared" si="36"/>
        <v>3155.4003005757186</v>
      </c>
      <c r="P175" s="157">
        <f t="shared" si="36"/>
        <v>3105.9391442599867</v>
      </c>
      <c r="Q175" s="157">
        <f t="shared" si="36"/>
        <v>3178.3121028357718</v>
      </c>
    </row>
    <row r="176" spans="1:17" ht="12" customHeight="1" x14ac:dyDescent="0.25">
      <c r="A176" s="167" t="s">
        <v>169</v>
      </c>
      <c r="B176" s="132">
        <f>IF(B100=0,0,B100/0.086*1000000/B$11)</f>
        <v>3348.2715496327382</v>
      </c>
      <c r="C176" s="132">
        <f t="shared" ref="C176:Q176" si="37">IF(C100=0,0,C100/0.086*1000000/C$11)</f>
        <v>3320.7945932256894</v>
      </c>
      <c r="D176" s="132">
        <f t="shared" si="37"/>
        <v>3280.4038479747901</v>
      </c>
      <c r="E176" s="132">
        <f t="shared" si="37"/>
        <v>3254.8754459244856</v>
      </c>
      <c r="F176" s="132">
        <f t="shared" si="37"/>
        <v>3217.1301146379465</v>
      </c>
      <c r="G176" s="132">
        <f t="shared" si="37"/>
        <v>3180.7449412900278</v>
      </c>
      <c r="H176" s="132">
        <f t="shared" si="37"/>
        <v>3145.3767082219842</v>
      </c>
      <c r="I176" s="132">
        <f t="shared" si="37"/>
        <v>3124.6741385826913</v>
      </c>
      <c r="J176" s="132">
        <f t="shared" si="37"/>
        <v>3094.0577254386112</v>
      </c>
      <c r="K176" s="132">
        <f t="shared" si="37"/>
        <v>3067.7977936503144</v>
      </c>
      <c r="L176" s="132">
        <f t="shared" si="37"/>
        <v>3067.0670227195224</v>
      </c>
      <c r="M176" s="132">
        <f t="shared" si="37"/>
        <v>3059.2674915519569</v>
      </c>
      <c r="N176" s="132">
        <f t="shared" si="37"/>
        <v>3062.4977102401845</v>
      </c>
      <c r="O176" s="132">
        <f t="shared" si="37"/>
        <v>3052.4880169907683</v>
      </c>
      <c r="P176" s="132">
        <f t="shared" si="37"/>
        <v>3014.6763639847168</v>
      </c>
      <c r="Q176" s="132">
        <f t="shared" si="37"/>
        <v>2979.3201984629309</v>
      </c>
    </row>
    <row r="177" spans="1:17" ht="12" customHeight="1" x14ac:dyDescent="0.25">
      <c r="A177" s="167" t="s">
        <v>168</v>
      </c>
      <c r="B177" s="132">
        <f>IF(B101=0,0,B101/0.086*1000000/B$12)</f>
        <v>2855.5052732197355</v>
      </c>
      <c r="C177" s="132">
        <f t="shared" ref="C177:Q179" si="38">IF(C101=0,0,C101/0.086*1000000/C$12)</f>
        <v>2837.5275029160621</v>
      </c>
      <c r="D177" s="132">
        <f t="shared" si="38"/>
        <v>2808.4702982440494</v>
      </c>
      <c r="E177" s="132">
        <f t="shared" si="38"/>
        <v>2792.0001650531958</v>
      </c>
      <c r="F177" s="132">
        <f t="shared" si="38"/>
        <v>2765.0023435457019</v>
      </c>
      <c r="G177" s="132">
        <f t="shared" si="38"/>
        <v>2738.5984662289493</v>
      </c>
      <c r="H177" s="132">
        <f t="shared" si="38"/>
        <v>2712.4077308319779</v>
      </c>
      <c r="I177" s="132">
        <f t="shared" si="38"/>
        <v>2699.2553594423921</v>
      </c>
      <c r="J177" s="132">
        <f t="shared" si="38"/>
        <v>2679.3621199575318</v>
      </c>
      <c r="K177" s="132">
        <f t="shared" si="38"/>
        <v>2661.9901154507029</v>
      </c>
      <c r="L177" s="132">
        <f t="shared" si="38"/>
        <v>2665.987636384184</v>
      </c>
      <c r="M177" s="132">
        <f t="shared" si="38"/>
        <v>2659.4093681495942</v>
      </c>
      <c r="N177" s="132">
        <f t="shared" si="38"/>
        <v>2663.2576135804707</v>
      </c>
      <c r="O177" s="132">
        <f t="shared" si="38"/>
        <v>2656.1825733436426</v>
      </c>
      <c r="P177" s="132">
        <f t="shared" si="38"/>
        <v>2625.0121920014381</v>
      </c>
      <c r="Q177" s="132">
        <f t="shared" si="38"/>
        <v>2596.3062646445655</v>
      </c>
    </row>
    <row r="178" spans="1:17" ht="12" customHeight="1" x14ac:dyDescent="0.25">
      <c r="A178" s="166" t="s">
        <v>57</v>
      </c>
      <c r="B178" s="165">
        <f t="shared" ref="B178:B179" si="39">IF(B102=0,0,B102/0.086*1000000/B$12)</f>
        <v>2176.3765072612969</v>
      </c>
      <c r="C178" s="165">
        <f t="shared" si="38"/>
        <v>2158.516485596685</v>
      </c>
      <c r="D178" s="165">
        <f t="shared" si="38"/>
        <v>2132.2625011836176</v>
      </c>
      <c r="E178" s="165">
        <f t="shared" si="38"/>
        <v>2115.6690398509136</v>
      </c>
      <c r="F178" s="165">
        <f t="shared" si="38"/>
        <v>2091.1345745146778</v>
      </c>
      <c r="G178" s="165">
        <f t="shared" si="38"/>
        <v>2067.4842118385063</v>
      </c>
      <c r="H178" s="165">
        <f t="shared" si="38"/>
        <v>2044.4948603442906</v>
      </c>
      <c r="I178" s="165">
        <f t="shared" si="38"/>
        <v>2031.0381900787481</v>
      </c>
      <c r="J178" s="165">
        <f t="shared" si="38"/>
        <v>2011.1375215350938</v>
      </c>
      <c r="K178" s="165">
        <f t="shared" si="38"/>
        <v>1994.0685658727082</v>
      </c>
      <c r="L178" s="165">
        <f t="shared" si="38"/>
        <v>1993.5935647676909</v>
      </c>
      <c r="M178" s="165">
        <f t="shared" si="38"/>
        <v>1988.5238695087739</v>
      </c>
      <c r="N178" s="165">
        <f t="shared" si="38"/>
        <v>1990.6235116561177</v>
      </c>
      <c r="O178" s="165">
        <f t="shared" si="38"/>
        <v>1984.1172110439966</v>
      </c>
      <c r="P178" s="165">
        <f t="shared" si="38"/>
        <v>1959.5396365900676</v>
      </c>
      <c r="Q178" s="165">
        <f t="shared" si="38"/>
        <v>1936.5581290009015</v>
      </c>
    </row>
    <row r="179" spans="1:17" ht="12" customHeight="1" x14ac:dyDescent="0.25">
      <c r="A179" s="147" t="s">
        <v>59</v>
      </c>
      <c r="B179" s="164">
        <f t="shared" si="39"/>
        <v>679.12876595843863</v>
      </c>
      <c r="C179" s="164">
        <f t="shared" si="38"/>
        <v>679.01101731937717</v>
      </c>
      <c r="D179" s="164">
        <f t="shared" si="38"/>
        <v>676.20779706043129</v>
      </c>
      <c r="E179" s="164">
        <f t="shared" si="38"/>
        <v>676.33112520228201</v>
      </c>
      <c r="F179" s="164">
        <f t="shared" si="38"/>
        <v>673.86776903102418</v>
      </c>
      <c r="G179" s="164">
        <f t="shared" si="38"/>
        <v>671.11425439044285</v>
      </c>
      <c r="H179" s="164">
        <f t="shared" si="38"/>
        <v>667.91287048768686</v>
      </c>
      <c r="I179" s="164">
        <f t="shared" si="38"/>
        <v>668.21716936364408</v>
      </c>
      <c r="J179" s="164">
        <f t="shared" si="38"/>
        <v>668.22459842243768</v>
      </c>
      <c r="K179" s="164">
        <f t="shared" si="38"/>
        <v>667.92154957799482</v>
      </c>
      <c r="L179" s="164">
        <f t="shared" si="38"/>
        <v>672.39407161649319</v>
      </c>
      <c r="M179" s="164">
        <f t="shared" si="38"/>
        <v>670.8854986408204</v>
      </c>
      <c r="N179" s="164">
        <f t="shared" si="38"/>
        <v>672.6341019243531</v>
      </c>
      <c r="O179" s="164">
        <f t="shared" si="38"/>
        <v>672.06536229964581</v>
      </c>
      <c r="P179" s="164">
        <f t="shared" si="38"/>
        <v>665.47255541137019</v>
      </c>
      <c r="Q179" s="164">
        <f t="shared" si="38"/>
        <v>659.74813564366411</v>
      </c>
    </row>
    <row r="180" spans="1:17" ht="12" customHeight="1" x14ac:dyDescent="0.25">
      <c r="A180" s="163" t="s">
        <v>142</v>
      </c>
      <c r="B180" s="162">
        <f>IF(B104=0,0,B104/0.086*1000000/B$13)</f>
        <v>2966.1852153083501</v>
      </c>
      <c r="C180" s="162">
        <f t="shared" ref="C180:Q180" si="40">IF(C104=0,0,C104/0.086*1000000/C$13)</f>
        <v>2876.510420180864</v>
      </c>
      <c r="D180" s="162">
        <f t="shared" si="40"/>
        <v>2841.2024578959567</v>
      </c>
      <c r="E180" s="162">
        <f t="shared" si="40"/>
        <v>2849.5608250959485</v>
      </c>
      <c r="F180" s="162">
        <f t="shared" si="40"/>
        <v>2861.5632914469575</v>
      </c>
      <c r="G180" s="162">
        <f t="shared" si="40"/>
        <v>2883.9046626374684</v>
      </c>
      <c r="H180" s="162">
        <f t="shared" si="40"/>
        <v>2967.5137360367457</v>
      </c>
      <c r="I180" s="162">
        <f t="shared" si="40"/>
        <v>2887.7941740717197</v>
      </c>
      <c r="J180" s="162">
        <f t="shared" si="40"/>
        <v>2851.2836151746892</v>
      </c>
      <c r="K180" s="162">
        <f t="shared" si="40"/>
        <v>2813.6280809206874</v>
      </c>
      <c r="L180" s="162">
        <f t="shared" si="40"/>
        <v>2982.5585388202508</v>
      </c>
      <c r="M180" s="162">
        <f t="shared" si="40"/>
        <v>2984.4841984500918</v>
      </c>
      <c r="N180" s="162">
        <f t="shared" si="40"/>
        <v>2985.7107114409591</v>
      </c>
      <c r="O180" s="162">
        <f t="shared" si="40"/>
        <v>3215.6271591777609</v>
      </c>
      <c r="P180" s="162">
        <f t="shared" si="40"/>
        <v>3164.3634972993268</v>
      </c>
      <c r="Q180" s="162">
        <f t="shared" si="40"/>
        <v>3266.6565549618485</v>
      </c>
    </row>
    <row r="181" spans="1:17" ht="12" customHeight="1" x14ac:dyDescent="0.25">
      <c r="A181" s="161" t="s">
        <v>141</v>
      </c>
      <c r="B181" s="160">
        <f>IF(B105=0,0,B105/0.086*1000000/B$14)</f>
        <v>2607.1491559088718</v>
      </c>
      <c r="C181" s="160">
        <f t="shared" ref="C181:Q183" si="41">IF(C105=0,0,C105/0.086*1000000/C$14)</f>
        <v>2548.7427904369342</v>
      </c>
      <c r="D181" s="160">
        <f t="shared" si="41"/>
        <v>2522.9893946928032</v>
      </c>
      <c r="E181" s="160">
        <f t="shared" si="41"/>
        <v>2528.5456615146513</v>
      </c>
      <c r="F181" s="160">
        <f t="shared" si="41"/>
        <v>2533.8839084715642</v>
      </c>
      <c r="G181" s="160">
        <f t="shared" si="41"/>
        <v>2545.6522851047953</v>
      </c>
      <c r="H181" s="160">
        <f t="shared" si="41"/>
        <v>2596.7967989115637</v>
      </c>
      <c r="I181" s="160">
        <f t="shared" si="41"/>
        <v>2545.2833825102616</v>
      </c>
      <c r="J181" s="160">
        <f t="shared" si="41"/>
        <v>2521.5589482859832</v>
      </c>
      <c r="K181" s="160">
        <f t="shared" si="41"/>
        <v>2496.7798021764506</v>
      </c>
      <c r="L181" s="160">
        <f t="shared" si="41"/>
        <v>2611.0571218496534</v>
      </c>
      <c r="M181" s="160">
        <f t="shared" si="41"/>
        <v>2610.8002276333773</v>
      </c>
      <c r="N181" s="160">
        <f t="shared" si="41"/>
        <v>2613.3460643609806</v>
      </c>
      <c r="O181" s="160">
        <f t="shared" si="41"/>
        <v>2762.2230157651975</v>
      </c>
      <c r="P181" s="160">
        <f t="shared" si="41"/>
        <v>2722.3088286559382</v>
      </c>
      <c r="Q181" s="160">
        <f t="shared" si="41"/>
        <v>2783.074896368872</v>
      </c>
    </row>
    <row r="182" spans="1:17" ht="12" customHeight="1" x14ac:dyDescent="0.25">
      <c r="A182" s="148" t="s">
        <v>60</v>
      </c>
      <c r="B182" s="156">
        <f t="shared" ref="B182:B183" si="42">IF(B106=0,0,B106/0.086*1000000/B$14)</f>
        <v>1928.0203899504331</v>
      </c>
      <c r="C182" s="156">
        <f t="shared" si="41"/>
        <v>1869.7317731175572</v>
      </c>
      <c r="D182" s="156">
        <f t="shared" si="41"/>
        <v>1846.781597632372</v>
      </c>
      <c r="E182" s="156">
        <f t="shared" si="41"/>
        <v>1852.2145363123689</v>
      </c>
      <c r="F182" s="156">
        <f t="shared" si="41"/>
        <v>1860.0161394405407</v>
      </c>
      <c r="G182" s="156">
        <f t="shared" si="41"/>
        <v>1874.5380307143519</v>
      </c>
      <c r="H182" s="156">
        <f t="shared" si="41"/>
        <v>1928.8839284238766</v>
      </c>
      <c r="I182" s="156">
        <f t="shared" si="41"/>
        <v>1877.0662131466177</v>
      </c>
      <c r="J182" s="156">
        <f t="shared" si="41"/>
        <v>1853.3343498635456</v>
      </c>
      <c r="K182" s="156">
        <f t="shared" si="41"/>
        <v>1828.8582525984552</v>
      </c>
      <c r="L182" s="156">
        <f t="shared" si="41"/>
        <v>1938.6630502331595</v>
      </c>
      <c r="M182" s="156">
        <f t="shared" si="41"/>
        <v>1939.914728992557</v>
      </c>
      <c r="N182" s="156">
        <f t="shared" si="41"/>
        <v>1940.7119624366271</v>
      </c>
      <c r="O182" s="156">
        <f t="shared" si="41"/>
        <v>2090.157653465551</v>
      </c>
      <c r="P182" s="156">
        <f t="shared" si="41"/>
        <v>2056.8362732445685</v>
      </c>
      <c r="Q182" s="156">
        <f t="shared" si="41"/>
        <v>2123.3267607252083</v>
      </c>
    </row>
    <row r="183" spans="1:17" ht="12" customHeight="1" x14ac:dyDescent="0.25">
      <c r="A183" s="148" t="s">
        <v>59</v>
      </c>
      <c r="B183" s="156">
        <f t="shared" si="42"/>
        <v>679.12876595843852</v>
      </c>
      <c r="C183" s="156">
        <f t="shared" si="41"/>
        <v>679.0110173193774</v>
      </c>
      <c r="D183" s="156">
        <f t="shared" si="41"/>
        <v>676.20779706043083</v>
      </c>
      <c r="E183" s="156">
        <f t="shared" si="41"/>
        <v>676.33112520228212</v>
      </c>
      <c r="F183" s="156">
        <f t="shared" si="41"/>
        <v>673.86776903102407</v>
      </c>
      <c r="G183" s="156">
        <f t="shared" si="41"/>
        <v>671.11425439044308</v>
      </c>
      <c r="H183" s="156">
        <f t="shared" si="41"/>
        <v>667.91287048768697</v>
      </c>
      <c r="I183" s="156">
        <f t="shared" si="41"/>
        <v>668.21716936364442</v>
      </c>
      <c r="J183" s="156">
        <f t="shared" si="41"/>
        <v>668.22459842243757</v>
      </c>
      <c r="K183" s="156">
        <f t="shared" si="41"/>
        <v>667.92154957799494</v>
      </c>
      <c r="L183" s="156">
        <f t="shared" si="41"/>
        <v>672.39407161649353</v>
      </c>
      <c r="M183" s="156">
        <f t="shared" si="41"/>
        <v>670.88549864082074</v>
      </c>
      <c r="N183" s="156">
        <f t="shared" si="41"/>
        <v>672.63410192435333</v>
      </c>
      <c r="O183" s="156">
        <f t="shared" si="41"/>
        <v>672.06536229964627</v>
      </c>
      <c r="P183" s="156">
        <f t="shared" si="41"/>
        <v>665.47255541137019</v>
      </c>
      <c r="Q183" s="156">
        <f t="shared" si="41"/>
        <v>659.74813564366423</v>
      </c>
    </row>
    <row r="184" spans="1:17" ht="12" customHeight="1" x14ac:dyDescent="0.25">
      <c r="A184" s="158" t="s">
        <v>62</v>
      </c>
      <c r="B184" s="157">
        <f t="shared" si="36"/>
        <v>961.72857573630188</v>
      </c>
      <c r="C184" s="157">
        <f t="shared" si="36"/>
        <v>936.43603607104387</v>
      </c>
      <c r="D184" s="157">
        <f t="shared" si="36"/>
        <v>932.95515507705682</v>
      </c>
      <c r="E184" s="157">
        <f t="shared" si="36"/>
        <v>935.32866586429452</v>
      </c>
      <c r="F184" s="157">
        <f t="shared" si="36"/>
        <v>944.48774405435938</v>
      </c>
      <c r="G184" s="157">
        <f t="shared" si="36"/>
        <v>959.16080462556477</v>
      </c>
      <c r="H184" s="157">
        <f t="shared" si="36"/>
        <v>993.03699610527053</v>
      </c>
      <c r="I184" s="157">
        <f t="shared" si="36"/>
        <v>974.41843654231809</v>
      </c>
      <c r="J184" s="157">
        <f t="shared" si="36"/>
        <v>970.68971168273549</v>
      </c>
      <c r="K184" s="157">
        <f t="shared" si="36"/>
        <v>959.76675181998769</v>
      </c>
      <c r="L184" s="157">
        <f t="shared" si="36"/>
        <v>1010.2015251744764</v>
      </c>
      <c r="M184" s="157">
        <f t="shared" si="36"/>
        <v>1017.7545058883218</v>
      </c>
      <c r="N184" s="157">
        <f t="shared" si="36"/>
        <v>1007.4185289408287</v>
      </c>
      <c r="O184" s="157">
        <f t="shared" si="36"/>
        <v>1067.2527153281451</v>
      </c>
      <c r="P184" s="157">
        <f t="shared" si="36"/>
        <v>1059.4513377058088</v>
      </c>
      <c r="Q184" s="157">
        <f t="shared" si="36"/>
        <v>1092.7780512499696</v>
      </c>
    </row>
    <row r="185" spans="1:17" ht="12" customHeight="1" x14ac:dyDescent="0.25">
      <c r="A185" s="23" t="s">
        <v>57</v>
      </c>
      <c r="B185" s="156">
        <f>IF(B109=0,0,B109/0.086*1000000/B$16)</f>
        <v>1585.5416220150505</v>
      </c>
      <c r="C185" s="156">
        <f t="shared" ref="C185:Q185" si="43">IF(C109=0,0,C109/0.086*1000000/C$16)</f>
        <v>1530.4920737679238</v>
      </c>
      <c r="D185" s="156">
        <f t="shared" si="43"/>
        <v>1519.1345463745163</v>
      </c>
      <c r="E185" s="156">
        <f t="shared" si="43"/>
        <v>1481.0896074331558</v>
      </c>
      <c r="F185" s="156">
        <f t="shared" si="43"/>
        <v>1478.9464422901281</v>
      </c>
      <c r="G185" s="156">
        <f t="shared" si="43"/>
        <v>1479.3481210955115</v>
      </c>
      <c r="H185" s="156">
        <f t="shared" si="43"/>
        <v>1477.7601517873402</v>
      </c>
      <c r="I185" s="156">
        <f t="shared" si="43"/>
        <v>1477.0061122840157</v>
      </c>
      <c r="J185" s="156">
        <f t="shared" si="43"/>
        <v>1481.3534245339617</v>
      </c>
      <c r="K185" s="156">
        <f t="shared" si="43"/>
        <v>1474.7311696621937</v>
      </c>
      <c r="L185" s="156">
        <f t="shared" si="43"/>
        <v>1454.7170691293427</v>
      </c>
      <c r="M185" s="156">
        <f t="shared" si="43"/>
        <v>1436.9104952626935</v>
      </c>
      <c r="N185" s="156">
        <f t="shared" si="43"/>
        <v>1426.1660071472743</v>
      </c>
      <c r="O185" s="156">
        <f t="shared" si="43"/>
        <v>1405.7276044479581</v>
      </c>
      <c r="P185" s="156">
        <f t="shared" si="43"/>
        <v>1408.5986542674543</v>
      </c>
      <c r="Q185" s="156">
        <f t="shared" si="43"/>
        <v>1391.6313639515297</v>
      </c>
    </row>
    <row r="186" spans="1:17" ht="12" customHeight="1" x14ac:dyDescent="0.25">
      <c r="A186" s="29" t="s">
        <v>140</v>
      </c>
      <c r="B186" s="57">
        <f>IF(B110=0,0,B110/0.086*1000000/B$17)</f>
        <v>940.7782823465119</v>
      </c>
      <c r="C186" s="57">
        <f t="shared" ref="C186:Q186" si="44">IF(C110=0,0,C110/0.086*1000000/C$17)</f>
        <v>917.55644692780038</v>
      </c>
      <c r="D186" s="57">
        <f t="shared" si="44"/>
        <v>918.98434808365903</v>
      </c>
      <c r="E186" s="57">
        <f t="shared" si="44"/>
        <v>920.43001947089169</v>
      </c>
      <c r="F186" s="57">
        <f t="shared" si="44"/>
        <v>928.00557104754228</v>
      </c>
      <c r="G186" s="57">
        <f t="shared" si="44"/>
        <v>941.23876099180268</v>
      </c>
      <c r="H186" s="57">
        <f t="shared" si="44"/>
        <v>972.56421685907128</v>
      </c>
      <c r="I186" s="57">
        <f t="shared" si="44"/>
        <v>951.94745064089295</v>
      </c>
      <c r="J186" s="57">
        <f t="shared" si="44"/>
        <v>951.09357376557182</v>
      </c>
      <c r="K186" s="57">
        <f t="shared" si="44"/>
        <v>944.15050232585588</v>
      </c>
      <c r="L186" s="57">
        <f t="shared" si="44"/>
        <v>993.90789491563214</v>
      </c>
      <c r="M186" s="57">
        <f t="shared" si="44"/>
        <v>1001.0604567959085</v>
      </c>
      <c r="N186" s="57">
        <f t="shared" si="44"/>
        <v>991.53663059353141</v>
      </c>
      <c r="O186" s="57">
        <f t="shared" si="44"/>
        <v>1054.9542596413269</v>
      </c>
      <c r="P186" s="57">
        <f t="shared" si="44"/>
        <v>1050.1350094724314</v>
      </c>
      <c r="Q186" s="57">
        <f t="shared" si="44"/>
        <v>1079.8303834140927</v>
      </c>
    </row>
    <row r="187" spans="1:17" ht="12" customHeight="1" x14ac:dyDescent="0.25"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</row>
    <row r="188" spans="1:17" ht="12" customHeight="1" x14ac:dyDescent="0.25">
      <c r="A188" s="152" t="s">
        <v>74</v>
      </c>
      <c r="B188" s="168">
        <f>SUM(B189,B192,B194,B203)</f>
        <v>12290.63484440206</v>
      </c>
      <c r="C188" s="168">
        <f t="shared" ref="C188:Q188" si="45">SUM(C189,C192,C194,C203)</f>
        <v>12933.618057120562</v>
      </c>
      <c r="D188" s="168">
        <f t="shared" si="45"/>
        <v>12510.253273477616</v>
      </c>
      <c r="E188" s="168">
        <f t="shared" si="45"/>
        <v>12796.518606073438</v>
      </c>
      <c r="F188" s="168">
        <f t="shared" si="45"/>
        <v>12756.23706130004</v>
      </c>
      <c r="G188" s="168">
        <f t="shared" si="45"/>
        <v>12874.658782381957</v>
      </c>
      <c r="H188" s="168">
        <f t="shared" si="45"/>
        <v>12988.911886785747</v>
      </c>
      <c r="I188" s="168">
        <f t="shared" si="45"/>
        <v>12834.536577711073</v>
      </c>
      <c r="J188" s="168">
        <f t="shared" si="45"/>
        <v>12587.095534126796</v>
      </c>
      <c r="K188" s="168">
        <f t="shared" si="45"/>
        <v>12546.8567691021</v>
      </c>
      <c r="L188" s="168">
        <f t="shared" si="45"/>
        <v>14349.45266086304</v>
      </c>
      <c r="M188" s="168">
        <f t="shared" si="45"/>
        <v>13066.211868068327</v>
      </c>
      <c r="N188" s="168">
        <f t="shared" si="45"/>
        <v>12950.371551151768</v>
      </c>
      <c r="O188" s="168">
        <f t="shared" si="45"/>
        <v>13142.912167924724</v>
      </c>
      <c r="P188" s="168">
        <f t="shared" si="45"/>
        <v>11914.38096661656</v>
      </c>
      <c r="Q188" s="168">
        <f t="shared" si="45"/>
        <v>12948.744135346047</v>
      </c>
    </row>
    <row r="189" spans="1:17" ht="12" customHeight="1" x14ac:dyDescent="0.25">
      <c r="A189" s="158" t="s">
        <v>65</v>
      </c>
      <c r="B189" s="157">
        <f>SUM(B190:B191)</f>
        <v>9374.6516273202178</v>
      </c>
      <c r="C189" s="157">
        <f t="shared" ref="C189:Q189" si="46">SUM(C190:C191)</f>
        <v>10066.374844727821</v>
      </c>
      <c r="D189" s="157">
        <f t="shared" si="46"/>
        <v>9638.5669593858402</v>
      </c>
      <c r="E189" s="157">
        <f t="shared" si="46"/>
        <v>9893.4925741066345</v>
      </c>
      <c r="F189" s="157">
        <f t="shared" si="46"/>
        <v>9819.5921722471085</v>
      </c>
      <c r="G189" s="157">
        <f t="shared" si="46"/>
        <v>9896.2793018865559</v>
      </c>
      <c r="H189" s="157">
        <f t="shared" si="46"/>
        <v>9915.6379937197944</v>
      </c>
      <c r="I189" s="157">
        <f t="shared" si="46"/>
        <v>9811.5808386265799</v>
      </c>
      <c r="J189" s="157">
        <f t="shared" si="46"/>
        <v>9569.223309314475</v>
      </c>
      <c r="K189" s="157">
        <f t="shared" si="46"/>
        <v>9545.5944120449585</v>
      </c>
      <c r="L189" s="157">
        <f t="shared" si="46"/>
        <v>11184.125276872781</v>
      </c>
      <c r="M189" s="157">
        <f t="shared" si="46"/>
        <v>9880.8553872535376</v>
      </c>
      <c r="N189" s="157">
        <f t="shared" si="46"/>
        <v>9758.8219667246231</v>
      </c>
      <c r="O189" s="157">
        <f t="shared" si="46"/>
        <v>9740.7534556071496</v>
      </c>
      <c r="P189" s="157">
        <f t="shared" si="46"/>
        <v>8540.8935253684576</v>
      </c>
      <c r="Q189" s="157">
        <f t="shared" si="46"/>
        <v>9483.7633634687336</v>
      </c>
    </row>
    <row r="190" spans="1:17" ht="12" customHeight="1" x14ac:dyDescent="0.25">
      <c r="A190" s="23" t="s">
        <v>84</v>
      </c>
      <c r="B190" s="156">
        <f>IF(B114=0,0,B114/0.086*1000000/B$7)</f>
        <v>9121.6755512291074</v>
      </c>
      <c r="C190" s="156">
        <f t="shared" ref="C190:Q191" si="47">IF(C114=0,0,C114/0.086*1000000/C$7)</f>
        <v>9867.782971605784</v>
      </c>
      <c r="D190" s="156">
        <f t="shared" si="47"/>
        <v>9448.9187746054595</v>
      </c>
      <c r="E190" s="156">
        <f t="shared" si="47"/>
        <v>9693.2305819082994</v>
      </c>
      <c r="F190" s="156">
        <f t="shared" si="47"/>
        <v>9601.4169359039824</v>
      </c>
      <c r="G190" s="156">
        <f t="shared" si="47"/>
        <v>9655.5894667418652</v>
      </c>
      <c r="H190" s="156">
        <f t="shared" si="47"/>
        <v>9616.2780752698654</v>
      </c>
      <c r="I190" s="156">
        <f t="shared" si="47"/>
        <v>9568.0495709453353</v>
      </c>
      <c r="J190" s="156">
        <f t="shared" si="47"/>
        <v>9359.800354380548</v>
      </c>
      <c r="K190" s="156">
        <f t="shared" si="47"/>
        <v>9374.1634391623666</v>
      </c>
      <c r="L190" s="156">
        <f t="shared" si="47"/>
        <v>10962.946389771916</v>
      </c>
      <c r="M190" s="156">
        <f t="shared" si="47"/>
        <v>9657.5252374780448</v>
      </c>
      <c r="N190" s="156">
        <f t="shared" si="47"/>
        <v>9530.7917360587981</v>
      </c>
      <c r="O190" s="156">
        <f t="shared" si="47"/>
        <v>9375.0748570925498</v>
      </c>
      <c r="P190" s="156">
        <f t="shared" si="47"/>
        <v>8155.9041621892447</v>
      </c>
      <c r="Q190" s="156">
        <f t="shared" si="47"/>
        <v>9025.3695749648141</v>
      </c>
    </row>
    <row r="191" spans="1:17" ht="12" customHeight="1" x14ac:dyDescent="0.25">
      <c r="A191" s="23" t="s">
        <v>60</v>
      </c>
      <c r="B191" s="156">
        <f>IF(B115=0,0,B115/0.086*1000000/B$7)</f>
        <v>252.97607609111012</v>
      </c>
      <c r="C191" s="156">
        <f t="shared" si="47"/>
        <v>198.59187312203639</v>
      </c>
      <c r="D191" s="156">
        <f t="shared" si="47"/>
        <v>189.64818478037981</v>
      </c>
      <c r="E191" s="156">
        <f t="shared" si="47"/>
        <v>200.26199219833464</v>
      </c>
      <c r="F191" s="156">
        <f t="shared" si="47"/>
        <v>218.17523634312664</v>
      </c>
      <c r="G191" s="156">
        <f t="shared" si="47"/>
        <v>240.68983514468994</v>
      </c>
      <c r="H191" s="156">
        <f t="shared" si="47"/>
        <v>299.3599184499285</v>
      </c>
      <c r="I191" s="156">
        <f t="shared" si="47"/>
        <v>243.53126768124463</v>
      </c>
      <c r="J191" s="156">
        <f t="shared" si="47"/>
        <v>209.42295493392737</v>
      </c>
      <c r="K191" s="156">
        <f t="shared" si="47"/>
        <v>171.4309728825925</v>
      </c>
      <c r="L191" s="156">
        <f t="shared" si="47"/>
        <v>221.17888710086447</v>
      </c>
      <c r="M191" s="156">
        <f t="shared" si="47"/>
        <v>223.3301497754922</v>
      </c>
      <c r="N191" s="156">
        <f t="shared" si="47"/>
        <v>228.0302306658244</v>
      </c>
      <c r="O191" s="156">
        <f t="shared" si="47"/>
        <v>365.67859851460031</v>
      </c>
      <c r="P191" s="156">
        <f t="shared" si="47"/>
        <v>384.98936317921221</v>
      </c>
      <c r="Q191" s="156">
        <f t="shared" si="47"/>
        <v>458.39378850392001</v>
      </c>
    </row>
    <row r="192" spans="1:17" ht="12" customHeight="1" x14ac:dyDescent="0.25">
      <c r="A192" s="158" t="s">
        <v>112</v>
      </c>
      <c r="B192" s="157">
        <f>B193</f>
        <v>4.0678583440703084</v>
      </c>
      <c r="C192" s="157">
        <f t="shared" ref="C192:Q192" si="48">C193</f>
        <v>5.183200477334271</v>
      </c>
      <c r="D192" s="157">
        <f t="shared" si="48"/>
        <v>4.8479644262905133</v>
      </c>
      <c r="E192" s="157">
        <f t="shared" si="48"/>
        <v>5.7594325734634095</v>
      </c>
      <c r="F192" s="157">
        <f t="shared" si="48"/>
        <v>7.1382888482429099</v>
      </c>
      <c r="G192" s="157">
        <f t="shared" si="48"/>
        <v>7.8487742211381448</v>
      </c>
      <c r="H192" s="157">
        <f t="shared" si="48"/>
        <v>10.096119296404069</v>
      </c>
      <c r="I192" s="157">
        <f t="shared" si="48"/>
        <v>12.7289106797766</v>
      </c>
      <c r="J192" s="157">
        <f t="shared" si="48"/>
        <v>14.615020540892814</v>
      </c>
      <c r="K192" s="157">
        <f t="shared" si="48"/>
        <v>14.651545683259148</v>
      </c>
      <c r="L192" s="157">
        <f t="shared" si="48"/>
        <v>16.234573560807792</v>
      </c>
      <c r="M192" s="157">
        <f t="shared" si="48"/>
        <v>19.307330696676491</v>
      </c>
      <c r="N192" s="157">
        <f t="shared" si="48"/>
        <v>23.612908274844827</v>
      </c>
      <c r="O192" s="157">
        <f t="shared" si="48"/>
        <v>26.07544104983279</v>
      </c>
      <c r="P192" s="157">
        <f t="shared" si="48"/>
        <v>29.15641891248108</v>
      </c>
      <c r="Q192" s="157">
        <f t="shared" si="48"/>
        <v>31.407713703514261</v>
      </c>
    </row>
    <row r="193" spans="1:17" ht="12" customHeight="1" x14ac:dyDescent="0.25">
      <c r="A193" s="23" t="s">
        <v>60</v>
      </c>
      <c r="B193" s="156">
        <f t="shared" ref="B193:Q194" si="49">IF(B117=0,0,B117/0.086*1000000/B$5)</f>
        <v>4.0678583440703084</v>
      </c>
      <c r="C193" s="156">
        <f t="shared" si="49"/>
        <v>5.183200477334271</v>
      </c>
      <c r="D193" s="156">
        <f t="shared" si="49"/>
        <v>4.8479644262905133</v>
      </c>
      <c r="E193" s="156">
        <f t="shared" si="49"/>
        <v>5.7594325734634095</v>
      </c>
      <c r="F193" s="156">
        <f t="shared" si="49"/>
        <v>7.1382888482429099</v>
      </c>
      <c r="G193" s="156">
        <f t="shared" si="49"/>
        <v>7.8487742211381448</v>
      </c>
      <c r="H193" s="156">
        <f t="shared" si="49"/>
        <v>10.096119296404069</v>
      </c>
      <c r="I193" s="156">
        <f t="shared" si="49"/>
        <v>12.7289106797766</v>
      </c>
      <c r="J193" s="156">
        <f t="shared" si="49"/>
        <v>14.615020540892814</v>
      </c>
      <c r="K193" s="156">
        <f t="shared" si="49"/>
        <v>14.651545683259148</v>
      </c>
      <c r="L193" s="156">
        <f t="shared" si="49"/>
        <v>16.234573560807792</v>
      </c>
      <c r="M193" s="156">
        <f t="shared" si="49"/>
        <v>19.307330696676491</v>
      </c>
      <c r="N193" s="156">
        <f t="shared" si="49"/>
        <v>23.612908274844827</v>
      </c>
      <c r="O193" s="156">
        <f t="shared" si="49"/>
        <v>26.07544104983279</v>
      </c>
      <c r="P193" s="156">
        <f t="shared" si="49"/>
        <v>29.15641891248108</v>
      </c>
      <c r="Q193" s="156">
        <f t="shared" si="49"/>
        <v>31.407713703514261</v>
      </c>
    </row>
    <row r="194" spans="1:17" ht="12" customHeight="1" x14ac:dyDescent="0.25">
      <c r="A194" s="158" t="s">
        <v>63</v>
      </c>
      <c r="B194" s="157">
        <f t="shared" si="49"/>
        <v>2156.0975081290039</v>
      </c>
      <c r="C194" s="157">
        <f t="shared" si="49"/>
        <v>2119.8112289913893</v>
      </c>
      <c r="D194" s="157">
        <f t="shared" si="49"/>
        <v>2118.0709759012652</v>
      </c>
      <c r="E194" s="157">
        <f t="shared" si="49"/>
        <v>2143.2017396289011</v>
      </c>
      <c r="F194" s="157">
        <f t="shared" si="49"/>
        <v>2165.381185488729</v>
      </c>
      <c r="G194" s="157">
        <f t="shared" si="49"/>
        <v>2191.940292361473</v>
      </c>
      <c r="H194" s="157">
        <f t="shared" si="49"/>
        <v>2256.313744971184</v>
      </c>
      <c r="I194" s="157">
        <f t="shared" si="49"/>
        <v>2216.2523430003653</v>
      </c>
      <c r="J194" s="157">
        <f t="shared" si="49"/>
        <v>2205.3290104696453</v>
      </c>
      <c r="K194" s="157">
        <f t="shared" si="49"/>
        <v>2191.2104696162414</v>
      </c>
      <c r="L194" s="157">
        <f t="shared" si="49"/>
        <v>2311.3860260277161</v>
      </c>
      <c r="M194" s="157">
        <f t="shared" si="49"/>
        <v>2321.0811455350577</v>
      </c>
      <c r="N194" s="157">
        <f t="shared" si="49"/>
        <v>2329.0235492199918</v>
      </c>
      <c r="O194" s="157">
        <f t="shared" si="49"/>
        <v>2483.3842890326032</v>
      </c>
      <c r="P194" s="157">
        <f t="shared" si="49"/>
        <v>2451.7862441035659</v>
      </c>
      <c r="Q194" s="157">
        <f t="shared" si="49"/>
        <v>2518.897536934438</v>
      </c>
    </row>
    <row r="195" spans="1:17" ht="12" customHeight="1" x14ac:dyDescent="0.25">
      <c r="A195" s="167" t="s">
        <v>169</v>
      </c>
      <c r="B195" s="132">
        <f>IF(B119=0,0,B119/0.086*1000000/B$11)</f>
        <v>1940.3161274978361</v>
      </c>
      <c r="C195" s="132">
        <f t="shared" ref="C195:Q195" si="50">IF(C119=0,0,C119/0.086*1000000/C$11)</f>
        <v>1977.1757603295443</v>
      </c>
      <c r="D195" s="132">
        <f t="shared" si="50"/>
        <v>2009.8357407662886</v>
      </c>
      <c r="E195" s="132">
        <f t="shared" si="50"/>
        <v>2041.4531050800695</v>
      </c>
      <c r="F195" s="132">
        <f t="shared" si="50"/>
        <v>2039.9465785961886</v>
      </c>
      <c r="G195" s="132">
        <f t="shared" si="50"/>
        <v>2026.1062002567373</v>
      </c>
      <c r="H195" s="132">
        <f t="shared" si="50"/>
        <v>2010.245285232402</v>
      </c>
      <c r="I195" s="132">
        <f t="shared" si="50"/>
        <v>1998.4541711965612</v>
      </c>
      <c r="J195" s="132">
        <f t="shared" si="50"/>
        <v>1992.6595142791757</v>
      </c>
      <c r="K195" s="132">
        <f t="shared" si="50"/>
        <v>1987.0485721733962</v>
      </c>
      <c r="L195" s="132">
        <f t="shared" si="50"/>
        <v>1994.003396691887</v>
      </c>
      <c r="M195" s="132">
        <f t="shared" si="50"/>
        <v>1995.3898551004688</v>
      </c>
      <c r="N195" s="132">
        <f t="shared" si="50"/>
        <v>1998.5181303439072</v>
      </c>
      <c r="O195" s="132">
        <f t="shared" si="50"/>
        <v>1993.1472506495686</v>
      </c>
      <c r="P195" s="132">
        <f t="shared" si="50"/>
        <v>1969.610135030274</v>
      </c>
      <c r="Q195" s="132">
        <f t="shared" si="50"/>
        <v>1948.07175324433</v>
      </c>
    </row>
    <row r="196" spans="1:17" ht="12" customHeight="1" x14ac:dyDescent="0.25">
      <c r="A196" s="167" t="s">
        <v>168</v>
      </c>
      <c r="B196" s="132">
        <f>IF(B120=0,0,B120/0.086*1000000/B$12)</f>
        <v>1940.3342488320416</v>
      </c>
      <c r="C196" s="132">
        <f t="shared" ref="C196:Q198" si="51">IF(C120=0,0,C120/0.086*1000000/C$12)</f>
        <v>1972.9004275779587</v>
      </c>
      <c r="D196" s="132">
        <f t="shared" si="51"/>
        <v>1999.4138812410697</v>
      </c>
      <c r="E196" s="132">
        <f t="shared" si="51"/>
        <v>2013.7289921169488</v>
      </c>
      <c r="F196" s="132">
        <f t="shared" si="51"/>
        <v>2003.0059138614031</v>
      </c>
      <c r="G196" s="132">
        <f t="shared" si="51"/>
        <v>1992.0104041874195</v>
      </c>
      <c r="H196" s="132">
        <f t="shared" si="51"/>
        <v>1979.5189954988084</v>
      </c>
      <c r="I196" s="132">
        <f t="shared" si="51"/>
        <v>1974.1065349247199</v>
      </c>
      <c r="J196" s="132">
        <f t="shared" si="51"/>
        <v>1969.8420570093799</v>
      </c>
      <c r="K196" s="132">
        <f t="shared" si="51"/>
        <v>1966.7933229013902</v>
      </c>
      <c r="L196" s="132">
        <f t="shared" si="51"/>
        <v>1976.2532024627981</v>
      </c>
      <c r="M196" s="132">
        <f t="shared" si="51"/>
        <v>1975.2628629601274</v>
      </c>
      <c r="N196" s="132">
        <f t="shared" si="51"/>
        <v>1978.3887319291055</v>
      </c>
      <c r="O196" s="132">
        <f t="shared" si="51"/>
        <v>1974.0276926115732</v>
      </c>
      <c r="P196" s="132">
        <f t="shared" si="51"/>
        <v>1951.3072719254133</v>
      </c>
      <c r="Q196" s="132">
        <f t="shared" si="51"/>
        <v>1930.5025650615989</v>
      </c>
    </row>
    <row r="197" spans="1:17" ht="12" customHeight="1" x14ac:dyDescent="0.25">
      <c r="A197" s="166" t="s">
        <v>57</v>
      </c>
      <c r="B197" s="165">
        <f t="shared" ref="B197:B198" si="52">IF(B121=0,0,B121/0.086*1000000/B$12)</f>
        <v>1261.2054828736032</v>
      </c>
      <c r="C197" s="165">
        <f t="shared" si="51"/>
        <v>1293.8894102585814</v>
      </c>
      <c r="D197" s="165">
        <f t="shared" si="51"/>
        <v>1323.2060841806388</v>
      </c>
      <c r="E197" s="165">
        <f t="shared" si="51"/>
        <v>1337.397866914667</v>
      </c>
      <c r="F197" s="165">
        <f t="shared" si="51"/>
        <v>1329.1381448303787</v>
      </c>
      <c r="G197" s="165">
        <f t="shared" si="51"/>
        <v>1320.8961497969765</v>
      </c>
      <c r="H197" s="165">
        <f t="shared" si="51"/>
        <v>1311.6061250111213</v>
      </c>
      <c r="I197" s="165">
        <f t="shared" si="51"/>
        <v>1305.8893655610761</v>
      </c>
      <c r="J197" s="165">
        <f t="shared" si="51"/>
        <v>1301.6174585869419</v>
      </c>
      <c r="K197" s="165">
        <f t="shared" si="51"/>
        <v>1298.8717733233952</v>
      </c>
      <c r="L197" s="165">
        <f t="shared" si="51"/>
        <v>1303.8591308463049</v>
      </c>
      <c r="M197" s="165">
        <f t="shared" si="51"/>
        <v>1304.3773643193072</v>
      </c>
      <c r="N197" s="165">
        <f t="shared" si="51"/>
        <v>1305.7546300047527</v>
      </c>
      <c r="O197" s="165">
        <f t="shared" si="51"/>
        <v>1301.9623303119272</v>
      </c>
      <c r="P197" s="165">
        <f t="shared" si="51"/>
        <v>1285.8347165140433</v>
      </c>
      <c r="Q197" s="165">
        <f t="shared" si="51"/>
        <v>1270.7544294179349</v>
      </c>
    </row>
    <row r="198" spans="1:17" ht="12" customHeight="1" x14ac:dyDescent="0.25">
      <c r="A198" s="147" t="s">
        <v>59</v>
      </c>
      <c r="B198" s="164">
        <f t="shared" si="52"/>
        <v>679.12876595843863</v>
      </c>
      <c r="C198" s="164">
        <f t="shared" si="51"/>
        <v>679.01101731937729</v>
      </c>
      <c r="D198" s="164">
        <f t="shared" si="51"/>
        <v>676.20779706043083</v>
      </c>
      <c r="E198" s="164">
        <f t="shared" si="51"/>
        <v>676.3311252022819</v>
      </c>
      <c r="F198" s="164">
        <f t="shared" si="51"/>
        <v>673.86776903102441</v>
      </c>
      <c r="G198" s="164">
        <f t="shared" si="51"/>
        <v>671.11425439044308</v>
      </c>
      <c r="H198" s="164">
        <f t="shared" si="51"/>
        <v>667.91287048768697</v>
      </c>
      <c r="I198" s="164">
        <f t="shared" si="51"/>
        <v>668.21716936364408</v>
      </c>
      <c r="J198" s="164">
        <f t="shared" si="51"/>
        <v>668.22459842243768</v>
      </c>
      <c r="K198" s="164">
        <f t="shared" si="51"/>
        <v>667.92154957799482</v>
      </c>
      <c r="L198" s="164">
        <f t="shared" si="51"/>
        <v>672.39407161649297</v>
      </c>
      <c r="M198" s="164">
        <f t="shared" si="51"/>
        <v>670.88549864082029</v>
      </c>
      <c r="N198" s="164">
        <f t="shared" si="51"/>
        <v>672.63410192435299</v>
      </c>
      <c r="O198" s="164">
        <f t="shared" si="51"/>
        <v>672.06536229964604</v>
      </c>
      <c r="P198" s="164">
        <f t="shared" si="51"/>
        <v>665.47255541137019</v>
      </c>
      <c r="Q198" s="164">
        <f t="shared" si="51"/>
        <v>659.74813564366411</v>
      </c>
    </row>
    <row r="199" spans="1:17" ht="12" customHeight="1" x14ac:dyDescent="0.25">
      <c r="A199" s="163" t="s">
        <v>142</v>
      </c>
      <c r="B199" s="162">
        <f>IF(B123=0,0,B123/0.086*1000000/B$13)</f>
        <v>2196.3695675544991</v>
      </c>
      <c r="C199" s="162">
        <f t="shared" ref="C199:Q199" si="53">IF(C123=0,0,C123/0.086*1000000/C$13)</f>
        <v>2147.3924525519269</v>
      </c>
      <c r="D199" s="162">
        <f t="shared" si="53"/>
        <v>2140.0243702843491</v>
      </c>
      <c r="E199" s="162">
        <f t="shared" si="53"/>
        <v>2164.7390314993654</v>
      </c>
      <c r="F199" s="162">
        <f t="shared" si="53"/>
        <v>2192.1910870986358</v>
      </c>
      <c r="G199" s="162">
        <f t="shared" si="53"/>
        <v>2227.5093006805487</v>
      </c>
      <c r="H199" s="162">
        <f t="shared" si="53"/>
        <v>2310.1123525593925</v>
      </c>
      <c r="I199" s="162">
        <f t="shared" si="53"/>
        <v>2265.3225136999154</v>
      </c>
      <c r="J199" s="162">
        <f t="shared" si="53"/>
        <v>2254.6424965494107</v>
      </c>
      <c r="K199" s="162">
        <f t="shared" si="53"/>
        <v>2239.8741257191177</v>
      </c>
      <c r="L199" s="162">
        <f t="shared" si="53"/>
        <v>2388.1772303902735</v>
      </c>
      <c r="M199" s="162">
        <f t="shared" si="53"/>
        <v>2401.8102863578129</v>
      </c>
      <c r="N199" s="162">
        <f t="shared" si="53"/>
        <v>2412.9055162098325</v>
      </c>
      <c r="O199" s="162">
        <f t="shared" si="53"/>
        <v>2609.6034521735169</v>
      </c>
      <c r="P199" s="162">
        <f t="shared" si="53"/>
        <v>2578.7551203400317</v>
      </c>
      <c r="Q199" s="162">
        <f t="shared" si="53"/>
        <v>2672.3054560969531</v>
      </c>
    </row>
    <row r="200" spans="1:17" ht="12" customHeight="1" x14ac:dyDescent="0.25">
      <c r="A200" s="161" t="s">
        <v>141</v>
      </c>
      <c r="B200" s="160">
        <f>IF(B124=0,0,B124/0.086*1000000/B$14)</f>
        <v>2106.7689848688674</v>
      </c>
      <c r="C200" s="160">
        <f t="shared" ref="C200:Q202" si="54">IF(C124=0,0,C124/0.086*1000000/C$14)</f>
        <v>2078.7820724668127</v>
      </c>
      <c r="D200" s="160">
        <f t="shared" si="54"/>
        <v>2075.9532305323751</v>
      </c>
      <c r="E200" s="160">
        <f t="shared" si="54"/>
        <v>2096.7444794090825</v>
      </c>
      <c r="F200" s="160">
        <f t="shared" si="54"/>
        <v>2118.0152283205275</v>
      </c>
      <c r="G200" s="160">
        <f t="shared" si="54"/>
        <v>2144.1231935496294</v>
      </c>
      <c r="H200" s="160">
        <f t="shared" si="54"/>
        <v>2192.3350672535535</v>
      </c>
      <c r="I200" s="160">
        <f t="shared" si="54"/>
        <v>2158.5555317727994</v>
      </c>
      <c r="J200" s="160">
        <f t="shared" si="54"/>
        <v>2147.1250898280523</v>
      </c>
      <c r="K200" s="160">
        <f t="shared" si="54"/>
        <v>2136.0907526870415</v>
      </c>
      <c r="L200" s="160">
        <f t="shared" si="54"/>
        <v>2236.5422172672916</v>
      </c>
      <c r="M200" s="160">
        <f t="shared" si="54"/>
        <v>2241.4187477093228</v>
      </c>
      <c r="N200" s="160">
        <f t="shared" si="54"/>
        <v>2248.1027290304137</v>
      </c>
      <c r="O200" s="160">
        <f t="shared" si="54"/>
        <v>2373.7588131598504</v>
      </c>
      <c r="P200" s="160">
        <f t="shared" si="54"/>
        <v>2344.7777118962608</v>
      </c>
      <c r="Q200" s="160">
        <f t="shared" si="54"/>
        <v>2397.6292093738466</v>
      </c>
    </row>
    <row r="201" spans="1:17" ht="12" customHeight="1" x14ac:dyDescent="0.25">
      <c r="A201" s="148" t="s">
        <v>60</v>
      </c>
      <c r="B201" s="156">
        <f t="shared" ref="B201:B202" si="55">IF(B125=0,0,B125/0.086*1000000/B$14)</f>
        <v>1427.6402189104288</v>
      </c>
      <c r="C201" s="156">
        <f t="shared" si="54"/>
        <v>1399.7710551474354</v>
      </c>
      <c r="D201" s="156">
        <f t="shared" si="54"/>
        <v>1399.7454334719444</v>
      </c>
      <c r="E201" s="156">
        <f t="shared" si="54"/>
        <v>1420.4133542068</v>
      </c>
      <c r="F201" s="156">
        <f t="shared" si="54"/>
        <v>1444.1474592895038</v>
      </c>
      <c r="G201" s="156">
        <f t="shared" si="54"/>
        <v>1473.0089391591864</v>
      </c>
      <c r="H201" s="156">
        <f t="shared" si="54"/>
        <v>1524.4221967658668</v>
      </c>
      <c r="I201" s="156">
        <f t="shared" si="54"/>
        <v>1490.3383624091548</v>
      </c>
      <c r="J201" s="156">
        <f t="shared" si="54"/>
        <v>1478.9004914056147</v>
      </c>
      <c r="K201" s="156">
        <f t="shared" si="54"/>
        <v>1468.1692031090461</v>
      </c>
      <c r="L201" s="156">
        <f t="shared" si="54"/>
        <v>1564.1481456507977</v>
      </c>
      <c r="M201" s="156">
        <f t="shared" si="54"/>
        <v>1570.5332490685021</v>
      </c>
      <c r="N201" s="156">
        <f t="shared" si="54"/>
        <v>1575.4686271060605</v>
      </c>
      <c r="O201" s="156">
        <f t="shared" si="54"/>
        <v>1701.6934508602039</v>
      </c>
      <c r="P201" s="156">
        <f t="shared" si="54"/>
        <v>1679.3051564848913</v>
      </c>
      <c r="Q201" s="156">
        <f t="shared" si="54"/>
        <v>1737.8810737301822</v>
      </c>
    </row>
    <row r="202" spans="1:17" ht="12" customHeight="1" x14ac:dyDescent="0.25">
      <c r="A202" s="148" t="s">
        <v>59</v>
      </c>
      <c r="B202" s="156">
        <f t="shared" si="55"/>
        <v>679.12876595843852</v>
      </c>
      <c r="C202" s="156">
        <f t="shared" si="54"/>
        <v>679.01101731937729</v>
      </c>
      <c r="D202" s="156">
        <f t="shared" si="54"/>
        <v>676.20779706043083</v>
      </c>
      <c r="E202" s="156">
        <f t="shared" si="54"/>
        <v>676.33112520228235</v>
      </c>
      <c r="F202" s="156">
        <f t="shared" si="54"/>
        <v>673.86776903102407</v>
      </c>
      <c r="G202" s="156">
        <f t="shared" si="54"/>
        <v>671.11425439044308</v>
      </c>
      <c r="H202" s="156">
        <f t="shared" si="54"/>
        <v>667.91287048768675</v>
      </c>
      <c r="I202" s="156">
        <f t="shared" si="54"/>
        <v>668.21716936364464</v>
      </c>
      <c r="J202" s="156">
        <f t="shared" si="54"/>
        <v>668.22459842243779</v>
      </c>
      <c r="K202" s="156">
        <f t="shared" si="54"/>
        <v>667.92154957799494</v>
      </c>
      <c r="L202" s="156">
        <f t="shared" si="54"/>
        <v>672.39407161649376</v>
      </c>
      <c r="M202" s="156">
        <f t="shared" si="54"/>
        <v>670.88549864082074</v>
      </c>
      <c r="N202" s="156">
        <f t="shared" si="54"/>
        <v>672.63410192435322</v>
      </c>
      <c r="O202" s="156">
        <f t="shared" si="54"/>
        <v>672.06536229964638</v>
      </c>
      <c r="P202" s="156">
        <f t="shared" si="54"/>
        <v>665.47255541136985</v>
      </c>
      <c r="Q202" s="156">
        <f t="shared" si="54"/>
        <v>659.74813564366434</v>
      </c>
    </row>
    <row r="203" spans="1:17" ht="12" customHeight="1" x14ac:dyDescent="0.25">
      <c r="A203" s="158" t="s">
        <v>62</v>
      </c>
      <c r="B203" s="157">
        <f t="shared" ref="B203:Q203" si="56">IF(B127=0,0,B127/0.086*1000000/B$5)</f>
        <v>755.81785060877053</v>
      </c>
      <c r="C203" s="157">
        <f t="shared" si="56"/>
        <v>742.24878292401536</v>
      </c>
      <c r="D203" s="157">
        <f t="shared" si="56"/>
        <v>748.76737376422045</v>
      </c>
      <c r="E203" s="157">
        <f t="shared" si="56"/>
        <v>754.06485976443901</v>
      </c>
      <c r="F203" s="157">
        <f t="shared" si="56"/>
        <v>764.12541471596171</v>
      </c>
      <c r="G203" s="157">
        <f t="shared" si="56"/>
        <v>778.59041391279129</v>
      </c>
      <c r="H203" s="157">
        <f t="shared" si="56"/>
        <v>806.86402879836612</v>
      </c>
      <c r="I203" s="157">
        <f t="shared" si="56"/>
        <v>793.97448540435073</v>
      </c>
      <c r="J203" s="157">
        <f t="shared" si="56"/>
        <v>797.92819380178332</v>
      </c>
      <c r="K203" s="157">
        <f t="shared" si="56"/>
        <v>795.40034175764106</v>
      </c>
      <c r="L203" s="157">
        <f t="shared" si="56"/>
        <v>837.7067844017372</v>
      </c>
      <c r="M203" s="157">
        <f t="shared" si="56"/>
        <v>844.96800458305484</v>
      </c>
      <c r="N203" s="157">
        <f t="shared" si="56"/>
        <v>838.91312693230793</v>
      </c>
      <c r="O203" s="157">
        <f t="shared" si="56"/>
        <v>892.69898223513917</v>
      </c>
      <c r="P203" s="157">
        <f t="shared" si="56"/>
        <v>892.54477823205298</v>
      </c>
      <c r="Q203" s="157">
        <f t="shared" si="56"/>
        <v>914.67552123936048</v>
      </c>
    </row>
    <row r="204" spans="1:17" ht="12" customHeight="1" x14ac:dyDescent="0.25">
      <c r="A204" s="23" t="s">
        <v>57</v>
      </c>
      <c r="B204" s="156">
        <f>IF(B128=0,0,B128/0.086*1000000/B$16)</f>
        <v>670.26478184994153</v>
      </c>
      <c r="C204" s="156">
        <f t="shared" ref="C204:Q204" si="57">IF(C128=0,0,C128/0.086*1000000/C$16)</f>
        <v>671.05241992918752</v>
      </c>
      <c r="D204" s="156">
        <f t="shared" si="57"/>
        <v>671.66170461604497</v>
      </c>
      <c r="E204" s="156">
        <f t="shared" si="57"/>
        <v>677.15546097188553</v>
      </c>
      <c r="F204" s="156">
        <f t="shared" si="57"/>
        <v>681.52387144906322</v>
      </c>
      <c r="G204" s="156">
        <f t="shared" si="57"/>
        <v>685.31571710406013</v>
      </c>
      <c r="H204" s="156">
        <f t="shared" si="57"/>
        <v>687.94507681151083</v>
      </c>
      <c r="I204" s="156">
        <f t="shared" si="57"/>
        <v>690.66804170465252</v>
      </c>
      <c r="J204" s="156">
        <f t="shared" si="57"/>
        <v>692.90431763964796</v>
      </c>
      <c r="K204" s="156">
        <f t="shared" si="57"/>
        <v>690.22403445529289</v>
      </c>
      <c r="L204" s="156">
        <f t="shared" si="57"/>
        <v>688.86533852710886</v>
      </c>
      <c r="M204" s="156">
        <f t="shared" si="57"/>
        <v>686.67487907188479</v>
      </c>
      <c r="N204" s="156">
        <f t="shared" si="57"/>
        <v>681.68002556851707</v>
      </c>
      <c r="O204" s="156">
        <f t="shared" si="57"/>
        <v>672.06043951012498</v>
      </c>
      <c r="P204" s="156">
        <f t="shared" si="57"/>
        <v>674.13174335228416</v>
      </c>
      <c r="Q204" s="156">
        <f t="shared" si="57"/>
        <v>669.25334947276986</v>
      </c>
    </row>
    <row r="205" spans="1:17" ht="12" customHeight="1" x14ac:dyDescent="0.25">
      <c r="A205" s="29" t="s">
        <v>140</v>
      </c>
      <c r="B205" s="57">
        <f>IF(B129=0,0,B129/0.086*1000000/B$17)</f>
        <v>758.69108627061883</v>
      </c>
      <c r="C205" s="57">
        <f t="shared" ref="C205:Q205" si="58">IF(C129=0,0,C129/0.086*1000000/C$17)</f>
        <v>744.51146185754953</v>
      </c>
      <c r="D205" s="57">
        <f t="shared" si="58"/>
        <v>750.6050849457439</v>
      </c>
      <c r="E205" s="57">
        <f t="shared" si="58"/>
        <v>756.16439794986798</v>
      </c>
      <c r="F205" s="57">
        <f t="shared" si="58"/>
        <v>766.67276389607491</v>
      </c>
      <c r="G205" s="57">
        <f t="shared" si="58"/>
        <v>781.80401242471999</v>
      </c>
      <c r="H205" s="57">
        <f t="shared" si="58"/>
        <v>811.8866926089911</v>
      </c>
      <c r="I205" s="57">
        <f t="shared" si="58"/>
        <v>798.59337630030529</v>
      </c>
      <c r="J205" s="57">
        <f t="shared" si="58"/>
        <v>801.95836534143962</v>
      </c>
      <c r="K205" s="57">
        <f t="shared" si="58"/>
        <v>798.5898037841381</v>
      </c>
      <c r="L205" s="57">
        <f t="shared" si="58"/>
        <v>843.16253846760424</v>
      </c>
      <c r="M205" s="57">
        <f t="shared" si="58"/>
        <v>851.27246706304743</v>
      </c>
      <c r="N205" s="57">
        <f t="shared" si="58"/>
        <v>844.87653032612786</v>
      </c>
      <c r="O205" s="57">
        <f t="shared" si="58"/>
        <v>900.71586451424662</v>
      </c>
      <c r="P205" s="57">
        <f t="shared" si="58"/>
        <v>898.37271224978053</v>
      </c>
      <c r="Q205" s="57">
        <f t="shared" si="58"/>
        <v>925.30831205860238</v>
      </c>
    </row>
    <row r="206" spans="1:17" ht="12" customHeight="1" x14ac:dyDescent="0.25"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</row>
    <row r="207" spans="1:17" ht="12" customHeight="1" x14ac:dyDescent="0.25">
      <c r="A207" s="152" t="s">
        <v>197</v>
      </c>
      <c r="B207" s="168">
        <f>SUM(B208,B211,B213,B222)</f>
        <v>3322.1178048216952</v>
      </c>
      <c r="C207" s="168">
        <f t="shared" ref="C207:Q207" si="59">SUM(C208,C211,C213,C222)</f>
        <v>3557.7209444348791</v>
      </c>
      <c r="D207" s="168">
        <f t="shared" si="59"/>
        <v>3381.9304911694389</v>
      </c>
      <c r="E207" s="168">
        <f t="shared" si="59"/>
        <v>3442.2960261071271</v>
      </c>
      <c r="F207" s="168">
        <f t="shared" si="59"/>
        <v>3387.7383821850626</v>
      </c>
      <c r="G207" s="168">
        <f t="shared" si="59"/>
        <v>3384.1846687458542</v>
      </c>
      <c r="H207" s="168">
        <f t="shared" si="59"/>
        <v>3352.4725819407395</v>
      </c>
      <c r="I207" s="168">
        <f t="shared" si="59"/>
        <v>3318.307642791528</v>
      </c>
      <c r="J207" s="168">
        <f t="shared" si="59"/>
        <v>3227.3559612164827</v>
      </c>
      <c r="K207" s="168">
        <f t="shared" si="59"/>
        <v>3210.1661578228518</v>
      </c>
      <c r="L207" s="168">
        <f t="shared" si="59"/>
        <v>3717.0886048823418</v>
      </c>
      <c r="M207" s="168">
        <f t="shared" si="59"/>
        <v>3278.901631001997</v>
      </c>
      <c r="N207" s="168">
        <f t="shared" si="59"/>
        <v>3228.3329811499443</v>
      </c>
      <c r="O207" s="168">
        <f t="shared" si="59"/>
        <v>3166.6768417800727</v>
      </c>
      <c r="P207" s="168">
        <f t="shared" si="59"/>
        <v>2759.7353913082347</v>
      </c>
      <c r="Q207" s="168">
        <f t="shared" si="59"/>
        <v>3030.8136268415583</v>
      </c>
    </row>
    <row r="208" spans="1:17" ht="12" customHeight="1" x14ac:dyDescent="0.25">
      <c r="A208" s="158" t="s">
        <v>65</v>
      </c>
      <c r="B208" s="157">
        <f>SUM(B209:B210)</f>
        <v>3202.0991417138334</v>
      </c>
      <c r="C208" s="157">
        <f t="shared" ref="C208:Q208" si="60">SUM(C209:C210)</f>
        <v>3437.7036971490102</v>
      </c>
      <c r="D208" s="157">
        <f t="shared" si="60"/>
        <v>3263.7234781797165</v>
      </c>
      <c r="E208" s="157">
        <f t="shared" si="60"/>
        <v>3321.9619231291376</v>
      </c>
      <c r="F208" s="157">
        <f t="shared" si="60"/>
        <v>3265.6499914562819</v>
      </c>
      <c r="G208" s="157">
        <f t="shared" si="60"/>
        <v>3260.2577472831199</v>
      </c>
      <c r="H208" s="157">
        <f t="shared" si="60"/>
        <v>3225.3970273181694</v>
      </c>
      <c r="I208" s="157">
        <f t="shared" si="60"/>
        <v>3189.3047686908608</v>
      </c>
      <c r="J208" s="157">
        <f t="shared" si="60"/>
        <v>3099.4534819997916</v>
      </c>
      <c r="K208" s="157">
        <f t="shared" si="60"/>
        <v>3083.9332909130071</v>
      </c>
      <c r="L208" s="157">
        <f t="shared" si="60"/>
        <v>3587.1210274836972</v>
      </c>
      <c r="M208" s="157">
        <f t="shared" si="60"/>
        <v>3146.4511381340844</v>
      </c>
      <c r="N208" s="157">
        <f t="shared" si="60"/>
        <v>3094.3748434234094</v>
      </c>
      <c r="O208" s="157">
        <f t="shared" si="60"/>
        <v>3031.6667873668939</v>
      </c>
      <c r="P208" s="157">
        <f t="shared" si="60"/>
        <v>2627.2335853615064</v>
      </c>
      <c r="Q208" s="157">
        <f t="shared" si="60"/>
        <v>2893.0735179660001</v>
      </c>
    </row>
    <row r="209" spans="1:17" ht="12" customHeight="1" x14ac:dyDescent="0.25">
      <c r="A209" s="23" t="s">
        <v>84</v>
      </c>
      <c r="B209" s="156">
        <f>IF(B152=0,0,B152*1000000/B$7)</f>
        <v>3202.0991417138334</v>
      </c>
      <c r="C209" s="156">
        <f t="shared" ref="C209:Q210" si="61">IF(C152=0,0,C152*1000000/C$7)</f>
        <v>3437.7036971490102</v>
      </c>
      <c r="D209" s="156">
        <f t="shared" si="61"/>
        <v>3263.7234781797165</v>
      </c>
      <c r="E209" s="156">
        <f t="shared" si="61"/>
        <v>3321.9619231291376</v>
      </c>
      <c r="F209" s="156">
        <f t="shared" si="61"/>
        <v>3265.6499914562819</v>
      </c>
      <c r="G209" s="156">
        <f t="shared" si="61"/>
        <v>3260.2577472831199</v>
      </c>
      <c r="H209" s="156">
        <f t="shared" si="61"/>
        <v>3225.3970273181694</v>
      </c>
      <c r="I209" s="156">
        <f t="shared" si="61"/>
        <v>3189.3047686908608</v>
      </c>
      <c r="J209" s="156">
        <f t="shared" si="61"/>
        <v>3099.4534819997916</v>
      </c>
      <c r="K209" s="156">
        <f t="shared" si="61"/>
        <v>3083.9332909130071</v>
      </c>
      <c r="L209" s="156">
        <f t="shared" si="61"/>
        <v>3587.1210274836972</v>
      </c>
      <c r="M209" s="156">
        <f t="shared" si="61"/>
        <v>3146.4511381340844</v>
      </c>
      <c r="N209" s="156">
        <f t="shared" si="61"/>
        <v>3094.3748434234094</v>
      </c>
      <c r="O209" s="156">
        <f t="shared" si="61"/>
        <v>3031.6667873668939</v>
      </c>
      <c r="P209" s="156">
        <f t="shared" si="61"/>
        <v>2627.2335853615064</v>
      </c>
      <c r="Q209" s="156">
        <f t="shared" si="61"/>
        <v>2893.0735179660001</v>
      </c>
    </row>
    <row r="210" spans="1:17" ht="12" customHeight="1" x14ac:dyDescent="0.25">
      <c r="A210" s="23" t="s">
        <v>60</v>
      </c>
      <c r="B210" s="156">
        <f>IF(B153=0,0,B153*1000000/B$7)</f>
        <v>0</v>
      </c>
      <c r="C210" s="156">
        <f t="shared" si="61"/>
        <v>0</v>
      </c>
      <c r="D210" s="156">
        <f t="shared" si="61"/>
        <v>0</v>
      </c>
      <c r="E210" s="156">
        <f t="shared" si="61"/>
        <v>0</v>
      </c>
      <c r="F210" s="156">
        <f t="shared" si="61"/>
        <v>0</v>
      </c>
      <c r="G210" s="156">
        <f t="shared" si="61"/>
        <v>0</v>
      </c>
      <c r="H210" s="156">
        <f t="shared" si="61"/>
        <v>0</v>
      </c>
      <c r="I210" s="156">
        <f t="shared" si="61"/>
        <v>0</v>
      </c>
      <c r="J210" s="156">
        <f t="shared" si="61"/>
        <v>0</v>
      </c>
      <c r="K210" s="156">
        <f t="shared" si="61"/>
        <v>0</v>
      </c>
      <c r="L210" s="156">
        <f t="shared" si="61"/>
        <v>0</v>
      </c>
      <c r="M210" s="156">
        <f t="shared" si="61"/>
        <v>0</v>
      </c>
      <c r="N210" s="156">
        <f t="shared" si="61"/>
        <v>0</v>
      </c>
      <c r="O210" s="156">
        <f t="shared" si="61"/>
        <v>0</v>
      </c>
      <c r="P210" s="156">
        <f t="shared" si="61"/>
        <v>0</v>
      </c>
      <c r="Q210" s="156">
        <f t="shared" si="61"/>
        <v>0</v>
      </c>
    </row>
    <row r="211" spans="1:17" ht="12" customHeight="1" x14ac:dyDescent="0.25">
      <c r="A211" s="158" t="s">
        <v>112</v>
      </c>
      <c r="B211" s="157">
        <f>B212</f>
        <v>0</v>
      </c>
      <c r="C211" s="157">
        <f t="shared" ref="C211:Q211" si="62">C212</f>
        <v>0</v>
      </c>
      <c r="D211" s="157">
        <f t="shared" si="62"/>
        <v>0</v>
      </c>
      <c r="E211" s="157">
        <f t="shared" si="62"/>
        <v>0</v>
      </c>
      <c r="F211" s="157">
        <f t="shared" si="62"/>
        <v>0</v>
      </c>
      <c r="G211" s="157">
        <f t="shared" si="62"/>
        <v>0</v>
      </c>
      <c r="H211" s="157">
        <f t="shared" si="62"/>
        <v>0</v>
      </c>
      <c r="I211" s="157">
        <f t="shared" si="62"/>
        <v>0</v>
      </c>
      <c r="J211" s="157">
        <f t="shared" si="62"/>
        <v>0</v>
      </c>
      <c r="K211" s="157">
        <f t="shared" si="62"/>
        <v>0</v>
      </c>
      <c r="L211" s="157">
        <f t="shared" si="62"/>
        <v>0</v>
      </c>
      <c r="M211" s="157">
        <f t="shared" si="62"/>
        <v>0</v>
      </c>
      <c r="N211" s="157">
        <f t="shared" si="62"/>
        <v>0</v>
      </c>
      <c r="O211" s="157">
        <f t="shared" si="62"/>
        <v>0</v>
      </c>
      <c r="P211" s="157">
        <f t="shared" si="62"/>
        <v>0</v>
      </c>
      <c r="Q211" s="157">
        <f t="shared" si="62"/>
        <v>0</v>
      </c>
    </row>
    <row r="212" spans="1:17" ht="12" customHeight="1" x14ac:dyDescent="0.25">
      <c r="A212" s="23" t="s">
        <v>60</v>
      </c>
      <c r="B212" s="156">
        <f>IF(B155=0,0,B155*1000000/B$5)</f>
        <v>0</v>
      </c>
      <c r="C212" s="156">
        <f t="shared" ref="C212:Q213" si="63">IF(C155=0,0,C155*1000000/C$5)</f>
        <v>0</v>
      </c>
      <c r="D212" s="156">
        <f t="shared" si="63"/>
        <v>0</v>
      </c>
      <c r="E212" s="156">
        <f t="shared" si="63"/>
        <v>0</v>
      </c>
      <c r="F212" s="156">
        <f t="shared" si="63"/>
        <v>0</v>
      </c>
      <c r="G212" s="156">
        <f t="shared" si="63"/>
        <v>0</v>
      </c>
      <c r="H212" s="156">
        <f t="shared" si="63"/>
        <v>0</v>
      </c>
      <c r="I212" s="156">
        <f t="shared" si="63"/>
        <v>0</v>
      </c>
      <c r="J212" s="156">
        <f t="shared" si="63"/>
        <v>0</v>
      </c>
      <c r="K212" s="156">
        <f t="shared" si="63"/>
        <v>0</v>
      </c>
      <c r="L212" s="156">
        <f t="shared" si="63"/>
        <v>0</v>
      </c>
      <c r="M212" s="156">
        <f t="shared" si="63"/>
        <v>0</v>
      </c>
      <c r="N212" s="156">
        <f t="shared" si="63"/>
        <v>0</v>
      </c>
      <c r="O212" s="156">
        <f t="shared" si="63"/>
        <v>0</v>
      </c>
      <c r="P212" s="156">
        <f t="shared" si="63"/>
        <v>0</v>
      </c>
      <c r="Q212" s="156">
        <f t="shared" si="63"/>
        <v>0</v>
      </c>
    </row>
    <row r="213" spans="1:17" ht="12" customHeight="1" x14ac:dyDescent="0.25">
      <c r="A213" s="158" t="s">
        <v>63</v>
      </c>
      <c r="B213" s="157">
        <f>IF(B156=0,0,B156*1000000/B$5)</f>
        <v>108.31350063527294</v>
      </c>
      <c r="C213" s="157">
        <f t="shared" si="63"/>
        <v>109.30652437096585</v>
      </c>
      <c r="D213" s="157">
        <f t="shared" si="63"/>
        <v>110.17234741284072</v>
      </c>
      <c r="E213" s="157">
        <f t="shared" si="63"/>
        <v>111.39201538522863</v>
      </c>
      <c r="F213" s="157">
        <f t="shared" si="63"/>
        <v>112.03594007327585</v>
      </c>
      <c r="G213" s="157">
        <f t="shared" si="63"/>
        <v>112.73260979054423</v>
      </c>
      <c r="H213" s="157">
        <f t="shared" si="63"/>
        <v>113.4695399893682</v>
      </c>
      <c r="I213" s="157">
        <f t="shared" si="63"/>
        <v>114.64114870323375</v>
      </c>
      <c r="J213" s="157">
        <f t="shared" si="63"/>
        <v>115.46448204040672</v>
      </c>
      <c r="K213" s="157">
        <f t="shared" si="63"/>
        <v>116.37124829421113</v>
      </c>
      <c r="L213" s="157">
        <f t="shared" si="63"/>
        <v>118.28105486550066</v>
      </c>
      <c r="M213" s="157">
        <f t="shared" si="63"/>
        <v>119.94605017532487</v>
      </c>
      <c r="N213" s="157">
        <f t="shared" si="63"/>
        <v>122.11781767428398</v>
      </c>
      <c r="O213" s="157">
        <f t="shared" si="63"/>
        <v>123.81219022682299</v>
      </c>
      <c r="P213" s="157">
        <f t="shared" si="63"/>
        <v>124.18422645701115</v>
      </c>
      <c r="Q213" s="157">
        <f t="shared" si="63"/>
        <v>124.61060526893529</v>
      </c>
    </row>
    <row r="214" spans="1:17" ht="12" customHeight="1" x14ac:dyDescent="0.25">
      <c r="A214" s="167" t="s">
        <v>169</v>
      </c>
      <c r="B214" s="132">
        <f>IF(B157=0,0,B157*1000000/B$11)</f>
        <v>760.73027202031153</v>
      </c>
      <c r="C214" s="132">
        <f t="shared" ref="C214:Q214" si="64">IF(C157=0,0,C157*1000000/C$11)</f>
        <v>754.48748310311123</v>
      </c>
      <c r="D214" s="132">
        <f t="shared" si="64"/>
        <v>745.31066988281248</v>
      </c>
      <c r="E214" s="132">
        <f t="shared" si="64"/>
        <v>739.51059424733967</v>
      </c>
      <c r="F214" s="132">
        <f t="shared" si="64"/>
        <v>730.93482143098743</v>
      </c>
      <c r="G214" s="132">
        <f t="shared" si="64"/>
        <v>722.66807770719845</v>
      </c>
      <c r="H214" s="132">
        <f t="shared" si="64"/>
        <v>714.63238371885325</v>
      </c>
      <c r="I214" s="132">
        <f t="shared" si="64"/>
        <v>709.92874149636202</v>
      </c>
      <c r="J214" s="132">
        <f t="shared" si="64"/>
        <v>702.97266521815902</v>
      </c>
      <c r="K214" s="132">
        <f t="shared" si="64"/>
        <v>697.00638537603049</v>
      </c>
      <c r="L214" s="132">
        <f t="shared" si="64"/>
        <v>696.84035357104528</v>
      </c>
      <c r="M214" s="132">
        <f t="shared" si="64"/>
        <v>695.06829315755124</v>
      </c>
      <c r="N214" s="132">
        <f t="shared" si="64"/>
        <v>695.80220171453493</v>
      </c>
      <c r="O214" s="132">
        <f t="shared" si="64"/>
        <v>693.52799051165209</v>
      </c>
      <c r="P214" s="132">
        <f t="shared" si="64"/>
        <v>684.9371493416802</v>
      </c>
      <c r="Q214" s="132">
        <f t="shared" si="64"/>
        <v>676.90419711057052</v>
      </c>
    </row>
    <row r="215" spans="1:17" ht="12" customHeight="1" x14ac:dyDescent="0.25">
      <c r="A215" s="167" t="s">
        <v>168</v>
      </c>
      <c r="B215" s="132">
        <f>IF(B158=0,0,B158*1000000/B$12)</f>
        <v>494.47467681320649</v>
      </c>
      <c r="C215" s="132">
        <f t="shared" ref="C215:Q217" si="65">IF(C158=0,0,C158*1000000/C$12)</f>
        <v>490.41686401701935</v>
      </c>
      <c r="D215" s="132">
        <f t="shared" si="65"/>
        <v>484.45193542382918</v>
      </c>
      <c r="E215" s="132">
        <f t="shared" si="65"/>
        <v>480.68188626077034</v>
      </c>
      <c r="F215" s="132">
        <f t="shared" si="65"/>
        <v>475.10763393014469</v>
      </c>
      <c r="G215" s="132">
        <f t="shared" si="65"/>
        <v>469.73425050967631</v>
      </c>
      <c r="H215" s="132">
        <f t="shared" si="65"/>
        <v>464.51104941725492</v>
      </c>
      <c r="I215" s="132">
        <f t="shared" si="65"/>
        <v>461.45368197263508</v>
      </c>
      <c r="J215" s="132">
        <f t="shared" si="65"/>
        <v>456.93223239180253</v>
      </c>
      <c r="K215" s="132">
        <f t="shared" si="65"/>
        <v>453.05415049442075</v>
      </c>
      <c r="L215" s="132">
        <f t="shared" si="65"/>
        <v>452.94622982117977</v>
      </c>
      <c r="M215" s="132">
        <f t="shared" si="65"/>
        <v>451.7943905524088</v>
      </c>
      <c r="N215" s="132">
        <f t="shared" si="65"/>
        <v>452.27143111444718</v>
      </c>
      <c r="O215" s="132">
        <f t="shared" si="65"/>
        <v>450.79319383257325</v>
      </c>
      <c r="P215" s="132">
        <f t="shared" si="65"/>
        <v>445.20914707209249</v>
      </c>
      <c r="Q215" s="132">
        <f t="shared" si="65"/>
        <v>439.98772812186996</v>
      </c>
    </row>
    <row r="216" spans="1:17" ht="12" customHeight="1" x14ac:dyDescent="0.25">
      <c r="A216" s="166" t="s">
        <v>57</v>
      </c>
      <c r="B216" s="165">
        <f>IF(B159=0,0,B159*1000000/B$12)</f>
        <v>494.47467681320649</v>
      </c>
      <c r="C216" s="165">
        <f t="shared" si="65"/>
        <v>490.41686401701935</v>
      </c>
      <c r="D216" s="165">
        <f t="shared" si="65"/>
        <v>484.45193542382918</v>
      </c>
      <c r="E216" s="165">
        <f t="shared" si="65"/>
        <v>480.68188626077034</v>
      </c>
      <c r="F216" s="165">
        <f t="shared" si="65"/>
        <v>475.10763393014469</v>
      </c>
      <c r="G216" s="165">
        <f t="shared" si="65"/>
        <v>469.73425050967631</v>
      </c>
      <c r="H216" s="165">
        <f t="shared" si="65"/>
        <v>464.51104941725492</v>
      </c>
      <c r="I216" s="165">
        <f t="shared" si="65"/>
        <v>461.45368197263508</v>
      </c>
      <c r="J216" s="165">
        <f t="shared" si="65"/>
        <v>456.93223239180253</v>
      </c>
      <c r="K216" s="165">
        <f t="shared" si="65"/>
        <v>453.05415049442075</v>
      </c>
      <c r="L216" s="165">
        <f t="shared" si="65"/>
        <v>452.94622982117977</v>
      </c>
      <c r="M216" s="165">
        <f t="shared" si="65"/>
        <v>451.7943905524088</v>
      </c>
      <c r="N216" s="165">
        <f t="shared" si="65"/>
        <v>452.27143111444718</v>
      </c>
      <c r="O216" s="165">
        <f t="shared" si="65"/>
        <v>450.79319383257325</v>
      </c>
      <c r="P216" s="165">
        <f t="shared" si="65"/>
        <v>445.20914707209249</v>
      </c>
      <c r="Q216" s="165">
        <f t="shared" si="65"/>
        <v>439.98772812186996</v>
      </c>
    </row>
    <row r="217" spans="1:17" ht="12" customHeight="1" x14ac:dyDescent="0.25">
      <c r="A217" s="147" t="s">
        <v>59</v>
      </c>
      <c r="B217" s="164">
        <f>IF(B160=0,0,B160*1000000/B$12)</f>
        <v>0</v>
      </c>
      <c r="C217" s="164">
        <f t="shared" si="65"/>
        <v>0</v>
      </c>
      <c r="D217" s="164">
        <f t="shared" si="65"/>
        <v>0</v>
      </c>
      <c r="E217" s="164">
        <f t="shared" si="65"/>
        <v>0</v>
      </c>
      <c r="F217" s="164">
        <f t="shared" si="65"/>
        <v>0</v>
      </c>
      <c r="G217" s="164">
        <f t="shared" si="65"/>
        <v>0</v>
      </c>
      <c r="H217" s="164">
        <f t="shared" si="65"/>
        <v>0</v>
      </c>
      <c r="I217" s="164">
        <f t="shared" si="65"/>
        <v>0</v>
      </c>
      <c r="J217" s="164">
        <f t="shared" si="65"/>
        <v>0</v>
      </c>
      <c r="K217" s="164">
        <f t="shared" si="65"/>
        <v>0</v>
      </c>
      <c r="L217" s="164">
        <f t="shared" si="65"/>
        <v>0</v>
      </c>
      <c r="M217" s="164">
        <f t="shared" si="65"/>
        <v>0</v>
      </c>
      <c r="N217" s="164">
        <f t="shared" si="65"/>
        <v>0</v>
      </c>
      <c r="O217" s="164">
        <f t="shared" si="65"/>
        <v>0</v>
      </c>
      <c r="P217" s="164">
        <f t="shared" si="65"/>
        <v>0</v>
      </c>
      <c r="Q217" s="164">
        <f t="shared" si="65"/>
        <v>0</v>
      </c>
    </row>
    <row r="218" spans="1:17" ht="12" customHeight="1" x14ac:dyDescent="0.25">
      <c r="A218" s="163" t="s">
        <v>142</v>
      </c>
      <c r="B218" s="162">
        <f>IF(B161=0,0,B161*1000000/B$13)</f>
        <v>0</v>
      </c>
      <c r="C218" s="162">
        <f t="shared" ref="C218:Q218" si="66">IF(C161=0,0,C161*1000000/C$13)</f>
        <v>0</v>
      </c>
      <c r="D218" s="162">
        <f t="shared" si="66"/>
        <v>0</v>
      </c>
      <c r="E218" s="162">
        <f t="shared" si="66"/>
        <v>0</v>
      </c>
      <c r="F218" s="162">
        <f t="shared" si="66"/>
        <v>0</v>
      </c>
      <c r="G218" s="162">
        <f t="shared" si="66"/>
        <v>0</v>
      </c>
      <c r="H218" s="162">
        <f t="shared" si="66"/>
        <v>0</v>
      </c>
      <c r="I218" s="162">
        <f t="shared" si="66"/>
        <v>0</v>
      </c>
      <c r="J218" s="162">
        <f t="shared" si="66"/>
        <v>0</v>
      </c>
      <c r="K218" s="162">
        <f t="shared" si="66"/>
        <v>0</v>
      </c>
      <c r="L218" s="162">
        <f t="shared" si="66"/>
        <v>0</v>
      </c>
      <c r="M218" s="162">
        <f t="shared" si="66"/>
        <v>0</v>
      </c>
      <c r="N218" s="162">
        <f t="shared" si="66"/>
        <v>0</v>
      </c>
      <c r="O218" s="162">
        <f t="shared" si="66"/>
        <v>0</v>
      </c>
      <c r="P218" s="162">
        <f t="shared" si="66"/>
        <v>0</v>
      </c>
      <c r="Q218" s="162">
        <f t="shared" si="66"/>
        <v>0</v>
      </c>
    </row>
    <row r="219" spans="1:17" ht="12" customHeight="1" x14ac:dyDescent="0.25">
      <c r="A219" s="161" t="s">
        <v>141</v>
      </c>
      <c r="B219" s="160">
        <f>IF(B162=0,0,B162*1000000/B$14)</f>
        <v>0</v>
      </c>
      <c r="C219" s="160">
        <f t="shared" ref="C219:Q221" si="67">IF(C162=0,0,C162*1000000/C$14)</f>
        <v>0</v>
      </c>
      <c r="D219" s="160">
        <f t="shared" si="67"/>
        <v>0</v>
      </c>
      <c r="E219" s="160">
        <f t="shared" si="67"/>
        <v>0</v>
      </c>
      <c r="F219" s="160">
        <f t="shared" si="67"/>
        <v>0</v>
      </c>
      <c r="G219" s="160">
        <f t="shared" si="67"/>
        <v>0</v>
      </c>
      <c r="H219" s="160">
        <f t="shared" si="67"/>
        <v>0</v>
      </c>
      <c r="I219" s="160">
        <f t="shared" si="67"/>
        <v>0</v>
      </c>
      <c r="J219" s="160">
        <f t="shared" si="67"/>
        <v>0</v>
      </c>
      <c r="K219" s="160">
        <f t="shared" si="67"/>
        <v>0</v>
      </c>
      <c r="L219" s="160">
        <f t="shared" si="67"/>
        <v>0</v>
      </c>
      <c r="M219" s="160">
        <f t="shared" si="67"/>
        <v>0</v>
      </c>
      <c r="N219" s="160">
        <f t="shared" si="67"/>
        <v>0</v>
      </c>
      <c r="O219" s="160">
        <f t="shared" si="67"/>
        <v>0</v>
      </c>
      <c r="P219" s="160">
        <f t="shared" si="67"/>
        <v>0</v>
      </c>
      <c r="Q219" s="160">
        <f t="shared" si="67"/>
        <v>0</v>
      </c>
    </row>
    <row r="220" spans="1:17" ht="12" customHeight="1" x14ac:dyDescent="0.25">
      <c r="A220" s="148" t="s">
        <v>60</v>
      </c>
      <c r="B220" s="156">
        <f>IF(B163=0,0,B163*1000000/B$14)</f>
        <v>0</v>
      </c>
      <c r="C220" s="156">
        <f t="shared" si="67"/>
        <v>0</v>
      </c>
      <c r="D220" s="156">
        <f t="shared" si="67"/>
        <v>0</v>
      </c>
      <c r="E220" s="156">
        <f t="shared" si="67"/>
        <v>0</v>
      </c>
      <c r="F220" s="156">
        <f t="shared" si="67"/>
        <v>0</v>
      </c>
      <c r="G220" s="156">
        <f t="shared" si="67"/>
        <v>0</v>
      </c>
      <c r="H220" s="156">
        <f t="shared" si="67"/>
        <v>0</v>
      </c>
      <c r="I220" s="156">
        <f t="shared" si="67"/>
        <v>0</v>
      </c>
      <c r="J220" s="156">
        <f t="shared" si="67"/>
        <v>0</v>
      </c>
      <c r="K220" s="156">
        <f t="shared" si="67"/>
        <v>0</v>
      </c>
      <c r="L220" s="156">
        <f t="shared" si="67"/>
        <v>0</v>
      </c>
      <c r="M220" s="156">
        <f t="shared" si="67"/>
        <v>0</v>
      </c>
      <c r="N220" s="156">
        <f t="shared" si="67"/>
        <v>0</v>
      </c>
      <c r="O220" s="156">
        <f t="shared" si="67"/>
        <v>0</v>
      </c>
      <c r="P220" s="156">
        <f t="shared" si="67"/>
        <v>0</v>
      </c>
      <c r="Q220" s="156">
        <f t="shared" si="67"/>
        <v>0</v>
      </c>
    </row>
    <row r="221" spans="1:17" ht="12" customHeight="1" x14ac:dyDescent="0.25">
      <c r="A221" s="148" t="s">
        <v>59</v>
      </c>
      <c r="B221" s="156">
        <f>IF(B164=0,0,B164*1000000/B$14)</f>
        <v>0</v>
      </c>
      <c r="C221" s="156">
        <f t="shared" si="67"/>
        <v>0</v>
      </c>
      <c r="D221" s="156">
        <f t="shared" si="67"/>
        <v>0</v>
      </c>
      <c r="E221" s="156">
        <f t="shared" si="67"/>
        <v>0</v>
      </c>
      <c r="F221" s="156">
        <f t="shared" si="67"/>
        <v>0</v>
      </c>
      <c r="G221" s="156">
        <f t="shared" si="67"/>
        <v>0</v>
      </c>
      <c r="H221" s="156">
        <f t="shared" si="67"/>
        <v>0</v>
      </c>
      <c r="I221" s="156">
        <f t="shared" si="67"/>
        <v>0</v>
      </c>
      <c r="J221" s="156">
        <f t="shared" si="67"/>
        <v>0</v>
      </c>
      <c r="K221" s="156">
        <f t="shared" si="67"/>
        <v>0</v>
      </c>
      <c r="L221" s="156">
        <f t="shared" si="67"/>
        <v>0</v>
      </c>
      <c r="M221" s="156">
        <f t="shared" si="67"/>
        <v>0</v>
      </c>
      <c r="N221" s="156">
        <f t="shared" si="67"/>
        <v>0</v>
      </c>
      <c r="O221" s="156">
        <f t="shared" si="67"/>
        <v>0</v>
      </c>
      <c r="P221" s="156">
        <f t="shared" si="67"/>
        <v>0</v>
      </c>
      <c r="Q221" s="156">
        <f t="shared" si="67"/>
        <v>0</v>
      </c>
    </row>
    <row r="222" spans="1:17" ht="12" customHeight="1" x14ac:dyDescent="0.25">
      <c r="A222" s="158" t="s">
        <v>62</v>
      </c>
      <c r="B222" s="157">
        <f>IF(B165=0,0,B165*1000000/B$5)</f>
        <v>11.705162472588439</v>
      </c>
      <c r="C222" s="157">
        <f t="shared" ref="C222:Q222" si="68">IF(C165=0,0,C165*1000000/C$5)</f>
        <v>10.710722914903238</v>
      </c>
      <c r="D222" s="157">
        <f t="shared" si="68"/>
        <v>8.0346655768818849</v>
      </c>
      <c r="E222" s="157">
        <f t="shared" si="68"/>
        <v>8.9420875927606556</v>
      </c>
      <c r="F222" s="157">
        <f t="shared" si="68"/>
        <v>10.052450655504718</v>
      </c>
      <c r="G222" s="157">
        <f t="shared" si="68"/>
        <v>11.194311672190185</v>
      </c>
      <c r="H222" s="157">
        <f t="shared" si="68"/>
        <v>13.606014633201942</v>
      </c>
      <c r="I222" s="157">
        <f t="shared" si="68"/>
        <v>14.361725397433561</v>
      </c>
      <c r="J222" s="157">
        <f t="shared" si="68"/>
        <v>12.437997176284314</v>
      </c>
      <c r="K222" s="157">
        <f t="shared" si="68"/>
        <v>9.8616186156336312</v>
      </c>
      <c r="L222" s="157">
        <f t="shared" si="68"/>
        <v>11.686522533143815</v>
      </c>
      <c r="M222" s="157">
        <f t="shared" si="68"/>
        <v>12.504442692588086</v>
      </c>
      <c r="N222" s="157">
        <f t="shared" si="68"/>
        <v>11.840320052250727</v>
      </c>
      <c r="O222" s="157">
        <f t="shared" si="68"/>
        <v>11.197864186355538</v>
      </c>
      <c r="P222" s="157">
        <f t="shared" si="68"/>
        <v>8.3175794897174029</v>
      </c>
      <c r="Q222" s="157">
        <f t="shared" si="68"/>
        <v>13.129503606623269</v>
      </c>
    </row>
    <row r="223" spans="1:17" ht="12" customHeight="1" x14ac:dyDescent="0.25">
      <c r="A223" s="23" t="s">
        <v>57</v>
      </c>
      <c r="B223" s="156">
        <f>IF(B166=0,0,B166*1000000/B$16)</f>
        <v>360.23646575121313</v>
      </c>
      <c r="C223" s="156">
        <f t="shared" ref="C223:Q223" si="69">IF(C166=0,0,C166*1000000/C$16)</f>
        <v>347.72915946142757</v>
      </c>
      <c r="D223" s="156">
        <f t="shared" si="69"/>
        <v>345.14871914307503</v>
      </c>
      <c r="E223" s="156">
        <f t="shared" si="69"/>
        <v>336.50487520125625</v>
      </c>
      <c r="F223" s="156">
        <f t="shared" si="69"/>
        <v>336.01794617591509</v>
      </c>
      <c r="G223" s="156">
        <f t="shared" si="69"/>
        <v>336.10920795751031</v>
      </c>
      <c r="H223" s="156">
        <f t="shared" si="69"/>
        <v>335.74841991930674</v>
      </c>
      <c r="I223" s="156">
        <f t="shared" si="69"/>
        <v>335.57710147396097</v>
      </c>
      <c r="J223" s="156">
        <f t="shared" si="69"/>
        <v>336.56481468103988</v>
      </c>
      <c r="K223" s="156">
        <f t="shared" si="69"/>
        <v>335.06023248831411</v>
      </c>
      <c r="L223" s="156">
        <f t="shared" si="69"/>
        <v>330.51301105871778</v>
      </c>
      <c r="M223" s="156">
        <f t="shared" si="69"/>
        <v>326.46734164973213</v>
      </c>
      <c r="N223" s="156">
        <f t="shared" si="69"/>
        <v>324.02618440020797</v>
      </c>
      <c r="O223" s="156">
        <f t="shared" si="69"/>
        <v>319.38256114127097</v>
      </c>
      <c r="P223" s="156">
        <f t="shared" si="69"/>
        <v>320.03486621204956</v>
      </c>
      <c r="Q223" s="156">
        <f t="shared" si="69"/>
        <v>316.17988277174396</v>
      </c>
    </row>
    <row r="224" spans="1:17" ht="12" customHeight="1" x14ac:dyDescent="0.25">
      <c r="A224" s="29" t="s">
        <v>140</v>
      </c>
      <c r="B224" s="57">
        <f>IF(B167=0,0,B167*1000000/B$17)</f>
        <v>0</v>
      </c>
      <c r="C224" s="57">
        <f t="shared" ref="C224:Q224" si="70">IF(C167=0,0,C167*1000000/C$17)</f>
        <v>0</v>
      </c>
      <c r="D224" s="57">
        <f t="shared" si="70"/>
        <v>0</v>
      </c>
      <c r="E224" s="57">
        <f t="shared" si="70"/>
        <v>0</v>
      </c>
      <c r="F224" s="57">
        <f t="shared" si="70"/>
        <v>0</v>
      </c>
      <c r="G224" s="57">
        <f t="shared" si="70"/>
        <v>0</v>
      </c>
      <c r="H224" s="57">
        <f t="shared" si="70"/>
        <v>0</v>
      </c>
      <c r="I224" s="57">
        <f t="shared" si="70"/>
        <v>0</v>
      </c>
      <c r="J224" s="57">
        <f t="shared" si="70"/>
        <v>0</v>
      </c>
      <c r="K224" s="57">
        <f t="shared" si="70"/>
        <v>0</v>
      </c>
      <c r="L224" s="57">
        <f t="shared" si="70"/>
        <v>0</v>
      </c>
      <c r="M224" s="57">
        <f t="shared" si="70"/>
        <v>0</v>
      </c>
      <c r="N224" s="57">
        <f t="shared" si="70"/>
        <v>0</v>
      </c>
      <c r="O224" s="57">
        <f t="shared" si="70"/>
        <v>0</v>
      </c>
      <c r="P224" s="57">
        <f t="shared" si="70"/>
        <v>0</v>
      </c>
      <c r="Q224" s="57">
        <f t="shared" si="70"/>
        <v>0</v>
      </c>
    </row>
    <row r="226" spans="1:17" ht="12" customHeight="1" x14ac:dyDescent="0.25">
      <c r="A226" s="152" t="s">
        <v>196</v>
      </c>
      <c r="B226" s="184">
        <f>B169/RES_summary!B$19</f>
        <v>170.16219585738122</v>
      </c>
      <c r="C226" s="184">
        <f>C169/RES_summary!C$19</f>
        <v>177.62555834262227</v>
      </c>
      <c r="D226" s="184">
        <f>D169/RES_summary!D$19</f>
        <v>169.37472005537083</v>
      </c>
      <c r="E226" s="184">
        <f>E169/RES_summary!E$19</f>
        <v>171.14373206792283</v>
      </c>
      <c r="F226" s="184">
        <f>F169/RES_summary!F$19</f>
        <v>168.35026734713404</v>
      </c>
      <c r="G226" s="184">
        <f>G169/RES_summary!G$19</f>
        <v>167.68286885385473</v>
      </c>
      <c r="H226" s="184">
        <f>H169/RES_summary!H$19</f>
        <v>166.90917443138866</v>
      </c>
      <c r="I226" s="184">
        <f>I169/RES_summary!I$19</f>
        <v>163.23095447857969</v>
      </c>
      <c r="J226" s="184">
        <f>J169/RES_summary!J$19</f>
        <v>157.46739404734174</v>
      </c>
      <c r="K226" s="184">
        <f>K169/RES_summary!K$19</f>
        <v>154.88392997069661</v>
      </c>
      <c r="L226" s="184">
        <f>L169/RES_summary!L$19</f>
        <v>175.4065291143263</v>
      </c>
      <c r="M226" s="184">
        <f>M169/RES_summary!M$19</f>
        <v>157.56235882095885</v>
      </c>
      <c r="N226" s="184">
        <f>N169/RES_summary!N$19</f>
        <v>154.29820628767467</v>
      </c>
      <c r="O226" s="184">
        <f>O169/RES_summary!O$19</f>
        <v>153.57683307379617</v>
      </c>
      <c r="P226" s="184">
        <f>P169/RES_summary!P$19</f>
        <v>136.99601683561519</v>
      </c>
      <c r="Q226" s="184">
        <f>Q169/RES_summary!Q$19</f>
        <v>147.24341835705846</v>
      </c>
    </row>
    <row r="227" spans="1:17" ht="12" customHeight="1" x14ac:dyDescent="0.25">
      <c r="A227" s="158" t="s">
        <v>65</v>
      </c>
      <c r="B227" s="178">
        <f>B170/RES_summary!B$19</f>
        <v>133.28465957612622</v>
      </c>
      <c r="C227" s="178">
        <f>C170/RES_summary!C$19</f>
        <v>141.85010613063955</v>
      </c>
      <c r="D227" s="178">
        <f>D170/RES_summary!D$19</f>
        <v>134.10373355580074</v>
      </c>
      <c r="E227" s="178">
        <f>E170/RES_summary!E$19</f>
        <v>135.96340369557399</v>
      </c>
      <c r="F227" s="178">
        <f>F170/RES_summary!F$19</f>
        <v>133.20942251067717</v>
      </c>
      <c r="G227" s="178">
        <f>G170/RES_summary!G$19</f>
        <v>132.479999351543</v>
      </c>
      <c r="H227" s="178">
        <f>H170/RES_summary!H$19</f>
        <v>130.99297006126247</v>
      </c>
      <c r="I227" s="178">
        <f>I170/RES_summary!I$19</f>
        <v>128.30591250085919</v>
      </c>
      <c r="J227" s="178">
        <f>J170/RES_summary!J$19</f>
        <v>123.22463633122602</v>
      </c>
      <c r="K227" s="178">
        <f>K170/RES_summary!K$19</f>
        <v>121.32203119861958</v>
      </c>
      <c r="L227" s="178">
        <f>L170/RES_summary!L$19</f>
        <v>140.41619988047995</v>
      </c>
      <c r="M227" s="178">
        <f>M170/RES_summary!M$19</f>
        <v>122.704989261113</v>
      </c>
      <c r="N227" s="178">
        <f>N170/RES_summary!N$19</f>
        <v>119.78879357130951</v>
      </c>
      <c r="O227" s="178">
        <f>O170/RES_summary!O$19</f>
        <v>117.35815210191267</v>
      </c>
      <c r="P227" s="178">
        <f>P170/RES_summary!P$19</f>
        <v>101.52872417695211</v>
      </c>
      <c r="Q227" s="178">
        <f>Q170/RES_summary!Q$19</f>
        <v>111.17518644871882</v>
      </c>
    </row>
    <row r="228" spans="1:17" ht="12" customHeight="1" x14ac:dyDescent="0.25">
      <c r="A228" s="23" t="s">
        <v>84</v>
      </c>
      <c r="B228" s="177">
        <f>B171/RES_summary!B$19</f>
        <v>130.93443915234658</v>
      </c>
      <c r="C228" s="177">
        <f>C171/RES_summary!C$19</f>
        <v>140.01242717823916</v>
      </c>
      <c r="D228" s="177">
        <f>D171/RES_summary!D$19</f>
        <v>132.35634246187416</v>
      </c>
      <c r="E228" s="177">
        <f>E171/RES_summary!E$19</f>
        <v>134.12632428000131</v>
      </c>
      <c r="F228" s="177">
        <f>F171/RES_summary!F$19</f>
        <v>131.21765737818328</v>
      </c>
      <c r="G228" s="177">
        <f>G171/RES_summary!G$19</f>
        <v>130.29454334774906</v>
      </c>
      <c r="H228" s="177">
        <f>H171/RES_summary!H$19</f>
        <v>128.28773117826219</v>
      </c>
      <c r="I228" s="177">
        <f>I171/RES_summary!I$19</f>
        <v>126.11792146794237</v>
      </c>
      <c r="J228" s="177">
        <f>J171/RES_summary!J$19</f>
        <v>121.36156131717486</v>
      </c>
      <c r="K228" s="177">
        <f>K171/RES_summary!K$19</f>
        <v>119.80887648118822</v>
      </c>
      <c r="L228" s="177">
        <f>L171/RES_summary!L$19</f>
        <v>138.47628326341282</v>
      </c>
      <c r="M228" s="177">
        <f>M171/RES_summary!M$19</f>
        <v>120.75760841285154</v>
      </c>
      <c r="N228" s="177">
        <f>N171/RES_summary!N$19</f>
        <v>117.81621372125912</v>
      </c>
      <c r="O228" s="177">
        <f>O171/RES_summary!O$19</f>
        <v>114.22775280837141</v>
      </c>
      <c r="P228" s="177">
        <f>P171/RES_summary!P$19</f>
        <v>98.257387213768041</v>
      </c>
      <c r="Q228" s="177">
        <f>Q171/RES_summary!Q$19</f>
        <v>107.31206954681052</v>
      </c>
    </row>
    <row r="229" spans="1:17" ht="12" customHeight="1" x14ac:dyDescent="0.25">
      <c r="A229" s="23" t="s">
        <v>60</v>
      </c>
      <c r="B229" s="177">
        <f>B172/RES_summary!B$19</f>
        <v>2.3502204237796285</v>
      </c>
      <c r="C229" s="177">
        <f>C172/RES_summary!C$19</f>
        <v>1.8376789524003645</v>
      </c>
      <c r="D229" s="177">
        <f>D172/RES_summary!D$19</f>
        <v>1.747391093926612</v>
      </c>
      <c r="E229" s="177">
        <f>E172/RES_summary!E$19</f>
        <v>1.8370794155726602</v>
      </c>
      <c r="F229" s="177">
        <f>F172/RES_summary!F$19</f>
        <v>1.9917651324939107</v>
      </c>
      <c r="G229" s="177">
        <f>G172/RES_summary!G$19</f>
        <v>2.1854560037939232</v>
      </c>
      <c r="H229" s="177">
        <f>H172/RES_summary!H$19</f>
        <v>2.7052388830002907</v>
      </c>
      <c r="I229" s="177">
        <f>I172/RES_summary!I$19</f>
        <v>2.1879910329168433</v>
      </c>
      <c r="J229" s="177">
        <f>J172/RES_summary!J$19</f>
        <v>1.8630750140511758</v>
      </c>
      <c r="K229" s="177">
        <f>K172/RES_summary!K$19</f>
        <v>1.5131547174313733</v>
      </c>
      <c r="L229" s="177">
        <f>L172/RES_summary!L$19</f>
        <v>1.9399166170671438</v>
      </c>
      <c r="M229" s="177">
        <f>M172/RES_summary!M$19</f>
        <v>1.9473808482614556</v>
      </c>
      <c r="N229" s="177">
        <f>N172/RES_summary!N$19</f>
        <v>1.9725798500503846</v>
      </c>
      <c r="O229" s="177">
        <f>O172/RES_summary!O$19</f>
        <v>3.1303992935412768</v>
      </c>
      <c r="P229" s="177">
        <f>P172/RES_summary!P$19</f>
        <v>3.2713369631840612</v>
      </c>
      <c r="Q229" s="177">
        <f>Q172/RES_summary!Q$19</f>
        <v>3.8631169019083074</v>
      </c>
    </row>
    <row r="230" spans="1:17" ht="12" customHeight="1" x14ac:dyDescent="0.25">
      <c r="A230" s="158" t="s">
        <v>112</v>
      </c>
      <c r="B230" s="178">
        <f>B173/RES_summary!B$19</f>
        <v>2.2697956122808342E-2</v>
      </c>
      <c r="C230" s="178">
        <f>C173/RES_summary!C$19</f>
        <v>2.7036336472074547E-2</v>
      </c>
      <c r="D230" s="178">
        <f>D173/RES_summary!D$19</f>
        <v>2.4589874717537635E-2</v>
      </c>
      <c r="E230" s="178">
        <f>E173/RES_summary!E$19</f>
        <v>2.7718200593854981E-2</v>
      </c>
      <c r="F230" s="178">
        <f>F173/RES_summary!F$19</f>
        <v>3.2658802339505362E-2</v>
      </c>
      <c r="G230" s="178">
        <f>G173/RES_summary!G$19</f>
        <v>3.4549538369449247E-2</v>
      </c>
      <c r="H230" s="178">
        <f>H173/RES_summary!H$19</f>
        <v>4.2210531223668579E-2</v>
      </c>
      <c r="I230" s="178">
        <f>I173/RES_summary!I$19</f>
        <v>5.0894314426189809E-2</v>
      </c>
      <c r="J230" s="178">
        <f>J173/RES_summary!J$19</f>
        <v>5.6432965753985591E-2</v>
      </c>
      <c r="K230" s="178">
        <f>K173/RES_summary!K$19</f>
        <v>5.3507487165616069E-2</v>
      </c>
      <c r="L230" s="178">
        <f>L173/RES_summary!L$19</f>
        <v>5.6210230725830528E-2</v>
      </c>
      <c r="M230" s="178">
        <f>M173/RES_summary!M$19</f>
        <v>6.1113797938406399E-2</v>
      </c>
      <c r="N230" s="178">
        <f>N173/RES_summary!N$19</f>
        <v>6.8121058267225296E-2</v>
      </c>
      <c r="O230" s="178">
        <f>O173/RES_summary!O$19</f>
        <v>7.0571480243086557E-2</v>
      </c>
      <c r="P230" s="178">
        <f>P173/RES_summary!P$19</f>
        <v>7.3078810197079971E-2</v>
      </c>
      <c r="Q230" s="178">
        <f>Q173/RES_summary!Q$19</f>
        <v>7.3589359465552909E-2</v>
      </c>
    </row>
    <row r="231" spans="1:17" ht="12" customHeight="1" x14ac:dyDescent="0.25">
      <c r="A231" s="23" t="s">
        <v>60</v>
      </c>
      <c r="B231" s="177">
        <f>B174/RES_summary!B$19</f>
        <v>2.2697956122808342E-2</v>
      </c>
      <c r="C231" s="177">
        <f>C174/RES_summary!C$19</f>
        <v>2.7036336472074547E-2</v>
      </c>
      <c r="D231" s="177">
        <f>D174/RES_summary!D$19</f>
        <v>2.4589874717537635E-2</v>
      </c>
      <c r="E231" s="177">
        <f>E174/RES_summary!E$19</f>
        <v>2.7718200593854981E-2</v>
      </c>
      <c r="F231" s="177">
        <f>F174/RES_summary!F$19</f>
        <v>3.2658802339505362E-2</v>
      </c>
      <c r="G231" s="177">
        <f>G174/RES_summary!G$19</f>
        <v>3.4549538369449247E-2</v>
      </c>
      <c r="H231" s="177">
        <f>H174/RES_summary!H$19</f>
        <v>4.2210531223668579E-2</v>
      </c>
      <c r="I231" s="177">
        <f>I174/RES_summary!I$19</f>
        <v>5.0894314426189809E-2</v>
      </c>
      <c r="J231" s="177">
        <f>J174/RES_summary!J$19</f>
        <v>5.6432965753985591E-2</v>
      </c>
      <c r="K231" s="177">
        <f>K174/RES_summary!K$19</f>
        <v>5.3507487165616069E-2</v>
      </c>
      <c r="L231" s="177">
        <f>L174/RES_summary!L$19</f>
        <v>5.6210230725830528E-2</v>
      </c>
      <c r="M231" s="177">
        <f>M174/RES_summary!M$19</f>
        <v>6.1113797938406399E-2</v>
      </c>
      <c r="N231" s="177">
        <f>N174/RES_summary!N$19</f>
        <v>6.8121058267225296E-2</v>
      </c>
      <c r="O231" s="177">
        <f>O174/RES_summary!O$19</f>
        <v>7.0571480243086557E-2</v>
      </c>
      <c r="P231" s="177">
        <f>P174/RES_summary!P$19</f>
        <v>7.3078810197079971E-2</v>
      </c>
      <c r="Q231" s="177">
        <f>Q174/RES_summary!Q$19</f>
        <v>7.3589359465552909E-2</v>
      </c>
    </row>
    <row r="232" spans="1:17" ht="12" customHeight="1" x14ac:dyDescent="0.25">
      <c r="A232" s="158" t="s">
        <v>63</v>
      </c>
      <c r="B232" s="178">
        <f>B175/RES_summary!B$19</f>
        <v>27.920103563834427</v>
      </c>
      <c r="C232" s="178">
        <f>C175/RES_summary!C$19</f>
        <v>27.083062320486306</v>
      </c>
      <c r="D232" s="178">
        <f>D175/RES_summary!D$19</f>
        <v>26.650282030334008</v>
      </c>
      <c r="E232" s="178">
        <f>E175/RES_summary!E$19</f>
        <v>26.572484607276447</v>
      </c>
      <c r="F232" s="178">
        <f>F175/RES_summary!F$19</f>
        <v>26.485769538980719</v>
      </c>
      <c r="G232" s="178">
        <f>G175/RES_summary!G$19</f>
        <v>26.459170540109632</v>
      </c>
      <c r="H232" s="178">
        <f>H175/RES_summary!H$19</f>
        <v>26.900172934514746</v>
      </c>
      <c r="I232" s="178">
        <f>I175/RES_summary!I$19</f>
        <v>26.119547805283389</v>
      </c>
      <c r="J232" s="178">
        <f>J175/RES_summary!J$19</f>
        <v>25.550844705668403</v>
      </c>
      <c r="K232" s="178">
        <f>K175/RES_summary!K$19</f>
        <v>25.036902360066893</v>
      </c>
      <c r="L232" s="178">
        <f>L175/RES_summary!L$19</f>
        <v>26.073839656571224</v>
      </c>
      <c r="M232" s="178">
        <f>M175/RES_summary!M$19</f>
        <v>25.921701050010597</v>
      </c>
      <c r="N232" s="178">
        <f>N175/RES_summary!N$19</f>
        <v>25.726598501170375</v>
      </c>
      <c r="O232" s="178">
        <f>O175/RES_summary!O$19</f>
        <v>27.011870292343005</v>
      </c>
      <c r="P232" s="178">
        <f>P175/RES_summary!P$19</f>
        <v>26.391829229027895</v>
      </c>
      <c r="Q232" s="178">
        <f>Q175/RES_summary!Q$19</f>
        <v>26.785247775886045</v>
      </c>
    </row>
    <row r="233" spans="1:17" ht="12" customHeight="1" x14ac:dyDescent="0.25">
      <c r="A233" s="167" t="s">
        <v>169</v>
      </c>
      <c r="B233" s="183">
        <f>B176/RES_summary!B$19</f>
        <v>31.106404613031536</v>
      </c>
      <c r="C233" s="183">
        <f>C176/RES_summary!C$19</f>
        <v>30.729124174510947</v>
      </c>
      <c r="D233" s="183">
        <f>D176/RES_summary!D$19</f>
        <v>30.225169173497736</v>
      </c>
      <c r="E233" s="183">
        <f>E176/RES_summary!E$19</f>
        <v>29.858210319004709</v>
      </c>
      <c r="F233" s="183">
        <f>F176/RES_summary!F$19</f>
        <v>29.369820775417573</v>
      </c>
      <c r="G233" s="183">
        <f>G176/RES_summary!G$19</f>
        <v>28.881062319481163</v>
      </c>
      <c r="H233" s="183">
        <f>H176/RES_summary!H$19</f>
        <v>28.423963424444903</v>
      </c>
      <c r="I233" s="183">
        <f>I176/RES_summary!I$19</f>
        <v>28.073434106024727</v>
      </c>
      <c r="J233" s="183">
        <f>J176/RES_summary!J$19</f>
        <v>27.525452699850259</v>
      </c>
      <c r="K233" s="183">
        <f>K176/RES_summary!K$19</f>
        <v>27.078261445594908</v>
      </c>
      <c r="L233" s="183">
        <f>L176/RES_summary!L$19</f>
        <v>26.900643009018015</v>
      </c>
      <c r="M233" s="183">
        <f>M176/RES_summary!M$19</f>
        <v>26.676017227168472</v>
      </c>
      <c r="N233" s="183">
        <f>N176/RES_summary!N$19</f>
        <v>26.492194725261108</v>
      </c>
      <c r="O233" s="183">
        <f>O176/RES_summary!O$19</f>
        <v>26.130887535518681</v>
      </c>
      <c r="P233" s="183">
        <f>P176/RES_summary!P$19</f>
        <v>25.616349865099441</v>
      </c>
      <c r="Q233" s="183">
        <f>Q176/RES_summary!Q$19</f>
        <v>25.108242091244072</v>
      </c>
    </row>
    <row r="234" spans="1:17" ht="12" customHeight="1" x14ac:dyDescent="0.25">
      <c r="A234" s="167" t="s">
        <v>168</v>
      </c>
      <c r="B234" s="183">
        <f>B177/RES_summary!B$19</f>
        <v>26.528464339507096</v>
      </c>
      <c r="C234" s="183">
        <f>C177/RES_summary!C$19</f>
        <v>26.25719012057295</v>
      </c>
      <c r="D234" s="183">
        <f>D177/RES_summary!D$19</f>
        <v>25.876841333293786</v>
      </c>
      <c r="E234" s="183">
        <f>E177/RES_summary!E$19</f>
        <v>25.612079332632092</v>
      </c>
      <c r="F234" s="183">
        <f>F177/RES_summary!F$19</f>
        <v>25.242256414825135</v>
      </c>
      <c r="G234" s="183">
        <f>G177/RES_summary!G$19</f>
        <v>24.866386469553099</v>
      </c>
      <c r="H234" s="183">
        <f>H177/RES_summary!H$19</f>
        <v>24.511333708238485</v>
      </c>
      <c r="I234" s="183">
        <f>I177/RES_summary!I$19</f>
        <v>24.251286408704253</v>
      </c>
      <c r="J234" s="183">
        <f>J177/RES_summary!J$19</f>
        <v>23.836224738892589</v>
      </c>
      <c r="K234" s="183">
        <f>K177/RES_summary!K$19</f>
        <v>23.496354440621207</v>
      </c>
      <c r="L234" s="183">
        <f>L177/RES_summary!L$19</f>
        <v>23.382854414846292</v>
      </c>
      <c r="M234" s="183">
        <f>M177/RES_summary!M$19</f>
        <v>23.189358339784441</v>
      </c>
      <c r="N234" s="183">
        <f>N177/RES_summary!N$19</f>
        <v>23.038560671111338</v>
      </c>
      <c r="O234" s="183">
        <f>O177/RES_summary!O$19</f>
        <v>22.738306493426357</v>
      </c>
      <c r="P234" s="183">
        <f>P177/RES_summary!P$19</f>
        <v>22.305290051626027</v>
      </c>
      <c r="Q234" s="183">
        <f>Q177/RES_summary!Q$19</f>
        <v>21.880389449022978</v>
      </c>
    </row>
    <row r="235" spans="1:17" ht="12" customHeight="1" x14ac:dyDescent="0.25">
      <c r="A235" s="166" t="s">
        <v>57</v>
      </c>
      <c r="B235" s="182">
        <f>B178/RES_summary!B$19</f>
        <v>20.219162998470654</v>
      </c>
      <c r="C235" s="182">
        <f>C178/RES_summary!C$19</f>
        <v>19.973930713431994</v>
      </c>
      <c r="D235" s="182">
        <f>D178/RES_summary!D$19</f>
        <v>19.646359962773566</v>
      </c>
      <c r="E235" s="182">
        <f>E178/RES_summary!E$19</f>
        <v>19.407836707353042</v>
      </c>
      <c r="F235" s="182">
        <f>F178/RES_summary!F$19</f>
        <v>19.090383504021535</v>
      </c>
      <c r="G235" s="182">
        <f>G178/RES_summary!G$19</f>
        <v>18.772690507662649</v>
      </c>
      <c r="H235" s="182">
        <f>H178/RES_summary!H$19</f>
        <v>18.475576225889196</v>
      </c>
      <c r="I235" s="182">
        <f>I178/RES_summary!I$19</f>
        <v>18.247732168916063</v>
      </c>
      <c r="J235" s="182">
        <f>J178/RES_summary!J$19</f>
        <v>17.891544254902637</v>
      </c>
      <c r="K235" s="182">
        <f>K178/RES_summary!K$19</f>
        <v>17.600869939636723</v>
      </c>
      <c r="L235" s="182">
        <f>L178/RES_summary!L$19</f>
        <v>17.48541795586172</v>
      </c>
      <c r="M235" s="182">
        <f>M178/RES_summary!M$19</f>
        <v>17.339411197659523</v>
      </c>
      <c r="N235" s="182">
        <f>N178/RES_summary!N$19</f>
        <v>17.219926571419702</v>
      </c>
      <c r="O235" s="182">
        <f>O178/RES_summary!O$19</f>
        <v>16.985076898087119</v>
      </c>
      <c r="P235" s="182">
        <f>P178/RES_summary!P$19</f>
        <v>16.650627412314652</v>
      </c>
      <c r="Q235" s="182">
        <f>Q178/RES_summary!Q$19</f>
        <v>16.320357359308616</v>
      </c>
    </row>
    <row r="236" spans="1:17" ht="12" customHeight="1" x14ac:dyDescent="0.25">
      <c r="A236" s="147" t="s">
        <v>59</v>
      </c>
      <c r="B236" s="181">
        <f>B179/RES_summary!B$19</f>
        <v>6.3093013410364387</v>
      </c>
      <c r="C236" s="181">
        <f>C179/RES_summary!C$19</f>
        <v>6.2832594071409584</v>
      </c>
      <c r="D236" s="181">
        <f>D179/RES_summary!D$19</f>
        <v>6.2304813705202164</v>
      </c>
      <c r="E236" s="181">
        <f>E179/RES_summary!E$19</f>
        <v>6.2042426252790479</v>
      </c>
      <c r="F236" s="181">
        <f>F179/RES_summary!F$19</f>
        <v>6.1518729108036005</v>
      </c>
      <c r="G236" s="181">
        <f>G179/RES_summary!G$19</f>
        <v>6.0936959618904485</v>
      </c>
      <c r="H236" s="181">
        <f>H179/RES_summary!H$19</f>
        <v>6.0357574823492888</v>
      </c>
      <c r="I236" s="181">
        <f>I179/RES_summary!I$19</f>
        <v>6.0035542397881905</v>
      </c>
      <c r="J236" s="181">
        <f>J179/RES_summary!J$19</f>
        <v>5.9446804839899485</v>
      </c>
      <c r="K236" s="181">
        <f>K179/RES_summary!K$19</f>
        <v>5.8954845009844847</v>
      </c>
      <c r="L236" s="181">
        <f>L179/RES_summary!L$19</f>
        <v>5.8974364589845729</v>
      </c>
      <c r="M236" s="181">
        <f>M179/RES_summary!M$19</f>
        <v>5.8499471421249174</v>
      </c>
      <c r="N236" s="181">
        <f>N179/RES_summary!N$19</f>
        <v>5.8186340996916357</v>
      </c>
      <c r="O236" s="181">
        <f>O179/RES_summary!O$19</f>
        <v>5.7532295953392349</v>
      </c>
      <c r="P236" s="181">
        <f>P179/RES_summary!P$19</f>
        <v>5.6546626393113737</v>
      </c>
      <c r="Q236" s="181">
        <f>Q179/RES_summary!Q$19</f>
        <v>5.56003208971436</v>
      </c>
    </row>
    <row r="237" spans="1:17" ht="12" customHeight="1" x14ac:dyDescent="0.25">
      <c r="A237" s="163" t="s">
        <v>142</v>
      </c>
      <c r="B237" s="180">
        <f>B180/RES_summary!B$19</f>
        <v>27.556712798486767</v>
      </c>
      <c r="C237" s="180">
        <f>C180/RES_summary!C$19</f>
        <v>26.617920322843965</v>
      </c>
      <c r="D237" s="180">
        <f>D180/RES_summary!D$19</f>
        <v>26.178430743848715</v>
      </c>
      <c r="E237" s="180">
        <f>E180/RES_summary!E$19</f>
        <v>26.140105157954906</v>
      </c>
      <c r="F237" s="180">
        <f>F180/RES_summary!F$19</f>
        <v>26.123780516340524</v>
      </c>
      <c r="G237" s="180">
        <f>G180/RES_summary!G$19</f>
        <v>26.185762084807298</v>
      </c>
      <c r="H237" s="180">
        <f>H180/RES_summary!H$19</f>
        <v>26.816661315689196</v>
      </c>
      <c r="I237" s="180">
        <f>I180/RES_summary!I$19</f>
        <v>25.945201279240237</v>
      </c>
      <c r="J237" s="180">
        <f>J180/RES_summary!J$19</f>
        <v>25.365678099048164</v>
      </c>
      <c r="K237" s="180">
        <f>K180/RES_summary!K$19</f>
        <v>24.834803957265709</v>
      </c>
      <c r="L237" s="180">
        <f>L180/RES_summary!L$19</f>
        <v>26.159435679746181</v>
      </c>
      <c r="M237" s="180">
        <f>M180/RES_summary!M$19</f>
        <v>26.023926352278117</v>
      </c>
      <c r="N237" s="180">
        <f>N180/RES_summary!N$19</f>
        <v>25.827947330804143</v>
      </c>
      <c r="O237" s="180">
        <f>O180/RES_summary!O$19</f>
        <v>27.527443575509906</v>
      </c>
      <c r="P237" s="180">
        <f>P180/RES_summary!P$19</f>
        <v>26.888273453017376</v>
      </c>
      <c r="Q237" s="180">
        <f>Q180/RES_summary!Q$19</f>
        <v>27.529771272401874</v>
      </c>
    </row>
    <row r="238" spans="1:17" ht="12" customHeight="1" x14ac:dyDescent="0.25">
      <c r="A238" s="161" t="s">
        <v>141</v>
      </c>
      <c r="B238" s="179">
        <f>B181/RES_summary!B$19</f>
        <v>24.221164660052889</v>
      </c>
      <c r="C238" s="179">
        <f>C181/RES_summary!C$19</f>
        <v>23.584907616989494</v>
      </c>
      <c r="D238" s="179">
        <f>D181/RES_summary!D$19</f>
        <v>23.246461354021882</v>
      </c>
      <c r="E238" s="179">
        <f>E181/RES_summary!E$19</f>
        <v>23.195310977949763</v>
      </c>
      <c r="F238" s="179">
        <f>F181/RES_summary!F$19</f>
        <v>23.132330246425102</v>
      </c>
      <c r="G238" s="179">
        <f>G181/RES_summary!G$19</f>
        <v>23.114441317015174</v>
      </c>
      <c r="H238" s="179">
        <f>H181/RES_summary!H$19</f>
        <v>23.466587337547193</v>
      </c>
      <c r="I238" s="179">
        <f>I181/RES_summary!I$19</f>
        <v>22.86793507129434</v>
      </c>
      <c r="J238" s="179">
        <f>J181/RES_summary!J$19</f>
        <v>22.432371248371233</v>
      </c>
      <c r="K238" s="179">
        <f>K181/RES_summary!K$19</f>
        <v>22.038107073207275</v>
      </c>
      <c r="L238" s="179">
        <f>L181/RES_summary!L$19</f>
        <v>22.901069650819565</v>
      </c>
      <c r="M238" s="179">
        <f>M181/RES_summary!M$19</f>
        <v>22.765499271105668</v>
      </c>
      <c r="N238" s="179">
        <f>N181/RES_summary!N$19</f>
        <v>22.606799864714365</v>
      </c>
      <c r="O238" s="179">
        <f>O181/RES_summary!O$19</f>
        <v>23.646067919420737</v>
      </c>
      <c r="P238" s="179">
        <f>P181/RES_summary!P$19</f>
        <v>23.132040383772715</v>
      </c>
      <c r="Q238" s="179">
        <f>Q181/RES_summary!Q$19</f>
        <v>23.454383416775631</v>
      </c>
    </row>
    <row r="239" spans="1:17" ht="12" customHeight="1" x14ac:dyDescent="0.25">
      <c r="A239" s="148" t="s">
        <v>60</v>
      </c>
      <c r="B239" s="177">
        <f>B182/RES_summary!B$19</f>
        <v>17.911863319016451</v>
      </c>
      <c r="C239" s="177">
        <f>C182/RES_summary!C$19</f>
        <v>17.301648209848533</v>
      </c>
      <c r="D239" s="177">
        <f>D182/RES_summary!D$19</f>
        <v>17.015979983501666</v>
      </c>
      <c r="E239" s="177">
        <f>E182/RES_summary!E$19</f>
        <v>16.991068352670712</v>
      </c>
      <c r="F239" s="177">
        <f>F182/RES_summary!F$19</f>
        <v>16.980457335621509</v>
      </c>
      <c r="G239" s="177">
        <f>G182/RES_summary!G$19</f>
        <v>17.020745355124721</v>
      </c>
      <c r="H239" s="177">
        <f>H182/RES_summary!H$19</f>
        <v>17.430829855197903</v>
      </c>
      <c r="I239" s="177">
        <f>I182/RES_summary!I$19</f>
        <v>16.864380831506153</v>
      </c>
      <c r="J239" s="177">
        <f>J182/RES_summary!J$19</f>
        <v>16.487690764381284</v>
      </c>
      <c r="K239" s="177">
        <f>K182/RES_summary!K$19</f>
        <v>16.142622572222788</v>
      </c>
      <c r="L239" s="177">
        <f>L182/RES_summary!L$19</f>
        <v>17.003633191834986</v>
      </c>
      <c r="M239" s="177">
        <f>M182/RES_summary!M$19</f>
        <v>16.915552128980753</v>
      </c>
      <c r="N239" s="177">
        <f>N182/RES_summary!N$19</f>
        <v>16.788165765022725</v>
      </c>
      <c r="O239" s="177">
        <f>O182/RES_summary!O$19</f>
        <v>17.892838324081495</v>
      </c>
      <c r="P239" s="177">
        <f>P182/RES_summary!P$19</f>
        <v>17.477377744461347</v>
      </c>
      <c r="Q239" s="177">
        <f>Q182/RES_summary!Q$19</f>
        <v>17.894351327061276</v>
      </c>
    </row>
    <row r="240" spans="1:17" ht="12" customHeight="1" x14ac:dyDescent="0.25">
      <c r="A240" s="148" t="s">
        <v>59</v>
      </c>
      <c r="B240" s="177">
        <f>B183/RES_summary!B$19</f>
        <v>6.3093013410364378</v>
      </c>
      <c r="C240" s="177">
        <f>C183/RES_summary!C$19</f>
        <v>6.2832594071409602</v>
      </c>
      <c r="D240" s="177">
        <f>D183/RES_summary!D$19</f>
        <v>6.230481370520212</v>
      </c>
      <c r="E240" s="177">
        <f>E183/RES_summary!E$19</f>
        <v>6.2042426252790488</v>
      </c>
      <c r="F240" s="177">
        <f>F183/RES_summary!F$19</f>
        <v>6.1518729108035988</v>
      </c>
      <c r="G240" s="177">
        <f>G183/RES_summary!G$19</f>
        <v>6.0936959618904512</v>
      </c>
      <c r="H240" s="177">
        <f>H183/RES_summary!H$19</f>
        <v>6.0357574823492897</v>
      </c>
      <c r="I240" s="177">
        <f>I183/RES_summary!I$19</f>
        <v>6.0035542397881931</v>
      </c>
      <c r="J240" s="177">
        <f>J183/RES_summary!J$19</f>
        <v>5.9446804839899476</v>
      </c>
      <c r="K240" s="177">
        <f>K183/RES_summary!K$19</f>
        <v>5.8954845009844856</v>
      </c>
      <c r="L240" s="177">
        <f>L183/RES_summary!L$19</f>
        <v>5.8974364589845756</v>
      </c>
      <c r="M240" s="177">
        <f>M183/RES_summary!M$19</f>
        <v>5.849947142124921</v>
      </c>
      <c r="N240" s="177">
        <f>N183/RES_summary!N$19</f>
        <v>5.8186340996916375</v>
      </c>
      <c r="O240" s="177">
        <f>O183/RES_summary!O$19</f>
        <v>5.7532295953392394</v>
      </c>
      <c r="P240" s="177">
        <f>P183/RES_summary!P$19</f>
        <v>5.6546626393113737</v>
      </c>
      <c r="Q240" s="177">
        <f>Q183/RES_summary!Q$19</f>
        <v>5.5600320897143609</v>
      </c>
    </row>
    <row r="241" spans="1:17" ht="12" customHeight="1" x14ac:dyDescent="0.25">
      <c r="A241" s="158" t="s">
        <v>62</v>
      </c>
      <c r="B241" s="178">
        <f>B184/RES_summary!B$19</f>
        <v>8.9347347612977615</v>
      </c>
      <c r="C241" s="178">
        <f>C184/RES_summary!C$19</f>
        <v>8.6653535550243657</v>
      </c>
      <c r="D241" s="178">
        <f>D184/RES_summary!D$19</f>
        <v>8.5961145945185358</v>
      </c>
      <c r="E241" s="178">
        <f>E184/RES_summary!E$19</f>
        <v>8.5801255644785464</v>
      </c>
      <c r="F241" s="178">
        <f>F184/RES_summary!F$19</f>
        <v>8.6224164951366209</v>
      </c>
      <c r="G241" s="178">
        <f>G184/RES_summary!G$19</f>
        <v>8.7091494238326401</v>
      </c>
      <c r="H241" s="178">
        <f>H184/RES_summary!H$19</f>
        <v>8.9738209043877735</v>
      </c>
      <c r="I241" s="178">
        <f>I184/RES_summary!I$19</f>
        <v>8.7545998580109146</v>
      </c>
      <c r="J241" s="178">
        <f>J184/RES_summary!J$19</f>
        <v>8.6354800446933488</v>
      </c>
      <c r="K241" s="178">
        <f>K184/RES_summary!K$19</f>
        <v>8.4714889248445004</v>
      </c>
      <c r="L241" s="178">
        <f>L184/RES_summary!L$19</f>
        <v>8.8602793465492606</v>
      </c>
      <c r="M241" s="178">
        <f>M184/RES_summary!M$19</f>
        <v>8.8745547118968275</v>
      </c>
      <c r="N241" s="178">
        <f>N184/RES_summary!N$19</f>
        <v>8.7146931569275825</v>
      </c>
      <c r="O241" s="178">
        <f>O184/RES_summary!O$19</f>
        <v>9.1362391992974157</v>
      </c>
      <c r="P241" s="178">
        <f>P184/RES_summary!P$19</f>
        <v>9.002384619438109</v>
      </c>
      <c r="Q241" s="178">
        <f>Q184/RES_summary!Q$19</f>
        <v>9.2093947729880252</v>
      </c>
    </row>
    <row r="242" spans="1:17" ht="12" customHeight="1" x14ac:dyDescent="0.25">
      <c r="A242" s="23" t="s">
        <v>57</v>
      </c>
      <c r="B242" s="177">
        <f>B185/RES_summary!B$19</f>
        <v>14.730137174988775</v>
      </c>
      <c r="C242" s="177">
        <f>C185/RES_summary!C$19</f>
        <v>14.162478184847785</v>
      </c>
      <c r="D242" s="177">
        <f>D185/RES_summary!D$19</f>
        <v>13.997087184805473</v>
      </c>
      <c r="E242" s="177">
        <f>E185/RES_summary!E$19</f>
        <v>13.586598238468284</v>
      </c>
      <c r="F242" s="177">
        <f>F185/RES_summary!F$19</f>
        <v>13.501596267078806</v>
      </c>
      <c r="G242" s="177">
        <f>G185/RES_summary!G$19</f>
        <v>13.432433617339536</v>
      </c>
      <c r="H242" s="177">
        <f>H185/RES_summary!H$19</f>
        <v>13.354139869703994</v>
      </c>
      <c r="I242" s="177">
        <f>I185/RES_summary!I$19</f>
        <v>13.270066550430393</v>
      </c>
      <c r="J242" s="177">
        <f>J185/RES_summary!J$19</f>
        <v>13.178462471313635</v>
      </c>
      <c r="K242" s="177">
        <f>K185/RES_summary!K$19</f>
        <v>13.016880140123304</v>
      </c>
      <c r="L242" s="177">
        <f>L185/RES_summary!L$19</f>
        <v>12.759037955771484</v>
      </c>
      <c r="M242" s="177">
        <f>M185/RES_summary!M$19</f>
        <v>12.529485973807924</v>
      </c>
      <c r="N242" s="177">
        <f>N185/RES_summary!N$19</f>
        <v>12.337076186395105</v>
      </c>
      <c r="O242" s="177">
        <f>O185/RES_summary!O$19</f>
        <v>12.033760569391541</v>
      </c>
      <c r="P242" s="177">
        <f>P185/RES_summary!P$19</f>
        <v>11.969164046362055</v>
      </c>
      <c r="Q242" s="177">
        <f>Q185/RES_summary!Q$19</f>
        <v>11.727983184180713</v>
      </c>
    </row>
    <row r="243" spans="1:17" ht="12" customHeight="1" x14ac:dyDescent="0.25">
      <c r="A243" s="29" t="s">
        <v>140</v>
      </c>
      <c r="B243" s="176">
        <f>B186/RES_summary!B$19</f>
        <v>8.7401005169468196</v>
      </c>
      <c r="C243" s="176">
        <f>C186/RES_summary!C$19</f>
        <v>8.4906504161039482</v>
      </c>
      <c r="D243" s="176">
        <f>D186/RES_summary!D$19</f>
        <v>8.4673895885634227</v>
      </c>
      <c r="E243" s="176">
        <f>E186/RES_summary!E$19</f>
        <v>8.443454615044919</v>
      </c>
      <c r="F243" s="176">
        <f>F186/RES_summary!F$19</f>
        <v>8.4719474590857988</v>
      </c>
      <c r="G243" s="176">
        <f>G186/RES_summary!G$19</f>
        <v>8.5464178409383464</v>
      </c>
      <c r="H243" s="176">
        <f>H186/RES_summary!H$19</f>
        <v>8.7888136437408768</v>
      </c>
      <c r="I243" s="176">
        <f>I186/RES_summary!I$19</f>
        <v>8.5527107284496449</v>
      </c>
      <c r="J243" s="176">
        <f>J186/RES_summary!J$19</f>
        <v>8.4611482722432516</v>
      </c>
      <c r="K243" s="176">
        <f>K186/RES_summary!K$19</f>
        <v>8.3336503464750358</v>
      </c>
      <c r="L243" s="176">
        <f>L186/RES_summary!L$19</f>
        <v>8.7173711128304348</v>
      </c>
      <c r="M243" s="176">
        <f>M186/RES_summary!M$19</f>
        <v>8.7289869436614005</v>
      </c>
      <c r="N243" s="176">
        <f>N186/RES_summary!N$19</f>
        <v>8.5773064930236274</v>
      </c>
      <c r="O243" s="176">
        <f>O186/RES_summary!O$19</f>
        <v>9.0309580120744037</v>
      </c>
      <c r="P243" s="176">
        <f>P186/RES_summary!P$19</f>
        <v>8.9232217857968692</v>
      </c>
      <c r="Q243" s="176">
        <f>Q186/RES_summary!Q$19</f>
        <v>9.100278210522557</v>
      </c>
    </row>
    <row r="245" spans="1:17" ht="12" customHeight="1" x14ac:dyDescent="0.25">
      <c r="A245" s="152" t="s">
        <v>71</v>
      </c>
      <c r="B245" s="184">
        <f>B188/RES_summary!B$19</f>
        <v>114.18352865165002</v>
      </c>
      <c r="C245" s="184">
        <f>C188/RES_summary!C$19</f>
        <v>119.68182437833302</v>
      </c>
      <c r="D245" s="184">
        <f>D188/RES_summary!D$19</f>
        <v>115.26767407848457</v>
      </c>
      <c r="E245" s="184">
        <f>E188/RES_summary!E$19</f>
        <v>117.38733178549472</v>
      </c>
      <c r="F245" s="184">
        <f>F188/RES_summary!F$19</f>
        <v>116.45422563248866</v>
      </c>
      <c r="G245" s="184">
        <f>G188/RES_summary!G$19</f>
        <v>116.90148990230654</v>
      </c>
      <c r="H245" s="184">
        <f>H188/RES_summary!H$19</f>
        <v>117.37746878720759</v>
      </c>
      <c r="I245" s="184">
        <f>I188/RES_summary!I$19</f>
        <v>115.31106954377243</v>
      </c>
      <c r="J245" s="184">
        <f>J188/RES_summary!J$19</f>
        <v>111.97771130918021</v>
      </c>
      <c r="K245" s="184">
        <f>K188/RES_summary!K$19</f>
        <v>110.74623908309169</v>
      </c>
      <c r="L245" s="184">
        <f>L188/RES_summary!L$19</f>
        <v>125.85623351080585</v>
      </c>
      <c r="M245" s="184">
        <f>M188/RES_summary!M$19</f>
        <v>113.93397074591971</v>
      </c>
      <c r="N245" s="184">
        <f>N188/RES_summary!N$19</f>
        <v>112.0274355635966</v>
      </c>
      <c r="O245" s="184">
        <f>O188/RES_summary!O$19</f>
        <v>112.51017459777293</v>
      </c>
      <c r="P245" s="184">
        <f>P188/RES_summary!P$19</f>
        <v>101.23904340548269</v>
      </c>
      <c r="Q245" s="184">
        <f>Q188/RES_summary!Q$19</f>
        <v>109.12563298687368</v>
      </c>
    </row>
    <row r="246" spans="1:17" ht="12" customHeight="1" x14ac:dyDescent="0.25">
      <c r="A246" s="158" t="s">
        <v>65</v>
      </c>
      <c r="B246" s="178">
        <f>B189/RES_summary!B$19</f>
        <v>87.093206839099778</v>
      </c>
      <c r="C246" s="178">
        <f>C189/RES_summary!C$19</f>
        <v>93.14965858527934</v>
      </c>
      <c r="D246" s="178">
        <f>D189/RES_summary!D$19</f>
        <v>88.80836946870987</v>
      </c>
      <c r="E246" s="178">
        <f>E189/RES_summary!E$19</f>
        <v>90.756769951694366</v>
      </c>
      <c r="F246" s="178">
        <f>F189/RES_summary!F$19</f>
        <v>89.645010276199912</v>
      </c>
      <c r="G246" s="178">
        <f>G189/RES_summary!G$19</f>
        <v>89.857899493462043</v>
      </c>
      <c r="H246" s="178">
        <f>H189/RES_summary!H$19</f>
        <v>89.605080029618108</v>
      </c>
      <c r="I246" s="178">
        <f>I189/RES_summary!I$19</f>
        <v>88.151517864853602</v>
      </c>
      <c r="J246" s="178">
        <f>J189/RES_summary!J$19</f>
        <v>85.130022432758963</v>
      </c>
      <c r="K246" s="178">
        <f>K189/RES_summary!K$19</f>
        <v>84.255260134144962</v>
      </c>
      <c r="L246" s="178">
        <f>L189/RES_summary!L$19</f>
        <v>98.093768154606948</v>
      </c>
      <c r="M246" s="178">
        <f>M189/RES_summary!M$19</f>
        <v>86.158490310967053</v>
      </c>
      <c r="N246" s="178">
        <f>N189/RES_summary!N$19</f>
        <v>84.418875144676662</v>
      </c>
      <c r="O246" s="178">
        <f>O189/RES_summary!O$19</f>
        <v>83.385923758879471</v>
      </c>
      <c r="P246" s="178">
        <f>P189/RES_summary!P$19</f>
        <v>72.573799071823075</v>
      </c>
      <c r="Q246" s="178">
        <f>Q189/RES_summary!Q$19</f>
        <v>79.924482970609731</v>
      </c>
    </row>
    <row r="247" spans="1:17" ht="12" customHeight="1" x14ac:dyDescent="0.25">
      <c r="A247" s="23" t="s">
        <v>84</v>
      </c>
      <c r="B247" s="177">
        <f>B190/RES_summary!B$19</f>
        <v>84.742986415320146</v>
      </c>
      <c r="C247" s="177">
        <f>C190/RES_summary!C$19</f>
        <v>91.311979632878973</v>
      </c>
      <c r="D247" s="177">
        <f>D190/RES_summary!D$19</f>
        <v>87.060978374783247</v>
      </c>
      <c r="E247" s="177">
        <f>E190/RES_summary!E$19</f>
        <v>88.919690536121706</v>
      </c>
      <c r="F247" s="177">
        <f>F190/RES_summary!F$19</f>
        <v>87.653245143706002</v>
      </c>
      <c r="G247" s="177">
        <f>G190/RES_summary!G$19</f>
        <v>87.672443489668126</v>
      </c>
      <c r="H247" s="177">
        <f>H190/RES_summary!H$19</f>
        <v>86.899841146617817</v>
      </c>
      <c r="I247" s="177">
        <f>I190/RES_summary!I$19</f>
        <v>85.963526831936747</v>
      </c>
      <c r="J247" s="177">
        <f>J190/RES_summary!J$19</f>
        <v>83.266947418707787</v>
      </c>
      <c r="K247" s="177">
        <f>K190/RES_summary!K$19</f>
        <v>82.742105416713599</v>
      </c>
      <c r="L247" s="177">
        <f>L190/RES_summary!L$19</f>
        <v>96.153851537539808</v>
      </c>
      <c r="M247" s="177">
        <f>M190/RES_summary!M$19</f>
        <v>84.211109462705593</v>
      </c>
      <c r="N247" s="177">
        <f>N190/RES_summary!N$19</f>
        <v>82.446295294626282</v>
      </c>
      <c r="O247" s="177">
        <f>O190/RES_summary!O$19</f>
        <v>80.255524465338198</v>
      </c>
      <c r="P247" s="177">
        <f>P190/RES_summary!P$19</f>
        <v>69.302462108639006</v>
      </c>
      <c r="Q247" s="177">
        <f>Q190/RES_summary!Q$19</f>
        <v>76.061366068701432</v>
      </c>
    </row>
    <row r="248" spans="1:17" ht="12" customHeight="1" x14ac:dyDescent="0.25">
      <c r="A248" s="23" t="s">
        <v>60</v>
      </c>
      <c r="B248" s="177">
        <f>B191/RES_summary!B$19</f>
        <v>2.3502204237796276</v>
      </c>
      <c r="C248" s="177">
        <f>C191/RES_summary!C$19</f>
        <v>1.8376789524003645</v>
      </c>
      <c r="D248" s="177">
        <f>D191/RES_summary!D$19</f>
        <v>1.7473910939266128</v>
      </c>
      <c r="E248" s="177">
        <f>E191/RES_summary!E$19</f>
        <v>1.8370794155726602</v>
      </c>
      <c r="F248" s="177">
        <f>F191/RES_summary!F$19</f>
        <v>1.9917651324939107</v>
      </c>
      <c r="G248" s="177">
        <f>G191/RES_summary!G$19</f>
        <v>2.1854560037939219</v>
      </c>
      <c r="H248" s="177">
        <f>H191/RES_summary!H$19</f>
        <v>2.705238883000292</v>
      </c>
      <c r="I248" s="177">
        <f>I191/RES_summary!I$19</f>
        <v>2.1879910329168433</v>
      </c>
      <c r="J248" s="177">
        <f>J191/RES_summary!J$19</f>
        <v>1.863075014051176</v>
      </c>
      <c r="K248" s="177">
        <f>K191/RES_summary!K$19</f>
        <v>1.5131547174313729</v>
      </c>
      <c r="L248" s="177">
        <f>L191/RES_summary!L$19</f>
        <v>1.9399166170671445</v>
      </c>
      <c r="M248" s="177">
        <f>M191/RES_summary!M$19</f>
        <v>1.9473808482614556</v>
      </c>
      <c r="N248" s="177">
        <f>N191/RES_summary!N$19</f>
        <v>1.9725798500503839</v>
      </c>
      <c r="O248" s="177">
        <f>O191/RES_summary!O$19</f>
        <v>3.1303992935412754</v>
      </c>
      <c r="P248" s="177">
        <f>P191/RES_summary!P$19</f>
        <v>3.2713369631840616</v>
      </c>
      <c r="Q248" s="177">
        <f>Q191/RES_summary!Q$19</f>
        <v>3.8631169019083065</v>
      </c>
    </row>
    <row r="249" spans="1:17" ht="12" customHeight="1" x14ac:dyDescent="0.25">
      <c r="A249" s="158" t="s">
        <v>112</v>
      </c>
      <c r="B249" s="178">
        <f>B192/RES_summary!B$19</f>
        <v>3.7791572661729562E-2</v>
      </c>
      <c r="C249" s="178">
        <f>C192/RES_summary!C$19</f>
        <v>4.7962981936403221E-2</v>
      </c>
      <c r="D249" s="178">
        <f>D192/RES_summary!D$19</f>
        <v>4.466844685058903E-2</v>
      </c>
      <c r="E249" s="178">
        <f>E192/RES_summary!E$19</f>
        <v>5.2833465351775771E-2</v>
      </c>
      <c r="F249" s="178">
        <f>F192/RES_summary!F$19</f>
        <v>6.5166858860369742E-2</v>
      </c>
      <c r="G249" s="178">
        <f>G192/RES_summary!G$19</f>
        <v>7.1266618856993938E-2</v>
      </c>
      <c r="H249" s="178">
        <f>H192/RES_summary!H$19</f>
        <v>9.1236043320242169E-2</v>
      </c>
      <c r="I249" s="178">
        <f>I192/RES_summary!I$19</f>
        <v>0.11436208044793726</v>
      </c>
      <c r="J249" s="178">
        <f>J192/RES_summary!J$19</f>
        <v>0.13001860091303161</v>
      </c>
      <c r="K249" s="178">
        <f>K192/RES_summary!K$19</f>
        <v>0.12932351193893299</v>
      </c>
      <c r="L249" s="178">
        <f>L192/RES_summary!L$19</f>
        <v>0.14239025900897964</v>
      </c>
      <c r="M249" s="178">
        <f>M192/RES_summary!M$19</f>
        <v>0.16835490446567691</v>
      </c>
      <c r="N249" s="178">
        <f>N192/RES_summary!N$19</f>
        <v>0.20426391241215247</v>
      </c>
      <c r="O249" s="178">
        <f>O192/RES_summary!O$19</f>
        <v>0.22321935867382917</v>
      </c>
      <c r="P249" s="178">
        <f>P192/RES_summary!P$19</f>
        <v>0.24774832768062394</v>
      </c>
      <c r="Q249" s="178">
        <f>Q192/RES_summary!Q$19</f>
        <v>0.26468872986769432</v>
      </c>
    </row>
    <row r="250" spans="1:17" ht="12" customHeight="1" x14ac:dyDescent="0.25">
      <c r="A250" s="23" t="s">
        <v>60</v>
      </c>
      <c r="B250" s="177">
        <f>B193/RES_summary!B$19</f>
        <v>3.7791572661729562E-2</v>
      </c>
      <c r="C250" s="177">
        <f>C193/RES_summary!C$19</f>
        <v>4.7962981936403221E-2</v>
      </c>
      <c r="D250" s="177">
        <f>D193/RES_summary!D$19</f>
        <v>4.466844685058903E-2</v>
      </c>
      <c r="E250" s="177">
        <f>E193/RES_summary!E$19</f>
        <v>5.2833465351775771E-2</v>
      </c>
      <c r="F250" s="177">
        <f>F193/RES_summary!F$19</f>
        <v>6.5166858860369742E-2</v>
      </c>
      <c r="G250" s="177">
        <f>G193/RES_summary!G$19</f>
        <v>7.1266618856993938E-2</v>
      </c>
      <c r="H250" s="177">
        <f>H193/RES_summary!H$19</f>
        <v>9.1236043320242169E-2</v>
      </c>
      <c r="I250" s="177">
        <f>I193/RES_summary!I$19</f>
        <v>0.11436208044793726</v>
      </c>
      <c r="J250" s="177">
        <f>J193/RES_summary!J$19</f>
        <v>0.13001860091303161</v>
      </c>
      <c r="K250" s="177">
        <f>K193/RES_summary!K$19</f>
        <v>0.12932351193893299</v>
      </c>
      <c r="L250" s="177">
        <f>L193/RES_summary!L$19</f>
        <v>0.14239025900897964</v>
      </c>
      <c r="M250" s="177">
        <f>M193/RES_summary!M$19</f>
        <v>0.16835490446567691</v>
      </c>
      <c r="N250" s="177">
        <f>N193/RES_summary!N$19</f>
        <v>0.20426391241215247</v>
      </c>
      <c r="O250" s="177">
        <f>O193/RES_summary!O$19</f>
        <v>0.22321935867382917</v>
      </c>
      <c r="P250" s="177">
        <f>P193/RES_summary!P$19</f>
        <v>0.24774832768062394</v>
      </c>
      <c r="Q250" s="177">
        <f>Q193/RES_summary!Q$19</f>
        <v>0.26468872986769432</v>
      </c>
    </row>
    <row r="251" spans="1:17" ht="12" customHeight="1" x14ac:dyDescent="0.25">
      <c r="A251" s="158" t="s">
        <v>63</v>
      </c>
      <c r="B251" s="178">
        <f>B194/RES_summary!B$19</f>
        <v>20.030765270626386</v>
      </c>
      <c r="C251" s="178">
        <f>C194/RES_summary!C$19</f>
        <v>19.615769856733198</v>
      </c>
      <c r="D251" s="178">
        <f>D194/RES_summary!D$19</f>
        <v>19.515601290254057</v>
      </c>
      <c r="E251" s="178">
        <f>E194/RES_summary!E$19</f>
        <v>19.660404633308708</v>
      </c>
      <c r="F251" s="178">
        <f>F194/RES_summary!F$19</f>
        <v>19.768195584909485</v>
      </c>
      <c r="G251" s="178">
        <f>G194/RES_summary!G$19</f>
        <v>19.902747737641096</v>
      </c>
      <c r="H251" s="178">
        <f>H194/RES_summary!H$19</f>
        <v>20.389729215419319</v>
      </c>
      <c r="I251" s="178">
        <f>I194/RES_summary!I$19</f>
        <v>19.911776829876029</v>
      </c>
      <c r="J251" s="178">
        <f>J194/RES_summary!J$19</f>
        <v>19.619116626754156</v>
      </c>
      <c r="K251" s="178">
        <f>K194/RES_summary!K$19</f>
        <v>19.340965073187821</v>
      </c>
      <c r="L251" s="178">
        <f>L194/RES_summary!L$19</f>
        <v>20.272713273501378</v>
      </c>
      <c r="M251" s="178">
        <f>M194/RES_summary!M$19</f>
        <v>20.239224191716144</v>
      </c>
      <c r="N251" s="178">
        <f>N194/RES_summary!N$19</f>
        <v>20.147262536505117</v>
      </c>
      <c r="O251" s="178">
        <f>O194/RES_summary!O$19</f>
        <v>21.259063165187598</v>
      </c>
      <c r="P251" s="178">
        <f>P194/RES_summary!P$19</f>
        <v>20.833352121545822</v>
      </c>
      <c r="Q251" s="178">
        <f>Q194/RES_summary!Q$19</f>
        <v>21.22802684753966</v>
      </c>
    </row>
    <row r="252" spans="1:17" ht="12" customHeight="1" x14ac:dyDescent="0.25">
      <c r="A252" s="167" t="s">
        <v>169</v>
      </c>
      <c r="B252" s="183">
        <f>B195/RES_summary!B$19</f>
        <v>18.026094253244921</v>
      </c>
      <c r="C252" s="183">
        <f>C195/RES_summary!C$19</f>
        <v>18.295886044244252</v>
      </c>
      <c r="D252" s="183">
        <f>D195/RES_summary!D$19</f>
        <v>18.51833740321538</v>
      </c>
      <c r="E252" s="183">
        <f>E195/RES_summary!E$19</f>
        <v>18.727025712823572</v>
      </c>
      <c r="F252" s="183">
        <f>F195/RES_summary!F$19</f>
        <v>18.623078106848311</v>
      </c>
      <c r="G252" s="183">
        <f>G195/RES_summary!G$19</f>
        <v>18.396979486122959</v>
      </c>
      <c r="H252" s="183">
        <f>H195/RES_summary!H$19</f>
        <v>18.166071590804194</v>
      </c>
      <c r="I252" s="183">
        <f>I195/RES_summary!I$19</f>
        <v>17.954983144080643</v>
      </c>
      <c r="J252" s="183">
        <f>J195/RES_summary!J$19</f>
        <v>17.727159631264705</v>
      </c>
      <c r="K252" s="183">
        <f>K195/RES_summary!K$19</f>
        <v>17.538907177576643</v>
      </c>
      <c r="L252" s="183">
        <f>L195/RES_summary!L$19</f>
        <v>17.489012511247967</v>
      </c>
      <c r="M252" s="183">
        <f>M195/RES_summary!M$19</f>
        <v>17.399280807110586</v>
      </c>
      <c r="N252" s="183">
        <f>N195/RES_summary!N$19</f>
        <v>17.288219120622031</v>
      </c>
      <c r="O252" s="183">
        <f>O195/RES_summary!O$19</f>
        <v>17.062378741062773</v>
      </c>
      <c r="P252" s="183">
        <f>P195/RES_summary!P$19</f>
        <v>16.736198591510579</v>
      </c>
      <c r="Q252" s="183">
        <f>Q195/RES_summary!Q$19</f>
        <v>16.417388509233611</v>
      </c>
    </row>
    <row r="253" spans="1:17" ht="12" customHeight="1" x14ac:dyDescent="0.25">
      <c r="A253" s="167" t="s">
        <v>168</v>
      </c>
      <c r="B253" s="183">
        <f>B196/RES_summary!B$19</f>
        <v>18.026262605645726</v>
      </c>
      <c r="C253" s="183">
        <f>C196/RES_summary!C$19</f>
        <v>18.25632405770078</v>
      </c>
      <c r="D253" s="183">
        <f>D196/RES_summary!D$19</f>
        <v>18.422311888720682</v>
      </c>
      <c r="E253" s="183">
        <f>E196/RES_summary!E$19</f>
        <v>18.472701880924813</v>
      </c>
      <c r="F253" s="183">
        <f>F196/RES_summary!F$19</f>
        <v>18.285839430162852</v>
      </c>
      <c r="G253" s="183">
        <f>G196/RES_summary!G$19</f>
        <v>18.087390748488776</v>
      </c>
      <c r="H253" s="183">
        <f>H196/RES_summary!H$19</f>
        <v>17.888405982969815</v>
      </c>
      <c r="I253" s="183">
        <f>I196/RES_summary!I$19</f>
        <v>17.736233369800168</v>
      </c>
      <c r="J253" s="183">
        <f>J196/RES_summary!J$19</f>
        <v>17.524170257263421</v>
      </c>
      <c r="K253" s="183">
        <f>K196/RES_summary!K$19</f>
        <v>17.360121947152297</v>
      </c>
      <c r="L253" s="183">
        <f>L196/RES_summary!L$19</f>
        <v>17.333329040766106</v>
      </c>
      <c r="M253" s="183">
        <f>M196/RES_summary!M$19</f>
        <v>17.22377866793855</v>
      </c>
      <c r="N253" s="183">
        <f>N196/RES_summary!N$19</f>
        <v>17.114089376549355</v>
      </c>
      <c r="O253" s="183">
        <f>O196/RES_summary!O$19</f>
        <v>16.898705364447125</v>
      </c>
      <c r="P253" s="183">
        <f>P196/RES_summary!P$19</f>
        <v>16.580675248962653</v>
      </c>
      <c r="Q253" s="183">
        <f>Q196/RES_summary!Q$19</f>
        <v>16.269324051285714</v>
      </c>
    </row>
    <row r="254" spans="1:17" ht="12" customHeight="1" x14ac:dyDescent="0.25">
      <c r="A254" s="166" t="s">
        <v>57</v>
      </c>
      <c r="B254" s="182">
        <f>B197/RES_summary!B$19</f>
        <v>11.71696126460929</v>
      </c>
      <c r="C254" s="182">
        <f>C197/RES_summary!C$19</f>
        <v>11.973064650559822</v>
      </c>
      <c r="D254" s="182">
        <f>D197/RES_summary!D$19</f>
        <v>12.191830518200467</v>
      </c>
      <c r="E254" s="182">
        <f>E197/RES_summary!E$19</f>
        <v>12.268459255645766</v>
      </c>
      <c r="F254" s="182">
        <f>F197/RES_summary!F$19</f>
        <v>12.13396651935925</v>
      </c>
      <c r="G254" s="182">
        <f>G197/RES_summary!G$19</f>
        <v>11.993694786598326</v>
      </c>
      <c r="H254" s="182">
        <f>H197/RES_summary!H$19</f>
        <v>11.852648500620523</v>
      </c>
      <c r="I254" s="182">
        <f>I197/RES_summary!I$19</f>
        <v>11.732679130011983</v>
      </c>
      <c r="J254" s="182">
        <f>J197/RES_summary!J$19</f>
        <v>11.579489773273471</v>
      </c>
      <c r="K254" s="182">
        <f>K197/RES_summary!K$19</f>
        <v>11.46463744616781</v>
      </c>
      <c r="L254" s="182">
        <f>L197/RES_summary!L$19</f>
        <v>11.435892581781532</v>
      </c>
      <c r="M254" s="182">
        <f>M197/RES_summary!M$19</f>
        <v>11.373831525813635</v>
      </c>
      <c r="N254" s="182">
        <f>N197/RES_summary!N$19</f>
        <v>11.295455276857721</v>
      </c>
      <c r="O254" s="182">
        <f>O197/RES_summary!O$19</f>
        <v>11.145475769107888</v>
      </c>
      <c r="P254" s="182">
        <f>P197/RES_summary!P$19</f>
        <v>10.926012609651281</v>
      </c>
      <c r="Q254" s="182">
        <f>Q197/RES_summary!Q$19</f>
        <v>10.709291961571354</v>
      </c>
    </row>
    <row r="255" spans="1:17" ht="12" customHeight="1" x14ac:dyDescent="0.25">
      <c r="A255" s="147" t="s">
        <v>59</v>
      </c>
      <c r="B255" s="181">
        <f>B198/RES_summary!B$19</f>
        <v>6.3093013410364387</v>
      </c>
      <c r="C255" s="181">
        <f>C198/RES_summary!C$19</f>
        <v>6.2832594071409593</v>
      </c>
      <c r="D255" s="181">
        <f>D198/RES_summary!D$19</f>
        <v>6.230481370520212</v>
      </c>
      <c r="E255" s="181">
        <f>E198/RES_summary!E$19</f>
        <v>6.204242625279047</v>
      </c>
      <c r="F255" s="181">
        <f>F198/RES_summary!F$19</f>
        <v>6.1518729108036023</v>
      </c>
      <c r="G255" s="181">
        <f>G198/RES_summary!G$19</f>
        <v>6.0936959618904512</v>
      </c>
      <c r="H255" s="181">
        <f>H198/RES_summary!H$19</f>
        <v>6.0357574823492897</v>
      </c>
      <c r="I255" s="181">
        <f>I198/RES_summary!I$19</f>
        <v>6.0035542397881905</v>
      </c>
      <c r="J255" s="181">
        <f>J198/RES_summary!J$19</f>
        <v>5.9446804839899485</v>
      </c>
      <c r="K255" s="181">
        <f>K198/RES_summary!K$19</f>
        <v>5.8954845009844847</v>
      </c>
      <c r="L255" s="181">
        <f>L198/RES_summary!L$19</f>
        <v>5.8974364589845703</v>
      </c>
      <c r="M255" s="181">
        <f>M198/RES_summary!M$19</f>
        <v>5.8499471421249165</v>
      </c>
      <c r="N255" s="181">
        <f>N198/RES_summary!N$19</f>
        <v>5.8186340996916348</v>
      </c>
      <c r="O255" s="181">
        <f>O198/RES_summary!O$19</f>
        <v>5.7532295953392367</v>
      </c>
      <c r="P255" s="181">
        <f>P198/RES_summary!P$19</f>
        <v>5.6546626393113737</v>
      </c>
      <c r="Q255" s="181">
        <f>Q198/RES_summary!Q$19</f>
        <v>5.56003208971436</v>
      </c>
    </row>
    <row r="256" spans="1:17" ht="12" customHeight="1" x14ac:dyDescent="0.25">
      <c r="A256" s="163" t="s">
        <v>142</v>
      </c>
      <c r="B256" s="180">
        <f>B199/RES_summary!B$19</f>
        <v>20.404904272353086</v>
      </c>
      <c r="C256" s="180">
        <f>C199/RES_summary!C$19</f>
        <v>19.870993966470571</v>
      </c>
      <c r="D256" s="180">
        <f>D199/RES_summary!D$19</f>
        <v>19.717876708133133</v>
      </c>
      <c r="E256" s="180">
        <f>E199/RES_summary!E$19</f>
        <v>19.857974402430077</v>
      </c>
      <c r="F256" s="180">
        <f>F199/RES_summary!F$19</f>
        <v>20.012948509793333</v>
      </c>
      <c r="G256" s="180">
        <f>G199/RES_summary!G$19</f>
        <v>20.22571319537715</v>
      </c>
      <c r="H256" s="180">
        <f>H199/RES_summary!H$19</f>
        <v>20.875893448268144</v>
      </c>
      <c r="I256" s="180">
        <f>I199/RES_summary!I$19</f>
        <v>20.352644626839346</v>
      </c>
      <c r="J256" s="180">
        <f>J199/RES_summary!J$19</f>
        <v>20.057820797459595</v>
      </c>
      <c r="K256" s="180">
        <f>K199/RES_summary!K$19</f>
        <v>19.77050029404873</v>
      </c>
      <c r="L256" s="180">
        <f>L199/RES_summary!L$19</f>
        <v>20.946233858310134</v>
      </c>
      <c r="M256" s="180">
        <f>M199/RES_summary!M$19</f>
        <v>20.943161313026792</v>
      </c>
      <c r="N256" s="180">
        <f>N199/RES_summary!N$19</f>
        <v>20.872885088320349</v>
      </c>
      <c r="O256" s="180">
        <f>O199/RES_summary!O$19</f>
        <v>22.339564952091902</v>
      </c>
      <c r="P256" s="180">
        <f>P199/RES_summary!P$19</f>
        <v>21.912233819929121</v>
      </c>
      <c r="Q256" s="180">
        <f>Q199/RES_summary!Q$19</f>
        <v>22.520873173702796</v>
      </c>
    </row>
    <row r="257" spans="1:17" ht="12" customHeight="1" x14ac:dyDescent="0.25">
      <c r="A257" s="161" t="s">
        <v>141</v>
      </c>
      <c r="B257" s="179">
        <f>B200/RES_summary!B$19</f>
        <v>19.572489118065985</v>
      </c>
      <c r="C257" s="179">
        <f>C200/RES_summary!C$19</f>
        <v>19.236104686176994</v>
      </c>
      <c r="D257" s="179">
        <f>D200/RES_summary!D$19</f>
        <v>19.127534443006905</v>
      </c>
      <c r="E257" s="179">
        <f>E200/RES_summary!E$19</f>
        <v>19.234234517267879</v>
      </c>
      <c r="F257" s="179">
        <f>F200/RES_summary!F$19</f>
        <v>19.335782339776333</v>
      </c>
      <c r="G257" s="179">
        <f>G200/RES_summary!G$19</f>
        <v>19.468570010029417</v>
      </c>
      <c r="H257" s="179">
        <f>H200/RES_summary!H$19</f>
        <v>19.811570297081598</v>
      </c>
      <c r="I257" s="179">
        <f>I200/RES_summary!I$19</f>
        <v>19.393403535162005</v>
      </c>
      <c r="J257" s="179">
        <f>J200/RES_summary!J$19</f>
        <v>19.101321095211869</v>
      </c>
      <c r="K257" s="179">
        <f>K200/RES_summary!K$19</f>
        <v>18.854444707045921</v>
      </c>
      <c r="L257" s="179">
        <f>L200/RES_summary!L$19</f>
        <v>19.61627291338359</v>
      </c>
      <c r="M257" s="179">
        <f>M200/RES_summary!M$19</f>
        <v>19.544588792024825</v>
      </c>
      <c r="N257" s="179">
        <f>N200/RES_summary!N$19</f>
        <v>19.447255441439562</v>
      </c>
      <c r="O257" s="179">
        <f>O200/RES_summary!O$19</f>
        <v>20.320611985325918</v>
      </c>
      <c r="P257" s="179">
        <f>P200/RES_summary!P$19</f>
        <v>19.924077735637979</v>
      </c>
      <c r="Q257" s="179">
        <f>Q200/RES_summary!Q$19</f>
        <v>20.206037157420923</v>
      </c>
    </row>
    <row r="258" spans="1:17" ht="12" customHeight="1" x14ac:dyDescent="0.25">
      <c r="A258" s="148" t="s">
        <v>60</v>
      </c>
      <c r="B258" s="177">
        <f>B201/RES_summary!B$19</f>
        <v>13.263187777029547</v>
      </c>
      <c r="C258" s="177">
        <f>C201/RES_summary!C$19</f>
        <v>12.952845279036033</v>
      </c>
      <c r="D258" s="177">
        <f>D201/RES_summary!D$19</f>
        <v>12.897053072486694</v>
      </c>
      <c r="E258" s="177">
        <f>E201/RES_summary!E$19</f>
        <v>13.029991891988828</v>
      </c>
      <c r="F258" s="177">
        <f>F201/RES_summary!F$19</f>
        <v>13.183909428972738</v>
      </c>
      <c r="G258" s="177">
        <f>G201/RES_summary!G$19</f>
        <v>13.374874048138969</v>
      </c>
      <c r="H258" s="177">
        <f>H201/RES_summary!H$19</f>
        <v>13.775812814732312</v>
      </c>
      <c r="I258" s="177">
        <f>I201/RES_summary!I$19</f>
        <v>13.389849295373807</v>
      </c>
      <c r="J258" s="177">
        <f>J201/RES_summary!J$19</f>
        <v>13.156640611221921</v>
      </c>
      <c r="K258" s="177">
        <f>K201/RES_summary!K$19</f>
        <v>12.958960206061432</v>
      </c>
      <c r="L258" s="177">
        <f>L201/RES_summary!L$19</f>
        <v>13.71883645439901</v>
      </c>
      <c r="M258" s="177">
        <f>M201/RES_summary!M$19</f>
        <v>13.694641649899905</v>
      </c>
      <c r="N258" s="177">
        <f>N201/RES_summary!N$19</f>
        <v>13.628621341747927</v>
      </c>
      <c r="O258" s="177">
        <f>O201/RES_summary!O$19</f>
        <v>14.56738238998668</v>
      </c>
      <c r="P258" s="177">
        <f>P201/RES_summary!P$19</f>
        <v>14.269415096326613</v>
      </c>
      <c r="Q258" s="177">
        <f>Q201/RES_summary!Q$19</f>
        <v>14.646005067706561</v>
      </c>
    </row>
    <row r="259" spans="1:17" ht="12" customHeight="1" x14ac:dyDescent="0.25">
      <c r="A259" s="148" t="s">
        <v>59</v>
      </c>
      <c r="B259" s="177">
        <f>B202/RES_summary!B$19</f>
        <v>6.3093013410364378</v>
      </c>
      <c r="C259" s="177">
        <f>C202/RES_summary!C$19</f>
        <v>6.2832594071409593</v>
      </c>
      <c r="D259" s="177">
        <f>D202/RES_summary!D$19</f>
        <v>6.230481370520212</v>
      </c>
      <c r="E259" s="177">
        <f>E202/RES_summary!E$19</f>
        <v>6.2042426252790515</v>
      </c>
      <c r="F259" s="177">
        <f>F202/RES_summary!F$19</f>
        <v>6.1518729108035988</v>
      </c>
      <c r="G259" s="177">
        <f>G202/RES_summary!G$19</f>
        <v>6.0936959618904512</v>
      </c>
      <c r="H259" s="177">
        <f>H202/RES_summary!H$19</f>
        <v>6.0357574823492879</v>
      </c>
      <c r="I259" s="177">
        <f>I202/RES_summary!I$19</f>
        <v>6.0035542397881958</v>
      </c>
      <c r="J259" s="177">
        <f>J202/RES_summary!J$19</f>
        <v>5.9446804839899494</v>
      </c>
      <c r="K259" s="177">
        <f>K202/RES_summary!K$19</f>
        <v>5.8954845009844856</v>
      </c>
      <c r="L259" s="177">
        <f>L202/RES_summary!L$19</f>
        <v>5.8974364589845774</v>
      </c>
      <c r="M259" s="177">
        <f>M202/RES_summary!M$19</f>
        <v>5.849947142124921</v>
      </c>
      <c r="N259" s="177">
        <f>N202/RES_summary!N$19</f>
        <v>5.8186340996916366</v>
      </c>
      <c r="O259" s="177">
        <f>O202/RES_summary!O$19</f>
        <v>5.7532295953392403</v>
      </c>
      <c r="P259" s="177">
        <f>P202/RES_summary!P$19</f>
        <v>5.6546626393113701</v>
      </c>
      <c r="Q259" s="177">
        <f>Q202/RES_summary!Q$19</f>
        <v>5.5600320897143618</v>
      </c>
    </row>
    <row r="260" spans="1:17" ht="12" customHeight="1" x14ac:dyDescent="0.25">
      <c r="A260" s="158" t="s">
        <v>62</v>
      </c>
      <c r="B260" s="178">
        <f>B203/RES_summary!B$19</f>
        <v>7.0217649692621453</v>
      </c>
      <c r="C260" s="178">
        <f>C203/RES_summary!C$19</f>
        <v>6.8684329543840459</v>
      </c>
      <c r="D260" s="178">
        <f>D203/RES_summary!D$19</f>
        <v>6.8990348726700734</v>
      </c>
      <c r="E260" s="178">
        <f>E203/RES_summary!E$19</f>
        <v>6.9173237351398695</v>
      </c>
      <c r="F260" s="178">
        <f>F203/RES_summary!F$19</f>
        <v>6.9758529125189117</v>
      </c>
      <c r="G260" s="178">
        <f>G203/RES_summary!G$19</f>
        <v>7.0695760523464068</v>
      </c>
      <c r="H260" s="178">
        <f>H203/RES_summary!H$19</f>
        <v>7.2914234988499302</v>
      </c>
      <c r="I260" s="178">
        <f>I203/RES_summary!I$19</f>
        <v>7.1334127685948658</v>
      </c>
      <c r="J260" s="178">
        <f>J203/RES_summary!J$19</f>
        <v>7.0985536487540593</v>
      </c>
      <c r="K260" s="178">
        <f>K203/RES_summary!K$19</f>
        <v>7.020690363819976</v>
      </c>
      <c r="L260" s="178">
        <f>L203/RES_summary!L$19</f>
        <v>7.3473618236885603</v>
      </c>
      <c r="M260" s="178">
        <f>M203/RES_summary!M$19</f>
        <v>7.367901338770829</v>
      </c>
      <c r="N260" s="178">
        <f>N203/RES_summary!N$19</f>
        <v>7.2570339700026629</v>
      </c>
      <c r="O260" s="178">
        <f>O203/RES_summary!O$19</f>
        <v>7.6419683150320328</v>
      </c>
      <c r="P260" s="178">
        <f>P203/RES_summary!P$19</f>
        <v>7.5841438844331517</v>
      </c>
      <c r="Q260" s="178">
        <f>Q203/RES_summary!Q$19</f>
        <v>7.7084344388565951</v>
      </c>
    </row>
    <row r="261" spans="1:17" ht="12" customHeight="1" x14ac:dyDescent="0.25">
      <c r="A261" s="23" t="s">
        <v>57</v>
      </c>
      <c r="B261" s="177">
        <f>B204/RES_summary!B$19</f>
        <v>6.2269523821556581</v>
      </c>
      <c r="C261" s="177">
        <f>C204/RES_summary!C$19</f>
        <v>6.2096141633318496</v>
      </c>
      <c r="D261" s="177">
        <f>D204/RES_summary!D$19</f>
        <v>6.1885943286870084</v>
      </c>
      <c r="E261" s="177">
        <f>E204/RES_summary!E$19</f>
        <v>6.2118045707946958</v>
      </c>
      <c r="F261" s="177">
        <f>F204/RES_summary!F$19</f>
        <v>6.2217669927473001</v>
      </c>
      <c r="G261" s="177">
        <f>G204/RES_summary!G$19</f>
        <v>6.2226447890458321</v>
      </c>
      <c r="H261" s="177">
        <f>H204/RES_summary!H$19</f>
        <v>6.2167833983773795</v>
      </c>
      <c r="I261" s="177">
        <f>I204/RES_summary!I$19</f>
        <v>6.2052626603577528</v>
      </c>
      <c r="J261" s="177">
        <f>J204/RES_summary!J$19</f>
        <v>6.1642369707269911</v>
      </c>
      <c r="K261" s="177">
        <f>K204/RES_summary!K$19</f>
        <v>6.0923398861874709</v>
      </c>
      <c r="L261" s="177">
        <f>L204/RES_summary!L$19</f>
        <v>6.0419027089186361</v>
      </c>
      <c r="M261" s="177">
        <f>M204/RES_summary!M$19</f>
        <v>5.9876264348145929</v>
      </c>
      <c r="N261" s="177">
        <f>N204/RES_summary!N$19</f>
        <v>5.8968860343297322</v>
      </c>
      <c r="O261" s="177">
        <f>O204/RES_summary!O$19</f>
        <v>5.7531874536965439</v>
      </c>
      <c r="P261" s="177">
        <f>P204/RES_summary!P$19</f>
        <v>5.7282416113337336</v>
      </c>
      <c r="Q261" s="177">
        <f>Q204/RES_summary!Q$19</f>
        <v>5.6401373466361759</v>
      </c>
    </row>
    <row r="262" spans="1:17" ht="12" customHeight="1" x14ac:dyDescent="0.25">
      <c r="A262" s="29" t="s">
        <v>140</v>
      </c>
      <c r="B262" s="176">
        <f>B205/RES_summary!B$19</f>
        <v>7.0484581540057327</v>
      </c>
      <c r="C262" s="176">
        <f>C205/RES_summary!C$19</f>
        <v>6.8893707570585807</v>
      </c>
      <c r="D262" s="176">
        <f>D205/RES_summary!D$19</f>
        <v>6.9159672791443141</v>
      </c>
      <c r="E262" s="176">
        <f>E205/RES_summary!E$19</f>
        <v>6.9365835973849252</v>
      </c>
      <c r="F262" s="176">
        <f>F205/RES_summary!F$19</f>
        <v>6.9991081699086966</v>
      </c>
      <c r="G262" s="176">
        <f>G205/RES_summary!G$19</f>
        <v>7.0987554240363488</v>
      </c>
      <c r="H262" s="176">
        <f>H205/RES_summary!H$19</f>
        <v>7.3368120248326223</v>
      </c>
      <c r="I262" s="176">
        <f>I205/RES_summary!I$19</f>
        <v>7.1749108971867042</v>
      </c>
      <c r="J262" s="176">
        <f>J205/RES_summary!J$19</f>
        <v>7.134406986322726</v>
      </c>
      <c r="K262" s="176">
        <f>K205/RES_summary!K$19</f>
        <v>7.0488425082680362</v>
      </c>
      <c r="L262" s="176">
        <f>L205/RES_summary!L$19</f>
        <v>7.3952131720235421</v>
      </c>
      <c r="M262" s="176">
        <f>M205/RES_summary!M$19</f>
        <v>7.4228746126635947</v>
      </c>
      <c r="N262" s="176">
        <f>N205/RES_summary!N$19</f>
        <v>7.3086205045512784</v>
      </c>
      <c r="O262" s="176">
        <f>O205/RES_summary!O$19</f>
        <v>7.7105970035165718</v>
      </c>
      <c r="P262" s="176">
        <f>P205/RES_summary!P$19</f>
        <v>7.6336650863015665</v>
      </c>
      <c r="Q262" s="176">
        <f>Q205/RES_summary!Q$19</f>
        <v>7.7980423588555325</v>
      </c>
    </row>
    <row r="264" spans="1:17" ht="12" customHeight="1" x14ac:dyDescent="0.25">
      <c r="A264" s="152" t="s">
        <v>195</v>
      </c>
      <c r="B264" s="184">
        <f>B207/RES_summary!B$19</f>
        <v>30.86342881009001</v>
      </c>
      <c r="C264" s="184">
        <f>C207/RES_summary!C$19</f>
        <v>32.921532967687448</v>
      </c>
      <c r="D264" s="184">
        <f>D207/RES_summary!D$19</f>
        <v>31.160621059420286</v>
      </c>
      <c r="E264" s="184">
        <f>E207/RES_summary!E$19</f>
        <v>31.577490578472133</v>
      </c>
      <c r="F264" s="184">
        <f>F207/RES_summary!F$19</f>
        <v>30.92733758764237</v>
      </c>
      <c r="G264" s="184">
        <f>G207/RES_summary!G$19</f>
        <v>30.728288537037297</v>
      </c>
      <c r="H264" s="184">
        <f>H207/RES_summary!H$19</f>
        <v>30.295435774497008</v>
      </c>
      <c r="I264" s="184">
        <f>I207/RES_summary!I$19</f>
        <v>29.813121887865275</v>
      </c>
      <c r="J264" s="184">
        <f>J207/RES_summary!J$19</f>
        <v>28.711304616480923</v>
      </c>
      <c r="K264" s="184">
        <f>K207/RES_summary!K$19</f>
        <v>28.334891786298865</v>
      </c>
      <c r="L264" s="184">
        <f>L207/RES_summary!L$19</f>
        <v>32.6018547531339</v>
      </c>
      <c r="M264" s="184">
        <f>M207/RES_summary!M$19</f>
        <v>28.591169826221311</v>
      </c>
      <c r="N264" s="184">
        <f>N207/RES_summary!N$19</f>
        <v>27.926755892300555</v>
      </c>
      <c r="O264" s="184">
        <f>O207/RES_summary!O$19</f>
        <v>27.10840335925775</v>
      </c>
      <c r="P264" s="184">
        <f>P207/RES_summary!P$19</f>
        <v>23.450061891687437</v>
      </c>
      <c r="Q264" s="184">
        <f>Q207/RES_summary!Q$19</f>
        <v>25.542203323912432</v>
      </c>
    </row>
    <row r="265" spans="1:17" ht="12" customHeight="1" x14ac:dyDescent="0.25">
      <c r="A265" s="158" t="s">
        <v>65</v>
      </c>
      <c r="B265" s="178">
        <f>B208/RES_summary!B$19</f>
        <v>29.748420949942656</v>
      </c>
      <c r="C265" s="178">
        <f>C208/RES_summary!C$19</f>
        <v>31.810947897941219</v>
      </c>
      <c r="D265" s="178">
        <f>D208/RES_summary!D$19</f>
        <v>30.071478645654995</v>
      </c>
      <c r="E265" s="178">
        <f>E208/RES_summary!E$19</f>
        <v>30.473620087893323</v>
      </c>
      <c r="F265" s="178">
        <f>F208/RES_summary!F$19</f>
        <v>29.812768382577136</v>
      </c>
      <c r="G265" s="178">
        <f>G208/RES_summary!G$19</f>
        <v>29.603036054398729</v>
      </c>
      <c r="H265" s="178">
        <f>H208/RES_summary!H$19</f>
        <v>29.147086545836647</v>
      </c>
      <c r="I265" s="178">
        <f>I208/RES_summary!I$19</f>
        <v>28.654103851125107</v>
      </c>
      <c r="J265" s="178">
        <f>J208/RES_summary!J$19</f>
        <v>27.57345459741784</v>
      </c>
      <c r="K265" s="178">
        <f>K208/RES_summary!K$19</f>
        <v>27.220683222655381</v>
      </c>
      <c r="L265" s="178">
        <f>L208/RES_summary!L$19</f>
        <v>31.461934635167964</v>
      </c>
      <c r="M265" s="178">
        <f>M208/RES_summary!M$19</f>
        <v>27.436235960762236</v>
      </c>
      <c r="N265" s="178">
        <f>N208/RES_summary!N$19</f>
        <v>26.767948472520839</v>
      </c>
      <c r="O265" s="178">
        <f>O208/RES_summary!O$19</f>
        <v>25.952646963688679</v>
      </c>
      <c r="P265" s="178">
        <f>P208/RES_summary!P$19</f>
        <v>22.324165706133865</v>
      </c>
      <c r="Q265" s="178">
        <f>Q208/RES_summary!Q$19</f>
        <v>24.381397580002776</v>
      </c>
    </row>
    <row r="266" spans="1:17" ht="12" customHeight="1" x14ac:dyDescent="0.25">
      <c r="A266" s="23" t="s">
        <v>84</v>
      </c>
      <c r="B266" s="177">
        <f>B209/RES_summary!B$19</f>
        <v>29.748420949942656</v>
      </c>
      <c r="C266" s="177">
        <f>C209/RES_summary!C$19</f>
        <v>31.810947897941219</v>
      </c>
      <c r="D266" s="177">
        <f>D209/RES_summary!D$19</f>
        <v>30.071478645654995</v>
      </c>
      <c r="E266" s="177">
        <f>E209/RES_summary!E$19</f>
        <v>30.473620087893323</v>
      </c>
      <c r="F266" s="177">
        <f>F209/RES_summary!F$19</f>
        <v>29.812768382577136</v>
      </c>
      <c r="G266" s="177">
        <f>G209/RES_summary!G$19</f>
        <v>29.603036054398729</v>
      </c>
      <c r="H266" s="177">
        <f>H209/RES_summary!H$19</f>
        <v>29.147086545836647</v>
      </c>
      <c r="I266" s="177">
        <f>I209/RES_summary!I$19</f>
        <v>28.654103851125107</v>
      </c>
      <c r="J266" s="177">
        <f>J209/RES_summary!J$19</f>
        <v>27.57345459741784</v>
      </c>
      <c r="K266" s="177">
        <f>K209/RES_summary!K$19</f>
        <v>27.220683222655381</v>
      </c>
      <c r="L266" s="177">
        <f>L209/RES_summary!L$19</f>
        <v>31.461934635167964</v>
      </c>
      <c r="M266" s="177">
        <f>M209/RES_summary!M$19</f>
        <v>27.436235960762236</v>
      </c>
      <c r="N266" s="177">
        <f>N209/RES_summary!N$19</f>
        <v>26.767948472520839</v>
      </c>
      <c r="O266" s="177">
        <f>O209/RES_summary!O$19</f>
        <v>25.952646963688679</v>
      </c>
      <c r="P266" s="177">
        <f>P209/RES_summary!P$19</f>
        <v>22.324165706133865</v>
      </c>
      <c r="Q266" s="177">
        <f>Q209/RES_summary!Q$19</f>
        <v>24.381397580002776</v>
      </c>
    </row>
    <row r="267" spans="1:17" ht="12" customHeight="1" x14ac:dyDescent="0.25">
      <c r="A267" s="23" t="s">
        <v>60</v>
      </c>
      <c r="B267" s="177">
        <f>B210/RES_summary!B$19</f>
        <v>0</v>
      </c>
      <c r="C267" s="177">
        <f>C210/RES_summary!C$19</f>
        <v>0</v>
      </c>
      <c r="D267" s="177">
        <f>D210/RES_summary!D$19</f>
        <v>0</v>
      </c>
      <c r="E267" s="177">
        <f>E210/RES_summary!E$19</f>
        <v>0</v>
      </c>
      <c r="F267" s="177">
        <f>F210/RES_summary!F$19</f>
        <v>0</v>
      </c>
      <c r="G267" s="177">
        <f>G210/RES_summary!G$19</f>
        <v>0</v>
      </c>
      <c r="H267" s="177">
        <f>H210/RES_summary!H$19</f>
        <v>0</v>
      </c>
      <c r="I267" s="177">
        <f>I210/RES_summary!I$19</f>
        <v>0</v>
      </c>
      <c r="J267" s="177">
        <f>J210/RES_summary!J$19</f>
        <v>0</v>
      </c>
      <c r="K267" s="177">
        <f>K210/RES_summary!K$19</f>
        <v>0</v>
      </c>
      <c r="L267" s="177">
        <f>L210/RES_summary!L$19</f>
        <v>0</v>
      </c>
      <c r="M267" s="177">
        <f>M210/RES_summary!M$19</f>
        <v>0</v>
      </c>
      <c r="N267" s="177">
        <f>N210/RES_summary!N$19</f>
        <v>0</v>
      </c>
      <c r="O267" s="177">
        <f>O210/RES_summary!O$19</f>
        <v>0</v>
      </c>
      <c r="P267" s="177">
        <f>P210/RES_summary!P$19</f>
        <v>0</v>
      </c>
      <c r="Q267" s="177">
        <f>Q210/RES_summary!Q$19</f>
        <v>0</v>
      </c>
    </row>
    <row r="268" spans="1:17" ht="12" customHeight="1" x14ac:dyDescent="0.25">
      <c r="A268" s="158" t="s">
        <v>112</v>
      </c>
      <c r="B268" s="178">
        <f>B211/RES_summary!B$19</f>
        <v>0</v>
      </c>
      <c r="C268" s="178">
        <f>C211/RES_summary!C$19</f>
        <v>0</v>
      </c>
      <c r="D268" s="178">
        <f>D211/RES_summary!D$19</f>
        <v>0</v>
      </c>
      <c r="E268" s="178">
        <f>E211/RES_summary!E$19</f>
        <v>0</v>
      </c>
      <c r="F268" s="178">
        <f>F211/RES_summary!F$19</f>
        <v>0</v>
      </c>
      <c r="G268" s="178">
        <f>G211/RES_summary!G$19</f>
        <v>0</v>
      </c>
      <c r="H268" s="178">
        <f>H211/RES_summary!H$19</f>
        <v>0</v>
      </c>
      <c r="I268" s="178">
        <f>I211/RES_summary!I$19</f>
        <v>0</v>
      </c>
      <c r="J268" s="178">
        <f>J211/RES_summary!J$19</f>
        <v>0</v>
      </c>
      <c r="K268" s="178">
        <f>K211/RES_summary!K$19</f>
        <v>0</v>
      </c>
      <c r="L268" s="178">
        <f>L211/RES_summary!L$19</f>
        <v>0</v>
      </c>
      <c r="M268" s="178">
        <f>M211/RES_summary!M$19</f>
        <v>0</v>
      </c>
      <c r="N268" s="178">
        <f>N211/RES_summary!N$19</f>
        <v>0</v>
      </c>
      <c r="O268" s="178">
        <f>O211/RES_summary!O$19</f>
        <v>0</v>
      </c>
      <c r="P268" s="178">
        <f>P211/RES_summary!P$19</f>
        <v>0</v>
      </c>
      <c r="Q268" s="178">
        <f>Q211/RES_summary!Q$19</f>
        <v>0</v>
      </c>
    </row>
    <row r="269" spans="1:17" ht="12" customHeight="1" x14ac:dyDescent="0.25">
      <c r="A269" s="23" t="s">
        <v>60</v>
      </c>
      <c r="B269" s="177">
        <f>B212/RES_summary!B$19</f>
        <v>0</v>
      </c>
      <c r="C269" s="177">
        <f>C212/RES_summary!C$19</f>
        <v>0</v>
      </c>
      <c r="D269" s="177">
        <f>D212/RES_summary!D$19</f>
        <v>0</v>
      </c>
      <c r="E269" s="177">
        <f>E212/RES_summary!E$19</f>
        <v>0</v>
      </c>
      <c r="F269" s="177">
        <f>F212/RES_summary!F$19</f>
        <v>0</v>
      </c>
      <c r="G269" s="177">
        <f>G212/RES_summary!G$19</f>
        <v>0</v>
      </c>
      <c r="H269" s="177">
        <f>H212/RES_summary!H$19</f>
        <v>0</v>
      </c>
      <c r="I269" s="177">
        <f>I212/RES_summary!I$19</f>
        <v>0</v>
      </c>
      <c r="J269" s="177">
        <f>J212/RES_summary!J$19</f>
        <v>0</v>
      </c>
      <c r="K269" s="177">
        <f>K212/RES_summary!K$19</f>
        <v>0</v>
      </c>
      <c r="L269" s="177">
        <f>L212/RES_summary!L$19</f>
        <v>0</v>
      </c>
      <c r="M269" s="177">
        <f>M212/RES_summary!M$19</f>
        <v>0</v>
      </c>
      <c r="N269" s="177">
        <f>N212/RES_summary!N$19</f>
        <v>0</v>
      </c>
      <c r="O269" s="177">
        <f>O212/RES_summary!O$19</f>
        <v>0</v>
      </c>
      <c r="P269" s="177">
        <f>P212/RES_summary!P$19</f>
        <v>0</v>
      </c>
      <c r="Q269" s="177">
        <f>Q212/RES_summary!Q$19</f>
        <v>0</v>
      </c>
    </row>
    <row r="270" spans="1:17" ht="12" customHeight="1" x14ac:dyDescent="0.25">
      <c r="A270" s="158" t="s">
        <v>63</v>
      </c>
      <c r="B270" s="178">
        <f>B213/RES_summary!B$19</f>
        <v>1.006263538028811</v>
      </c>
      <c r="C270" s="178">
        <f>C213/RES_summary!C$19</f>
        <v>1.0114729069156063</v>
      </c>
      <c r="D270" s="178">
        <f>D213/RES_summary!D$19</f>
        <v>1.015112160915886</v>
      </c>
      <c r="E270" s="178">
        <f>E213/RES_summary!E$19</f>
        <v>1.0218413203474479</v>
      </c>
      <c r="F270" s="178">
        <f>F213/RES_summary!F$19</f>
        <v>1.0227983833746317</v>
      </c>
      <c r="G270" s="178">
        <f>G213/RES_summary!G$19</f>
        <v>1.0236084907449312</v>
      </c>
      <c r="H270" s="178">
        <f>H213/RES_summary!H$19</f>
        <v>1.025395160463803</v>
      </c>
      <c r="I270" s="178">
        <f>I213/RES_summary!I$19</f>
        <v>1.0299860373341276</v>
      </c>
      <c r="J270" s="178">
        <f>J213/RES_summary!J$19</f>
        <v>1.0271987212085334</v>
      </c>
      <c r="K270" s="178">
        <f>K213/RES_summary!K$19</f>
        <v>1.0271638804171048</v>
      </c>
      <c r="L270" s="178">
        <f>L213/RES_summary!L$19</f>
        <v>1.0374199220614422</v>
      </c>
      <c r="M270" s="178">
        <f>M213/RES_summary!M$19</f>
        <v>1.0458983758836307</v>
      </c>
      <c r="N270" s="178">
        <f>N213/RES_summary!N$19</f>
        <v>1.0563825058329064</v>
      </c>
      <c r="O270" s="178">
        <f>O213/RES_summary!O$19</f>
        <v>1.0598968449130333</v>
      </c>
      <c r="P270" s="178">
        <f>P213/RES_summary!P$19</f>
        <v>1.0552199336066652</v>
      </c>
      <c r="Q270" s="178">
        <f>Q213/RES_summary!Q$19</f>
        <v>1.0501567591972978</v>
      </c>
    </row>
    <row r="271" spans="1:17" ht="12" customHeight="1" x14ac:dyDescent="0.25">
      <c r="A271" s="167" t="s">
        <v>169</v>
      </c>
      <c r="B271" s="183">
        <f>B214/RES_summary!B$19</f>
        <v>7.0674027754531856</v>
      </c>
      <c r="C271" s="183">
        <f>C214/RES_summary!C$19</f>
        <v>6.9816843244944549</v>
      </c>
      <c r="D271" s="183">
        <f>D214/RES_summary!D$19</f>
        <v>6.8671853003490479</v>
      </c>
      <c r="E271" s="183">
        <f>E214/RES_summary!E$19</f>
        <v>6.7838119224552029</v>
      </c>
      <c r="F271" s="183">
        <f>F214/RES_summary!F$19</f>
        <v>6.6728493840715783</v>
      </c>
      <c r="G271" s="183">
        <f>G214/RES_summary!G$19</f>
        <v>6.561803028474313</v>
      </c>
      <c r="H271" s="183">
        <f>H214/RES_summary!H$19</f>
        <v>6.4579497532525751</v>
      </c>
      <c r="I271" s="183">
        <f>I214/RES_summary!I$19</f>
        <v>6.3783091805570535</v>
      </c>
      <c r="J271" s="183">
        <f>J214/RES_summary!J$19</f>
        <v>6.2538073180283407</v>
      </c>
      <c r="K271" s="183">
        <f>K214/RES_summary!K$19</f>
        <v>6.1522050675979365</v>
      </c>
      <c r="L271" s="183">
        <f>L214/RES_summary!L$19</f>
        <v>6.1118500009403993</v>
      </c>
      <c r="M271" s="183">
        <f>M214/RES_summary!M$19</f>
        <v>6.0608148236567896</v>
      </c>
      <c r="N271" s="183">
        <f>N214/RES_summary!N$19</f>
        <v>6.0190501878419971</v>
      </c>
      <c r="O271" s="183">
        <f>O214/RES_summary!O$19</f>
        <v>5.9369608732026862</v>
      </c>
      <c r="P271" s="183">
        <f>P214/RES_summary!P$19</f>
        <v>5.8200574571623553</v>
      </c>
      <c r="Q271" s="183">
        <f>Q214/RES_summary!Q$19</f>
        <v>5.7046149193362261</v>
      </c>
    </row>
    <row r="272" spans="1:17" ht="12" customHeight="1" x14ac:dyDescent="0.25">
      <c r="A272" s="167" t="s">
        <v>168</v>
      </c>
      <c r="B272" s="183">
        <f>B215/RES_summary!B$19</f>
        <v>4.5938118040446074</v>
      </c>
      <c r="C272" s="183">
        <f>C215/RES_summary!C$19</f>
        <v>4.5380948109213683</v>
      </c>
      <c r="D272" s="183">
        <f>D215/RES_summary!D$19</f>
        <v>4.4636704452268914</v>
      </c>
      <c r="E272" s="183">
        <f>E215/RES_summary!E$19</f>
        <v>4.4094777495958777</v>
      </c>
      <c r="F272" s="183">
        <f>F215/RES_summary!F$19</f>
        <v>4.3373520996465524</v>
      </c>
      <c r="G272" s="183">
        <f>G215/RES_summary!G$19</f>
        <v>4.2651719685082794</v>
      </c>
      <c r="H272" s="183">
        <f>H215/RES_summary!H$19</f>
        <v>4.1976673396141768</v>
      </c>
      <c r="I272" s="183">
        <f>I215/RES_summary!I$19</f>
        <v>4.145900967362083</v>
      </c>
      <c r="J272" s="183">
        <f>J215/RES_summary!J$19</f>
        <v>4.0649747567184136</v>
      </c>
      <c r="K272" s="183">
        <f>K215/RES_summary!K$19</f>
        <v>3.9989332939386673</v>
      </c>
      <c r="L272" s="183">
        <f>L215/RES_summary!L$19</f>
        <v>3.9727025006112626</v>
      </c>
      <c r="M272" s="183">
        <f>M215/RES_summary!M$19</f>
        <v>3.9395296353769176</v>
      </c>
      <c r="N272" s="183">
        <f>N215/RES_summary!N$19</f>
        <v>3.9123826220972937</v>
      </c>
      <c r="O272" s="183">
        <f>O215/RES_summary!O$19</f>
        <v>3.8590245675817409</v>
      </c>
      <c r="P272" s="183">
        <f>P215/RES_summary!P$19</f>
        <v>3.7830373471555339</v>
      </c>
      <c r="Q272" s="183">
        <f>Q215/RES_summary!Q$19</f>
        <v>3.7079996975685394</v>
      </c>
    </row>
    <row r="273" spans="1:17" ht="12" customHeight="1" x14ac:dyDescent="0.25">
      <c r="A273" s="166" t="s">
        <v>57</v>
      </c>
      <c r="B273" s="182">
        <f>B216/RES_summary!B$19</f>
        <v>4.5938118040446074</v>
      </c>
      <c r="C273" s="182">
        <f>C216/RES_summary!C$19</f>
        <v>4.5380948109213683</v>
      </c>
      <c r="D273" s="182">
        <f>D216/RES_summary!D$19</f>
        <v>4.4636704452268914</v>
      </c>
      <c r="E273" s="182">
        <f>E216/RES_summary!E$19</f>
        <v>4.4094777495958777</v>
      </c>
      <c r="F273" s="182">
        <f>F216/RES_summary!F$19</f>
        <v>4.3373520996465524</v>
      </c>
      <c r="G273" s="182">
        <f>G216/RES_summary!G$19</f>
        <v>4.2651719685082794</v>
      </c>
      <c r="H273" s="182">
        <f>H216/RES_summary!H$19</f>
        <v>4.1976673396141768</v>
      </c>
      <c r="I273" s="182">
        <f>I216/RES_summary!I$19</f>
        <v>4.145900967362083</v>
      </c>
      <c r="J273" s="182">
        <f>J216/RES_summary!J$19</f>
        <v>4.0649747567184136</v>
      </c>
      <c r="K273" s="182">
        <f>K216/RES_summary!K$19</f>
        <v>3.9989332939386673</v>
      </c>
      <c r="L273" s="182">
        <f>L216/RES_summary!L$19</f>
        <v>3.9727025006112626</v>
      </c>
      <c r="M273" s="182">
        <f>M216/RES_summary!M$19</f>
        <v>3.9395296353769176</v>
      </c>
      <c r="N273" s="182">
        <f>N216/RES_summary!N$19</f>
        <v>3.9123826220972937</v>
      </c>
      <c r="O273" s="182">
        <f>O216/RES_summary!O$19</f>
        <v>3.8590245675817409</v>
      </c>
      <c r="P273" s="182">
        <f>P216/RES_summary!P$19</f>
        <v>3.7830373471555339</v>
      </c>
      <c r="Q273" s="182">
        <f>Q216/RES_summary!Q$19</f>
        <v>3.7079996975685394</v>
      </c>
    </row>
    <row r="274" spans="1:17" ht="12" customHeight="1" x14ac:dyDescent="0.25">
      <c r="A274" s="147" t="s">
        <v>59</v>
      </c>
      <c r="B274" s="181">
        <f>B217/RES_summary!B$19</f>
        <v>0</v>
      </c>
      <c r="C274" s="181">
        <f>C217/RES_summary!C$19</f>
        <v>0</v>
      </c>
      <c r="D274" s="181">
        <f>D217/RES_summary!D$19</f>
        <v>0</v>
      </c>
      <c r="E274" s="181">
        <f>E217/RES_summary!E$19</f>
        <v>0</v>
      </c>
      <c r="F274" s="181">
        <f>F217/RES_summary!F$19</f>
        <v>0</v>
      </c>
      <c r="G274" s="181">
        <f>G217/RES_summary!G$19</f>
        <v>0</v>
      </c>
      <c r="H274" s="181">
        <f>H217/RES_summary!H$19</f>
        <v>0</v>
      </c>
      <c r="I274" s="181">
        <f>I217/RES_summary!I$19</f>
        <v>0</v>
      </c>
      <c r="J274" s="181">
        <f>J217/RES_summary!J$19</f>
        <v>0</v>
      </c>
      <c r="K274" s="181">
        <f>K217/RES_summary!K$19</f>
        <v>0</v>
      </c>
      <c r="L274" s="181">
        <f>L217/RES_summary!L$19</f>
        <v>0</v>
      </c>
      <c r="M274" s="181">
        <f>M217/RES_summary!M$19</f>
        <v>0</v>
      </c>
      <c r="N274" s="181">
        <f>N217/RES_summary!N$19</f>
        <v>0</v>
      </c>
      <c r="O274" s="181">
        <f>O217/RES_summary!O$19</f>
        <v>0</v>
      </c>
      <c r="P274" s="181">
        <f>P217/RES_summary!P$19</f>
        <v>0</v>
      </c>
      <c r="Q274" s="181">
        <f>Q217/RES_summary!Q$19</f>
        <v>0</v>
      </c>
    </row>
    <row r="275" spans="1:17" ht="12" customHeight="1" x14ac:dyDescent="0.25">
      <c r="A275" s="163" t="s">
        <v>142</v>
      </c>
      <c r="B275" s="180">
        <f>B218/RES_summary!B$19</f>
        <v>0</v>
      </c>
      <c r="C275" s="180">
        <f>C218/RES_summary!C$19</f>
        <v>0</v>
      </c>
      <c r="D275" s="180">
        <f>D218/RES_summary!D$19</f>
        <v>0</v>
      </c>
      <c r="E275" s="180">
        <f>E218/RES_summary!E$19</f>
        <v>0</v>
      </c>
      <c r="F275" s="180">
        <f>F218/RES_summary!F$19</f>
        <v>0</v>
      </c>
      <c r="G275" s="180">
        <f>G218/RES_summary!G$19</f>
        <v>0</v>
      </c>
      <c r="H275" s="180">
        <f>H218/RES_summary!H$19</f>
        <v>0</v>
      </c>
      <c r="I275" s="180">
        <f>I218/RES_summary!I$19</f>
        <v>0</v>
      </c>
      <c r="J275" s="180">
        <f>J218/RES_summary!J$19</f>
        <v>0</v>
      </c>
      <c r="K275" s="180">
        <f>K218/RES_summary!K$19</f>
        <v>0</v>
      </c>
      <c r="L275" s="180">
        <f>L218/RES_summary!L$19</f>
        <v>0</v>
      </c>
      <c r="M275" s="180">
        <f>M218/RES_summary!M$19</f>
        <v>0</v>
      </c>
      <c r="N275" s="180">
        <f>N218/RES_summary!N$19</f>
        <v>0</v>
      </c>
      <c r="O275" s="180">
        <f>O218/RES_summary!O$19</f>
        <v>0</v>
      </c>
      <c r="P275" s="180">
        <f>P218/RES_summary!P$19</f>
        <v>0</v>
      </c>
      <c r="Q275" s="180">
        <f>Q218/RES_summary!Q$19</f>
        <v>0</v>
      </c>
    </row>
    <row r="276" spans="1:17" ht="12" customHeight="1" x14ac:dyDescent="0.25">
      <c r="A276" s="161" t="s">
        <v>141</v>
      </c>
      <c r="B276" s="179">
        <f>B219/RES_summary!B$19</f>
        <v>0</v>
      </c>
      <c r="C276" s="179">
        <f>C219/RES_summary!C$19</f>
        <v>0</v>
      </c>
      <c r="D276" s="179">
        <f>D219/RES_summary!D$19</f>
        <v>0</v>
      </c>
      <c r="E276" s="179">
        <f>E219/RES_summary!E$19</f>
        <v>0</v>
      </c>
      <c r="F276" s="179">
        <f>F219/RES_summary!F$19</f>
        <v>0</v>
      </c>
      <c r="G276" s="179">
        <f>G219/RES_summary!G$19</f>
        <v>0</v>
      </c>
      <c r="H276" s="179">
        <f>H219/RES_summary!H$19</f>
        <v>0</v>
      </c>
      <c r="I276" s="179">
        <f>I219/RES_summary!I$19</f>
        <v>0</v>
      </c>
      <c r="J276" s="179">
        <f>J219/RES_summary!J$19</f>
        <v>0</v>
      </c>
      <c r="K276" s="179">
        <f>K219/RES_summary!K$19</f>
        <v>0</v>
      </c>
      <c r="L276" s="179">
        <f>L219/RES_summary!L$19</f>
        <v>0</v>
      </c>
      <c r="M276" s="179">
        <f>M219/RES_summary!M$19</f>
        <v>0</v>
      </c>
      <c r="N276" s="179">
        <f>N219/RES_summary!N$19</f>
        <v>0</v>
      </c>
      <c r="O276" s="179">
        <f>O219/RES_summary!O$19</f>
        <v>0</v>
      </c>
      <c r="P276" s="179">
        <f>P219/RES_summary!P$19</f>
        <v>0</v>
      </c>
      <c r="Q276" s="179">
        <f>Q219/RES_summary!Q$19</f>
        <v>0</v>
      </c>
    </row>
    <row r="277" spans="1:17" ht="12" customHeight="1" x14ac:dyDescent="0.25">
      <c r="A277" s="148" t="s">
        <v>60</v>
      </c>
      <c r="B277" s="177">
        <f>B220/RES_summary!B$19</f>
        <v>0</v>
      </c>
      <c r="C277" s="177">
        <f>C220/RES_summary!C$19</f>
        <v>0</v>
      </c>
      <c r="D277" s="177">
        <f>D220/RES_summary!D$19</f>
        <v>0</v>
      </c>
      <c r="E277" s="177">
        <f>E220/RES_summary!E$19</f>
        <v>0</v>
      </c>
      <c r="F277" s="177">
        <f>F220/RES_summary!F$19</f>
        <v>0</v>
      </c>
      <c r="G277" s="177">
        <f>G220/RES_summary!G$19</f>
        <v>0</v>
      </c>
      <c r="H277" s="177">
        <f>H220/RES_summary!H$19</f>
        <v>0</v>
      </c>
      <c r="I277" s="177">
        <f>I220/RES_summary!I$19</f>
        <v>0</v>
      </c>
      <c r="J277" s="177">
        <f>J220/RES_summary!J$19</f>
        <v>0</v>
      </c>
      <c r="K277" s="177">
        <f>K220/RES_summary!K$19</f>
        <v>0</v>
      </c>
      <c r="L277" s="177">
        <f>L220/RES_summary!L$19</f>
        <v>0</v>
      </c>
      <c r="M277" s="177">
        <f>M220/RES_summary!M$19</f>
        <v>0</v>
      </c>
      <c r="N277" s="177">
        <f>N220/RES_summary!N$19</f>
        <v>0</v>
      </c>
      <c r="O277" s="177">
        <f>O220/RES_summary!O$19</f>
        <v>0</v>
      </c>
      <c r="P277" s="177">
        <f>P220/RES_summary!P$19</f>
        <v>0</v>
      </c>
      <c r="Q277" s="177">
        <f>Q220/RES_summary!Q$19</f>
        <v>0</v>
      </c>
    </row>
    <row r="278" spans="1:17" ht="12" customHeight="1" x14ac:dyDescent="0.25">
      <c r="A278" s="148" t="s">
        <v>59</v>
      </c>
      <c r="B278" s="177">
        <f>B221/RES_summary!B$19</f>
        <v>0</v>
      </c>
      <c r="C278" s="177">
        <f>C221/RES_summary!C$19</f>
        <v>0</v>
      </c>
      <c r="D278" s="177">
        <f>D221/RES_summary!D$19</f>
        <v>0</v>
      </c>
      <c r="E278" s="177">
        <f>E221/RES_summary!E$19</f>
        <v>0</v>
      </c>
      <c r="F278" s="177">
        <f>F221/RES_summary!F$19</f>
        <v>0</v>
      </c>
      <c r="G278" s="177">
        <f>G221/RES_summary!G$19</f>
        <v>0</v>
      </c>
      <c r="H278" s="177">
        <f>H221/RES_summary!H$19</f>
        <v>0</v>
      </c>
      <c r="I278" s="177">
        <f>I221/RES_summary!I$19</f>
        <v>0</v>
      </c>
      <c r="J278" s="177">
        <f>J221/RES_summary!J$19</f>
        <v>0</v>
      </c>
      <c r="K278" s="177">
        <f>K221/RES_summary!K$19</f>
        <v>0</v>
      </c>
      <c r="L278" s="177">
        <f>L221/RES_summary!L$19</f>
        <v>0</v>
      </c>
      <c r="M278" s="177">
        <f>M221/RES_summary!M$19</f>
        <v>0</v>
      </c>
      <c r="N278" s="177">
        <f>N221/RES_summary!N$19</f>
        <v>0</v>
      </c>
      <c r="O278" s="177">
        <f>O221/RES_summary!O$19</f>
        <v>0</v>
      </c>
      <c r="P278" s="177">
        <f>P221/RES_summary!P$19</f>
        <v>0</v>
      </c>
      <c r="Q278" s="177">
        <f>Q221/RES_summary!Q$19</f>
        <v>0</v>
      </c>
    </row>
    <row r="279" spans="1:17" ht="12" customHeight="1" x14ac:dyDescent="0.25">
      <c r="A279" s="158" t="s">
        <v>62</v>
      </c>
      <c r="B279" s="178">
        <f>B222/RES_summary!B$19</f>
        <v>0.10874432211854092</v>
      </c>
      <c r="C279" s="178">
        <f>C222/RES_summary!C$19</f>
        <v>9.9112162830624337E-2</v>
      </c>
      <c r="D279" s="178">
        <f>D222/RES_summary!D$19</f>
        <v>7.4030252849404676E-2</v>
      </c>
      <c r="E279" s="178">
        <f>E222/RES_summary!E$19</f>
        <v>8.2029170231359E-2</v>
      </c>
      <c r="F279" s="178">
        <f>F222/RES_summary!F$19</f>
        <v>9.1770821690601218E-2</v>
      </c>
      <c r="G279" s="178">
        <f>G222/RES_summary!G$19</f>
        <v>0.10164399189364004</v>
      </c>
      <c r="H279" s="178">
        <f>H222/RES_summary!H$19</f>
        <v>0.122954068196559</v>
      </c>
      <c r="I279" s="178">
        <f>I222/RES_summary!I$19</f>
        <v>0.12903199940604079</v>
      </c>
      <c r="J279" s="178">
        <f>J222/RES_summary!J$19</f>
        <v>0.11065129785455186</v>
      </c>
      <c r="K279" s="178">
        <f>K222/RES_summary!K$19</f>
        <v>8.7044683226378081E-2</v>
      </c>
      <c r="L279" s="178">
        <f>L222/RES_summary!L$19</f>
        <v>0.10250019590448829</v>
      </c>
      <c r="M279" s="178">
        <f>M222/RES_summary!M$19</f>
        <v>0.10903548957544812</v>
      </c>
      <c r="N279" s="178">
        <f>N222/RES_summary!N$19</f>
        <v>0.10242491394680558</v>
      </c>
      <c r="O279" s="178">
        <f>O222/RES_summary!O$19</f>
        <v>9.5859550656035852E-2</v>
      </c>
      <c r="P279" s="178">
        <f>P222/RES_summary!P$19</f>
        <v>7.0676251946909296E-2</v>
      </c>
      <c r="Q279" s="178">
        <f>Q222/RES_summary!Q$19</f>
        <v>0.11064898471236302</v>
      </c>
    </row>
    <row r="280" spans="1:17" ht="12" customHeight="1" x14ac:dyDescent="0.25">
      <c r="A280" s="23" t="s">
        <v>57</v>
      </c>
      <c r="B280" s="177">
        <f>B223/RES_summary!B$19</f>
        <v>3.3467002583033709</v>
      </c>
      <c r="C280" s="177">
        <f>C223/RES_summary!C$19</f>
        <v>3.2177276312080285</v>
      </c>
      <c r="D280" s="177">
        <f>D223/RES_summary!D$19</f>
        <v>3.1801506489988944</v>
      </c>
      <c r="E280" s="177">
        <f>E223/RES_summary!E$19</f>
        <v>3.0868871955485102</v>
      </c>
      <c r="F280" s="177">
        <f>F223/RES_summary!F$19</f>
        <v>3.0675746720990675</v>
      </c>
      <c r="G280" s="177">
        <f>G223/RES_summary!G$19</f>
        <v>3.0518608566065422</v>
      </c>
      <c r="H280" s="177">
        <f>H223/RES_summary!H$19</f>
        <v>3.0340724475562646</v>
      </c>
      <c r="I280" s="177">
        <f>I223/RES_summary!I$19</f>
        <v>3.0149709146929355</v>
      </c>
      <c r="J280" s="177">
        <f>J223/RES_summary!J$19</f>
        <v>2.9941583864999028</v>
      </c>
      <c r="K280" s="177">
        <f>K223/RES_summary!K$19</f>
        <v>2.957446737239084</v>
      </c>
      <c r="L280" s="177">
        <f>L223/RES_summary!L$19</f>
        <v>2.8988647637842169</v>
      </c>
      <c r="M280" s="177">
        <f>M223/RES_summary!M$19</f>
        <v>2.8467103494562935</v>
      </c>
      <c r="N280" s="177">
        <f>N223/RES_summary!N$19</f>
        <v>2.8029946747422834</v>
      </c>
      <c r="O280" s="177">
        <f>O223/RES_summary!O$19</f>
        <v>2.7340810969721527</v>
      </c>
      <c r="P280" s="177">
        <f>P223/RES_summary!P$19</f>
        <v>2.7194047095264633</v>
      </c>
      <c r="Q280" s="177">
        <f>Q223/RES_summary!Q$19</f>
        <v>2.6646082032773131</v>
      </c>
    </row>
    <row r="281" spans="1:17" ht="12" customHeight="1" x14ac:dyDescent="0.25">
      <c r="A281" s="29" t="s">
        <v>140</v>
      </c>
      <c r="B281" s="176">
        <f>B224/RES_summary!B$19</f>
        <v>0</v>
      </c>
      <c r="C281" s="176">
        <f>C224/RES_summary!C$19</f>
        <v>0</v>
      </c>
      <c r="D281" s="176">
        <f>D224/RES_summary!D$19</f>
        <v>0</v>
      </c>
      <c r="E281" s="176">
        <f>E224/RES_summary!E$19</f>
        <v>0</v>
      </c>
      <c r="F281" s="176">
        <f>F224/RES_summary!F$19</f>
        <v>0</v>
      </c>
      <c r="G281" s="176">
        <f>G224/RES_summary!G$19</f>
        <v>0</v>
      </c>
      <c r="H281" s="176">
        <f>H224/RES_summary!H$19</f>
        <v>0</v>
      </c>
      <c r="I281" s="176">
        <f>I224/RES_summary!I$19</f>
        <v>0</v>
      </c>
      <c r="J281" s="176">
        <f>J224/RES_summary!J$19</f>
        <v>0</v>
      </c>
      <c r="K281" s="176">
        <f>K224/RES_summary!K$19</f>
        <v>0</v>
      </c>
      <c r="L281" s="176">
        <f>L224/RES_summary!L$19</f>
        <v>0</v>
      </c>
      <c r="M281" s="176">
        <f>M224/RES_summary!M$19</f>
        <v>0</v>
      </c>
      <c r="N281" s="176">
        <f>N224/RES_summary!N$19</f>
        <v>0</v>
      </c>
      <c r="O281" s="176">
        <f>O224/RES_summary!O$19</f>
        <v>0</v>
      </c>
      <c r="P281" s="176">
        <f>P224/RES_summary!P$19</f>
        <v>0</v>
      </c>
      <c r="Q281" s="176">
        <f>Q224/RES_summary!Q$19</f>
        <v>0</v>
      </c>
    </row>
    <row r="283" spans="1:17" s="28" customFormat="1" ht="12" customHeight="1" x14ac:dyDescent="0.25">
      <c r="A283" s="187" t="s">
        <v>194</v>
      </c>
      <c r="B283" s="186"/>
      <c r="C283" s="185"/>
      <c r="D283" s="185"/>
      <c r="E283" s="185"/>
      <c r="F283" s="185"/>
      <c r="G283" s="185"/>
      <c r="H283" s="185"/>
      <c r="I283" s="185"/>
      <c r="J283" s="185"/>
      <c r="K283" s="185"/>
      <c r="L283" s="185"/>
      <c r="M283" s="185"/>
      <c r="N283" s="185"/>
      <c r="O283" s="185"/>
      <c r="P283" s="185"/>
      <c r="Q283" s="185"/>
    </row>
    <row r="285" spans="1:17" ht="12" customHeight="1" x14ac:dyDescent="0.25">
      <c r="A285" s="152" t="s">
        <v>193</v>
      </c>
      <c r="B285" s="168"/>
      <c r="C285" s="168">
        <f>SUM(C286,C289,C291,C300)</f>
        <v>0.15968137542710673</v>
      </c>
      <c r="D285" s="168">
        <f t="shared" ref="D285:Q285" si="71">SUM(D286,D289,D291,D300)</f>
        <v>0.17966956522045543</v>
      </c>
      <c r="E285" s="168">
        <f t="shared" si="71"/>
        <v>0.16911248693542819</v>
      </c>
      <c r="F285" s="168">
        <f t="shared" si="71"/>
        <v>0.16609014430618738</v>
      </c>
      <c r="G285" s="168">
        <f t="shared" si="71"/>
        <v>0.16515160349766578</v>
      </c>
      <c r="H285" s="168">
        <f t="shared" si="71"/>
        <v>0.13091242534239536</v>
      </c>
      <c r="I285" s="168">
        <f t="shared" si="71"/>
        <v>0.15023573039800778</v>
      </c>
      <c r="J285" s="168">
        <f t="shared" si="71"/>
        <v>0.18771762951159615</v>
      </c>
      <c r="K285" s="168">
        <f t="shared" si="71"/>
        <v>0.16381469735249551</v>
      </c>
      <c r="L285" s="168">
        <f t="shared" si="71"/>
        <v>0.12535862788600777</v>
      </c>
      <c r="M285" s="168">
        <f t="shared" si="71"/>
        <v>8.6891354422082262E-2</v>
      </c>
      <c r="N285" s="168">
        <f t="shared" si="71"/>
        <v>0</v>
      </c>
      <c r="O285" s="168">
        <f t="shared" si="71"/>
        <v>0</v>
      </c>
      <c r="P285" s="168">
        <f t="shared" si="71"/>
        <v>0</v>
      </c>
      <c r="Q285" s="168">
        <f t="shared" si="71"/>
        <v>0</v>
      </c>
    </row>
    <row r="286" spans="1:17" ht="12" customHeight="1" x14ac:dyDescent="0.25">
      <c r="A286" s="158" t="s">
        <v>65</v>
      </c>
      <c r="B286" s="157"/>
      <c r="C286" s="157">
        <f>SUM(C287:C288)</f>
        <v>0.12641018396065318</v>
      </c>
      <c r="D286" s="157">
        <f t="shared" ref="D286:Q286" si="72">SUM(D287:D288)</f>
        <v>0.14135872055258583</v>
      </c>
      <c r="E286" s="157">
        <f t="shared" si="72"/>
        <v>0.13156726803760282</v>
      </c>
      <c r="F286" s="157">
        <f t="shared" si="72"/>
        <v>0.12900694950581931</v>
      </c>
      <c r="G286" s="157">
        <f t="shared" si="72"/>
        <v>0.12845019517538067</v>
      </c>
      <c r="H286" s="157">
        <f t="shared" si="72"/>
        <v>0.10097945207769528</v>
      </c>
      <c r="I286" s="157">
        <f t="shared" si="72"/>
        <v>0.12107814737204972</v>
      </c>
      <c r="J286" s="157">
        <f t="shared" si="72"/>
        <v>0.14708137715256045</v>
      </c>
      <c r="K286" s="157">
        <f t="shared" si="72"/>
        <v>0.12836716363245632</v>
      </c>
      <c r="L286" s="157">
        <f t="shared" si="72"/>
        <v>9.9137084025455846E-2</v>
      </c>
      <c r="M286" s="157">
        <f t="shared" si="72"/>
        <v>6.6662898960423447E-2</v>
      </c>
      <c r="N286" s="157">
        <f t="shared" si="72"/>
        <v>0</v>
      </c>
      <c r="O286" s="157">
        <f t="shared" si="72"/>
        <v>0</v>
      </c>
      <c r="P286" s="157">
        <f t="shared" si="72"/>
        <v>0</v>
      </c>
      <c r="Q286" s="157">
        <f t="shared" si="72"/>
        <v>0</v>
      </c>
    </row>
    <row r="287" spans="1:17" ht="12" customHeight="1" x14ac:dyDescent="0.25">
      <c r="A287" s="23" t="s">
        <v>84</v>
      </c>
      <c r="B287" s="156"/>
      <c r="C287" s="156">
        <f>RES_hhdet_in_fec!C$26</f>
        <v>0.1247725303785007</v>
      </c>
      <c r="D287" s="156">
        <f>RES_hhdet_in_fec!D$26</f>
        <v>0.13951679592608265</v>
      </c>
      <c r="E287" s="156">
        <f>RES_hhdet_in_fec!E$26</f>
        <v>0.12978958732863657</v>
      </c>
      <c r="F287" s="156">
        <f>RES_hhdet_in_fec!F$26</f>
        <v>0.12707802031273241</v>
      </c>
      <c r="G287" s="156">
        <f>RES_hhdet_in_fec!G$26</f>
        <v>0.12633121682688578</v>
      </c>
      <c r="H287" s="156">
        <f>RES_hhdet_in_fec!H$26</f>
        <v>9.8894045967604871E-2</v>
      </c>
      <c r="I287" s="156">
        <f>RES_hhdet_in_fec!I$26</f>
        <v>0.11901341087184787</v>
      </c>
      <c r="J287" s="156">
        <f>RES_hhdet_in_fec!J$26</f>
        <v>0.1448576039935259</v>
      </c>
      <c r="K287" s="156">
        <f>RES_hhdet_in_fec!K$26</f>
        <v>0.12676614049350357</v>
      </c>
      <c r="L287" s="156">
        <f>RES_hhdet_in_fec!L$26</f>
        <v>9.7767458036202029E-2</v>
      </c>
      <c r="M287" s="156">
        <f>RES_hhdet_in_fec!M$26</f>
        <v>6.5604930140191794E-2</v>
      </c>
      <c r="N287" s="156">
        <f>RES_hhdet_in_fec!N$26</f>
        <v>0</v>
      </c>
      <c r="O287" s="156">
        <f>RES_hhdet_in_fec!O$26</f>
        <v>0</v>
      </c>
      <c r="P287" s="156">
        <f>RES_hhdet_in_fec!P$26</f>
        <v>0</v>
      </c>
      <c r="Q287" s="156">
        <f>RES_hhdet_in_fec!Q$26</f>
        <v>0</v>
      </c>
    </row>
    <row r="288" spans="1:17" ht="12" customHeight="1" x14ac:dyDescent="0.25">
      <c r="A288" s="23" t="s">
        <v>60</v>
      </c>
      <c r="B288" s="156"/>
      <c r="C288" s="156">
        <f>RES_hhdet_in_fec!C$27</f>
        <v>1.6376535821524738E-3</v>
      </c>
      <c r="D288" s="156">
        <f>RES_hhdet_in_fec!D$27</f>
        <v>1.841924626503172E-3</v>
      </c>
      <c r="E288" s="156">
        <f>RES_hhdet_in_fec!E$27</f>
        <v>1.7776807089662386E-3</v>
      </c>
      <c r="F288" s="156">
        <f>RES_hhdet_in_fec!F$27</f>
        <v>1.9289291930869074E-3</v>
      </c>
      <c r="G288" s="156">
        <f>RES_hhdet_in_fec!G$27</f>
        <v>2.1189783484948915E-3</v>
      </c>
      <c r="H288" s="156">
        <f>RES_hhdet_in_fec!H$27</f>
        <v>2.0854061100904005E-3</v>
      </c>
      <c r="I288" s="156">
        <f>RES_hhdet_in_fec!I$27</f>
        <v>2.0647365002018506E-3</v>
      </c>
      <c r="J288" s="156">
        <f>RES_hhdet_in_fec!J$27</f>
        <v>2.2237731590345391E-3</v>
      </c>
      <c r="K288" s="156">
        <f>RES_hhdet_in_fec!K$27</f>
        <v>1.6010231389527408E-3</v>
      </c>
      <c r="L288" s="156">
        <f>RES_hhdet_in_fec!L$27</f>
        <v>1.3696259892538123E-3</v>
      </c>
      <c r="M288" s="156">
        <f>RES_hhdet_in_fec!M$27</f>
        <v>1.0579688202316509E-3</v>
      </c>
      <c r="N288" s="156">
        <f>RES_hhdet_in_fec!N$27</f>
        <v>0</v>
      </c>
      <c r="O288" s="156">
        <f>RES_hhdet_in_fec!O$27</f>
        <v>0</v>
      </c>
      <c r="P288" s="156">
        <f>RES_hhdet_in_fec!P$27</f>
        <v>0</v>
      </c>
      <c r="Q288" s="156">
        <f>RES_hhdet_in_fec!Q$27</f>
        <v>0</v>
      </c>
    </row>
    <row r="289" spans="1:17" ht="12" customHeight="1" x14ac:dyDescent="0.25">
      <c r="A289" s="158" t="s">
        <v>112</v>
      </c>
      <c r="B289" s="157"/>
      <c r="C289" s="157">
        <f>C290</f>
        <v>5.5194281920614349E-5</v>
      </c>
      <c r="D289" s="157">
        <f t="shared" ref="D289:Q289" si="73">D290</f>
        <v>0</v>
      </c>
      <c r="E289" s="157">
        <f t="shared" si="73"/>
        <v>4.8259298714200233E-5</v>
      </c>
      <c r="F289" s="157">
        <f t="shared" si="73"/>
        <v>9.480230172092005E-5</v>
      </c>
      <c r="G289" s="157">
        <f t="shared" si="73"/>
        <v>4.6161660826275564E-5</v>
      </c>
      <c r="H289" s="157">
        <f t="shared" si="73"/>
        <v>1.1128753436740711E-4</v>
      </c>
      <c r="I289" s="157">
        <f t="shared" si="73"/>
        <v>1.530369902462057E-4</v>
      </c>
      <c r="J289" s="157">
        <f t="shared" si="73"/>
        <v>1.4703474106033703E-4</v>
      </c>
      <c r="K289" s="157">
        <f t="shared" si="73"/>
        <v>9.3762294419495038E-5</v>
      </c>
      <c r="L289" s="157">
        <f t="shared" si="73"/>
        <v>9.1038423206115692E-5</v>
      </c>
      <c r="M289" s="157">
        <f t="shared" si="73"/>
        <v>2.5242955379894586E-4</v>
      </c>
      <c r="N289" s="157">
        <f t="shared" si="73"/>
        <v>0</v>
      </c>
      <c r="O289" s="157">
        <f t="shared" si="73"/>
        <v>0</v>
      </c>
      <c r="P289" s="157">
        <f t="shared" si="73"/>
        <v>0</v>
      </c>
      <c r="Q289" s="157">
        <f t="shared" si="73"/>
        <v>0</v>
      </c>
    </row>
    <row r="290" spans="1:17" ht="12" customHeight="1" x14ac:dyDescent="0.25">
      <c r="A290" s="23" t="s">
        <v>60</v>
      </c>
      <c r="B290" s="156"/>
      <c r="C290" s="156">
        <f>RES_hhdet_in_fec!C$29</f>
        <v>5.5194281920614349E-5</v>
      </c>
      <c r="D290" s="156">
        <f>RES_hhdet_in_fec!D$29</f>
        <v>0</v>
      </c>
      <c r="E290" s="156">
        <f>RES_hhdet_in_fec!E$29</f>
        <v>4.8259298714200233E-5</v>
      </c>
      <c r="F290" s="156">
        <f>RES_hhdet_in_fec!F$29</f>
        <v>9.480230172092005E-5</v>
      </c>
      <c r="G290" s="156">
        <f>RES_hhdet_in_fec!G$29</f>
        <v>4.6161660826275564E-5</v>
      </c>
      <c r="H290" s="156">
        <f>RES_hhdet_in_fec!H$29</f>
        <v>1.1128753436740711E-4</v>
      </c>
      <c r="I290" s="156">
        <f>RES_hhdet_in_fec!I$29</f>
        <v>1.530369902462057E-4</v>
      </c>
      <c r="J290" s="156">
        <f>RES_hhdet_in_fec!J$29</f>
        <v>1.4703474106033703E-4</v>
      </c>
      <c r="K290" s="156">
        <f>RES_hhdet_in_fec!K$29</f>
        <v>9.3762294419495038E-5</v>
      </c>
      <c r="L290" s="156">
        <f>RES_hhdet_in_fec!L$29</f>
        <v>9.1038423206115692E-5</v>
      </c>
      <c r="M290" s="156">
        <f>RES_hhdet_in_fec!M$29</f>
        <v>2.5242955379894586E-4</v>
      </c>
      <c r="N290" s="156">
        <f>RES_hhdet_in_fec!N$29</f>
        <v>0</v>
      </c>
      <c r="O290" s="156">
        <f>RES_hhdet_in_fec!O$29</f>
        <v>0</v>
      </c>
      <c r="P290" s="156">
        <f>RES_hhdet_in_fec!P$29</f>
        <v>0</v>
      </c>
      <c r="Q290" s="156">
        <f>RES_hhdet_in_fec!Q$29</f>
        <v>0</v>
      </c>
    </row>
    <row r="291" spans="1:17" ht="12" customHeight="1" x14ac:dyDescent="0.25">
      <c r="A291" s="158" t="s">
        <v>63</v>
      </c>
      <c r="B291" s="157"/>
      <c r="C291" s="157">
        <f>SUM(C292:C293,C296:C297)</f>
        <v>2.4721789480665449E-2</v>
      </c>
      <c r="D291" s="157">
        <f t="shared" ref="D291:Q291" si="74">SUM(D292:D293,D296:D297)</f>
        <v>2.9889950695869031E-2</v>
      </c>
      <c r="E291" s="157">
        <f t="shared" si="74"/>
        <v>2.8001904227556159E-2</v>
      </c>
      <c r="F291" s="157">
        <f t="shared" si="74"/>
        <v>2.7255600870914314E-2</v>
      </c>
      <c r="G291" s="157">
        <f t="shared" si="74"/>
        <v>2.6623384699035118E-2</v>
      </c>
      <c r="H291" s="157">
        <f t="shared" si="74"/>
        <v>2.065076118385006E-2</v>
      </c>
      <c r="I291" s="157">
        <f t="shared" si="74"/>
        <v>1.9502896537032639E-2</v>
      </c>
      <c r="J291" s="157">
        <f t="shared" si="74"/>
        <v>3.0943311380111891E-2</v>
      </c>
      <c r="K291" s="157">
        <f t="shared" si="74"/>
        <v>2.6980524194540046E-2</v>
      </c>
      <c r="L291" s="157">
        <f t="shared" si="74"/>
        <v>1.783453261928836E-2</v>
      </c>
      <c r="M291" s="157">
        <f t="shared" si="74"/>
        <v>1.3488438018389759E-2</v>
      </c>
      <c r="N291" s="157">
        <f t="shared" si="74"/>
        <v>0</v>
      </c>
      <c r="O291" s="157">
        <f t="shared" si="74"/>
        <v>0</v>
      </c>
      <c r="P291" s="157">
        <f t="shared" si="74"/>
        <v>0</v>
      </c>
      <c r="Q291" s="157">
        <f t="shared" si="74"/>
        <v>0</v>
      </c>
    </row>
    <row r="292" spans="1:17" ht="12" customHeight="1" x14ac:dyDescent="0.25">
      <c r="A292" s="167" t="s">
        <v>169</v>
      </c>
      <c r="B292" s="132"/>
      <c r="C292" s="132">
        <f>RES_hhdet_in_fec!C$31</f>
        <v>2.3556772725122663E-2</v>
      </c>
      <c r="D292" s="132">
        <f>RES_hhdet_in_fec!D$31</f>
        <v>2.8536284786904804E-2</v>
      </c>
      <c r="E292" s="132">
        <f>RES_hhdet_in_fec!E$31</f>
        <v>2.6734343804678054E-2</v>
      </c>
      <c r="F292" s="132">
        <f>RES_hhdet_in_fec!F$31</f>
        <v>2.5731083167441805E-2</v>
      </c>
      <c r="G292" s="132">
        <f>RES_hhdet_in_fec!G$31</f>
        <v>2.5079104696729575E-2</v>
      </c>
      <c r="H292" s="132">
        <f>RES_hhdet_in_fec!H$31</f>
        <v>1.9055440364163821E-2</v>
      </c>
      <c r="I292" s="132">
        <f>RES_hhdet_in_fec!I$31</f>
        <v>0</v>
      </c>
      <c r="J292" s="132">
        <f>RES_hhdet_in_fec!J$31</f>
        <v>2.8967944145033935E-2</v>
      </c>
      <c r="K292" s="132">
        <f>RES_hhdet_in_fec!K$31</f>
        <v>2.4657015582652313E-2</v>
      </c>
      <c r="L292" s="132">
        <f>RES_hhdet_in_fec!L$31</f>
        <v>1.6163532921655135E-2</v>
      </c>
      <c r="M292" s="132">
        <f>RES_hhdet_in_fec!M$31</f>
        <v>1.2483146398459308E-2</v>
      </c>
      <c r="N292" s="132">
        <f>RES_hhdet_in_fec!N$31</f>
        <v>0</v>
      </c>
      <c r="O292" s="132">
        <f>RES_hhdet_in_fec!O$31</f>
        <v>0</v>
      </c>
      <c r="P292" s="132">
        <f>RES_hhdet_in_fec!P$31</f>
        <v>0</v>
      </c>
      <c r="Q292" s="132">
        <f>RES_hhdet_in_fec!Q$31</f>
        <v>0</v>
      </c>
    </row>
    <row r="293" spans="1:17" ht="12" customHeight="1" x14ac:dyDescent="0.25">
      <c r="A293" s="167" t="s">
        <v>168</v>
      </c>
      <c r="B293" s="132"/>
      <c r="C293" s="132">
        <f>SUM(C294:C295)</f>
        <v>1.1650167555427855E-3</v>
      </c>
      <c r="D293" s="132">
        <f t="shared" ref="D293:Q293" si="75">SUM(D294:D295)</f>
        <v>1.3536659089642261E-3</v>
      </c>
      <c r="E293" s="132">
        <f t="shared" si="75"/>
        <v>1.2675604228781058E-3</v>
      </c>
      <c r="F293" s="132">
        <f t="shared" si="75"/>
        <v>1.5245177034725085E-3</v>
      </c>
      <c r="G293" s="132">
        <f t="shared" si="75"/>
        <v>1.5442800023055447E-3</v>
      </c>
      <c r="H293" s="132">
        <f t="shared" si="75"/>
        <v>1.5953208196862407E-3</v>
      </c>
      <c r="I293" s="132">
        <f t="shared" si="75"/>
        <v>0</v>
      </c>
      <c r="J293" s="132">
        <f t="shared" si="75"/>
        <v>1.9753672350779567E-3</v>
      </c>
      <c r="K293" s="132">
        <f t="shared" si="75"/>
        <v>2.3235086118877347E-3</v>
      </c>
      <c r="L293" s="132">
        <f t="shared" si="75"/>
        <v>1.6709996976332236E-3</v>
      </c>
      <c r="M293" s="132">
        <f t="shared" si="75"/>
        <v>1.0052916199304513E-3</v>
      </c>
      <c r="N293" s="132">
        <f t="shared" si="75"/>
        <v>0</v>
      </c>
      <c r="O293" s="132">
        <f t="shared" si="75"/>
        <v>0</v>
      </c>
      <c r="P293" s="132">
        <f t="shared" si="75"/>
        <v>0</v>
      </c>
      <c r="Q293" s="132">
        <f t="shared" si="75"/>
        <v>0</v>
      </c>
    </row>
    <row r="294" spans="1:17" ht="12" customHeight="1" x14ac:dyDescent="0.25">
      <c r="A294" s="166" t="s">
        <v>57</v>
      </c>
      <c r="B294" s="165"/>
      <c r="C294" s="165">
        <f>RES_hhdet_in_fec!C$33</f>
        <v>8.8623207008607251E-4</v>
      </c>
      <c r="D294" s="165">
        <f>RES_hhdet_in_fec!D$33</f>
        <v>1.0277377897212278E-3</v>
      </c>
      <c r="E294" s="165">
        <f>RES_hhdet_in_fec!E$33</f>
        <v>9.6050794566211837E-4</v>
      </c>
      <c r="F294" s="165">
        <f>RES_hhdet_in_fec!F$33</f>
        <v>1.1529725052974026E-3</v>
      </c>
      <c r="G294" s="165">
        <f>RES_hhdet_in_fec!G$33</f>
        <v>1.1658425149931153E-3</v>
      </c>
      <c r="H294" s="165">
        <f>RES_hhdet_in_fec!H$33</f>
        <v>1.2024833801252738E-3</v>
      </c>
      <c r="I294" s="165">
        <f>RES_hhdet_in_fec!I$33</f>
        <v>0</v>
      </c>
      <c r="J294" s="165">
        <f>RES_hhdet_in_fec!J$33</f>
        <v>1.4827167763867923E-3</v>
      </c>
      <c r="K294" s="165">
        <f>RES_hhdet_in_fec!K$33</f>
        <v>1.7405156610491043E-3</v>
      </c>
      <c r="L294" s="165">
        <f>RES_hhdet_in_fec!L$33</f>
        <v>1.2495535232295778E-3</v>
      </c>
      <c r="M294" s="165">
        <f>RES_hhdet_in_fec!M$33</f>
        <v>7.5168810262549862E-4</v>
      </c>
      <c r="N294" s="165">
        <f>RES_hhdet_in_fec!N$33</f>
        <v>0</v>
      </c>
      <c r="O294" s="165">
        <f>RES_hhdet_in_fec!O$33</f>
        <v>0</v>
      </c>
      <c r="P294" s="165">
        <f>RES_hhdet_in_fec!P$33</f>
        <v>0</v>
      </c>
      <c r="Q294" s="165">
        <f>RES_hhdet_in_fec!Q$33</f>
        <v>0</v>
      </c>
    </row>
    <row r="295" spans="1:17" ht="12" customHeight="1" x14ac:dyDescent="0.25">
      <c r="A295" s="147" t="s">
        <v>59</v>
      </c>
      <c r="B295" s="164"/>
      <c r="C295" s="164">
        <f>RES_hhdet_in_fec!C$34</f>
        <v>2.7878468545671311E-4</v>
      </c>
      <c r="D295" s="164">
        <f>RES_hhdet_in_fec!D$34</f>
        <v>3.259281192429983E-4</v>
      </c>
      <c r="E295" s="164">
        <f>RES_hhdet_in_fec!E$34</f>
        <v>3.0705247721598742E-4</v>
      </c>
      <c r="F295" s="164">
        <f>RES_hhdet_in_fec!F$34</f>
        <v>3.7154519817510581E-4</v>
      </c>
      <c r="G295" s="164">
        <f>RES_hhdet_in_fec!G$34</f>
        <v>3.7843748731242953E-4</v>
      </c>
      <c r="H295" s="164">
        <f>RES_hhdet_in_fec!H$34</f>
        <v>3.9283743956096688E-4</v>
      </c>
      <c r="I295" s="164">
        <f>RES_hhdet_in_fec!I$34</f>
        <v>0</v>
      </c>
      <c r="J295" s="164">
        <f>RES_hhdet_in_fec!J$34</f>
        <v>4.9265045869116445E-4</v>
      </c>
      <c r="K295" s="164">
        <f>RES_hhdet_in_fec!K$34</f>
        <v>5.8299295083863044E-4</v>
      </c>
      <c r="L295" s="164">
        <f>RES_hhdet_in_fec!L$34</f>
        <v>4.2144617440364578E-4</v>
      </c>
      <c r="M295" s="164">
        <f>RES_hhdet_in_fec!M$34</f>
        <v>2.536035173049527E-4</v>
      </c>
      <c r="N295" s="164">
        <f>RES_hhdet_in_fec!N$34</f>
        <v>0</v>
      </c>
      <c r="O295" s="164">
        <f>RES_hhdet_in_fec!O$34</f>
        <v>0</v>
      </c>
      <c r="P295" s="164">
        <f>RES_hhdet_in_fec!P$34</f>
        <v>0</v>
      </c>
      <c r="Q295" s="164">
        <f>RES_hhdet_in_fec!Q$34</f>
        <v>0</v>
      </c>
    </row>
    <row r="296" spans="1:17" ht="12" customHeight="1" x14ac:dyDescent="0.25">
      <c r="A296" s="163" t="s">
        <v>142</v>
      </c>
      <c r="B296" s="162"/>
      <c r="C296" s="162">
        <f>RES_hhdet_in_fec!C$35</f>
        <v>0</v>
      </c>
      <c r="D296" s="162">
        <f>RES_hhdet_in_fec!D$35</f>
        <v>0</v>
      </c>
      <c r="E296" s="162">
        <f>RES_hhdet_in_fec!E$35</f>
        <v>0</v>
      </c>
      <c r="F296" s="162">
        <f>RES_hhdet_in_fec!F$35</f>
        <v>0</v>
      </c>
      <c r="G296" s="162">
        <f>RES_hhdet_in_fec!G$35</f>
        <v>0</v>
      </c>
      <c r="H296" s="162">
        <f>RES_hhdet_in_fec!H$35</f>
        <v>0</v>
      </c>
      <c r="I296" s="162">
        <f>RES_hhdet_in_fec!I$35</f>
        <v>1.6086572305675187E-2</v>
      </c>
      <c r="J296" s="162">
        <f>RES_hhdet_in_fec!J$35</f>
        <v>0</v>
      </c>
      <c r="K296" s="162">
        <f>RES_hhdet_in_fec!K$35</f>
        <v>0</v>
      </c>
      <c r="L296" s="162">
        <f>RES_hhdet_in_fec!L$35</f>
        <v>0</v>
      </c>
      <c r="M296" s="162">
        <f>RES_hhdet_in_fec!M$35</f>
        <v>0</v>
      </c>
      <c r="N296" s="162">
        <f>RES_hhdet_in_fec!N$35</f>
        <v>0</v>
      </c>
      <c r="O296" s="162">
        <f>RES_hhdet_in_fec!O$35</f>
        <v>0</v>
      </c>
      <c r="P296" s="162">
        <f>RES_hhdet_in_fec!P$35</f>
        <v>0</v>
      </c>
      <c r="Q296" s="162">
        <f>RES_hhdet_in_fec!Q$35</f>
        <v>0</v>
      </c>
    </row>
    <row r="297" spans="1:17" ht="12" customHeight="1" x14ac:dyDescent="0.25">
      <c r="A297" s="161" t="s">
        <v>141</v>
      </c>
      <c r="B297" s="160"/>
      <c r="C297" s="160">
        <f>SUM(C298:C299)</f>
        <v>0</v>
      </c>
      <c r="D297" s="160">
        <f t="shared" ref="D297:Q297" si="76">SUM(D298:D299)</f>
        <v>0</v>
      </c>
      <c r="E297" s="160">
        <f t="shared" si="76"/>
        <v>0</v>
      </c>
      <c r="F297" s="160">
        <f t="shared" si="76"/>
        <v>0</v>
      </c>
      <c r="G297" s="160">
        <f t="shared" si="76"/>
        <v>0</v>
      </c>
      <c r="H297" s="160">
        <f t="shared" si="76"/>
        <v>0</v>
      </c>
      <c r="I297" s="160">
        <f t="shared" si="76"/>
        <v>3.4163242313574515E-3</v>
      </c>
      <c r="J297" s="160">
        <f t="shared" si="76"/>
        <v>0</v>
      </c>
      <c r="K297" s="160">
        <f t="shared" si="76"/>
        <v>0</v>
      </c>
      <c r="L297" s="160">
        <f t="shared" si="76"/>
        <v>0</v>
      </c>
      <c r="M297" s="160">
        <f t="shared" si="76"/>
        <v>0</v>
      </c>
      <c r="N297" s="160">
        <f t="shared" si="76"/>
        <v>0</v>
      </c>
      <c r="O297" s="160">
        <f t="shared" si="76"/>
        <v>0</v>
      </c>
      <c r="P297" s="160">
        <f t="shared" si="76"/>
        <v>0</v>
      </c>
      <c r="Q297" s="160">
        <f t="shared" si="76"/>
        <v>0</v>
      </c>
    </row>
    <row r="298" spans="1:17" ht="12" customHeight="1" x14ac:dyDescent="0.25">
      <c r="A298" s="148" t="s">
        <v>60</v>
      </c>
      <c r="B298" s="156"/>
      <c r="C298" s="156">
        <f>RES_hhdet_in_fec!C$37</f>
        <v>0</v>
      </c>
      <c r="D298" s="156">
        <f>RES_hhdet_in_fec!D$37</f>
        <v>0</v>
      </c>
      <c r="E298" s="156">
        <f>RES_hhdet_in_fec!E$37</f>
        <v>0</v>
      </c>
      <c r="F298" s="156">
        <f>RES_hhdet_in_fec!F$37</f>
        <v>0</v>
      </c>
      <c r="G298" s="156">
        <f>RES_hhdet_in_fec!G$37</f>
        <v>0</v>
      </c>
      <c r="H298" s="156">
        <f>RES_hhdet_in_fec!H$37</f>
        <v>0</v>
      </c>
      <c r="I298" s="156">
        <f>RES_hhdet_in_fec!I$37</f>
        <v>2.519431365442196E-3</v>
      </c>
      <c r="J298" s="156">
        <f>RES_hhdet_in_fec!J$37</f>
        <v>0</v>
      </c>
      <c r="K298" s="156">
        <f>RES_hhdet_in_fec!K$37</f>
        <v>0</v>
      </c>
      <c r="L298" s="156">
        <f>RES_hhdet_in_fec!L$37</f>
        <v>0</v>
      </c>
      <c r="M298" s="156">
        <f>RES_hhdet_in_fec!M$37</f>
        <v>0</v>
      </c>
      <c r="N298" s="156">
        <f>RES_hhdet_in_fec!N$37</f>
        <v>0</v>
      </c>
      <c r="O298" s="156">
        <f>RES_hhdet_in_fec!O$37</f>
        <v>0</v>
      </c>
      <c r="P298" s="156">
        <f>RES_hhdet_in_fec!P$37</f>
        <v>0</v>
      </c>
      <c r="Q298" s="156">
        <f>RES_hhdet_in_fec!Q$37</f>
        <v>0</v>
      </c>
    </row>
    <row r="299" spans="1:17" ht="12" customHeight="1" x14ac:dyDescent="0.25">
      <c r="A299" s="148" t="s">
        <v>59</v>
      </c>
      <c r="B299" s="156"/>
      <c r="C299" s="156">
        <f>RES_hhdet_in_fec!C$38</f>
        <v>0</v>
      </c>
      <c r="D299" s="156">
        <f>RES_hhdet_in_fec!D$38</f>
        <v>0</v>
      </c>
      <c r="E299" s="156">
        <f>RES_hhdet_in_fec!E$38</f>
        <v>0</v>
      </c>
      <c r="F299" s="156">
        <f>RES_hhdet_in_fec!F$38</f>
        <v>0</v>
      </c>
      <c r="G299" s="156">
        <f>RES_hhdet_in_fec!G$38</f>
        <v>0</v>
      </c>
      <c r="H299" s="156">
        <f>RES_hhdet_in_fec!H$38</f>
        <v>0</v>
      </c>
      <c r="I299" s="156">
        <f>RES_hhdet_in_fec!I$38</f>
        <v>8.9689286591525556E-4</v>
      </c>
      <c r="J299" s="156">
        <f>RES_hhdet_in_fec!J$38</f>
        <v>0</v>
      </c>
      <c r="K299" s="156">
        <f>RES_hhdet_in_fec!K$38</f>
        <v>0</v>
      </c>
      <c r="L299" s="156">
        <f>RES_hhdet_in_fec!L$38</f>
        <v>0</v>
      </c>
      <c r="M299" s="156">
        <f>RES_hhdet_in_fec!M$38</f>
        <v>0</v>
      </c>
      <c r="N299" s="156">
        <f>RES_hhdet_in_fec!N$38</f>
        <v>0</v>
      </c>
      <c r="O299" s="156">
        <f>RES_hhdet_in_fec!O$38</f>
        <v>0</v>
      </c>
      <c r="P299" s="156">
        <f>RES_hhdet_in_fec!P$38</f>
        <v>0</v>
      </c>
      <c r="Q299" s="156">
        <f>RES_hhdet_in_fec!Q$38</f>
        <v>0</v>
      </c>
    </row>
    <row r="300" spans="1:17" ht="12" customHeight="1" x14ac:dyDescent="0.25">
      <c r="A300" s="158" t="s">
        <v>62</v>
      </c>
      <c r="B300" s="157"/>
      <c r="C300" s="157">
        <f>SUM(C301:C302)</f>
        <v>8.4942077038675026E-3</v>
      </c>
      <c r="D300" s="157">
        <f t="shared" ref="D300:Q300" si="77">SUM(D301:D302)</f>
        <v>8.420893972000569E-3</v>
      </c>
      <c r="E300" s="157">
        <f t="shared" si="77"/>
        <v>9.4950553715550095E-3</v>
      </c>
      <c r="F300" s="157">
        <f t="shared" si="77"/>
        <v>9.7327916277328182E-3</v>
      </c>
      <c r="G300" s="157">
        <f t="shared" si="77"/>
        <v>1.0031861962423717E-2</v>
      </c>
      <c r="H300" s="157">
        <f t="shared" si="77"/>
        <v>9.1709245464826165E-3</v>
      </c>
      <c r="I300" s="157">
        <f t="shared" si="77"/>
        <v>9.5016494986792117E-3</v>
      </c>
      <c r="J300" s="157">
        <f t="shared" si="77"/>
        <v>9.5459062378634614E-3</v>
      </c>
      <c r="K300" s="157">
        <f t="shared" si="77"/>
        <v>8.3732472310796523E-3</v>
      </c>
      <c r="L300" s="157">
        <f t="shared" si="77"/>
        <v>8.2959728180574469E-3</v>
      </c>
      <c r="M300" s="157">
        <f t="shared" si="77"/>
        <v>6.4875878894701091E-3</v>
      </c>
      <c r="N300" s="157">
        <f t="shared" si="77"/>
        <v>0</v>
      </c>
      <c r="O300" s="157">
        <f t="shared" si="77"/>
        <v>0</v>
      </c>
      <c r="P300" s="157">
        <f t="shared" si="77"/>
        <v>0</v>
      </c>
      <c r="Q300" s="157">
        <f t="shared" si="77"/>
        <v>0</v>
      </c>
    </row>
    <row r="301" spans="1:17" ht="12" customHeight="1" x14ac:dyDescent="0.25">
      <c r="A301" s="23" t="s">
        <v>57</v>
      </c>
      <c r="B301" s="156"/>
      <c r="C301" s="156">
        <f>RES_hhdet_in_fec!C$40</f>
        <v>3.6887889181586118E-3</v>
      </c>
      <c r="D301" s="156">
        <f>RES_hhdet_in_fec!D$40</f>
        <v>0</v>
      </c>
      <c r="E301" s="156">
        <f>RES_hhdet_in_fec!E$40</f>
        <v>4.2453287613097501E-3</v>
      </c>
      <c r="F301" s="156">
        <f>RES_hhdet_in_fec!F$40</f>
        <v>5.0121733162716408E-3</v>
      </c>
      <c r="G301" s="156">
        <f>RES_hhdet_in_fec!G$40</f>
        <v>5.8395549968371166E-3</v>
      </c>
      <c r="H301" s="156">
        <f>RES_hhdet_in_fec!H$40</f>
        <v>7.8655956354795747E-3</v>
      </c>
      <c r="I301" s="156">
        <f>RES_hhdet_in_fec!I$40</f>
        <v>7.7309054502819651E-3</v>
      </c>
      <c r="J301" s="156">
        <f>RES_hhdet_in_fec!J$40</f>
        <v>0</v>
      </c>
      <c r="K301" s="156">
        <f>RES_hhdet_in_fec!K$40</f>
        <v>0</v>
      </c>
      <c r="L301" s="156">
        <f>RES_hhdet_in_fec!L$40</f>
        <v>7.5768442452761441E-3</v>
      </c>
      <c r="M301" s="156">
        <f>RES_hhdet_in_fec!M$40</f>
        <v>6.4875878894701091E-3</v>
      </c>
      <c r="N301" s="156">
        <f>RES_hhdet_in_fec!N$40</f>
        <v>0</v>
      </c>
      <c r="O301" s="156">
        <f>RES_hhdet_in_fec!O$40</f>
        <v>0</v>
      </c>
      <c r="P301" s="156">
        <f>RES_hhdet_in_fec!P$40</f>
        <v>0</v>
      </c>
      <c r="Q301" s="156">
        <f>RES_hhdet_in_fec!Q$40</f>
        <v>0</v>
      </c>
    </row>
    <row r="302" spans="1:17" ht="12" customHeight="1" x14ac:dyDescent="0.25">
      <c r="A302" s="29" t="s">
        <v>140</v>
      </c>
      <c r="B302" s="57"/>
      <c r="C302" s="57">
        <f>RES_hhdet_in_fec!C$41</f>
        <v>4.8054187857088908E-3</v>
      </c>
      <c r="D302" s="57">
        <f>RES_hhdet_in_fec!D$41</f>
        <v>8.420893972000569E-3</v>
      </c>
      <c r="E302" s="57">
        <f>RES_hhdet_in_fec!E$41</f>
        <v>5.2497266102452594E-3</v>
      </c>
      <c r="F302" s="57">
        <f>RES_hhdet_in_fec!F$41</f>
        <v>4.7206183114611782E-3</v>
      </c>
      <c r="G302" s="57">
        <f>RES_hhdet_in_fec!G$41</f>
        <v>4.1923069655866001E-3</v>
      </c>
      <c r="H302" s="57">
        <f>RES_hhdet_in_fec!H$41</f>
        <v>1.305328911003042E-3</v>
      </c>
      <c r="I302" s="57">
        <f>RES_hhdet_in_fec!I$41</f>
        <v>1.7707440483972464E-3</v>
      </c>
      <c r="J302" s="57">
        <f>RES_hhdet_in_fec!J$41</f>
        <v>9.5459062378634614E-3</v>
      </c>
      <c r="K302" s="57">
        <f>RES_hhdet_in_fec!K$41</f>
        <v>8.3732472310796523E-3</v>
      </c>
      <c r="L302" s="57">
        <f>RES_hhdet_in_fec!L$41</f>
        <v>7.1912857278130305E-4</v>
      </c>
      <c r="M302" s="57">
        <f>RES_hhdet_in_fec!M$41</f>
        <v>0</v>
      </c>
      <c r="N302" s="57">
        <f>RES_hhdet_in_fec!N$41</f>
        <v>0</v>
      </c>
      <c r="O302" s="57">
        <f>RES_hhdet_in_fec!O$41</f>
        <v>0</v>
      </c>
      <c r="P302" s="57">
        <f>RES_hhdet_in_fec!P$41</f>
        <v>0</v>
      </c>
      <c r="Q302" s="57">
        <f>RES_hhdet_in_fec!Q$41</f>
        <v>0</v>
      </c>
    </row>
    <row r="304" spans="1:17" ht="12" customHeight="1" x14ac:dyDescent="0.25">
      <c r="A304" s="152" t="s">
        <v>192</v>
      </c>
      <c r="B304" s="168"/>
      <c r="C304" s="168">
        <f>SUM(C305,C308,C310,C319)</f>
        <v>0.10732282221710486</v>
      </c>
      <c r="D304" s="168">
        <f t="shared" ref="D304:Q304" si="78">SUM(D305,D308,D310,D319)</f>
        <v>0.12129453592657134</v>
      </c>
      <c r="E304" s="168">
        <f t="shared" si="78"/>
        <v>0.1127182193237969</v>
      </c>
      <c r="F304" s="168">
        <f t="shared" si="78"/>
        <v>0.11147320440779247</v>
      </c>
      <c r="G304" s="168">
        <f t="shared" si="78"/>
        <v>0.11138061916577752</v>
      </c>
      <c r="H304" s="168">
        <f t="shared" si="78"/>
        <v>8.8156368137813162E-2</v>
      </c>
      <c r="I304" s="168">
        <f t="shared" si="78"/>
        <v>0.10865881064694649</v>
      </c>
      <c r="J304" s="168">
        <f t="shared" si="78"/>
        <v>0.13196798036865595</v>
      </c>
      <c r="K304" s="168">
        <f t="shared" si="78"/>
        <v>0.11570003775352863</v>
      </c>
      <c r="L304" s="168">
        <f t="shared" si="78"/>
        <v>8.6645242490664506E-2</v>
      </c>
      <c r="M304" s="168">
        <f t="shared" si="78"/>
        <v>6.0465658144419468E-2</v>
      </c>
      <c r="N304" s="168">
        <f t="shared" si="78"/>
        <v>0</v>
      </c>
      <c r="O304" s="168">
        <f t="shared" si="78"/>
        <v>0</v>
      </c>
      <c r="P304" s="168">
        <f t="shared" si="78"/>
        <v>0</v>
      </c>
      <c r="Q304" s="168">
        <f t="shared" si="78"/>
        <v>0</v>
      </c>
    </row>
    <row r="305" spans="1:17" ht="12" customHeight="1" x14ac:dyDescent="0.25">
      <c r="A305" s="158" t="s">
        <v>65</v>
      </c>
      <c r="B305" s="157"/>
      <c r="C305" s="157">
        <f>SUM(C306:C307)</f>
        <v>8.5922069760255293E-2</v>
      </c>
      <c r="D305" s="157">
        <f t="shared" ref="D305:Q305" si="79">SUM(D306:D307)</f>
        <v>9.5297707379887145E-2</v>
      </c>
      <c r="E305" s="157">
        <f t="shared" si="79"/>
        <v>8.8423782568694681E-2</v>
      </c>
      <c r="F305" s="157">
        <f t="shared" si="79"/>
        <v>8.7412458233605272E-2</v>
      </c>
      <c r="G305" s="157">
        <f t="shared" si="79"/>
        <v>8.777282361479169E-2</v>
      </c>
      <c r="H305" s="157">
        <f t="shared" si="79"/>
        <v>6.9658466013612572E-2</v>
      </c>
      <c r="I305" s="157">
        <f t="shared" si="79"/>
        <v>8.7108823009548947E-2</v>
      </c>
      <c r="J305" s="157">
        <f t="shared" si="79"/>
        <v>0.10298601356106088</v>
      </c>
      <c r="K305" s="157">
        <f t="shared" si="79"/>
        <v>9.0306355631622218E-2</v>
      </c>
      <c r="L305" s="157">
        <f t="shared" si="79"/>
        <v>7.0223386851502673E-2</v>
      </c>
      <c r="M305" s="157">
        <f t="shared" si="79"/>
        <v>4.7512649465881719E-2</v>
      </c>
      <c r="N305" s="157">
        <f t="shared" si="79"/>
        <v>0</v>
      </c>
      <c r="O305" s="157">
        <f t="shared" si="79"/>
        <v>0</v>
      </c>
      <c r="P305" s="157">
        <f t="shared" si="79"/>
        <v>0</v>
      </c>
      <c r="Q305" s="157">
        <f t="shared" si="79"/>
        <v>0</v>
      </c>
    </row>
    <row r="306" spans="1:17" ht="12" customHeight="1" x14ac:dyDescent="0.25">
      <c r="A306" s="23" t="s">
        <v>84</v>
      </c>
      <c r="B306" s="156"/>
      <c r="C306" s="156">
        <f>RES_hhdet_in_tes!C$26</f>
        <v>8.4226978425051516E-2</v>
      </c>
      <c r="D306" s="156">
        <f>RES_hhdet_in_tes!D$26</f>
        <v>9.3422632247403034E-2</v>
      </c>
      <c r="E306" s="156">
        <f>RES_hhdet_in_tes!E$26</f>
        <v>8.6633926992185278E-2</v>
      </c>
      <c r="F306" s="156">
        <f>RES_hhdet_in_tes!F$26</f>
        <v>8.5470296746659707E-2</v>
      </c>
      <c r="G306" s="156">
        <f>RES_hhdet_in_tes!G$26</f>
        <v>8.563807925263521E-2</v>
      </c>
      <c r="H306" s="156">
        <f>RES_hhdet_in_tes!H$26</f>
        <v>6.7555429101777989E-2</v>
      </c>
      <c r="I306" s="156">
        <f>RES_hhdet_in_tes!I$26</f>
        <v>8.4946712495183957E-2</v>
      </c>
      <c r="J306" s="156">
        <f>RES_hhdet_in_tes!J$26</f>
        <v>0.10073215924293358</v>
      </c>
      <c r="K306" s="156">
        <f>RES_hhdet_in_tes!K$26</f>
        <v>8.8684528248732838E-2</v>
      </c>
      <c r="L306" s="156">
        <f>RES_hhdet_in_tes!L$26</f>
        <v>6.8834638946077581E-2</v>
      </c>
      <c r="M306" s="156">
        <f>RES_hhdet_in_tes!M$26</f>
        <v>4.6438753866201735E-2</v>
      </c>
      <c r="N306" s="156">
        <f>RES_hhdet_in_tes!N$26</f>
        <v>0</v>
      </c>
      <c r="O306" s="156">
        <f>RES_hhdet_in_tes!O$26</f>
        <v>0</v>
      </c>
      <c r="P306" s="156">
        <f>RES_hhdet_in_tes!P$26</f>
        <v>0</v>
      </c>
      <c r="Q306" s="156">
        <f>RES_hhdet_in_tes!Q$26</f>
        <v>0</v>
      </c>
    </row>
    <row r="307" spans="1:17" ht="12" customHeight="1" x14ac:dyDescent="0.25">
      <c r="A307" s="23" t="s">
        <v>60</v>
      </c>
      <c r="B307" s="156"/>
      <c r="C307" s="156">
        <f>RES_hhdet_in_tes!C$27</f>
        <v>1.6950913352037748E-3</v>
      </c>
      <c r="D307" s="156">
        <f>RES_hhdet_in_tes!D$27</f>
        <v>1.875075132484113E-3</v>
      </c>
      <c r="E307" s="156">
        <f>RES_hhdet_in_tes!E$27</f>
        <v>1.7898555765094074E-3</v>
      </c>
      <c r="F307" s="156">
        <f>RES_hhdet_in_tes!F$27</f>
        <v>1.9421614869455698E-3</v>
      </c>
      <c r="G307" s="156">
        <f>RES_hhdet_in_tes!G$27</f>
        <v>2.1347443621564767E-3</v>
      </c>
      <c r="H307" s="156">
        <f>RES_hhdet_in_tes!H$27</f>
        <v>2.1030369118345857E-3</v>
      </c>
      <c r="I307" s="156">
        <f>RES_hhdet_in_tes!I$27</f>
        <v>2.1621105143649916E-3</v>
      </c>
      <c r="J307" s="156">
        <f>RES_hhdet_in_tes!J$27</f>
        <v>2.253854318127304E-3</v>
      </c>
      <c r="K307" s="156">
        <f>RES_hhdet_in_tes!K$27</f>
        <v>1.6218273828893814E-3</v>
      </c>
      <c r="L307" s="156">
        <f>RES_hhdet_in_tes!L$27</f>
        <v>1.3887479054250865E-3</v>
      </c>
      <c r="M307" s="156">
        <f>RES_hhdet_in_tes!M$27</f>
        <v>1.0738955996799822E-3</v>
      </c>
      <c r="N307" s="156">
        <f>RES_hhdet_in_tes!N$27</f>
        <v>0</v>
      </c>
      <c r="O307" s="156">
        <f>RES_hhdet_in_tes!O$27</f>
        <v>0</v>
      </c>
      <c r="P307" s="156">
        <f>RES_hhdet_in_tes!P$27</f>
        <v>0</v>
      </c>
      <c r="Q307" s="156">
        <f>RES_hhdet_in_tes!Q$27</f>
        <v>0</v>
      </c>
    </row>
    <row r="308" spans="1:17" ht="12" customHeight="1" x14ac:dyDescent="0.25">
      <c r="A308" s="158" t="s">
        <v>112</v>
      </c>
      <c r="B308" s="157"/>
      <c r="C308" s="157">
        <f>C309</f>
        <v>1.0885160543712497E-4</v>
      </c>
      <c r="D308" s="157">
        <f t="shared" ref="D308:Q308" si="80">D309</f>
        <v>0</v>
      </c>
      <c r="E308" s="157">
        <f t="shared" si="80"/>
        <v>1.0226735739656542E-4</v>
      </c>
      <c r="F308" s="157">
        <f t="shared" si="80"/>
        <v>2.0916807348574516E-4</v>
      </c>
      <c r="G308" s="157">
        <f t="shared" si="80"/>
        <v>1.0670460357654503E-4</v>
      </c>
      <c r="H308" s="157">
        <f t="shared" si="80"/>
        <v>2.592942568928145E-4</v>
      </c>
      <c r="I308" s="157">
        <f t="shared" si="80"/>
        <v>3.7787016721897444E-4</v>
      </c>
      <c r="J308" s="157">
        <f t="shared" si="80"/>
        <v>3.8539634330914813E-4</v>
      </c>
      <c r="K308" s="157">
        <f t="shared" si="80"/>
        <v>2.6314384793603153E-4</v>
      </c>
      <c r="L308" s="157">
        <f t="shared" si="80"/>
        <v>2.7530146374287503E-4</v>
      </c>
      <c r="M308" s="157">
        <f t="shared" si="80"/>
        <v>8.215428427482891E-4</v>
      </c>
      <c r="N308" s="157">
        <f t="shared" si="80"/>
        <v>0</v>
      </c>
      <c r="O308" s="157">
        <f t="shared" si="80"/>
        <v>0</v>
      </c>
      <c r="P308" s="157">
        <f t="shared" si="80"/>
        <v>0</v>
      </c>
      <c r="Q308" s="157">
        <f t="shared" si="80"/>
        <v>0</v>
      </c>
    </row>
    <row r="309" spans="1:17" ht="12" customHeight="1" x14ac:dyDescent="0.25">
      <c r="A309" s="23" t="s">
        <v>60</v>
      </c>
      <c r="B309" s="156"/>
      <c r="C309" s="156">
        <f>RES_hhdet_in_tes!C$29</f>
        <v>1.0885160543712497E-4</v>
      </c>
      <c r="D309" s="156">
        <f>RES_hhdet_in_tes!D$29</f>
        <v>0</v>
      </c>
      <c r="E309" s="156">
        <f>RES_hhdet_in_tes!E$29</f>
        <v>1.0226735739656542E-4</v>
      </c>
      <c r="F309" s="156">
        <f>RES_hhdet_in_tes!F$29</f>
        <v>2.0916807348574516E-4</v>
      </c>
      <c r="G309" s="156">
        <f>RES_hhdet_in_tes!G$29</f>
        <v>1.0670460357654503E-4</v>
      </c>
      <c r="H309" s="156">
        <f>RES_hhdet_in_tes!H$29</f>
        <v>2.592942568928145E-4</v>
      </c>
      <c r="I309" s="156">
        <f>RES_hhdet_in_tes!I$29</f>
        <v>3.7787016721897444E-4</v>
      </c>
      <c r="J309" s="156">
        <f>RES_hhdet_in_tes!J$29</f>
        <v>3.8539634330914813E-4</v>
      </c>
      <c r="K309" s="156">
        <f>RES_hhdet_in_tes!K$29</f>
        <v>2.6314384793603153E-4</v>
      </c>
      <c r="L309" s="156">
        <f>RES_hhdet_in_tes!L$29</f>
        <v>2.7530146374287503E-4</v>
      </c>
      <c r="M309" s="156">
        <f>RES_hhdet_in_tes!M$29</f>
        <v>8.215428427482891E-4</v>
      </c>
      <c r="N309" s="156">
        <f>RES_hhdet_in_tes!N$29</f>
        <v>0</v>
      </c>
      <c r="O309" s="156">
        <f>RES_hhdet_in_tes!O$29</f>
        <v>0</v>
      </c>
      <c r="P309" s="156">
        <f>RES_hhdet_in_tes!P$29</f>
        <v>0</v>
      </c>
      <c r="Q309" s="156">
        <f>RES_hhdet_in_tes!Q$29</f>
        <v>0</v>
      </c>
    </row>
    <row r="310" spans="1:17" ht="12" customHeight="1" x14ac:dyDescent="0.25">
      <c r="A310" s="158" t="s">
        <v>63</v>
      </c>
      <c r="B310" s="157"/>
      <c r="C310" s="157">
        <f>SUM(C311:C312,C315:C316)</f>
        <v>1.5599709937267961E-2</v>
      </c>
      <c r="D310" s="157">
        <f t="shared" ref="D310:Q310" si="81">SUM(D311:D312,D315:D316)</f>
        <v>1.8925996404232738E-2</v>
      </c>
      <c r="E310" s="157">
        <f t="shared" si="81"/>
        <v>1.7815418073013328E-2</v>
      </c>
      <c r="F310" s="157">
        <f t="shared" si="81"/>
        <v>1.7540374554167747E-2</v>
      </c>
      <c r="G310" s="157">
        <f t="shared" si="81"/>
        <v>1.7227507843293299E-2</v>
      </c>
      <c r="H310" s="157">
        <f t="shared" si="81"/>
        <v>1.3457217329458284E-2</v>
      </c>
      <c r="I310" s="157">
        <f t="shared" si="81"/>
        <v>1.6032836674561714E-2</v>
      </c>
      <c r="J310" s="157">
        <f t="shared" si="81"/>
        <v>2.0384592108122511E-2</v>
      </c>
      <c r="K310" s="157">
        <f t="shared" si="81"/>
        <v>1.7920457109829199E-2</v>
      </c>
      <c r="L310" s="157">
        <f t="shared" si="81"/>
        <v>1.1913250111310213E-2</v>
      </c>
      <c r="M310" s="157">
        <f t="shared" si="81"/>
        <v>9.0240200280411915E-3</v>
      </c>
      <c r="N310" s="157">
        <f t="shared" si="81"/>
        <v>0</v>
      </c>
      <c r="O310" s="157">
        <f t="shared" si="81"/>
        <v>0</v>
      </c>
      <c r="P310" s="157">
        <f t="shared" si="81"/>
        <v>0</v>
      </c>
      <c r="Q310" s="157">
        <f t="shared" si="81"/>
        <v>0</v>
      </c>
    </row>
    <row r="311" spans="1:17" ht="12" customHeight="1" x14ac:dyDescent="0.25">
      <c r="A311" s="167" t="s">
        <v>169</v>
      </c>
      <c r="B311" s="132"/>
      <c r="C311" s="132">
        <f>RES_hhdet_in_tes!C$31</f>
        <v>1.476298326167951E-2</v>
      </c>
      <c r="D311" s="132">
        <f>RES_hhdet_in_tes!D$31</f>
        <v>1.7953401204295848E-2</v>
      </c>
      <c r="E311" s="132">
        <f>RES_hhdet_in_tes!E$31</f>
        <v>1.6899005056989488E-2</v>
      </c>
      <c r="F311" s="132">
        <f>RES_hhdet_in_tes!F$31</f>
        <v>1.6432078031597651E-2</v>
      </c>
      <c r="G311" s="132">
        <f>RES_hhdet_in_tes!G$31</f>
        <v>1.609993828884972E-2</v>
      </c>
      <c r="H311" s="132">
        <f>RES_hhdet_in_tes!H$31</f>
        <v>1.228814556006433E-2</v>
      </c>
      <c r="I311" s="132">
        <f>RES_hhdet_in_tes!I$31</f>
        <v>0</v>
      </c>
      <c r="J311" s="132">
        <f>RES_hhdet_in_tes!J$31</f>
        <v>1.8920155269379998E-2</v>
      </c>
      <c r="K311" s="132">
        <f>RES_hhdet_in_tes!K$31</f>
        <v>1.6191849038720341E-2</v>
      </c>
      <c r="L311" s="132">
        <f>RES_hhdet_in_tes!L$31</f>
        <v>1.0665839077312163E-2</v>
      </c>
      <c r="M311" s="132">
        <f>RES_hhdet_in_tes!M$31</f>
        <v>8.2716136343233531E-3</v>
      </c>
      <c r="N311" s="132">
        <f>RES_hhdet_in_tes!N$31</f>
        <v>0</v>
      </c>
      <c r="O311" s="132">
        <f>RES_hhdet_in_tes!O$31</f>
        <v>0</v>
      </c>
      <c r="P311" s="132">
        <f>RES_hhdet_in_tes!P$31</f>
        <v>0</v>
      </c>
      <c r="Q311" s="132">
        <f>RES_hhdet_in_tes!Q$31</f>
        <v>0</v>
      </c>
    </row>
    <row r="312" spans="1:17" ht="12" customHeight="1" x14ac:dyDescent="0.25">
      <c r="A312" s="167" t="s">
        <v>168</v>
      </c>
      <c r="B312" s="132"/>
      <c r="C312" s="132">
        <f>SUM(C313:C314)</f>
        <v>8.3672667558845159E-4</v>
      </c>
      <c r="D312" s="132">
        <f t="shared" ref="D312:Q312" si="82">SUM(D313:D314)</f>
        <v>9.7259519993689075E-4</v>
      </c>
      <c r="E312" s="132">
        <f t="shared" si="82"/>
        <v>9.1641301602384093E-4</v>
      </c>
      <c r="F312" s="132">
        <f t="shared" si="82"/>
        <v>1.1082965225700965E-3</v>
      </c>
      <c r="G312" s="132">
        <f t="shared" si="82"/>
        <v>1.127569554443581E-3</v>
      </c>
      <c r="H312" s="132">
        <f t="shared" si="82"/>
        <v>1.169071769393954E-3</v>
      </c>
      <c r="I312" s="132">
        <f t="shared" si="82"/>
        <v>0</v>
      </c>
      <c r="J312" s="132">
        <f t="shared" si="82"/>
        <v>1.4644368387425138E-3</v>
      </c>
      <c r="K312" s="132">
        <f t="shared" si="82"/>
        <v>1.7286080711088579E-3</v>
      </c>
      <c r="L312" s="132">
        <f t="shared" si="82"/>
        <v>1.2474110339980495E-3</v>
      </c>
      <c r="M312" s="132">
        <f t="shared" si="82"/>
        <v>7.5240639371783888E-4</v>
      </c>
      <c r="N312" s="132">
        <f t="shared" si="82"/>
        <v>0</v>
      </c>
      <c r="O312" s="132">
        <f t="shared" si="82"/>
        <v>0</v>
      </c>
      <c r="P312" s="132">
        <f t="shared" si="82"/>
        <v>0</v>
      </c>
      <c r="Q312" s="132">
        <f t="shared" si="82"/>
        <v>0</v>
      </c>
    </row>
    <row r="313" spans="1:17" ht="12" customHeight="1" x14ac:dyDescent="0.25">
      <c r="A313" s="166" t="s">
        <v>57</v>
      </c>
      <c r="B313" s="165"/>
      <c r="C313" s="165">
        <f>RES_hhdet_in_tes!C$33</f>
        <v>5.4875135596876693E-4</v>
      </c>
      <c r="D313" s="165">
        <f>RES_hhdet_in_tes!D$33</f>
        <v>6.4366057376902426E-4</v>
      </c>
      <c r="E313" s="165">
        <f>RES_hhdet_in_tes!E$33</f>
        <v>6.0862649226432915E-4</v>
      </c>
      <c r="F313" s="165">
        <f>RES_hhdet_in_tes!F$33</f>
        <v>7.3543426593832169E-4</v>
      </c>
      <c r="G313" s="165">
        <f>RES_hhdet_in_tes!G$33</f>
        <v>7.4768800401942438E-4</v>
      </c>
      <c r="H313" s="165">
        <f>RES_hhdet_in_tes!H$33</f>
        <v>7.7461327564998478E-4</v>
      </c>
      <c r="I313" s="165">
        <f>RES_hhdet_in_tes!I$33</f>
        <v>0</v>
      </c>
      <c r="J313" s="165">
        <f>RES_hhdet_in_tes!J$33</f>
        <v>9.6765958952010011E-4</v>
      </c>
      <c r="K313" s="165">
        <f>RES_hhdet_in_tes!K$33</f>
        <v>1.1415740558800272E-3</v>
      </c>
      <c r="L313" s="165">
        <f>RES_hhdet_in_tes!L$33</f>
        <v>8.2299589170553393E-4</v>
      </c>
      <c r="M313" s="165">
        <f>RES_hhdet_in_tes!M$33</f>
        <v>4.9685633600376176E-4</v>
      </c>
      <c r="N313" s="165">
        <f>RES_hhdet_in_tes!N$33</f>
        <v>0</v>
      </c>
      <c r="O313" s="165">
        <f>RES_hhdet_in_tes!O$33</f>
        <v>0</v>
      </c>
      <c r="P313" s="165">
        <f>RES_hhdet_in_tes!P$33</f>
        <v>0</v>
      </c>
      <c r="Q313" s="165">
        <f>RES_hhdet_in_tes!Q$33</f>
        <v>0</v>
      </c>
    </row>
    <row r="314" spans="1:17" ht="12" customHeight="1" x14ac:dyDescent="0.25">
      <c r="A314" s="147" t="s">
        <v>59</v>
      </c>
      <c r="B314" s="164"/>
      <c r="C314" s="164">
        <f>RES_hhdet_in_tes!C$34</f>
        <v>2.8797531961968461E-4</v>
      </c>
      <c r="D314" s="164">
        <f>RES_hhdet_in_tes!D$34</f>
        <v>3.2893462616786655E-4</v>
      </c>
      <c r="E314" s="164">
        <f>RES_hhdet_in_tes!E$34</f>
        <v>3.0778652375951183E-4</v>
      </c>
      <c r="F314" s="164">
        <f>RES_hhdet_in_tes!F$34</f>
        <v>3.7286225663177492E-4</v>
      </c>
      <c r="G314" s="164">
        <f>RES_hhdet_in_tes!G$34</f>
        <v>3.7988155042415676E-4</v>
      </c>
      <c r="H314" s="164">
        <f>RES_hhdet_in_tes!H$34</f>
        <v>3.9445849374396925E-4</v>
      </c>
      <c r="I314" s="164">
        <f>RES_hhdet_in_tes!I$34</f>
        <v>0</v>
      </c>
      <c r="J314" s="164">
        <f>RES_hhdet_in_tes!J$34</f>
        <v>4.9677724922241365E-4</v>
      </c>
      <c r="K314" s="164">
        <f>RES_hhdet_in_tes!K$34</f>
        <v>5.8703401522883084E-4</v>
      </c>
      <c r="L314" s="164">
        <f>RES_hhdet_in_tes!L$34</f>
        <v>4.244151422925157E-4</v>
      </c>
      <c r="M314" s="164">
        <f>RES_hhdet_in_tes!M$34</f>
        <v>2.5555005771407707E-4</v>
      </c>
      <c r="N314" s="164">
        <f>RES_hhdet_in_tes!N$34</f>
        <v>0</v>
      </c>
      <c r="O314" s="164">
        <f>RES_hhdet_in_tes!O$34</f>
        <v>0</v>
      </c>
      <c r="P314" s="164">
        <f>RES_hhdet_in_tes!P$34</f>
        <v>0</v>
      </c>
      <c r="Q314" s="164">
        <f>RES_hhdet_in_tes!Q$34</f>
        <v>0</v>
      </c>
    </row>
    <row r="315" spans="1:17" ht="12" customHeight="1" x14ac:dyDescent="0.25">
      <c r="A315" s="163" t="s">
        <v>142</v>
      </c>
      <c r="B315" s="162"/>
      <c r="C315" s="162">
        <f>RES_hhdet_in_tes!C$35</f>
        <v>0</v>
      </c>
      <c r="D315" s="162">
        <f>RES_hhdet_in_tes!D$35</f>
        <v>0</v>
      </c>
      <c r="E315" s="162">
        <f>RES_hhdet_in_tes!E$35</f>
        <v>0</v>
      </c>
      <c r="F315" s="162">
        <f>RES_hhdet_in_tes!F$35</f>
        <v>0</v>
      </c>
      <c r="G315" s="162">
        <f>RES_hhdet_in_tes!G$35</f>
        <v>0</v>
      </c>
      <c r="H315" s="162">
        <f>RES_hhdet_in_tes!H$35</f>
        <v>0</v>
      </c>
      <c r="I315" s="162">
        <f>RES_hhdet_in_tes!I$35</f>
        <v>1.3081861105040218E-2</v>
      </c>
      <c r="J315" s="162">
        <f>RES_hhdet_in_tes!J$35</f>
        <v>0</v>
      </c>
      <c r="K315" s="162">
        <f>RES_hhdet_in_tes!K$35</f>
        <v>0</v>
      </c>
      <c r="L315" s="162">
        <f>RES_hhdet_in_tes!L$35</f>
        <v>0</v>
      </c>
      <c r="M315" s="162">
        <f>RES_hhdet_in_tes!M$35</f>
        <v>0</v>
      </c>
      <c r="N315" s="162">
        <f>RES_hhdet_in_tes!N$35</f>
        <v>0</v>
      </c>
      <c r="O315" s="162">
        <f>RES_hhdet_in_tes!O$35</f>
        <v>0</v>
      </c>
      <c r="P315" s="162">
        <f>RES_hhdet_in_tes!P$35</f>
        <v>0</v>
      </c>
      <c r="Q315" s="162">
        <f>RES_hhdet_in_tes!Q$35</f>
        <v>0</v>
      </c>
    </row>
    <row r="316" spans="1:17" ht="12" customHeight="1" x14ac:dyDescent="0.25">
      <c r="A316" s="161" t="s">
        <v>141</v>
      </c>
      <c r="B316" s="160"/>
      <c r="C316" s="160">
        <f>SUM(C317:C318)</f>
        <v>0</v>
      </c>
      <c r="D316" s="160">
        <f t="shared" ref="D316:Q316" si="83">SUM(D317:D318)</f>
        <v>0</v>
      </c>
      <c r="E316" s="160">
        <f t="shared" si="83"/>
        <v>0</v>
      </c>
      <c r="F316" s="160">
        <f t="shared" si="83"/>
        <v>0</v>
      </c>
      <c r="G316" s="160">
        <f t="shared" si="83"/>
        <v>0</v>
      </c>
      <c r="H316" s="160">
        <f t="shared" si="83"/>
        <v>0</v>
      </c>
      <c r="I316" s="160">
        <f t="shared" si="83"/>
        <v>2.9509755695214948E-3</v>
      </c>
      <c r="J316" s="160">
        <f t="shared" si="83"/>
        <v>0</v>
      </c>
      <c r="K316" s="160">
        <f t="shared" si="83"/>
        <v>0</v>
      </c>
      <c r="L316" s="160">
        <f t="shared" si="83"/>
        <v>0</v>
      </c>
      <c r="M316" s="160">
        <f t="shared" si="83"/>
        <v>0</v>
      </c>
      <c r="N316" s="160">
        <f t="shared" si="83"/>
        <v>0</v>
      </c>
      <c r="O316" s="160">
        <f t="shared" si="83"/>
        <v>0</v>
      </c>
      <c r="P316" s="160">
        <f t="shared" si="83"/>
        <v>0</v>
      </c>
      <c r="Q316" s="160">
        <f t="shared" si="83"/>
        <v>0</v>
      </c>
    </row>
    <row r="317" spans="1:17" ht="12" customHeight="1" x14ac:dyDescent="0.25">
      <c r="A317" s="148" t="s">
        <v>60</v>
      </c>
      <c r="B317" s="156"/>
      <c r="C317" s="156">
        <f>RES_hhdet_in_tes!C$37</f>
        <v>0</v>
      </c>
      <c r="D317" s="156">
        <f>RES_hhdet_in_tes!D$37</f>
        <v>0</v>
      </c>
      <c r="E317" s="156">
        <f>RES_hhdet_in_tes!E$37</f>
        <v>0</v>
      </c>
      <c r="F317" s="156">
        <f>RES_hhdet_in_tes!F$37</f>
        <v>0</v>
      </c>
      <c r="G317" s="156">
        <f>RES_hhdet_in_tes!G$37</f>
        <v>0</v>
      </c>
      <c r="H317" s="156">
        <f>RES_hhdet_in_tes!H$37</f>
        <v>0</v>
      </c>
      <c r="I317" s="156">
        <f>RES_hhdet_in_tes!I$37</f>
        <v>2.0374514498490083E-3</v>
      </c>
      <c r="J317" s="156">
        <f>RES_hhdet_in_tes!J$37</f>
        <v>0</v>
      </c>
      <c r="K317" s="156">
        <f>RES_hhdet_in_tes!K$37</f>
        <v>0</v>
      </c>
      <c r="L317" s="156">
        <f>RES_hhdet_in_tes!L$37</f>
        <v>0</v>
      </c>
      <c r="M317" s="156">
        <f>RES_hhdet_in_tes!M$37</f>
        <v>0</v>
      </c>
      <c r="N317" s="156">
        <f>RES_hhdet_in_tes!N$37</f>
        <v>0</v>
      </c>
      <c r="O317" s="156">
        <f>RES_hhdet_in_tes!O$37</f>
        <v>0</v>
      </c>
      <c r="P317" s="156">
        <f>RES_hhdet_in_tes!P$37</f>
        <v>0</v>
      </c>
      <c r="Q317" s="156">
        <f>RES_hhdet_in_tes!Q$37</f>
        <v>0</v>
      </c>
    </row>
    <row r="318" spans="1:17" ht="12" customHeight="1" x14ac:dyDescent="0.25">
      <c r="A318" s="148" t="s">
        <v>59</v>
      </c>
      <c r="B318" s="156"/>
      <c r="C318" s="156">
        <f>RES_hhdet_in_tes!C$38</f>
        <v>0</v>
      </c>
      <c r="D318" s="156">
        <f>RES_hhdet_in_tes!D$38</f>
        <v>0</v>
      </c>
      <c r="E318" s="156">
        <f>RES_hhdet_in_tes!E$38</f>
        <v>0</v>
      </c>
      <c r="F318" s="156">
        <f>RES_hhdet_in_tes!F$38</f>
        <v>0</v>
      </c>
      <c r="G318" s="156">
        <f>RES_hhdet_in_tes!G$38</f>
        <v>0</v>
      </c>
      <c r="H318" s="156">
        <f>RES_hhdet_in_tes!H$38</f>
        <v>0</v>
      </c>
      <c r="I318" s="156">
        <f>RES_hhdet_in_tes!I$38</f>
        <v>9.1352411967248631E-4</v>
      </c>
      <c r="J318" s="156">
        <f>RES_hhdet_in_tes!J$38</f>
        <v>0</v>
      </c>
      <c r="K318" s="156">
        <f>RES_hhdet_in_tes!K$38</f>
        <v>0</v>
      </c>
      <c r="L318" s="156">
        <f>RES_hhdet_in_tes!L$38</f>
        <v>0</v>
      </c>
      <c r="M318" s="156">
        <f>RES_hhdet_in_tes!M$38</f>
        <v>0</v>
      </c>
      <c r="N318" s="156">
        <f>RES_hhdet_in_tes!N$38</f>
        <v>0</v>
      </c>
      <c r="O318" s="156">
        <f>RES_hhdet_in_tes!O$38</f>
        <v>0</v>
      </c>
      <c r="P318" s="156">
        <f>RES_hhdet_in_tes!P$38</f>
        <v>0</v>
      </c>
      <c r="Q318" s="156">
        <f>RES_hhdet_in_tes!Q$38</f>
        <v>0</v>
      </c>
    </row>
    <row r="319" spans="1:17" ht="12" customHeight="1" x14ac:dyDescent="0.25">
      <c r="A319" s="158" t="s">
        <v>62</v>
      </c>
      <c r="B319" s="157"/>
      <c r="C319" s="157">
        <f>SUM(C320:C321)</f>
        <v>5.6921909141444847E-3</v>
      </c>
      <c r="D319" s="157">
        <f t="shared" ref="D319:Q319" si="84">SUM(D320:D321)</f>
        <v>7.0708321424514491E-3</v>
      </c>
      <c r="E319" s="157">
        <f t="shared" si="84"/>
        <v>6.3767513246923268E-3</v>
      </c>
      <c r="F319" s="157">
        <f t="shared" si="84"/>
        <v>6.3112035465337137E-3</v>
      </c>
      <c r="G319" s="157">
        <f t="shared" si="84"/>
        <v>6.273583104115979E-3</v>
      </c>
      <c r="H319" s="157">
        <f t="shared" si="84"/>
        <v>4.7813905378494784E-3</v>
      </c>
      <c r="I319" s="157">
        <f t="shared" si="84"/>
        <v>5.139280795616848E-3</v>
      </c>
      <c r="J319" s="157">
        <f t="shared" si="84"/>
        <v>8.2119783561634008E-3</v>
      </c>
      <c r="K319" s="157">
        <f t="shared" si="84"/>
        <v>7.2100811641411773E-3</v>
      </c>
      <c r="L319" s="157">
        <f t="shared" si="84"/>
        <v>4.2333040641087524E-3</v>
      </c>
      <c r="M319" s="157">
        <f t="shared" si="84"/>
        <v>3.1074458077482705E-3</v>
      </c>
      <c r="N319" s="157">
        <f t="shared" si="84"/>
        <v>0</v>
      </c>
      <c r="O319" s="157">
        <f t="shared" si="84"/>
        <v>0</v>
      </c>
      <c r="P319" s="157">
        <f t="shared" si="84"/>
        <v>0</v>
      </c>
      <c r="Q319" s="157">
        <f t="shared" si="84"/>
        <v>0</v>
      </c>
    </row>
    <row r="320" spans="1:17" ht="12" customHeight="1" x14ac:dyDescent="0.25">
      <c r="A320" s="23" t="s">
        <v>57</v>
      </c>
      <c r="B320" s="156"/>
      <c r="C320" s="156">
        <f>RES_hhdet_in_tes!C$40</f>
        <v>1.6735591243261638E-3</v>
      </c>
      <c r="D320" s="156">
        <f>RES_hhdet_in_tes!D$40</f>
        <v>0</v>
      </c>
      <c r="E320" s="156">
        <f>RES_hhdet_in_tes!E$40</f>
        <v>1.9508025953273978E-3</v>
      </c>
      <c r="F320" s="156">
        <f>RES_hhdet_in_tes!F$40</f>
        <v>2.3151149539627071E-3</v>
      </c>
      <c r="G320" s="156">
        <f>RES_hhdet_in_tes!G$40</f>
        <v>2.7110929039602222E-3</v>
      </c>
      <c r="H320" s="156">
        <f>RES_hhdet_in_tes!H$40</f>
        <v>3.6681594708700316E-3</v>
      </c>
      <c r="I320" s="156">
        <f>RES_hhdet_in_tes!I$40</f>
        <v>3.6232473304533865E-3</v>
      </c>
      <c r="J320" s="156">
        <f>RES_hhdet_in_tes!J$40</f>
        <v>0</v>
      </c>
      <c r="K320" s="156">
        <f>RES_hhdet_in_tes!K$40</f>
        <v>0</v>
      </c>
      <c r="L320" s="156">
        <f>RES_hhdet_in_tes!L$40</f>
        <v>3.6136109159338506E-3</v>
      </c>
      <c r="M320" s="156">
        <f>RES_hhdet_in_tes!M$40</f>
        <v>3.1074458077482705E-3</v>
      </c>
      <c r="N320" s="156">
        <f>RES_hhdet_in_tes!N$40</f>
        <v>0</v>
      </c>
      <c r="O320" s="156">
        <f>RES_hhdet_in_tes!O$40</f>
        <v>0</v>
      </c>
      <c r="P320" s="156">
        <f>RES_hhdet_in_tes!P$40</f>
        <v>0</v>
      </c>
      <c r="Q320" s="156">
        <f>RES_hhdet_in_tes!Q$40</f>
        <v>0</v>
      </c>
    </row>
    <row r="321" spans="1:17" ht="12" customHeight="1" x14ac:dyDescent="0.25">
      <c r="A321" s="29" t="s">
        <v>140</v>
      </c>
      <c r="B321" s="57"/>
      <c r="C321" s="57">
        <f>RES_hhdet_in_tes!C$41</f>
        <v>4.0186317898183209E-3</v>
      </c>
      <c r="D321" s="57">
        <f>RES_hhdet_in_tes!D$41</f>
        <v>7.0708321424514491E-3</v>
      </c>
      <c r="E321" s="57">
        <f>RES_hhdet_in_tes!E$41</f>
        <v>4.4259487293649286E-3</v>
      </c>
      <c r="F321" s="57">
        <f>RES_hhdet_in_tes!F$41</f>
        <v>3.9960885925710062E-3</v>
      </c>
      <c r="G321" s="57">
        <f>RES_hhdet_in_tes!G$41</f>
        <v>3.5624902001557567E-3</v>
      </c>
      <c r="H321" s="57">
        <f>RES_hhdet_in_tes!H$41</f>
        <v>1.1132310669794471E-3</v>
      </c>
      <c r="I321" s="57">
        <f>RES_hhdet_in_tes!I$41</f>
        <v>1.5160334651634617E-3</v>
      </c>
      <c r="J321" s="57">
        <f>RES_hhdet_in_tes!J$41</f>
        <v>8.2119783561634008E-3</v>
      </c>
      <c r="K321" s="57">
        <f>RES_hhdet_in_tes!K$41</f>
        <v>7.2100811641411773E-3</v>
      </c>
      <c r="L321" s="57">
        <f>RES_hhdet_in_tes!L$41</f>
        <v>6.1969314817490186E-4</v>
      </c>
      <c r="M321" s="57">
        <f>RES_hhdet_in_tes!M$41</f>
        <v>0</v>
      </c>
      <c r="N321" s="57">
        <f>RES_hhdet_in_tes!N$41</f>
        <v>0</v>
      </c>
      <c r="O321" s="57">
        <f>RES_hhdet_in_tes!O$41</f>
        <v>0</v>
      </c>
      <c r="P321" s="57">
        <f>RES_hhdet_in_tes!P$41</f>
        <v>0</v>
      </c>
      <c r="Q321" s="57">
        <f>RES_hhdet_in_tes!Q$41</f>
        <v>0</v>
      </c>
    </row>
    <row r="323" spans="1:17" ht="12" customHeight="1" x14ac:dyDescent="0.25">
      <c r="A323" s="152" t="s">
        <v>191</v>
      </c>
      <c r="B323" s="175"/>
      <c r="C323" s="175">
        <f t="shared" ref="C323:Q338" si="85">IF(C304=0,"",C304/C285)</f>
        <v>0.67210607329780214</v>
      </c>
      <c r="D323" s="175">
        <f t="shared" si="85"/>
        <v>0.67509784296378939</v>
      </c>
      <c r="E323" s="175">
        <f t="shared" si="85"/>
        <v>0.66652806878084547</v>
      </c>
      <c r="F323" s="175">
        <f t="shared" si="85"/>
        <v>0.67116086191298319</v>
      </c>
      <c r="G323" s="175">
        <f t="shared" si="85"/>
        <v>0.67441439748026277</v>
      </c>
      <c r="H323" s="175">
        <f t="shared" si="85"/>
        <v>0.67339954864669482</v>
      </c>
      <c r="I323" s="175">
        <f t="shared" si="85"/>
        <v>0.72325544901392758</v>
      </c>
      <c r="J323" s="175">
        <f t="shared" si="85"/>
        <v>0.70301324767423456</v>
      </c>
      <c r="K323" s="175">
        <f t="shared" si="85"/>
        <v>0.70628606360371904</v>
      </c>
      <c r="L323" s="175">
        <f t="shared" si="85"/>
        <v>0.69117893161253752</v>
      </c>
      <c r="M323" s="175">
        <f t="shared" si="85"/>
        <v>0.69587657536907888</v>
      </c>
      <c r="N323" s="175" t="str">
        <f t="shared" si="85"/>
        <v/>
      </c>
      <c r="O323" s="175" t="str">
        <f t="shared" si="85"/>
        <v/>
      </c>
      <c r="P323" s="175" t="str">
        <f t="shared" si="85"/>
        <v/>
      </c>
      <c r="Q323" s="175" t="str">
        <f t="shared" si="85"/>
        <v/>
      </c>
    </row>
    <row r="324" spans="1:17" ht="12" customHeight="1" x14ac:dyDescent="0.25">
      <c r="A324" s="158" t="s">
        <v>65</v>
      </c>
      <c r="B324" s="169"/>
      <c r="C324" s="169">
        <f t="shared" si="85"/>
        <v>0.67970844648877071</v>
      </c>
      <c r="D324" s="169">
        <f t="shared" si="85"/>
        <v>0.67415513529946058</v>
      </c>
      <c r="E324" s="169">
        <f t="shared" si="85"/>
        <v>0.67208040333726893</v>
      </c>
      <c r="F324" s="169">
        <f t="shared" si="85"/>
        <v>0.67757945264539587</v>
      </c>
      <c r="G324" s="169">
        <f t="shared" si="85"/>
        <v>0.68332183921519341</v>
      </c>
      <c r="H324" s="169">
        <f t="shared" si="85"/>
        <v>0.68982812424072359</v>
      </c>
      <c r="I324" s="169">
        <f t="shared" si="85"/>
        <v>0.71944297877205199</v>
      </c>
      <c r="J324" s="169">
        <f t="shared" si="85"/>
        <v>0.70019750667848613</v>
      </c>
      <c r="K324" s="169">
        <f t="shared" si="85"/>
        <v>0.70350043637475201</v>
      </c>
      <c r="L324" s="169">
        <f t="shared" si="85"/>
        <v>0.70834630190929482</v>
      </c>
      <c r="M324" s="169">
        <f t="shared" si="85"/>
        <v>0.71273002234854976</v>
      </c>
      <c r="N324" s="169" t="str">
        <f t="shared" si="85"/>
        <v/>
      </c>
      <c r="O324" s="169" t="str">
        <f t="shared" si="85"/>
        <v/>
      </c>
      <c r="P324" s="169" t="str">
        <f t="shared" si="85"/>
        <v/>
      </c>
      <c r="Q324" s="169" t="str">
        <f t="shared" si="85"/>
        <v/>
      </c>
    </row>
    <row r="325" spans="1:17" ht="12" customHeight="1" x14ac:dyDescent="0.25">
      <c r="A325" s="23" t="s">
        <v>84</v>
      </c>
      <c r="B325" s="73"/>
      <c r="C325" s="73">
        <f t="shared" si="85"/>
        <v>0.67504424386959849</v>
      </c>
      <c r="D325" s="73">
        <f t="shared" si="85"/>
        <v>0.66961566618043067</v>
      </c>
      <c r="E325" s="73">
        <f t="shared" si="85"/>
        <v>0.66749520339271862</v>
      </c>
      <c r="F325" s="73">
        <f t="shared" si="85"/>
        <v>0.67258127358548514</v>
      </c>
      <c r="G325" s="73">
        <f t="shared" si="85"/>
        <v>0.67788533510277826</v>
      </c>
      <c r="H325" s="73">
        <f t="shared" si="85"/>
        <v>0.68310916436675473</v>
      </c>
      <c r="I325" s="73">
        <f t="shared" si="85"/>
        <v>0.71375748222738944</v>
      </c>
      <c r="J325" s="73">
        <f t="shared" si="85"/>
        <v>0.69538744578044787</v>
      </c>
      <c r="K325" s="73">
        <f t="shared" si="85"/>
        <v>0.69959160942726406</v>
      </c>
      <c r="L325" s="73">
        <f t="shared" si="85"/>
        <v>0.70406493457760766</v>
      </c>
      <c r="M325" s="73">
        <f t="shared" si="85"/>
        <v>0.70785463481123023</v>
      </c>
      <c r="N325" s="73" t="str">
        <f t="shared" si="85"/>
        <v/>
      </c>
      <c r="O325" s="73" t="str">
        <f t="shared" si="85"/>
        <v/>
      </c>
      <c r="P325" s="73" t="str">
        <f t="shared" si="85"/>
        <v/>
      </c>
      <c r="Q325" s="73" t="str">
        <f t="shared" si="85"/>
        <v/>
      </c>
    </row>
    <row r="326" spans="1:17" ht="12" customHeight="1" x14ac:dyDescent="0.25">
      <c r="A326" s="23" t="s">
        <v>60</v>
      </c>
      <c r="B326" s="73"/>
      <c r="C326" s="73">
        <f t="shared" si="85"/>
        <v>1.035073200875491</v>
      </c>
      <c r="D326" s="73">
        <f t="shared" si="85"/>
        <v>1.017997753818991</v>
      </c>
      <c r="E326" s="73">
        <f t="shared" si="85"/>
        <v>1.0068487369423325</v>
      </c>
      <c r="F326" s="73">
        <f t="shared" si="85"/>
        <v>1.0068599168419896</v>
      </c>
      <c r="G326" s="73">
        <f t="shared" si="85"/>
        <v>1.0074403845007589</v>
      </c>
      <c r="H326" s="73">
        <f t="shared" si="85"/>
        <v>1.0084543733035389</v>
      </c>
      <c r="I326" s="73">
        <f t="shared" si="85"/>
        <v>1.0471605040902903</v>
      </c>
      <c r="J326" s="73">
        <f t="shared" si="85"/>
        <v>1.0135270807503698</v>
      </c>
      <c r="K326" s="73">
        <f t="shared" si="85"/>
        <v>1.0129943430737978</v>
      </c>
      <c r="L326" s="73">
        <f t="shared" si="85"/>
        <v>1.0139614145184936</v>
      </c>
      <c r="M326" s="73">
        <f t="shared" si="85"/>
        <v>1.0150541104272279</v>
      </c>
      <c r="N326" s="73" t="str">
        <f t="shared" si="85"/>
        <v/>
      </c>
      <c r="O326" s="73" t="str">
        <f t="shared" si="85"/>
        <v/>
      </c>
      <c r="P326" s="73" t="str">
        <f t="shared" si="85"/>
        <v/>
      </c>
      <c r="Q326" s="73" t="str">
        <f t="shared" si="85"/>
        <v/>
      </c>
    </row>
    <row r="327" spans="1:17" ht="12" customHeight="1" x14ac:dyDescent="0.25">
      <c r="A327" s="158" t="s">
        <v>112</v>
      </c>
      <c r="B327" s="169"/>
      <c r="C327" s="169">
        <f t="shared" si="85"/>
        <v>1.9721536660932681</v>
      </c>
      <c r="D327" s="169" t="str">
        <f t="shared" si="85"/>
        <v/>
      </c>
      <c r="E327" s="169">
        <f t="shared" si="85"/>
        <v>2.1191223271231121</v>
      </c>
      <c r="F327" s="169">
        <f t="shared" si="85"/>
        <v>2.2063607073749769</v>
      </c>
      <c r="G327" s="169">
        <f t="shared" si="85"/>
        <v>2.311541692100644</v>
      </c>
      <c r="H327" s="169">
        <f t="shared" si="85"/>
        <v>2.3299487976503706</v>
      </c>
      <c r="I327" s="169">
        <f t="shared" si="85"/>
        <v>2.4691426994941383</v>
      </c>
      <c r="J327" s="169">
        <f t="shared" si="85"/>
        <v>2.6211243718992732</v>
      </c>
      <c r="K327" s="169">
        <f t="shared" si="85"/>
        <v>2.8064996656195169</v>
      </c>
      <c r="L327" s="169">
        <f t="shared" si="85"/>
        <v>3.0240139717663861</v>
      </c>
      <c r="M327" s="169">
        <f t="shared" si="85"/>
        <v>3.2545430215458389</v>
      </c>
      <c r="N327" s="169" t="str">
        <f t="shared" si="85"/>
        <v/>
      </c>
      <c r="O327" s="169" t="str">
        <f t="shared" si="85"/>
        <v/>
      </c>
      <c r="P327" s="169" t="str">
        <f t="shared" si="85"/>
        <v/>
      </c>
      <c r="Q327" s="169" t="str">
        <f t="shared" si="85"/>
        <v/>
      </c>
    </row>
    <row r="328" spans="1:17" ht="12" customHeight="1" x14ac:dyDescent="0.25">
      <c r="A328" s="23" t="s">
        <v>60</v>
      </c>
      <c r="B328" s="73"/>
      <c r="C328" s="73">
        <f t="shared" si="85"/>
        <v>1.9721536660932681</v>
      </c>
      <c r="D328" s="73" t="str">
        <f t="shared" si="85"/>
        <v/>
      </c>
      <c r="E328" s="73">
        <f t="shared" si="85"/>
        <v>2.1191223271231121</v>
      </c>
      <c r="F328" s="73">
        <f t="shared" si="85"/>
        <v>2.2063607073749769</v>
      </c>
      <c r="G328" s="73">
        <f t="shared" si="85"/>
        <v>2.311541692100644</v>
      </c>
      <c r="H328" s="73">
        <f t="shared" si="85"/>
        <v>2.3299487976503706</v>
      </c>
      <c r="I328" s="73">
        <f t="shared" si="85"/>
        <v>2.4691426994941383</v>
      </c>
      <c r="J328" s="73">
        <f t="shared" si="85"/>
        <v>2.6211243718992732</v>
      </c>
      <c r="K328" s="73">
        <f t="shared" si="85"/>
        <v>2.8064996656195169</v>
      </c>
      <c r="L328" s="73">
        <f t="shared" si="85"/>
        <v>3.0240139717663861</v>
      </c>
      <c r="M328" s="73">
        <f t="shared" si="85"/>
        <v>3.2545430215458389</v>
      </c>
      <c r="N328" s="73" t="str">
        <f t="shared" si="85"/>
        <v/>
      </c>
      <c r="O328" s="73" t="str">
        <f t="shared" si="85"/>
        <v/>
      </c>
      <c r="P328" s="73" t="str">
        <f t="shared" si="85"/>
        <v/>
      </c>
      <c r="Q328" s="73" t="str">
        <f t="shared" si="85"/>
        <v/>
      </c>
    </row>
    <row r="329" spans="1:17" ht="12" customHeight="1" x14ac:dyDescent="0.25">
      <c r="A329" s="158" t="s">
        <v>63</v>
      </c>
      <c r="B329" s="169"/>
      <c r="C329" s="169">
        <f t="shared" si="85"/>
        <v>0.63101054838559589</v>
      </c>
      <c r="D329" s="169">
        <f t="shared" si="85"/>
        <v>0.63318928146804954</v>
      </c>
      <c r="E329" s="169">
        <f t="shared" si="85"/>
        <v>0.63622166293539073</v>
      </c>
      <c r="F329" s="169">
        <f t="shared" si="85"/>
        <v>0.64355119658674909</v>
      </c>
      <c r="G329" s="169">
        <f t="shared" si="85"/>
        <v>0.6470818056397486</v>
      </c>
      <c r="H329" s="169">
        <f t="shared" si="85"/>
        <v>0.65165720573934627</v>
      </c>
      <c r="I329" s="169">
        <f t="shared" si="85"/>
        <v>0.82207464127793117</v>
      </c>
      <c r="J329" s="169">
        <f t="shared" si="85"/>
        <v>0.658772161056565</v>
      </c>
      <c r="K329" s="169">
        <f t="shared" si="85"/>
        <v>0.6641997383229381</v>
      </c>
      <c r="L329" s="169">
        <f t="shared" si="85"/>
        <v>0.66798779455682644</v>
      </c>
      <c r="M329" s="169">
        <f t="shared" si="85"/>
        <v>0.66901890461579727</v>
      </c>
      <c r="N329" s="169" t="str">
        <f t="shared" si="85"/>
        <v/>
      </c>
      <c r="O329" s="169" t="str">
        <f t="shared" si="85"/>
        <v/>
      </c>
      <c r="P329" s="169" t="str">
        <f t="shared" si="85"/>
        <v/>
      </c>
      <c r="Q329" s="169" t="str">
        <f t="shared" si="85"/>
        <v/>
      </c>
    </row>
    <row r="330" spans="1:17" ht="12" customHeight="1" x14ac:dyDescent="0.25">
      <c r="A330" s="167" t="s">
        <v>169</v>
      </c>
      <c r="B330" s="174"/>
      <c r="C330" s="174">
        <f t="shared" si="85"/>
        <v>0.62669803856175876</v>
      </c>
      <c r="D330" s="174">
        <f t="shared" si="85"/>
        <v>0.62914290834855269</v>
      </c>
      <c r="E330" s="174">
        <f t="shared" si="85"/>
        <v>0.63210846619068506</v>
      </c>
      <c r="F330" s="174">
        <f t="shared" si="85"/>
        <v>0.63860809607850388</v>
      </c>
      <c r="G330" s="174">
        <f t="shared" si="85"/>
        <v>0.64196622979723927</v>
      </c>
      <c r="H330" s="174">
        <f t="shared" si="85"/>
        <v>0.64486284888874834</v>
      </c>
      <c r="I330" s="174" t="str">
        <f t="shared" si="85"/>
        <v/>
      </c>
      <c r="J330" s="174">
        <f t="shared" si="85"/>
        <v>0.6531411126261627</v>
      </c>
      <c r="K330" s="174">
        <f t="shared" si="85"/>
        <v>0.65668324637440212</v>
      </c>
      <c r="L330" s="174">
        <f t="shared" si="85"/>
        <v>0.65987053257537387</v>
      </c>
      <c r="M330" s="174">
        <f t="shared" si="85"/>
        <v>0.66262249678848995</v>
      </c>
      <c r="N330" s="174" t="str">
        <f t="shared" si="85"/>
        <v/>
      </c>
      <c r="O330" s="174" t="str">
        <f t="shared" si="85"/>
        <v/>
      </c>
      <c r="P330" s="174" t="str">
        <f t="shared" si="85"/>
        <v/>
      </c>
      <c r="Q330" s="174" t="str">
        <f t="shared" si="85"/>
        <v/>
      </c>
    </row>
    <row r="331" spans="1:17" ht="12" customHeight="1" x14ac:dyDescent="0.25">
      <c r="A331" s="167" t="s">
        <v>168</v>
      </c>
      <c r="B331" s="174"/>
      <c r="C331" s="174">
        <f t="shared" si="85"/>
        <v>0.71820999278127773</v>
      </c>
      <c r="D331" s="174">
        <f t="shared" si="85"/>
        <v>0.71848983822092682</v>
      </c>
      <c r="E331" s="174">
        <f t="shared" si="85"/>
        <v>0.72297383184546404</v>
      </c>
      <c r="F331" s="174">
        <f t="shared" si="85"/>
        <v>0.72698173333484173</v>
      </c>
      <c r="G331" s="174">
        <f t="shared" si="85"/>
        <v>0.73015874890574728</v>
      </c>
      <c r="H331" s="174">
        <f t="shared" si="85"/>
        <v>0.73281295835146243</v>
      </c>
      <c r="I331" s="174" t="str">
        <f t="shared" si="85"/>
        <v/>
      </c>
      <c r="J331" s="174">
        <f t="shared" si="85"/>
        <v>0.7413491591525363</v>
      </c>
      <c r="K331" s="174">
        <f t="shared" si="85"/>
        <v>0.74396456387757914</v>
      </c>
      <c r="L331" s="174">
        <f t="shared" si="85"/>
        <v>0.74650584064429326</v>
      </c>
      <c r="M331" s="174">
        <f t="shared" si="85"/>
        <v>0.7484459024634984</v>
      </c>
      <c r="N331" s="174" t="str">
        <f t="shared" si="85"/>
        <v/>
      </c>
      <c r="O331" s="174" t="str">
        <f t="shared" si="85"/>
        <v/>
      </c>
      <c r="P331" s="174" t="str">
        <f t="shared" si="85"/>
        <v/>
      </c>
      <c r="Q331" s="174" t="str">
        <f t="shared" si="85"/>
        <v/>
      </c>
    </row>
    <row r="332" spans="1:17" ht="12" customHeight="1" x14ac:dyDescent="0.25">
      <c r="A332" s="166" t="s">
        <v>57</v>
      </c>
      <c r="B332" s="173"/>
      <c r="C332" s="173">
        <f t="shared" si="85"/>
        <v>0.61919600349767434</v>
      </c>
      <c r="D332" s="173">
        <f t="shared" si="85"/>
        <v>0.62628870924714775</v>
      </c>
      <c r="E332" s="173">
        <f t="shared" si="85"/>
        <v>0.63365065850108859</v>
      </c>
      <c r="F332" s="173">
        <f t="shared" si="85"/>
        <v>0.63785932670495094</v>
      </c>
      <c r="G332" s="173">
        <f t="shared" si="85"/>
        <v>0.64132847653427683</v>
      </c>
      <c r="H332" s="173">
        <f t="shared" si="85"/>
        <v>0.64417794744845969</v>
      </c>
      <c r="I332" s="173" t="str">
        <f t="shared" si="85"/>
        <v/>
      </c>
      <c r="J332" s="173">
        <f t="shared" si="85"/>
        <v>0.65262604762466747</v>
      </c>
      <c r="K332" s="173">
        <f t="shared" si="85"/>
        <v>0.65588266823864017</v>
      </c>
      <c r="L332" s="173">
        <f t="shared" si="85"/>
        <v>0.65863196446233918</v>
      </c>
      <c r="M332" s="173">
        <f t="shared" si="85"/>
        <v>0.66098736200338992</v>
      </c>
      <c r="N332" s="173" t="str">
        <f t="shared" si="85"/>
        <v/>
      </c>
      <c r="O332" s="173" t="str">
        <f t="shared" si="85"/>
        <v/>
      </c>
      <c r="P332" s="173" t="str">
        <f t="shared" si="85"/>
        <v/>
      </c>
      <c r="Q332" s="173" t="str">
        <f t="shared" si="85"/>
        <v/>
      </c>
    </row>
    <row r="333" spans="1:17" ht="12" customHeight="1" x14ac:dyDescent="0.25">
      <c r="A333" s="147" t="s">
        <v>59</v>
      </c>
      <c r="B333" s="172"/>
      <c r="C333" s="172">
        <f t="shared" si="85"/>
        <v>1.0329667827625293</v>
      </c>
      <c r="D333" s="172">
        <f t="shared" si="85"/>
        <v>1.0092244478072379</v>
      </c>
      <c r="E333" s="172">
        <f t="shared" si="85"/>
        <v>1.0023906224440198</v>
      </c>
      <c r="F333" s="172">
        <f t="shared" si="85"/>
        <v>1.0035448135600675</v>
      </c>
      <c r="G333" s="172">
        <f t="shared" si="85"/>
        <v>1.003815856409952</v>
      </c>
      <c r="H333" s="172">
        <f t="shared" si="85"/>
        <v>1.0041265266997312</v>
      </c>
      <c r="I333" s="172" t="str">
        <f t="shared" si="85"/>
        <v/>
      </c>
      <c r="J333" s="172">
        <f t="shared" si="85"/>
        <v>1.0083767110299926</v>
      </c>
      <c r="K333" s="172">
        <f t="shared" si="85"/>
        <v>1.0069315836227306</v>
      </c>
      <c r="L333" s="172">
        <f t="shared" si="85"/>
        <v>1.0070447142937555</v>
      </c>
      <c r="M333" s="172">
        <f t="shared" si="85"/>
        <v>1.0076755260723915</v>
      </c>
      <c r="N333" s="172" t="str">
        <f t="shared" si="85"/>
        <v/>
      </c>
      <c r="O333" s="172" t="str">
        <f t="shared" si="85"/>
        <v/>
      </c>
      <c r="P333" s="172" t="str">
        <f t="shared" si="85"/>
        <v/>
      </c>
      <c r="Q333" s="172" t="str">
        <f t="shared" si="85"/>
        <v/>
      </c>
    </row>
    <row r="334" spans="1:17" ht="12" customHeight="1" x14ac:dyDescent="0.25">
      <c r="A334" s="163" t="s">
        <v>142</v>
      </c>
      <c r="B334" s="171"/>
      <c r="C334" s="171" t="str">
        <f t="shared" si="85"/>
        <v/>
      </c>
      <c r="D334" s="171" t="str">
        <f t="shared" si="85"/>
        <v/>
      </c>
      <c r="E334" s="171" t="str">
        <f t="shared" si="85"/>
        <v/>
      </c>
      <c r="F334" s="171" t="str">
        <f t="shared" si="85"/>
        <v/>
      </c>
      <c r="G334" s="171" t="str">
        <f t="shared" si="85"/>
        <v/>
      </c>
      <c r="H334" s="171" t="str">
        <f t="shared" si="85"/>
        <v/>
      </c>
      <c r="I334" s="171">
        <f t="shared" si="85"/>
        <v>0.81321619400703926</v>
      </c>
      <c r="J334" s="171" t="str">
        <f t="shared" si="85"/>
        <v/>
      </c>
      <c r="K334" s="171" t="str">
        <f t="shared" si="85"/>
        <v/>
      </c>
      <c r="L334" s="171" t="str">
        <f t="shared" si="85"/>
        <v/>
      </c>
      <c r="M334" s="171" t="str">
        <f t="shared" si="85"/>
        <v/>
      </c>
      <c r="N334" s="171" t="str">
        <f t="shared" si="85"/>
        <v/>
      </c>
      <c r="O334" s="171" t="str">
        <f t="shared" si="85"/>
        <v/>
      </c>
      <c r="P334" s="171" t="str">
        <f t="shared" si="85"/>
        <v/>
      </c>
      <c r="Q334" s="171" t="str">
        <f t="shared" si="85"/>
        <v/>
      </c>
    </row>
    <row r="335" spans="1:17" ht="12" customHeight="1" x14ac:dyDescent="0.25">
      <c r="A335" s="161" t="s">
        <v>141</v>
      </c>
      <c r="B335" s="170"/>
      <c r="C335" s="170" t="str">
        <f t="shared" si="85"/>
        <v/>
      </c>
      <c r="D335" s="170" t="str">
        <f t="shared" si="85"/>
        <v/>
      </c>
      <c r="E335" s="170" t="str">
        <f t="shared" si="85"/>
        <v/>
      </c>
      <c r="F335" s="170" t="str">
        <f t="shared" si="85"/>
        <v/>
      </c>
      <c r="G335" s="170" t="str">
        <f t="shared" si="85"/>
        <v/>
      </c>
      <c r="H335" s="170" t="str">
        <f t="shared" si="85"/>
        <v/>
      </c>
      <c r="I335" s="170">
        <f t="shared" si="85"/>
        <v>0.86378673968803776</v>
      </c>
      <c r="J335" s="170" t="str">
        <f t="shared" si="85"/>
        <v/>
      </c>
      <c r="K335" s="170" t="str">
        <f t="shared" si="85"/>
        <v/>
      </c>
      <c r="L335" s="170" t="str">
        <f t="shared" si="85"/>
        <v/>
      </c>
      <c r="M335" s="170" t="str">
        <f t="shared" si="85"/>
        <v/>
      </c>
      <c r="N335" s="170" t="str">
        <f t="shared" si="85"/>
        <v/>
      </c>
      <c r="O335" s="170" t="str">
        <f t="shared" si="85"/>
        <v/>
      </c>
      <c r="P335" s="170" t="str">
        <f t="shared" si="85"/>
        <v/>
      </c>
      <c r="Q335" s="170" t="str">
        <f t="shared" si="85"/>
        <v/>
      </c>
    </row>
    <row r="336" spans="1:17" ht="12" customHeight="1" x14ac:dyDescent="0.25">
      <c r="A336" s="148" t="s">
        <v>60</v>
      </c>
      <c r="B336" s="73"/>
      <c r="C336" s="73" t="str">
        <f t="shared" si="85"/>
        <v/>
      </c>
      <c r="D336" s="73" t="str">
        <f t="shared" si="85"/>
        <v/>
      </c>
      <c r="E336" s="73" t="str">
        <f t="shared" si="85"/>
        <v/>
      </c>
      <c r="F336" s="73" t="str">
        <f t="shared" si="85"/>
        <v/>
      </c>
      <c r="G336" s="73" t="str">
        <f t="shared" si="85"/>
        <v/>
      </c>
      <c r="H336" s="73" t="str">
        <f t="shared" si="85"/>
        <v/>
      </c>
      <c r="I336" s="73">
        <f t="shared" si="85"/>
        <v>0.80869496101212768</v>
      </c>
      <c r="J336" s="73" t="str">
        <f t="shared" si="85"/>
        <v/>
      </c>
      <c r="K336" s="73" t="str">
        <f t="shared" si="85"/>
        <v/>
      </c>
      <c r="L336" s="73" t="str">
        <f t="shared" si="85"/>
        <v/>
      </c>
      <c r="M336" s="73" t="str">
        <f t="shared" si="85"/>
        <v/>
      </c>
      <c r="N336" s="73" t="str">
        <f t="shared" si="85"/>
        <v/>
      </c>
      <c r="O336" s="73" t="str">
        <f t="shared" si="85"/>
        <v/>
      </c>
      <c r="P336" s="73" t="str">
        <f t="shared" si="85"/>
        <v/>
      </c>
      <c r="Q336" s="73" t="str">
        <f t="shared" si="85"/>
        <v/>
      </c>
    </row>
    <row r="337" spans="1:17" ht="12" customHeight="1" x14ac:dyDescent="0.25">
      <c r="A337" s="148" t="s">
        <v>59</v>
      </c>
      <c r="B337" s="73"/>
      <c r="C337" s="73" t="str">
        <f t="shared" si="85"/>
        <v/>
      </c>
      <c r="D337" s="73" t="str">
        <f t="shared" si="85"/>
        <v/>
      </c>
      <c r="E337" s="73" t="str">
        <f t="shared" si="85"/>
        <v/>
      </c>
      <c r="F337" s="73" t="str">
        <f t="shared" si="85"/>
        <v/>
      </c>
      <c r="G337" s="73" t="str">
        <f t="shared" si="85"/>
        <v/>
      </c>
      <c r="H337" s="73" t="str">
        <f t="shared" si="85"/>
        <v/>
      </c>
      <c r="I337" s="73">
        <f t="shared" si="85"/>
        <v>1.0185431888124776</v>
      </c>
      <c r="J337" s="73" t="str">
        <f t="shared" si="85"/>
        <v/>
      </c>
      <c r="K337" s="73" t="str">
        <f t="shared" si="85"/>
        <v/>
      </c>
      <c r="L337" s="73" t="str">
        <f t="shared" si="85"/>
        <v/>
      </c>
      <c r="M337" s="73" t="str">
        <f t="shared" si="85"/>
        <v/>
      </c>
      <c r="N337" s="73" t="str">
        <f t="shared" si="85"/>
        <v/>
      </c>
      <c r="O337" s="73" t="str">
        <f t="shared" si="85"/>
        <v/>
      </c>
      <c r="P337" s="73" t="str">
        <f t="shared" si="85"/>
        <v/>
      </c>
      <c r="Q337" s="73" t="str">
        <f t="shared" si="85"/>
        <v/>
      </c>
    </row>
    <row r="338" spans="1:17" ht="12" customHeight="1" x14ac:dyDescent="0.25">
      <c r="A338" s="158" t="s">
        <v>62</v>
      </c>
      <c r="B338" s="169"/>
      <c r="C338" s="169">
        <f t="shared" si="85"/>
        <v>0.6701261745168734</v>
      </c>
      <c r="D338" s="169">
        <f t="shared" si="85"/>
        <v>0.83967713712604997</v>
      </c>
      <c r="E338" s="169">
        <f t="shared" si="85"/>
        <v>0.67158653374424748</v>
      </c>
      <c r="F338" s="169">
        <f t="shared" si="85"/>
        <v>0.64844741241047832</v>
      </c>
      <c r="G338" s="169">
        <f t="shared" si="85"/>
        <v>0.62536577233766777</v>
      </c>
      <c r="H338" s="169">
        <f t="shared" si="85"/>
        <v>0.52136406897855414</v>
      </c>
      <c r="I338" s="169">
        <f t="shared" si="85"/>
        <v>0.54088301155828156</v>
      </c>
      <c r="J338" s="169">
        <f t="shared" si="85"/>
        <v>0.86026178673229703</v>
      </c>
      <c r="K338" s="169">
        <f t="shared" si="85"/>
        <v>0.86108542661668241</v>
      </c>
      <c r="L338" s="169">
        <f t="shared" si="85"/>
        <v>0.51028422548520436</v>
      </c>
      <c r="M338" s="169">
        <f t="shared" si="85"/>
        <v>0.47898323085409167</v>
      </c>
      <c r="N338" s="169" t="str">
        <f t="shared" si="85"/>
        <v/>
      </c>
      <c r="O338" s="169" t="str">
        <f t="shared" si="85"/>
        <v/>
      </c>
      <c r="P338" s="169" t="str">
        <f t="shared" si="85"/>
        <v/>
      </c>
      <c r="Q338" s="169" t="str">
        <f t="shared" si="85"/>
        <v/>
      </c>
    </row>
    <row r="339" spans="1:17" ht="12" customHeight="1" x14ac:dyDescent="0.25">
      <c r="A339" s="23" t="s">
        <v>57</v>
      </c>
      <c r="B339" s="73"/>
      <c r="C339" s="73">
        <f t="shared" ref="C339:Q340" si="86">IF(C320=0,"",C320/C301)</f>
        <v>0.45368796140321832</v>
      </c>
      <c r="D339" s="73" t="str">
        <f t="shared" si="86"/>
        <v/>
      </c>
      <c r="E339" s="73">
        <f t="shared" si="86"/>
        <v>0.45951743787342036</v>
      </c>
      <c r="F339" s="73">
        <f t="shared" si="86"/>
        <v>0.46189842367319217</v>
      </c>
      <c r="G339" s="73">
        <f t="shared" si="86"/>
        <v>0.46426361348230027</v>
      </c>
      <c r="H339" s="73">
        <f t="shared" si="86"/>
        <v>0.46635495147042089</v>
      </c>
      <c r="I339" s="73">
        <f t="shared" si="86"/>
        <v>0.46867050098526786</v>
      </c>
      <c r="J339" s="73" t="str">
        <f t="shared" si="86"/>
        <v/>
      </c>
      <c r="K339" s="73" t="str">
        <f t="shared" si="86"/>
        <v/>
      </c>
      <c r="L339" s="73">
        <f t="shared" si="86"/>
        <v>0.47692823013839714</v>
      </c>
      <c r="M339" s="73">
        <f t="shared" si="86"/>
        <v>0.47898323085409167</v>
      </c>
      <c r="N339" s="73" t="str">
        <f t="shared" si="86"/>
        <v/>
      </c>
      <c r="O339" s="73" t="str">
        <f t="shared" si="86"/>
        <v/>
      </c>
      <c r="P339" s="73" t="str">
        <f t="shared" si="86"/>
        <v/>
      </c>
      <c r="Q339" s="73" t="str">
        <f t="shared" si="86"/>
        <v/>
      </c>
    </row>
    <row r="340" spans="1:17" ht="12" customHeight="1" x14ac:dyDescent="0.25">
      <c r="A340" s="29" t="s">
        <v>140</v>
      </c>
      <c r="B340" s="65"/>
      <c r="C340" s="65">
        <f t="shared" si="86"/>
        <v>0.83627087856932669</v>
      </c>
      <c r="D340" s="65">
        <f t="shared" si="86"/>
        <v>0.83967713712604997</v>
      </c>
      <c r="E340" s="65">
        <f t="shared" si="86"/>
        <v>0.8430817560532271</v>
      </c>
      <c r="F340" s="65">
        <f t="shared" si="86"/>
        <v>0.84651804677131215</v>
      </c>
      <c r="G340" s="65">
        <f t="shared" si="86"/>
        <v>0.84976845192853923</v>
      </c>
      <c r="H340" s="65">
        <f t="shared" si="86"/>
        <v>0.85283567811580685</v>
      </c>
      <c r="I340" s="65">
        <f t="shared" si="86"/>
        <v>0.85615618278410655</v>
      </c>
      <c r="J340" s="65">
        <f t="shared" si="86"/>
        <v>0.86026178673229703</v>
      </c>
      <c r="K340" s="65">
        <f t="shared" si="86"/>
        <v>0.86108542661668241</v>
      </c>
      <c r="L340" s="65">
        <f t="shared" si="86"/>
        <v>0.86172789071386147</v>
      </c>
      <c r="M340" s="65" t="str">
        <f t="shared" si="86"/>
        <v/>
      </c>
      <c r="N340" s="65" t="str">
        <f t="shared" si="86"/>
        <v/>
      </c>
      <c r="O340" s="65" t="str">
        <f t="shared" si="86"/>
        <v/>
      </c>
      <c r="P340" s="65" t="str">
        <f t="shared" si="86"/>
        <v/>
      </c>
      <c r="Q340" s="65" t="str">
        <f t="shared" si="86"/>
        <v/>
      </c>
    </row>
    <row r="342" spans="1:17" ht="12" customHeight="1" x14ac:dyDescent="0.25">
      <c r="A342" s="152" t="s">
        <v>190</v>
      </c>
      <c r="B342" s="168"/>
      <c r="C342" s="168">
        <f>SUM(C343,C346,C348,C357)</f>
        <v>0.40395346901204282</v>
      </c>
      <c r="D342" s="168">
        <f t="shared" ref="D342:Q342" si="87">SUM(D343,D346,D348,D357)</f>
        <v>0.44668967724240582</v>
      </c>
      <c r="E342" s="168">
        <f t="shared" si="87"/>
        <v>0.42726915114803199</v>
      </c>
      <c r="F342" s="168">
        <f t="shared" si="87"/>
        <v>0.41998942718219601</v>
      </c>
      <c r="G342" s="168">
        <f t="shared" si="87"/>
        <v>0.418513862380748</v>
      </c>
      <c r="H342" s="168">
        <f t="shared" si="87"/>
        <v>0.33556399697831812</v>
      </c>
      <c r="I342" s="168">
        <f t="shared" si="87"/>
        <v>0.33484210835739836</v>
      </c>
      <c r="J342" s="168">
        <f t="shared" si="87"/>
        <v>0.46314178607746215</v>
      </c>
      <c r="K342" s="168">
        <f t="shared" si="87"/>
        <v>0.40463863198330724</v>
      </c>
      <c r="L342" s="168">
        <f t="shared" si="87"/>
        <v>0.32430916076042737</v>
      </c>
      <c r="M342" s="168">
        <f t="shared" si="87"/>
        <v>0.22542384109228589</v>
      </c>
      <c r="N342" s="168">
        <f t="shared" si="87"/>
        <v>0</v>
      </c>
      <c r="O342" s="168">
        <f t="shared" si="87"/>
        <v>0</v>
      </c>
      <c r="P342" s="168">
        <f t="shared" si="87"/>
        <v>0</v>
      </c>
      <c r="Q342" s="168">
        <f t="shared" si="87"/>
        <v>0</v>
      </c>
    </row>
    <row r="343" spans="1:17" ht="12" customHeight="1" x14ac:dyDescent="0.25">
      <c r="A343" s="158" t="s">
        <v>65</v>
      </c>
      <c r="B343" s="157"/>
      <c r="C343" s="157">
        <f>SUM(C344:C345)</f>
        <v>0.32963290464907402</v>
      </c>
      <c r="D343" s="157">
        <f t="shared" ref="D343:Q343" si="88">SUM(D344:D345)</f>
        <v>0.36858534926667674</v>
      </c>
      <c r="E343" s="157">
        <f t="shared" si="88"/>
        <v>0.34288732090757501</v>
      </c>
      <c r="F343" s="157">
        <f t="shared" si="88"/>
        <v>0.33572371118601468</v>
      </c>
      <c r="G343" s="157">
        <f t="shared" si="88"/>
        <v>0.33375075286341832</v>
      </c>
      <c r="H343" s="157">
        <f t="shared" si="88"/>
        <v>0.26126529233567314</v>
      </c>
      <c r="I343" s="157">
        <f t="shared" si="88"/>
        <v>0.31441805499073755</v>
      </c>
      <c r="J343" s="157">
        <f t="shared" si="88"/>
        <v>0.3826950741484596</v>
      </c>
      <c r="K343" s="157">
        <f t="shared" si="88"/>
        <v>0.33489976499848478</v>
      </c>
      <c r="L343" s="157">
        <f t="shared" si="88"/>
        <v>0.25828899257606752</v>
      </c>
      <c r="M343" s="157">
        <f t="shared" si="88"/>
        <v>0.17331974927341265</v>
      </c>
      <c r="N343" s="157">
        <f t="shared" si="88"/>
        <v>0</v>
      </c>
      <c r="O343" s="157">
        <f t="shared" si="88"/>
        <v>0</v>
      </c>
      <c r="P343" s="157">
        <f t="shared" si="88"/>
        <v>0</v>
      </c>
      <c r="Q343" s="157">
        <f t="shared" si="88"/>
        <v>0</v>
      </c>
    </row>
    <row r="344" spans="1:17" ht="12" customHeight="1" x14ac:dyDescent="0.25">
      <c r="A344" s="23" t="s">
        <v>84</v>
      </c>
      <c r="B344" s="156"/>
      <c r="C344" s="156">
        <f>RES_hhdet_in_emi!C$26</f>
        <v>0.32963290464907402</v>
      </c>
      <c r="D344" s="156">
        <f>RES_hhdet_in_emi!D$26</f>
        <v>0.36858534926667674</v>
      </c>
      <c r="E344" s="156">
        <f>RES_hhdet_in_emi!E$26</f>
        <v>0.34288732090757501</v>
      </c>
      <c r="F344" s="156">
        <f>RES_hhdet_in_emi!F$26</f>
        <v>0.33572371118601468</v>
      </c>
      <c r="G344" s="156">
        <f>RES_hhdet_in_emi!G$26</f>
        <v>0.33375075286341832</v>
      </c>
      <c r="H344" s="156">
        <f>RES_hhdet_in_emi!H$26</f>
        <v>0.26126529233567314</v>
      </c>
      <c r="I344" s="156">
        <f>RES_hhdet_in_emi!I$26</f>
        <v>0.31441805499073755</v>
      </c>
      <c r="J344" s="156">
        <f>RES_hhdet_in_emi!J$26</f>
        <v>0.3826950741484596</v>
      </c>
      <c r="K344" s="156">
        <f>RES_hhdet_in_emi!K$26</f>
        <v>0.33489976499848478</v>
      </c>
      <c r="L344" s="156">
        <f>RES_hhdet_in_emi!L$26</f>
        <v>0.25828899257606752</v>
      </c>
      <c r="M344" s="156">
        <f>RES_hhdet_in_emi!M$26</f>
        <v>0.17331974927341265</v>
      </c>
      <c r="N344" s="156">
        <f>RES_hhdet_in_emi!N$26</f>
        <v>0</v>
      </c>
      <c r="O344" s="156">
        <f>RES_hhdet_in_emi!O$26</f>
        <v>0</v>
      </c>
      <c r="P344" s="156">
        <f>RES_hhdet_in_emi!P$26</f>
        <v>0</v>
      </c>
      <c r="Q344" s="156">
        <f>RES_hhdet_in_emi!Q$26</f>
        <v>0</v>
      </c>
    </row>
    <row r="345" spans="1:17" ht="12" customHeight="1" x14ac:dyDescent="0.25">
      <c r="A345" s="23" t="s">
        <v>60</v>
      </c>
      <c r="B345" s="156"/>
      <c r="C345" s="156">
        <f>RES_hhdet_in_emi!C$27</f>
        <v>0</v>
      </c>
      <c r="D345" s="156">
        <f>RES_hhdet_in_emi!D$27</f>
        <v>0</v>
      </c>
      <c r="E345" s="156">
        <f>RES_hhdet_in_emi!E$27</f>
        <v>0</v>
      </c>
      <c r="F345" s="156">
        <f>RES_hhdet_in_emi!F$27</f>
        <v>0</v>
      </c>
      <c r="G345" s="156">
        <f>RES_hhdet_in_emi!G$27</f>
        <v>0</v>
      </c>
      <c r="H345" s="156">
        <f>RES_hhdet_in_emi!H$27</f>
        <v>0</v>
      </c>
      <c r="I345" s="156">
        <f>RES_hhdet_in_emi!I$27</f>
        <v>0</v>
      </c>
      <c r="J345" s="156">
        <f>RES_hhdet_in_emi!J$27</f>
        <v>0</v>
      </c>
      <c r="K345" s="156">
        <f>RES_hhdet_in_emi!K$27</f>
        <v>0</v>
      </c>
      <c r="L345" s="156">
        <f>RES_hhdet_in_emi!L$27</f>
        <v>0</v>
      </c>
      <c r="M345" s="156">
        <f>RES_hhdet_in_emi!M$27</f>
        <v>0</v>
      </c>
      <c r="N345" s="156">
        <f>RES_hhdet_in_emi!N$27</f>
        <v>0</v>
      </c>
      <c r="O345" s="156">
        <f>RES_hhdet_in_emi!O$27</f>
        <v>0</v>
      </c>
      <c r="P345" s="156">
        <f>RES_hhdet_in_emi!P$27</f>
        <v>0</v>
      </c>
      <c r="Q345" s="156">
        <f>RES_hhdet_in_emi!Q$27</f>
        <v>0</v>
      </c>
    </row>
    <row r="346" spans="1:17" ht="12" customHeight="1" x14ac:dyDescent="0.25">
      <c r="A346" s="158" t="s">
        <v>112</v>
      </c>
      <c r="B346" s="157"/>
      <c r="C346" s="157">
        <f>C347</f>
        <v>0</v>
      </c>
      <c r="D346" s="157">
        <f t="shared" ref="D346:Q346" si="89">D347</f>
        <v>0</v>
      </c>
      <c r="E346" s="157">
        <f t="shared" si="89"/>
        <v>0</v>
      </c>
      <c r="F346" s="157">
        <f t="shared" si="89"/>
        <v>0</v>
      </c>
      <c r="G346" s="157">
        <f t="shared" si="89"/>
        <v>0</v>
      </c>
      <c r="H346" s="157">
        <f t="shared" si="89"/>
        <v>0</v>
      </c>
      <c r="I346" s="157">
        <f t="shared" si="89"/>
        <v>0</v>
      </c>
      <c r="J346" s="157">
        <f t="shared" si="89"/>
        <v>0</v>
      </c>
      <c r="K346" s="157">
        <f t="shared" si="89"/>
        <v>0</v>
      </c>
      <c r="L346" s="157">
        <f t="shared" si="89"/>
        <v>0</v>
      </c>
      <c r="M346" s="157">
        <f t="shared" si="89"/>
        <v>0</v>
      </c>
      <c r="N346" s="157">
        <f t="shared" si="89"/>
        <v>0</v>
      </c>
      <c r="O346" s="157">
        <f t="shared" si="89"/>
        <v>0</v>
      </c>
      <c r="P346" s="157">
        <f t="shared" si="89"/>
        <v>0</v>
      </c>
      <c r="Q346" s="157">
        <f t="shared" si="89"/>
        <v>0</v>
      </c>
    </row>
    <row r="347" spans="1:17" ht="12" customHeight="1" x14ac:dyDescent="0.25">
      <c r="A347" s="23" t="s">
        <v>60</v>
      </c>
      <c r="B347" s="156"/>
      <c r="C347" s="156">
        <f>RES_hhdet_in_emi!C$29</f>
        <v>0</v>
      </c>
      <c r="D347" s="156">
        <f>RES_hhdet_in_emi!D$29</f>
        <v>0</v>
      </c>
      <c r="E347" s="156">
        <f>RES_hhdet_in_emi!E$29</f>
        <v>0</v>
      </c>
      <c r="F347" s="156">
        <f>RES_hhdet_in_emi!F$29</f>
        <v>0</v>
      </c>
      <c r="G347" s="156">
        <f>RES_hhdet_in_emi!G$29</f>
        <v>0</v>
      </c>
      <c r="H347" s="156">
        <f>RES_hhdet_in_emi!H$29</f>
        <v>0</v>
      </c>
      <c r="I347" s="156">
        <f>RES_hhdet_in_emi!I$29</f>
        <v>0</v>
      </c>
      <c r="J347" s="156">
        <f>RES_hhdet_in_emi!J$29</f>
        <v>0</v>
      </c>
      <c r="K347" s="156">
        <f>RES_hhdet_in_emi!K$29</f>
        <v>0</v>
      </c>
      <c r="L347" s="156">
        <f>RES_hhdet_in_emi!L$29</f>
        <v>0</v>
      </c>
      <c r="M347" s="156">
        <f>RES_hhdet_in_emi!M$29</f>
        <v>0</v>
      </c>
      <c r="N347" s="156">
        <f>RES_hhdet_in_emi!N$29</f>
        <v>0</v>
      </c>
      <c r="O347" s="156">
        <f>RES_hhdet_in_emi!O$29</f>
        <v>0</v>
      </c>
      <c r="P347" s="156">
        <f>RES_hhdet_in_emi!P$29</f>
        <v>0</v>
      </c>
      <c r="Q347" s="156">
        <f>RES_hhdet_in_emi!Q$29</f>
        <v>0</v>
      </c>
    </row>
    <row r="348" spans="1:17" ht="12" customHeight="1" x14ac:dyDescent="0.25">
      <c r="A348" s="158" t="s">
        <v>63</v>
      </c>
      <c r="B348" s="157"/>
      <c r="C348" s="157">
        <f>SUM(C349:C350,C353:C354)</f>
        <v>6.4575260632721954E-2</v>
      </c>
      <c r="D348" s="157">
        <f t="shared" ref="D348:Q348" si="90">SUM(D349:D350,D353:D354)</f>
        <v>7.8104327975729096E-2</v>
      </c>
      <c r="E348" s="157">
        <f t="shared" si="90"/>
        <v>7.316622014955261E-2</v>
      </c>
      <c r="F348" s="157">
        <f t="shared" si="90"/>
        <v>7.1024201667384088E-2</v>
      </c>
      <c r="G348" s="157">
        <f t="shared" si="90"/>
        <v>6.93357596861916E-2</v>
      </c>
      <c r="H348" s="157">
        <f t="shared" si="90"/>
        <v>5.3518817208664048E-2</v>
      </c>
      <c r="I348" s="157">
        <f t="shared" si="90"/>
        <v>0</v>
      </c>
      <c r="J348" s="157">
        <f t="shared" si="90"/>
        <v>8.0446711929002532E-2</v>
      </c>
      <c r="K348" s="157">
        <f t="shared" si="90"/>
        <v>6.973886698482247E-2</v>
      </c>
      <c r="L348" s="157">
        <f t="shared" si="90"/>
        <v>4.6003124616616743E-2</v>
      </c>
      <c r="M348" s="157">
        <f t="shared" si="90"/>
        <v>3.496472281124853E-2</v>
      </c>
      <c r="N348" s="157">
        <f t="shared" si="90"/>
        <v>0</v>
      </c>
      <c r="O348" s="157">
        <f t="shared" si="90"/>
        <v>0</v>
      </c>
      <c r="P348" s="157">
        <f t="shared" si="90"/>
        <v>0</v>
      </c>
      <c r="Q348" s="157">
        <f t="shared" si="90"/>
        <v>0</v>
      </c>
    </row>
    <row r="349" spans="1:17" ht="12" customHeight="1" x14ac:dyDescent="0.25">
      <c r="A349" s="167" t="s">
        <v>169</v>
      </c>
      <c r="B349" s="132"/>
      <c r="C349" s="132">
        <f>RES_hhdet_in_emi!C$31</f>
        <v>6.2233950004738005E-2</v>
      </c>
      <c r="D349" s="132">
        <f>RES_hhdet_in_emi!D$31</f>
        <v>7.5389177519008047E-2</v>
      </c>
      <c r="E349" s="132">
        <f>RES_hhdet_in_emi!E$31</f>
        <v>7.0628682254739866E-2</v>
      </c>
      <c r="F349" s="132">
        <f>RES_hhdet_in_emi!F$31</f>
        <v>6.7978197272436036E-2</v>
      </c>
      <c r="G349" s="132">
        <f>RES_hhdet_in_emi!G$31</f>
        <v>6.625575438843273E-2</v>
      </c>
      <c r="H349" s="132">
        <f>RES_hhdet_in_emi!H$31</f>
        <v>5.0342011479225783E-2</v>
      </c>
      <c r="I349" s="132">
        <f>RES_hhdet_in_emi!I$31</f>
        <v>0</v>
      </c>
      <c r="J349" s="132">
        <f>RES_hhdet_in_emi!J$31</f>
        <v>7.652956577279614E-2</v>
      </c>
      <c r="K349" s="132">
        <f>RES_hhdet_in_emi!K$31</f>
        <v>6.5140649482954144E-2</v>
      </c>
      <c r="L349" s="132">
        <f>RES_hhdet_in_emi!L$31</f>
        <v>4.2701965650559399E-2</v>
      </c>
      <c r="M349" s="132">
        <f>RES_hhdet_in_emi!M$31</f>
        <v>3.2978859962214821E-2</v>
      </c>
      <c r="N349" s="132">
        <f>RES_hhdet_in_emi!N$31</f>
        <v>0</v>
      </c>
      <c r="O349" s="132">
        <f>RES_hhdet_in_emi!O$31</f>
        <v>0</v>
      </c>
      <c r="P349" s="132">
        <f>RES_hhdet_in_emi!P$31</f>
        <v>0</v>
      </c>
      <c r="Q349" s="132">
        <f>RES_hhdet_in_emi!Q$31</f>
        <v>0</v>
      </c>
    </row>
    <row r="350" spans="1:17" ht="12" customHeight="1" x14ac:dyDescent="0.25">
      <c r="A350" s="167" t="s">
        <v>168</v>
      </c>
      <c r="B350" s="132"/>
      <c r="C350" s="132">
        <f>SUM(C351:C352)</f>
        <v>2.3413106279839488E-3</v>
      </c>
      <c r="D350" s="132">
        <f t="shared" ref="D350:Q350" si="91">SUM(D351:D352)</f>
        <v>2.7151504567210528E-3</v>
      </c>
      <c r="E350" s="132">
        <f t="shared" si="91"/>
        <v>2.5375378948127381E-3</v>
      </c>
      <c r="F350" s="132">
        <f t="shared" si="91"/>
        <v>3.0460043949480545E-3</v>
      </c>
      <c r="G350" s="132">
        <f t="shared" si="91"/>
        <v>3.0800052977588742E-3</v>
      </c>
      <c r="H350" s="132">
        <f t="shared" si="91"/>
        <v>3.1768057294382624E-3</v>
      </c>
      <c r="I350" s="132">
        <f t="shared" si="91"/>
        <v>0</v>
      </c>
      <c r="J350" s="132">
        <f t="shared" si="91"/>
        <v>3.9171461562063966E-3</v>
      </c>
      <c r="K350" s="132">
        <f t="shared" si="91"/>
        <v>4.5982175018683272E-3</v>
      </c>
      <c r="L350" s="132">
        <f t="shared" si="91"/>
        <v>3.3011589660573446E-3</v>
      </c>
      <c r="M350" s="132">
        <f t="shared" si="91"/>
        <v>1.9858628490337089E-3</v>
      </c>
      <c r="N350" s="132">
        <f t="shared" si="91"/>
        <v>0</v>
      </c>
      <c r="O350" s="132">
        <f t="shared" si="91"/>
        <v>0</v>
      </c>
      <c r="P350" s="132">
        <f t="shared" si="91"/>
        <v>0</v>
      </c>
      <c r="Q350" s="132">
        <f t="shared" si="91"/>
        <v>0</v>
      </c>
    </row>
    <row r="351" spans="1:17" ht="12" customHeight="1" x14ac:dyDescent="0.25">
      <c r="A351" s="166" t="s">
        <v>57</v>
      </c>
      <c r="B351" s="165"/>
      <c r="C351" s="165">
        <f>RES_hhdet_in_emi!C$33</f>
        <v>2.3413106279839488E-3</v>
      </c>
      <c r="D351" s="165">
        <f>RES_hhdet_in_emi!D$33</f>
        <v>2.7151504567210528E-3</v>
      </c>
      <c r="E351" s="165">
        <f>RES_hhdet_in_emi!E$33</f>
        <v>2.5375378948127381E-3</v>
      </c>
      <c r="F351" s="165">
        <f>RES_hhdet_in_emi!F$33</f>
        <v>3.0460043949480545E-3</v>
      </c>
      <c r="G351" s="165">
        <f>RES_hhdet_in_emi!G$33</f>
        <v>3.0800052977588742E-3</v>
      </c>
      <c r="H351" s="165">
        <f>RES_hhdet_in_emi!H$33</f>
        <v>3.1768057294382624E-3</v>
      </c>
      <c r="I351" s="165">
        <f>RES_hhdet_in_emi!I$33</f>
        <v>0</v>
      </c>
      <c r="J351" s="165">
        <f>RES_hhdet_in_emi!J$33</f>
        <v>3.9171461562063966E-3</v>
      </c>
      <c r="K351" s="165">
        <f>RES_hhdet_in_emi!K$33</f>
        <v>4.5982175018683272E-3</v>
      </c>
      <c r="L351" s="165">
        <f>RES_hhdet_in_emi!L$33</f>
        <v>3.3011589660573446E-3</v>
      </c>
      <c r="M351" s="165">
        <f>RES_hhdet_in_emi!M$33</f>
        <v>1.9858628490337089E-3</v>
      </c>
      <c r="N351" s="165">
        <f>RES_hhdet_in_emi!N$33</f>
        <v>0</v>
      </c>
      <c r="O351" s="165">
        <f>RES_hhdet_in_emi!O$33</f>
        <v>0</v>
      </c>
      <c r="P351" s="165">
        <f>RES_hhdet_in_emi!P$33</f>
        <v>0</v>
      </c>
      <c r="Q351" s="165">
        <f>RES_hhdet_in_emi!Q$33</f>
        <v>0</v>
      </c>
    </row>
    <row r="352" spans="1:17" ht="12" customHeight="1" x14ac:dyDescent="0.25">
      <c r="A352" s="147" t="s">
        <v>59</v>
      </c>
      <c r="B352" s="164"/>
      <c r="C352" s="164">
        <f>RES_hhdet_in_emi!C$34</f>
        <v>0</v>
      </c>
      <c r="D352" s="164">
        <f>RES_hhdet_in_emi!D$34</f>
        <v>0</v>
      </c>
      <c r="E352" s="164">
        <f>RES_hhdet_in_emi!E$34</f>
        <v>0</v>
      </c>
      <c r="F352" s="164">
        <f>RES_hhdet_in_emi!F$34</f>
        <v>0</v>
      </c>
      <c r="G352" s="164">
        <f>RES_hhdet_in_emi!G$34</f>
        <v>0</v>
      </c>
      <c r="H352" s="164">
        <f>RES_hhdet_in_emi!H$34</f>
        <v>0</v>
      </c>
      <c r="I352" s="164">
        <f>RES_hhdet_in_emi!I$34</f>
        <v>0</v>
      </c>
      <c r="J352" s="164">
        <f>RES_hhdet_in_emi!J$34</f>
        <v>0</v>
      </c>
      <c r="K352" s="164">
        <f>RES_hhdet_in_emi!K$34</f>
        <v>0</v>
      </c>
      <c r="L352" s="164">
        <f>RES_hhdet_in_emi!L$34</f>
        <v>0</v>
      </c>
      <c r="M352" s="164">
        <f>RES_hhdet_in_emi!M$34</f>
        <v>0</v>
      </c>
      <c r="N352" s="164">
        <f>RES_hhdet_in_emi!N$34</f>
        <v>0</v>
      </c>
      <c r="O352" s="164">
        <f>RES_hhdet_in_emi!O$34</f>
        <v>0</v>
      </c>
      <c r="P352" s="164">
        <f>RES_hhdet_in_emi!P$34</f>
        <v>0</v>
      </c>
      <c r="Q352" s="164">
        <f>RES_hhdet_in_emi!Q$34</f>
        <v>0</v>
      </c>
    </row>
    <row r="353" spans="1:17" ht="12" customHeight="1" x14ac:dyDescent="0.25">
      <c r="A353" s="163" t="s">
        <v>142</v>
      </c>
      <c r="B353" s="162"/>
      <c r="C353" s="162">
        <f>RES_hhdet_in_emi!C$35</f>
        <v>0</v>
      </c>
      <c r="D353" s="162">
        <f>RES_hhdet_in_emi!D$35</f>
        <v>0</v>
      </c>
      <c r="E353" s="162">
        <f>RES_hhdet_in_emi!E$35</f>
        <v>0</v>
      </c>
      <c r="F353" s="162">
        <f>RES_hhdet_in_emi!F$35</f>
        <v>0</v>
      </c>
      <c r="G353" s="162">
        <f>RES_hhdet_in_emi!G$35</f>
        <v>0</v>
      </c>
      <c r="H353" s="162">
        <f>RES_hhdet_in_emi!H$35</f>
        <v>0</v>
      </c>
      <c r="I353" s="162">
        <f>RES_hhdet_in_emi!I$35</f>
        <v>0</v>
      </c>
      <c r="J353" s="162">
        <f>RES_hhdet_in_emi!J$35</f>
        <v>0</v>
      </c>
      <c r="K353" s="162">
        <f>RES_hhdet_in_emi!K$35</f>
        <v>0</v>
      </c>
      <c r="L353" s="162">
        <f>RES_hhdet_in_emi!L$35</f>
        <v>0</v>
      </c>
      <c r="M353" s="162">
        <f>RES_hhdet_in_emi!M$35</f>
        <v>0</v>
      </c>
      <c r="N353" s="162">
        <f>RES_hhdet_in_emi!N$35</f>
        <v>0</v>
      </c>
      <c r="O353" s="162">
        <f>RES_hhdet_in_emi!O$35</f>
        <v>0</v>
      </c>
      <c r="P353" s="162">
        <f>RES_hhdet_in_emi!P$35</f>
        <v>0</v>
      </c>
      <c r="Q353" s="162">
        <f>RES_hhdet_in_emi!Q$35</f>
        <v>0</v>
      </c>
    </row>
    <row r="354" spans="1:17" ht="12" customHeight="1" x14ac:dyDescent="0.25">
      <c r="A354" s="161" t="s">
        <v>141</v>
      </c>
      <c r="B354" s="160"/>
      <c r="C354" s="160">
        <f>SUM(C355:C356)</f>
        <v>0</v>
      </c>
      <c r="D354" s="160">
        <f t="shared" ref="D354:Q354" si="92">SUM(D355:D356)</f>
        <v>0</v>
      </c>
      <c r="E354" s="160">
        <f t="shared" si="92"/>
        <v>0</v>
      </c>
      <c r="F354" s="160">
        <f t="shared" si="92"/>
        <v>0</v>
      </c>
      <c r="G354" s="160">
        <f t="shared" si="92"/>
        <v>0</v>
      </c>
      <c r="H354" s="160">
        <f t="shared" si="92"/>
        <v>0</v>
      </c>
      <c r="I354" s="160">
        <f t="shared" si="92"/>
        <v>0</v>
      </c>
      <c r="J354" s="160">
        <f t="shared" si="92"/>
        <v>0</v>
      </c>
      <c r="K354" s="160">
        <f t="shared" si="92"/>
        <v>0</v>
      </c>
      <c r="L354" s="160">
        <f t="shared" si="92"/>
        <v>0</v>
      </c>
      <c r="M354" s="160">
        <f t="shared" si="92"/>
        <v>0</v>
      </c>
      <c r="N354" s="160">
        <f t="shared" si="92"/>
        <v>0</v>
      </c>
      <c r="O354" s="160">
        <f t="shared" si="92"/>
        <v>0</v>
      </c>
      <c r="P354" s="160">
        <f t="shared" si="92"/>
        <v>0</v>
      </c>
      <c r="Q354" s="160">
        <f t="shared" si="92"/>
        <v>0</v>
      </c>
    </row>
    <row r="355" spans="1:17" ht="12" customHeight="1" x14ac:dyDescent="0.25">
      <c r="A355" s="148" t="s">
        <v>60</v>
      </c>
      <c r="B355" s="156"/>
      <c r="C355" s="156">
        <f>RES_hhdet_in_emi!C$37</f>
        <v>0</v>
      </c>
      <c r="D355" s="156">
        <f>RES_hhdet_in_emi!D$37</f>
        <v>0</v>
      </c>
      <c r="E355" s="156">
        <f>RES_hhdet_in_emi!E$37</f>
        <v>0</v>
      </c>
      <c r="F355" s="156">
        <f>RES_hhdet_in_emi!F$37</f>
        <v>0</v>
      </c>
      <c r="G355" s="156">
        <f>RES_hhdet_in_emi!G$37</f>
        <v>0</v>
      </c>
      <c r="H355" s="156">
        <f>RES_hhdet_in_emi!H$37</f>
        <v>0</v>
      </c>
      <c r="I355" s="156">
        <f>RES_hhdet_in_emi!I$37</f>
        <v>0</v>
      </c>
      <c r="J355" s="156">
        <f>RES_hhdet_in_emi!J$37</f>
        <v>0</v>
      </c>
      <c r="K355" s="156">
        <f>RES_hhdet_in_emi!K$37</f>
        <v>0</v>
      </c>
      <c r="L355" s="156">
        <f>RES_hhdet_in_emi!L$37</f>
        <v>0</v>
      </c>
      <c r="M355" s="156">
        <f>RES_hhdet_in_emi!M$37</f>
        <v>0</v>
      </c>
      <c r="N355" s="156">
        <f>RES_hhdet_in_emi!N$37</f>
        <v>0</v>
      </c>
      <c r="O355" s="156">
        <f>RES_hhdet_in_emi!O$37</f>
        <v>0</v>
      </c>
      <c r="P355" s="156">
        <f>RES_hhdet_in_emi!P$37</f>
        <v>0</v>
      </c>
      <c r="Q355" s="156">
        <f>RES_hhdet_in_emi!Q$37</f>
        <v>0</v>
      </c>
    </row>
    <row r="356" spans="1:17" ht="12" customHeight="1" x14ac:dyDescent="0.25">
      <c r="A356" s="148" t="s">
        <v>59</v>
      </c>
      <c r="B356" s="156"/>
      <c r="C356" s="156">
        <f>RES_hhdet_in_emi!C$38</f>
        <v>0</v>
      </c>
      <c r="D356" s="156">
        <f>RES_hhdet_in_emi!D$38</f>
        <v>0</v>
      </c>
      <c r="E356" s="156">
        <f>RES_hhdet_in_emi!E$38</f>
        <v>0</v>
      </c>
      <c r="F356" s="156">
        <f>RES_hhdet_in_emi!F$38</f>
        <v>0</v>
      </c>
      <c r="G356" s="156">
        <f>RES_hhdet_in_emi!G$38</f>
        <v>0</v>
      </c>
      <c r="H356" s="156">
        <f>RES_hhdet_in_emi!H$38</f>
        <v>0</v>
      </c>
      <c r="I356" s="156">
        <f>RES_hhdet_in_emi!I$38</f>
        <v>0</v>
      </c>
      <c r="J356" s="156">
        <f>RES_hhdet_in_emi!J$38</f>
        <v>0</v>
      </c>
      <c r="K356" s="156">
        <f>RES_hhdet_in_emi!K$38</f>
        <v>0</v>
      </c>
      <c r="L356" s="156">
        <f>RES_hhdet_in_emi!L$38</f>
        <v>0</v>
      </c>
      <c r="M356" s="156">
        <f>RES_hhdet_in_emi!M$38</f>
        <v>0</v>
      </c>
      <c r="N356" s="156">
        <f>RES_hhdet_in_emi!N$38</f>
        <v>0</v>
      </c>
      <c r="O356" s="156">
        <f>RES_hhdet_in_emi!O$38</f>
        <v>0</v>
      </c>
      <c r="P356" s="156">
        <f>RES_hhdet_in_emi!P$38</f>
        <v>0</v>
      </c>
      <c r="Q356" s="156">
        <f>RES_hhdet_in_emi!Q$38</f>
        <v>0</v>
      </c>
    </row>
    <row r="357" spans="1:17" ht="12" customHeight="1" x14ac:dyDescent="0.25">
      <c r="A357" s="158" t="s">
        <v>62</v>
      </c>
      <c r="B357" s="157"/>
      <c r="C357" s="157">
        <f>SUM(C358:C359)</f>
        <v>9.7453037302468286E-3</v>
      </c>
      <c r="D357" s="157">
        <f t="shared" ref="D357:Q357" si="93">SUM(D358:D359)</f>
        <v>0</v>
      </c>
      <c r="E357" s="157">
        <f t="shared" si="93"/>
        <v>1.1215610090904403E-2</v>
      </c>
      <c r="F357" s="157">
        <f t="shared" si="93"/>
        <v>1.3241514328797218E-2</v>
      </c>
      <c r="G357" s="157">
        <f t="shared" si="93"/>
        <v>1.5427349831138075E-2</v>
      </c>
      <c r="H357" s="157">
        <f t="shared" si="93"/>
        <v>2.0779887433980938E-2</v>
      </c>
      <c r="I357" s="157">
        <f t="shared" si="93"/>
        <v>2.0424053366660783E-2</v>
      </c>
      <c r="J357" s="157">
        <f t="shared" si="93"/>
        <v>0</v>
      </c>
      <c r="K357" s="157">
        <f t="shared" si="93"/>
        <v>0</v>
      </c>
      <c r="L357" s="157">
        <f t="shared" si="93"/>
        <v>2.0017043567743087E-2</v>
      </c>
      <c r="M357" s="157">
        <f t="shared" si="93"/>
        <v>1.7139369007624715E-2</v>
      </c>
      <c r="N357" s="157">
        <f t="shared" si="93"/>
        <v>0</v>
      </c>
      <c r="O357" s="157">
        <f t="shared" si="93"/>
        <v>0</v>
      </c>
      <c r="P357" s="157">
        <f t="shared" si="93"/>
        <v>0</v>
      </c>
      <c r="Q357" s="157">
        <f t="shared" si="93"/>
        <v>0</v>
      </c>
    </row>
    <row r="358" spans="1:17" ht="12" customHeight="1" x14ac:dyDescent="0.25">
      <c r="A358" s="23" t="s">
        <v>57</v>
      </c>
      <c r="B358" s="156"/>
      <c r="C358" s="156">
        <f>RES_hhdet_in_emi!C$40</f>
        <v>9.7453037302468286E-3</v>
      </c>
      <c r="D358" s="156">
        <f>RES_hhdet_in_emi!D$40</f>
        <v>0</v>
      </c>
      <c r="E358" s="156">
        <f>RES_hhdet_in_emi!E$40</f>
        <v>1.1215610090904403E-2</v>
      </c>
      <c r="F358" s="156">
        <f>RES_hhdet_in_emi!F$40</f>
        <v>1.3241514328797218E-2</v>
      </c>
      <c r="G358" s="156">
        <f>RES_hhdet_in_emi!G$40</f>
        <v>1.5427349831138075E-2</v>
      </c>
      <c r="H358" s="156">
        <f>RES_hhdet_in_emi!H$40</f>
        <v>2.0779887433980938E-2</v>
      </c>
      <c r="I358" s="156">
        <f>RES_hhdet_in_emi!I$40</f>
        <v>2.0424053366660783E-2</v>
      </c>
      <c r="J358" s="156">
        <f>RES_hhdet_in_emi!J$40</f>
        <v>0</v>
      </c>
      <c r="K358" s="156">
        <f>RES_hhdet_in_emi!K$40</f>
        <v>0</v>
      </c>
      <c r="L358" s="156">
        <f>RES_hhdet_in_emi!L$40</f>
        <v>2.0017043567743087E-2</v>
      </c>
      <c r="M358" s="156">
        <f>RES_hhdet_in_emi!M$40</f>
        <v>1.7139369007624715E-2</v>
      </c>
      <c r="N358" s="156">
        <f>RES_hhdet_in_emi!N$40</f>
        <v>0</v>
      </c>
      <c r="O358" s="156">
        <f>RES_hhdet_in_emi!O$40</f>
        <v>0</v>
      </c>
      <c r="P358" s="156">
        <f>RES_hhdet_in_emi!P$40</f>
        <v>0</v>
      </c>
      <c r="Q358" s="156">
        <f>RES_hhdet_in_emi!Q$40</f>
        <v>0</v>
      </c>
    </row>
    <row r="359" spans="1:17" ht="12" customHeight="1" x14ac:dyDescent="0.25">
      <c r="A359" s="29" t="s">
        <v>140</v>
      </c>
      <c r="B359" s="57"/>
      <c r="C359" s="57">
        <f>RES_hhdet_in_emi!C$41</f>
        <v>0</v>
      </c>
      <c r="D359" s="57">
        <f>RES_hhdet_in_emi!D$41</f>
        <v>0</v>
      </c>
      <c r="E359" s="57">
        <f>RES_hhdet_in_emi!E$41</f>
        <v>0</v>
      </c>
      <c r="F359" s="57">
        <f>RES_hhdet_in_emi!F$41</f>
        <v>0</v>
      </c>
      <c r="G359" s="57">
        <f>RES_hhdet_in_emi!G$41</f>
        <v>0</v>
      </c>
      <c r="H359" s="57">
        <f>RES_hhdet_in_emi!H$41</f>
        <v>0</v>
      </c>
      <c r="I359" s="57">
        <f>RES_hhdet_in_emi!I$41</f>
        <v>0</v>
      </c>
      <c r="J359" s="57">
        <f>RES_hhdet_in_emi!J$41</f>
        <v>0</v>
      </c>
      <c r="K359" s="57">
        <f>RES_hhdet_in_emi!K$41</f>
        <v>0</v>
      </c>
      <c r="L359" s="57">
        <f>RES_hhdet_in_emi!L$41</f>
        <v>0</v>
      </c>
      <c r="M359" s="57">
        <f>RES_hhdet_in_emi!M$41</f>
        <v>0</v>
      </c>
      <c r="N359" s="57">
        <f>RES_hhdet_in_emi!N$41</f>
        <v>0</v>
      </c>
      <c r="O359" s="57">
        <f>RES_hhdet_in_emi!O$41</f>
        <v>0</v>
      </c>
      <c r="P359" s="57">
        <f>RES_hhdet_in_emi!P$41</f>
        <v>0</v>
      </c>
      <c r="Q359" s="57">
        <f>RES_hhdet_in_emi!Q$41</f>
        <v>0</v>
      </c>
    </row>
    <row r="361" spans="1:17" ht="12" customHeight="1" x14ac:dyDescent="0.25">
      <c r="A361" s="152" t="s">
        <v>189</v>
      </c>
      <c r="B361" s="168"/>
      <c r="C361" s="168">
        <f t="shared" ref="C361:Q361" si="94">SUM(C362,C365,C367,C376)</f>
        <v>20233.423593372841</v>
      </c>
      <c r="D361" s="168">
        <f t="shared" si="94"/>
        <v>19071.07064259618</v>
      </c>
      <c r="E361" s="168">
        <f t="shared" si="94"/>
        <v>19360.523689220478</v>
      </c>
      <c r="F361" s="168">
        <f t="shared" si="94"/>
        <v>19290.480246168026</v>
      </c>
      <c r="G361" s="168">
        <f t="shared" si="94"/>
        <v>19399.107672182352</v>
      </c>
      <c r="H361" s="168">
        <f t="shared" si="94"/>
        <v>19529.560999847206</v>
      </c>
      <c r="I361" s="168">
        <f t="shared" si="94"/>
        <v>21028.062490575539</v>
      </c>
      <c r="J361" s="168">
        <f t="shared" si="94"/>
        <v>18328.597104141449</v>
      </c>
      <c r="K361" s="168">
        <f t="shared" si="94"/>
        <v>18140.929019491548</v>
      </c>
      <c r="L361" s="168">
        <f t="shared" si="94"/>
        <v>20959.230462555253</v>
      </c>
      <c r="M361" s="168">
        <f t="shared" si="94"/>
        <v>19202.059227131755</v>
      </c>
      <c r="N361" s="168">
        <f t="shared" si="94"/>
        <v>0</v>
      </c>
      <c r="O361" s="168">
        <f t="shared" si="94"/>
        <v>0</v>
      </c>
      <c r="P361" s="168">
        <f t="shared" si="94"/>
        <v>0</v>
      </c>
      <c r="Q361" s="168">
        <f t="shared" si="94"/>
        <v>0</v>
      </c>
    </row>
    <row r="362" spans="1:17" ht="12" customHeight="1" x14ac:dyDescent="0.25">
      <c r="A362" s="158" t="s">
        <v>65</v>
      </c>
      <c r="B362" s="157"/>
      <c r="C362" s="157">
        <f t="shared" ref="C362:Q362" si="95">SUM(C363:C364)</f>
        <v>16017.58997723348</v>
      </c>
      <c r="D362" s="157">
        <f t="shared" si="95"/>
        <v>15004.556516277762</v>
      </c>
      <c r="E362" s="157">
        <f t="shared" si="95"/>
        <v>15062.230209769341</v>
      </c>
      <c r="F362" s="157">
        <f t="shared" si="95"/>
        <v>14983.4658850838</v>
      </c>
      <c r="G362" s="157">
        <f t="shared" si="95"/>
        <v>15088.071286908616</v>
      </c>
      <c r="H362" s="157">
        <f t="shared" si="95"/>
        <v>15064.149670473238</v>
      </c>
      <c r="I362" s="157">
        <f t="shared" si="95"/>
        <v>16946.959571052466</v>
      </c>
      <c r="J362" s="157">
        <f t="shared" si="95"/>
        <v>14360.906380319619</v>
      </c>
      <c r="K362" s="157">
        <f t="shared" si="95"/>
        <v>14215.449782744246</v>
      </c>
      <c r="L362" s="157">
        <f t="shared" si="95"/>
        <v>16575.141468241589</v>
      </c>
      <c r="M362" s="157">
        <f t="shared" si="95"/>
        <v>14731.787099005558</v>
      </c>
      <c r="N362" s="157">
        <f t="shared" si="95"/>
        <v>0</v>
      </c>
      <c r="O362" s="157">
        <f t="shared" si="95"/>
        <v>0</v>
      </c>
      <c r="P362" s="157">
        <f t="shared" si="95"/>
        <v>0</v>
      </c>
      <c r="Q362" s="157">
        <f t="shared" si="95"/>
        <v>0</v>
      </c>
    </row>
    <row r="363" spans="1:17" ht="12" customHeight="1" x14ac:dyDescent="0.25">
      <c r="A363" s="23" t="s">
        <v>84</v>
      </c>
      <c r="B363" s="156"/>
      <c r="C363" s="156">
        <f t="shared" ref="C363:Q366" si="96">IF(C287=0,0,C287/0.086*1000000/C$49)</f>
        <v>15810.080876449078</v>
      </c>
      <c r="D363" s="156">
        <f t="shared" si="96"/>
        <v>14809.044969136887</v>
      </c>
      <c r="E363" s="156">
        <f t="shared" si="96"/>
        <v>14858.715791044291</v>
      </c>
      <c r="F363" s="156">
        <f t="shared" si="96"/>
        <v>14759.431095717231</v>
      </c>
      <c r="G363" s="156">
        <f t="shared" si="96"/>
        <v>14839.170953718352</v>
      </c>
      <c r="H363" s="156">
        <f t="shared" si="96"/>
        <v>14753.048063960756</v>
      </c>
      <c r="I363" s="156">
        <f t="shared" si="96"/>
        <v>16657.964349757276</v>
      </c>
      <c r="J363" s="156">
        <f t="shared" si="96"/>
        <v>14143.778972579632</v>
      </c>
      <c r="K363" s="156">
        <f t="shared" si="96"/>
        <v>14038.151606257625</v>
      </c>
      <c r="L363" s="156">
        <f t="shared" si="96"/>
        <v>16346.148001733807</v>
      </c>
      <c r="M363" s="156">
        <f t="shared" si="96"/>
        <v>14497.987314416356</v>
      </c>
      <c r="N363" s="156">
        <f t="shared" si="96"/>
        <v>0</v>
      </c>
      <c r="O363" s="156">
        <f t="shared" si="96"/>
        <v>0</v>
      </c>
      <c r="P363" s="156">
        <f t="shared" si="96"/>
        <v>0</v>
      </c>
      <c r="Q363" s="156">
        <f t="shared" si="96"/>
        <v>0</v>
      </c>
    </row>
    <row r="364" spans="1:17" ht="12" customHeight="1" x14ac:dyDescent="0.25">
      <c r="A364" s="23" t="s">
        <v>60</v>
      </c>
      <c r="B364" s="156"/>
      <c r="C364" s="156">
        <f t="shared" si="96"/>
        <v>207.50910078440194</v>
      </c>
      <c r="D364" s="156">
        <f t="shared" si="96"/>
        <v>195.51154714087494</v>
      </c>
      <c r="E364" s="156">
        <f t="shared" si="96"/>
        <v>203.51441872504901</v>
      </c>
      <c r="F364" s="156">
        <f t="shared" si="96"/>
        <v>224.03478936656956</v>
      </c>
      <c r="G364" s="156">
        <f t="shared" si="96"/>
        <v>248.90033319026494</v>
      </c>
      <c r="H364" s="156">
        <f t="shared" si="96"/>
        <v>311.10160651248191</v>
      </c>
      <c r="I364" s="156">
        <f t="shared" si="96"/>
        <v>288.99522129518988</v>
      </c>
      <c r="J364" s="156">
        <f t="shared" si="96"/>
        <v>217.12740773998584</v>
      </c>
      <c r="K364" s="156">
        <f t="shared" si="96"/>
        <v>177.29817648662146</v>
      </c>
      <c r="L364" s="156">
        <f t="shared" si="96"/>
        <v>228.99346650778079</v>
      </c>
      <c r="M364" s="156">
        <f t="shared" si="96"/>
        <v>233.79978458920237</v>
      </c>
      <c r="N364" s="156">
        <f t="shared" si="96"/>
        <v>0</v>
      </c>
      <c r="O364" s="156">
        <f t="shared" si="96"/>
        <v>0</v>
      </c>
      <c r="P364" s="156">
        <f t="shared" si="96"/>
        <v>0</v>
      </c>
      <c r="Q364" s="156">
        <f t="shared" si="96"/>
        <v>0</v>
      </c>
    </row>
    <row r="365" spans="1:17" ht="12" customHeight="1" x14ac:dyDescent="0.25">
      <c r="A365" s="158" t="s">
        <v>112</v>
      </c>
      <c r="B365" s="157"/>
      <c r="C365" s="157">
        <f t="shared" ref="C365:Q365" si="97">C366</f>
        <v>6.9937353873910411</v>
      </c>
      <c r="D365" s="157">
        <f t="shared" si="97"/>
        <v>0</v>
      </c>
      <c r="E365" s="157">
        <f t="shared" si="97"/>
        <v>5.5248746731410323</v>
      </c>
      <c r="F365" s="157">
        <f t="shared" si="97"/>
        <v>11.010779334788872</v>
      </c>
      <c r="G365" s="157">
        <f t="shared" si="97"/>
        <v>5.4222605759219205</v>
      </c>
      <c r="H365" s="157">
        <f t="shared" si="97"/>
        <v>16.601912960259131</v>
      </c>
      <c r="I365" s="157">
        <f t="shared" si="97"/>
        <v>21.420146763632243</v>
      </c>
      <c r="J365" s="157">
        <f t="shared" si="97"/>
        <v>14.356352870097385</v>
      </c>
      <c r="K365" s="157">
        <f t="shared" si="97"/>
        <v>10.383287673563659</v>
      </c>
      <c r="L365" s="157">
        <f t="shared" si="97"/>
        <v>15.221092677080858</v>
      </c>
      <c r="M365" s="157">
        <f t="shared" si="97"/>
        <v>55.784229339782954</v>
      </c>
      <c r="N365" s="157">
        <f t="shared" si="97"/>
        <v>0</v>
      </c>
      <c r="O365" s="157">
        <f t="shared" si="97"/>
        <v>0</v>
      </c>
      <c r="P365" s="157">
        <f t="shared" si="97"/>
        <v>0</v>
      </c>
      <c r="Q365" s="157">
        <f t="shared" si="97"/>
        <v>0</v>
      </c>
    </row>
    <row r="366" spans="1:17" ht="12" customHeight="1" x14ac:dyDescent="0.25">
      <c r="A366" s="23" t="s">
        <v>60</v>
      </c>
      <c r="B366" s="156"/>
      <c r="C366" s="156">
        <f t="shared" si="96"/>
        <v>6.9937353873910411</v>
      </c>
      <c r="D366" s="156">
        <f t="shared" si="96"/>
        <v>0</v>
      </c>
      <c r="E366" s="156">
        <f t="shared" si="96"/>
        <v>5.5248746731410323</v>
      </c>
      <c r="F366" s="156">
        <f t="shared" si="96"/>
        <v>11.010779334788872</v>
      </c>
      <c r="G366" s="156">
        <f t="shared" si="96"/>
        <v>5.4222605759219205</v>
      </c>
      <c r="H366" s="156">
        <f t="shared" si="96"/>
        <v>16.601912960259131</v>
      </c>
      <c r="I366" s="156">
        <f t="shared" si="96"/>
        <v>21.420146763632243</v>
      </c>
      <c r="J366" s="156">
        <f t="shared" si="96"/>
        <v>14.356352870097385</v>
      </c>
      <c r="K366" s="156">
        <f t="shared" si="96"/>
        <v>10.383287673563659</v>
      </c>
      <c r="L366" s="156">
        <f t="shared" si="96"/>
        <v>15.221092677080858</v>
      </c>
      <c r="M366" s="156">
        <f t="shared" si="96"/>
        <v>55.784229339782954</v>
      </c>
      <c r="N366" s="156">
        <f t="shared" si="96"/>
        <v>0</v>
      </c>
      <c r="O366" s="156">
        <f t="shared" si="96"/>
        <v>0</v>
      </c>
      <c r="P366" s="156">
        <f t="shared" si="96"/>
        <v>0</v>
      </c>
      <c r="Q366" s="156">
        <f t="shared" si="96"/>
        <v>0</v>
      </c>
    </row>
    <row r="367" spans="1:17" ht="12" customHeight="1" x14ac:dyDescent="0.25">
      <c r="A367" s="158" t="s">
        <v>63</v>
      </c>
      <c r="B367" s="157"/>
      <c r="C367" s="157">
        <f t="shared" ref="C367:Q367" si="98">IF(C291=0,0,C291/0.086*1000000/SUM(C$53:C$56))</f>
        <v>3132.5283691386612</v>
      </c>
      <c r="D367" s="157">
        <f t="shared" si="98"/>
        <v>3172.6762433314811</v>
      </c>
      <c r="E367" s="157">
        <f t="shared" si="98"/>
        <v>3205.74512246328</v>
      </c>
      <c r="F367" s="157">
        <f t="shared" si="98"/>
        <v>3165.5919885803009</v>
      </c>
      <c r="G367" s="157">
        <f t="shared" si="98"/>
        <v>3127.2473014881389</v>
      </c>
      <c r="H367" s="157">
        <f t="shared" si="98"/>
        <v>3080.6877130147382</v>
      </c>
      <c r="I367" s="157">
        <f t="shared" si="98"/>
        <v>2729.7642580861702</v>
      </c>
      <c r="J367" s="157">
        <f t="shared" si="98"/>
        <v>3021.2798277373877</v>
      </c>
      <c r="K367" s="157">
        <f t="shared" si="98"/>
        <v>2987.8379793274948</v>
      </c>
      <c r="L367" s="157">
        <f t="shared" si="98"/>
        <v>2981.8296966326825</v>
      </c>
      <c r="M367" s="157">
        <f t="shared" si="98"/>
        <v>2980.8004194810092</v>
      </c>
      <c r="N367" s="157">
        <f t="shared" si="98"/>
        <v>0</v>
      </c>
      <c r="O367" s="157">
        <f t="shared" si="98"/>
        <v>0</v>
      </c>
      <c r="P367" s="157">
        <f t="shared" si="98"/>
        <v>0</v>
      </c>
      <c r="Q367" s="157">
        <f t="shared" si="98"/>
        <v>0</v>
      </c>
    </row>
    <row r="368" spans="1:17" ht="12" customHeight="1" x14ac:dyDescent="0.25">
      <c r="A368" s="167" t="s">
        <v>169</v>
      </c>
      <c r="B368" s="132"/>
      <c r="C368" s="132">
        <f t="shared" ref="C368:Q368" si="99">IF(C292=0,0,C292/0.086*1000000/C$53)</f>
        <v>3154.4478334629362</v>
      </c>
      <c r="D368" s="132">
        <f t="shared" si="99"/>
        <v>3193.9291506881755</v>
      </c>
      <c r="E368" s="132">
        <f t="shared" si="99"/>
        <v>3228.8822234721615</v>
      </c>
      <c r="F368" s="132">
        <f t="shared" si="99"/>
        <v>3193.798300583911</v>
      </c>
      <c r="G368" s="132">
        <f t="shared" si="99"/>
        <v>3155.6837289086179</v>
      </c>
      <c r="H368" s="132">
        <f t="shared" si="99"/>
        <v>3117.333284854712</v>
      </c>
      <c r="I368" s="132">
        <f t="shared" si="99"/>
        <v>0</v>
      </c>
      <c r="J368" s="132">
        <f t="shared" si="99"/>
        <v>3049.8538097568207</v>
      </c>
      <c r="K368" s="132">
        <f t="shared" si="99"/>
        <v>3025.0157135438603</v>
      </c>
      <c r="L368" s="132">
        <f t="shared" si="99"/>
        <v>3021.3191142302489</v>
      </c>
      <c r="M368" s="132">
        <f t="shared" si="99"/>
        <v>3012.108471526517</v>
      </c>
      <c r="N368" s="132">
        <f t="shared" si="99"/>
        <v>0</v>
      </c>
      <c r="O368" s="132">
        <f t="shared" si="99"/>
        <v>0</v>
      </c>
      <c r="P368" s="132">
        <f t="shared" si="99"/>
        <v>0</v>
      </c>
      <c r="Q368" s="132">
        <f t="shared" si="99"/>
        <v>0</v>
      </c>
    </row>
    <row r="369" spans="1:17" ht="12" customHeight="1" x14ac:dyDescent="0.25">
      <c r="A369" s="167" t="s">
        <v>168</v>
      </c>
      <c r="B369" s="132"/>
      <c r="C369" s="132">
        <f t="shared" ref="C369:Q369" si="100">IF(C293=0,0,C293/0.086*1000000/C$54)</f>
        <v>2746.616425264654</v>
      </c>
      <c r="D369" s="132">
        <f t="shared" si="100"/>
        <v>2782.3791475875591</v>
      </c>
      <c r="E369" s="132">
        <f t="shared" si="100"/>
        <v>2784.8621977974371</v>
      </c>
      <c r="F369" s="132">
        <f t="shared" si="100"/>
        <v>2754.937834833861</v>
      </c>
      <c r="G369" s="132">
        <f t="shared" si="100"/>
        <v>2728.0241213950562</v>
      </c>
      <c r="H369" s="132">
        <f t="shared" si="100"/>
        <v>2701.377526837216</v>
      </c>
      <c r="I369" s="132">
        <f t="shared" si="100"/>
        <v>0</v>
      </c>
      <c r="J369" s="132">
        <f t="shared" si="100"/>
        <v>2656.3222887527013</v>
      </c>
      <c r="K369" s="132">
        <f t="shared" si="100"/>
        <v>2643.1168738709534</v>
      </c>
      <c r="L369" s="132">
        <f t="shared" si="100"/>
        <v>2647.15462760843</v>
      </c>
      <c r="M369" s="132">
        <f t="shared" si="100"/>
        <v>2640.054729571094</v>
      </c>
      <c r="N369" s="132">
        <f t="shared" si="100"/>
        <v>0</v>
      </c>
      <c r="O369" s="132">
        <f t="shared" si="100"/>
        <v>0</v>
      </c>
      <c r="P369" s="132">
        <f t="shared" si="100"/>
        <v>0</v>
      </c>
      <c r="Q369" s="132">
        <f t="shared" si="100"/>
        <v>0</v>
      </c>
    </row>
    <row r="370" spans="1:17" ht="12" customHeight="1" x14ac:dyDescent="0.25">
      <c r="A370" s="166" t="s">
        <v>57</v>
      </c>
      <c r="B370" s="165"/>
      <c r="C370" s="165">
        <f t="shared" ref="C370:Q371" si="101">IF(C294=0,0,C294/0.086*1000000/C$54)</f>
        <v>2089.3601304134277</v>
      </c>
      <c r="D370" s="165">
        <f t="shared" si="101"/>
        <v>2112.4534320998719</v>
      </c>
      <c r="E370" s="165">
        <f t="shared" si="101"/>
        <v>2110.2601661268</v>
      </c>
      <c r="F370" s="165">
        <f t="shared" si="101"/>
        <v>2083.522920154976</v>
      </c>
      <c r="G370" s="165">
        <f t="shared" si="101"/>
        <v>2059.5011901344474</v>
      </c>
      <c r="H370" s="165">
        <f t="shared" si="101"/>
        <v>2036.1807727830812</v>
      </c>
      <c r="I370" s="165">
        <f t="shared" si="101"/>
        <v>0</v>
      </c>
      <c r="J370" s="165">
        <f t="shared" si="101"/>
        <v>1993.8437527381375</v>
      </c>
      <c r="K370" s="165">
        <f t="shared" si="101"/>
        <v>1979.9308207504168</v>
      </c>
      <c r="L370" s="165">
        <f t="shared" si="101"/>
        <v>1979.5104667862322</v>
      </c>
      <c r="M370" s="165">
        <f t="shared" si="101"/>
        <v>1974.0517986572518</v>
      </c>
      <c r="N370" s="165">
        <f t="shared" si="101"/>
        <v>0</v>
      </c>
      <c r="O370" s="165">
        <f t="shared" si="101"/>
        <v>0</v>
      </c>
      <c r="P370" s="165">
        <f t="shared" si="101"/>
        <v>0</v>
      </c>
      <c r="Q370" s="165">
        <f t="shared" si="101"/>
        <v>0</v>
      </c>
    </row>
    <row r="371" spans="1:17" ht="12" customHeight="1" x14ac:dyDescent="0.25">
      <c r="A371" s="147" t="s">
        <v>59</v>
      </c>
      <c r="B371" s="164"/>
      <c r="C371" s="164">
        <f t="shared" si="101"/>
        <v>657.25629485122658</v>
      </c>
      <c r="D371" s="164">
        <f t="shared" si="101"/>
        <v>669.9257154876874</v>
      </c>
      <c r="E371" s="164">
        <f t="shared" si="101"/>
        <v>674.6020316706373</v>
      </c>
      <c r="F371" s="164">
        <f t="shared" si="101"/>
        <v>671.41491467888488</v>
      </c>
      <c r="G371" s="164">
        <f t="shared" si="101"/>
        <v>668.52293126060954</v>
      </c>
      <c r="H371" s="164">
        <f t="shared" si="101"/>
        <v>665.19675405413489</v>
      </c>
      <c r="I371" s="164">
        <f t="shared" si="101"/>
        <v>0</v>
      </c>
      <c r="J371" s="164">
        <f t="shared" si="101"/>
        <v>662.47853601456416</v>
      </c>
      <c r="K371" s="164">
        <f t="shared" si="101"/>
        <v>663.18605312053637</v>
      </c>
      <c r="L371" s="164">
        <f t="shared" si="101"/>
        <v>667.64416082219827</v>
      </c>
      <c r="M371" s="164">
        <f t="shared" si="101"/>
        <v>666.00293091384253</v>
      </c>
      <c r="N371" s="164">
        <f t="shared" si="101"/>
        <v>0</v>
      </c>
      <c r="O371" s="164">
        <f t="shared" si="101"/>
        <v>0</v>
      </c>
      <c r="P371" s="164">
        <f t="shared" si="101"/>
        <v>0</v>
      </c>
      <c r="Q371" s="164">
        <f t="shared" si="101"/>
        <v>0</v>
      </c>
    </row>
    <row r="372" spans="1:17" ht="12" customHeight="1" x14ac:dyDescent="0.25">
      <c r="A372" s="163" t="s">
        <v>142</v>
      </c>
      <c r="B372" s="162"/>
      <c r="C372" s="162">
        <f t="shared" ref="C372:Q372" si="102">IF(C296=0,0,C296/0.086*1000000/C$55)</f>
        <v>0</v>
      </c>
      <c r="D372" s="162">
        <f t="shared" si="102"/>
        <v>0</v>
      </c>
      <c r="E372" s="162">
        <f t="shared" si="102"/>
        <v>0</v>
      </c>
      <c r="F372" s="162">
        <f t="shared" si="102"/>
        <v>0</v>
      </c>
      <c r="G372" s="162">
        <f t="shared" si="102"/>
        <v>0</v>
      </c>
      <c r="H372" s="162">
        <f t="shared" si="102"/>
        <v>0</v>
      </c>
      <c r="I372" s="162">
        <f t="shared" si="102"/>
        <v>2784.5946879481457</v>
      </c>
      <c r="J372" s="162">
        <f t="shared" si="102"/>
        <v>0</v>
      </c>
      <c r="K372" s="162">
        <f t="shared" si="102"/>
        <v>0</v>
      </c>
      <c r="L372" s="162">
        <f t="shared" si="102"/>
        <v>0</v>
      </c>
      <c r="M372" s="162">
        <f t="shared" si="102"/>
        <v>0</v>
      </c>
      <c r="N372" s="162">
        <f t="shared" si="102"/>
        <v>0</v>
      </c>
      <c r="O372" s="162">
        <f t="shared" si="102"/>
        <v>0</v>
      </c>
      <c r="P372" s="162">
        <f t="shared" si="102"/>
        <v>0</v>
      </c>
      <c r="Q372" s="162">
        <f t="shared" si="102"/>
        <v>0</v>
      </c>
    </row>
    <row r="373" spans="1:17" ht="12" customHeight="1" x14ac:dyDescent="0.25">
      <c r="A373" s="161" t="s">
        <v>141</v>
      </c>
      <c r="B373" s="160"/>
      <c r="C373" s="160">
        <f t="shared" ref="C373:Q373" si="103">IF(C297=0,0,C297/0.086*1000000/C$56)</f>
        <v>0</v>
      </c>
      <c r="D373" s="160">
        <f t="shared" si="103"/>
        <v>0</v>
      </c>
      <c r="E373" s="160">
        <f t="shared" si="103"/>
        <v>0</v>
      </c>
      <c r="F373" s="160">
        <f t="shared" si="103"/>
        <v>0</v>
      </c>
      <c r="G373" s="160">
        <f t="shared" si="103"/>
        <v>0</v>
      </c>
      <c r="H373" s="160">
        <f t="shared" si="103"/>
        <v>0</v>
      </c>
      <c r="I373" s="160">
        <f t="shared" si="103"/>
        <v>2498.141548928184</v>
      </c>
      <c r="J373" s="160">
        <f t="shared" si="103"/>
        <v>0</v>
      </c>
      <c r="K373" s="160">
        <f t="shared" si="103"/>
        <v>0</v>
      </c>
      <c r="L373" s="160">
        <f t="shared" si="103"/>
        <v>0</v>
      </c>
      <c r="M373" s="160">
        <f t="shared" si="103"/>
        <v>0</v>
      </c>
      <c r="N373" s="160">
        <f t="shared" si="103"/>
        <v>0</v>
      </c>
      <c r="O373" s="160">
        <f t="shared" si="103"/>
        <v>0</v>
      </c>
      <c r="P373" s="160">
        <f t="shared" si="103"/>
        <v>0</v>
      </c>
      <c r="Q373" s="160">
        <f t="shared" si="103"/>
        <v>0</v>
      </c>
    </row>
    <row r="374" spans="1:17" ht="12" customHeight="1" x14ac:dyDescent="0.25">
      <c r="A374" s="148" t="s">
        <v>60</v>
      </c>
      <c r="B374" s="156"/>
      <c r="C374" s="156">
        <f t="shared" ref="C374:Q375" si="104">IF(C298=0,0,C298/0.086*1000000/C$56)</f>
        <v>0</v>
      </c>
      <c r="D374" s="156">
        <f t="shared" si="104"/>
        <v>0</v>
      </c>
      <c r="E374" s="156">
        <f t="shared" si="104"/>
        <v>0</v>
      </c>
      <c r="F374" s="156">
        <f t="shared" si="104"/>
        <v>0</v>
      </c>
      <c r="G374" s="156">
        <f t="shared" si="104"/>
        <v>0</v>
      </c>
      <c r="H374" s="156">
        <f t="shared" si="104"/>
        <v>0</v>
      </c>
      <c r="I374" s="156">
        <f t="shared" si="104"/>
        <v>1842.3005977928456</v>
      </c>
      <c r="J374" s="156">
        <f t="shared" si="104"/>
        <v>0</v>
      </c>
      <c r="K374" s="156">
        <f t="shared" si="104"/>
        <v>0</v>
      </c>
      <c r="L374" s="156">
        <f t="shared" si="104"/>
        <v>0</v>
      </c>
      <c r="M374" s="156">
        <f t="shared" si="104"/>
        <v>0</v>
      </c>
      <c r="N374" s="156">
        <f t="shared" si="104"/>
        <v>0</v>
      </c>
      <c r="O374" s="156">
        <f t="shared" si="104"/>
        <v>0</v>
      </c>
      <c r="P374" s="156">
        <f t="shared" si="104"/>
        <v>0</v>
      </c>
      <c r="Q374" s="156">
        <f t="shared" si="104"/>
        <v>0</v>
      </c>
    </row>
    <row r="375" spans="1:17" ht="12" customHeight="1" x14ac:dyDescent="0.25">
      <c r="A375" s="148" t="s">
        <v>59</v>
      </c>
      <c r="B375" s="156"/>
      <c r="C375" s="156">
        <f t="shared" si="104"/>
        <v>0</v>
      </c>
      <c r="D375" s="156">
        <f t="shared" si="104"/>
        <v>0</v>
      </c>
      <c r="E375" s="156">
        <f t="shared" si="104"/>
        <v>0</v>
      </c>
      <c r="F375" s="156">
        <f t="shared" si="104"/>
        <v>0</v>
      </c>
      <c r="G375" s="156">
        <f t="shared" si="104"/>
        <v>0</v>
      </c>
      <c r="H375" s="156">
        <f t="shared" si="104"/>
        <v>0</v>
      </c>
      <c r="I375" s="156">
        <f t="shared" si="104"/>
        <v>655.84095113533829</v>
      </c>
      <c r="J375" s="156">
        <f t="shared" si="104"/>
        <v>0</v>
      </c>
      <c r="K375" s="156">
        <f t="shared" si="104"/>
        <v>0</v>
      </c>
      <c r="L375" s="156">
        <f t="shared" si="104"/>
        <v>0</v>
      </c>
      <c r="M375" s="156">
        <f t="shared" si="104"/>
        <v>0</v>
      </c>
      <c r="N375" s="156">
        <f t="shared" si="104"/>
        <v>0</v>
      </c>
      <c r="O375" s="156">
        <f t="shared" si="104"/>
        <v>0</v>
      </c>
      <c r="P375" s="156">
        <f t="shared" si="104"/>
        <v>0</v>
      </c>
      <c r="Q375" s="156">
        <f t="shared" si="104"/>
        <v>0</v>
      </c>
    </row>
    <row r="376" spans="1:17" ht="12" customHeight="1" x14ac:dyDescent="0.25">
      <c r="A376" s="158" t="s">
        <v>62</v>
      </c>
      <c r="B376" s="157"/>
      <c r="C376" s="157">
        <f t="shared" ref="C376:Q376" si="105">IF(C300=0,0,C300/0.086*1000000/SUM(C$58:C$59))</f>
        <v>1076.3115116133126</v>
      </c>
      <c r="D376" s="157">
        <f t="shared" si="105"/>
        <v>893.83788298693628</v>
      </c>
      <c r="E376" s="157">
        <f t="shared" si="105"/>
        <v>1087.023482314715</v>
      </c>
      <c r="F376" s="157">
        <f t="shared" si="105"/>
        <v>1130.4115931691392</v>
      </c>
      <c r="G376" s="157">
        <f t="shared" si="105"/>
        <v>1178.3668232096747</v>
      </c>
      <c r="H376" s="157">
        <f t="shared" si="105"/>
        <v>1368.121703398969</v>
      </c>
      <c r="I376" s="157">
        <f t="shared" si="105"/>
        <v>1329.9185146732689</v>
      </c>
      <c r="J376" s="157">
        <f t="shared" si="105"/>
        <v>932.05454321434297</v>
      </c>
      <c r="K376" s="157">
        <f t="shared" si="105"/>
        <v>927.25796974624234</v>
      </c>
      <c r="L376" s="157">
        <f t="shared" si="105"/>
        <v>1387.0382050038993</v>
      </c>
      <c r="M376" s="157">
        <f t="shared" si="105"/>
        <v>1433.687479305406</v>
      </c>
      <c r="N376" s="157">
        <f t="shared" si="105"/>
        <v>0</v>
      </c>
      <c r="O376" s="157">
        <f t="shared" si="105"/>
        <v>0</v>
      </c>
      <c r="P376" s="157">
        <f t="shared" si="105"/>
        <v>0</v>
      </c>
      <c r="Q376" s="157">
        <f t="shared" si="105"/>
        <v>0</v>
      </c>
    </row>
    <row r="377" spans="1:17" ht="12" customHeight="1" x14ac:dyDescent="0.25">
      <c r="A377" s="23" t="s">
        <v>57</v>
      </c>
      <c r="B377" s="156"/>
      <c r="C377" s="156">
        <f t="shared" ref="C377:Q377" si="106">IF(C301=0,0,C301/0.086*1000000/C$58)</f>
        <v>1479.0653240411434</v>
      </c>
      <c r="D377" s="156">
        <f t="shared" si="106"/>
        <v>0</v>
      </c>
      <c r="E377" s="156">
        <f t="shared" si="106"/>
        <v>1473.5608334986985</v>
      </c>
      <c r="F377" s="156">
        <f t="shared" si="106"/>
        <v>1475.4705081753432</v>
      </c>
      <c r="G377" s="156">
        <f t="shared" si="106"/>
        <v>1476.1261367131235</v>
      </c>
      <c r="H377" s="156">
        <f t="shared" si="106"/>
        <v>1475.1679736458316</v>
      </c>
      <c r="I377" s="156">
        <f t="shared" si="106"/>
        <v>1473.6762200308738</v>
      </c>
      <c r="J377" s="156">
        <f t="shared" si="106"/>
        <v>0</v>
      </c>
      <c r="K377" s="156">
        <f t="shared" si="106"/>
        <v>0</v>
      </c>
      <c r="L377" s="156">
        <f t="shared" si="106"/>
        <v>1444.3088534647623</v>
      </c>
      <c r="M377" s="156">
        <f t="shared" si="106"/>
        <v>1433.687479305406</v>
      </c>
      <c r="N377" s="156">
        <f t="shared" si="106"/>
        <v>0</v>
      </c>
      <c r="O377" s="156">
        <f t="shared" si="106"/>
        <v>0</v>
      </c>
      <c r="P377" s="156">
        <f t="shared" si="106"/>
        <v>0</v>
      </c>
      <c r="Q377" s="156">
        <f t="shared" si="106"/>
        <v>0</v>
      </c>
    </row>
    <row r="378" spans="1:17" ht="12" customHeight="1" x14ac:dyDescent="0.25">
      <c r="A378" s="29" t="s">
        <v>140</v>
      </c>
      <c r="B378" s="57"/>
      <c r="C378" s="57">
        <f t="shared" ref="C378:Q378" si="107">IF(C302=0,0,C302/0.086*1000000/C$59)</f>
        <v>890.22862934408056</v>
      </c>
      <c r="D378" s="57">
        <f t="shared" si="107"/>
        <v>893.83788298693628</v>
      </c>
      <c r="E378" s="57">
        <f t="shared" si="107"/>
        <v>896.78933646038558</v>
      </c>
      <c r="F378" s="57">
        <f t="shared" si="107"/>
        <v>905.55536536174554</v>
      </c>
      <c r="G378" s="57">
        <f t="shared" si="107"/>
        <v>919.89796661285595</v>
      </c>
      <c r="H378" s="57">
        <f t="shared" si="107"/>
        <v>951.89444654786291</v>
      </c>
      <c r="I378" s="57">
        <f t="shared" si="107"/>
        <v>932.68965903788546</v>
      </c>
      <c r="J378" s="57">
        <f t="shared" si="107"/>
        <v>932.05454321434297</v>
      </c>
      <c r="K378" s="57">
        <f t="shared" si="107"/>
        <v>927.25796974624234</v>
      </c>
      <c r="L378" s="57">
        <f t="shared" si="107"/>
        <v>978.31283649824059</v>
      </c>
      <c r="M378" s="57">
        <f t="shared" si="107"/>
        <v>0</v>
      </c>
      <c r="N378" s="57">
        <f t="shared" si="107"/>
        <v>0</v>
      </c>
      <c r="O378" s="57">
        <f t="shared" si="107"/>
        <v>0</v>
      </c>
      <c r="P378" s="57">
        <f t="shared" si="107"/>
        <v>0</v>
      </c>
      <c r="Q378" s="57">
        <f t="shared" si="107"/>
        <v>0</v>
      </c>
    </row>
    <row r="380" spans="1:17" ht="12" customHeight="1" x14ac:dyDescent="0.25">
      <c r="A380" s="152" t="s">
        <v>188</v>
      </c>
      <c r="B380" s="168"/>
      <c r="C380" s="168">
        <f t="shared" ref="C380:Q380" si="108">SUM(C381,C384,C386,C395)</f>
        <v>13599.006880712926</v>
      </c>
      <c r="D380" s="168">
        <f t="shared" si="108"/>
        <v>12874.83865382673</v>
      </c>
      <c r="E380" s="168">
        <f t="shared" si="108"/>
        <v>12904.332465161933</v>
      </c>
      <c r="F380" s="168">
        <f t="shared" si="108"/>
        <v>12947.015348733512</v>
      </c>
      <c r="G380" s="168">
        <f t="shared" si="108"/>
        <v>13083.037512389603</v>
      </c>
      <c r="H380" s="168">
        <f t="shared" si="108"/>
        <v>13151.197562565199</v>
      </c>
      <c r="I380" s="168">
        <f t="shared" si="108"/>
        <v>15208.660778514137</v>
      </c>
      <c r="J380" s="168">
        <f t="shared" si="108"/>
        <v>12885.24657549505</v>
      </c>
      <c r="K380" s="168">
        <f t="shared" si="108"/>
        <v>12812.685347291163</v>
      </c>
      <c r="L380" s="168">
        <f t="shared" si="108"/>
        <v>14486.578518529892</v>
      </c>
      <c r="M380" s="168">
        <f t="shared" si="108"/>
        <v>13362.263215010667</v>
      </c>
      <c r="N380" s="168">
        <f t="shared" si="108"/>
        <v>0</v>
      </c>
      <c r="O380" s="168">
        <f t="shared" si="108"/>
        <v>0</v>
      </c>
      <c r="P380" s="168">
        <f t="shared" si="108"/>
        <v>0</v>
      </c>
      <c r="Q380" s="168">
        <f t="shared" si="108"/>
        <v>0</v>
      </c>
    </row>
    <row r="381" spans="1:17" ht="12" customHeight="1" x14ac:dyDescent="0.25">
      <c r="A381" s="158" t="s">
        <v>65</v>
      </c>
      <c r="B381" s="157"/>
      <c r="C381" s="157">
        <f t="shared" ref="C381:Q381" si="109">SUM(C382:C383)</f>
        <v>10887.291199919473</v>
      </c>
      <c r="D381" s="157">
        <f t="shared" si="109"/>
        <v>10115.398828339637</v>
      </c>
      <c r="E381" s="157">
        <f t="shared" si="109"/>
        <v>10123.029754540576</v>
      </c>
      <c r="F381" s="157">
        <f t="shared" si="109"/>
        <v>10152.488613146044</v>
      </c>
      <c r="G381" s="157">
        <f t="shared" si="109"/>
        <v>10310.008621980347</v>
      </c>
      <c r="H381" s="157">
        <f t="shared" si="109"/>
        <v>10391.67411046407</v>
      </c>
      <c r="I381" s="157">
        <f t="shared" si="109"/>
        <v>12192.371074927521</v>
      </c>
      <c r="J381" s="157">
        <f t="shared" si="109"/>
        <v>10055.470841142962</v>
      </c>
      <c r="K381" s="157">
        <f t="shared" si="109"/>
        <v>10000.575125423953</v>
      </c>
      <c r="L381" s="157">
        <f t="shared" si="109"/>
        <v>11740.940162652329</v>
      </c>
      <c r="M381" s="157">
        <f t="shared" si="109"/>
        <v>10499.786948308309</v>
      </c>
      <c r="N381" s="157">
        <f t="shared" si="109"/>
        <v>0</v>
      </c>
      <c r="O381" s="157">
        <f t="shared" si="109"/>
        <v>0</v>
      </c>
      <c r="P381" s="157">
        <f t="shared" si="109"/>
        <v>0</v>
      </c>
      <c r="Q381" s="157">
        <f t="shared" si="109"/>
        <v>0</v>
      </c>
    </row>
    <row r="382" spans="1:17" ht="12" customHeight="1" x14ac:dyDescent="0.25">
      <c r="A382" s="23" t="s">
        <v>84</v>
      </c>
      <c r="B382" s="156"/>
      <c r="C382" s="156">
        <f t="shared" ref="C382:Q383" si="110">IF(C306=0,0,C306/0.086*1000000/C$49)</f>
        <v>10672.504090759767</v>
      </c>
      <c r="D382" s="156">
        <f t="shared" si="110"/>
        <v>9916.3685125045504</v>
      </c>
      <c r="E382" s="156">
        <f t="shared" si="110"/>
        <v>9918.1215190977073</v>
      </c>
      <c r="F382" s="156">
        <f t="shared" si="110"/>
        <v>9926.9169637547075</v>
      </c>
      <c r="G382" s="156">
        <f t="shared" si="110"/>
        <v>10059.25637460878</v>
      </c>
      <c r="H382" s="156">
        <f t="shared" si="110"/>
        <v>10077.942334834801</v>
      </c>
      <c r="I382" s="156">
        <f t="shared" si="110"/>
        <v>11889.746693316365</v>
      </c>
      <c r="J382" s="156">
        <f t="shared" si="110"/>
        <v>9835.4063334253588</v>
      </c>
      <c r="K382" s="156">
        <f t="shared" si="110"/>
        <v>9820.9730756057052</v>
      </c>
      <c r="L382" s="156">
        <f t="shared" si="110"/>
        <v>11508.749623436606</v>
      </c>
      <c r="M382" s="156">
        <f t="shared" si="110"/>
        <v>10262.467515944038</v>
      </c>
      <c r="N382" s="156">
        <f t="shared" si="110"/>
        <v>0</v>
      </c>
      <c r="O382" s="156">
        <f t="shared" si="110"/>
        <v>0</v>
      </c>
      <c r="P382" s="156">
        <f t="shared" si="110"/>
        <v>0</v>
      </c>
      <c r="Q382" s="156">
        <f t="shared" si="110"/>
        <v>0</v>
      </c>
    </row>
    <row r="383" spans="1:17" ht="12" customHeight="1" x14ac:dyDescent="0.25">
      <c r="A383" s="23" t="s">
        <v>60</v>
      </c>
      <c r="B383" s="156"/>
      <c r="C383" s="156">
        <f t="shared" si="110"/>
        <v>214.78710915970578</v>
      </c>
      <c r="D383" s="156">
        <f t="shared" si="110"/>
        <v>199.03031583508644</v>
      </c>
      <c r="E383" s="156">
        <f t="shared" si="110"/>
        <v>204.9082354428686</v>
      </c>
      <c r="F383" s="156">
        <f t="shared" si="110"/>
        <v>225.57164939133688</v>
      </c>
      <c r="G383" s="156">
        <f t="shared" si="110"/>
        <v>250.75224737156756</v>
      </c>
      <c r="H383" s="156">
        <f t="shared" si="110"/>
        <v>313.73177562926912</v>
      </c>
      <c r="I383" s="156">
        <f t="shared" si="110"/>
        <v>302.62438161115608</v>
      </c>
      <c r="J383" s="156">
        <f t="shared" si="110"/>
        <v>220.06450771760308</v>
      </c>
      <c r="K383" s="156">
        <f t="shared" si="110"/>
        <v>179.60204981824734</v>
      </c>
      <c r="L383" s="156">
        <f t="shared" si="110"/>
        <v>232.19053921572268</v>
      </c>
      <c r="M383" s="156">
        <f t="shared" si="110"/>
        <v>237.31943236427034</v>
      </c>
      <c r="N383" s="156">
        <f t="shared" si="110"/>
        <v>0</v>
      </c>
      <c r="O383" s="156">
        <f t="shared" si="110"/>
        <v>0</v>
      </c>
      <c r="P383" s="156">
        <f t="shared" si="110"/>
        <v>0</v>
      </c>
      <c r="Q383" s="156">
        <f t="shared" si="110"/>
        <v>0</v>
      </c>
    </row>
    <row r="384" spans="1:17" ht="12" customHeight="1" x14ac:dyDescent="0.25">
      <c r="A384" s="158" t="s">
        <v>112</v>
      </c>
      <c r="B384" s="157"/>
      <c r="C384" s="157">
        <f t="shared" ref="C384:Q384" si="111">C385</f>
        <v>13.792720883929462</v>
      </c>
      <c r="D384" s="157">
        <f t="shared" si="111"/>
        <v>0</v>
      </c>
      <c r="E384" s="157">
        <f t="shared" si="111"/>
        <v>11.707885274410168</v>
      </c>
      <c r="F384" s="157">
        <f t="shared" si="111"/>
        <v>24.293750881854557</v>
      </c>
      <c r="G384" s="157">
        <f t="shared" si="111"/>
        <v>12.533781386677168</v>
      </c>
      <c r="H384" s="157">
        <f t="shared" si="111"/>
        <v>38.681607140451867</v>
      </c>
      <c r="I384" s="157">
        <f t="shared" si="111"/>
        <v>52.889399003515543</v>
      </c>
      <c r="J384" s="157">
        <f t="shared" si="111"/>
        <v>37.629786399398334</v>
      </c>
      <c r="K384" s="157">
        <f t="shared" si="111"/>
        <v>29.140693383887658</v>
      </c>
      <c r="L384" s="157">
        <f t="shared" si="111"/>
        <v>46.028796921043536</v>
      </c>
      <c r="M384" s="157">
        <f t="shared" si="111"/>
        <v>181.55217431010323</v>
      </c>
      <c r="N384" s="157">
        <f t="shared" si="111"/>
        <v>0</v>
      </c>
      <c r="O384" s="157">
        <f t="shared" si="111"/>
        <v>0</v>
      </c>
      <c r="P384" s="157">
        <f t="shared" si="111"/>
        <v>0</v>
      </c>
      <c r="Q384" s="157">
        <f t="shared" si="111"/>
        <v>0</v>
      </c>
    </row>
    <row r="385" spans="1:17" ht="12" customHeight="1" x14ac:dyDescent="0.25">
      <c r="A385" s="23" t="s">
        <v>60</v>
      </c>
      <c r="B385" s="156"/>
      <c r="C385" s="156">
        <f t="shared" ref="C385:Q385" si="112">IF(C309=0,0,C309/0.086*1000000/C$49)</f>
        <v>13.792720883929462</v>
      </c>
      <c r="D385" s="156">
        <f t="shared" si="112"/>
        <v>0</v>
      </c>
      <c r="E385" s="156">
        <f t="shared" si="112"/>
        <v>11.707885274410168</v>
      </c>
      <c r="F385" s="156">
        <f t="shared" si="112"/>
        <v>24.293750881854557</v>
      </c>
      <c r="G385" s="156">
        <f t="shared" si="112"/>
        <v>12.533781386677168</v>
      </c>
      <c r="H385" s="156">
        <f t="shared" si="112"/>
        <v>38.681607140451867</v>
      </c>
      <c r="I385" s="156">
        <f t="shared" si="112"/>
        <v>52.889399003515543</v>
      </c>
      <c r="J385" s="156">
        <f t="shared" si="112"/>
        <v>37.629786399398334</v>
      </c>
      <c r="K385" s="156">
        <f t="shared" si="112"/>
        <v>29.140693383887658</v>
      </c>
      <c r="L385" s="156">
        <f t="shared" si="112"/>
        <v>46.028796921043536</v>
      </c>
      <c r="M385" s="156">
        <f t="shared" si="112"/>
        <v>181.55217431010323</v>
      </c>
      <c r="N385" s="156">
        <f t="shared" si="112"/>
        <v>0</v>
      </c>
      <c r="O385" s="156">
        <f t="shared" si="112"/>
        <v>0</v>
      </c>
      <c r="P385" s="156">
        <f t="shared" si="112"/>
        <v>0</v>
      </c>
      <c r="Q385" s="156">
        <f t="shared" si="112"/>
        <v>0</v>
      </c>
    </row>
    <row r="386" spans="1:17" ht="12" customHeight="1" x14ac:dyDescent="0.25">
      <c r="A386" s="158" t="s">
        <v>63</v>
      </c>
      <c r="B386" s="157"/>
      <c r="C386" s="157">
        <f t="shared" ref="C386:Q386" si="113">IF(C310=0,0,C310/0.086*1000000/SUM(C$53:C$56))</f>
        <v>1976.6584440436227</v>
      </c>
      <c r="D386" s="157">
        <f t="shared" si="113"/>
        <v>2008.9045908458111</v>
      </c>
      <c r="E386" s="157">
        <f t="shared" si="113"/>
        <v>2039.5644927606058</v>
      </c>
      <c r="F386" s="157">
        <f t="shared" si="113"/>
        <v>2037.220512156279</v>
      </c>
      <c r="G386" s="157">
        <f t="shared" si="113"/>
        <v>2023.5848305289765</v>
      </c>
      <c r="H386" s="157">
        <f t="shared" si="113"/>
        <v>2007.5523468187212</v>
      </c>
      <c r="I386" s="157">
        <f t="shared" si="113"/>
        <v>2244.0699732395065</v>
      </c>
      <c r="J386" s="157">
        <f t="shared" si="113"/>
        <v>1990.3350412751652</v>
      </c>
      <c r="K386" s="157">
        <f t="shared" si="113"/>
        <v>1984.5212040206584</v>
      </c>
      <c r="L386" s="157">
        <f t="shared" si="113"/>
        <v>1991.8258427977164</v>
      </c>
      <c r="M386" s="157">
        <f t="shared" si="113"/>
        <v>1994.2118315194937</v>
      </c>
      <c r="N386" s="157">
        <f t="shared" si="113"/>
        <v>0</v>
      </c>
      <c r="O386" s="157">
        <f t="shared" si="113"/>
        <v>0</v>
      </c>
      <c r="P386" s="157">
        <f t="shared" si="113"/>
        <v>0</v>
      </c>
      <c r="Q386" s="157">
        <f t="shared" si="113"/>
        <v>0</v>
      </c>
    </row>
    <row r="387" spans="1:17" ht="12" customHeight="1" x14ac:dyDescent="0.25">
      <c r="A387" s="167" t="s">
        <v>169</v>
      </c>
      <c r="B387" s="132"/>
      <c r="C387" s="132">
        <f t="shared" ref="C387:Q387" si="114">IF(C311=0,0,C311/0.086*1000000/C$53)</f>
        <v>1976.8862699766114</v>
      </c>
      <c r="D387" s="132">
        <f t="shared" si="114"/>
        <v>2009.4378749231817</v>
      </c>
      <c r="E387" s="132">
        <f t="shared" si="114"/>
        <v>2041.0037897893567</v>
      </c>
      <c r="F387" s="132">
        <f t="shared" si="114"/>
        <v>2039.5854519946527</v>
      </c>
      <c r="G387" s="132">
        <f t="shared" si="114"/>
        <v>2025.8423858799583</v>
      </c>
      <c r="H387" s="132">
        <f t="shared" si="114"/>
        <v>2010.2524230071292</v>
      </c>
      <c r="I387" s="132">
        <f t="shared" si="114"/>
        <v>0</v>
      </c>
      <c r="J387" s="132">
        <f t="shared" si="114"/>
        <v>1991.9849106517106</v>
      </c>
      <c r="K387" s="132">
        <f t="shared" si="114"/>
        <v>1986.4771391035611</v>
      </c>
      <c r="L387" s="132">
        <f t="shared" si="114"/>
        <v>1993.6794529872711</v>
      </c>
      <c r="M387" s="132">
        <f t="shared" si="114"/>
        <v>1995.8908360006628</v>
      </c>
      <c r="N387" s="132">
        <f t="shared" si="114"/>
        <v>0</v>
      </c>
      <c r="O387" s="132">
        <f t="shared" si="114"/>
        <v>0</v>
      </c>
      <c r="P387" s="132">
        <f t="shared" si="114"/>
        <v>0</v>
      </c>
      <c r="Q387" s="132">
        <f t="shared" si="114"/>
        <v>0</v>
      </c>
    </row>
    <row r="388" spans="1:17" ht="12" customHeight="1" x14ac:dyDescent="0.25">
      <c r="A388" s="167" t="s">
        <v>168</v>
      </c>
      <c r="B388" s="132"/>
      <c r="C388" s="132">
        <f t="shared" ref="C388:Q390" si="115">IF(C312=0,0,C312/0.086*1000000/C$54)</f>
        <v>1972.647362962266</v>
      </c>
      <c r="D388" s="132">
        <f t="shared" si="115"/>
        <v>1999.1111436194658</v>
      </c>
      <c r="E388" s="132">
        <f t="shared" si="115"/>
        <v>2013.3824943031939</v>
      </c>
      <c r="F388" s="132">
        <f t="shared" si="115"/>
        <v>2002.7894823972561</v>
      </c>
      <c r="G388" s="132">
        <f t="shared" si="115"/>
        <v>1991.890679462515</v>
      </c>
      <c r="H388" s="132">
        <f t="shared" si="115"/>
        <v>1979.6044570657373</v>
      </c>
      <c r="I388" s="132">
        <f t="shared" si="115"/>
        <v>0</v>
      </c>
      <c r="J388" s="132">
        <f t="shared" si="115"/>
        <v>1969.2622952049564</v>
      </c>
      <c r="K388" s="132">
        <f t="shared" si="115"/>
        <v>1966.3852923468739</v>
      </c>
      <c r="L388" s="132">
        <f t="shared" si="115"/>
        <v>1976.1163905982623</v>
      </c>
      <c r="M388" s="132">
        <f t="shared" si="115"/>
        <v>1975.9381446268646</v>
      </c>
      <c r="N388" s="132">
        <f t="shared" si="115"/>
        <v>0</v>
      </c>
      <c r="O388" s="132">
        <f t="shared" si="115"/>
        <v>0</v>
      </c>
      <c r="P388" s="132">
        <f t="shared" si="115"/>
        <v>0</v>
      </c>
      <c r="Q388" s="132">
        <f t="shared" si="115"/>
        <v>0</v>
      </c>
    </row>
    <row r="389" spans="1:17" ht="12" customHeight="1" x14ac:dyDescent="0.25">
      <c r="A389" s="166" t="s">
        <v>57</v>
      </c>
      <c r="B389" s="165"/>
      <c r="C389" s="165">
        <f t="shared" si="115"/>
        <v>1293.7234426193741</v>
      </c>
      <c r="D389" s="165">
        <f t="shared" si="115"/>
        <v>1323.005733334536</v>
      </c>
      <c r="E389" s="165">
        <f t="shared" si="115"/>
        <v>1337.1677438748636</v>
      </c>
      <c r="F389" s="165">
        <f t="shared" si="115"/>
        <v>1328.9945270243859</v>
      </c>
      <c r="G389" s="165">
        <f t="shared" si="115"/>
        <v>1320.8167606894551</v>
      </c>
      <c r="H389" s="165">
        <f t="shared" si="115"/>
        <v>1311.6627508454235</v>
      </c>
      <c r="I389" s="165">
        <f t="shared" si="115"/>
        <v>0</v>
      </c>
      <c r="J389" s="165">
        <f t="shared" si="115"/>
        <v>1301.234367930625</v>
      </c>
      <c r="K389" s="165">
        <f t="shared" si="115"/>
        <v>1298.6023096417041</v>
      </c>
      <c r="L389" s="165">
        <f t="shared" si="115"/>
        <v>1303.768867413178</v>
      </c>
      <c r="M389" s="165">
        <f t="shared" si="115"/>
        <v>1304.8232908525038</v>
      </c>
      <c r="N389" s="165">
        <f t="shared" si="115"/>
        <v>0</v>
      </c>
      <c r="O389" s="165">
        <f t="shared" si="115"/>
        <v>0</v>
      </c>
      <c r="P389" s="165">
        <f t="shared" si="115"/>
        <v>0</v>
      </c>
      <c r="Q389" s="165">
        <f t="shared" si="115"/>
        <v>0</v>
      </c>
    </row>
    <row r="390" spans="1:17" ht="12" customHeight="1" x14ac:dyDescent="0.25">
      <c r="A390" s="147" t="s">
        <v>59</v>
      </c>
      <c r="B390" s="164"/>
      <c r="C390" s="164">
        <f t="shared" si="115"/>
        <v>678.92392034289185</v>
      </c>
      <c r="D390" s="164">
        <f t="shared" si="115"/>
        <v>676.10541028493014</v>
      </c>
      <c r="E390" s="164">
        <f t="shared" si="115"/>
        <v>676.21475042833038</v>
      </c>
      <c r="F390" s="164">
        <f t="shared" si="115"/>
        <v>673.79495537287016</v>
      </c>
      <c r="G390" s="164">
        <f t="shared" si="115"/>
        <v>671.0739187730602</v>
      </c>
      <c r="H390" s="164">
        <f t="shared" si="115"/>
        <v>667.94170622031379</v>
      </c>
      <c r="I390" s="164">
        <f t="shared" si="115"/>
        <v>0</v>
      </c>
      <c r="J390" s="164">
        <f t="shared" si="115"/>
        <v>668.02792727433075</v>
      </c>
      <c r="K390" s="164">
        <f t="shared" si="115"/>
        <v>667.78298270517007</v>
      </c>
      <c r="L390" s="164">
        <f t="shared" si="115"/>
        <v>672.3475231850847</v>
      </c>
      <c r="M390" s="164">
        <f t="shared" si="115"/>
        <v>671.11485377436088</v>
      </c>
      <c r="N390" s="164">
        <f t="shared" si="115"/>
        <v>0</v>
      </c>
      <c r="O390" s="164">
        <f t="shared" si="115"/>
        <v>0</v>
      </c>
      <c r="P390" s="164">
        <f t="shared" si="115"/>
        <v>0</v>
      </c>
      <c r="Q390" s="164">
        <f t="shared" si="115"/>
        <v>0</v>
      </c>
    </row>
    <row r="391" spans="1:17" ht="12" customHeight="1" x14ac:dyDescent="0.25">
      <c r="A391" s="163" t="s">
        <v>142</v>
      </c>
      <c r="B391" s="162"/>
      <c r="C391" s="162">
        <f t="shared" ref="C391:Q391" si="116">IF(C315=0,0,C315/0.086*1000000/C$55)</f>
        <v>0</v>
      </c>
      <c r="D391" s="162">
        <f t="shared" si="116"/>
        <v>0</v>
      </c>
      <c r="E391" s="162">
        <f t="shared" si="116"/>
        <v>0</v>
      </c>
      <c r="F391" s="162">
        <f t="shared" si="116"/>
        <v>0</v>
      </c>
      <c r="G391" s="162">
        <f t="shared" si="116"/>
        <v>0</v>
      </c>
      <c r="H391" s="162">
        <f t="shared" si="116"/>
        <v>0</v>
      </c>
      <c r="I391" s="162">
        <f t="shared" si="116"/>
        <v>2264.4774939854101</v>
      </c>
      <c r="J391" s="162">
        <f t="shared" si="116"/>
        <v>0</v>
      </c>
      <c r="K391" s="162">
        <f t="shared" si="116"/>
        <v>0</v>
      </c>
      <c r="L391" s="162">
        <f t="shared" si="116"/>
        <v>0</v>
      </c>
      <c r="M391" s="162">
        <f t="shared" si="116"/>
        <v>0</v>
      </c>
      <c r="N391" s="162">
        <f t="shared" si="116"/>
        <v>0</v>
      </c>
      <c r="O391" s="162">
        <f t="shared" si="116"/>
        <v>0</v>
      </c>
      <c r="P391" s="162">
        <f t="shared" si="116"/>
        <v>0</v>
      </c>
      <c r="Q391" s="162">
        <f t="shared" si="116"/>
        <v>0</v>
      </c>
    </row>
    <row r="392" spans="1:17" ht="12" customHeight="1" x14ac:dyDescent="0.25">
      <c r="A392" s="161" t="s">
        <v>141</v>
      </c>
      <c r="B392" s="160"/>
      <c r="C392" s="160">
        <f t="shared" ref="C392:Q394" si="117">IF(C316=0,0,C316/0.086*1000000/C$56)</f>
        <v>0</v>
      </c>
      <c r="D392" s="160">
        <f t="shared" si="117"/>
        <v>0</v>
      </c>
      <c r="E392" s="160">
        <f t="shared" si="117"/>
        <v>0</v>
      </c>
      <c r="F392" s="160">
        <f t="shared" si="117"/>
        <v>0</v>
      </c>
      <c r="G392" s="160">
        <f t="shared" si="117"/>
        <v>0</v>
      </c>
      <c r="H392" s="160">
        <f t="shared" si="117"/>
        <v>0</v>
      </c>
      <c r="I392" s="160">
        <f t="shared" si="117"/>
        <v>2157.8615438279007</v>
      </c>
      <c r="J392" s="160">
        <f t="shared" si="117"/>
        <v>0</v>
      </c>
      <c r="K392" s="160">
        <f t="shared" si="117"/>
        <v>0</v>
      </c>
      <c r="L392" s="160">
        <f t="shared" si="117"/>
        <v>0</v>
      </c>
      <c r="M392" s="160">
        <f t="shared" si="117"/>
        <v>0</v>
      </c>
      <c r="N392" s="160">
        <f t="shared" si="117"/>
        <v>0</v>
      </c>
      <c r="O392" s="160">
        <f t="shared" si="117"/>
        <v>0</v>
      </c>
      <c r="P392" s="160">
        <f t="shared" si="117"/>
        <v>0</v>
      </c>
      <c r="Q392" s="160">
        <f t="shared" si="117"/>
        <v>0</v>
      </c>
    </row>
    <row r="393" spans="1:17" ht="12" customHeight="1" x14ac:dyDescent="0.25">
      <c r="A393" s="148" t="s">
        <v>60</v>
      </c>
      <c r="B393" s="156"/>
      <c r="C393" s="156">
        <f t="shared" si="117"/>
        <v>0</v>
      </c>
      <c r="D393" s="156">
        <f t="shared" si="117"/>
        <v>0</v>
      </c>
      <c r="E393" s="156">
        <f t="shared" si="117"/>
        <v>0</v>
      </c>
      <c r="F393" s="156">
        <f t="shared" si="117"/>
        <v>0</v>
      </c>
      <c r="G393" s="156">
        <f t="shared" si="117"/>
        <v>0</v>
      </c>
      <c r="H393" s="156">
        <f t="shared" si="117"/>
        <v>0</v>
      </c>
      <c r="I393" s="156">
        <f t="shared" si="117"/>
        <v>1489.8592101047047</v>
      </c>
      <c r="J393" s="156">
        <f t="shared" si="117"/>
        <v>0</v>
      </c>
      <c r="K393" s="156">
        <f t="shared" si="117"/>
        <v>0</v>
      </c>
      <c r="L393" s="156">
        <f t="shared" si="117"/>
        <v>0</v>
      </c>
      <c r="M393" s="156">
        <f t="shared" si="117"/>
        <v>0</v>
      </c>
      <c r="N393" s="156">
        <f t="shared" si="117"/>
        <v>0</v>
      </c>
      <c r="O393" s="156">
        <f t="shared" si="117"/>
        <v>0</v>
      </c>
      <c r="P393" s="156">
        <f t="shared" si="117"/>
        <v>0</v>
      </c>
      <c r="Q393" s="156">
        <f t="shared" si="117"/>
        <v>0</v>
      </c>
    </row>
    <row r="394" spans="1:17" ht="12" customHeight="1" x14ac:dyDescent="0.25">
      <c r="A394" s="148" t="s">
        <v>59</v>
      </c>
      <c r="B394" s="156"/>
      <c r="C394" s="156">
        <f t="shared" si="117"/>
        <v>0</v>
      </c>
      <c r="D394" s="156">
        <f t="shared" si="117"/>
        <v>0</v>
      </c>
      <c r="E394" s="156">
        <f t="shared" si="117"/>
        <v>0</v>
      </c>
      <c r="F394" s="156">
        <f t="shared" si="117"/>
        <v>0</v>
      </c>
      <c r="G394" s="156">
        <f t="shared" si="117"/>
        <v>0</v>
      </c>
      <c r="H394" s="156">
        <f t="shared" si="117"/>
        <v>0</v>
      </c>
      <c r="I394" s="156">
        <f t="shared" si="117"/>
        <v>668.00233372319565</v>
      </c>
      <c r="J394" s="156">
        <f t="shared" si="117"/>
        <v>0</v>
      </c>
      <c r="K394" s="156">
        <f t="shared" si="117"/>
        <v>0</v>
      </c>
      <c r="L394" s="156">
        <f t="shared" si="117"/>
        <v>0</v>
      </c>
      <c r="M394" s="156">
        <f t="shared" si="117"/>
        <v>0</v>
      </c>
      <c r="N394" s="156">
        <f t="shared" si="117"/>
        <v>0</v>
      </c>
      <c r="O394" s="156">
        <f t="shared" si="117"/>
        <v>0</v>
      </c>
      <c r="P394" s="156">
        <f t="shared" si="117"/>
        <v>0</v>
      </c>
      <c r="Q394" s="156">
        <f t="shared" si="117"/>
        <v>0</v>
      </c>
    </row>
    <row r="395" spans="1:17" ht="12" customHeight="1" x14ac:dyDescent="0.25">
      <c r="A395" s="158" t="s">
        <v>62</v>
      </c>
      <c r="B395" s="157"/>
      <c r="C395" s="157">
        <f t="shared" ref="C395:Q395" si="118">IF(C319=0,0,C319/0.086*1000000/SUM(C$58:C$59))</f>
        <v>721.26451586590235</v>
      </c>
      <c r="D395" s="157">
        <f t="shared" si="118"/>
        <v>750.53523464127989</v>
      </c>
      <c r="E395" s="157">
        <f t="shared" si="118"/>
        <v>730.03033258634071</v>
      </c>
      <c r="F395" s="157">
        <f t="shared" si="118"/>
        <v>733.01247254933492</v>
      </c>
      <c r="G395" s="157">
        <f t="shared" si="118"/>
        <v>736.91027849360228</v>
      </c>
      <c r="H395" s="157">
        <f t="shared" si="118"/>
        <v>713.28949814195721</v>
      </c>
      <c r="I395" s="157">
        <f t="shared" si="118"/>
        <v>719.33033134359437</v>
      </c>
      <c r="J395" s="157">
        <f t="shared" si="118"/>
        <v>801.81090667752574</v>
      </c>
      <c r="K395" s="157">
        <f t="shared" si="118"/>
        <v>798.44832446266184</v>
      </c>
      <c r="L395" s="157">
        <f t="shared" si="118"/>
        <v>707.7837161588028</v>
      </c>
      <c r="M395" s="157">
        <f t="shared" si="118"/>
        <v>686.71226087276204</v>
      </c>
      <c r="N395" s="157">
        <f t="shared" si="118"/>
        <v>0</v>
      </c>
      <c r="O395" s="157">
        <f t="shared" si="118"/>
        <v>0</v>
      </c>
      <c r="P395" s="157">
        <f t="shared" si="118"/>
        <v>0</v>
      </c>
      <c r="Q395" s="157">
        <f t="shared" si="118"/>
        <v>0</v>
      </c>
    </row>
    <row r="396" spans="1:17" ht="12" customHeight="1" x14ac:dyDescent="0.25">
      <c r="A396" s="23" t="s">
        <v>57</v>
      </c>
      <c r="B396" s="156"/>
      <c r="C396" s="156">
        <f t="shared" ref="C396:Q396" si="119">IF(C320=0,0,C320/0.086*1000000/C$58)</f>
        <v>671.03413164641688</v>
      </c>
      <c r="D396" s="156">
        <f t="shared" si="119"/>
        <v>0</v>
      </c>
      <c r="E396" s="156">
        <f t="shared" si="119"/>
        <v>677.12689875994374</v>
      </c>
      <c r="F396" s="156">
        <f t="shared" si="119"/>
        <v>681.51750190247492</v>
      </c>
      <c r="G396" s="156">
        <f t="shared" si="119"/>
        <v>685.31165418610271</v>
      </c>
      <c r="H396" s="156">
        <f t="shared" si="119"/>
        <v>687.95188876032091</v>
      </c>
      <c r="I396" s="156">
        <f t="shared" si="119"/>
        <v>690.66857233194548</v>
      </c>
      <c r="J396" s="156">
        <f t="shared" si="119"/>
        <v>0</v>
      </c>
      <c r="K396" s="156">
        <f t="shared" si="119"/>
        <v>0</v>
      </c>
      <c r="L396" s="156">
        <f t="shared" si="119"/>
        <v>688.83166525616662</v>
      </c>
      <c r="M396" s="156">
        <f t="shared" si="119"/>
        <v>686.71226087276204</v>
      </c>
      <c r="N396" s="156">
        <f t="shared" si="119"/>
        <v>0</v>
      </c>
      <c r="O396" s="156">
        <f t="shared" si="119"/>
        <v>0</v>
      </c>
      <c r="P396" s="156">
        <f t="shared" si="119"/>
        <v>0</v>
      </c>
      <c r="Q396" s="156">
        <f t="shared" si="119"/>
        <v>0</v>
      </c>
    </row>
    <row r="397" spans="1:17" ht="12" customHeight="1" x14ac:dyDescent="0.25">
      <c r="A397" s="29" t="s">
        <v>140</v>
      </c>
      <c r="B397" s="57"/>
      <c r="C397" s="57">
        <f t="shared" ref="C397:Q397" si="120">IF(C321=0,0,C321/0.086*1000000/C$59)</f>
        <v>744.47227798914184</v>
      </c>
      <c r="D397" s="57">
        <f t="shared" si="120"/>
        <v>750.53523464127989</v>
      </c>
      <c r="E397" s="57">
        <f t="shared" si="120"/>
        <v>756.06672859283026</v>
      </c>
      <c r="F397" s="57">
        <f t="shared" si="120"/>
        <v>766.56895912930668</v>
      </c>
      <c r="G397" s="57">
        <f t="shared" si="120"/>
        <v>781.70027102081758</v>
      </c>
      <c r="H397" s="57">
        <f t="shared" si="120"/>
        <v>811.80954581631727</v>
      </c>
      <c r="I397" s="57">
        <f t="shared" si="120"/>
        <v>798.52801820408592</v>
      </c>
      <c r="J397" s="57">
        <f t="shared" si="120"/>
        <v>801.81090667752574</v>
      </c>
      <c r="K397" s="57">
        <f t="shared" si="120"/>
        <v>798.44832446266184</v>
      </c>
      <c r="L397" s="57">
        <f t="shared" si="120"/>
        <v>843.03945705392357</v>
      </c>
      <c r="M397" s="57">
        <f t="shared" si="120"/>
        <v>0</v>
      </c>
      <c r="N397" s="57">
        <f t="shared" si="120"/>
        <v>0</v>
      </c>
      <c r="O397" s="57">
        <f t="shared" si="120"/>
        <v>0</v>
      </c>
      <c r="P397" s="57">
        <f t="shared" si="120"/>
        <v>0</v>
      </c>
      <c r="Q397" s="57">
        <f t="shared" si="120"/>
        <v>0</v>
      </c>
    </row>
    <row r="399" spans="1:17" ht="12" customHeight="1" x14ac:dyDescent="0.25">
      <c r="A399" s="152" t="s">
        <v>187</v>
      </c>
      <c r="B399" s="168"/>
      <c r="C399" s="168">
        <f t="shared" ref="C399:Q399" si="121">SUM(C400,C403,C405,C414)</f>
        <v>4401.9479420548741</v>
      </c>
      <c r="D399" s="168">
        <f t="shared" si="121"/>
        <v>4077.60286302131</v>
      </c>
      <c r="E399" s="168">
        <f t="shared" si="121"/>
        <v>4206.6987590599947</v>
      </c>
      <c r="F399" s="168">
        <f t="shared" si="121"/>
        <v>4195.0388404749883</v>
      </c>
      <c r="G399" s="168">
        <f t="shared" si="121"/>
        <v>4227.73013627822</v>
      </c>
      <c r="H399" s="168">
        <f t="shared" si="121"/>
        <v>4305.121593181384</v>
      </c>
      <c r="I399" s="168">
        <f t="shared" si="121"/>
        <v>4030.5521555434011</v>
      </c>
      <c r="J399" s="168">
        <f t="shared" si="121"/>
        <v>3888.9878005733176</v>
      </c>
      <c r="K399" s="168">
        <f t="shared" si="121"/>
        <v>3853.6516595821208</v>
      </c>
      <c r="L399" s="168">
        <f t="shared" si="121"/>
        <v>4663.1433976781418</v>
      </c>
      <c r="M399" s="168">
        <f t="shared" si="121"/>
        <v>4284.1980078687066</v>
      </c>
      <c r="N399" s="168">
        <f t="shared" si="121"/>
        <v>0</v>
      </c>
      <c r="O399" s="168">
        <f t="shared" si="121"/>
        <v>0</v>
      </c>
      <c r="P399" s="168">
        <f t="shared" si="121"/>
        <v>0</v>
      </c>
      <c r="Q399" s="168">
        <f t="shared" si="121"/>
        <v>0</v>
      </c>
    </row>
    <row r="400" spans="1:17" ht="12" customHeight="1" x14ac:dyDescent="0.25">
      <c r="A400" s="158" t="s">
        <v>65</v>
      </c>
      <c r="B400" s="157"/>
      <c r="C400" s="157">
        <f t="shared" ref="C400:Q400" si="122">SUM(C401:C402)</f>
        <v>3592.0644271291139</v>
      </c>
      <c r="D400" s="157">
        <f t="shared" si="122"/>
        <v>3364.6281792670688</v>
      </c>
      <c r="E400" s="157">
        <f t="shared" si="122"/>
        <v>3375.9134341518584</v>
      </c>
      <c r="F400" s="157">
        <f t="shared" si="122"/>
        <v>3353.3558631293135</v>
      </c>
      <c r="G400" s="157">
        <f t="shared" si="122"/>
        <v>3371.4728297399542</v>
      </c>
      <c r="H400" s="157">
        <f t="shared" si="122"/>
        <v>3351.9056326410036</v>
      </c>
      <c r="I400" s="157">
        <f t="shared" si="122"/>
        <v>3784.7043058635677</v>
      </c>
      <c r="J400" s="157">
        <f t="shared" si="122"/>
        <v>3213.4791535608442</v>
      </c>
      <c r="K400" s="157">
        <f t="shared" si="122"/>
        <v>3189.4805220508811</v>
      </c>
      <c r="L400" s="157">
        <f t="shared" si="122"/>
        <v>3713.8593544502651</v>
      </c>
      <c r="M400" s="157">
        <f t="shared" si="122"/>
        <v>3293.9556036465219</v>
      </c>
      <c r="N400" s="157">
        <f t="shared" si="122"/>
        <v>0</v>
      </c>
      <c r="O400" s="157">
        <f t="shared" si="122"/>
        <v>0</v>
      </c>
      <c r="P400" s="157">
        <f t="shared" si="122"/>
        <v>0</v>
      </c>
      <c r="Q400" s="157">
        <f t="shared" si="122"/>
        <v>0</v>
      </c>
    </row>
    <row r="401" spans="1:17" ht="12" customHeight="1" x14ac:dyDescent="0.25">
      <c r="A401" s="23" t="s">
        <v>84</v>
      </c>
      <c r="B401" s="156"/>
      <c r="C401" s="156">
        <f t="shared" ref="C401:Q401" si="123">IF(C344=0,0,C344*1000000/C$49)</f>
        <v>3592.0644271291139</v>
      </c>
      <c r="D401" s="156">
        <f t="shared" si="123"/>
        <v>3364.6281792670688</v>
      </c>
      <c r="E401" s="156">
        <f t="shared" si="123"/>
        <v>3375.9134341518584</v>
      </c>
      <c r="F401" s="156">
        <f t="shared" si="123"/>
        <v>3353.3558631293135</v>
      </c>
      <c r="G401" s="156">
        <f t="shared" si="123"/>
        <v>3371.4728297399542</v>
      </c>
      <c r="H401" s="156">
        <f t="shared" si="123"/>
        <v>3351.9056326410036</v>
      </c>
      <c r="I401" s="156">
        <f t="shared" si="123"/>
        <v>3784.7043058635677</v>
      </c>
      <c r="J401" s="156">
        <f t="shared" si="123"/>
        <v>3213.4791535608442</v>
      </c>
      <c r="K401" s="156">
        <f t="shared" si="123"/>
        <v>3189.4805220508811</v>
      </c>
      <c r="L401" s="156">
        <f t="shared" si="123"/>
        <v>3713.8593544502651</v>
      </c>
      <c r="M401" s="156">
        <f t="shared" si="123"/>
        <v>3293.9556036465219</v>
      </c>
      <c r="N401" s="156">
        <f t="shared" si="123"/>
        <v>0</v>
      </c>
      <c r="O401" s="156">
        <f t="shared" si="123"/>
        <v>0</v>
      </c>
      <c r="P401" s="156">
        <f t="shared" si="123"/>
        <v>0</v>
      </c>
      <c r="Q401" s="156">
        <f t="shared" si="123"/>
        <v>0</v>
      </c>
    </row>
    <row r="402" spans="1:17" ht="12" customHeight="1" x14ac:dyDescent="0.25">
      <c r="A402" s="23" t="s">
        <v>60</v>
      </c>
      <c r="B402" s="156"/>
      <c r="C402" s="156">
        <f t="shared" ref="C402:Q402" si="124">IF(C345=0,0,C345*1000000/C$49)</f>
        <v>0</v>
      </c>
      <c r="D402" s="156">
        <f t="shared" si="124"/>
        <v>0</v>
      </c>
      <c r="E402" s="156">
        <f t="shared" si="124"/>
        <v>0</v>
      </c>
      <c r="F402" s="156">
        <f t="shared" si="124"/>
        <v>0</v>
      </c>
      <c r="G402" s="156">
        <f t="shared" si="124"/>
        <v>0</v>
      </c>
      <c r="H402" s="156">
        <f t="shared" si="124"/>
        <v>0</v>
      </c>
      <c r="I402" s="156">
        <f t="shared" si="124"/>
        <v>0</v>
      </c>
      <c r="J402" s="156">
        <f t="shared" si="124"/>
        <v>0</v>
      </c>
      <c r="K402" s="156">
        <f t="shared" si="124"/>
        <v>0</v>
      </c>
      <c r="L402" s="156">
        <f t="shared" si="124"/>
        <v>0</v>
      </c>
      <c r="M402" s="156">
        <f t="shared" si="124"/>
        <v>0</v>
      </c>
      <c r="N402" s="156">
        <f t="shared" si="124"/>
        <v>0</v>
      </c>
      <c r="O402" s="156">
        <f t="shared" si="124"/>
        <v>0</v>
      </c>
      <c r="P402" s="156">
        <f t="shared" si="124"/>
        <v>0</v>
      </c>
      <c r="Q402" s="156">
        <f t="shared" si="124"/>
        <v>0</v>
      </c>
    </row>
    <row r="403" spans="1:17" ht="12" customHeight="1" x14ac:dyDescent="0.25">
      <c r="A403" s="158" t="s">
        <v>112</v>
      </c>
      <c r="B403" s="157"/>
      <c r="C403" s="157">
        <f t="shared" ref="C403:Q403" si="125">C404</f>
        <v>0</v>
      </c>
      <c r="D403" s="157">
        <f t="shared" si="125"/>
        <v>0</v>
      </c>
      <c r="E403" s="157">
        <f t="shared" si="125"/>
        <v>0</v>
      </c>
      <c r="F403" s="157">
        <f t="shared" si="125"/>
        <v>0</v>
      </c>
      <c r="G403" s="157">
        <f t="shared" si="125"/>
        <v>0</v>
      </c>
      <c r="H403" s="157">
        <f t="shared" si="125"/>
        <v>0</v>
      </c>
      <c r="I403" s="157">
        <f t="shared" si="125"/>
        <v>0</v>
      </c>
      <c r="J403" s="157">
        <f t="shared" si="125"/>
        <v>0</v>
      </c>
      <c r="K403" s="157">
        <f t="shared" si="125"/>
        <v>0</v>
      </c>
      <c r="L403" s="157">
        <f t="shared" si="125"/>
        <v>0</v>
      </c>
      <c r="M403" s="157">
        <f t="shared" si="125"/>
        <v>0</v>
      </c>
      <c r="N403" s="157">
        <f t="shared" si="125"/>
        <v>0</v>
      </c>
      <c r="O403" s="157">
        <f t="shared" si="125"/>
        <v>0</v>
      </c>
      <c r="P403" s="157">
        <f t="shared" si="125"/>
        <v>0</v>
      </c>
      <c r="Q403" s="157">
        <f t="shared" si="125"/>
        <v>0</v>
      </c>
    </row>
    <row r="404" spans="1:17" ht="12" customHeight="1" x14ac:dyDescent="0.25">
      <c r="A404" s="23" t="s">
        <v>60</v>
      </c>
      <c r="B404" s="156"/>
      <c r="C404" s="156">
        <f t="shared" ref="C404:Q404" si="126">IF(C347=0,0,C347*1000000/C$49)</f>
        <v>0</v>
      </c>
      <c r="D404" s="156">
        <f t="shared" si="126"/>
        <v>0</v>
      </c>
      <c r="E404" s="156">
        <f t="shared" si="126"/>
        <v>0</v>
      </c>
      <c r="F404" s="156">
        <f t="shared" si="126"/>
        <v>0</v>
      </c>
      <c r="G404" s="156">
        <f t="shared" si="126"/>
        <v>0</v>
      </c>
      <c r="H404" s="156">
        <f t="shared" si="126"/>
        <v>0</v>
      </c>
      <c r="I404" s="156">
        <f t="shared" si="126"/>
        <v>0</v>
      </c>
      <c r="J404" s="156">
        <f t="shared" si="126"/>
        <v>0</v>
      </c>
      <c r="K404" s="156">
        <f t="shared" si="126"/>
        <v>0</v>
      </c>
      <c r="L404" s="156">
        <f t="shared" si="126"/>
        <v>0</v>
      </c>
      <c r="M404" s="156">
        <f t="shared" si="126"/>
        <v>0</v>
      </c>
      <c r="N404" s="156">
        <f t="shared" si="126"/>
        <v>0</v>
      </c>
      <c r="O404" s="156">
        <f t="shared" si="126"/>
        <v>0</v>
      </c>
      <c r="P404" s="156">
        <f t="shared" si="126"/>
        <v>0</v>
      </c>
      <c r="Q404" s="156">
        <f t="shared" si="126"/>
        <v>0</v>
      </c>
    </row>
    <row r="405" spans="1:17" ht="12" customHeight="1" x14ac:dyDescent="0.25">
      <c r="A405" s="158" t="s">
        <v>63</v>
      </c>
      <c r="B405" s="157"/>
      <c r="C405" s="157">
        <f t="shared" ref="C405:Q405" si="127">IF(C348=0,0,C348*1000000/SUM(C$53:C$56))</f>
        <v>703.68732405016965</v>
      </c>
      <c r="D405" s="157">
        <f t="shared" si="127"/>
        <v>712.97468375424125</v>
      </c>
      <c r="E405" s="157">
        <f t="shared" si="127"/>
        <v>720.36150206780746</v>
      </c>
      <c r="F405" s="157">
        <f t="shared" si="127"/>
        <v>709.42091711073238</v>
      </c>
      <c r="G405" s="157">
        <f t="shared" si="127"/>
        <v>700.41379054817446</v>
      </c>
      <c r="H405" s="157">
        <f t="shared" si="127"/>
        <v>686.62019072753583</v>
      </c>
      <c r="I405" s="157">
        <f t="shared" si="127"/>
        <v>0</v>
      </c>
      <c r="J405" s="157">
        <f t="shared" si="127"/>
        <v>675.50864701247338</v>
      </c>
      <c r="K405" s="157">
        <f t="shared" si="127"/>
        <v>664.17113753123976</v>
      </c>
      <c r="L405" s="157">
        <f t="shared" si="127"/>
        <v>661.46502407007279</v>
      </c>
      <c r="M405" s="157">
        <f t="shared" si="127"/>
        <v>664.50733466256486</v>
      </c>
      <c r="N405" s="157">
        <f t="shared" si="127"/>
        <v>0</v>
      </c>
      <c r="O405" s="157">
        <f t="shared" si="127"/>
        <v>0</v>
      </c>
      <c r="P405" s="157">
        <f t="shared" si="127"/>
        <v>0</v>
      </c>
      <c r="Q405" s="157">
        <f t="shared" si="127"/>
        <v>0</v>
      </c>
    </row>
    <row r="406" spans="1:17" ht="12" customHeight="1" x14ac:dyDescent="0.25">
      <c r="A406" s="167" t="s">
        <v>169</v>
      </c>
      <c r="B406" s="132"/>
      <c r="C406" s="132">
        <f t="shared" ref="C406:Q406" si="128">IF(C349=0,0,C349*1000000/C$53)</f>
        <v>716.69335143601359</v>
      </c>
      <c r="D406" s="132">
        <f t="shared" si="128"/>
        <v>725.66354180058283</v>
      </c>
      <c r="E406" s="132">
        <f t="shared" si="128"/>
        <v>733.60491100339527</v>
      </c>
      <c r="F406" s="132">
        <f t="shared" si="128"/>
        <v>725.63381254059425</v>
      </c>
      <c r="G406" s="132">
        <f t="shared" si="128"/>
        <v>716.97414797973624</v>
      </c>
      <c r="H406" s="132">
        <f t="shared" si="128"/>
        <v>708.26089300481431</v>
      </c>
      <c r="I406" s="132">
        <f t="shared" si="128"/>
        <v>0</v>
      </c>
      <c r="J406" s="132">
        <f t="shared" si="128"/>
        <v>692.92949628681583</v>
      </c>
      <c r="K406" s="132">
        <f t="shared" si="128"/>
        <v>687.28625875113141</v>
      </c>
      <c r="L406" s="132">
        <f t="shared" si="128"/>
        <v>686.4463881015414</v>
      </c>
      <c r="M406" s="132">
        <f t="shared" si="128"/>
        <v>684.35372189283419</v>
      </c>
      <c r="N406" s="132">
        <f t="shared" si="128"/>
        <v>0</v>
      </c>
      <c r="O406" s="132">
        <f t="shared" si="128"/>
        <v>0</v>
      </c>
      <c r="P406" s="132">
        <f t="shared" si="128"/>
        <v>0</v>
      </c>
      <c r="Q406" s="132">
        <f t="shared" si="128"/>
        <v>0</v>
      </c>
    </row>
    <row r="407" spans="1:17" ht="12" customHeight="1" x14ac:dyDescent="0.25">
      <c r="A407" s="167" t="s">
        <v>168</v>
      </c>
      <c r="B407" s="132"/>
      <c r="C407" s="132">
        <f t="shared" ref="C407:Q407" si="129">IF(C350=0,0,C350*1000000/C$54)</f>
        <v>474.70447865321478</v>
      </c>
      <c r="D407" s="132">
        <f t="shared" si="129"/>
        <v>479.95129732170142</v>
      </c>
      <c r="E407" s="132">
        <f t="shared" si="129"/>
        <v>479.45298534324479</v>
      </c>
      <c r="F407" s="132">
        <f t="shared" si="129"/>
        <v>473.37825929438213</v>
      </c>
      <c r="G407" s="132">
        <f t="shared" si="129"/>
        <v>467.92050088320434</v>
      </c>
      <c r="H407" s="132">
        <f t="shared" si="129"/>
        <v>462.62208133378704</v>
      </c>
      <c r="I407" s="132">
        <f t="shared" si="129"/>
        <v>0</v>
      </c>
      <c r="J407" s="132">
        <f t="shared" si="129"/>
        <v>453.00307275043224</v>
      </c>
      <c r="K407" s="132">
        <f t="shared" si="129"/>
        <v>449.84204223700829</v>
      </c>
      <c r="L407" s="132">
        <f t="shared" si="129"/>
        <v>449.74653744273496</v>
      </c>
      <c r="M407" s="132">
        <f t="shared" si="129"/>
        <v>448.50632319216635</v>
      </c>
      <c r="N407" s="132">
        <f t="shared" si="129"/>
        <v>0</v>
      </c>
      <c r="O407" s="132">
        <f t="shared" si="129"/>
        <v>0</v>
      </c>
      <c r="P407" s="132">
        <f t="shared" si="129"/>
        <v>0</v>
      </c>
      <c r="Q407" s="132">
        <f t="shared" si="129"/>
        <v>0</v>
      </c>
    </row>
    <row r="408" spans="1:17" ht="12" customHeight="1" x14ac:dyDescent="0.25">
      <c r="A408" s="166" t="s">
        <v>57</v>
      </c>
      <c r="B408" s="165"/>
      <c r="C408" s="165">
        <f t="shared" ref="C408:Q408" si="130">IF(C351=0,0,C351*1000000/C$54)</f>
        <v>474.70447865321478</v>
      </c>
      <c r="D408" s="165">
        <f t="shared" si="130"/>
        <v>479.95129732170142</v>
      </c>
      <c r="E408" s="165">
        <f t="shared" si="130"/>
        <v>479.45298534324479</v>
      </c>
      <c r="F408" s="165">
        <f t="shared" si="130"/>
        <v>473.37825929438213</v>
      </c>
      <c r="G408" s="165">
        <f t="shared" si="130"/>
        <v>467.92050088320434</v>
      </c>
      <c r="H408" s="165">
        <f t="shared" si="130"/>
        <v>462.62208133378704</v>
      </c>
      <c r="I408" s="165">
        <f t="shared" si="130"/>
        <v>0</v>
      </c>
      <c r="J408" s="165">
        <f t="shared" si="130"/>
        <v>453.00307275043224</v>
      </c>
      <c r="K408" s="165">
        <f t="shared" si="130"/>
        <v>449.84204223700829</v>
      </c>
      <c r="L408" s="165">
        <f t="shared" si="130"/>
        <v>449.74653744273496</v>
      </c>
      <c r="M408" s="165">
        <f t="shared" si="130"/>
        <v>448.50632319216635</v>
      </c>
      <c r="N408" s="165">
        <f t="shared" si="130"/>
        <v>0</v>
      </c>
      <c r="O408" s="165">
        <f t="shared" si="130"/>
        <v>0</v>
      </c>
      <c r="P408" s="165">
        <f t="shared" si="130"/>
        <v>0</v>
      </c>
      <c r="Q408" s="165">
        <f t="shared" si="130"/>
        <v>0</v>
      </c>
    </row>
    <row r="409" spans="1:17" ht="12" customHeight="1" x14ac:dyDescent="0.25">
      <c r="A409" s="147" t="s">
        <v>59</v>
      </c>
      <c r="B409" s="164"/>
      <c r="C409" s="164">
        <f t="shared" ref="C409:Q409" si="131">IF(C352=0,0,C352*1000000/C$54)</f>
        <v>0</v>
      </c>
      <c r="D409" s="164">
        <f t="shared" si="131"/>
        <v>0</v>
      </c>
      <c r="E409" s="164">
        <f t="shared" si="131"/>
        <v>0</v>
      </c>
      <c r="F409" s="164">
        <f t="shared" si="131"/>
        <v>0</v>
      </c>
      <c r="G409" s="164">
        <f t="shared" si="131"/>
        <v>0</v>
      </c>
      <c r="H409" s="164">
        <f t="shared" si="131"/>
        <v>0</v>
      </c>
      <c r="I409" s="164">
        <f t="shared" si="131"/>
        <v>0</v>
      </c>
      <c r="J409" s="164">
        <f t="shared" si="131"/>
        <v>0</v>
      </c>
      <c r="K409" s="164">
        <f t="shared" si="131"/>
        <v>0</v>
      </c>
      <c r="L409" s="164">
        <f t="shared" si="131"/>
        <v>0</v>
      </c>
      <c r="M409" s="164">
        <f t="shared" si="131"/>
        <v>0</v>
      </c>
      <c r="N409" s="164">
        <f t="shared" si="131"/>
        <v>0</v>
      </c>
      <c r="O409" s="164">
        <f t="shared" si="131"/>
        <v>0</v>
      </c>
      <c r="P409" s="164">
        <f t="shared" si="131"/>
        <v>0</v>
      </c>
      <c r="Q409" s="164">
        <f t="shared" si="131"/>
        <v>0</v>
      </c>
    </row>
    <row r="410" spans="1:17" ht="12" customHeight="1" x14ac:dyDescent="0.25">
      <c r="A410" s="163" t="s">
        <v>142</v>
      </c>
      <c r="B410" s="162"/>
      <c r="C410" s="162">
        <f t="shared" ref="C410:Q410" si="132">IF(C353=0,0,C353*1000000/C$55)</f>
        <v>0</v>
      </c>
      <c r="D410" s="162">
        <f t="shared" si="132"/>
        <v>0</v>
      </c>
      <c r="E410" s="162">
        <f t="shared" si="132"/>
        <v>0</v>
      </c>
      <c r="F410" s="162">
        <f t="shared" si="132"/>
        <v>0</v>
      </c>
      <c r="G410" s="162">
        <f t="shared" si="132"/>
        <v>0</v>
      </c>
      <c r="H410" s="162">
        <f t="shared" si="132"/>
        <v>0</v>
      </c>
      <c r="I410" s="162">
        <f t="shared" si="132"/>
        <v>0</v>
      </c>
      <c r="J410" s="162">
        <f t="shared" si="132"/>
        <v>0</v>
      </c>
      <c r="K410" s="162">
        <f t="shared" si="132"/>
        <v>0</v>
      </c>
      <c r="L410" s="162">
        <f t="shared" si="132"/>
        <v>0</v>
      </c>
      <c r="M410" s="162">
        <f t="shared" si="132"/>
        <v>0</v>
      </c>
      <c r="N410" s="162">
        <f t="shared" si="132"/>
        <v>0</v>
      </c>
      <c r="O410" s="162">
        <f t="shared" si="132"/>
        <v>0</v>
      </c>
      <c r="P410" s="162">
        <f t="shared" si="132"/>
        <v>0</v>
      </c>
      <c r="Q410" s="162">
        <f t="shared" si="132"/>
        <v>0</v>
      </c>
    </row>
    <row r="411" spans="1:17" ht="12" customHeight="1" x14ac:dyDescent="0.25">
      <c r="A411" s="161" t="s">
        <v>141</v>
      </c>
      <c r="B411" s="160"/>
      <c r="C411" s="160">
        <f t="shared" ref="C411:Q411" si="133">IF(C354=0,0,C354*1000000/C$56)</f>
        <v>0</v>
      </c>
      <c r="D411" s="160">
        <f t="shared" si="133"/>
        <v>0</v>
      </c>
      <c r="E411" s="160">
        <f t="shared" si="133"/>
        <v>0</v>
      </c>
      <c r="F411" s="160">
        <f t="shared" si="133"/>
        <v>0</v>
      </c>
      <c r="G411" s="160">
        <f t="shared" si="133"/>
        <v>0</v>
      </c>
      <c r="H411" s="160">
        <f t="shared" si="133"/>
        <v>0</v>
      </c>
      <c r="I411" s="160">
        <f t="shared" si="133"/>
        <v>0</v>
      </c>
      <c r="J411" s="160">
        <f t="shared" si="133"/>
        <v>0</v>
      </c>
      <c r="K411" s="160">
        <f t="shared" si="133"/>
        <v>0</v>
      </c>
      <c r="L411" s="160">
        <f t="shared" si="133"/>
        <v>0</v>
      </c>
      <c r="M411" s="160">
        <f t="shared" si="133"/>
        <v>0</v>
      </c>
      <c r="N411" s="160">
        <f t="shared" si="133"/>
        <v>0</v>
      </c>
      <c r="O411" s="160">
        <f t="shared" si="133"/>
        <v>0</v>
      </c>
      <c r="P411" s="160">
        <f t="shared" si="133"/>
        <v>0</v>
      </c>
      <c r="Q411" s="160">
        <f t="shared" si="133"/>
        <v>0</v>
      </c>
    </row>
    <row r="412" spans="1:17" ht="12" customHeight="1" x14ac:dyDescent="0.25">
      <c r="A412" s="148" t="s">
        <v>60</v>
      </c>
      <c r="B412" s="156"/>
      <c r="C412" s="156">
        <f t="shared" ref="C412:Q412" si="134">IF(C355=0,0,C355*1000000/C$56)</f>
        <v>0</v>
      </c>
      <c r="D412" s="156">
        <f t="shared" si="134"/>
        <v>0</v>
      </c>
      <c r="E412" s="156">
        <f t="shared" si="134"/>
        <v>0</v>
      </c>
      <c r="F412" s="156">
        <f t="shared" si="134"/>
        <v>0</v>
      </c>
      <c r="G412" s="156">
        <f t="shared" si="134"/>
        <v>0</v>
      </c>
      <c r="H412" s="156">
        <f t="shared" si="134"/>
        <v>0</v>
      </c>
      <c r="I412" s="156">
        <f t="shared" si="134"/>
        <v>0</v>
      </c>
      <c r="J412" s="156">
        <f t="shared" si="134"/>
        <v>0</v>
      </c>
      <c r="K412" s="156">
        <f t="shared" si="134"/>
        <v>0</v>
      </c>
      <c r="L412" s="156">
        <f t="shared" si="134"/>
        <v>0</v>
      </c>
      <c r="M412" s="156">
        <f t="shared" si="134"/>
        <v>0</v>
      </c>
      <c r="N412" s="156">
        <f t="shared" si="134"/>
        <v>0</v>
      </c>
      <c r="O412" s="156">
        <f t="shared" si="134"/>
        <v>0</v>
      </c>
      <c r="P412" s="156">
        <f t="shared" si="134"/>
        <v>0</v>
      </c>
      <c r="Q412" s="156">
        <f t="shared" si="134"/>
        <v>0</v>
      </c>
    </row>
    <row r="413" spans="1:17" ht="12" customHeight="1" x14ac:dyDescent="0.25">
      <c r="A413" s="148" t="s">
        <v>59</v>
      </c>
      <c r="B413" s="156"/>
      <c r="C413" s="156">
        <f t="shared" ref="C413:Q413" si="135">IF(C356=0,0,C356*1000000/C$56)</f>
        <v>0</v>
      </c>
      <c r="D413" s="156">
        <f t="shared" si="135"/>
        <v>0</v>
      </c>
      <c r="E413" s="156">
        <f t="shared" si="135"/>
        <v>0</v>
      </c>
      <c r="F413" s="156">
        <f t="shared" si="135"/>
        <v>0</v>
      </c>
      <c r="G413" s="156">
        <f t="shared" si="135"/>
        <v>0</v>
      </c>
      <c r="H413" s="156">
        <f t="shared" si="135"/>
        <v>0</v>
      </c>
      <c r="I413" s="156">
        <f t="shared" si="135"/>
        <v>0</v>
      </c>
      <c r="J413" s="156">
        <f t="shared" si="135"/>
        <v>0</v>
      </c>
      <c r="K413" s="156">
        <f t="shared" si="135"/>
        <v>0</v>
      </c>
      <c r="L413" s="156">
        <f t="shared" si="135"/>
        <v>0</v>
      </c>
      <c r="M413" s="156">
        <f t="shared" si="135"/>
        <v>0</v>
      </c>
      <c r="N413" s="156">
        <f t="shared" si="135"/>
        <v>0</v>
      </c>
      <c r="O413" s="156">
        <f t="shared" si="135"/>
        <v>0</v>
      </c>
      <c r="P413" s="156">
        <f t="shared" si="135"/>
        <v>0</v>
      </c>
      <c r="Q413" s="156">
        <f t="shared" si="135"/>
        <v>0</v>
      </c>
    </row>
    <row r="414" spans="1:17" ht="12" customHeight="1" x14ac:dyDescent="0.25">
      <c r="A414" s="158" t="s">
        <v>62</v>
      </c>
      <c r="B414" s="157"/>
      <c r="C414" s="157">
        <f t="shared" ref="C414:Q414" si="136">IF(C357=0,0,C357*1000000/SUM(C$58:C$59))</f>
        <v>106.19619087559022</v>
      </c>
      <c r="D414" s="157">
        <f t="shared" si="136"/>
        <v>0</v>
      </c>
      <c r="E414" s="157">
        <f t="shared" si="136"/>
        <v>110.42382284032963</v>
      </c>
      <c r="F414" s="157">
        <f t="shared" si="136"/>
        <v>132.26206023494206</v>
      </c>
      <c r="G414" s="157">
        <f t="shared" si="136"/>
        <v>155.84351599009176</v>
      </c>
      <c r="H414" s="157">
        <f t="shared" si="136"/>
        <v>266.59576981284476</v>
      </c>
      <c r="I414" s="157">
        <f t="shared" si="136"/>
        <v>245.84784967983322</v>
      </c>
      <c r="J414" s="157">
        <f t="shared" si="136"/>
        <v>0</v>
      </c>
      <c r="K414" s="157">
        <f t="shared" si="136"/>
        <v>0</v>
      </c>
      <c r="L414" s="157">
        <f t="shared" si="136"/>
        <v>287.81901915780441</v>
      </c>
      <c r="M414" s="157">
        <f t="shared" si="136"/>
        <v>325.73506955961994</v>
      </c>
      <c r="N414" s="157">
        <f t="shared" si="136"/>
        <v>0</v>
      </c>
      <c r="O414" s="157">
        <f t="shared" si="136"/>
        <v>0</v>
      </c>
      <c r="P414" s="157">
        <f t="shared" si="136"/>
        <v>0</v>
      </c>
      <c r="Q414" s="157">
        <f t="shared" si="136"/>
        <v>0</v>
      </c>
    </row>
    <row r="415" spans="1:17" ht="12" customHeight="1" x14ac:dyDescent="0.25">
      <c r="A415" s="23" t="s">
        <v>57</v>
      </c>
      <c r="B415" s="156"/>
      <c r="C415" s="156">
        <f t="shared" ref="C415:Q415" si="137">IF(C358=0,0,C358*1000000/C$58)</f>
        <v>336.04495621540792</v>
      </c>
      <c r="D415" s="156">
        <f t="shared" si="137"/>
        <v>0</v>
      </c>
      <c r="E415" s="156">
        <f t="shared" si="137"/>
        <v>334.79433107177323</v>
      </c>
      <c r="F415" s="156">
        <f t="shared" si="137"/>
        <v>335.22821085562578</v>
      </c>
      <c r="G415" s="156">
        <f t="shared" si="137"/>
        <v>335.37717024213208</v>
      </c>
      <c r="H415" s="156">
        <f t="shared" si="137"/>
        <v>335.15947474162795</v>
      </c>
      <c r="I415" s="156">
        <f t="shared" si="137"/>
        <v>334.82054699443898</v>
      </c>
      <c r="J415" s="156">
        <f t="shared" si="137"/>
        <v>0</v>
      </c>
      <c r="K415" s="156">
        <f t="shared" si="137"/>
        <v>0</v>
      </c>
      <c r="L415" s="156">
        <f t="shared" si="137"/>
        <v>328.14825520890298</v>
      </c>
      <c r="M415" s="156">
        <f t="shared" si="137"/>
        <v>325.73506955961994</v>
      </c>
      <c r="N415" s="156">
        <f t="shared" si="137"/>
        <v>0</v>
      </c>
      <c r="O415" s="156">
        <f t="shared" si="137"/>
        <v>0</v>
      </c>
      <c r="P415" s="156">
        <f t="shared" si="137"/>
        <v>0</v>
      </c>
      <c r="Q415" s="156">
        <f t="shared" si="137"/>
        <v>0</v>
      </c>
    </row>
    <row r="416" spans="1:17" ht="12" customHeight="1" x14ac:dyDescent="0.25">
      <c r="A416" s="29" t="s">
        <v>140</v>
      </c>
      <c r="B416" s="57"/>
      <c r="C416" s="57">
        <f t="shared" ref="C416:Q416" si="138">IF(C359=0,0,C359*1000000/C$59)</f>
        <v>0</v>
      </c>
      <c r="D416" s="57">
        <f t="shared" si="138"/>
        <v>0</v>
      </c>
      <c r="E416" s="57">
        <f t="shared" si="138"/>
        <v>0</v>
      </c>
      <c r="F416" s="57">
        <f t="shared" si="138"/>
        <v>0</v>
      </c>
      <c r="G416" s="57">
        <f t="shared" si="138"/>
        <v>0</v>
      </c>
      <c r="H416" s="57">
        <f t="shared" si="138"/>
        <v>0</v>
      </c>
      <c r="I416" s="57">
        <f t="shared" si="138"/>
        <v>0</v>
      </c>
      <c r="J416" s="57">
        <f t="shared" si="138"/>
        <v>0</v>
      </c>
      <c r="K416" s="57">
        <f t="shared" si="138"/>
        <v>0</v>
      </c>
      <c r="L416" s="57">
        <f t="shared" si="138"/>
        <v>0</v>
      </c>
      <c r="M416" s="57">
        <f t="shared" si="138"/>
        <v>0</v>
      </c>
      <c r="N416" s="57">
        <f t="shared" si="138"/>
        <v>0</v>
      </c>
      <c r="O416" s="57">
        <f t="shared" si="138"/>
        <v>0</v>
      </c>
      <c r="P416" s="57">
        <f t="shared" si="138"/>
        <v>0</v>
      </c>
      <c r="Q416" s="57">
        <f t="shared" si="138"/>
        <v>0</v>
      </c>
    </row>
    <row r="418" spans="1:17" ht="12" customHeight="1" x14ac:dyDescent="0.25">
      <c r="A418" s="152" t="s">
        <v>186</v>
      </c>
      <c r="B418" s="168"/>
      <c r="C418" s="184">
        <f>C361/RES_summary!C$21</f>
        <v>167.27500893647732</v>
      </c>
      <c r="D418" s="184">
        <f>D361/RES_summary!D$21</f>
        <v>155.61082715176025</v>
      </c>
      <c r="E418" s="184">
        <f>E361/RES_summary!E$21</f>
        <v>156.44396718869504</v>
      </c>
      <c r="F418" s="184">
        <f>F361/RES_summary!F$21</f>
        <v>151.04630665583835</v>
      </c>
      <c r="G418" s="184">
        <f>G361/RES_summary!G$21</f>
        <v>147.65857513022027</v>
      </c>
      <c r="H418" s="184">
        <f>H361/RES_summary!H$21</f>
        <v>145.40592844836056</v>
      </c>
      <c r="I418" s="184">
        <f>I361/RES_summary!I$21</f>
        <v>155.05394982917306</v>
      </c>
      <c r="J418" s="184">
        <f>J361/RES_summary!J$21</f>
        <v>133.47880653966382</v>
      </c>
      <c r="K418" s="184">
        <f>K361/RES_summary!K$21</f>
        <v>129.54271539681821</v>
      </c>
      <c r="L418" s="184">
        <f>L361/RES_summary!L$21</f>
        <v>147.40993278852415</v>
      </c>
      <c r="M418" s="184">
        <f>M361/RES_summary!M$21</f>
        <v>132.00716479689197</v>
      </c>
      <c r="N418" s="184">
        <f>N361/RES_summary!N$21</f>
        <v>0</v>
      </c>
      <c r="O418" s="184">
        <f>O361/RES_summary!O$21</f>
        <v>0</v>
      </c>
      <c r="P418" s="184">
        <f>P361/RES_summary!P$21</f>
        <v>0</v>
      </c>
      <c r="Q418" s="184">
        <f>Q361/RES_summary!Q$21</f>
        <v>0</v>
      </c>
    </row>
    <row r="419" spans="1:17" ht="12" customHeight="1" x14ac:dyDescent="0.25">
      <c r="A419" s="158" t="s">
        <v>65</v>
      </c>
      <c r="B419" s="157"/>
      <c r="C419" s="178">
        <f>C362/RES_summary!C$21</f>
        <v>132.42160893918805</v>
      </c>
      <c r="D419" s="178">
        <f>D362/RES_summary!D$21</f>
        <v>122.43001425039377</v>
      </c>
      <c r="E419" s="178">
        <f>E362/RES_summary!E$21</f>
        <v>121.71132798632489</v>
      </c>
      <c r="F419" s="178">
        <f>F362/RES_summary!F$21</f>
        <v>117.32197197605979</v>
      </c>
      <c r="G419" s="178">
        <f>G362/RES_summary!G$21</f>
        <v>114.84461787295621</v>
      </c>
      <c r="H419" s="178">
        <f>H362/RES_summary!H$21</f>
        <v>112.15903261406454</v>
      </c>
      <c r="I419" s="178">
        <f>I362/RES_summary!I$21</f>
        <v>124.96125214886945</v>
      </c>
      <c r="J419" s="178">
        <f>J362/RES_summary!J$21</f>
        <v>104.58392606817557</v>
      </c>
      <c r="K419" s="178">
        <f>K362/RES_summary!K$21</f>
        <v>101.51122709675938</v>
      </c>
      <c r="L419" s="178">
        <f>L362/RES_summary!L$21</f>
        <v>116.57586828671624</v>
      </c>
      <c r="M419" s="178">
        <f>M362/RES_summary!M$21</f>
        <v>101.27567175625452</v>
      </c>
      <c r="N419" s="178">
        <f>N362/RES_summary!N$21</f>
        <v>0</v>
      </c>
      <c r="O419" s="178">
        <f>O362/RES_summary!O$21</f>
        <v>0</v>
      </c>
      <c r="P419" s="178">
        <f>P362/RES_summary!P$21</f>
        <v>0</v>
      </c>
      <c r="Q419" s="178">
        <f>Q362/RES_summary!Q$21</f>
        <v>0</v>
      </c>
    </row>
    <row r="420" spans="1:17" ht="12" customHeight="1" x14ac:dyDescent="0.25">
      <c r="A420" s="23" t="s">
        <v>84</v>
      </c>
      <c r="B420" s="156"/>
      <c r="C420" s="177">
        <f>C363/RES_summary!C$21</f>
        <v>130.70607688758409</v>
      </c>
      <c r="D420" s="177">
        <f>D363/RES_summary!D$21</f>
        <v>120.83473341176276</v>
      </c>
      <c r="E420" s="177">
        <f>E363/RES_summary!E$21</f>
        <v>120.06681652803333</v>
      </c>
      <c r="F420" s="177">
        <f>F363/RES_summary!F$21</f>
        <v>115.56775813252621</v>
      </c>
      <c r="G420" s="177">
        <f>G363/RES_summary!G$21</f>
        <v>112.95008389905529</v>
      </c>
      <c r="H420" s="177">
        <f>H363/RES_summary!H$21</f>
        <v>109.84274819082134</v>
      </c>
      <c r="I420" s="177">
        <f>I363/RES_summary!I$21</f>
        <v>122.83029735626036</v>
      </c>
      <c r="J420" s="177">
        <f>J363/RES_summary!J$21</f>
        <v>103.00268626637778</v>
      </c>
      <c r="K420" s="177">
        <f>K363/RES_summary!K$21</f>
        <v>100.24515702987892</v>
      </c>
      <c r="L420" s="177">
        <f>L363/RES_summary!L$21</f>
        <v>114.96531719481284</v>
      </c>
      <c r="M420" s="177">
        <f>M363/RES_summary!M$21</f>
        <v>99.668383374905503</v>
      </c>
      <c r="N420" s="177">
        <f>N363/RES_summary!N$21</f>
        <v>0</v>
      </c>
      <c r="O420" s="177">
        <f>O363/RES_summary!O$21</f>
        <v>0</v>
      </c>
      <c r="P420" s="177">
        <f>P363/RES_summary!P$21</f>
        <v>0</v>
      </c>
      <c r="Q420" s="177">
        <f>Q363/RES_summary!Q$21</f>
        <v>0</v>
      </c>
    </row>
    <row r="421" spans="1:17" ht="12" customHeight="1" x14ac:dyDescent="0.25">
      <c r="A421" s="23" t="s">
        <v>60</v>
      </c>
      <c r="B421" s="156"/>
      <c r="C421" s="177">
        <f>C364/RES_summary!C$21</f>
        <v>1.715532051603976</v>
      </c>
      <c r="D421" s="177">
        <f>D364/RES_summary!D$21</f>
        <v>1.5952808386310018</v>
      </c>
      <c r="E421" s="177">
        <f>E364/RES_summary!E$21</f>
        <v>1.6445114582915421</v>
      </c>
      <c r="F421" s="177">
        <f>F364/RES_summary!F$21</f>
        <v>1.7542138435335801</v>
      </c>
      <c r="G421" s="177">
        <f>G364/RES_summary!G$21</f>
        <v>1.8945339739009273</v>
      </c>
      <c r="H421" s="177">
        <f>H364/RES_summary!H$21</f>
        <v>2.3162844232431992</v>
      </c>
      <c r="I421" s="177">
        <f>I364/RES_summary!I$21</f>
        <v>2.1309547926090784</v>
      </c>
      <c r="J421" s="177">
        <f>J364/RES_summary!J$21</f>
        <v>1.5812398017977956</v>
      </c>
      <c r="K421" s="177">
        <f>K364/RES_summary!K$21</f>
        <v>1.2660700668804548</v>
      </c>
      <c r="L421" s="177">
        <f>L364/RES_summary!L$21</f>
        <v>1.6105510919033883</v>
      </c>
      <c r="M421" s="177">
        <f>M364/RES_summary!M$21</f>
        <v>1.6072883813490237</v>
      </c>
      <c r="N421" s="177">
        <f>N364/RES_summary!N$21</f>
        <v>0</v>
      </c>
      <c r="O421" s="177">
        <f>O364/RES_summary!O$21</f>
        <v>0</v>
      </c>
      <c r="P421" s="177">
        <f>P364/RES_summary!P$21</f>
        <v>0</v>
      </c>
      <c r="Q421" s="177">
        <f>Q364/RES_summary!Q$21</f>
        <v>0</v>
      </c>
    </row>
    <row r="422" spans="1:17" ht="12" customHeight="1" x14ac:dyDescent="0.25">
      <c r="A422" s="158" t="s">
        <v>112</v>
      </c>
      <c r="B422" s="157"/>
      <c r="C422" s="178">
        <f>C365/RES_summary!C$21</f>
        <v>5.7819041054840072E-2</v>
      </c>
      <c r="D422" s="178">
        <f>D365/RES_summary!D$21</f>
        <v>0</v>
      </c>
      <c r="E422" s="178">
        <f>E365/RES_summary!E$21</f>
        <v>4.4644108081010749E-2</v>
      </c>
      <c r="F422" s="178">
        <f>F365/RES_summary!F$21</f>
        <v>8.6215456053908401E-2</v>
      </c>
      <c r="G422" s="178">
        <f>G365/RES_summary!G$21</f>
        <v>4.1272170047980769E-2</v>
      </c>
      <c r="H422" s="178">
        <f>H365/RES_summary!H$21</f>
        <v>0.12360833753632432</v>
      </c>
      <c r="I422" s="178">
        <f>I365/RES_summary!I$21</f>
        <v>0.15794504905577034</v>
      </c>
      <c r="J422" s="178">
        <f>J365/RES_summary!J$21</f>
        <v>0.10455076493169707</v>
      </c>
      <c r="K422" s="178">
        <f>K365/RES_summary!K$21</f>
        <v>7.4146107872123043E-2</v>
      </c>
      <c r="L422" s="178">
        <f>L365/RES_summary!L$21</f>
        <v>0.10705260636858514</v>
      </c>
      <c r="M422" s="178">
        <f>M365/RES_summary!M$21</f>
        <v>0.38349626300076289</v>
      </c>
      <c r="N422" s="178">
        <f>N365/RES_summary!N$21</f>
        <v>0</v>
      </c>
      <c r="O422" s="178">
        <f>O365/RES_summary!O$21</f>
        <v>0</v>
      </c>
      <c r="P422" s="178">
        <f>P365/RES_summary!P$21</f>
        <v>0</v>
      </c>
      <c r="Q422" s="178">
        <f>Q365/RES_summary!Q$21</f>
        <v>0</v>
      </c>
    </row>
    <row r="423" spans="1:17" ht="12" customHeight="1" x14ac:dyDescent="0.25">
      <c r="A423" s="23" t="s">
        <v>60</v>
      </c>
      <c r="B423" s="156"/>
      <c r="C423" s="177">
        <f>C366/RES_summary!C$21</f>
        <v>5.7819041054840072E-2</v>
      </c>
      <c r="D423" s="177">
        <f>D366/RES_summary!D$21</f>
        <v>0</v>
      </c>
      <c r="E423" s="177">
        <f>E366/RES_summary!E$21</f>
        <v>4.4644108081010749E-2</v>
      </c>
      <c r="F423" s="177">
        <f>F366/RES_summary!F$21</f>
        <v>8.6215456053908401E-2</v>
      </c>
      <c r="G423" s="177">
        <f>G366/RES_summary!G$21</f>
        <v>4.1272170047980769E-2</v>
      </c>
      <c r="H423" s="177">
        <f>H366/RES_summary!H$21</f>
        <v>0.12360833753632432</v>
      </c>
      <c r="I423" s="177">
        <f>I366/RES_summary!I$21</f>
        <v>0.15794504905577034</v>
      </c>
      <c r="J423" s="177">
        <f>J366/RES_summary!J$21</f>
        <v>0.10455076493169707</v>
      </c>
      <c r="K423" s="177">
        <f>K366/RES_summary!K$21</f>
        <v>7.4146107872123043E-2</v>
      </c>
      <c r="L423" s="177">
        <f>L366/RES_summary!L$21</f>
        <v>0.10705260636858514</v>
      </c>
      <c r="M423" s="177">
        <f>M366/RES_summary!M$21</f>
        <v>0.38349626300076289</v>
      </c>
      <c r="N423" s="177">
        <f>N366/RES_summary!N$21</f>
        <v>0</v>
      </c>
      <c r="O423" s="177">
        <f>O366/RES_summary!O$21</f>
        <v>0</v>
      </c>
      <c r="P423" s="177">
        <f>P366/RES_summary!P$21</f>
        <v>0</v>
      </c>
      <c r="Q423" s="177">
        <f>Q366/RES_summary!Q$21</f>
        <v>0</v>
      </c>
    </row>
    <row r="424" spans="1:17" ht="12" customHeight="1" x14ac:dyDescent="0.25">
      <c r="A424" s="158" t="s">
        <v>63</v>
      </c>
      <c r="B424" s="157"/>
      <c r="C424" s="178">
        <f>C367/RES_summary!C$21</f>
        <v>25.89743196564444</v>
      </c>
      <c r="D424" s="178">
        <f>D367/RES_summary!D$21</f>
        <v>25.88752271762035</v>
      </c>
      <c r="E424" s="178">
        <f>E367/RES_summary!E$21</f>
        <v>25.904231352646718</v>
      </c>
      <c r="F424" s="178">
        <f>F367/RES_summary!F$21</f>
        <v>24.786888255379125</v>
      </c>
      <c r="G424" s="178">
        <f>G367/RES_summary!G$21</f>
        <v>23.803408302110711</v>
      </c>
      <c r="H424" s="178">
        <f>H367/RES_summary!H$21</f>
        <v>22.937036688836432</v>
      </c>
      <c r="I424" s="178">
        <f>I367/RES_summary!I$21</f>
        <v>20.128375141954329</v>
      </c>
      <c r="J424" s="178">
        <f>J367/RES_summary!J$21</f>
        <v>22.002601908774839</v>
      </c>
      <c r="K424" s="178">
        <f>K367/RES_summary!K$21</f>
        <v>21.33587781485484</v>
      </c>
      <c r="L424" s="178">
        <f>L367/RES_summary!L$21</f>
        <v>20.971729661197731</v>
      </c>
      <c r="M424" s="178">
        <f>M367/RES_summary!M$21</f>
        <v>20.491917431704024</v>
      </c>
      <c r="N424" s="178">
        <f>N367/RES_summary!N$21</f>
        <v>0</v>
      </c>
      <c r="O424" s="178">
        <f>O367/RES_summary!O$21</f>
        <v>0</v>
      </c>
      <c r="P424" s="178">
        <f>P367/RES_summary!P$21</f>
        <v>0</v>
      </c>
      <c r="Q424" s="178">
        <f>Q367/RES_summary!Q$21</f>
        <v>0</v>
      </c>
    </row>
    <row r="425" spans="1:17" ht="12" customHeight="1" x14ac:dyDescent="0.25">
      <c r="A425" s="167" t="s">
        <v>169</v>
      </c>
      <c r="B425" s="132"/>
      <c r="C425" s="183">
        <f>C368/RES_summary!C$21</f>
        <v>26.078645914623735</v>
      </c>
      <c r="D425" s="183">
        <f>D368/RES_summary!D$21</f>
        <v>26.060936290205422</v>
      </c>
      <c r="E425" s="183">
        <f>E368/RES_summary!E$21</f>
        <v>26.09119219777563</v>
      </c>
      <c r="F425" s="183">
        <f>F368/RES_summary!F$21</f>
        <v>25.00774637804685</v>
      </c>
      <c r="G425" s="183">
        <f>G368/RES_summary!G$21</f>
        <v>24.019855492654578</v>
      </c>
      <c r="H425" s="183">
        <f>H368/RES_summary!H$21</f>
        <v>23.209878633258747</v>
      </c>
      <c r="I425" s="183">
        <f>I368/RES_summary!I$21</f>
        <v>0</v>
      </c>
      <c r="J425" s="183">
        <f>J368/RES_summary!J$21</f>
        <v>22.210693177100985</v>
      </c>
      <c r="K425" s="183">
        <f>K368/RES_summary!K$21</f>
        <v>21.601360615515958</v>
      </c>
      <c r="L425" s="183">
        <f>L368/RES_summary!L$21</f>
        <v>21.249465640307985</v>
      </c>
      <c r="M425" s="183">
        <f>M368/RES_summary!M$21</f>
        <v>20.707148888755331</v>
      </c>
      <c r="N425" s="183">
        <f>N368/RES_summary!N$21</f>
        <v>0</v>
      </c>
      <c r="O425" s="183">
        <f>O368/RES_summary!O$21</f>
        <v>0</v>
      </c>
      <c r="P425" s="183">
        <f>P368/RES_summary!P$21</f>
        <v>0</v>
      </c>
      <c r="Q425" s="183">
        <f>Q368/RES_summary!Q$21</f>
        <v>0</v>
      </c>
    </row>
    <row r="426" spans="1:17" ht="12" customHeight="1" x14ac:dyDescent="0.25">
      <c r="A426" s="167" t="s">
        <v>168</v>
      </c>
      <c r="B426" s="132"/>
      <c r="C426" s="183">
        <f>C369/RES_summary!C$21</f>
        <v>22.706996913350007</v>
      </c>
      <c r="D426" s="183">
        <f>D369/RES_summary!D$21</f>
        <v>22.702884841654011</v>
      </c>
      <c r="E426" s="183">
        <f>E369/RES_summary!E$21</f>
        <v>22.503259585887847</v>
      </c>
      <c r="F426" s="183">
        <f>F369/RES_summary!F$21</f>
        <v>21.571426927058898</v>
      </c>
      <c r="G426" s="183">
        <f>G369/RES_summary!G$21</f>
        <v>20.764674411477671</v>
      </c>
      <c r="H426" s="183">
        <f>H369/RES_summary!H$21</f>
        <v>20.112910238093654</v>
      </c>
      <c r="I426" s="183">
        <f>I369/RES_summary!I$21</f>
        <v>0</v>
      </c>
      <c r="J426" s="183">
        <f>J369/RES_summary!J$21</f>
        <v>19.344782738843847</v>
      </c>
      <c r="K426" s="183">
        <f>K369/RES_summary!K$21</f>
        <v>18.874255920658985</v>
      </c>
      <c r="L426" s="183">
        <f>L369/RES_summary!L$21</f>
        <v>18.617901379238702</v>
      </c>
      <c r="M426" s="183">
        <f>M369/RES_summary!M$21</f>
        <v>18.149414895402469</v>
      </c>
      <c r="N426" s="183">
        <f>N369/RES_summary!N$21</f>
        <v>0</v>
      </c>
      <c r="O426" s="183">
        <f>O369/RES_summary!O$21</f>
        <v>0</v>
      </c>
      <c r="P426" s="183">
        <f>P369/RES_summary!P$21</f>
        <v>0</v>
      </c>
      <c r="Q426" s="183">
        <f>Q369/RES_summary!Q$21</f>
        <v>0</v>
      </c>
    </row>
    <row r="427" spans="1:17" ht="12" customHeight="1" x14ac:dyDescent="0.25">
      <c r="A427" s="166" t="s">
        <v>57</v>
      </c>
      <c r="B427" s="165"/>
      <c r="C427" s="182">
        <f>C370/RES_summary!C$21</f>
        <v>17.273287087257852</v>
      </c>
      <c r="D427" s="182">
        <f>D370/RES_summary!D$21</f>
        <v>17.236610993114464</v>
      </c>
      <c r="E427" s="182">
        <f>E370/RES_summary!E$21</f>
        <v>17.052094121450068</v>
      </c>
      <c r="F427" s="182">
        <f>F370/RES_summary!F$21</f>
        <v>16.314183882732095</v>
      </c>
      <c r="G427" s="182">
        <f>G370/RES_summary!G$21</f>
        <v>15.67613399302477</v>
      </c>
      <c r="H427" s="182">
        <f>H370/RES_summary!H$21</f>
        <v>15.160236103491552</v>
      </c>
      <c r="I427" s="182">
        <f>I370/RES_summary!I$21</f>
        <v>0</v>
      </c>
      <c r="J427" s="182">
        <f>J370/RES_summary!J$21</f>
        <v>14.520253952328751</v>
      </c>
      <c r="K427" s="182">
        <f>K370/RES_summary!K$21</f>
        <v>14.138504954309592</v>
      </c>
      <c r="L427" s="182">
        <f>L370/RES_summary!L$21</f>
        <v>13.922243251461612</v>
      </c>
      <c r="M427" s="182">
        <f>M370/RES_summary!M$21</f>
        <v>13.570887268941807</v>
      </c>
      <c r="N427" s="182">
        <f>N370/RES_summary!N$21</f>
        <v>0</v>
      </c>
      <c r="O427" s="182">
        <f>O370/RES_summary!O$21</f>
        <v>0</v>
      </c>
      <c r="P427" s="182">
        <f>P370/RES_summary!P$21</f>
        <v>0</v>
      </c>
      <c r="Q427" s="182">
        <f>Q370/RES_summary!Q$21</f>
        <v>0</v>
      </c>
    </row>
    <row r="428" spans="1:17" ht="12" customHeight="1" x14ac:dyDescent="0.25">
      <c r="A428" s="147" t="s">
        <v>59</v>
      </c>
      <c r="B428" s="164"/>
      <c r="C428" s="181">
        <f>C371/RES_summary!C$21</f>
        <v>5.4337098260921568</v>
      </c>
      <c r="D428" s="181">
        <f>D371/RES_summary!D$21</f>
        <v>5.466273848539549</v>
      </c>
      <c r="E428" s="181">
        <f>E371/RES_summary!E$21</f>
        <v>5.4511654644377812</v>
      </c>
      <c r="F428" s="181">
        <f>F371/RES_summary!F$21</f>
        <v>5.2572430443267999</v>
      </c>
      <c r="G428" s="181">
        <f>G371/RES_summary!G$21</f>
        <v>5.0885404184529079</v>
      </c>
      <c r="H428" s="181">
        <f>H371/RES_summary!H$21</f>
        <v>4.9526741346021019</v>
      </c>
      <c r="I428" s="181">
        <f>I371/RES_summary!I$21</f>
        <v>0</v>
      </c>
      <c r="J428" s="181">
        <f>J371/RES_summary!J$21</f>
        <v>4.8245287865151001</v>
      </c>
      <c r="K428" s="181">
        <f>K371/RES_summary!K$21</f>
        <v>4.7357509663493902</v>
      </c>
      <c r="L428" s="181">
        <f>L371/RES_summary!L$21</f>
        <v>4.6956581277770946</v>
      </c>
      <c r="M428" s="181">
        <f>M371/RES_summary!M$21</f>
        <v>4.5785276264606658</v>
      </c>
      <c r="N428" s="181">
        <f>N371/RES_summary!N$21</f>
        <v>0</v>
      </c>
      <c r="O428" s="181">
        <f>O371/RES_summary!O$21</f>
        <v>0</v>
      </c>
      <c r="P428" s="181">
        <f>P371/RES_summary!P$21</f>
        <v>0</v>
      </c>
      <c r="Q428" s="181">
        <f>Q371/RES_summary!Q$21</f>
        <v>0</v>
      </c>
    </row>
    <row r="429" spans="1:17" ht="12" customHeight="1" x14ac:dyDescent="0.25">
      <c r="A429" s="163" t="s">
        <v>142</v>
      </c>
      <c r="B429" s="162"/>
      <c r="C429" s="180">
        <f>C372/RES_summary!C$21</f>
        <v>0</v>
      </c>
      <c r="D429" s="180">
        <f>D372/RES_summary!D$21</f>
        <v>0</v>
      </c>
      <c r="E429" s="180">
        <f>E372/RES_summary!E$21</f>
        <v>0</v>
      </c>
      <c r="F429" s="180">
        <f>F372/RES_summary!F$21</f>
        <v>0</v>
      </c>
      <c r="G429" s="180">
        <f>G372/RES_summary!G$21</f>
        <v>0</v>
      </c>
      <c r="H429" s="180">
        <f>H372/RES_summary!H$21</f>
        <v>0</v>
      </c>
      <c r="I429" s="180">
        <f>I372/RES_summary!I$21</f>
        <v>20.532676523726476</v>
      </c>
      <c r="J429" s="180">
        <f>J372/RES_summary!J$21</f>
        <v>0</v>
      </c>
      <c r="K429" s="180">
        <f>K372/RES_summary!K$21</f>
        <v>0</v>
      </c>
      <c r="L429" s="180">
        <f>L372/RES_summary!L$21</f>
        <v>0</v>
      </c>
      <c r="M429" s="180">
        <f>M372/RES_summary!M$21</f>
        <v>0</v>
      </c>
      <c r="N429" s="180">
        <f>N372/RES_summary!N$21</f>
        <v>0</v>
      </c>
      <c r="O429" s="180">
        <f>O372/RES_summary!O$21</f>
        <v>0</v>
      </c>
      <c r="P429" s="180">
        <f>P372/RES_summary!P$21</f>
        <v>0</v>
      </c>
      <c r="Q429" s="180">
        <f>Q372/RES_summary!Q$21</f>
        <v>0</v>
      </c>
    </row>
    <row r="430" spans="1:17" ht="12" customHeight="1" x14ac:dyDescent="0.25">
      <c r="A430" s="161" t="s">
        <v>141</v>
      </c>
      <c r="B430" s="160"/>
      <c r="C430" s="179">
        <f>C373/RES_summary!C$21</f>
        <v>0</v>
      </c>
      <c r="D430" s="179">
        <f>D373/RES_summary!D$21</f>
        <v>0</v>
      </c>
      <c r="E430" s="179">
        <f>E373/RES_summary!E$21</f>
        <v>0</v>
      </c>
      <c r="F430" s="179">
        <f>F373/RES_summary!F$21</f>
        <v>0</v>
      </c>
      <c r="G430" s="179">
        <f>G373/RES_summary!G$21</f>
        <v>0</v>
      </c>
      <c r="H430" s="179">
        <f>H373/RES_summary!H$21</f>
        <v>0</v>
      </c>
      <c r="I430" s="179">
        <f>I373/RES_summary!I$21</f>
        <v>18.420466201642984</v>
      </c>
      <c r="J430" s="179">
        <f>J373/RES_summary!J$21</f>
        <v>0</v>
      </c>
      <c r="K430" s="179">
        <f>K373/RES_summary!K$21</f>
        <v>0</v>
      </c>
      <c r="L430" s="179">
        <f>L373/RES_summary!L$21</f>
        <v>0</v>
      </c>
      <c r="M430" s="179">
        <f>M373/RES_summary!M$21</f>
        <v>0</v>
      </c>
      <c r="N430" s="179">
        <f>N373/RES_summary!N$21</f>
        <v>0</v>
      </c>
      <c r="O430" s="179">
        <f>O373/RES_summary!O$21</f>
        <v>0</v>
      </c>
      <c r="P430" s="179">
        <f>P373/RES_summary!P$21</f>
        <v>0</v>
      </c>
      <c r="Q430" s="179">
        <f>Q373/RES_summary!Q$21</f>
        <v>0</v>
      </c>
    </row>
    <row r="431" spans="1:17" ht="12" customHeight="1" x14ac:dyDescent="0.25">
      <c r="A431" s="148" t="s">
        <v>60</v>
      </c>
      <c r="B431" s="156"/>
      <c r="C431" s="177">
        <f>C374/RES_summary!C$21</f>
        <v>0</v>
      </c>
      <c r="D431" s="177">
        <f>D374/RES_summary!D$21</f>
        <v>0</v>
      </c>
      <c r="E431" s="177">
        <f>E374/RES_summary!E$21</f>
        <v>0</v>
      </c>
      <c r="F431" s="177">
        <f>F374/RES_summary!F$21</f>
        <v>0</v>
      </c>
      <c r="G431" s="177">
        <f>G374/RES_summary!G$21</f>
        <v>0</v>
      </c>
      <c r="H431" s="177">
        <f>H374/RES_summary!H$21</f>
        <v>0</v>
      </c>
      <c r="I431" s="177">
        <f>I374/RES_summary!I$21</f>
        <v>13.584512818927285</v>
      </c>
      <c r="J431" s="177">
        <f>J374/RES_summary!J$21</f>
        <v>0</v>
      </c>
      <c r="K431" s="177">
        <f>K374/RES_summary!K$21</f>
        <v>0</v>
      </c>
      <c r="L431" s="177">
        <f>L374/RES_summary!L$21</f>
        <v>0</v>
      </c>
      <c r="M431" s="177">
        <f>M374/RES_summary!M$21</f>
        <v>0</v>
      </c>
      <c r="N431" s="177">
        <f>N374/RES_summary!N$21</f>
        <v>0</v>
      </c>
      <c r="O431" s="177">
        <f>O374/RES_summary!O$21</f>
        <v>0</v>
      </c>
      <c r="P431" s="177">
        <f>P374/RES_summary!P$21</f>
        <v>0</v>
      </c>
      <c r="Q431" s="177">
        <f>Q374/RES_summary!Q$21</f>
        <v>0</v>
      </c>
    </row>
    <row r="432" spans="1:17" ht="12" customHeight="1" x14ac:dyDescent="0.25">
      <c r="A432" s="148" t="s">
        <v>59</v>
      </c>
      <c r="B432" s="156"/>
      <c r="C432" s="177">
        <f>C375/RES_summary!C$21</f>
        <v>0</v>
      </c>
      <c r="D432" s="177">
        <f>D375/RES_summary!D$21</f>
        <v>0</v>
      </c>
      <c r="E432" s="177">
        <f>E375/RES_summary!E$21</f>
        <v>0</v>
      </c>
      <c r="F432" s="177">
        <f>F375/RES_summary!F$21</f>
        <v>0</v>
      </c>
      <c r="G432" s="177">
        <f>G375/RES_summary!G$21</f>
        <v>0</v>
      </c>
      <c r="H432" s="177">
        <f>H375/RES_summary!H$21</f>
        <v>0</v>
      </c>
      <c r="I432" s="177">
        <f>I375/RES_summary!I$21</f>
        <v>4.8359533827156991</v>
      </c>
      <c r="J432" s="177">
        <f>J375/RES_summary!J$21</f>
        <v>0</v>
      </c>
      <c r="K432" s="177">
        <f>K375/RES_summary!K$21</f>
        <v>0</v>
      </c>
      <c r="L432" s="177">
        <f>L375/RES_summary!L$21</f>
        <v>0</v>
      </c>
      <c r="M432" s="177">
        <f>M375/RES_summary!M$21</f>
        <v>0</v>
      </c>
      <c r="N432" s="177">
        <f>N375/RES_summary!N$21</f>
        <v>0</v>
      </c>
      <c r="O432" s="177">
        <f>O375/RES_summary!O$21</f>
        <v>0</v>
      </c>
      <c r="P432" s="177">
        <f>P375/RES_summary!P$21</f>
        <v>0</v>
      </c>
      <c r="Q432" s="177">
        <f>Q375/RES_summary!Q$21</f>
        <v>0</v>
      </c>
    </row>
    <row r="433" spans="1:17" ht="12" customHeight="1" x14ac:dyDescent="0.25">
      <c r="A433" s="158" t="s">
        <v>62</v>
      </c>
      <c r="B433" s="157"/>
      <c r="C433" s="178">
        <f>C376/RES_summary!C$21</f>
        <v>8.8981489905899913</v>
      </c>
      <c r="D433" s="178">
        <f>D376/RES_summary!D$21</f>
        <v>7.293290183746115</v>
      </c>
      <c r="E433" s="178">
        <f>E376/RES_summary!E$21</f>
        <v>8.7837637416424368</v>
      </c>
      <c r="F433" s="178">
        <f>F376/RES_summary!F$21</f>
        <v>8.8512309683455523</v>
      </c>
      <c r="G433" s="178">
        <f>G376/RES_summary!G$21</f>
        <v>8.9692767851053752</v>
      </c>
      <c r="H433" s="178">
        <f>H376/RES_summary!H$21</f>
        <v>10.186250807923232</v>
      </c>
      <c r="I433" s="178">
        <f>I376/RES_summary!I$21</f>
        <v>9.8063774892935207</v>
      </c>
      <c r="J433" s="178">
        <f>J376/RES_summary!J$21</f>
        <v>6.787727797781697</v>
      </c>
      <c r="K433" s="178">
        <f>K376/RES_summary!K$21</f>
        <v>6.6214643773318524</v>
      </c>
      <c r="L433" s="178">
        <f>L376/RES_summary!L$21</f>
        <v>9.7552822342415695</v>
      </c>
      <c r="M433" s="178">
        <f>M376/RES_summary!M$21</f>
        <v>9.8560793459326828</v>
      </c>
      <c r="N433" s="178">
        <f>N376/RES_summary!N$21</f>
        <v>0</v>
      </c>
      <c r="O433" s="178">
        <f>O376/RES_summary!O$21</f>
        <v>0</v>
      </c>
      <c r="P433" s="178">
        <f>P376/RES_summary!P$21</f>
        <v>0</v>
      </c>
      <c r="Q433" s="178">
        <f>Q376/RES_summary!Q$21</f>
        <v>0</v>
      </c>
    </row>
    <row r="434" spans="1:17" ht="12" customHeight="1" x14ac:dyDescent="0.25">
      <c r="A434" s="23" t="s">
        <v>57</v>
      </c>
      <c r="B434" s="156"/>
      <c r="C434" s="177">
        <f>C377/RES_summary!C$21</f>
        <v>12.227820178570852</v>
      </c>
      <c r="D434" s="177">
        <f>D377/RES_summary!D$21</f>
        <v>0</v>
      </c>
      <c r="E434" s="177">
        <f>E377/RES_summary!E$21</f>
        <v>11.907203874592012</v>
      </c>
      <c r="F434" s="177">
        <f>F377/RES_summary!F$21</f>
        <v>11.553075299085393</v>
      </c>
      <c r="G434" s="177">
        <f>G377/RES_summary!G$21</f>
        <v>11.235706597581675</v>
      </c>
      <c r="H434" s="177">
        <f>H377/RES_summary!H$21</f>
        <v>10.98325604077516</v>
      </c>
      <c r="I434" s="177">
        <f>I377/RES_summary!I$21</f>
        <v>10.866399069696625</v>
      </c>
      <c r="J434" s="177">
        <f>J377/RES_summary!J$21</f>
        <v>0</v>
      </c>
      <c r="K434" s="177">
        <f>K377/RES_summary!K$21</f>
        <v>0</v>
      </c>
      <c r="L434" s="177">
        <f>L377/RES_summary!L$21</f>
        <v>10.158076719251577</v>
      </c>
      <c r="M434" s="177">
        <f>M377/RES_summary!M$21</f>
        <v>9.8560793459326828</v>
      </c>
      <c r="N434" s="177">
        <f>N377/RES_summary!N$21</f>
        <v>0</v>
      </c>
      <c r="O434" s="177">
        <f>O377/RES_summary!O$21</f>
        <v>0</v>
      </c>
      <c r="P434" s="177">
        <f>P377/RES_summary!P$21</f>
        <v>0</v>
      </c>
      <c r="Q434" s="177">
        <f>Q377/RES_summary!Q$21</f>
        <v>0</v>
      </c>
    </row>
    <row r="435" spans="1:17" ht="12" customHeight="1" x14ac:dyDescent="0.25">
      <c r="A435" s="29" t="s">
        <v>140</v>
      </c>
      <c r="B435" s="57"/>
      <c r="C435" s="176">
        <f>C378/RES_summary!C$21</f>
        <v>7.3597530957545549</v>
      </c>
      <c r="D435" s="176">
        <f>D378/RES_summary!D$21</f>
        <v>7.293290183746115</v>
      </c>
      <c r="E435" s="176">
        <f>E378/RES_summary!E$21</f>
        <v>7.2465643895002012</v>
      </c>
      <c r="F435" s="176">
        <f>F378/RES_summary!F$21</f>
        <v>7.0905851831988933</v>
      </c>
      <c r="G435" s="176">
        <f>G378/RES_summary!G$21</f>
        <v>7.0019108770666785</v>
      </c>
      <c r="H435" s="176">
        <f>H378/RES_summary!H$21</f>
        <v>7.0872609879051147</v>
      </c>
      <c r="I435" s="176">
        <f>I378/RES_summary!I$21</f>
        <v>6.8773438191685079</v>
      </c>
      <c r="J435" s="176">
        <f>J378/RES_summary!J$21</f>
        <v>6.787727797781697</v>
      </c>
      <c r="K435" s="176">
        <f>K378/RES_summary!K$21</f>
        <v>6.6214643773318524</v>
      </c>
      <c r="L435" s="176">
        <f>L378/RES_summary!L$21</f>
        <v>6.8806452475438</v>
      </c>
      <c r="M435" s="176">
        <f>M378/RES_summary!M$21</f>
        <v>0</v>
      </c>
      <c r="N435" s="176">
        <f>N378/RES_summary!N$21</f>
        <v>0</v>
      </c>
      <c r="O435" s="176">
        <f>O378/RES_summary!O$21</f>
        <v>0</v>
      </c>
      <c r="P435" s="176">
        <f>P378/RES_summary!P$21</f>
        <v>0</v>
      </c>
      <c r="Q435" s="176">
        <f>Q378/RES_summary!Q$21</f>
        <v>0</v>
      </c>
    </row>
    <row r="437" spans="1:17" ht="12" customHeight="1" x14ac:dyDescent="0.25">
      <c r="A437" s="152" t="s">
        <v>185</v>
      </c>
      <c r="B437" s="168"/>
      <c r="C437" s="184">
        <f>C380/RES_summary!C$21</f>
        <v>112.42654941715053</v>
      </c>
      <c r="D437" s="184">
        <f>D380/RES_summary!D$21</f>
        <v>105.0525337519644</v>
      </c>
      <c r="E437" s="184">
        <f>E380/RES_summary!E$21</f>
        <v>104.27429532269485</v>
      </c>
      <c r="F437" s="184">
        <f>F380/RES_summary!F$21</f>
        <v>101.37636936390525</v>
      </c>
      <c r="G437" s="184">
        <f>G380/RES_summary!G$21</f>
        <v>99.583068979241617</v>
      </c>
      <c r="H437" s="184">
        <f>H380/RES_summary!H$21</f>
        <v>97.916286587679565</v>
      </c>
      <c r="I437" s="184">
        <f>I380/RES_summary!I$21</f>
        <v>112.14361410508155</v>
      </c>
      <c r="J437" s="184">
        <f>J380/RES_summary!J$21</f>
        <v>93.837369281129924</v>
      </c>
      <c r="K437" s="184">
        <f>K380/RES_summary!K$21</f>
        <v>91.494214526155631</v>
      </c>
      <c r="L437" s="184">
        <f>L380/RES_summary!L$21</f>
        <v>101.88663985384808</v>
      </c>
      <c r="M437" s="184">
        <f>M380/RES_summary!M$21</f>
        <v>91.860693763042818</v>
      </c>
      <c r="N437" s="184">
        <f>N380/RES_summary!N$21</f>
        <v>0</v>
      </c>
      <c r="O437" s="184">
        <f>O380/RES_summary!O$21</f>
        <v>0</v>
      </c>
      <c r="P437" s="184">
        <f>P380/RES_summary!P$21</f>
        <v>0</v>
      </c>
      <c r="Q437" s="184">
        <f>Q380/RES_summary!Q$21</f>
        <v>0</v>
      </c>
    </row>
    <row r="438" spans="1:17" ht="12" customHeight="1" x14ac:dyDescent="0.25">
      <c r="A438" s="158" t="s">
        <v>65</v>
      </c>
      <c r="B438" s="157"/>
      <c r="C438" s="178">
        <f>C381/RES_summary!C$21</f>
        <v>90.008086093599033</v>
      </c>
      <c r="D438" s="178">
        <f>D381/RES_summary!D$21</f>
        <v>82.5368228216891</v>
      </c>
      <c r="E438" s="178">
        <f>E381/RES_summary!E$21</f>
        <v>81.799798403763859</v>
      </c>
      <c r="F438" s="178">
        <f>F381/RES_summary!F$21</f>
        <v>79.494957554817063</v>
      </c>
      <c r="G438" s="178">
        <f>G381/RES_summary!G$21</f>
        <v>78.475835508914514</v>
      </c>
      <c r="H438" s="178">
        <f>H381/RES_summary!H$21</f>
        <v>77.370455084814296</v>
      </c>
      <c r="I438" s="178">
        <f>I381/RES_summary!I$21</f>
        <v>89.902495477068101</v>
      </c>
      <c r="J438" s="178">
        <f>J381/RES_summary!J$21</f>
        <v>73.229404271583675</v>
      </c>
      <c r="K438" s="178">
        <f>K381/RES_summary!K$21</f>
        <v>71.413192559506797</v>
      </c>
      <c r="L438" s="178">
        <f>L381/RES_summary!L$21</f>
        <v>82.576085192760488</v>
      </c>
      <c r="M438" s="178">
        <f>M381/RES_summary!M$21</f>
        <v>72.182211794199674</v>
      </c>
      <c r="N438" s="178">
        <f>N381/RES_summary!N$21</f>
        <v>0</v>
      </c>
      <c r="O438" s="178">
        <f>O381/RES_summary!O$21</f>
        <v>0</v>
      </c>
      <c r="P438" s="178">
        <f>P381/RES_summary!P$21</f>
        <v>0</v>
      </c>
      <c r="Q438" s="178">
        <f>Q381/RES_summary!Q$21</f>
        <v>0</v>
      </c>
    </row>
    <row r="439" spans="1:17" ht="12" customHeight="1" x14ac:dyDescent="0.25">
      <c r="A439" s="23" t="s">
        <v>84</v>
      </c>
      <c r="B439" s="156"/>
      <c r="C439" s="177">
        <f>C382/RES_summary!C$21</f>
        <v>88.232384841740796</v>
      </c>
      <c r="D439" s="177">
        <f>D382/RES_summary!D$21</f>
        <v>80.912830511252253</v>
      </c>
      <c r="E439" s="177">
        <f>E382/RES_summary!E$21</f>
        <v>80.144024119095832</v>
      </c>
      <c r="F439" s="177">
        <f>F382/RES_summary!F$21</f>
        <v>77.728709950193789</v>
      </c>
      <c r="G439" s="177">
        <f>G382/RES_summary!G$21</f>
        <v>76.567205473798026</v>
      </c>
      <c r="H439" s="177">
        <f>H382/RES_summary!H$21</f>
        <v>75.034587928379835</v>
      </c>
      <c r="I439" s="177">
        <f>I382/RES_summary!I$21</f>
        <v>87.67104378224596</v>
      </c>
      <c r="J439" s="177">
        <f>J382/RES_summary!J$21</f>
        <v>71.626774911301268</v>
      </c>
      <c r="K439" s="177">
        <f>K382/RES_summary!K$21</f>
        <v>70.130670743821824</v>
      </c>
      <c r="L439" s="177">
        <f>L382/RES_summary!L$21</f>
        <v>80.94304852945983</v>
      </c>
      <c r="M439" s="177">
        <f>M382/RES_summary!M$21</f>
        <v>70.550727116069424</v>
      </c>
      <c r="N439" s="177">
        <f>N382/RES_summary!N$21</f>
        <v>0</v>
      </c>
      <c r="O439" s="177">
        <f>O382/RES_summary!O$21</f>
        <v>0</v>
      </c>
      <c r="P439" s="177">
        <f>P382/RES_summary!P$21</f>
        <v>0</v>
      </c>
      <c r="Q439" s="177">
        <f>Q382/RES_summary!Q$21</f>
        <v>0</v>
      </c>
    </row>
    <row r="440" spans="1:17" ht="12" customHeight="1" x14ac:dyDescent="0.25">
      <c r="A440" s="23" t="s">
        <v>60</v>
      </c>
      <c r="B440" s="156"/>
      <c r="C440" s="177">
        <f>C383/RES_summary!C$21</f>
        <v>1.7757012518582256</v>
      </c>
      <c r="D440" s="177">
        <f>D383/RES_summary!D$21</f>
        <v>1.6239923104368359</v>
      </c>
      <c r="E440" s="177">
        <f>E383/RES_summary!E$21</f>
        <v>1.6557742846680326</v>
      </c>
      <c r="F440" s="177">
        <f>F383/RES_summary!F$21</f>
        <v>1.7662476046232876</v>
      </c>
      <c r="G440" s="177">
        <f>G383/RES_summary!G$21</f>
        <v>1.9086300351165011</v>
      </c>
      <c r="H440" s="177">
        <f>H383/RES_summary!H$21</f>
        <v>2.3358671564344697</v>
      </c>
      <c r="I440" s="177">
        <f>I383/RES_summary!I$21</f>
        <v>2.2314516948221432</v>
      </c>
      <c r="J440" s="177">
        <f>J383/RES_summary!J$21</f>
        <v>1.6026293602824131</v>
      </c>
      <c r="K440" s="177">
        <f>K383/RES_summary!K$21</f>
        <v>1.2825218156849654</v>
      </c>
      <c r="L440" s="177">
        <f>L383/RES_summary!L$21</f>
        <v>1.6330366633006637</v>
      </c>
      <c r="M440" s="177">
        <f>M383/RES_summary!M$21</f>
        <v>1.6314846781302526</v>
      </c>
      <c r="N440" s="177">
        <f>N383/RES_summary!N$21</f>
        <v>0</v>
      </c>
      <c r="O440" s="177">
        <f>O383/RES_summary!O$21</f>
        <v>0</v>
      </c>
      <c r="P440" s="177">
        <f>P383/RES_summary!P$21</f>
        <v>0</v>
      </c>
      <c r="Q440" s="177">
        <f>Q383/RES_summary!Q$21</f>
        <v>0</v>
      </c>
    </row>
    <row r="441" spans="1:17" ht="12" customHeight="1" x14ac:dyDescent="0.25">
      <c r="A441" s="158" t="s">
        <v>112</v>
      </c>
      <c r="B441" s="157"/>
      <c r="C441" s="178">
        <f>C384/RES_summary!C$21</f>
        <v>0.1140280337863</v>
      </c>
      <c r="D441" s="178">
        <f>D384/RES_summary!D$21</f>
        <v>0</v>
      </c>
      <c r="E441" s="178">
        <f>E384/RES_summary!E$21</f>
        <v>9.4606326208967237E-2</v>
      </c>
      <c r="F441" s="178">
        <f>F384/RES_summary!F$21</f>
        <v>0.19022239460575763</v>
      </c>
      <c r="G441" s="178">
        <f>G384/RES_summary!G$21</f>
        <v>9.540234178937497E-2</v>
      </c>
      <c r="H441" s="178">
        <f>H384/RES_summary!H$21</f>
        <v>0.28800109742232</v>
      </c>
      <c r="I441" s="178">
        <f>I384/RES_summary!I$21</f>
        <v>0.38998886479729883</v>
      </c>
      <c r="J441" s="178">
        <f>J384/RES_summary!J$21</f>
        <v>0.27404055806318306</v>
      </c>
      <c r="K441" s="178">
        <f>K384/RES_summary!K$21</f>
        <v>0.20809102695010193</v>
      </c>
      <c r="L441" s="178">
        <f>L384/RES_summary!L$21</f>
        <v>0.32372857737260863</v>
      </c>
      <c r="M441" s="178">
        <f>M384/RES_summary!M$21</f>
        <v>1.2481050865380403</v>
      </c>
      <c r="N441" s="178">
        <f>N384/RES_summary!N$21</f>
        <v>0</v>
      </c>
      <c r="O441" s="178">
        <f>O384/RES_summary!O$21</f>
        <v>0</v>
      </c>
      <c r="P441" s="178">
        <f>P384/RES_summary!P$21</f>
        <v>0</v>
      </c>
      <c r="Q441" s="178">
        <f>Q384/RES_summary!Q$21</f>
        <v>0</v>
      </c>
    </row>
    <row r="442" spans="1:17" ht="12" customHeight="1" x14ac:dyDescent="0.25">
      <c r="A442" s="23" t="s">
        <v>60</v>
      </c>
      <c r="B442" s="156"/>
      <c r="C442" s="177">
        <f>C385/RES_summary!C$21</f>
        <v>0.1140280337863</v>
      </c>
      <c r="D442" s="177">
        <f>D385/RES_summary!D$21</f>
        <v>0</v>
      </c>
      <c r="E442" s="177">
        <f>E385/RES_summary!E$21</f>
        <v>9.4606326208967237E-2</v>
      </c>
      <c r="F442" s="177">
        <f>F385/RES_summary!F$21</f>
        <v>0.19022239460575763</v>
      </c>
      <c r="G442" s="177">
        <f>G385/RES_summary!G$21</f>
        <v>9.540234178937497E-2</v>
      </c>
      <c r="H442" s="177">
        <f>H385/RES_summary!H$21</f>
        <v>0.28800109742232</v>
      </c>
      <c r="I442" s="177">
        <f>I385/RES_summary!I$21</f>
        <v>0.38998886479729883</v>
      </c>
      <c r="J442" s="177">
        <f>J385/RES_summary!J$21</f>
        <v>0.27404055806318306</v>
      </c>
      <c r="K442" s="177">
        <f>K385/RES_summary!K$21</f>
        <v>0.20809102695010193</v>
      </c>
      <c r="L442" s="177">
        <f>L385/RES_summary!L$21</f>
        <v>0.32372857737260863</v>
      </c>
      <c r="M442" s="177">
        <f>M385/RES_summary!M$21</f>
        <v>1.2481050865380403</v>
      </c>
      <c r="N442" s="177">
        <f>N385/RES_summary!N$21</f>
        <v>0</v>
      </c>
      <c r="O442" s="177">
        <f>O385/RES_summary!O$21</f>
        <v>0</v>
      </c>
      <c r="P442" s="177">
        <f>P385/RES_summary!P$21</f>
        <v>0</v>
      </c>
      <c r="Q442" s="177">
        <f>Q385/RES_summary!Q$21</f>
        <v>0</v>
      </c>
    </row>
    <row r="443" spans="1:17" ht="12" customHeight="1" x14ac:dyDescent="0.25">
      <c r="A443" s="158" t="s">
        <v>63</v>
      </c>
      <c r="B443" s="157"/>
      <c r="C443" s="178">
        <f>C386/RES_summary!C$21</f>
        <v>16.341552746419957</v>
      </c>
      <c r="D443" s="178">
        <f>D386/RES_summary!D$21</f>
        <v>16.391701908557835</v>
      </c>
      <c r="E443" s="178">
        <f>E386/RES_summary!E$21</f>
        <v>16.480833148243981</v>
      </c>
      <c r="F443" s="178">
        <f>F386/RES_summary!F$21</f>
        <v>15.951631596411271</v>
      </c>
      <c r="G443" s="178">
        <f>G386/RES_summary!G$21</f>
        <v>15.402752424509984</v>
      </c>
      <c r="H443" s="178">
        <f>H386/RES_summary!H$21</f>
        <v>14.947085236588016</v>
      </c>
      <c r="I443" s="178">
        <f>I386/RES_summary!I$21</f>
        <v>16.547026774329733</v>
      </c>
      <c r="J443" s="178">
        <f>J386/RES_summary!J$21</f>
        <v>14.494701608310901</v>
      </c>
      <c r="K443" s="178">
        <f>K386/RES_summary!K$21</f>
        <v>14.171284461516764</v>
      </c>
      <c r="L443" s="178">
        <f>L386/RES_summary!L$21</f>
        <v>14.008859444425454</v>
      </c>
      <c r="M443" s="178">
        <f>M386/RES_summary!M$21</f>
        <v>13.709480153635988</v>
      </c>
      <c r="N443" s="178">
        <f>N386/RES_summary!N$21</f>
        <v>0</v>
      </c>
      <c r="O443" s="178">
        <f>O386/RES_summary!O$21</f>
        <v>0</v>
      </c>
      <c r="P443" s="178">
        <f>P386/RES_summary!P$21</f>
        <v>0</v>
      </c>
      <c r="Q443" s="178">
        <f>Q386/RES_summary!Q$21</f>
        <v>0</v>
      </c>
    </row>
    <row r="444" spans="1:17" ht="12" customHeight="1" x14ac:dyDescent="0.25">
      <c r="A444" s="167" t="s">
        <v>169</v>
      </c>
      <c r="B444" s="132"/>
      <c r="C444" s="183">
        <f>C387/RES_summary!C$21</f>
        <v>16.343436243041317</v>
      </c>
      <c r="D444" s="183">
        <f>D387/RES_summary!D$21</f>
        <v>16.396053251906181</v>
      </c>
      <c r="E444" s="183">
        <f>E387/RES_summary!E$21</f>
        <v>16.49246348122232</v>
      </c>
      <c r="F444" s="183">
        <f>F387/RES_summary!F$21</f>
        <v>15.970149301698601</v>
      </c>
      <c r="G444" s="183">
        <f>G387/RES_summary!G$21</f>
        <v>15.419936070893966</v>
      </c>
      <c r="H444" s="183">
        <f>H387/RES_summary!H$21</f>
        <v>14.967188457805321</v>
      </c>
      <c r="I444" s="183">
        <f>I387/RES_summary!I$21</f>
        <v>0</v>
      </c>
      <c r="J444" s="183">
        <f>J387/RES_summary!J$21</f>
        <v>14.506716853890055</v>
      </c>
      <c r="K444" s="183">
        <f>K387/RES_summary!K$21</f>
        <v>14.185251615101174</v>
      </c>
      <c r="L444" s="183">
        <f>L387/RES_summary!L$21</f>
        <v>14.021896209012137</v>
      </c>
      <c r="M444" s="183">
        <f>M387/RES_summary!M$21</f>
        <v>13.721022698038061</v>
      </c>
      <c r="N444" s="183">
        <f>N387/RES_summary!N$21</f>
        <v>0</v>
      </c>
      <c r="O444" s="183">
        <f>O387/RES_summary!O$21</f>
        <v>0</v>
      </c>
      <c r="P444" s="183">
        <f>P387/RES_summary!P$21</f>
        <v>0</v>
      </c>
      <c r="Q444" s="183">
        <f>Q387/RES_summary!Q$21</f>
        <v>0</v>
      </c>
    </row>
    <row r="445" spans="1:17" ht="12" customHeight="1" x14ac:dyDescent="0.25">
      <c r="A445" s="167" t="s">
        <v>168</v>
      </c>
      <c r="B445" s="132"/>
      <c r="C445" s="183">
        <f>C388/RES_summary!C$21</f>
        <v>16.308392089221606</v>
      </c>
      <c r="D445" s="183">
        <f>D388/RES_summary!D$21</f>
        <v>16.311792057028324</v>
      </c>
      <c r="E445" s="183">
        <f>E388/RES_summary!E$21</f>
        <v>16.269267811822509</v>
      </c>
      <c r="F445" s="183">
        <f>F388/RES_summary!F$21</f>
        <v>15.682033337939155</v>
      </c>
      <c r="G445" s="183">
        <f>G388/RES_summary!G$21</f>
        <v>15.161508689719724</v>
      </c>
      <c r="H445" s="183">
        <f>H388/RES_summary!H$21</f>
        <v>14.739001252634827</v>
      </c>
      <c r="I445" s="183">
        <f>I388/RES_summary!I$21</f>
        <v>0</v>
      </c>
      <c r="J445" s="183">
        <f>J388/RES_summary!J$21</f>
        <v>14.34123841743039</v>
      </c>
      <c r="K445" s="183">
        <f>K388/RES_summary!K$21</f>
        <v>14.041777574526876</v>
      </c>
      <c r="L445" s="183">
        <f>L388/RES_summary!L$21</f>
        <v>13.898372120141138</v>
      </c>
      <c r="M445" s="183">
        <f>M388/RES_summary!M$21</f>
        <v>13.583855210573962</v>
      </c>
      <c r="N445" s="183">
        <f>N388/RES_summary!N$21</f>
        <v>0</v>
      </c>
      <c r="O445" s="183">
        <f>O388/RES_summary!O$21</f>
        <v>0</v>
      </c>
      <c r="P445" s="183">
        <f>P388/RES_summary!P$21</f>
        <v>0</v>
      </c>
      <c r="Q445" s="183">
        <f>Q388/RES_summary!Q$21</f>
        <v>0</v>
      </c>
    </row>
    <row r="446" spans="1:17" ht="12" customHeight="1" x14ac:dyDescent="0.25">
      <c r="A446" s="166" t="s">
        <v>57</v>
      </c>
      <c r="B446" s="165"/>
      <c r="C446" s="182">
        <f>C389/RES_summary!C$21</f>
        <v>10.695550331698048</v>
      </c>
      <c r="D446" s="182">
        <f>D389/RES_summary!D$21</f>
        <v>10.795094850672855</v>
      </c>
      <c r="E446" s="182">
        <f>E389/RES_summary!E$21</f>
        <v>10.805070668879377</v>
      </c>
      <c r="F446" s="182">
        <f>F389/RES_summary!F$21</f>
        <v>10.406154347180255</v>
      </c>
      <c r="G446" s="182">
        <f>G389/RES_summary!G$21</f>
        <v>10.053551131693766</v>
      </c>
      <c r="H446" s="182">
        <f>H389/RES_summary!H$21</f>
        <v>9.7658897759812202</v>
      </c>
      <c r="I446" s="182">
        <f>I389/RES_summary!I$21</f>
        <v>0</v>
      </c>
      <c r="J446" s="182">
        <f>J389/RES_summary!J$21</f>
        <v>9.4762959474147657</v>
      </c>
      <c r="K446" s="182">
        <f>K389/RES_summary!K$21</f>
        <v>9.2732003543378081</v>
      </c>
      <c r="L446" s="182">
        <f>L389/RES_summary!L$21</f>
        <v>9.169634422432706</v>
      </c>
      <c r="M446" s="182">
        <f>M389/RES_summary!M$21</f>
        <v>8.9701849759432317</v>
      </c>
      <c r="N446" s="182">
        <f>N389/RES_summary!N$21</f>
        <v>0</v>
      </c>
      <c r="O446" s="182">
        <f>O389/RES_summary!O$21</f>
        <v>0</v>
      </c>
      <c r="P446" s="182">
        <f>P389/RES_summary!P$21</f>
        <v>0</v>
      </c>
      <c r="Q446" s="182">
        <f>Q389/RES_summary!Q$21</f>
        <v>0</v>
      </c>
    </row>
    <row r="447" spans="1:17" ht="12" customHeight="1" x14ac:dyDescent="0.25">
      <c r="A447" s="147" t="s">
        <v>59</v>
      </c>
      <c r="B447" s="164"/>
      <c r="C447" s="181">
        <f>C390/RES_summary!C$21</f>
        <v>5.6128417575235581</v>
      </c>
      <c r="D447" s="181">
        <f>D390/RES_summary!D$21</f>
        <v>5.516697206355472</v>
      </c>
      <c r="E447" s="181">
        <f>E390/RES_summary!E$21</f>
        <v>5.4641971429431306</v>
      </c>
      <c r="F447" s="181">
        <f>F390/RES_summary!F$21</f>
        <v>5.2758789907588994</v>
      </c>
      <c r="G447" s="181">
        <f>G390/RES_summary!G$21</f>
        <v>5.1079575580259613</v>
      </c>
      <c r="H447" s="181">
        <f>H390/RES_summary!H$21</f>
        <v>4.9731114766536058</v>
      </c>
      <c r="I447" s="181">
        <f>I390/RES_summary!I$21</f>
        <v>0</v>
      </c>
      <c r="J447" s="181">
        <f>J390/RES_summary!J$21</f>
        <v>4.8649424700156185</v>
      </c>
      <c r="K447" s="181">
        <f>K390/RES_summary!K$21</f>
        <v>4.7685772201890693</v>
      </c>
      <c r="L447" s="181">
        <f>L390/RES_summary!L$21</f>
        <v>4.7287376977084339</v>
      </c>
      <c r="M447" s="181">
        <f>M390/RES_summary!M$21</f>
        <v>4.613670234630729</v>
      </c>
      <c r="N447" s="181">
        <f>N390/RES_summary!N$21</f>
        <v>0</v>
      </c>
      <c r="O447" s="181">
        <f>O390/RES_summary!O$21</f>
        <v>0</v>
      </c>
      <c r="P447" s="181">
        <f>P390/RES_summary!P$21</f>
        <v>0</v>
      </c>
      <c r="Q447" s="181">
        <f>Q390/RES_summary!Q$21</f>
        <v>0</v>
      </c>
    </row>
    <row r="448" spans="1:17" ht="12" customHeight="1" x14ac:dyDescent="0.25">
      <c r="A448" s="163" t="s">
        <v>142</v>
      </c>
      <c r="B448" s="162"/>
      <c r="C448" s="180">
        <f>C391/RES_summary!C$21</f>
        <v>0</v>
      </c>
      <c r="D448" s="180">
        <f>D391/RES_summary!D$21</f>
        <v>0</v>
      </c>
      <c r="E448" s="180">
        <f>E391/RES_summary!E$21</f>
        <v>0</v>
      </c>
      <c r="F448" s="180">
        <f>F391/RES_summary!F$21</f>
        <v>0</v>
      </c>
      <c r="G448" s="180">
        <f>G391/RES_summary!G$21</f>
        <v>0</v>
      </c>
      <c r="H448" s="180">
        <f>H391/RES_summary!H$21</f>
        <v>0</v>
      </c>
      <c r="I448" s="180">
        <f>I391/RES_summary!I$21</f>
        <v>16.69750505540253</v>
      </c>
      <c r="J448" s="180">
        <f>J391/RES_summary!J$21</f>
        <v>0</v>
      </c>
      <c r="K448" s="180">
        <f>K391/RES_summary!K$21</f>
        <v>0</v>
      </c>
      <c r="L448" s="180">
        <f>L391/RES_summary!L$21</f>
        <v>0</v>
      </c>
      <c r="M448" s="180">
        <f>M391/RES_summary!M$21</f>
        <v>0</v>
      </c>
      <c r="N448" s="180">
        <f>N391/RES_summary!N$21</f>
        <v>0</v>
      </c>
      <c r="O448" s="180">
        <f>O391/RES_summary!O$21</f>
        <v>0</v>
      </c>
      <c r="P448" s="180">
        <f>P391/RES_summary!P$21</f>
        <v>0</v>
      </c>
      <c r="Q448" s="180">
        <f>Q391/RES_summary!Q$21</f>
        <v>0</v>
      </c>
    </row>
    <row r="449" spans="1:17" ht="12" customHeight="1" x14ac:dyDescent="0.25">
      <c r="A449" s="161" t="s">
        <v>141</v>
      </c>
      <c r="B449" s="160"/>
      <c r="C449" s="179">
        <f>C392/RES_summary!C$21</f>
        <v>0</v>
      </c>
      <c r="D449" s="179">
        <f>D392/RES_summary!D$21</f>
        <v>0</v>
      </c>
      <c r="E449" s="179">
        <f>E392/RES_summary!E$21</f>
        <v>0</v>
      </c>
      <c r="F449" s="179">
        <f>F392/RES_summary!F$21</f>
        <v>0</v>
      </c>
      <c r="G449" s="179">
        <f>G392/RES_summary!G$21</f>
        <v>0</v>
      </c>
      <c r="H449" s="179">
        <f>H392/RES_summary!H$21</f>
        <v>0</v>
      </c>
      <c r="I449" s="179">
        <f>I392/RES_summary!I$21</f>
        <v>15.911354443850888</v>
      </c>
      <c r="J449" s="179">
        <f>J392/RES_summary!J$21</f>
        <v>0</v>
      </c>
      <c r="K449" s="179">
        <f>K392/RES_summary!K$21</f>
        <v>0</v>
      </c>
      <c r="L449" s="179">
        <f>L392/RES_summary!L$21</f>
        <v>0</v>
      </c>
      <c r="M449" s="179">
        <f>M392/RES_summary!M$21</f>
        <v>0</v>
      </c>
      <c r="N449" s="179">
        <f>N392/RES_summary!N$21</f>
        <v>0</v>
      </c>
      <c r="O449" s="179">
        <f>O392/RES_summary!O$21</f>
        <v>0</v>
      </c>
      <c r="P449" s="179">
        <f>P392/RES_summary!P$21</f>
        <v>0</v>
      </c>
      <c r="Q449" s="179">
        <f>Q392/RES_summary!Q$21</f>
        <v>0</v>
      </c>
    </row>
    <row r="450" spans="1:17" ht="12" customHeight="1" x14ac:dyDescent="0.25">
      <c r="A450" s="148" t="s">
        <v>60</v>
      </c>
      <c r="B450" s="156"/>
      <c r="C450" s="177">
        <f>C393/RES_summary!C$21</f>
        <v>0</v>
      </c>
      <c r="D450" s="177">
        <f>D393/RES_summary!D$21</f>
        <v>0</v>
      </c>
      <c r="E450" s="177">
        <f>E393/RES_summary!E$21</f>
        <v>0</v>
      </c>
      <c r="F450" s="177">
        <f>F393/RES_summary!F$21</f>
        <v>0</v>
      </c>
      <c r="G450" s="177">
        <f>G393/RES_summary!G$21</f>
        <v>0</v>
      </c>
      <c r="H450" s="177">
        <f>H393/RES_summary!H$21</f>
        <v>0</v>
      </c>
      <c r="I450" s="177">
        <f>I393/RES_summary!I$21</f>
        <v>10.985727064471149</v>
      </c>
      <c r="J450" s="177">
        <f>J393/RES_summary!J$21</f>
        <v>0</v>
      </c>
      <c r="K450" s="177">
        <f>K393/RES_summary!K$21</f>
        <v>0</v>
      </c>
      <c r="L450" s="177">
        <f>L393/RES_summary!L$21</f>
        <v>0</v>
      </c>
      <c r="M450" s="177">
        <f>M393/RES_summary!M$21</f>
        <v>0</v>
      </c>
      <c r="N450" s="177">
        <f>N393/RES_summary!N$21</f>
        <v>0</v>
      </c>
      <c r="O450" s="177">
        <f>O393/RES_summary!O$21</f>
        <v>0</v>
      </c>
      <c r="P450" s="177">
        <f>P393/RES_summary!P$21</f>
        <v>0</v>
      </c>
      <c r="Q450" s="177">
        <f>Q393/RES_summary!Q$21</f>
        <v>0</v>
      </c>
    </row>
    <row r="451" spans="1:17" ht="12" customHeight="1" x14ac:dyDescent="0.25">
      <c r="A451" s="148" t="s">
        <v>59</v>
      </c>
      <c r="B451" s="156"/>
      <c r="C451" s="177">
        <f>C394/RES_summary!C$21</f>
        <v>0</v>
      </c>
      <c r="D451" s="177">
        <f>D394/RES_summary!D$21</f>
        <v>0</v>
      </c>
      <c r="E451" s="177">
        <f>E394/RES_summary!E$21</f>
        <v>0</v>
      </c>
      <c r="F451" s="177">
        <f>F394/RES_summary!F$21</f>
        <v>0</v>
      </c>
      <c r="G451" s="177">
        <f>G394/RES_summary!G$21</f>
        <v>0</v>
      </c>
      <c r="H451" s="177">
        <f>H394/RES_summary!H$21</f>
        <v>0</v>
      </c>
      <c r="I451" s="177">
        <f>I394/RES_summary!I$21</f>
        <v>4.9256273793797352</v>
      </c>
      <c r="J451" s="177">
        <f>J394/RES_summary!J$21</f>
        <v>0</v>
      </c>
      <c r="K451" s="177">
        <f>K394/RES_summary!K$21</f>
        <v>0</v>
      </c>
      <c r="L451" s="177">
        <f>L394/RES_summary!L$21</f>
        <v>0</v>
      </c>
      <c r="M451" s="177">
        <f>M394/RES_summary!M$21</f>
        <v>0</v>
      </c>
      <c r="N451" s="177">
        <f>N394/RES_summary!N$21</f>
        <v>0</v>
      </c>
      <c r="O451" s="177">
        <f>O394/RES_summary!O$21</f>
        <v>0</v>
      </c>
      <c r="P451" s="177">
        <f>P394/RES_summary!P$21</f>
        <v>0</v>
      </c>
      <c r="Q451" s="177">
        <f>Q394/RES_summary!Q$21</f>
        <v>0</v>
      </c>
    </row>
    <row r="452" spans="1:17" ht="12" customHeight="1" x14ac:dyDescent="0.25">
      <c r="A452" s="158" t="s">
        <v>62</v>
      </c>
      <c r="B452" s="157"/>
      <c r="C452" s="178">
        <f>C395/RES_summary!C$21</f>
        <v>5.9628825433452484</v>
      </c>
      <c r="D452" s="178">
        <f>D395/RES_summary!D$21</f>
        <v>6.1240090217174608</v>
      </c>
      <c r="E452" s="178">
        <f>E395/RES_summary!E$21</f>
        <v>5.8990574444780464</v>
      </c>
      <c r="F452" s="178">
        <f>F395/RES_summary!F$21</f>
        <v>5.7395578180711686</v>
      </c>
      <c r="G452" s="178">
        <f>G395/RES_summary!G$21</f>
        <v>5.6090787040277377</v>
      </c>
      <c r="H452" s="178">
        <f>H395/RES_summary!H$21</f>
        <v>5.3107451688549414</v>
      </c>
      <c r="I452" s="178">
        <f>I395/RES_summary!I$21</f>
        <v>5.3041029888864193</v>
      </c>
      <c r="J452" s="178">
        <f>J395/RES_summary!J$21</f>
        <v>5.8392228431721627</v>
      </c>
      <c r="K452" s="178">
        <f>K395/RES_summary!K$21</f>
        <v>5.7016464781819636</v>
      </c>
      <c r="L452" s="178">
        <f>L395/RES_summary!L$21</f>
        <v>4.9779666392895328</v>
      </c>
      <c r="M452" s="178">
        <f>M395/RES_summary!M$21</f>
        <v>4.7208967286691195</v>
      </c>
      <c r="N452" s="178">
        <f>N395/RES_summary!N$21</f>
        <v>0</v>
      </c>
      <c r="O452" s="178">
        <f>O395/RES_summary!O$21</f>
        <v>0</v>
      </c>
      <c r="P452" s="178">
        <f>P395/RES_summary!P$21</f>
        <v>0</v>
      </c>
      <c r="Q452" s="178">
        <f>Q395/RES_summary!Q$21</f>
        <v>0</v>
      </c>
    </row>
    <row r="453" spans="1:17" ht="12" customHeight="1" x14ac:dyDescent="0.25">
      <c r="A453" s="23" t="s">
        <v>57</v>
      </c>
      <c r="B453" s="156"/>
      <c r="C453" s="177">
        <f>C396/RES_summary!C$21</f>
        <v>5.5476148092209465</v>
      </c>
      <c r="D453" s="177">
        <f>D396/RES_summary!D$21</f>
        <v>0</v>
      </c>
      <c r="E453" s="177">
        <f>E396/RES_summary!E$21</f>
        <v>5.4715678166889861</v>
      </c>
      <c r="F453" s="177">
        <f>F396/RES_summary!F$21</f>
        <v>5.3363472692252367</v>
      </c>
      <c r="G453" s="177">
        <f>G396/RES_summary!G$21</f>
        <v>5.2163297450201904</v>
      </c>
      <c r="H453" s="177">
        <f>H396/RES_summary!H$21</f>
        <v>5.1220958378829069</v>
      </c>
      <c r="I453" s="177">
        <f>I396/RES_summary!I$21</f>
        <v>5.0927606959005658</v>
      </c>
      <c r="J453" s="177">
        <f>J396/RES_summary!J$21</f>
        <v>0</v>
      </c>
      <c r="K453" s="177">
        <f>K396/RES_summary!K$21</f>
        <v>0</v>
      </c>
      <c r="L453" s="177">
        <f>L396/RES_summary!L$21</f>
        <v>4.8446735513227095</v>
      </c>
      <c r="M453" s="177">
        <f>M396/RES_summary!M$21</f>
        <v>4.7208967286691195</v>
      </c>
      <c r="N453" s="177">
        <f>N396/RES_summary!N$21</f>
        <v>0</v>
      </c>
      <c r="O453" s="177">
        <f>O396/RES_summary!O$21</f>
        <v>0</v>
      </c>
      <c r="P453" s="177">
        <f>P396/RES_summary!P$21</f>
        <v>0</v>
      </c>
      <c r="Q453" s="177">
        <f>Q396/RES_summary!Q$21</f>
        <v>0</v>
      </c>
    </row>
    <row r="454" spans="1:17" ht="12" customHeight="1" x14ac:dyDescent="0.25">
      <c r="A454" s="29" t="s">
        <v>140</v>
      </c>
      <c r="B454" s="57"/>
      <c r="C454" s="176">
        <f>C397/RES_summary!C$21</f>
        <v>6.1547471874399848</v>
      </c>
      <c r="D454" s="176">
        <f>D397/RES_summary!D$21</f>
        <v>6.1240090217174608</v>
      </c>
      <c r="E454" s="176">
        <f>E397/RES_summary!E$21</f>
        <v>6.1094462308526118</v>
      </c>
      <c r="F454" s="176">
        <f>F397/RES_summary!F$21</f>
        <v>6.002308319747133</v>
      </c>
      <c r="G454" s="176">
        <f>G397/RES_summary!G$21</f>
        <v>5.9500029665465508</v>
      </c>
      <c r="H454" s="176">
        <f>H397/RES_summary!H$21</f>
        <v>6.0442690306037612</v>
      </c>
      <c r="I454" s="176">
        <f>I397/RES_summary!I$21</f>
        <v>5.8880804319131794</v>
      </c>
      <c r="J454" s="176">
        <f>J397/RES_summary!J$21</f>
        <v>5.8392228431721627</v>
      </c>
      <c r="K454" s="176">
        <f>K397/RES_summary!K$21</f>
        <v>5.7016464781819636</v>
      </c>
      <c r="L454" s="176">
        <f>L397/RES_summary!L$21</f>
        <v>5.9292439159162731</v>
      </c>
      <c r="M454" s="176">
        <f>M397/RES_summary!M$21</f>
        <v>0</v>
      </c>
      <c r="N454" s="176">
        <f>N397/RES_summary!N$21</f>
        <v>0</v>
      </c>
      <c r="O454" s="176">
        <f>O397/RES_summary!O$21</f>
        <v>0</v>
      </c>
      <c r="P454" s="176">
        <f>P397/RES_summary!P$21</f>
        <v>0</v>
      </c>
      <c r="Q454" s="176">
        <f>Q397/RES_summary!Q$21</f>
        <v>0</v>
      </c>
    </row>
    <row r="456" spans="1:17" ht="12" customHeight="1" x14ac:dyDescent="0.25">
      <c r="A456" s="152" t="s">
        <v>184</v>
      </c>
      <c r="B456" s="168"/>
      <c r="C456" s="184">
        <f>C399/RES_summary!C$21</f>
        <v>36.392055844978842</v>
      </c>
      <c r="D456" s="184">
        <f>D399/RES_summary!D$21</f>
        <v>33.271291696329925</v>
      </c>
      <c r="E456" s="184">
        <f>E399/RES_summary!E$21</f>
        <v>33.992502124388757</v>
      </c>
      <c r="F456" s="184">
        <f>F399/RES_summary!F$21</f>
        <v>32.847555636019408</v>
      </c>
      <c r="G456" s="184">
        <f>G399/RES_summary!G$21</f>
        <v>32.1798620074212</v>
      </c>
      <c r="H456" s="184">
        <f>H399/RES_summary!H$21</f>
        <v>32.053470241574907</v>
      </c>
      <c r="I456" s="184">
        <f>I399/RES_summary!I$21</f>
        <v>29.719953133560757</v>
      </c>
      <c r="J456" s="184">
        <f>J399/RES_summary!J$21</f>
        <v>28.321723005769254</v>
      </c>
      <c r="K456" s="184">
        <f>K399/RES_summary!K$21</f>
        <v>27.518574139138256</v>
      </c>
      <c r="L456" s="184">
        <f>L399/RES_summary!L$21</f>
        <v>32.796702916314089</v>
      </c>
      <c r="M456" s="184">
        <f>M399/RES_summary!M$21</f>
        <v>29.452301222368281</v>
      </c>
      <c r="N456" s="184">
        <f>N399/RES_summary!N$21</f>
        <v>0</v>
      </c>
      <c r="O456" s="184">
        <f>O399/RES_summary!O$21</f>
        <v>0</v>
      </c>
      <c r="P456" s="184">
        <f>P399/RES_summary!P$21</f>
        <v>0</v>
      </c>
      <c r="Q456" s="184">
        <f>Q399/RES_summary!Q$21</f>
        <v>0</v>
      </c>
    </row>
    <row r="457" spans="1:17" ht="12" customHeight="1" x14ac:dyDescent="0.25">
      <c r="A457" s="158" t="s">
        <v>65</v>
      </c>
      <c r="B457" s="157"/>
      <c r="C457" s="178">
        <f>C400/RES_summary!C$21</f>
        <v>29.696536840420247</v>
      </c>
      <c r="D457" s="178">
        <f>D400/RES_summary!D$21</f>
        <v>27.453758829063553</v>
      </c>
      <c r="E457" s="178">
        <f>E400/RES_summary!E$21</f>
        <v>27.279287430555705</v>
      </c>
      <c r="F457" s="178">
        <f>F400/RES_summary!F$21</f>
        <v>26.25709736433339</v>
      </c>
      <c r="G457" s="178">
        <f>G400/RES_summary!G$21</f>
        <v>25.662359451899938</v>
      </c>
      <c r="H457" s="178">
        <f>H400/RES_summary!H$21</f>
        <v>24.956370017189208</v>
      </c>
      <c r="I457" s="178">
        <f>I400/RES_summary!I$21</f>
        <v>27.907152730910649</v>
      </c>
      <c r="J457" s="178">
        <f>J400/RES_summary!J$21</f>
        <v>23.402301868508591</v>
      </c>
      <c r="K457" s="178">
        <f>K400/RES_summary!K$21</f>
        <v>22.775788775084067</v>
      </c>
      <c r="L457" s="178">
        <f>L400/RES_summary!L$21</f>
        <v>26.120222247835404</v>
      </c>
      <c r="M457" s="178">
        <f>M400/RES_summary!M$21</f>
        <v>22.644745288037679</v>
      </c>
      <c r="N457" s="178">
        <f>N400/RES_summary!N$21</f>
        <v>0</v>
      </c>
      <c r="O457" s="178">
        <f>O400/RES_summary!O$21</f>
        <v>0</v>
      </c>
      <c r="P457" s="178">
        <f>P400/RES_summary!P$21</f>
        <v>0</v>
      </c>
      <c r="Q457" s="178">
        <f>Q400/RES_summary!Q$21</f>
        <v>0</v>
      </c>
    </row>
    <row r="458" spans="1:17" ht="12" customHeight="1" x14ac:dyDescent="0.25">
      <c r="A458" s="23" t="s">
        <v>84</v>
      </c>
      <c r="B458" s="156"/>
      <c r="C458" s="177">
        <f>C401/RES_summary!C$21</f>
        <v>29.696536840420247</v>
      </c>
      <c r="D458" s="177">
        <f>D401/RES_summary!D$21</f>
        <v>27.453758829063553</v>
      </c>
      <c r="E458" s="177">
        <f>E401/RES_summary!E$21</f>
        <v>27.279287430555705</v>
      </c>
      <c r="F458" s="177">
        <f>F401/RES_summary!F$21</f>
        <v>26.25709736433339</v>
      </c>
      <c r="G458" s="177">
        <f>G401/RES_summary!G$21</f>
        <v>25.662359451899938</v>
      </c>
      <c r="H458" s="177">
        <f>H401/RES_summary!H$21</f>
        <v>24.956370017189208</v>
      </c>
      <c r="I458" s="177">
        <f>I401/RES_summary!I$21</f>
        <v>27.907152730910649</v>
      </c>
      <c r="J458" s="177">
        <f>J401/RES_summary!J$21</f>
        <v>23.402301868508591</v>
      </c>
      <c r="K458" s="177">
        <f>K401/RES_summary!K$21</f>
        <v>22.775788775084067</v>
      </c>
      <c r="L458" s="177">
        <f>L401/RES_summary!L$21</f>
        <v>26.120222247835404</v>
      </c>
      <c r="M458" s="177">
        <f>M401/RES_summary!M$21</f>
        <v>22.644745288037679</v>
      </c>
      <c r="N458" s="177">
        <f>N401/RES_summary!N$21</f>
        <v>0</v>
      </c>
      <c r="O458" s="177">
        <f>O401/RES_summary!O$21</f>
        <v>0</v>
      </c>
      <c r="P458" s="177">
        <f>P401/RES_summary!P$21</f>
        <v>0</v>
      </c>
      <c r="Q458" s="177">
        <f>Q401/RES_summary!Q$21</f>
        <v>0</v>
      </c>
    </row>
    <row r="459" spans="1:17" ht="12" customHeight="1" x14ac:dyDescent="0.25">
      <c r="A459" s="23" t="s">
        <v>60</v>
      </c>
      <c r="B459" s="156"/>
      <c r="C459" s="177">
        <f>C402/RES_summary!C$21</f>
        <v>0</v>
      </c>
      <c r="D459" s="177">
        <f>D402/RES_summary!D$21</f>
        <v>0</v>
      </c>
      <c r="E459" s="177">
        <f>E402/RES_summary!E$21</f>
        <v>0</v>
      </c>
      <c r="F459" s="177">
        <f>F402/RES_summary!F$21</f>
        <v>0</v>
      </c>
      <c r="G459" s="177">
        <f>G402/RES_summary!G$21</f>
        <v>0</v>
      </c>
      <c r="H459" s="177">
        <f>H402/RES_summary!H$21</f>
        <v>0</v>
      </c>
      <c r="I459" s="177">
        <f>I402/RES_summary!I$21</f>
        <v>0</v>
      </c>
      <c r="J459" s="177">
        <f>J402/RES_summary!J$21</f>
        <v>0</v>
      </c>
      <c r="K459" s="177">
        <f>K402/RES_summary!K$21</f>
        <v>0</v>
      </c>
      <c r="L459" s="177">
        <f>L402/RES_summary!L$21</f>
        <v>0</v>
      </c>
      <c r="M459" s="177">
        <f>M402/RES_summary!M$21</f>
        <v>0</v>
      </c>
      <c r="N459" s="177">
        <f>N402/RES_summary!N$21</f>
        <v>0</v>
      </c>
      <c r="O459" s="177">
        <f>O402/RES_summary!O$21</f>
        <v>0</v>
      </c>
      <c r="P459" s="177">
        <f>P402/RES_summary!P$21</f>
        <v>0</v>
      </c>
      <c r="Q459" s="177">
        <f>Q402/RES_summary!Q$21</f>
        <v>0</v>
      </c>
    </row>
    <row r="460" spans="1:17" ht="12" customHeight="1" x14ac:dyDescent="0.25">
      <c r="A460" s="158" t="s">
        <v>112</v>
      </c>
      <c r="B460" s="157"/>
      <c r="C460" s="178">
        <f>C403/RES_summary!C$21</f>
        <v>0</v>
      </c>
      <c r="D460" s="178">
        <f>D403/RES_summary!D$21</f>
        <v>0</v>
      </c>
      <c r="E460" s="178">
        <f>E403/RES_summary!E$21</f>
        <v>0</v>
      </c>
      <c r="F460" s="178">
        <f>F403/RES_summary!F$21</f>
        <v>0</v>
      </c>
      <c r="G460" s="178">
        <f>G403/RES_summary!G$21</f>
        <v>0</v>
      </c>
      <c r="H460" s="178">
        <f>H403/RES_summary!H$21</f>
        <v>0</v>
      </c>
      <c r="I460" s="178">
        <f>I403/RES_summary!I$21</f>
        <v>0</v>
      </c>
      <c r="J460" s="178">
        <f>J403/RES_summary!J$21</f>
        <v>0</v>
      </c>
      <c r="K460" s="178">
        <f>K403/RES_summary!K$21</f>
        <v>0</v>
      </c>
      <c r="L460" s="178">
        <f>L403/RES_summary!L$21</f>
        <v>0</v>
      </c>
      <c r="M460" s="178">
        <f>M403/RES_summary!M$21</f>
        <v>0</v>
      </c>
      <c r="N460" s="178">
        <f>N403/RES_summary!N$21</f>
        <v>0</v>
      </c>
      <c r="O460" s="178">
        <f>O403/RES_summary!O$21</f>
        <v>0</v>
      </c>
      <c r="P460" s="178">
        <f>P403/RES_summary!P$21</f>
        <v>0</v>
      </c>
      <c r="Q460" s="178">
        <f>Q403/RES_summary!Q$21</f>
        <v>0</v>
      </c>
    </row>
    <row r="461" spans="1:17" ht="12" customHeight="1" x14ac:dyDescent="0.25">
      <c r="A461" s="23" t="s">
        <v>60</v>
      </c>
      <c r="B461" s="156"/>
      <c r="C461" s="177">
        <f>C404/RES_summary!C$21</f>
        <v>0</v>
      </c>
      <c r="D461" s="177">
        <f>D404/RES_summary!D$21</f>
        <v>0</v>
      </c>
      <c r="E461" s="177">
        <f>E404/RES_summary!E$21</f>
        <v>0</v>
      </c>
      <c r="F461" s="177">
        <f>F404/RES_summary!F$21</f>
        <v>0</v>
      </c>
      <c r="G461" s="177">
        <f>G404/RES_summary!G$21</f>
        <v>0</v>
      </c>
      <c r="H461" s="177">
        <f>H404/RES_summary!H$21</f>
        <v>0</v>
      </c>
      <c r="I461" s="177">
        <f>I404/RES_summary!I$21</f>
        <v>0</v>
      </c>
      <c r="J461" s="177">
        <f>J404/RES_summary!J$21</f>
        <v>0</v>
      </c>
      <c r="K461" s="177">
        <f>K404/RES_summary!K$21</f>
        <v>0</v>
      </c>
      <c r="L461" s="177">
        <f>L404/RES_summary!L$21</f>
        <v>0</v>
      </c>
      <c r="M461" s="177">
        <f>M404/RES_summary!M$21</f>
        <v>0</v>
      </c>
      <c r="N461" s="177">
        <f>N404/RES_summary!N$21</f>
        <v>0</v>
      </c>
      <c r="O461" s="177">
        <f>O404/RES_summary!O$21</f>
        <v>0</v>
      </c>
      <c r="P461" s="177">
        <f>P404/RES_summary!P$21</f>
        <v>0</v>
      </c>
      <c r="Q461" s="177">
        <f>Q404/RES_summary!Q$21</f>
        <v>0</v>
      </c>
    </row>
    <row r="462" spans="1:17" ht="12" customHeight="1" x14ac:dyDescent="0.25">
      <c r="A462" s="158" t="s">
        <v>63</v>
      </c>
      <c r="B462" s="157"/>
      <c r="C462" s="178">
        <f>C405/RES_summary!C$21</f>
        <v>5.8175672977820652</v>
      </c>
      <c r="D462" s="178">
        <f>D405/RES_summary!D$21</f>
        <v>5.8175328672663751</v>
      </c>
      <c r="E462" s="178">
        <f>E405/RES_summary!E$21</f>
        <v>5.8209278324553777</v>
      </c>
      <c r="F462" s="178">
        <f>F405/RES_summary!F$21</f>
        <v>5.5548336809945278</v>
      </c>
      <c r="G462" s="178">
        <f>G405/RES_summary!G$21</f>
        <v>5.3312814208564703</v>
      </c>
      <c r="H462" s="178">
        <f>H405/RES_summary!H$21</f>
        <v>5.1121807768699385</v>
      </c>
      <c r="I462" s="178">
        <f>I405/RES_summary!I$21</f>
        <v>0</v>
      </c>
      <c r="J462" s="178">
        <f>J405/RES_summary!J$21</f>
        <v>4.9194211372606613</v>
      </c>
      <c r="K462" s="178">
        <f>K405/RES_summary!K$21</f>
        <v>4.7427853640541873</v>
      </c>
      <c r="L462" s="178">
        <f>L405/RES_summary!L$21</f>
        <v>4.6521991785113173</v>
      </c>
      <c r="M462" s="178">
        <f>M405/RES_summary!M$21</f>
        <v>4.5682459468513734</v>
      </c>
      <c r="N462" s="178">
        <f>N405/RES_summary!N$21</f>
        <v>0</v>
      </c>
      <c r="O462" s="178">
        <f>O405/RES_summary!O$21</f>
        <v>0</v>
      </c>
      <c r="P462" s="178">
        <f>P405/RES_summary!P$21</f>
        <v>0</v>
      </c>
      <c r="Q462" s="178">
        <f>Q405/RES_summary!Q$21</f>
        <v>0</v>
      </c>
    </row>
    <row r="463" spans="1:17" ht="12" customHeight="1" x14ac:dyDescent="0.25">
      <c r="A463" s="167" t="s">
        <v>169</v>
      </c>
      <c r="B463" s="132"/>
      <c r="C463" s="183">
        <f>C406/RES_summary!C$21</f>
        <v>5.9250915305030025</v>
      </c>
      <c r="D463" s="183">
        <f>D406/RES_summary!D$21</f>
        <v>5.9210678880948491</v>
      </c>
      <c r="E463" s="183">
        <f>E406/RES_summary!E$21</f>
        <v>5.9279420571862476</v>
      </c>
      <c r="F463" s="183">
        <f>F406/RES_summary!F$21</f>
        <v>5.6817822039772263</v>
      </c>
      <c r="G463" s="183">
        <f>G406/RES_summary!G$21</f>
        <v>5.4573325167786821</v>
      </c>
      <c r="H463" s="183">
        <f>H406/RES_summary!H$21</f>
        <v>5.2733050544165181</v>
      </c>
      <c r="I463" s="183">
        <f>I406/RES_summary!I$21</f>
        <v>0</v>
      </c>
      <c r="J463" s="183">
        <f>J406/RES_summary!J$21</f>
        <v>5.04628923070144</v>
      </c>
      <c r="K463" s="183">
        <f>K406/RES_summary!K$21</f>
        <v>4.9078483311345416</v>
      </c>
      <c r="L463" s="183">
        <f>L406/RES_summary!L$21</f>
        <v>4.8278974800030356</v>
      </c>
      <c r="M463" s="183">
        <f>M406/RES_summary!M$21</f>
        <v>4.7046826320391437</v>
      </c>
      <c r="N463" s="183">
        <f>N406/RES_summary!N$21</f>
        <v>0</v>
      </c>
      <c r="O463" s="183">
        <f>O406/RES_summary!O$21</f>
        <v>0</v>
      </c>
      <c r="P463" s="183">
        <f>P406/RES_summary!P$21</f>
        <v>0</v>
      </c>
      <c r="Q463" s="183">
        <f>Q406/RES_summary!Q$21</f>
        <v>0</v>
      </c>
    </row>
    <row r="464" spans="1:17" ht="12" customHeight="1" x14ac:dyDescent="0.25">
      <c r="A464" s="167" t="s">
        <v>168</v>
      </c>
      <c r="B464" s="132"/>
      <c r="C464" s="183">
        <f>C407/RES_summary!C$21</f>
        <v>3.9245061787225484</v>
      </c>
      <c r="D464" s="183">
        <f>D407/RES_summary!D$21</f>
        <v>3.9161733375354575</v>
      </c>
      <c r="E464" s="183">
        <f>E407/RES_summary!E$21</f>
        <v>3.8742509402947118</v>
      </c>
      <c r="F464" s="183">
        <f>F407/RES_summary!F$21</f>
        <v>3.7065970782033686</v>
      </c>
      <c r="G464" s="183">
        <f>G407/RES_summary!G$21</f>
        <v>3.5616315761631214</v>
      </c>
      <c r="H464" s="183">
        <f>H407/RES_summary!H$21</f>
        <v>3.4444191171311305</v>
      </c>
      <c r="I464" s="183">
        <f>I407/RES_summary!I$21</f>
        <v>0</v>
      </c>
      <c r="J464" s="183">
        <f>J407/RES_summary!J$21</f>
        <v>3.2990146035708046</v>
      </c>
      <c r="K464" s="183">
        <f>K407/RES_summary!K$21</f>
        <v>3.2122808919223438</v>
      </c>
      <c r="L464" s="183">
        <f>L407/RES_summary!L$21</f>
        <v>3.1631460408218812</v>
      </c>
      <c r="M464" s="183">
        <f>M407/RES_summary!M$21</f>
        <v>3.0833176493081837</v>
      </c>
      <c r="N464" s="183">
        <f>N407/RES_summary!N$21</f>
        <v>0</v>
      </c>
      <c r="O464" s="183">
        <f>O407/RES_summary!O$21</f>
        <v>0</v>
      </c>
      <c r="P464" s="183">
        <f>P407/RES_summary!P$21</f>
        <v>0</v>
      </c>
      <c r="Q464" s="183">
        <f>Q407/RES_summary!Q$21</f>
        <v>0</v>
      </c>
    </row>
    <row r="465" spans="1:17" ht="12" customHeight="1" x14ac:dyDescent="0.25">
      <c r="A465" s="166" t="s">
        <v>57</v>
      </c>
      <c r="B465" s="165"/>
      <c r="C465" s="182">
        <f>C408/RES_summary!C$21</f>
        <v>3.9245061787225484</v>
      </c>
      <c r="D465" s="182">
        <f>D408/RES_summary!D$21</f>
        <v>3.9161733375354575</v>
      </c>
      <c r="E465" s="182">
        <f>E408/RES_summary!E$21</f>
        <v>3.8742509402947118</v>
      </c>
      <c r="F465" s="182">
        <f>F408/RES_summary!F$21</f>
        <v>3.7065970782033686</v>
      </c>
      <c r="G465" s="182">
        <f>G408/RES_summary!G$21</f>
        <v>3.5616315761631214</v>
      </c>
      <c r="H465" s="182">
        <f>H408/RES_summary!H$21</f>
        <v>3.4444191171311305</v>
      </c>
      <c r="I465" s="182">
        <f>I408/RES_summary!I$21</f>
        <v>0</v>
      </c>
      <c r="J465" s="182">
        <f>J408/RES_summary!J$21</f>
        <v>3.2990146035708046</v>
      </c>
      <c r="K465" s="182">
        <f>K408/RES_summary!K$21</f>
        <v>3.2122808919223438</v>
      </c>
      <c r="L465" s="182">
        <f>L408/RES_summary!L$21</f>
        <v>3.1631460408218812</v>
      </c>
      <c r="M465" s="182">
        <f>M408/RES_summary!M$21</f>
        <v>3.0833176493081837</v>
      </c>
      <c r="N465" s="182">
        <f>N408/RES_summary!N$21</f>
        <v>0</v>
      </c>
      <c r="O465" s="182">
        <f>O408/RES_summary!O$21</f>
        <v>0</v>
      </c>
      <c r="P465" s="182">
        <f>P408/RES_summary!P$21</f>
        <v>0</v>
      </c>
      <c r="Q465" s="182">
        <f>Q408/RES_summary!Q$21</f>
        <v>0</v>
      </c>
    </row>
    <row r="466" spans="1:17" ht="12" customHeight="1" x14ac:dyDescent="0.25">
      <c r="A466" s="147" t="s">
        <v>59</v>
      </c>
      <c r="B466" s="164"/>
      <c r="C466" s="181">
        <f>C409/RES_summary!C$21</f>
        <v>0</v>
      </c>
      <c r="D466" s="181">
        <f>D409/RES_summary!D$21</f>
        <v>0</v>
      </c>
      <c r="E466" s="181">
        <f>E409/RES_summary!E$21</f>
        <v>0</v>
      </c>
      <c r="F466" s="181">
        <f>F409/RES_summary!F$21</f>
        <v>0</v>
      </c>
      <c r="G466" s="181">
        <f>G409/RES_summary!G$21</f>
        <v>0</v>
      </c>
      <c r="H466" s="181">
        <f>H409/RES_summary!H$21</f>
        <v>0</v>
      </c>
      <c r="I466" s="181">
        <f>I409/RES_summary!I$21</f>
        <v>0</v>
      </c>
      <c r="J466" s="181">
        <f>J409/RES_summary!J$21</f>
        <v>0</v>
      </c>
      <c r="K466" s="181">
        <f>K409/RES_summary!K$21</f>
        <v>0</v>
      </c>
      <c r="L466" s="181">
        <f>L409/RES_summary!L$21</f>
        <v>0</v>
      </c>
      <c r="M466" s="181">
        <f>M409/RES_summary!M$21</f>
        <v>0</v>
      </c>
      <c r="N466" s="181">
        <f>N409/RES_summary!N$21</f>
        <v>0</v>
      </c>
      <c r="O466" s="181">
        <f>O409/RES_summary!O$21</f>
        <v>0</v>
      </c>
      <c r="P466" s="181">
        <f>P409/RES_summary!P$21</f>
        <v>0</v>
      </c>
      <c r="Q466" s="181">
        <f>Q409/RES_summary!Q$21</f>
        <v>0</v>
      </c>
    </row>
    <row r="467" spans="1:17" ht="12" customHeight="1" x14ac:dyDescent="0.25">
      <c r="A467" s="163" t="s">
        <v>142</v>
      </c>
      <c r="B467" s="162"/>
      <c r="C467" s="180">
        <f>C410/RES_summary!C$21</f>
        <v>0</v>
      </c>
      <c r="D467" s="180">
        <f>D410/RES_summary!D$21</f>
        <v>0</v>
      </c>
      <c r="E467" s="180">
        <f>E410/RES_summary!E$21</f>
        <v>0</v>
      </c>
      <c r="F467" s="180">
        <f>F410/RES_summary!F$21</f>
        <v>0</v>
      </c>
      <c r="G467" s="180">
        <f>G410/RES_summary!G$21</f>
        <v>0</v>
      </c>
      <c r="H467" s="180">
        <f>H410/RES_summary!H$21</f>
        <v>0</v>
      </c>
      <c r="I467" s="180">
        <f>I410/RES_summary!I$21</f>
        <v>0</v>
      </c>
      <c r="J467" s="180">
        <f>J410/RES_summary!J$21</f>
        <v>0</v>
      </c>
      <c r="K467" s="180">
        <f>K410/RES_summary!K$21</f>
        <v>0</v>
      </c>
      <c r="L467" s="180">
        <f>L410/RES_summary!L$21</f>
        <v>0</v>
      </c>
      <c r="M467" s="180">
        <f>M410/RES_summary!M$21</f>
        <v>0</v>
      </c>
      <c r="N467" s="180">
        <f>N410/RES_summary!N$21</f>
        <v>0</v>
      </c>
      <c r="O467" s="180">
        <f>O410/RES_summary!O$21</f>
        <v>0</v>
      </c>
      <c r="P467" s="180">
        <f>P410/RES_summary!P$21</f>
        <v>0</v>
      </c>
      <c r="Q467" s="180">
        <f>Q410/RES_summary!Q$21</f>
        <v>0</v>
      </c>
    </row>
    <row r="468" spans="1:17" ht="12" customHeight="1" x14ac:dyDescent="0.25">
      <c r="A468" s="161" t="s">
        <v>141</v>
      </c>
      <c r="B468" s="160"/>
      <c r="C468" s="179">
        <f>C411/RES_summary!C$21</f>
        <v>0</v>
      </c>
      <c r="D468" s="179">
        <f>D411/RES_summary!D$21</f>
        <v>0</v>
      </c>
      <c r="E468" s="179">
        <f>E411/RES_summary!E$21</f>
        <v>0</v>
      </c>
      <c r="F468" s="179">
        <f>F411/RES_summary!F$21</f>
        <v>0</v>
      </c>
      <c r="G468" s="179">
        <f>G411/RES_summary!G$21</f>
        <v>0</v>
      </c>
      <c r="H468" s="179">
        <f>H411/RES_summary!H$21</f>
        <v>0</v>
      </c>
      <c r="I468" s="179">
        <f>I411/RES_summary!I$21</f>
        <v>0</v>
      </c>
      <c r="J468" s="179">
        <f>J411/RES_summary!J$21</f>
        <v>0</v>
      </c>
      <c r="K468" s="179">
        <f>K411/RES_summary!K$21</f>
        <v>0</v>
      </c>
      <c r="L468" s="179">
        <f>L411/RES_summary!L$21</f>
        <v>0</v>
      </c>
      <c r="M468" s="179">
        <f>M411/RES_summary!M$21</f>
        <v>0</v>
      </c>
      <c r="N468" s="179">
        <f>N411/RES_summary!N$21</f>
        <v>0</v>
      </c>
      <c r="O468" s="179">
        <f>O411/RES_summary!O$21</f>
        <v>0</v>
      </c>
      <c r="P468" s="179">
        <f>P411/RES_summary!P$21</f>
        <v>0</v>
      </c>
      <c r="Q468" s="179">
        <f>Q411/RES_summary!Q$21</f>
        <v>0</v>
      </c>
    </row>
    <row r="469" spans="1:17" ht="12" customHeight="1" x14ac:dyDescent="0.25">
      <c r="A469" s="148" t="s">
        <v>60</v>
      </c>
      <c r="B469" s="156"/>
      <c r="C469" s="177">
        <f>C412/RES_summary!C$21</f>
        <v>0</v>
      </c>
      <c r="D469" s="177">
        <f>D412/RES_summary!D$21</f>
        <v>0</v>
      </c>
      <c r="E469" s="177">
        <f>E412/RES_summary!E$21</f>
        <v>0</v>
      </c>
      <c r="F469" s="177">
        <f>F412/RES_summary!F$21</f>
        <v>0</v>
      </c>
      <c r="G469" s="177">
        <f>G412/RES_summary!G$21</f>
        <v>0</v>
      </c>
      <c r="H469" s="177">
        <f>H412/RES_summary!H$21</f>
        <v>0</v>
      </c>
      <c r="I469" s="177">
        <f>I412/RES_summary!I$21</f>
        <v>0</v>
      </c>
      <c r="J469" s="177">
        <f>J412/RES_summary!J$21</f>
        <v>0</v>
      </c>
      <c r="K469" s="177">
        <f>K412/RES_summary!K$21</f>
        <v>0</v>
      </c>
      <c r="L469" s="177">
        <f>L412/RES_summary!L$21</f>
        <v>0</v>
      </c>
      <c r="M469" s="177">
        <f>M412/RES_summary!M$21</f>
        <v>0</v>
      </c>
      <c r="N469" s="177">
        <f>N412/RES_summary!N$21</f>
        <v>0</v>
      </c>
      <c r="O469" s="177">
        <f>O412/RES_summary!O$21</f>
        <v>0</v>
      </c>
      <c r="P469" s="177">
        <f>P412/RES_summary!P$21</f>
        <v>0</v>
      </c>
      <c r="Q469" s="177">
        <f>Q412/RES_summary!Q$21</f>
        <v>0</v>
      </c>
    </row>
    <row r="470" spans="1:17" ht="12" customHeight="1" x14ac:dyDescent="0.25">
      <c r="A470" s="148" t="s">
        <v>59</v>
      </c>
      <c r="B470" s="156"/>
      <c r="C470" s="177">
        <f>C413/RES_summary!C$21</f>
        <v>0</v>
      </c>
      <c r="D470" s="177">
        <f>D413/RES_summary!D$21</f>
        <v>0</v>
      </c>
      <c r="E470" s="177">
        <f>E413/RES_summary!E$21</f>
        <v>0</v>
      </c>
      <c r="F470" s="177">
        <f>F413/RES_summary!F$21</f>
        <v>0</v>
      </c>
      <c r="G470" s="177">
        <f>G413/RES_summary!G$21</f>
        <v>0</v>
      </c>
      <c r="H470" s="177">
        <f>H413/RES_summary!H$21</f>
        <v>0</v>
      </c>
      <c r="I470" s="177">
        <f>I413/RES_summary!I$21</f>
        <v>0</v>
      </c>
      <c r="J470" s="177">
        <f>J413/RES_summary!J$21</f>
        <v>0</v>
      </c>
      <c r="K470" s="177">
        <f>K413/RES_summary!K$21</f>
        <v>0</v>
      </c>
      <c r="L470" s="177">
        <f>L413/RES_summary!L$21</f>
        <v>0</v>
      </c>
      <c r="M470" s="177">
        <f>M413/RES_summary!M$21</f>
        <v>0</v>
      </c>
      <c r="N470" s="177">
        <f>N413/RES_summary!N$21</f>
        <v>0</v>
      </c>
      <c r="O470" s="177">
        <f>O413/RES_summary!O$21</f>
        <v>0</v>
      </c>
      <c r="P470" s="177">
        <f>P413/RES_summary!P$21</f>
        <v>0</v>
      </c>
      <c r="Q470" s="177">
        <f>Q413/RES_summary!Q$21</f>
        <v>0</v>
      </c>
    </row>
    <row r="471" spans="1:17" ht="12" customHeight="1" x14ac:dyDescent="0.25">
      <c r="A471" s="158" t="s">
        <v>62</v>
      </c>
      <c r="B471" s="157"/>
      <c r="C471" s="178">
        <f>C414/RES_summary!C$21</f>
        <v>0.87795170677653034</v>
      </c>
      <c r="D471" s="178">
        <f>D414/RES_summary!D$21</f>
        <v>0</v>
      </c>
      <c r="E471" s="178">
        <f>E414/RES_summary!E$21</f>
        <v>0.89228686137768221</v>
      </c>
      <c r="F471" s="178">
        <f>F414/RES_summary!F$21</f>
        <v>1.0356245906914892</v>
      </c>
      <c r="G471" s="178">
        <f>G414/RES_summary!G$21</f>
        <v>1.1862211346647935</v>
      </c>
      <c r="H471" s="178">
        <f>H414/RES_summary!H$21</f>
        <v>1.9849194475157628</v>
      </c>
      <c r="I471" s="178">
        <f>I414/RES_summary!I$21</f>
        <v>1.8128004026501068</v>
      </c>
      <c r="J471" s="178">
        <f>J414/RES_summary!J$21</f>
        <v>0</v>
      </c>
      <c r="K471" s="178">
        <f>K414/RES_summary!K$21</f>
        <v>0</v>
      </c>
      <c r="L471" s="178">
        <f>L414/RES_summary!L$21</f>
        <v>2.0242814899673722</v>
      </c>
      <c r="M471" s="178">
        <f>M414/RES_summary!M$21</f>
        <v>2.239309987479229</v>
      </c>
      <c r="N471" s="178">
        <f>N414/RES_summary!N$21</f>
        <v>0</v>
      </c>
      <c r="O471" s="178">
        <f>O414/RES_summary!O$21</f>
        <v>0</v>
      </c>
      <c r="P471" s="178">
        <f>P414/RES_summary!P$21</f>
        <v>0</v>
      </c>
      <c r="Q471" s="178">
        <f>Q414/RES_summary!Q$21</f>
        <v>0</v>
      </c>
    </row>
    <row r="472" spans="1:17" ht="12" customHeight="1" x14ac:dyDescent="0.25">
      <c r="A472" s="23" t="s">
        <v>57</v>
      </c>
      <c r="B472" s="156"/>
      <c r="C472" s="177">
        <f>C415/RES_summary!C$21</f>
        <v>2.7781716126578733</v>
      </c>
      <c r="D472" s="177">
        <f>D415/RES_summary!D$21</f>
        <v>0</v>
      </c>
      <c r="E472" s="177">
        <f>E415/RES_summary!E$21</f>
        <v>2.70532730343011</v>
      </c>
      <c r="F472" s="177">
        <f>F415/RES_summary!F$21</f>
        <v>2.6248689763255282</v>
      </c>
      <c r="G472" s="177">
        <f>G415/RES_summary!G$21</f>
        <v>2.5527625252665818</v>
      </c>
      <c r="H472" s="177">
        <f>H415/RES_summary!H$21</f>
        <v>2.4954055343820856</v>
      </c>
      <c r="I472" s="177">
        <f>I415/RES_summary!I$21</f>
        <v>2.4688555266905667</v>
      </c>
      <c r="J472" s="177">
        <f>J415/RES_summary!J$21</f>
        <v>0</v>
      </c>
      <c r="K472" s="177">
        <f>K415/RES_summary!K$21</f>
        <v>0</v>
      </c>
      <c r="L472" s="177">
        <f>L415/RES_summary!L$21</f>
        <v>2.3079240591125463</v>
      </c>
      <c r="M472" s="177">
        <f>M415/RES_summary!M$21</f>
        <v>2.239309987479229</v>
      </c>
      <c r="N472" s="177">
        <f>N415/RES_summary!N$21</f>
        <v>0</v>
      </c>
      <c r="O472" s="177">
        <f>O415/RES_summary!O$21</f>
        <v>0</v>
      </c>
      <c r="P472" s="177">
        <f>P415/RES_summary!P$21</f>
        <v>0</v>
      </c>
      <c r="Q472" s="177">
        <f>Q415/RES_summary!Q$21</f>
        <v>0</v>
      </c>
    </row>
    <row r="473" spans="1:17" ht="12" customHeight="1" x14ac:dyDescent="0.25">
      <c r="A473" s="29" t="s">
        <v>140</v>
      </c>
      <c r="B473" s="57"/>
      <c r="C473" s="176">
        <f>C416/RES_summary!C$21</f>
        <v>0</v>
      </c>
      <c r="D473" s="176">
        <f>D416/RES_summary!D$21</f>
        <v>0</v>
      </c>
      <c r="E473" s="176">
        <f>E416/RES_summary!E$21</f>
        <v>0</v>
      </c>
      <c r="F473" s="176">
        <f>F416/RES_summary!F$21</f>
        <v>0</v>
      </c>
      <c r="G473" s="176">
        <f>G416/RES_summary!G$21</f>
        <v>0</v>
      </c>
      <c r="H473" s="176">
        <f>H416/RES_summary!H$21</f>
        <v>0</v>
      </c>
      <c r="I473" s="176">
        <f>I416/RES_summary!I$21</f>
        <v>0</v>
      </c>
      <c r="J473" s="176">
        <f>J416/RES_summary!J$21</f>
        <v>0</v>
      </c>
      <c r="K473" s="176">
        <f>K416/RES_summary!K$21</f>
        <v>0</v>
      </c>
      <c r="L473" s="176">
        <f>L416/RES_summary!L$21</f>
        <v>0</v>
      </c>
      <c r="M473" s="176">
        <f>M416/RES_summary!M$21</f>
        <v>0</v>
      </c>
      <c r="N473" s="176">
        <f>N416/RES_summary!N$21</f>
        <v>0</v>
      </c>
      <c r="O473" s="176">
        <f>O416/RES_summary!O$21</f>
        <v>0</v>
      </c>
      <c r="P473" s="176">
        <f>P416/RES_summary!P$21</f>
        <v>0</v>
      </c>
      <c r="Q473" s="176">
        <f>Q416/RES_summary!Q$21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tabColor theme="9" tint="0.59999389629810485"/>
    <pageSetUpPr fitToPage="1"/>
  </sheetPr>
  <dimension ref="A1:Q47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282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RES_hhdet_num!B$43</f>
        <v>504374</v>
      </c>
      <c r="C5" s="151">
        <f>RES_hhdet_num!C$43</f>
        <v>492724</v>
      </c>
      <c r="D5" s="151">
        <f>RES_hhdet_num!D$43</f>
        <v>477094.00000000006</v>
      </c>
      <c r="E5" s="151">
        <f>RES_hhdet_num!E$43</f>
        <v>439403</v>
      </c>
      <c r="F5" s="151">
        <f>RES_hhdet_num!F$43</f>
        <v>416901.99999999994</v>
      </c>
      <c r="G5" s="151">
        <f>RES_hhdet_num!G$43</f>
        <v>397553</v>
      </c>
      <c r="H5" s="151">
        <f>RES_hhdet_num!H$43</f>
        <v>359961.00000000006</v>
      </c>
      <c r="I5" s="151">
        <f>RES_hhdet_num!I$43</f>
        <v>331313.00000000006</v>
      </c>
      <c r="J5" s="151">
        <f>RES_hhdet_num!J$43</f>
        <v>318759</v>
      </c>
      <c r="K5" s="151">
        <f>RES_hhdet_num!K$43</f>
        <v>303938.00000000006</v>
      </c>
      <c r="L5" s="151">
        <f>RES_hhdet_num!L$43</f>
        <v>278538.00000000012</v>
      </c>
      <c r="M5" s="151">
        <f>RES_hhdet_num!M$43</f>
        <v>258782.00000000012</v>
      </c>
      <c r="N5" s="151">
        <f>RES_hhdet_num!N$43</f>
        <v>224711.00000000009</v>
      </c>
      <c r="O5" s="151">
        <f>RES_hhdet_num!O$43</f>
        <v>213418</v>
      </c>
      <c r="P5" s="151">
        <f>RES_hhdet_num!P$43</f>
        <v>173685</v>
      </c>
      <c r="Q5" s="151">
        <f>RES_hhdet_num!Q$43</f>
        <v>161948.00000000003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166</v>
      </c>
      <c r="B7" s="67">
        <f>RES_hhdet_num!B$45</f>
        <v>504374</v>
      </c>
      <c r="C7" s="67">
        <f>RES_hhdet_num!C$45</f>
        <v>492724</v>
      </c>
      <c r="D7" s="67">
        <f>RES_hhdet_num!D$45</f>
        <v>477094.00000000006</v>
      </c>
      <c r="E7" s="67">
        <f>RES_hhdet_num!E$45</f>
        <v>439403</v>
      </c>
      <c r="F7" s="67">
        <f>RES_hhdet_num!F$45</f>
        <v>416901.99999999994</v>
      </c>
      <c r="G7" s="67">
        <f>RES_hhdet_num!G$45</f>
        <v>397553</v>
      </c>
      <c r="H7" s="67">
        <f>RES_hhdet_num!H$45</f>
        <v>359961.00000000006</v>
      </c>
      <c r="I7" s="67">
        <f>RES_hhdet_num!I$45</f>
        <v>331313.00000000006</v>
      </c>
      <c r="J7" s="67">
        <f>RES_hhdet_num!J$45</f>
        <v>318759</v>
      </c>
      <c r="K7" s="67">
        <f>RES_hhdet_num!K$45</f>
        <v>303938.00000000006</v>
      </c>
      <c r="L7" s="67">
        <f>RES_hhdet_num!L$45</f>
        <v>278538.00000000012</v>
      </c>
      <c r="M7" s="67">
        <f>RES_hhdet_num!M$45</f>
        <v>258782.00000000012</v>
      </c>
      <c r="N7" s="67">
        <f>RES_hhdet_num!N$45</f>
        <v>224711.00000000009</v>
      </c>
      <c r="O7" s="67">
        <f>RES_hhdet_num!O$45</f>
        <v>213418</v>
      </c>
      <c r="P7" s="67">
        <f>RES_hhdet_num!P$45</f>
        <v>173685</v>
      </c>
      <c r="Q7" s="67">
        <f>RES_hhdet_num!Q$45</f>
        <v>161948.00000000003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RES_hhdet_num!B$48</f>
        <v>1666</v>
      </c>
      <c r="C9" s="67">
        <f>RES_hhdet_num!C$48</f>
        <v>2007</v>
      </c>
      <c r="D9" s="67">
        <f>RES_hhdet_num!D$48</f>
        <v>1910</v>
      </c>
      <c r="E9" s="67">
        <f>RES_hhdet_num!E$48</f>
        <v>1961</v>
      </c>
      <c r="F9" s="67">
        <f>RES_hhdet_num!F$48</f>
        <v>2307</v>
      </c>
      <c r="G9" s="67">
        <f>RES_hhdet_num!G$48</f>
        <v>2548</v>
      </c>
      <c r="H9" s="67">
        <f>RES_hhdet_num!H$48</f>
        <v>2885.0000000000005</v>
      </c>
      <c r="I9" s="67">
        <f>RES_hhdet_num!I$48</f>
        <v>3280.0000000000005</v>
      </c>
      <c r="J9" s="67">
        <f>RES_hhdet_num!J$48</f>
        <v>3573.0000000000005</v>
      </c>
      <c r="K9" s="67">
        <f>RES_hhdet_num!K$48</f>
        <v>3456</v>
      </c>
      <c r="L9" s="67">
        <f>RES_hhdet_num!L$48</f>
        <v>3446.0000000000005</v>
      </c>
      <c r="M9" s="67">
        <f>RES_hhdet_num!M$48</f>
        <v>3734.0000000000009</v>
      </c>
      <c r="N9" s="67">
        <f>RES_hhdet_num!N$48</f>
        <v>3894.0000000000005</v>
      </c>
      <c r="O9" s="67">
        <f>RES_hhdet_num!O$48</f>
        <v>4098.0000000000009</v>
      </c>
      <c r="P9" s="67">
        <f>RES_hhdet_num!P$48</f>
        <v>3631.0000000000005</v>
      </c>
      <c r="Q9" s="67">
        <f>RES_hhdet_num!Q$48</f>
        <v>3558.0000000000005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165</v>
      </c>
      <c r="B11" s="67">
        <f>RES_hhdet_num!B$50</f>
        <v>429390</v>
      </c>
      <c r="C11" s="67">
        <f>RES_hhdet_num!C$50</f>
        <v>429579</v>
      </c>
      <c r="D11" s="67">
        <f>RES_hhdet_num!D$50</f>
        <v>417890</v>
      </c>
      <c r="E11" s="67">
        <f>RES_hhdet_num!E$50</f>
        <v>387757</v>
      </c>
      <c r="F11" s="67">
        <f>RES_hhdet_num!F$50</f>
        <v>368575.99999999994</v>
      </c>
      <c r="G11" s="67">
        <f>RES_hhdet_num!G$50</f>
        <v>352262.99999999994</v>
      </c>
      <c r="H11" s="67">
        <f>RES_hhdet_num!H$50</f>
        <v>319293</v>
      </c>
      <c r="I11" s="67">
        <f>RES_hhdet_num!I$50</f>
        <v>294922.00000000006</v>
      </c>
      <c r="J11" s="67">
        <f>RES_hhdet_num!J$50</f>
        <v>284994</v>
      </c>
      <c r="K11" s="67">
        <f>RES_hhdet_num!K$50</f>
        <v>271796.00000000006</v>
      </c>
      <c r="L11" s="67">
        <f>RES_hhdet_num!L$50</f>
        <v>249317.00000000009</v>
      </c>
      <c r="M11" s="67">
        <f>RES_hhdet_num!M$50</f>
        <v>232448.00000000012</v>
      </c>
      <c r="N11" s="67">
        <f>RES_hhdet_num!N$50</f>
        <v>201782.00000000009</v>
      </c>
      <c r="O11" s="67">
        <f>RES_hhdet_num!O$50</f>
        <v>191573</v>
      </c>
      <c r="P11" s="67">
        <f>RES_hhdet_num!P$50</f>
        <v>156004</v>
      </c>
      <c r="Q11" s="67">
        <f>RES_hhdet_num!Q$50</f>
        <v>145198.00000000003</v>
      </c>
    </row>
    <row r="12" spans="1:17" ht="12" customHeight="1" x14ac:dyDescent="0.25">
      <c r="A12" s="23" t="s">
        <v>164</v>
      </c>
      <c r="B12" s="67">
        <f>RES_hhdet_num!B$51</f>
        <v>18947</v>
      </c>
      <c r="C12" s="67">
        <f>RES_hhdet_num!C$51</f>
        <v>19258.000000000004</v>
      </c>
      <c r="D12" s="67">
        <f>RES_hhdet_num!D$51</f>
        <v>18893.000000000004</v>
      </c>
      <c r="E12" s="67">
        <f>RES_hhdet_num!E$51</f>
        <v>17604</v>
      </c>
      <c r="F12" s="67">
        <f>RES_hhdet_num!F$51</f>
        <v>17441.000000000004</v>
      </c>
      <c r="G12" s="67">
        <f>RES_hhdet_num!G$51</f>
        <v>17754.000000000022</v>
      </c>
      <c r="H12" s="67">
        <f>RES_hhdet_num!H$51</f>
        <v>17214.000000000015</v>
      </c>
      <c r="I12" s="67">
        <f>RES_hhdet_num!I$51</f>
        <v>17074.999999999985</v>
      </c>
      <c r="J12" s="67">
        <f>RES_hhdet_num!J$51</f>
        <v>17492.000000000004</v>
      </c>
      <c r="K12" s="67">
        <f>RES_hhdet_num!K$51</f>
        <v>17824</v>
      </c>
      <c r="L12" s="67">
        <f>RES_hhdet_num!L$51</f>
        <v>17224.000000000004</v>
      </c>
      <c r="M12" s="67">
        <f>RES_hhdet_num!M$51</f>
        <v>16427.000000000007</v>
      </c>
      <c r="N12" s="67">
        <f>RES_hhdet_num!N$51</f>
        <v>14603.000000000007</v>
      </c>
      <c r="O12" s="67">
        <f>RES_hhdet_num!O$51</f>
        <v>14140.000000000004</v>
      </c>
      <c r="P12" s="67">
        <f>RES_hhdet_num!P$51</f>
        <v>11875.000000000002</v>
      </c>
      <c r="Q12" s="67">
        <f>RES_hhdet_num!Q$51</f>
        <v>11423</v>
      </c>
    </row>
    <row r="13" spans="1:17" ht="12" customHeight="1" x14ac:dyDescent="0.25">
      <c r="A13" s="23" t="s">
        <v>142</v>
      </c>
      <c r="B13" s="67">
        <f>RES_hhdet_num!B$54</f>
        <v>53669</v>
      </c>
      <c r="C13" s="67">
        <f>RES_hhdet_num!C$54</f>
        <v>42004</v>
      </c>
      <c r="D13" s="67">
        <f>RES_hhdet_num!D$54</f>
        <v>38567.000000000036</v>
      </c>
      <c r="E13" s="67">
        <f>RES_hhdet_num!E$54</f>
        <v>32564</v>
      </c>
      <c r="F13" s="67">
        <f>RES_hhdet_num!F$54</f>
        <v>29490.000000000011</v>
      </c>
      <c r="G13" s="67">
        <f>RES_hhdet_num!G$54</f>
        <v>26215.000000000033</v>
      </c>
      <c r="H13" s="67">
        <f>RES_hhdet_num!H$54</f>
        <v>22254.000000000044</v>
      </c>
      <c r="I13" s="67">
        <f>RES_hhdet_num!I$54</f>
        <v>18258.999999999975</v>
      </c>
      <c r="J13" s="67">
        <f>RES_hhdet_num!J$54</f>
        <v>15331.999999999998</v>
      </c>
      <c r="K13" s="67">
        <f>RES_hhdet_num!K$54</f>
        <v>13436.999999999984</v>
      </c>
      <c r="L13" s="67">
        <f>RES_hhdet_num!L$54</f>
        <v>11221.999999999995</v>
      </c>
      <c r="M13" s="67">
        <f>RES_hhdet_num!M$54</f>
        <v>9253.0000000000055</v>
      </c>
      <c r="N13" s="67">
        <f>RES_hhdet_num!N$54</f>
        <v>7764.0000000000109</v>
      </c>
      <c r="O13" s="67">
        <f>RES_hhdet_num!O$54</f>
        <v>7175.0000000000018</v>
      </c>
      <c r="P13" s="67">
        <f>RES_hhdet_num!P$54</f>
        <v>5395.0000000000009</v>
      </c>
      <c r="Q13" s="67">
        <f>RES_hhdet_num!Q$54</f>
        <v>4938.0000000000009</v>
      </c>
    </row>
    <row r="14" spans="1:17" ht="12" customHeight="1" x14ac:dyDescent="0.25">
      <c r="A14" s="23" t="s">
        <v>141</v>
      </c>
      <c r="B14" s="67">
        <f>RES_hhdet_num!B$55</f>
        <v>2368</v>
      </c>
      <c r="C14" s="67">
        <f>RES_hhdet_num!C$55</f>
        <v>1883</v>
      </c>
      <c r="D14" s="67">
        <f>RES_hhdet_num!D$55</f>
        <v>1744.000000000003</v>
      </c>
      <c r="E14" s="67">
        <f>RES_hhdet_num!E$55</f>
        <v>1477.9999999999998</v>
      </c>
      <c r="F14" s="67">
        <f>RES_hhdet_num!F$55</f>
        <v>1395.0000000000007</v>
      </c>
      <c r="G14" s="67">
        <f>RES_hhdet_num!G$55</f>
        <v>1321.0000000000043</v>
      </c>
      <c r="H14" s="67">
        <f>RES_hhdet_num!H$55</f>
        <v>1200.0000000000039</v>
      </c>
      <c r="I14" s="67">
        <f>RES_hhdet_num!I$55</f>
        <v>1056.999999999998</v>
      </c>
      <c r="J14" s="67">
        <f>RES_hhdet_num!J$55</f>
        <v>940.99999999999989</v>
      </c>
      <c r="K14" s="67">
        <f>RES_hhdet_num!K$55</f>
        <v>880.99999999999932</v>
      </c>
      <c r="L14" s="67">
        <f>RES_hhdet_num!L$55</f>
        <v>775</v>
      </c>
      <c r="M14" s="67">
        <f>RES_hhdet_num!M$55</f>
        <v>654.00000000000023</v>
      </c>
      <c r="N14" s="67">
        <f>RES_hhdet_num!N$55</f>
        <v>562.00000000000102</v>
      </c>
      <c r="O14" s="67">
        <f>RES_hhdet_num!O$55</f>
        <v>529.99999999999989</v>
      </c>
      <c r="P14" s="67">
        <f>RES_hhdet_num!P$55</f>
        <v>411.00000000000011</v>
      </c>
      <c r="Q14" s="67">
        <f>RES_hhdet_num!Q$55</f>
        <v>389.00000000000011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57</v>
      </c>
      <c r="B16" s="67">
        <f>RES_hhdet_num!B$59</f>
        <v>16501</v>
      </c>
      <c r="C16" s="67">
        <f>RES_hhdet_num!C$59</f>
        <v>15254</v>
      </c>
      <c r="D16" s="67">
        <f>RES_hhdet_num!D$59</f>
        <v>11050</v>
      </c>
      <c r="E16" s="67">
        <f>RES_hhdet_num!E$59</f>
        <v>11590.000000000011</v>
      </c>
      <c r="F16" s="67">
        <f>RES_hhdet_num!F$59</f>
        <v>12500.000000000015</v>
      </c>
      <c r="G16" s="67">
        <f>RES_hhdet_num!G$59</f>
        <v>13224.000000000002</v>
      </c>
      <c r="H16" s="67">
        <f>RES_hhdet_num!H$59</f>
        <v>14606.00000000002</v>
      </c>
      <c r="I16" s="67">
        <f>RES_hhdet_num!I$59</f>
        <v>14219.000000000011</v>
      </c>
      <c r="J16" s="67">
        <f>RES_hhdet_num!J$59</f>
        <v>11765.000000000002</v>
      </c>
      <c r="K16" s="67">
        <f>RES_hhdet_num!K$59</f>
        <v>8908.0000000000018</v>
      </c>
      <c r="L16" s="67">
        <f>RES_hhdet_num!L$59</f>
        <v>9828.0000000000036</v>
      </c>
      <c r="M16" s="67">
        <f>RES_hhdet_num!M$59</f>
        <v>9924.0000000000055</v>
      </c>
      <c r="N16" s="67">
        <f>RES_hhdet_num!N$59</f>
        <v>8193.0000000000018</v>
      </c>
      <c r="O16" s="67">
        <f>RES_hhdet_num!O$59</f>
        <v>7506.0000000000009</v>
      </c>
      <c r="P16" s="67">
        <f>RES_hhdet_num!P$59</f>
        <v>4531</v>
      </c>
      <c r="Q16" s="67">
        <f>RES_hhdet_num!Q$59</f>
        <v>6694.9999999999991</v>
      </c>
    </row>
    <row r="17" spans="1:17" ht="12" customHeight="1" x14ac:dyDescent="0.25">
      <c r="A17" s="29" t="s">
        <v>140</v>
      </c>
      <c r="B17" s="83">
        <f>RES_hhdet_num!B$60</f>
        <v>487873</v>
      </c>
      <c r="C17" s="83">
        <f>RES_hhdet_num!C$60</f>
        <v>477470.00000000006</v>
      </c>
      <c r="D17" s="83">
        <f>RES_hhdet_num!D$60</f>
        <v>466044.00000000006</v>
      </c>
      <c r="E17" s="83">
        <f>RES_hhdet_num!E$60</f>
        <v>427813.00000000006</v>
      </c>
      <c r="F17" s="83">
        <f>RES_hhdet_num!F$60</f>
        <v>404402</v>
      </c>
      <c r="G17" s="83">
        <f>RES_hhdet_num!G$60</f>
        <v>384329.00000000006</v>
      </c>
      <c r="H17" s="83">
        <f>RES_hhdet_num!H$60</f>
        <v>345355.00000000012</v>
      </c>
      <c r="I17" s="83">
        <f>RES_hhdet_num!I$60</f>
        <v>317094.00000000012</v>
      </c>
      <c r="J17" s="83">
        <f>RES_hhdet_num!J$60</f>
        <v>306994.00000000017</v>
      </c>
      <c r="K17" s="83">
        <f>RES_hhdet_num!K$60</f>
        <v>295030.00000000006</v>
      </c>
      <c r="L17" s="83">
        <f>RES_hhdet_num!L$60</f>
        <v>268710.00000000006</v>
      </c>
      <c r="M17" s="83">
        <f>RES_hhdet_num!M$60</f>
        <v>248858.00000000015</v>
      </c>
      <c r="N17" s="83">
        <f>RES_hhdet_num!N$60</f>
        <v>216518.00000000012</v>
      </c>
      <c r="O17" s="83">
        <f>RES_hhdet_num!O$60</f>
        <v>205912.00000000006</v>
      </c>
      <c r="P17" s="83">
        <f>RES_hhdet_num!P$60</f>
        <v>169154.00000000003</v>
      </c>
      <c r="Q17" s="83">
        <f>RES_hhdet_num!Q$60</f>
        <v>155253.00000000003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166</v>
      </c>
      <c r="B21" s="67"/>
      <c r="C21" s="67">
        <f t="shared" ref="C21:Q21" si="0">B7+C35-C7</f>
        <v>31523.375</v>
      </c>
      <c r="D21" s="67">
        <f t="shared" si="0"/>
        <v>31523.374999999942</v>
      </c>
      <c r="E21" s="67">
        <f t="shared" si="0"/>
        <v>37691.000000000058</v>
      </c>
      <c r="F21" s="67">
        <f t="shared" si="0"/>
        <v>31523.375000000058</v>
      </c>
      <c r="G21" s="67">
        <f t="shared" si="0"/>
        <v>31523.374999999942</v>
      </c>
      <c r="H21" s="67">
        <f t="shared" si="0"/>
        <v>37591.999999999942</v>
      </c>
      <c r="I21" s="67">
        <f t="shared" si="0"/>
        <v>31523.375</v>
      </c>
      <c r="J21" s="67">
        <f t="shared" si="0"/>
        <v>31523.375000000058</v>
      </c>
      <c r="K21" s="67">
        <f t="shared" si="0"/>
        <v>31523.374999999942</v>
      </c>
      <c r="L21" s="67">
        <f t="shared" si="0"/>
        <v>31523.374999999942</v>
      </c>
      <c r="M21" s="67">
        <f t="shared" si="0"/>
        <v>31523.375</v>
      </c>
      <c r="N21" s="67">
        <f t="shared" si="0"/>
        <v>34071.000000000029</v>
      </c>
      <c r="O21" s="67">
        <f t="shared" si="0"/>
        <v>31523.375000000087</v>
      </c>
      <c r="P21" s="67">
        <f t="shared" si="0"/>
        <v>39733</v>
      </c>
      <c r="Q21" s="67">
        <f t="shared" si="0"/>
        <v>31523.374999999971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 t="shared" ref="C23:Q23" si="1">B9+C37-C9</f>
        <v>246</v>
      </c>
      <c r="D23" s="67">
        <f t="shared" si="1"/>
        <v>297</v>
      </c>
      <c r="E23" s="67">
        <f t="shared" si="1"/>
        <v>209</v>
      </c>
      <c r="F23" s="67">
        <f t="shared" si="1"/>
        <v>363</v>
      </c>
      <c r="G23" s="67">
        <f t="shared" si="1"/>
        <v>338</v>
      </c>
      <c r="H23" s="67">
        <f t="shared" si="1"/>
        <v>336.99999999999955</v>
      </c>
      <c r="I23" s="67">
        <f t="shared" si="1"/>
        <v>829.99999999999955</v>
      </c>
      <c r="J23" s="67">
        <f t="shared" si="1"/>
        <v>880.99999999999955</v>
      </c>
      <c r="K23" s="67">
        <f t="shared" si="1"/>
        <v>704</v>
      </c>
      <c r="L23" s="67">
        <f t="shared" si="1"/>
        <v>316.99999999999955</v>
      </c>
      <c r="M23" s="67">
        <f t="shared" si="1"/>
        <v>441.99999999999909</v>
      </c>
      <c r="N23" s="67">
        <f t="shared" si="1"/>
        <v>734.52593733949698</v>
      </c>
      <c r="O23" s="67">
        <f t="shared" si="1"/>
        <v>634.99999999999909</v>
      </c>
      <c r="P23" s="67">
        <f t="shared" si="1"/>
        <v>727.00000000000045</v>
      </c>
      <c r="Q23" s="67">
        <f t="shared" si="1"/>
        <v>769.99999999999955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165</v>
      </c>
      <c r="B25" s="67"/>
      <c r="C25" s="67">
        <f t="shared" ref="C25:Q28" si="2">B11+C39-C11</f>
        <v>20127.75</v>
      </c>
      <c r="D25" s="67">
        <f t="shared" si="2"/>
        <v>25550.106983258796</v>
      </c>
      <c r="E25" s="67">
        <f t="shared" si="2"/>
        <v>30133</v>
      </c>
      <c r="F25" s="67">
        <f t="shared" si="2"/>
        <v>26938.558806195389</v>
      </c>
      <c r="G25" s="67">
        <f t="shared" si="2"/>
        <v>26606.429217431752</v>
      </c>
      <c r="H25" s="67">
        <f t="shared" si="2"/>
        <v>32969.999999999942</v>
      </c>
      <c r="I25" s="67">
        <f t="shared" si="2"/>
        <v>26998.984647751786</v>
      </c>
      <c r="J25" s="67">
        <f t="shared" si="2"/>
        <v>26165.471670524334</v>
      </c>
      <c r="K25" s="67">
        <f t="shared" si="2"/>
        <v>27657.940434542659</v>
      </c>
      <c r="L25" s="67">
        <f t="shared" si="2"/>
        <v>27710.980760768201</v>
      </c>
      <c r="M25" s="67">
        <f t="shared" si="2"/>
        <v>27723.253838874953</v>
      </c>
      <c r="N25" s="67">
        <f t="shared" si="2"/>
        <v>30666.000000000029</v>
      </c>
      <c r="O25" s="67">
        <f t="shared" si="2"/>
        <v>28761.904290358187</v>
      </c>
      <c r="P25" s="67">
        <f t="shared" si="2"/>
        <v>37305.706345908227</v>
      </c>
      <c r="Q25" s="67">
        <f t="shared" si="2"/>
        <v>29080.32969128681</v>
      </c>
    </row>
    <row r="26" spans="1:17" ht="12" customHeight="1" x14ac:dyDescent="0.25">
      <c r="A26" s="23" t="s">
        <v>164</v>
      </c>
      <c r="B26" s="67"/>
      <c r="C26" s="67">
        <f t="shared" si="2"/>
        <v>887.99999999999636</v>
      </c>
      <c r="D26" s="67">
        <f t="shared" si="2"/>
        <v>985.82029307048651</v>
      </c>
      <c r="E26" s="67">
        <f t="shared" si="2"/>
        <v>1289.0000000000036</v>
      </c>
      <c r="F26" s="67">
        <f t="shared" si="2"/>
        <v>888</v>
      </c>
      <c r="G26" s="67">
        <f t="shared" si="2"/>
        <v>887.99999999999636</v>
      </c>
      <c r="H26" s="67">
        <f t="shared" si="2"/>
        <v>888</v>
      </c>
      <c r="I26" s="67">
        <f t="shared" si="2"/>
        <v>888</v>
      </c>
      <c r="J26" s="67">
        <f t="shared" si="2"/>
        <v>986.90720654346296</v>
      </c>
      <c r="K26" s="67">
        <f t="shared" si="2"/>
        <v>935.57638694674824</v>
      </c>
      <c r="L26" s="67">
        <f t="shared" si="2"/>
        <v>961.49758797922186</v>
      </c>
      <c r="M26" s="67">
        <f t="shared" si="2"/>
        <v>1569.0692627003446</v>
      </c>
      <c r="N26" s="67">
        <f t="shared" si="2"/>
        <v>1824</v>
      </c>
      <c r="O26" s="67">
        <f t="shared" si="2"/>
        <v>1887.5690365313458</v>
      </c>
      <c r="P26" s="67">
        <f t="shared" si="2"/>
        <v>2427.2936540917763</v>
      </c>
      <c r="Q26" s="67">
        <f t="shared" si="2"/>
        <v>2443.0453087131464</v>
      </c>
    </row>
    <row r="27" spans="1:17" ht="12" customHeight="1" x14ac:dyDescent="0.25">
      <c r="A27" s="23" t="s">
        <v>142</v>
      </c>
      <c r="B27" s="67"/>
      <c r="C27" s="67">
        <f t="shared" si="2"/>
        <v>12634.42191920006</v>
      </c>
      <c r="D27" s="67">
        <f t="shared" si="2"/>
        <v>5031.75</v>
      </c>
      <c r="E27" s="67">
        <f t="shared" si="2"/>
        <v>6003.5466188825958</v>
      </c>
      <c r="F27" s="67">
        <f t="shared" si="2"/>
        <v>5185.8893030302388</v>
      </c>
      <c r="G27" s="67">
        <f t="shared" si="2"/>
        <v>5048.8251206835303</v>
      </c>
      <c r="H27" s="67">
        <f t="shared" si="2"/>
        <v>6036.646566531439</v>
      </c>
      <c r="I27" s="67">
        <f t="shared" si="2"/>
        <v>5919.9850347257125</v>
      </c>
      <c r="J27" s="67">
        <f t="shared" si="2"/>
        <v>5031.7499999999982</v>
      </c>
      <c r="K27" s="67">
        <f t="shared" si="2"/>
        <v>6001.1719192000619</v>
      </c>
      <c r="L27" s="67">
        <f t="shared" si="2"/>
        <v>6382.126241734748</v>
      </c>
      <c r="M27" s="67">
        <f t="shared" si="2"/>
        <v>4281.4985142447895</v>
      </c>
      <c r="N27" s="67">
        <f t="shared" si="2"/>
        <v>3043.3601656801675</v>
      </c>
      <c r="O27" s="67">
        <f t="shared" si="2"/>
        <v>1749.3126008131894</v>
      </c>
      <c r="P27" s="67">
        <f t="shared" si="2"/>
        <v>1780.0000000000009</v>
      </c>
      <c r="Q27" s="67">
        <f t="shared" si="2"/>
        <v>2315.5534883305618</v>
      </c>
    </row>
    <row r="28" spans="1:17" ht="12" customHeight="1" x14ac:dyDescent="0.25">
      <c r="A28" s="23" t="s">
        <v>141</v>
      </c>
      <c r="B28" s="67"/>
      <c r="C28" s="67">
        <f t="shared" si="2"/>
        <v>528.45827716059694</v>
      </c>
      <c r="D28" s="67">
        <f t="shared" si="2"/>
        <v>222.00000000000023</v>
      </c>
      <c r="E28" s="67">
        <f t="shared" si="2"/>
        <v>266.02480968887494</v>
      </c>
      <c r="F28" s="67">
        <f t="shared" si="2"/>
        <v>222.00000000000023</v>
      </c>
      <c r="G28" s="67">
        <f t="shared" si="2"/>
        <v>222</v>
      </c>
      <c r="H28" s="67">
        <f t="shared" si="2"/>
        <v>232.92486203998146</v>
      </c>
      <c r="I28" s="67">
        <f t="shared" si="2"/>
        <v>254.14173871161574</v>
      </c>
      <c r="J28" s="67">
        <f t="shared" si="2"/>
        <v>223.71175344868004</v>
      </c>
      <c r="K28" s="67">
        <f t="shared" si="2"/>
        <v>265.45827716059716</v>
      </c>
      <c r="L28" s="67">
        <f t="shared" si="2"/>
        <v>283.07148193597186</v>
      </c>
      <c r="M28" s="67">
        <f t="shared" si="2"/>
        <v>222</v>
      </c>
      <c r="N28" s="67">
        <f t="shared" si="2"/>
        <v>262.75853273848236</v>
      </c>
      <c r="O28" s="67">
        <f t="shared" si="2"/>
        <v>182.25856224524523</v>
      </c>
      <c r="P28" s="67">
        <f t="shared" si="2"/>
        <v>118.99999999999977</v>
      </c>
      <c r="Q28" s="67">
        <f t="shared" si="2"/>
        <v>168.41095726216861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57</v>
      </c>
      <c r="B30" s="67"/>
      <c r="C30" s="67">
        <f t="shared" ref="C30:Q31" si="3">B16+C44-C16</f>
        <v>1660.3696433562764</v>
      </c>
      <c r="D30" s="67">
        <f t="shared" si="3"/>
        <v>4413.3481460066614</v>
      </c>
      <c r="E30" s="67">
        <f t="shared" si="3"/>
        <v>1705.729166666657</v>
      </c>
      <c r="F30" s="67">
        <f t="shared" si="3"/>
        <v>1547.2499999999982</v>
      </c>
      <c r="G30" s="67">
        <f t="shared" si="3"/>
        <v>1547.25</v>
      </c>
      <c r="H30" s="67">
        <f t="shared" si="3"/>
        <v>1705.7291666666479</v>
      </c>
      <c r="I30" s="67">
        <f t="shared" si="3"/>
        <v>1600.294092268141</v>
      </c>
      <c r="J30" s="67">
        <f t="shared" si="3"/>
        <v>2835.4824794398555</v>
      </c>
      <c r="K30" s="67">
        <f t="shared" si="3"/>
        <v>3162.9432402048606</v>
      </c>
      <c r="L30" s="67">
        <f t="shared" si="3"/>
        <v>1756.5981460066596</v>
      </c>
      <c r="M30" s="67">
        <f t="shared" si="3"/>
        <v>1547.2499999999982</v>
      </c>
      <c r="N30" s="67">
        <f t="shared" si="3"/>
        <v>2071.8125000000036</v>
      </c>
      <c r="O30" s="67">
        <f t="shared" si="3"/>
        <v>1942.169640491581</v>
      </c>
      <c r="P30" s="67">
        <f t="shared" si="3"/>
        <v>3087.7291666666688</v>
      </c>
      <c r="Q30" s="67">
        <f t="shared" si="3"/>
        <v>1349.0552903676389</v>
      </c>
    </row>
    <row r="31" spans="1:17" ht="12" customHeight="1" x14ac:dyDescent="0.25">
      <c r="A31" s="29" t="s">
        <v>140</v>
      </c>
      <c r="B31" s="83"/>
      <c r="C31" s="83">
        <f t="shared" si="3"/>
        <v>45737.999999999942</v>
      </c>
      <c r="D31" s="83">
        <f t="shared" si="3"/>
        <v>45738</v>
      </c>
      <c r="E31" s="83">
        <f t="shared" si="3"/>
        <v>60984.125</v>
      </c>
      <c r="F31" s="83">
        <f t="shared" si="3"/>
        <v>52186.819635952008</v>
      </c>
      <c r="G31" s="83">
        <f t="shared" si="3"/>
        <v>49116.630324572907</v>
      </c>
      <c r="H31" s="83">
        <f t="shared" si="3"/>
        <v>60984.124999999942</v>
      </c>
      <c r="I31" s="83">
        <f t="shared" si="3"/>
        <v>58214.185074398527</v>
      </c>
      <c r="J31" s="83">
        <f t="shared" si="3"/>
        <v>45737.999999999942</v>
      </c>
      <c r="K31" s="83">
        <f t="shared" si="3"/>
        <v>65198.005356643815</v>
      </c>
      <c r="L31" s="83">
        <f t="shared" si="3"/>
        <v>61422.02685399336</v>
      </c>
      <c r="M31" s="83">
        <f t="shared" si="3"/>
        <v>45737.999999999913</v>
      </c>
      <c r="N31" s="83">
        <f t="shared" si="3"/>
        <v>54535.30536404805</v>
      </c>
      <c r="O31" s="83">
        <f t="shared" si="3"/>
        <v>57605.494675427093</v>
      </c>
      <c r="P31" s="83">
        <f t="shared" si="3"/>
        <v>45738.000000000029</v>
      </c>
      <c r="Q31" s="83">
        <f t="shared" si="3"/>
        <v>41579.569709632371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166</v>
      </c>
      <c r="B35" s="67"/>
      <c r="C35" s="67">
        <f>RES_hhdet_in!C$45</f>
        <v>19873.374999999996</v>
      </c>
      <c r="D35" s="67">
        <f>RES_hhdet_in!D$45</f>
        <v>15893.375000000002</v>
      </c>
      <c r="E35" s="67">
        <f>RES_hhdet_in!E$45</f>
        <v>0</v>
      </c>
      <c r="F35" s="67">
        <f>RES_hhdet_in!F$45</f>
        <v>9022.375</v>
      </c>
      <c r="G35" s="67">
        <f>RES_hhdet_in!G$45</f>
        <v>12174.375</v>
      </c>
      <c r="H35" s="67">
        <f>RES_hhdet_in!H$45</f>
        <v>0</v>
      </c>
      <c r="I35" s="67">
        <f>RES_hhdet_in!I$45</f>
        <v>2875.3750000000005</v>
      </c>
      <c r="J35" s="67">
        <f>RES_hhdet_in!J$45</f>
        <v>18969.375000000004</v>
      </c>
      <c r="K35" s="67">
        <f>RES_hhdet_in!K$45</f>
        <v>16702.375000000004</v>
      </c>
      <c r="L35" s="67">
        <f>RES_hhdet_in!L$45</f>
        <v>6123.375</v>
      </c>
      <c r="M35" s="67">
        <f>RES_hhdet_in!M$45</f>
        <v>11767.375000000002</v>
      </c>
      <c r="N35" s="67">
        <f>RES_hhdet_in!N$45</f>
        <v>0</v>
      </c>
      <c r="O35" s="67">
        <f>RES_hhdet_in!O$45</f>
        <v>20230.374999999996</v>
      </c>
      <c r="P35" s="67">
        <f>RES_hhdet_in!P$45</f>
        <v>0</v>
      </c>
      <c r="Q35" s="67">
        <f>RES_hhdet_in!Q$45</f>
        <v>19786.375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RES_hhdet_in!C$48</f>
        <v>587</v>
      </c>
      <c r="D37" s="67">
        <f>RES_hhdet_in!D$48</f>
        <v>200</v>
      </c>
      <c r="E37" s="67">
        <f>RES_hhdet_in!E$48</f>
        <v>260</v>
      </c>
      <c r="F37" s="67">
        <f>RES_hhdet_in!F$48</f>
        <v>709</v>
      </c>
      <c r="G37" s="67">
        <f>RES_hhdet_in!G$48</f>
        <v>579</v>
      </c>
      <c r="H37" s="67">
        <f>RES_hhdet_in!H$48</f>
        <v>674</v>
      </c>
      <c r="I37" s="67">
        <f>RES_hhdet_in!I$48</f>
        <v>1225</v>
      </c>
      <c r="J37" s="67">
        <f>RES_hhdet_in!J$48</f>
        <v>1174</v>
      </c>
      <c r="K37" s="67">
        <f>RES_hhdet_in!K$48</f>
        <v>587</v>
      </c>
      <c r="L37" s="67">
        <f>RES_hhdet_in!L$48</f>
        <v>307</v>
      </c>
      <c r="M37" s="67">
        <f>RES_hhdet_in!M$48</f>
        <v>730</v>
      </c>
      <c r="N37" s="67">
        <f>RES_hhdet_in!N$48</f>
        <v>894.52593733949675</v>
      </c>
      <c r="O37" s="67">
        <f>RES_hhdet_in!O$48</f>
        <v>839</v>
      </c>
      <c r="P37" s="67">
        <f>RES_hhdet_in!P$48</f>
        <v>260</v>
      </c>
      <c r="Q37" s="67">
        <f>RES_hhdet_in!Q$48</f>
        <v>697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165</v>
      </c>
      <c r="B39" s="67"/>
      <c r="C39" s="67">
        <f>RES_hhdet_in!C$50</f>
        <v>20316.749999999982</v>
      </c>
      <c r="D39" s="67">
        <f>RES_hhdet_in!D$50</f>
        <v>13861.106983258793</v>
      </c>
      <c r="E39" s="67">
        <f>RES_hhdet_in!E$50</f>
        <v>0</v>
      </c>
      <c r="F39" s="67">
        <f>RES_hhdet_in!F$50</f>
        <v>7757.5588061953131</v>
      </c>
      <c r="G39" s="67">
        <f>RES_hhdet_in!G$50</f>
        <v>10293.429217431769</v>
      </c>
      <c r="H39" s="67">
        <f>RES_hhdet_in!H$50</f>
        <v>0</v>
      </c>
      <c r="I39" s="67">
        <f>RES_hhdet_in!I$50</f>
        <v>2627.9846477518331</v>
      </c>
      <c r="J39" s="67">
        <f>RES_hhdet_in!J$50</f>
        <v>16237.471670524261</v>
      </c>
      <c r="K39" s="67">
        <f>RES_hhdet_in!K$50</f>
        <v>14459.940434542736</v>
      </c>
      <c r="L39" s="67">
        <f>RES_hhdet_in!L$50</f>
        <v>5231.9807607682142</v>
      </c>
      <c r="M39" s="67">
        <f>RES_hhdet_in!M$50</f>
        <v>10854.253838874991</v>
      </c>
      <c r="N39" s="67">
        <f>RES_hhdet_in!N$50</f>
        <v>0</v>
      </c>
      <c r="O39" s="67">
        <f>RES_hhdet_in!O$50</f>
        <v>18552.904290358096</v>
      </c>
      <c r="P39" s="67">
        <f>RES_hhdet_in!P$50</f>
        <v>1736.7063459082258</v>
      </c>
      <c r="Q39" s="67">
        <f>RES_hhdet_in!Q$50</f>
        <v>18274.329691286854</v>
      </c>
    </row>
    <row r="40" spans="1:17" ht="12" customHeight="1" x14ac:dyDescent="0.25">
      <c r="A40" s="23" t="s">
        <v>164</v>
      </c>
      <c r="B40" s="67"/>
      <c r="C40" s="67">
        <f>RES_hhdet_in!C$51</f>
        <v>1199.0000000000014</v>
      </c>
      <c r="D40" s="67">
        <f>RES_hhdet_in!D$51</f>
        <v>620.82029307048481</v>
      </c>
      <c r="E40" s="67">
        <f>RES_hhdet_in!E$51</f>
        <v>0</v>
      </c>
      <c r="F40" s="67">
        <f>RES_hhdet_in!F$51</f>
        <v>725.000000000005</v>
      </c>
      <c r="G40" s="67">
        <f>RES_hhdet_in!G$51</f>
        <v>1201.0000000000148</v>
      </c>
      <c r="H40" s="67">
        <f>RES_hhdet_in!H$51</f>
        <v>347.99999999999176</v>
      </c>
      <c r="I40" s="67">
        <f>RES_hhdet_in!I$51</f>
        <v>748.99999999996919</v>
      </c>
      <c r="J40" s="67">
        <f>RES_hhdet_in!J$51</f>
        <v>1403.9072065434793</v>
      </c>
      <c r="K40" s="67">
        <f>RES_hhdet_in!K$51</f>
        <v>1267.576386946746</v>
      </c>
      <c r="L40" s="67">
        <f>RES_hhdet_in!L$51</f>
        <v>361.49758797922561</v>
      </c>
      <c r="M40" s="67">
        <f>RES_hhdet_in!M$51</f>
        <v>772.06926270034842</v>
      </c>
      <c r="N40" s="67">
        <f>RES_hhdet_in!N$51</f>
        <v>0</v>
      </c>
      <c r="O40" s="67">
        <f>RES_hhdet_in!O$51</f>
        <v>1424.5690365313428</v>
      </c>
      <c r="P40" s="67">
        <f>RES_hhdet_in!P$51</f>
        <v>162.29365409177441</v>
      </c>
      <c r="Q40" s="67">
        <f>RES_hhdet_in!Q$51</f>
        <v>1991.0453087131445</v>
      </c>
    </row>
    <row r="41" spans="1:17" ht="12" customHeight="1" x14ac:dyDescent="0.25">
      <c r="A41" s="23" t="s">
        <v>142</v>
      </c>
      <c r="B41" s="67"/>
      <c r="C41" s="67">
        <f>RES_hhdet_in!C$54</f>
        <v>969.42191920005723</v>
      </c>
      <c r="D41" s="67">
        <f>RES_hhdet_in!D$54</f>
        <v>1594.7500000000332</v>
      </c>
      <c r="E41" s="67">
        <f>RES_hhdet_in!E$54</f>
        <v>0.54661888255671731</v>
      </c>
      <c r="F41" s="67">
        <f>RES_hhdet_in!F$54</f>
        <v>2111.8893030302506</v>
      </c>
      <c r="G41" s="67">
        <f>RES_hhdet_in!G$54</f>
        <v>1773.8251206835503</v>
      </c>
      <c r="H41" s="67">
        <f>RES_hhdet_in!H$54</f>
        <v>2075.646566531449</v>
      </c>
      <c r="I41" s="67">
        <f>RES_hhdet_in!I$54</f>
        <v>1924.985034725644</v>
      </c>
      <c r="J41" s="67">
        <f>RES_hhdet_in!J$54</f>
        <v>2104.7500000000232</v>
      </c>
      <c r="K41" s="67">
        <f>RES_hhdet_in!K$54</f>
        <v>4106.1719192000455</v>
      </c>
      <c r="L41" s="67">
        <f>RES_hhdet_in!L$54</f>
        <v>4167.1262417347598</v>
      </c>
      <c r="M41" s="67">
        <f>RES_hhdet_in!M$54</f>
        <v>2312.4985142448004</v>
      </c>
      <c r="N41" s="67">
        <f>RES_hhdet_in!N$54</f>
        <v>1554.3601656801729</v>
      </c>
      <c r="O41" s="67">
        <f>RES_hhdet_in!O$54</f>
        <v>1160.3126008131796</v>
      </c>
      <c r="P41" s="67">
        <f>RES_hhdet_in!P$54</f>
        <v>0</v>
      </c>
      <c r="Q41" s="67">
        <f>RES_hhdet_in!Q$54</f>
        <v>1858.553488330562</v>
      </c>
    </row>
    <row r="42" spans="1:17" ht="12" customHeight="1" x14ac:dyDescent="0.25">
      <c r="A42" s="23" t="s">
        <v>141</v>
      </c>
      <c r="B42" s="67"/>
      <c r="C42" s="67">
        <f>RES_hhdet_in!C$55</f>
        <v>43.458277160596793</v>
      </c>
      <c r="D42" s="67">
        <f>RES_hhdet_in!D$55</f>
        <v>83.000000000003169</v>
      </c>
      <c r="E42" s="67">
        <f>RES_hhdet_in!E$55</f>
        <v>2.4809688871724238E-2</v>
      </c>
      <c r="F42" s="67">
        <f>RES_hhdet_in!F$55</f>
        <v>139.00000000000114</v>
      </c>
      <c r="G42" s="67">
        <f>RES_hhdet_in!G$55</f>
        <v>148.00000000000361</v>
      </c>
      <c r="H42" s="67">
        <f>RES_hhdet_in!H$55</f>
        <v>111.92486203998109</v>
      </c>
      <c r="I42" s="67">
        <f>RES_hhdet_in!I$55</f>
        <v>111.1417387116099</v>
      </c>
      <c r="J42" s="67">
        <f>RES_hhdet_in!J$55</f>
        <v>107.71175344868197</v>
      </c>
      <c r="K42" s="67">
        <f>RES_hhdet_in!K$55</f>
        <v>205.45827716059654</v>
      </c>
      <c r="L42" s="67">
        <f>RES_hhdet_in!L$55</f>
        <v>177.07148193597246</v>
      </c>
      <c r="M42" s="67">
        <f>RES_hhdet_in!M$55</f>
        <v>101.00000000000024</v>
      </c>
      <c r="N42" s="67">
        <f>RES_hhdet_in!N$55</f>
        <v>170.75853273848321</v>
      </c>
      <c r="O42" s="67">
        <f>RES_hhdet_in!O$55</f>
        <v>150.25856224524409</v>
      </c>
      <c r="P42" s="67">
        <f>RES_hhdet_in!P$55</f>
        <v>0</v>
      </c>
      <c r="Q42" s="67">
        <f>RES_hhdet_in!Q$55</f>
        <v>146.41095726216858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57</v>
      </c>
      <c r="B44" s="67"/>
      <c r="C44" s="67">
        <f>RES_hhdet_in!C$59</f>
        <v>413.36964335627607</v>
      </c>
      <c r="D44" s="67">
        <f>RES_hhdet_in!D$59</f>
        <v>209.34814600666149</v>
      </c>
      <c r="E44" s="67">
        <f>RES_hhdet_in!E$59</f>
        <v>2245.729166666667</v>
      </c>
      <c r="F44" s="67">
        <f>RES_hhdet_in!F$59</f>
        <v>2457.2500000000014</v>
      </c>
      <c r="G44" s="67">
        <f>RES_hhdet_in!G$59</f>
        <v>2271.2499999999873</v>
      </c>
      <c r="H44" s="67">
        <f>RES_hhdet_in!H$59</f>
        <v>3087.729166666667</v>
      </c>
      <c r="I44" s="67">
        <f>RES_hhdet_in!I$59</f>
        <v>1213.2940922681321</v>
      </c>
      <c r="J44" s="67">
        <f>RES_hhdet_in!J$59</f>
        <v>381.48247943984694</v>
      </c>
      <c r="K44" s="67">
        <f>RES_hhdet_in!K$59</f>
        <v>305.94324020486061</v>
      </c>
      <c r="L44" s="67">
        <f>RES_hhdet_in!L$59</f>
        <v>2676.5981460066619</v>
      </c>
      <c r="M44" s="67">
        <f>RES_hhdet_in!M$59</f>
        <v>1643.2500000000009</v>
      </c>
      <c r="N44" s="67">
        <f>RES_hhdet_in!N$59</f>
        <v>340.8125</v>
      </c>
      <c r="O44" s="67">
        <f>RES_hhdet_in!O$59</f>
        <v>1255.1696404915808</v>
      </c>
      <c r="P44" s="67">
        <f>RES_hhdet_in!P$59</f>
        <v>112.72916666666788</v>
      </c>
      <c r="Q44" s="67">
        <f>RES_hhdet_in!Q$59</f>
        <v>3513.0552903676376</v>
      </c>
    </row>
    <row r="45" spans="1:17" ht="12" customHeight="1" x14ac:dyDescent="0.25">
      <c r="A45" s="29" t="s">
        <v>140</v>
      </c>
      <c r="B45" s="83"/>
      <c r="C45" s="83">
        <f>RES_hhdet_in!C$60</f>
        <v>35335.000000000029</v>
      </c>
      <c r="D45" s="83">
        <f>RES_hhdet_in!D$60</f>
        <v>34311.999999999978</v>
      </c>
      <c r="E45" s="83">
        <f>RES_hhdet_in!E$60</f>
        <v>22753.125</v>
      </c>
      <c r="F45" s="83">
        <f>RES_hhdet_in!F$60</f>
        <v>28775.819635951979</v>
      </c>
      <c r="G45" s="83">
        <f>RES_hhdet_in!G$60</f>
        <v>29043.630324572965</v>
      </c>
      <c r="H45" s="83">
        <f>RES_hhdet_in!H$60</f>
        <v>22010.125</v>
      </c>
      <c r="I45" s="83">
        <f>RES_hhdet_in!I$60</f>
        <v>29953.185074398534</v>
      </c>
      <c r="J45" s="83">
        <f>RES_hhdet_in!J$60</f>
        <v>35638</v>
      </c>
      <c r="K45" s="83">
        <f>RES_hhdet_in!K$60</f>
        <v>53234.00535664372</v>
      </c>
      <c r="L45" s="83">
        <f>RES_hhdet_in!L$60</f>
        <v>35102.026853993339</v>
      </c>
      <c r="M45" s="83">
        <f>RES_hhdet_in!M$60</f>
        <v>25886</v>
      </c>
      <c r="N45" s="83">
        <f>RES_hhdet_in!N$60</f>
        <v>22195.305364048039</v>
      </c>
      <c r="O45" s="83">
        <f>RES_hhdet_in!O$60</f>
        <v>46999.494675427035</v>
      </c>
      <c r="P45" s="83">
        <f>RES_hhdet_in!P$60</f>
        <v>8979.9999999999964</v>
      </c>
      <c r="Q45" s="83">
        <f>RES_hhdet_in!Q$60</f>
        <v>27678.569709632364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166</v>
      </c>
      <c r="B49" s="67"/>
      <c r="C49" s="67">
        <f>RES_hhdet_in_new!C$45</f>
        <v>8702.5093100971753</v>
      </c>
      <c r="D49" s="67">
        <f>RES_hhdet_in_new!D$45</f>
        <v>7032.8646864430712</v>
      </c>
      <c r="E49" s="67">
        <f>RES_hhdet_in_new!E$45</f>
        <v>0</v>
      </c>
      <c r="F49" s="67">
        <f>RES_hhdet_in_new!F$45</f>
        <v>3770.5474344639401</v>
      </c>
      <c r="G49" s="67">
        <f>RES_hhdet_in_new!G$45</f>
        <v>5009.810935862407</v>
      </c>
      <c r="H49" s="67">
        <f>RES_hhdet_in_new!H$45</f>
        <v>0</v>
      </c>
      <c r="I49" s="67">
        <f>RES_hhdet_in_new!I$45</f>
        <v>1129.0971848457616</v>
      </c>
      <c r="J49" s="67">
        <f>RES_hhdet_in_new!J$45</f>
        <v>9927.2671935161197</v>
      </c>
      <c r="K49" s="67">
        <f>RES_hhdet_in_new!K$45</f>
        <v>7541.0779733029394</v>
      </c>
      <c r="L49" s="67">
        <f>RES_hhdet_in_new!L$45</f>
        <v>2496.822960145636</v>
      </c>
      <c r="M49" s="67">
        <f>RES_hhdet_in_new!M$45</f>
        <v>6412.1164844074865</v>
      </c>
      <c r="N49" s="67">
        <f>RES_hhdet_in_new!N$45</f>
        <v>0</v>
      </c>
      <c r="O49" s="67">
        <f>RES_hhdet_in_new!O$45</f>
        <v>9981.1405565703262</v>
      </c>
      <c r="P49" s="67">
        <f>RES_hhdet_in_new!P$45</f>
        <v>0</v>
      </c>
      <c r="Q49" s="67">
        <f>RES_hhdet_in_new!Q$45</f>
        <v>8922.9902038312775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RES_hhdet_in_new!C$48</f>
        <v>257</v>
      </c>
      <c r="D51" s="67">
        <f>RES_hhdet_in_new!D$48</f>
        <v>89</v>
      </c>
      <c r="E51" s="67">
        <f>RES_hhdet_in_new!E$48</f>
        <v>0</v>
      </c>
      <c r="F51" s="67">
        <f>RES_hhdet_in_new!F$48</f>
        <v>220</v>
      </c>
      <c r="G51" s="67">
        <f>RES_hhdet_in_new!G$48</f>
        <v>164</v>
      </c>
      <c r="H51" s="67">
        <f>RES_hhdet_in_new!H$48</f>
        <v>0</v>
      </c>
      <c r="I51" s="67">
        <f>RES_hhdet_in_new!I$48</f>
        <v>196.00000000000006</v>
      </c>
      <c r="J51" s="67">
        <f>RES_hhdet_in_new!J$48</f>
        <v>328.00000000000006</v>
      </c>
      <c r="K51" s="67">
        <f>RES_hhdet_in_new!K$48</f>
        <v>251</v>
      </c>
      <c r="L51" s="67">
        <f>RES_hhdet_in_new!L$48</f>
        <v>125.00000000000003</v>
      </c>
      <c r="M51" s="67">
        <f>RES_hhdet_in_new!M$48</f>
        <v>398.00000000000017</v>
      </c>
      <c r="N51" s="67">
        <f>RES_hhdet_in_new!N$48</f>
        <v>0</v>
      </c>
      <c r="O51" s="67">
        <f>RES_hhdet_in_new!O$48</f>
        <v>414.00000000000011</v>
      </c>
      <c r="P51" s="67">
        <f>RES_hhdet_in_new!P$48</f>
        <v>0</v>
      </c>
      <c r="Q51" s="67">
        <f>RES_hhdet_in_new!Q$48</f>
        <v>314.00000000000006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165</v>
      </c>
      <c r="B53" s="67"/>
      <c r="C53" s="67">
        <f>RES_hhdet_in_new!C$50</f>
        <v>8031.4594784347864</v>
      </c>
      <c r="D53" s="67">
        <f>RES_hhdet_in_new!D$50</f>
        <v>6106.0106649706322</v>
      </c>
      <c r="E53" s="67">
        <f>RES_hhdet_in_new!E$50</f>
        <v>0</v>
      </c>
      <c r="F53" s="67">
        <f>RES_hhdet_in_new!F$50</f>
        <v>3111.4278238435172</v>
      </c>
      <c r="G53" s="67">
        <f>RES_hhdet_in_new!G$50</f>
        <v>3928.2049661389542</v>
      </c>
      <c r="H53" s="67">
        <f>RES_hhdet_in_new!H$50</f>
        <v>0</v>
      </c>
      <c r="I53" s="67">
        <f>RES_hhdet_in_new!I$50</f>
        <v>1067.3038521174296</v>
      </c>
      <c r="J53" s="67">
        <f>RES_hhdet_in_new!J$50</f>
        <v>8080.7216710485745</v>
      </c>
      <c r="K53" s="67">
        <f>RES_hhdet_in_new!K$50</f>
        <v>6161.4388985259611</v>
      </c>
      <c r="L53" s="67">
        <f>RES_hhdet_in_new!L$50</f>
        <v>1948.4778666278648</v>
      </c>
      <c r="M53" s="67">
        <f>RES_hhdet_in_new!M$50</f>
        <v>5988.8845909293877</v>
      </c>
      <c r="N53" s="67">
        <f>RES_hhdet_in_new!N$50</f>
        <v>0</v>
      </c>
      <c r="O53" s="67">
        <f>RES_hhdet_in_new!O$50</f>
        <v>8175.7014916766038</v>
      </c>
      <c r="P53" s="67">
        <f>RES_hhdet_in_new!P$50</f>
        <v>0</v>
      </c>
      <c r="Q53" s="67">
        <f>RES_hhdet_in_new!Q$50</f>
        <v>6413.4662915236167</v>
      </c>
    </row>
    <row r="54" spans="1:17" ht="12" customHeight="1" x14ac:dyDescent="0.25">
      <c r="A54" s="148" t="s">
        <v>164</v>
      </c>
      <c r="B54" s="67"/>
      <c r="C54" s="67">
        <f>RES_hhdet_in_new!C$51</f>
        <v>671.04983166238844</v>
      </c>
      <c r="D54" s="67">
        <f>RES_hhdet_in_new!D$51</f>
        <v>276.05556364902282</v>
      </c>
      <c r="E54" s="67">
        <f>RES_hhdet_in_new!E$51</f>
        <v>0</v>
      </c>
      <c r="F54" s="67">
        <f>RES_hhdet_in_new!F$51</f>
        <v>147.23262685485429</v>
      </c>
      <c r="G54" s="67">
        <f>RES_hhdet_in_new!G$51</f>
        <v>510.98091473935949</v>
      </c>
      <c r="H54" s="67">
        <f>RES_hhdet_in_new!H$51</f>
        <v>0</v>
      </c>
      <c r="I54" s="67">
        <f>RES_hhdet_in_new!I$51</f>
        <v>61.793332728331933</v>
      </c>
      <c r="J54" s="67">
        <f>RES_hhdet_in_new!J$51</f>
        <v>912.9682781742132</v>
      </c>
      <c r="K54" s="67">
        <f>RES_hhdet_in_new!K$51</f>
        <v>736.05851052747926</v>
      </c>
      <c r="L54" s="67">
        <f>RES_hhdet_in_new!L$51</f>
        <v>134.6100858537458</v>
      </c>
      <c r="M54" s="67">
        <f>RES_hhdet_in_new!M$51</f>
        <v>423.23189347809853</v>
      </c>
      <c r="N54" s="67">
        <f>RES_hhdet_in_new!N$51</f>
        <v>0</v>
      </c>
      <c r="O54" s="67">
        <f>RES_hhdet_in_new!O$51</f>
        <v>603.44839352261101</v>
      </c>
      <c r="P54" s="67">
        <f>RES_hhdet_in_new!P$51</f>
        <v>0</v>
      </c>
      <c r="Q54" s="67">
        <f>RES_hhdet_in_new!Q$51</f>
        <v>504.55946671492904</v>
      </c>
    </row>
    <row r="55" spans="1:17" ht="12" customHeight="1" x14ac:dyDescent="0.25">
      <c r="A55" s="148" t="s">
        <v>142</v>
      </c>
      <c r="B55" s="67"/>
      <c r="C55" s="67">
        <f>RES_hhdet_in_new!C$54</f>
        <v>0</v>
      </c>
      <c r="D55" s="67">
        <f>RES_hhdet_in_new!D$54</f>
        <v>622.64255718974221</v>
      </c>
      <c r="E55" s="67">
        <f>RES_hhdet_in_new!E$54</f>
        <v>0</v>
      </c>
      <c r="F55" s="67">
        <f>RES_hhdet_in_new!F$54</f>
        <v>488.76629921471954</v>
      </c>
      <c r="G55" s="67">
        <f>RES_hhdet_in_new!G$54</f>
        <v>543.25013859703688</v>
      </c>
      <c r="H55" s="67">
        <f>RES_hhdet_in_new!H$54</f>
        <v>0</v>
      </c>
      <c r="I55" s="67">
        <f>RES_hhdet_in_new!I$54</f>
        <v>0</v>
      </c>
      <c r="J55" s="67">
        <f>RES_hhdet_in_new!J$54</f>
        <v>879.59234987435457</v>
      </c>
      <c r="K55" s="67">
        <f>RES_hhdet_in_new!K$54</f>
        <v>603.98044711695184</v>
      </c>
      <c r="L55" s="67">
        <f>RES_hhdet_in_new!L$54</f>
        <v>387.00793998547056</v>
      </c>
      <c r="M55" s="67">
        <f>RES_hhdet_in_new!M$54</f>
        <v>0</v>
      </c>
      <c r="N55" s="67">
        <f>RES_hhdet_in_new!N$54</f>
        <v>0</v>
      </c>
      <c r="O55" s="67">
        <f>RES_hhdet_in_new!O$54</f>
        <v>1119.3099373248185</v>
      </c>
      <c r="P55" s="67">
        <f>RES_hhdet_in_new!P$54</f>
        <v>0</v>
      </c>
      <c r="Q55" s="67">
        <f>RES_hhdet_in_new!Q$54</f>
        <v>1858.553488330562</v>
      </c>
    </row>
    <row r="56" spans="1:17" ht="12" customHeight="1" x14ac:dyDescent="0.25">
      <c r="A56" s="148" t="s">
        <v>141</v>
      </c>
      <c r="B56" s="67"/>
      <c r="C56" s="67">
        <f>RES_hhdet_in_new!C$55</f>
        <v>0</v>
      </c>
      <c r="D56" s="67">
        <f>RES_hhdet_in_new!D$55</f>
        <v>28.155900633674136</v>
      </c>
      <c r="E56" s="67">
        <f>RES_hhdet_in_new!E$55</f>
        <v>0</v>
      </c>
      <c r="F56" s="67">
        <f>RES_hhdet_in_new!F$55</f>
        <v>23.120684550848889</v>
      </c>
      <c r="G56" s="67">
        <f>RES_hhdet_in_new!G$55</f>
        <v>27.374916387056484</v>
      </c>
      <c r="H56" s="67">
        <f>RES_hhdet_in_new!H$55</f>
        <v>0</v>
      </c>
      <c r="I56" s="67">
        <f>RES_hhdet_in_new!I$55</f>
        <v>0</v>
      </c>
      <c r="J56" s="67">
        <f>RES_hhdet_in_new!J$55</f>
        <v>53.984894418977802</v>
      </c>
      <c r="K56" s="67">
        <f>RES_hhdet_in_new!K$55</f>
        <v>39.600117132547034</v>
      </c>
      <c r="L56" s="67">
        <f>RES_hhdet_in_new!L$55</f>
        <v>26.727067678554594</v>
      </c>
      <c r="M56" s="67">
        <f>RES_hhdet_in_new!M$55</f>
        <v>0</v>
      </c>
      <c r="N56" s="67">
        <f>RES_hhdet_in_new!N$55</f>
        <v>0</v>
      </c>
      <c r="O56" s="67">
        <f>RES_hhdet_in_new!O$55</f>
        <v>82.68073404629321</v>
      </c>
      <c r="P56" s="67">
        <f>RES_hhdet_in_new!P$55</f>
        <v>0</v>
      </c>
      <c r="Q56" s="67">
        <f>RES_hhdet_in_new!Q$55</f>
        <v>146.41095726216858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57</v>
      </c>
      <c r="B58" s="67"/>
      <c r="C58" s="67">
        <f>RES_hhdet_in_new!C$59</f>
        <v>62.766980057350068</v>
      </c>
      <c r="D58" s="67">
        <f>RES_hhdet_in_new!D$59</f>
        <v>0</v>
      </c>
      <c r="E58" s="67">
        <f>RES_hhdet_in_new!E$59</f>
        <v>0</v>
      </c>
      <c r="F58" s="67">
        <f>RES_hhdet_in_new!F$59</f>
        <v>60.615742226272744</v>
      </c>
      <c r="G58" s="67">
        <f>RES_hhdet_in_new!G$59</f>
        <v>52.992567853249142</v>
      </c>
      <c r="H58" s="67">
        <f>RES_hhdet_in_new!H$59</f>
        <v>0</v>
      </c>
      <c r="I58" s="67">
        <f>RES_hhdet_in_new!I$59</f>
        <v>22.075989451438989</v>
      </c>
      <c r="J58" s="67">
        <f>RES_hhdet_in_new!J$59</f>
        <v>0</v>
      </c>
      <c r="K58" s="67">
        <f>RES_hhdet_in_new!K$59</f>
        <v>0</v>
      </c>
      <c r="L58" s="67">
        <f>RES_hhdet_in_new!L$59</f>
        <v>8.5473274362324521</v>
      </c>
      <c r="M58" s="67">
        <f>RES_hhdet_in_new!M$59</f>
        <v>0</v>
      </c>
      <c r="N58" s="67">
        <f>RES_hhdet_in_new!N$59</f>
        <v>0</v>
      </c>
      <c r="O58" s="67">
        <f>RES_hhdet_in_new!O$59</f>
        <v>0</v>
      </c>
      <c r="P58" s="67">
        <f>RES_hhdet_in_new!P$59</f>
        <v>0</v>
      </c>
      <c r="Q58" s="67">
        <f>RES_hhdet_in_new!Q$59</f>
        <v>0</v>
      </c>
    </row>
    <row r="59" spans="1:17" ht="12" customHeight="1" x14ac:dyDescent="0.25">
      <c r="A59" s="159" t="s">
        <v>140</v>
      </c>
      <c r="B59" s="83"/>
      <c r="C59" s="83">
        <f>RES_hhdet_in_new!C$60</f>
        <v>8639.7423300398259</v>
      </c>
      <c r="D59" s="83">
        <f>RES_hhdet_in_new!D$60</f>
        <v>7032.8646864430712</v>
      </c>
      <c r="E59" s="83">
        <f>RES_hhdet_in_new!E$60</f>
        <v>0</v>
      </c>
      <c r="F59" s="83">
        <f>RES_hhdet_in_new!F$60</f>
        <v>3709.931692237667</v>
      </c>
      <c r="G59" s="83">
        <f>RES_hhdet_in_new!G$60</f>
        <v>4956.8183680091579</v>
      </c>
      <c r="H59" s="83">
        <f>RES_hhdet_in_new!H$60</f>
        <v>0</v>
      </c>
      <c r="I59" s="83">
        <f>RES_hhdet_in_new!I$60</f>
        <v>1107.0211953943226</v>
      </c>
      <c r="J59" s="83">
        <f>RES_hhdet_in_new!J$60</f>
        <v>9927.2671935161197</v>
      </c>
      <c r="K59" s="83">
        <f>RES_hhdet_in_new!K$60</f>
        <v>7541.0779733029394</v>
      </c>
      <c r="L59" s="83">
        <f>RES_hhdet_in_new!L$60</f>
        <v>2488.275632709403</v>
      </c>
      <c r="M59" s="83">
        <f>RES_hhdet_in_new!M$60</f>
        <v>6412.1164844074865</v>
      </c>
      <c r="N59" s="83">
        <f>RES_hhdet_in_new!N$60</f>
        <v>0</v>
      </c>
      <c r="O59" s="83">
        <f>RES_hhdet_in_new!O$60</f>
        <v>9981.1405565703262</v>
      </c>
      <c r="P59" s="83">
        <f>RES_hhdet_in_new!P$60</f>
        <v>0</v>
      </c>
      <c r="Q59" s="83">
        <f>RES_hhdet_in_new!Q$60</f>
        <v>8922.9902038312757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166</v>
      </c>
      <c r="B63" s="67"/>
      <c r="C63" s="67">
        <f t="shared" ref="C63:Q63" si="4">C35-C49</f>
        <v>11170.865689902821</v>
      </c>
      <c r="D63" s="67">
        <f t="shared" si="4"/>
        <v>8860.5103135569298</v>
      </c>
      <c r="E63" s="67">
        <f t="shared" si="4"/>
        <v>0</v>
      </c>
      <c r="F63" s="67">
        <f t="shared" si="4"/>
        <v>5251.8275655360594</v>
      </c>
      <c r="G63" s="67">
        <f t="shared" si="4"/>
        <v>7164.564064137593</v>
      </c>
      <c r="H63" s="67">
        <f t="shared" si="4"/>
        <v>0</v>
      </c>
      <c r="I63" s="67">
        <f t="shared" si="4"/>
        <v>1746.2778151542389</v>
      </c>
      <c r="J63" s="67">
        <f t="shared" si="4"/>
        <v>9042.1078064838839</v>
      </c>
      <c r="K63" s="67">
        <f t="shared" si="4"/>
        <v>9161.2970266970642</v>
      </c>
      <c r="L63" s="67">
        <f t="shared" si="4"/>
        <v>3626.552039854364</v>
      </c>
      <c r="M63" s="67">
        <f t="shared" si="4"/>
        <v>5355.2585155925153</v>
      </c>
      <c r="N63" s="67">
        <f t="shared" si="4"/>
        <v>0</v>
      </c>
      <c r="O63" s="67">
        <f t="shared" si="4"/>
        <v>10249.23444342967</v>
      </c>
      <c r="P63" s="67">
        <f t="shared" si="4"/>
        <v>0</v>
      </c>
      <c r="Q63" s="67">
        <f t="shared" si="4"/>
        <v>10863.384796168722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 t="shared" ref="C65:Q65" si="5">C37-C51</f>
        <v>330</v>
      </c>
      <c r="D65" s="67">
        <f t="shared" si="5"/>
        <v>111</v>
      </c>
      <c r="E65" s="67">
        <f t="shared" si="5"/>
        <v>260</v>
      </c>
      <c r="F65" s="67">
        <f t="shared" si="5"/>
        <v>489</v>
      </c>
      <c r="G65" s="67">
        <f t="shared" si="5"/>
        <v>415</v>
      </c>
      <c r="H65" s="67">
        <f t="shared" si="5"/>
        <v>674</v>
      </c>
      <c r="I65" s="67">
        <f t="shared" si="5"/>
        <v>1029</v>
      </c>
      <c r="J65" s="67">
        <f t="shared" si="5"/>
        <v>846</v>
      </c>
      <c r="K65" s="67">
        <f t="shared" si="5"/>
        <v>336</v>
      </c>
      <c r="L65" s="67">
        <f t="shared" si="5"/>
        <v>181.99999999999997</v>
      </c>
      <c r="M65" s="67">
        <f t="shared" si="5"/>
        <v>331.99999999999983</v>
      </c>
      <c r="N65" s="67">
        <f t="shared" si="5"/>
        <v>894.52593733949675</v>
      </c>
      <c r="O65" s="67">
        <f t="shared" si="5"/>
        <v>424.99999999999989</v>
      </c>
      <c r="P65" s="67">
        <f t="shared" si="5"/>
        <v>260</v>
      </c>
      <c r="Q65" s="67">
        <f t="shared" si="5"/>
        <v>382.99999999999994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165</v>
      </c>
      <c r="B67" s="67"/>
      <c r="C67" s="67">
        <f t="shared" ref="C67:Q70" si="6">C39-C53</f>
        <v>12285.290521565195</v>
      </c>
      <c r="D67" s="67">
        <f t="shared" si="6"/>
        <v>7755.0963182881605</v>
      </c>
      <c r="E67" s="67">
        <f t="shared" si="6"/>
        <v>0</v>
      </c>
      <c r="F67" s="67">
        <f t="shared" si="6"/>
        <v>4646.1309823517959</v>
      </c>
      <c r="G67" s="67">
        <f t="shared" si="6"/>
        <v>6365.2242512928151</v>
      </c>
      <c r="H67" s="67">
        <f t="shared" si="6"/>
        <v>0</v>
      </c>
      <c r="I67" s="67">
        <f t="shared" si="6"/>
        <v>1560.6807956344035</v>
      </c>
      <c r="J67" s="67">
        <f t="shared" si="6"/>
        <v>8156.7499994756863</v>
      </c>
      <c r="K67" s="67">
        <f t="shared" si="6"/>
        <v>8298.5015360167745</v>
      </c>
      <c r="L67" s="67">
        <f t="shared" si="6"/>
        <v>3283.5028941403493</v>
      </c>
      <c r="M67" s="67">
        <f t="shared" si="6"/>
        <v>4865.3692479456031</v>
      </c>
      <c r="N67" s="67">
        <f t="shared" si="6"/>
        <v>0</v>
      </c>
      <c r="O67" s="67">
        <f t="shared" si="6"/>
        <v>10377.202798681492</v>
      </c>
      <c r="P67" s="67">
        <f t="shared" si="6"/>
        <v>1736.7063459082258</v>
      </c>
      <c r="Q67" s="67">
        <f t="shared" si="6"/>
        <v>11860.863399763237</v>
      </c>
    </row>
    <row r="68" spans="1:17" ht="12" customHeight="1" x14ac:dyDescent="0.25">
      <c r="A68" s="148" t="s">
        <v>164</v>
      </c>
      <c r="B68" s="67"/>
      <c r="C68" s="67">
        <f t="shared" si="6"/>
        <v>527.95016833761292</v>
      </c>
      <c r="D68" s="67">
        <f t="shared" si="6"/>
        <v>344.76472942146199</v>
      </c>
      <c r="E68" s="67">
        <f t="shared" si="6"/>
        <v>0</v>
      </c>
      <c r="F68" s="67">
        <f t="shared" si="6"/>
        <v>577.76737314515071</v>
      </c>
      <c r="G68" s="67">
        <f t="shared" si="6"/>
        <v>690.01908526065529</v>
      </c>
      <c r="H68" s="67">
        <f t="shared" si="6"/>
        <v>347.99999999999176</v>
      </c>
      <c r="I68" s="67">
        <f t="shared" si="6"/>
        <v>687.20666727163723</v>
      </c>
      <c r="J68" s="67">
        <f t="shared" si="6"/>
        <v>490.93892836926614</v>
      </c>
      <c r="K68" s="67">
        <f t="shared" si="6"/>
        <v>531.51787641926671</v>
      </c>
      <c r="L68" s="67">
        <f t="shared" si="6"/>
        <v>226.88750212547981</v>
      </c>
      <c r="M68" s="67">
        <f t="shared" si="6"/>
        <v>348.83736922224989</v>
      </c>
      <c r="N68" s="67">
        <f t="shared" si="6"/>
        <v>0</v>
      </c>
      <c r="O68" s="67">
        <f t="shared" si="6"/>
        <v>821.1206430087318</v>
      </c>
      <c r="P68" s="67">
        <f t="shared" si="6"/>
        <v>162.29365409177441</v>
      </c>
      <c r="Q68" s="67">
        <f t="shared" si="6"/>
        <v>1486.4858419982156</v>
      </c>
    </row>
    <row r="69" spans="1:17" ht="12" customHeight="1" x14ac:dyDescent="0.25">
      <c r="A69" s="148" t="s">
        <v>142</v>
      </c>
      <c r="B69" s="67"/>
      <c r="C69" s="67">
        <f t="shared" si="6"/>
        <v>969.42191920005723</v>
      </c>
      <c r="D69" s="67">
        <f t="shared" si="6"/>
        <v>972.10744281029099</v>
      </c>
      <c r="E69" s="67">
        <f t="shared" si="6"/>
        <v>0.54661888255671731</v>
      </c>
      <c r="F69" s="67">
        <f t="shared" si="6"/>
        <v>1623.1230038155311</v>
      </c>
      <c r="G69" s="67">
        <f t="shared" si="6"/>
        <v>1230.5749820865135</v>
      </c>
      <c r="H69" s="67">
        <f t="shared" si="6"/>
        <v>2075.646566531449</v>
      </c>
      <c r="I69" s="67">
        <f t="shared" si="6"/>
        <v>1924.985034725644</v>
      </c>
      <c r="J69" s="67">
        <f t="shared" si="6"/>
        <v>1225.1576501256686</v>
      </c>
      <c r="K69" s="67">
        <f t="shared" si="6"/>
        <v>3502.1914720830937</v>
      </c>
      <c r="L69" s="67">
        <f t="shared" si="6"/>
        <v>3780.1183017492895</v>
      </c>
      <c r="M69" s="67">
        <f t="shared" si="6"/>
        <v>2312.4985142448004</v>
      </c>
      <c r="N69" s="67">
        <f t="shared" si="6"/>
        <v>1554.3601656801729</v>
      </c>
      <c r="O69" s="67">
        <f t="shared" si="6"/>
        <v>41.002663488361122</v>
      </c>
      <c r="P69" s="67">
        <f t="shared" si="6"/>
        <v>0</v>
      </c>
      <c r="Q69" s="67">
        <f t="shared" si="6"/>
        <v>0</v>
      </c>
    </row>
    <row r="70" spans="1:17" ht="12" customHeight="1" x14ac:dyDescent="0.25">
      <c r="A70" s="148" t="s">
        <v>141</v>
      </c>
      <c r="B70" s="67"/>
      <c r="C70" s="67">
        <f t="shared" si="6"/>
        <v>43.458277160596793</v>
      </c>
      <c r="D70" s="67">
        <f t="shared" si="6"/>
        <v>54.844099366329033</v>
      </c>
      <c r="E70" s="67">
        <f t="shared" si="6"/>
        <v>2.4809688871724238E-2</v>
      </c>
      <c r="F70" s="67">
        <f t="shared" si="6"/>
        <v>115.87931544915224</v>
      </c>
      <c r="G70" s="67">
        <f t="shared" si="6"/>
        <v>120.62508361294712</v>
      </c>
      <c r="H70" s="67">
        <f t="shared" si="6"/>
        <v>111.92486203998109</v>
      </c>
      <c r="I70" s="67">
        <f t="shared" si="6"/>
        <v>111.1417387116099</v>
      </c>
      <c r="J70" s="67">
        <f t="shared" si="6"/>
        <v>53.726859029704173</v>
      </c>
      <c r="K70" s="67">
        <f t="shared" si="6"/>
        <v>165.8581600280495</v>
      </c>
      <c r="L70" s="67">
        <f t="shared" si="6"/>
        <v>150.34441425741787</v>
      </c>
      <c r="M70" s="67">
        <f t="shared" si="6"/>
        <v>101.00000000000024</v>
      </c>
      <c r="N70" s="67">
        <f t="shared" si="6"/>
        <v>170.75853273848321</v>
      </c>
      <c r="O70" s="67">
        <f t="shared" si="6"/>
        <v>67.577828198950883</v>
      </c>
      <c r="P70" s="67">
        <f t="shared" si="6"/>
        <v>0</v>
      </c>
      <c r="Q70" s="67">
        <f t="shared" si="6"/>
        <v>0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57</v>
      </c>
      <c r="B72" s="67"/>
      <c r="C72" s="67">
        <f t="shared" ref="C72:Q73" si="7">C44-C58</f>
        <v>350.60266329892602</v>
      </c>
      <c r="D72" s="67">
        <f t="shared" si="7"/>
        <v>209.34814600666149</v>
      </c>
      <c r="E72" s="67">
        <f t="shared" si="7"/>
        <v>2245.729166666667</v>
      </c>
      <c r="F72" s="67">
        <f t="shared" si="7"/>
        <v>2396.6342577737287</v>
      </c>
      <c r="G72" s="67">
        <f t="shared" si="7"/>
        <v>2218.2574321467382</v>
      </c>
      <c r="H72" s="67">
        <f t="shared" si="7"/>
        <v>3087.729166666667</v>
      </c>
      <c r="I72" s="67">
        <f t="shared" si="7"/>
        <v>1191.2181028166931</v>
      </c>
      <c r="J72" s="67">
        <f t="shared" si="7"/>
        <v>381.48247943984694</v>
      </c>
      <c r="K72" s="67">
        <f t="shared" si="7"/>
        <v>305.94324020486061</v>
      </c>
      <c r="L72" s="67">
        <f t="shared" si="7"/>
        <v>2668.0508185704293</v>
      </c>
      <c r="M72" s="67">
        <f t="shared" si="7"/>
        <v>1643.2500000000009</v>
      </c>
      <c r="N72" s="67">
        <f t="shared" si="7"/>
        <v>340.8125</v>
      </c>
      <c r="O72" s="67">
        <f t="shared" si="7"/>
        <v>1255.1696404915808</v>
      </c>
      <c r="P72" s="67">
        <f t="shared" si="7"/>
        <v>112.72916666666788</v>
      </c>
      <c r="Q72" s="67">
        <f t="shared" si="7"/>
        <v>3513.0552903676376</v>
      </c>
    </row>
    <row r="73" spans="1:17" ht="12" customHeight="1" x14ac:dyDescent="0.25">
      <c r="A73" s="159" t="s">
        <v>140</v>
      </c>
      <c r="B73" s="83"/>
      <c r="C73" s="83">
        <f t="shared" si="7"/>
        <v>26695.257669960203</v>
      </c>
      <c r="D73" s="83">
        <f t="shared" si="7"/>
        <v>27279.135313556908</v>
      </c>
      <c r="E73" s="83">
        <f t="shared" si="7"/>
        <v>22753.125</v>
      </c>
      <c r="F73" s="83">
        <f t="shared" si="7"/>
        <v>25065.887943714311</v>
      </c>
      <c r="G73" s="83">
        <f t="shared" si="7"/>
        <v>24086.811956563808</v>
      </c>
      <c r="H73" s="83">
        <f t="shared" si="7"/>
        <v>22010.125</v>
      </c>
      <c r="I73" s="83">
        <f t="shared" si="7"/>
        <v>28846.163879004213</v>
      </c>
      <c r="J73" s="83">
        <f t="shared" si="7"/>
        <v>25710.73280648388</v>
      </c>
      <c r="K73" s="83">
        <f t="shared" si="7"/>
        <v>45692.927383340779</v>
      </c>
      <c r="L73" s="83">
        <f t="shared" si="7"/>
        <v>32613.751221283936</v>
      </c>
      <c r="M73" s="83">
        <f t="shared" si="7"/>
        <v>19473.883515592512</v>
      </c>
      <c r="N73" s="83">
        <f t="shared" si="7"/>
        <v>22195.305364048039</v>
      </c>
      <c r="O73" s="83">
        <f t="shared" si="7"/>
        <v>37018.354118856711</v>
      </c>
      <c r="P73" s="83">
        <f t="shared" si="7"/>
        <v>8979.9999999999964</v>
      </c>
      <c r="Q73" s="83">
        <f t="shared" si="7"/>
        <v>18755.579505801088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RES_hhdet_numvin!B44</f>
        <v>0</v>
      </c>
      <c r="C78" s="189">
        <f>RES_hhdet_numvin!C44</f>
        <v>0</v>
      </c>
      <c r="D78" s="189">
        <f>RES_hhdet_numvin!D44</f>
        <v>0</v>
      </c>
      <c r="E78" s="189">
        <f>RES_hhdet_numvin!E44</f>
        <v>0</v>
      </c>
      <c r="F78" s="189">
        <f>RES_hhdet_numvin!F44</f>
        <v>0</v>
      </c>
      <c r="G78" s="189">
        <f>RES_hhdet_numvin!G44</f>
        <v>0</v>
      </c>
      <c r="H78" s="189">
        <f>RES_hhdet_numvin!H44</f>
        <v>0</v>
      </c>
      <c r="I78" s="189">
        <f>RES_hhdet_numvin!I44</f>
        <v>0</v>
      </c>
      <c r="J78" s="189">
        <f>RES_hhdet_numvin!J44</f>
        <v>0</v>
      </c>
      <c r="K78" s="189">
        <f>RES_hhdet_numvin!K44</f>
        <v>0</v>
      </c>
      <c r="L78" s="189">
        <f>RES_hhdet_numvin!L44</f>
        <v>0</v>
      </c>
      <c r="M78" s="189">
        <f>RES_hhdet_numvin!M44</f>
        <v>0</v>
      </c>
      <c r="N78" s="189">
        <f>RES_hhdet_numvin!N44</f>
        <v>0</v>
      </c>
      <c r="O78" s="189">
        <f>RES_hhdet_numvin!O44</f>
        <v>0</v>
      </c>
      <c r="P78" s="189">
        <f>RES_hhdet_numvin!P44</f>
        <v>0</v>
      </c>
      <c r="Q78" s="189">
        <f>RES_hhdet_numvin!Q44</f>
        <v>0</v>
      </c>
    </row>
    <row r="79" spans="1:17" ht="12" customHeight="1" x14ac:dyDescent="0.25">
      <c r="A79" s="23" t="s">
        <v>166</v>
      </c>
      <c r="B79" s="80">
        <f>RES_hhdet_numvin!B45</f>
        <v>8529.8750000000018</v>
      </c>
      <c r="C79" s="80">
        <f>RES_hhdet_numvin!C45</f>
        <v>19873.375000000004</v>
      </c>
      <c r="D79" s="80">
        <f>RES_hhdet_numvin!D45</f>
        <v>15893.375000000004</v>
      </c>
      <c r="E79" s="80">
        <f>RES_hhdet_numvin!E45</f>
        <v>0</v>
      </c>
      <c r="F79" s="80">
        <f>RES_hhdet_numvin!F45</f>
        <v>9022.3750000000018</v>
      </c>
      <c r="G79" s="80">
        <f>RES_hhdet_numvin!G45</f>
        <v>12174.375000000005</v>
      </c>
      <c r="H79" s="80">
        <f>RES_hhdet_numvin!H45</f>
        <v>0</v>
      </c>
      <c r="I79" s="80">
        <f>RES_hhdet_numvin!I45</f>
        <v>2875.3750000000014</v>
      </c>
      <c r="J79" s="80">
        <f>RES_hhdet_numvin!J45</f>
        <v>18969.375000000004</v>
      </c>
      <c r="K79" s="80">
        <f>RES_hhdet_numvin!K45</f>
        <v>16702.375000000007</v>
      </c>
      <c r="L79" s="80">
        <f>RES_hhdet_numvin!L45</f>
        <v>6123.3750000000018</v>
      </c>
      <c r="M79" s="80">
        <f>RES_hhdet_numvin!M45</f>
        <v>11767.375000000004</v>
      </c>
      <c r="N79" s="80">
        <f>RES_hhdet_numvin!N45</f>
        <v>0</v>
      </c>
      <c r="O79" s="80">
        <f>RES_hhdet_numvin!O45</f>
        <v>20230.375</v>
      </c>
      <c r="P79" s="80">
        <f>RES_hhdet_numvin!P45</f>
        <v>0</v>
      </c>
      <c r="Q79" s="80">
        <f>RES_hhdet_numvin!Q45</f>
        <v>19786.375000000004</v>
      </c>
    </row>
    <row r="80" spans="1:17" ht="12.95" customHeight="1" x14ac:dyDescent="0.25">
      <c r="A80" s="146" t="s">
        <v>112</v>
      </c>
      <c r="B80" s="188">
        <f>RES_hhdet_numvin!B47</f>
        <v>0</v>
      </c>
      <c r="C80" s="188">
        <f>RES_hhdet_numvin!C47</f>
        <v>0</v>
      </c>
      <c r="D80" s="188">
        <f>RES_hhdet_numvin!D47</f>
        <v>0</v>
      </c>
      <c r="E80" s="188">
        <f>RES_hhdet_numvin!E47</f>
        <v>0</v>
      </c>
      <c r="F80" s="188">
        <f>RES_hhdet_numvin!F47</f>
        <v>0</v>
      </c>
      <c r="G80" s="188">
        <f>RES_hhdet_numvin!G47</f>
        <v>0</v>
      </c>
      <c r="H80" s="188">
        <f>RES_hhdet_numvin!H47</f>
        <v>0</v>
      </c>
      <c r="I80" s="188">
        <f>RES_hhdet_numvin!I47</f>
        <v>0</v>
      </c>
      <c r="J80" s="188">
        <f>RES_hhdet_numvin!J47</f>
        <v>0</v>
      </c>
      <c r="K80" s="188">
        <f>RES_hhdet_numvin!K47</f>
        <v>0</v>
      </c>
      <c r="L80" s="188">
        <f>RES_hhdet_numvin!L47</f>
        <v>0</v>
      </c>
      <c r="M80" s="188">
        <f>RES_hhdet_numvin!M47</f>
        <v>0</v>
      </c>
      <c r="N80" s="188">
        <f>RES_hhdet_numvin!N47</f>
        <v>0</v>
      </c>
      <c r="O80" s="188">
        <f>RES_hhdet_numvin!O47</f>
        <v>0</v>
      </c>
      <c r="P80" s="188">
        <f>RES_hhdet_numvin!P47</f>
        <v>0</v>
      </c>
      <c r="Q80" s="188">
        <f>RES_hhdet_numvin!Q47</f>
        <v>0</v>
      </c>
    </row>
    <row r="81" spans="1:17" ht="12" customHeight="1" x14ac:dyDescent="0.25">
      <c r="A81" s="23" t="s">
        <v>60</v>
      </c>
      <c r="B81" s="80">
        <f>RES_hhdet_numvin!B48</f>
        <v>0</v>
      </c>
      <c r="C81" s="80">
        <f>RES_hhdet_numvin!C48</f>
        <v>0</v>
      </c>
      <c r="D81" s="80">
        <f>RES_hhdet_numvin!D48</f>
        <v>0</v>
      </c>
      <c r="E81" s="80">
        <f>RES_hhdet_numvin!E48</f>
        <v>0</v>
      </c>
      <c r="F81" s="80">
        <f>RES_hhdet_numvin!F48</f>
        <v>0</v>
      </c>
      <c r="G81" s="80">
        <f>RES_hhdet_numvin!G48</f>
        <v>0</v>
      </c>
      <c r="H81" s="80">
        <f>RES_hhdet_numvin!H48</f>
        <v>0</v>
      </c>
      <c r="I81" s="80">
        <f>RES_hhdet_numvin!I48</f>
        <v>0</v>
      </c>
      <c r="J81" s="80">
        <f>RES_hhdet_numvin!J48</f>
        <v>429.00000000000011</v>
      </c>
      <c r="K81" s="80">
        <f>RES_hhdet_numvin!K48</f>
        <v>556.00000000000011</v>
      </c>
      <c r="L81" s="80">
        <f>RES_hhdet_numvin!L48</f>
        <v>307.00000000000006</v>
      </c>
      <c r="M81" s="80">
        <f>RES_hhdet_numvin!M48</f>
        <v>730.00000000000023</v>
      </c>
      <c r="N81" s="80">
        <f>RES_hhdet_numvin!N48</f>
        <v>0</v>
      </c>
      <c r="O81" s="80">
        <f>RES_hhdet_numvin!O48</f>
        <v>839.00000000000023</v>
      </c>
      <c r="P81" s="80">
        <f>RES_hhdet_numvin!P48</f>
        <v>0</v>
      </c>
      <c r="Q81" s="80">
        <f>RES_hhdet_numvin!Q48</f>
        <v>697.00000000000011</v>
      </c>
    </row>
    <row r="82" spans="1:17" ht="12" customHeight="1" x14ac:dyDescent="0.25">
      <c r="A82" s="146" t="s">
        <v>63</v>
      </c>
      <c r="B82" s="188">
        <f>RES_hhdet_numvin!B49</f>
        <v>0</v>
      </c>
      <c r="C82" s="188">
        <f>RES_hhdet_numvin!C49</f>
        <v>0</v>
      </c>
      <c r="D82" s="188">
        <f>RES_hhdet_numvin!D49</f>
        <v>0</v>
      </c>
      <c r="E82" s="188">
        <f>RES_hhdet_numvin!E49</f>
        <v>0</v>
      </c>
      <c r="F82" s="188">
        <f>RES_hhdet_numvin!F49</f>
        <v>0</v>
      </c>
      <c r="G82" s="188">
        <f>RES_hhdet_numvin!G49</f>
        <v>0</v>
      </c>
      <c r="H82" s="188">
        <f>RES_hhdet_numvin!H49</f>
        <v>0</v>
      </c>
      <c r="I82" s="188">
        <f>RES_hhdet_numvin!I49</f>
        <v>0</v>
      </c>
      <c r="J82" s="188">
        <f>RES_hhdet_numvin!J49</f>
        <v>0</v>
      </c>
      <c r="K82" s="188">
        <f>RES_hhdet_numvin!K49</f>
        <v>0</v>
      </c>
      <c r="L82" s="188">
        <f>RES_hhdet_numvin!L49</f>
        <v>0</v>
      </c>
      <c r="M82" s="188">
        <f>RES_hhdet_numvin!M49</f>
        <v>0</v>
      </c>
      <c r="N82" s="188">
        <f>RES_hhdet_numvin!N49</f>
        <v>0</v>
      </c>
      <c r="O82" s="188">
        <f>RES_hhdet_numvin!O49</f>
        <v>0</v>
      </c>
      <c r="P82" s="188">
        <f>RES_hhdet_numvin!P49</f>
        <v>0</v>
      </c>
      <c r="Q82" s="188">
        <f>RES_hhdet_numvin!Q49</f>
        <v>0</v>
      </c>
    </row>
    <row r="83" spans="1:17" ht="12" customHeight="1" x14ac:dyDescent="0.25">
      <c r="A83" s="23" t="s">
        <v>165</v>
      </c>
      <c r="B83" s="80">
        <f>RES_hhdet_numvin!B50</f>
        <v>7549.86169852285</v>
      </c>
      <c r="C83" s="80">
        <f>RES_hhdet_numvin!C50</f>
        <v>18686.788341624189</v>
      </c>
      <c r="D83" s="80">
        <f>RES_hhdet_numvin!D50</f>
        <v>15135.777128026515</v>
      </c>
      <c r="E83" s="80">
        <f>RES_hhdet_numvin!E50</f>
        <v>0</v>
      </c>
      <c r="F83" s="80">
        <f>RES_hhdet_numvin!F50</f>
        <v>8555.6029689502157</v>
      </c>
      <c r="G83" s="80">
        <f>RES_hhdet_numvin!G50</f>
        <v>11269.525858232613</v>
      </c>
      <c r="H83" s="80">
        <f>RES_hhdet_numvin!H50</f>
        <v>0</v>
      </c>
      <c r="I83" s="80">
        <f>RES_hhdet_numvin!I50</f>
        <v>2712.4634878434235</v>
      </c>
      <c r="J83" s="80">
        <f>RES_hhdet_numvin!J50</f>
        <v>17003.667862337388</v>
      </c>
      <c r="K83" s="80">
        <f>RES_hhdet_numvin!K50</f>
        <v>14459.940434542739</v>
      </c>
      <c r="L83" s="80">
        <f>RES_hhdet_numvin!L50</f>
        <v>5231.980760768216</v>
      </c>
      <c r="M83" s="80">
        <f>RES_hhdet_numvin!M50</f>
        <v>10854.253838874964</v>
      </c>
      <c r="N83" s="80">
        <f>RES_hhdet_numvin!N50</f>
        <v>0</v>
      </c>
      <c r="O83" s="80">
        <f>RES_hhdet_numvin!O50</f>
        <v>17662.38505096114</v>
      </c>
      <c r="P83" s="80">
        <f>RES_hhdet_numvin!P50</f>
        <v>0</v>
      </c>
      <c r="Q83" s="80">
        <f>RES_hhdet_numvin!Q50</f>
        <v>16075.752569315777</v>
      </c>
    </row>
    <row r="84" spans="1:17" ht="12" customHeight="1" x14ac:dyDescent="0.25">
      <c r="A84" s="23" t="s">
        <v>164</v>
      </c>
      <c r="B84" s="80">
        <f>RES_hhdet_numvin!B51</f>
        <v>980.01330147715214</v>
      </c>
      <c r="C84" s="80">
        <f>RES_hhdet_numvin!C51</f>
        <v>1186.5866583758145</v>
      </c>
      <c r="D84" s="80">
        <f>RES_hhdet_numvin!D51</f>
        <v>757.59787197348874</v>
      </c>
      <c r="E84" s="80">
        <f>RES_hhdet_numvin!E51</f>
        <v>0</v>
      </c>
      <c r="F84" s="80">
        <f>RES_hhdet_numvin!F51</f>
        <v>466.77203104978651</v>
      </c>
      <c r="G84" s="80">
        <f>RES_hhdet_numvin!G51</f>
        <v>904.84914176739176</v>
      </c>
      <c r="H84" s="80">
        <f>RES_hhdet_numvin!H51</f>
        <v>0</v>
      </c>
      <c r="I84" s="80">
        <f>RES_hhdet_numvin!I51</f>
        <v>162.91151215657771</v>
      </c>
      <c r="J84" s="80">
        <f>RES_hhdet_numvin!J51</f>
        <v>1503.3636587941101</v>
      </c>
      <c r="K84" s="80">
        <f>RES_hhdet_numvin!K51</f>
        <v>1267.5763869467462</v>
      </c>
      <c r="L84" s="80">
        <f>RES_hhdet_numvin!L51</f>
        <v>361.49758797922573</v>
      </c>
      <c r="M84" s="80">
        <f>RES_hhdet_numvin!M51</f>
        <v>772.06926270034865</v>
      </c>
      <c r="N84" s="80">
        <f>RES_hhdet_numvin!N51</f>
        <v>0</v>
      </c>
      <c r="O84" s="80">
        <f>RES_hhdet_numvin!O51</f>
        <v>1354.1046016878622</v>
      </c>
      <c r="P84" s="80">
        <f>RES_hhdet_numvin!P51</f>
        <v>0</v>
      </c>
      <c r="Q84" s="80">
        <f>RES_hhdet_numvin!Q51</f>
        <v>1705.6579850914977</v>
      </c>
    </row>
    <row r="85" spans="1:17" ht="12" customHeight="1" x14ac:dyDescent="0.25">
      <c r="A85" s="23" t="s">
        <v>142</v>
      </c>
      <c r="B85" s="80">
        <f>RES_hhdet_numvin!B54</f>
        <v>0</v>
      </c>
      <c r="C85" s="80">
        <f>RES_hhdet_numvin!C54</f>
        <v>0</v>
      </c>
      <c r="D85" s="80">
        <f>RES_hhdet_numvin!D54</f>
        <v>0</v>
      </c>
      <c r="E85" s="80">
        <f>RES_hhdet_numvin!E54</f>
        <v>0</v>
      </c>
      <c r="F85" s="80">
        <f>RES_hhdet_numvin!F54</f>
        <v>0</v>
      </c>
      <c r="G85" s="80">
        <f>RES_hhdet_numvin!G54</f>
        <v>0</v>
      </c>
      <c r="H85" s="80">
        <f>RES_hhdet_numvin!H54</f>
        <v>0</v>
      </c>
      <c r="I85" s="80">
        <f>RES_hhdet_numvin!I54</f>
        <v>0</v>
      </c>
      <c r="J85" s="80">
        <f>RES_hhdet_numvin!J54</f>
        <v>425.02969108733498</v>
      </c>
      <c r="K85" s="80">
        <f>RES_hhdet_numvin!K54</f>
        <v>911.6500842369428</v>
      </c>
      <c r="L85" s="80">
        <f>RES_hhdet_numvin!L54</f>
        <v>494.22357253819985</v>
      </c>
      <c r="M85" s="80">
        <f>RES_hhdet_numvin!M54</f>
        <v>129.23322648214256</v>
      </c>
      <c r="N85" s="80">
        <f>RES_hhdet_numvin!N54</f>
        <v>0</v>
      </c>
      <c r="O85" s="80">
        <f>RES_hhdet_numvin!O54</f>
        <v>1119.3099373248185</v>
      </c>
      <c r="P85" s="80">
        <f>RES_hhdet_numvin!P54</f>
        <v>0</v>
      </c>
      <c r="Q85" s="80">
        <f>RES_hhdet_numvin!Q54</f>
        <v>1858.553488330562</v>
      </c>
    </row>
    <row r="86" spans="1:17" ht="12" customHeight="1" x14ac:dyDescent="0.25">
      <c r="A86" s="23" t="s">
        <v>141</v>
      </c>
      <c r="B86" s="80">
        <f>RES_hhdet_numvin!B55</f>
        <v>0</v>
      </c>
      <c r="C86" s="80">
        <f>RES_hhdet_numvin!C55</f>
        <v>0</v>
      </c>
      <c r="D86" s="80">
        <f>RES_hhdet_numvin!D55</f>
        <v>0</v>
      </c>
      <c r="E86" s="80">
        <f>RES_hhdet_numvin!E55</f>
        <v>0</v>
      </c>
      <c r="F86" s="80">
        <f>RES_hhdet_numvin!F55</f>
        <v>0</v>
      </c>
      <c r="G86" s="80">
        <f>RES_hhdet_numvin!G55</f>
        <v>0</v>
      </c>
      <c r="H86" s="80">
        <f>RES_hhdet_numvin!H55</f>
        <v>0</v>
      </c>
      <c r="I86" s="80">
        <f>RES_hhdet_numvin!I55</f>
        <v>0</v>
      </c>
      <c r="J86" s="80">
        <f>RES_hhdet_numvin!J55</f>
        <v>37.313787781166418</v>
      </c>
      <c r="K86" s="80">
        <f>RES_hhdet_numvin!K55</f>
        <v>63.208094273576606</v>
      </c>
      <c r="L86" s="80">
        <f>RES_hhdet_numvin!L55</f>
        <v>35.673078714360891</v>
      </c>
      <c r="M86" s="80">
        <f>RES_hhdet_numvin!M55</f>
        <v>11.818671942547713</v>
      </c>
      <c r="N86" s="80">
        <f>RES_hhdet_numvin!N55</f>
        <v>0</v>
      </c>
      <c r="O86" s="80">
        <f>RES_hhdet_numvin!O55</f>
        <v>94.575410026179867</v>
      </c>
      <c r="P86" s="80">
        <f>RES_hhdet_numvin!P55</f>
        <v>0</v>
      </c>
      <c r="Q86" s="80">
        <f>RES_hhdet_numvin!Q55</f>
        <v>146.41095726216858</v>
      </c>
    </row>
    <row r="87" spans="1:17" ht="12" customHeight="1" x14ac:dyDescent="0.25">
      <c r="A87" s="146" t="s">
        <v>62</v>
      </c>
      <c r="B87" s="188">
        <f>RES_hhdet_numvin!B58</f>
        <v>0</v>
      </c>
      <c r="C87" s="188">
        <f>RES_hhdet_numvin!C58</f>
        <v>0</v>
      </c>
      <c r="D87" s="188">
        <f>RES_hhdet_numvin!D58</f>
        <v>0</v>
      </c>
      <c r="E87" s="188">
        <f>RES_hhdet_numvin!E58</f>
        <v>0</v>
      </c>
      <c r="F87" s="188">
        <f>RES_hhdet_numvin!F58</f>
        <v>0</v>
      </c>
      <c r="G87" s="188">
        <f>RES_hhdet_numvin!G58</f>
        <v>0</v>
      </c>
      <c r="H87" s="188">
        <f>RES_hhdet_numvin!H58</f>
        <v>0</v>
      </c>
      <c r="I87" s="188">
        <f>RES_hhdet_numvin!I58</f>
        <v>0</v>
      </c>
      <c r="J87" s="188">
        <f>RES_hhdet_numvin!J58</f>
        <v>0</v>
      </c>
      <c r="K87" s="188">
        <f>RES_hhdet_numvin!K58</f>
        <v>0</v>
      </c>
      <c r="L87" s="188">
        <f>RES_hhdet_numvin!L58</f>
        <v>0</v>
      </c>
      <c r="M87" s="188">
        <f>RES_hhdet_numvin!M58</f>
        <v>0</v>
      </c>
      <c r="N87" s="188">
        <f>RES_hhdet_numvin!N58</f>
        <v>0</v>
      </c>
      <c r="O87" s="188">
        <f>RES_hhdet_numvin!O58</f>
        <v>0</v>
      </c>
      <c r="P87" s="188">
        <f>RES_hhdet_numvin!P58</f>
        <v>0</v>
      </c>
      <c r="Q87" s="188">
        <f>RES_hhdet_numvin!Q58</f>
        <v>0</v>
      </c>
    </row>
    <row r="88" spans="1:17" ht="12" customHeight="1" x14ac:dyDescent="0.25">
      <c r="A88" s="23" t="s">
        <v>57</v>
      </c>
      <c r="B88" s="80">
        <f>RES_hhdet_numvin!B59</f>
        <v>1199.7900627739241</v>
      </c>
      <c r="C88" s="80">
        <f>RES_hhdet_numvin!C59</f>
        <v>0</v>
      </c>
      <c r="D88" s="80">
        <f>RES_hhdet_numvin!D59</f>
        <v>1264.289485739846</v>
      </c>
      <c r="E88" s="80">
        <f>RES_hhdet_numvin!E59</f>
        <v>0</v>
      </c>
      <c r="F88" s="80">
        <f>RES_hhdet_numvin!F59</f>
        <v>16.765190330016864</v>
      </c>
      <c r="G88" s="80">
        <f>RES_hhdet_numvin!G59</f>
        <v>296.15104886107486</v>
      </c>
      <c r="H88" s="80">
        <f>RES_hhdet_numvin!H59</f>
        <v>0</v>
      </c>
      <c r="I88" s="80">
        <f>RES_hhdet_numvin!I59</f>
        <v>404.4427792609589</v>
      </c>
      <c r="J88" s="80">
        <f>RES_hhdet_numvin!J59</f>
        <v>381.48247943984518</v>
      </c>
      <c r="K88" s="80">
        <f>RES_hhdet_numvin!K59</f>
        <v>305.94324020486067</v>
      </c>
      <c r="L88" s="80">
        <f>RES_hhdet_numvin!L59</f>
        <v>158.47976375831925</v>
      </c>
      <c r="M88" s="80">
        <f>RES_hhdet_numvin!M59</f>
        <v>271.27397512331032</v>
      </c>
      <c r="N88" s="80">
        <f>RES_hhdet_numvin!N59</f>
        <v>0</v>
      </c>
      <c r="O88" s="80">
        <f>RES_hhdet_numvin!O59</f>
        <v>487.55952617508689</v>
      </c>
      <c r="P88" s="80">
        <f>RES_hhdet_numvin!P59</f>
        <v>0</v>
      </c>
      <c r="Q88" s="80">
        <f>RES_hhdet_numvin!Q59</f>
        <v>1908.8224483327554</v>
      </c>
    </row>
    <row r="89" spans="1:17" ht="12" customHeight="1" x14ac:dyDescent="0.25">
      <c r="A89" s="29" t="s">
        <v>140</v>
      </c>
      <c r="B89" s="78">
        <f>RES_hhdet_numvin!B60</f>
        <v>7330.0849372260782</v>
      </c>
      <c r="C89" s="78">
        <f>RES_hhdet_numvin!C60</f>
        <v>19873.375000000004</v>
      </c>
      <c r="D89" s="78">
        <f>RES_hhdet_numvin!D60</f>
        <v>14629.085514260158</v>
      </c>
      <c r="E89" s="78">
        <f>RES_hhdet_numvin!E60</f>
        <v>0</v>
      </c>
      <c r="F89" s="78">
        <f>RES_hhdet_numvin!F60</f>
        <v>9005.6098096699843</v>
      </c>
      <c r="G89" s="78">
        <f>RES_hhdet_numvin!G60</f>
        <v>11878.223951138931</v>
      </c>
      <c r="H89" s="78">
        <f>RES_hhdet_numvin!H60</f>
        <v>0</v>
      </c>
      <c r="I89" s="78">
        <f>RES_hhdet_numvin!I60</f>
        <v>2470.9322207390414</v>
      </c>
      <c r="J89" s="78">
        <f>RES_hhdet_numvin!J60</f>
        <v>18587.892520560159</v>
      </c>
      <c r="K89" s="78">
        <f>RES_hhdet_numvin!K60</f>
        <v>16396.431759795141</v>
      </c>
      <c r="L89" s="78">
        <f>RES_hhdet_numvin!L60</f>
        <v>5964.8952362416821</v>
      </c>
      <c r="M89" s="78">
        <f>RES_hhdet_numvin!M60</f>
        <v>11496.101024876694</v>
      </c>
      <c r="N89" s="78">
        <f>RES_hhdet_numvin!N60</f>
        <v>0</v>
      </c>
      <c r="O89" s="78">
        <f>RES_hhdet_numvin!O60</f>
        <v>19742.815473824918</v>
      </c>
      <c r="P89" s="78">
        <f>RES_hhdet_numvin!P60</f>
        <v>0</v>
      </c>
      <c r="Q89" s="78">
        <f>RES_hhdet_numvin!Q60</f>
        <v>17877.55255166725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SUM(B94,B97,B99,B108)</f>
        <v>826.67353915067997</v>
      </c>
      <c r="C93" s="168">
        <f t="shared" ref="C93:Q93" si="8">SUM(C94,C97,C99,C108)</f>
        <v>848.4224040898755</v>
      </c>
      <c r="D93" s="168">
        <f t="shared" si="8"/>
        <v>787.0606615460764</v>
      </c>
      <c r="E93" s="168">
        <f t="shared" si="8"/>
        <v>734.68153266906779</v>
      </c>
      <c r="F93" s="168">
        <f t="shared" si="8"/>
        <v>687.78109875661664</v>
      </c>
      <c r="G93" s="168">
        <f t="shared" si="8"/>
        <v>655.10820195319354</v>
      </c>
      <c r="H93" s="168">
        <f t="shared" si="8"/>
        <v>590.16649809551575</v>
      </c>
      <c r="I93" s="168">
        <f t="shared" si="8"/>
        <v>535.79580167543475</v>
      </c>
      <c r="J93" s="168">
        <f t="shared" si="8"/>
        <v>502.36870195703489</v>
      </c>
      <c r="K93" s="168">
        <f t="shared" si="8"/>
        <v>475.1944819114957</v>
      </c>
      <c r="L93" s="168">
        <f t="shared" si="8"/>
        <v>492.57942040849844</v>
      </c>
      <c r="M93" s="168">
        <f t="shared" si="8"/>
        <v>413.31623199507084</v>
      </c>
      <c r="N93" s="168">
        <f t="shared" si="8"/>
        <v>354.29110900976275</v>
      </c>
      <c r="O93" s="168">
        <f t="shared" si="8"/>
        <v>334.71560957470945</v>
      </c>
      <c r="P93" s="168">
        <f t="shared" si="8"/>
        <v>244.72825798634688</v>
      </c>
      <c r="Q93" s="168">
        <f t="shared" si="8"/>
        <v>245.99131685363554</v>
      </c>
    </row>
    <row r="94" spans="1:17" ht="12" customHeight="1" x14ac:dyDescent="0.25">
      <c r="A94" s="158" t="s">
        <v>65</v>
      </c>
      <c r="B94" s="157">
        <f>SUM(B95:B96)</f>
        <v>638.69153545124107</v>
      </c>
      <c r="C94" s="157">
        <f t="shared" ref="C94:Q94" si="9">SUM(C95:C96)</f>
        <v>666.66884108688555</v>
      </c>
      <c r="D94" s="157">
        <f t="shared" si="9"/>
        <v>612.71436176683505</v>
      </c>
      <c r="E94" s="157">
        <f t="shared" si="9"/>
        <v>574.62176880059553</v>
      </c>
      <c r="F94" s="157">
        <f t="shared" si="9"/>
        <v>536.74398786868164</v>
      </c>
      <c r="G94" s="157">
        <f t="shared" si="9"/>
        <v>511.67969583801664</v>
      </c>
      <c r="H94" s="157">
        <f t="shared" si="9"/>
        <v>460.10977403734989</v>
      </c>
      <c r="I94" s="157">
        <f t="shared" si="9"/>
        <v>417.35951031066605</v>
      </c>
      <c r="J94" s="157">
        <f t="shared" si="9"/>
        <v>389.48303460953957</v>
      </c>
      <c r="K94" s="157">
        <f t="shared" si="9"/>
        <v>368.57268290142434</v>
      </c>
      <c r="L94" s="157">
        <f t="shared" si="9"/>
        <v>393.47501611849782</v>
      </c>
      <c r="M94" s="157">
        <f t="shared" si="9"/>
        <v>321.170446971682</v>
      </c>
      <c r="N94" s="157">
        <f t="shared" si="9"/>
        <v>274.36272716399657</v>
      </c>
      <c r="O94" s="157">
        <f t="shared" si="9"/>
        <v>257.71697504395814</v>
      </c>
      <c r="P94" s="157">
        <f t="shared" si="9"/>
        <v>182.72728266066321</v>
      </c>
      <c r="Q94" s="157">
        <f t="shared" si="9"/>
        <v>188.13391952463141</v>
      </c>
    </row>
    <row r="95" spans="1:17" ht="12" customHeight="1" x14ac:dyDescent="0.25">
      <c r="A95" s="23" t="s">
        <v>166</v>
      </c>
      <c r="B95" s="156">
        <f>RES_hhdet_fec!B$45</f>
        <v>627.71692582307821</v>
      </c>
      <c r="C95" s="156">
        <f>RES_hhdet_fec!C$45</f>
        <v>658.28935603326295</v>
      </c>
      <c r="D95" s="156">
        <f>RES_hhdet_fec!D$45</f>
        <v>605.01051144459609</v>
      </c>
      <c r="E95" s="156">
        <f>RES_hhdet_fec!E$45</f>
        <v>567.1835709154135</v>
      </c>
      <c r="F95" s="156">
        <f>RES_hhdet_fec!F$45</f>
        <v>529.09303974733712</v>
      </c>
      <c r="G95" s="156">
        <f>RES_hhdet_fec!G$45</f>
        <v>503.66059885329759</v>
      </c>
      <c r="H95" s="156">
        <f>RES_hhdet_fec!H$45</f>
        <v>451.12754202638422</v>
      </c>
      <c r="I95" s="156">
        <f>RES_hhdet_fec!I$45</f>
        <v>410.65938358988114</v>
      </c>
      <c r="J95" s="156">
        <f>RES_hhdet_fec!J$45</f>
        <v>383.9327376019383</v>
      </c>
      <c r="K95" s="156">
        <f>RES_hhdet_fec!K$45</f>
        <v>364.23370118604475</v>
      </c>
      <c r="L95" s="156">
        <f>RES_hhdet_fec!L$45</f>
        <v>388.34155223389178</v>
      </c>
      <c r="M95" s="156">
        <f>RES_hhdet_fec!M$45</f>
        <v>316.33395273226358</v>
      </c>
      <c r="N95" s="156">
        <f>RES_hhdet_fec!N$45</f>
        <v>270.06063391858805</v>
      </c>
      <c r="O95" s="156">
        <f>RES_hhdet_fec!O$45</f>
        <v>251.08996302210537</v>
      </c>
      <c r="P95" s="156">
        <f>RES_hhdet_fec!P$45</f>
        <v>176.98590421508877</v>
      </c>
      <c r="Q95" s="156">
        <f>RES_hhdet_fec!Q$45</f>
        <v>181.64434274790702</v>
      </c>
    </row>
    <row r="96" spans="1:17" ht="12" customHeight="1" x14ac:dyDescent="0.25">
      <c r="A96" s="23" t="s">
        <v>60</v>
      </c>
      <c r="B96" s="156">
        <f>RES_hhdet_fec!B$46</f>
        <v>10.974609628162826</v>
      </c>
      <c r="C96" s="156">
        <f>RES_hhdet_fec!C$46</f>
        <v>8.3794850536225685</v>
      </c>
      <c r="D96" s="156">
        <f>RES_hhdet_fec!D$46</f>
        <v>7.7038503222389618</v>
      </c>
      <c r="E96" s="156">
        <f>RES_hhdet_fec!E$46</f>
        <v>7.4381978851820536</v>
      </c>
      <c r="F96" s="156">
        <f>RES_hhdet_fec!F$46</f>
        <v>7.6509481213445625</v>
      </c>
      <c r="G96" s="156">
        <f>RES_hhdet_fec!G$46</f>
        <v>8.0190969847190452</v>
      </c>
      <c r="H96" s="156">
        <f>RES_hhdet_fec!H$46</f>
        <v>8.982232010965669</v>
      </c>
      <c r="I96" s="156">
        <f>RES_hhdet_fec!I$46</f>
        <v>6.7001267207848967</v>
      </c>
      <c r="J96" s="156">
        <f>RES_hhdet_fec!J$46</f>
        <v>5.550297007601249</v>
      </c>
      <c r="K96" s="156">
        <f>RES_hhdet_fec!K$46</f>
        <v>4.338981715379564</v>
      </c>
      <c r="L96" s="156">
        <f>RES_hhdet_fec!L$46</f>
        <v>5.1334638846060496</v>
      </c>
      <c r="M96" s="156">
        <f>RES_hhdet_fec!M$46</f>
        <v>4.8364942394184123</v>
      </c>
      <c r="N96" s="156">
        <f>RES_hhdet_fec!N$46</f>
        <v>4.3020932454085079</v>
      </c>
      <c r="O96" s="156">
        <f>RES_hhdet_fec!O$46</f>
        <v>6.6270120218527833</v>
      </c>
      <c r="P96" s="156">
        <f>RES_hhdet_fec!P$46</f>
        <v>5.7413784455744361</v>
      </c>
      <c r="Q96" s="156">
        <f>RES_hhdet_fec!Q$46</f>
        <v>6.4895767767244035</v>
      </c>
    </row>
    <row r="97" spans="1:17" ht="12" customHeight="1" x14ac:dyDescent="0.25">
      <c r="A97" s="158" t="s">
        <v>112</v>
      </c>
      <c r="B97" s="157">
        <f>B98</f>
        <v>0.10414010865107817</v>
      </c>
      <c r="C97" s="157">
        <f t="shared" ref="C97:Q97" si="10">C98</f>
        <v>0.12032625227183825</v>
      </c>
      <c r="D97" s="157">
        <f t="shared" si="10"/>
        <v>0.11227788408738777</v>
      </c>
      <c r="E97" s="157">
        <f t="shared" si="10"/>
        <v>0.11325035312218125</v>
      </c>
      <c r="F97" s="157">
        <f t="shared" si="10"/>
        <v>0.12889914923862472</v>
      </c>
      <c r="G97" s="157">
        <f t="shared" si="10"/>
        <v>0.1388252242210114</v>
      </c>
      <c r="H97" s="157">
        <f t="shared" si="10"/>
        <v>0.15337762108900618</v>
      </c>
      <c r="I97" s="157">
        <f t="shared" si="10"/>
        <v>0.16983111870455611</v>
      </c>
      <c r="J97" s="157">
        <f t="shared" si="10"/>
        <v>0.17566527623972111</v>
      </c>
      <c r="K97" s="157">
        <f t="shared" si="10"/>
        <v>0.16214239315597884</v>
      </c>
      <c r="L97" s="157">
        <f t="shared" si="10"/>
        <v>0.15689582711739544</v>
      </c>
      <c r="M97" s="157">
        <f t="shared" si="10"/>
        <v>0.16052245363395004</v>
      </c>
      <c r="N97" s="157">
        <f t="shared" si="10"/>
        <v>0.15562209943990937</v>
      </c>
      <c r="O97" s="157">
        <f t="shared" si="10"/>
        <v>0.153337345560496</v>
      </c>
      <c r="P97" s="157">
        <f t="shared" si="10"/>
        <v>0.13250822421210787</v>
      </c>
      <c r="Q97" s="157">
        <f t="shared" si="10"/>
        <v>0.12343349918410865</v>
      </c>
    </row>
    <row r="98" spans="1:17" ht="12" customHeight="1" x14ac:dyDescent="0.25">
      <c r="A98" s="23" t="s">
        <v>60</v>
      </c>
      <c r="B98" s="156">
        <f>RES_hhdet_fec!B$48</f>
        <v>0.10414010865107817</v>
      </c>
      <c r="C98" s="156">
        <f>RES_hhdet_fec!C$48</f>
        <v>0.12032625227183825</v>
      </c>
      <c r="D98" s="156">
        <f>RES_hhdet_fec!D$48</f>
        <v>0.11227788408738777</v>
      </c>
      <c r="E98" s="156">
        <f>RES_hhdet_fec!E$48</f>
        <v>0.11325035312218125</v>
      </c>
      <c r="F98" s="156">
        <f>RES_hhdet_fec!F$48</f>
        <v>0.12889914923862472</v>
      </c>
      <c r="G98" s="156">
        <f>RES_hhdet_fec!G$48</f>
        <v>0.1388252242210114</v>
      </c>
      <c r="H98" s="156">
        <f>RES_hhdet_fec!H$48</f>
        <v>0.15337762108900618</v>
      </c>
      <c r="I98" s="156">
        <f>RES_hhdet_fec!I$48</f>
        <v>0.16983111870455611</v>
      </c>
      <c r="J98" s="156">
        <f>RES_hhdet_fec!J$48</f>
        <v>0.17566527623972111</v>
      </c>
      <c r="K98" s="156">
        <f>RES_hhdet_fec!K$48</f>
        <v>0.16214239315597884</v>
      </c>
      <c r="L98" s="156">
        <f>RES_hhdet_fec!L$48</f>
        <v>0.15689582711739544</v>
      </c>
      <c r="M98" s="156">
        <f>RES_hhdet_fec!M$48</f>
        <v>0.16052245363395004</v>
      </c>
      <c r="N98" s="156">
        <f>RES_hhdet_fec!N$48</f>
        <v>0.15562209943990937</v>
      </c>
      <c r="O98" s="156">
        <f>RES_hhdet_fec!O$48</f>
        <v>0.153337345560496</v>
      </c>
      <c r="P98" s="156">
        <f>RES_hhdet_fec!P$48</f>
        <v>0.13250822421210787</v>
      </c>
      <c r="Q98" s="156">
        <f>RES_hhdet_fec!Q$48</f>
        <v>0.12343349918410865</v>
      </c>
    </row>
    <row r="99" spans="1:17" ht="12" customHeight="1" x14ac:dyDescent="0.25">
      <c r="A99" s="158" t="s">
        <v>63</v>
      </c>
      <c r="B99" s="157">
        <f>SUM(B100:B101,B104:B105)</f>
        <v>146.15553589945034</v>
      </c>
      <c r="C99" s="157">
        <f t="shared" ref="C99:Q99" si="11">SUM(C100:C101,C104:C105)</f>
        <v>141.79337733276483</v>
      </c>
      <c r="D99" s="157">
        <f t="shared" si="11"/>
        <v>135.72380001968136</v>
      </c>
      <c r="E99" s="157">
        <f t="shared" si="11"/>
        <v>124.25905140446802</v>
      </c>
      <c r="F99" s="157">
        <f t="shared" si="11"/>
        <v>116.68883721846417</v>
      </c>
      <c r="G99" s="157">
        <f t="shared" si="11"/>
        <v>110.1761905100484</v>
      </c>
      <c r="H99" s="157">
        <f t="shared" si="11"/>
        <v>98.885296647016347</v>
      </c>
      <c r="I99" s="157">
        <f t="shared" si="11"/>
        <v>90.33021937140424</v>
      </c>
      <c r="J99" s="157">
        <f t="shared" si="11"/>
        <v>86.081566072968528</v>
      </c>
      <c r="K99" s="157">
        <f t="shared" si="11"/>
        <v>81.364110695625641</v>
      </c>
      <c r="L99" s="157">
        <f t="shared" si="11"/>
        <v>74.7238213710867</v>
      </c>
      <c r="M99" s="157">
        <f t="shared" si="11"/>
        <v>69.273520456295699</v>
      </c>
      <c r="N99" s="157">
        <f t="shared" si="11"/>
        <v>60.245152538981735</v>
      </c>
      <c r="O99" s="157">
        <f t="shared" si="11"/>
        <v>57.229389494107039</v>
      </c>
      <c r="P99" s="157">
        <f t="shared" si="11"/>
        <v>46.020424614582396</v>
      </c>
      <c r="Q99" s="157">
        <f t="shared" si="11"/>
        <v>42.497040170069823</v>
      </c>
    </row>
    <row r="100" spans="1:17" ht="12" customHeight="1" x14ac:dyDescent="0.25">
      <c r="A100" s="167" t="s">
        <v>165</v>
      </c>
      <c r="B100" s="132">
        <f>RES_hhdet_fec!B$50</f>
        <v>127.17975907038299</v>
      </c>
      <c r="C100" s="132">
        <f>RES_hhdet_fec!C$50</f>
        <v>126.18807172391689</v>
      </c>
      <c r="D100" s="132">
        <f>RES_hhdet_fec!D$50</f>
        <v>121.25966498934929</v>
      </c>
      <c r="E100" s="132">
        <f>RES_hhdet_fec!E$50</f>
        <v>111.63908120068756</v>
      </c>
      <c r="F100" s="132">
        <f>RES_hhdet_fec!F$50</f>
        <v>104.89054974254077</v>
      </c>
      <c r="G100" s="132">
        <f>RES_hhdet_fec!G$50</f>
        <v>99.113616170586624</v>
      </c>
      <c r="H100" s="132">
        <f>RES_hhdet_fec!H$50</f>
        <v>88.836054024710208</v>
      </c>
      <c r="I100" s="132">
        <f>RES_hhdet_fec!I$50</f>
        <v>81.515323940697158</v>
      </c>
      <c r="J100" s="132">
        <f>RES_hhdet_fec!J$50</f>
        <v>78.000886771978188</v>
      </c>
      <c r="K100" s="132">
        <f>RES_hhdet_fec!K$50</f>
        <v>73.755807337941988</v>
      </c>
      <c r="L100" s="132">
        <f>RES_hhdet_fec!L$50</f>
        <v>67.638065124965379</v>
      </c>
      <c r="M100" s="132">
        <f>RES_hhdet_fec!M$50</f>
        <v>62.914007937427513</v>
      </c>
      <c r="N100" s="132">
        <f>RES_hhdet_fec!N$50</f>
        <v>54.707085288143148</v>
      </c>
      <c r="O100" s="132">
        <f>RES_hhdet_fec!O$50</f>
        <v>51.816072991705674</v>
      </c>
      <c r="P100" s="132">
        <f>RES_hhdet_fec!P$50</f>
        <v>41.712568116951232</v>
      </c>
      <c r="Q100" s="132">
        <f>RES_hhdet_fec!Q$50</f>
        <v>38.404679157788948</v>
      </c>
    </row>
    <row r="101" spans="1:17" ht="12" customHeight="1" x14ac:dyDescent="0.25">
      <c r="A101" s="167" t="s">
        <v>164</v>
      </c>
      <c r="B101" s="132">
        <f>SUM(B102:B103)</f>
        <v>4.7543074062118258</v>
      </c>
      <c r="C101" s="132">
        <f t="shared" ref="C101:Q101" si="12">SUM(C102:C103)</f>
        <v>4.8016221415723539</v>
      </c>
      <c r="D101" s="132">
        <f t="shared" si="12"/>
        <v>4.6621346423025516</v>
      </c>
      <c r="E101" s="132">
        <f t="shared" si="12"/>
        <v>4.3183653329121503</v>
      </c>
      <c r="F101" s="132">
        <f t="shared" si="12"/>
        <v>4.2369722974537893</v>
      </c>
      <c r="G101" s="132">
        <f t="shared" si="12"/>
        <v>4.2716387430906249</v>
      </c>
      <c r="H101" s="132">
        <f t="shared" si="12"/>
        <v>4.1018948340269468</v>
      </c>
      <c r="I101" s="132">
        <f t="shared" si="12"/>
        <v>4.0488959717738293</v>
      </c>
      <c r="J101" s="132">
        <f t="shared" si="12"/>
        <v>4.1170539081855431</v>
      </c>
      <c r="K101" s="132">
        <f t="shared" si="12"/>
        <v>4.1677543741854564</v>
      </c>
      <c r="L101" s="132">
        <f t="shared" si="12"/>
        <v>4.0332859036029332</v>
      </c>
      <c r="M101" s="132">
        <f t="shared" si="12"/>
        <v>3.8377434940749211</v>
      </c>
      <c r="N101" s="132">
        <f t="shared" si="12"/>
        <v>3.4181880239839257</v>
      </c>
      <c r="O101" s="132">
        <f t="shared" si="12"/>
        <v>3.3032116387721504</v>
      </c>
      <c r="P101" s="132">
        <f t="shared" si="12"/>
        <v>2.7434640379315214</v>
      </c>
      <c r="Q101" s="132">
        <f t="shared" si="12"/>
        <v>2.6120115188152186</v>
      </c>
    </row>
    <row r="102" spans="1:17" ht="12" customHeight="1" x14ac:dyDescent="0.25">
      <c r="A102" s="166" t="s">
        <v>163</v>
      </c>
      <c r="B102" s="165">
        <f>RES_hhdet_fec!B$52</f>
        <v>3.6477064715509755</v>
      </c>
      <c r="C102" s="165">
        <f>RES_hhdet_fec!C$52</f>
        <v>3.6770522428202095</v>
      </c>
      <c r="D102" s="165">
        <f>RES_hhdet_fec!D$52</f>
        <v>3.5634335660543575</v>
      </c>
      <c r="E102" s="165">
        <f>RES_hhdet_fec!E$52</f>
        <v>3.2944378838989068</v>
      </c>
      <c r="F102" s="165">
        <f>RES_hhdet_fec!F$52</f>
        <v>3.2262205101221615</v>
      </c>
      <c r="G102" s="165">
        <f>RES_hhdet_fec!G$52</f>
        <v>3.2469519704601026</v>
      </c>
      <c r="H102" s="165">
        <f>RES_hhdet_fec!H$52</f>
        <v>3.1131139489054935</v>
      </c>
      <c r="I102" s="165">
        <f>RES_hhdet_fec!I$52</f>
        <v>3.0676524694217862</v>
      </c>
      <c r="J102" s="165">
        <f>RES_hhdet_fec!J$52</f>
        <v>3.1118356260834887</v>
      </c>
      <c r="K102" s="165">
        <f>RES_hhdet_fec!K$52</f>
        <v>3.1439214760131331</v>
      </c>
      <c r="L102" s="165">
        <f>RES_hhdet_fec!L$52</f>
        <v>3.0372927715039997</v>
      </c>
      <c r="M102" s="165">
        <f>RES_hhdet_fec!M$52</f>
        <v>2.8899687906640636</v>
      </c>
      <c r="N102" s="165">
        <f>RES_hhdet_fec!N$52</f>
        <v>2.5734551060094115</v>
      </c>
      <c r="O102" s="165">
        <f>RES_hhdet_fec!O$52</f>
        <v>2.4859532756012888</v>
      </c>
      <c r="P102" s="165">
        <f>RES_hhdet_fec!P$52</f>
        <v>2.0638501907176594</v>
      </c>
      <c r="Q102" s="165">
        <f>RES_hhdet_fec!Q$52</f>
        <v>1.9638894648178673</v>
      </c>
    </row>
    <row r="103" spans="1:17" ht="12" customHeight="1" x14ac:dyDescent="0.25">
      <c r="A103" s="147" t="s">
        <v>59</v>
      </c>
      <c r="B103" s="164">
        <f>RES_hhdet_fec!B$53</f>
        <v>1.1066009346608501</v>
      </c>
      <c r="C103" s="164">
        <f>RES_hhdet_fec!C$53</f>
        <v>1.1245698987521449</v>
      </c>
      <c r="D103" s="164">
        <f>RES_hhdet_fec!D$53</f>
        <v>1.0987010762481941</v>
      </c>
      <c r="E103" s="164">
        <f>RES_hhdet_fec!E$53</f>
        <v>1.0239274490132437</v>
      </c>
      <c r="F103" s="164">
        <f>RES_hhdet_fec!F$53</f>
        <v>1.0107517873316276</v>
      </c>
      <c r="G103" s="164">
        <f>RES_hhdet_fec!G$53</f>
        <v>1.0246867726305218</v>
      </c>
      <c r="H103" s="164">
        <f>RES_hhdet_fec!H$53</f>
        <v>0.98878088512145368</v>
      </c>
      <c r="I103" s="164">
        <f>RES_hhdet_fec!I$53</f>
        <v>0.9812435023520435</v>
      </c>
      <c r="J103" s="164">
        <f>RES_hhdet_fec!J$53</f>
        <v>1.0052182821020539</v>
      </c>
      <c r="K103" s="164">
        <f>RES_hhdet_fec!K$53</f>
        <v>1.0238328981723235</v>
      </c>
      <c r="L103" s="164">
        <f>RES_hhdet_fec!L$53</f>
        <v>0.99599313209893359</v>
      </c>
      <c r="M103" s="164">
        <f>RES_hhdet_fec!M$53</f>
        <v>0.94777470341085723</v>
      </c>
      <c r="N103" s="164">
        <f>RES_hhdet_fec!N$53</f>
        <v>0.84473291797451444</v>
      </c>
      <c r="O103" s="164">
        <f>RES_hhdet_fec!O$53</f>
        <v>0.81725836317086153</v>
      </c>
      <c r="P103" s="164">
        <f>RES_hhdet_fec!P$53</f>
        <v>0.67961384721386198</v>
      </c>
      <c r="Q103" s="164">
        <f>RES_hhdet_fec!Q$53</f>
        <v>0.64812205399735145</v>
      </c>
    </row>
    <row r="104" spans="1:17" ht="12" customHeight="1" x14ac:dyDescent="0.25">
      <c r="A104" s="163" t="s">
        <v>142</v>
      </c>
      <c r="B104" s="162">
        <f>RES_hhdet_fec!B$54</f>
        <v>13.690528711553009</v>
      </c>
      <c r="C104" s="162">
        <f>RES_hhdet_fec!C$54</f>
        <v>10.39094515727782</v>
      </c>
      <c r="D104" s="162">
        <f>RES_hhdet_fec!D$54</f>
        <v>9.4235923466559086</v>
      </c>
      <c r="E104" s="162">
        <f>RES_hhdet_fec!E$54</f>
        <v>7.9802064889245017</v>
      </c>
      <c r="F104" s="162">
        <f>RES_hhdet_fec!F$54</f>
        <v>7.2573251259702865</v>
      </c>
      <c r="G104" s="162">
        <f>RES_hhdet_fec!G$54</f>
        <v>6.5017342228695467</v>
      </c>
      <c r="H104" s="162">
        <f>RES_hhdet_fec!H$54</f>
        <v>5.6793583586315126</v>
      </c>
      <c r="I104" s="162">
        <f>RES_hhdet_fec!I$54</f>
        <v>4.5346281088962943</v>
      </c>
      <c r="J104" s="162">
        <f>RES_hhdet_fec!J$54</f>
        <v>3.7595657133558174</v>
      </c>
      <c r="K104" s="162">
        <f>RES_hhdet_fec!K$54</f>
        <v>3.2513779650064887</v>
      </c>
      <c r="L104" s="162">
        <f>RES_hhdet_fec!L$54</f>
        <v>2.8784433853471127</v>
      </c>
      <c r="M104" s="162">
        <f>RES_hhdet_fec!M$54</f>
        <v>2.3749271767902478</v>
      </c>
      <c r="N104" s="162">
        <f>RES_hhdet_fec!N$54</f>
        <v>1.9935709848719745</v>
      </c>
      <c r="O104" s="162">
        <f>RES_hhdet_fec!O$54</f>
        <v>1.9842027385706367</v>
      </c>
      <c r="P104" s="162">
        <f>RES_hhdet_fec!P$54</f>
        <v>1.4681697318419697</v>
      </c>
      <c r="Q104" s="162">
        <f>RES_hhdet_fec!Q$54</f>
        <v>1.387244505882538</v>
      </c>
    </row>
    <row r="105" spans="1:17" ht="12" customHeight="1" x14ac:dyDescent="0.25">
      <c r="A105" s="161" t="s">
        <v>141</v>
      </c>
      <c r="B105" s="160">
        <f>SUM(B106:B107)</f>
        <v>0.53094071130252973</v>
      </c>
      <c r="C105" s="160">
        <f t="shared" ref="C105:Q105" si="13">SUM(C106:C107)</f>
        <v>0.41273830999777628</v>
      </c>
      <c r="D105" s="160">
        <f t="shared" si="13"/>
        <v>0.37840804137360534</v>
      </c>
      <c r="E105" s="160">
        <f t="shared" si="13"/>
        <v>0.32139838194380427</v>
      </c>
      <c r="F105" s="160">
        <f t="shared" si="13"/>
        <v>0.3039900524993337</v>
      </c>
      <c r="G105" s="160">
        <f t="shared" si="13"/>
        <v>0.28920137350161534</v>
      </c>
      <c r="H105" s="160">
        <f t="shared" si="13"/>
        <v>0.26798942964767336</v>
      </c>
      <c r="I105" s="160">
        <f t="shared" si="13"/>
        <v>0.23137135003694786</v>
      </c>
      <c r="J105" s="160">
        <f t="shared" si="13"/>
        <v>0.20405967944899162</v>
      </c>
      <c r="K105" s="160">
        <f t="shared" si="13"/>
        <v>0.18917101849170087</v>
      </c>
      <c r="L105" s="160">
        <f t="shared" si="13"/>
        <v>0.17402695717127925</v>
      </c>
      <c r="M105" s="160">
        <f t="shared" si="13"/>
        <v>0.14684184800301173</v>
      </c>
      <c r="N105" s="160">
        <f t="shared" si="13"/>
        <v>0.12630824198269497</v>
      </c>
      <c r="O105" s="160">
        <f t="shared" si="13"/>
        <v>0.12590212505857759</v>
      </c>
      <c r="P105" s="160">
        <f t="shared" si="13"/>
        <v>9.6222727857672816E-2</v>
      </c>
      <c r="Q105" s="160">
        <f t="shared" si="13"/>
        <v>9.3104987583124271E-2</v>
      </c>
    </row>
    <row r="106" spans="1:17" ht="12" customHeight="1" x14ac:dyDescent="0.25">
      <c r="A106" s="148" t="s">
        <v>60</v>
      </c>
      <c r="B106" s="156">
        <f>RES_hhdet_fec!B$56</f>
        <v>0.39263749637262574</v>
      </c>
      <c r="C106" s="156">
        <f>RES_hhdet_fec!C$56</f>
        <v>0.30278062387511101</v>
      </c>
      <c r="D106" s="156">
        <f>RES_hhdet_fec!D$56</f>
        <v>0.27698769113929367</v>
      </c>
      <c r="E106" s="156">
        <f>RES_hhdet_fec!E$56</f>
        <v>0.2354312852815926</v>
      </c>
      <c r="F106" s="156">
        <f>RES_hhdet_fec!F$56</f>
        <v>0.22314613624868171</v>
      </c>
      <c r="G106" s="156">
        <f>RES_hhdet_fec!G$56</f>
        <v>0.21295876751733467</v>
      </c>
      <c r="H106" s="156">
        <f>RES_hhdet_fec!H$56</f>
        <v>0.19906082141334405</v>
      </c>
      <c r="I106" s="156">
        <f>RES_hhdet_fec!I$56</f>
        <v>0.17062907290745385</v>
      </c>
      <c r="J106" s="156">
        <f>RES_hhdet_fec!J$56</f>
        <v>0.14998293559705739</v>
      </c>
      <c r="K106" s="156">
        <f>RES_hhdet_fec!K$56</f>
        <v>0.13856527436637453</v>
      </c>
      <c r="L106" s="156">
        <f>RES_hhdet_fec!L$56</f>
        <v>0.12921189229803995</v>
      </c>
      <c r="M106" s="156">
        <f>RES_hhdet_fec!M$56</f>
        <v>0.1091085640174574</v>
      </c>
      <c r="N106" s="156">
        <f>RES_hhdet_fec!N$56</f>
        <v>9.3798490568487103E-2</v>
      </c>
      <c r="O106" s="156">
        <f>RES_hhdet_fec!O$56</f>
        <v>9.5269385844959725E-2</v>
      </c>
      <c r="P106" s="156">
        <f>RES_hhdet_fec!P$56</f>
        <v>7.2700934914102525E-2</v>
      </c>
      <c r="Q106" s="156">
        <f>RES_hhdet_fec!Q$56</f>
        <v>7.1033773453301127E-2</v>
      </c>
    </row>
    <row r="107" spans="1:17" ht="12" customHeight="1" x14ac:dyDescent="0.25">
      <c r="A107" s="148" t="s">
        <v>59</v>
      </c>
      <c r="B107" s="156">
        <f>RES_hhdet_fec!B$57</f>
        <v>0.13830321492990399</v>
      </c>
      <c r="C107" s="156">
        <f>RES_hhdet_fec!C$57</f>
        <v>0.10995768612266529</v>
      </c>
      <c r="D107" s="156">
        <f>RES_hhdet_fec!D$57</f>
        <v>0.10142035023431166</v>
      </c>
      <c r="E107" s="156">
        <f>RES_hhdet_fec!E$57</f>
        <v>8.5967096662211681E-2</v>
      </c>
      <c r="F107" s="156">
        <f>RES_hhdet_fec!F$57</f>
        <v>8.0843916250651987E-2</v>
      </c>
      <c r="G107" s="156">
        <f>RES_hhdet_fec!G$57</f>
        <v>7.6242605984280648E-2</v>
      </c>
      <c r="H107" s="156">
        <f>RES_hhdet_fec!H$57</f>
        <v>6.8928608234329294E-2</v>
      </c>
      <c r="I107" s="156">
        <f>RES_hhdet_fec!I$57</f>
        <v>6.0742277129494024E-2</v>
      </c>
      <c r="J107" s="156">
        <f>RES_hhdet_fec!J$57</f>
        <v>5.4076743851934235E-2</v>
      </c>
      <c r="K107" s="156">
        <f>RES_hhdet_fec!K$57</f>
        <v>5.0605744125326341E-2</v>
      </c>
      <c r="L107" s="156">
        <f>RES_hhdet_fec!L$57</f>
        <v>4.4815064873239295E-2</v>
      </c>
      <c r="M107" s="156">
        <f>RES_hhdet_fec!M$57</f>
        <v>3.7733283985554325E-2</v>
      </c>
      <c r="N107" s="156">
        <f>RES_hhdet_fec!N$57</f>
        <v>3.2509751414207852E-2</v>
      </c>
      <c r="O107" s="156">
        <f>RES_hhdet_fec!O$57</f>
        <v>3.0632739213617872E-2</v>
      </c>
      <c r="P107" s="156">
        <f>RES_hhdet_fec!P$57</f>
        <v>2.3521792943570291E-2</v>
      </c>
      <c r="Q107" s="156">
        <f>RES_hhdet_fec!Q$57</f>
        <v>2.2071214129823141E-2</v>
      </c>
    </row>
    <row r="108" spans="1:17" ht="12" customHeight="1" x14ac:dyDescent="0.25">
      <c r="A108" s="158" t="s">
        <v>62</v>
      </c>
      <c r="B108" s="157">
        <f>SUM(B109:B110)</f>
        <v>41.722327691337469</v>
      </c>
      <c r="C108" s="157">
        <f t="shared" ref="C108:Q108" si="14">SUM(C109:C110)</f>
        <v>39.839859417953171</v>
      </c>
      <c r="D108" s="157">
        <f t="shared" si="14"/>
        <v>38.510221875472716</v>
      </c>
      <c r="E108" s="157">
        <f t="shared" si="14"/>
        <v>35.687462110882052</v>
      </c>
      <c r="F108" s="157">
        <f t="shared" si="14"/>
        <v>34.219374520232257</v>
      </c>
      <c r="G108" s="157">
        <f t="shared" si="14"/>
        <v>33.113490380907436</v>
      </c>
      <c r="H108" s="157">
        <f t="shared" si="14"/>
        <v>31.018049790060441</v>
      </c>
      <c r="I108" s="157">
        <f t="shared" si="14"/>
        <v>27.936240874659934</v>
      </c>
      <c r="J108" s="157">
        <f t="shared" si="14"/>
        <v>26.628435998287053</v>
      </c>
      <c r="K108" s="157">
        <f t="shared" si="14"/>
        <v>25.09554592128973</v>
      </c>
      <c r="L108" s="157">
        <f t="shared" si="14"/>
        <v>24.223687091796457</v>
      </c>
      <c r="M108" s="157">
        <f t="shared" si="14"/>
        <v>22.711742113459156</v>
      </c>
      <c r="N108" s="157">
        <f t="shared" si="14"/>
        <v>19.527607207344523</v>
      </c>
      <c r="O108" s="157">
        <f t="shared" si="14"/>
        <v>19.61590769108377</v>
      </c>
      <c r="P108" s="157">
        <f t="shared" si="14"/>
        <v>15.84804248688916</v>
      </c>
      <c r="Q108" s="157">
        <f t="shared" si="14"/>
        <v>15.236923659750191</v>
      </c>
    </row>
    <row r="109" spans="1:17" ht="12" customHeight="1" x14ac:dyDescent="0.25">
      <c r="A109" s="23" t="s">
        <v>57</v>
      </c>
      <c r="B109" s="156">
        <f>RES_hhdet_fec!B$59</f>
        <v>2.2500199182188498</v>
      </c>
      <c r="C109" s="156">
        <f>RES_hhdet_fec!C$59</f>
        <v>2.0741792389644025</v>
      </c>
      <c r="D109" s="156">
        <f>RES_hhdet_fec!D$59</f>
        <v>1.5016371437122489</v>
      </c>
      <c r="E109" s="156">
        <f>RES_hhdet_fec!E$59</f>
        <v>1.5622440006291551</v>
      </c>
      <c r="F109" s="156">
        <f>RES_hhdet_fec!F$59</f>
        <v>1.6667735548502434</v>
      </c>
      <c r="G109" s="156">
        <f>RES_hhdet_fec!G$59</f>
        <v>1.7464677534281543</v>
      </c>
      <c r="H109" s="156">
        <f>RES_hhdet_fec!H$59</f>
        <v>1.9065049966752561</v>
      </c>
      <c r="I109" s="156">
        <f>RES_hhdet_fec!I$59</f>
        <v>1.8426413043389887</v>
      </c>
      <c r="J109" s="156">
        <f>RES_hhdet_fec!J$59</f>
        <v>1.5116593676280603</v>
      </c>
      <c r="K109" s="156">
        <f>RES_hhdet_fec!K$59</f>
        <v>1.1369296917975353</v>
      </c>
      <c r="L109" s="156">
        <f>RES_hhdet_fec!L$59</f>
        <v>1.2489127951626859</v>
      </c>
      <c r="M109" s="156">
        <f>RES_hhdet_fec!M$59</f>
        <v>1.2567686095709967</v>
      </c>
      <c r="N109" s="156">
        <f>RES_hhdet_fec!N$59</f>
        <v>1.0262159516403615</v>
      </c>
      <c r="O109" s="156">
        <f>RES_hhdet_fec!O$59</f>
        <v>0.91788206730365085</v>
      </c>
      <c r="P109" s="156">
        <f>RES_hhdet_fec!P$59</f>
        <v>0.55046672396537544</v>
      </c>
      <c r="Q109" s="156">
        <f>RES_hhdet_fec!Q$59</f>
        <v>0.79746150035451835</v>
      </c>
    </row>
    <row r="110" spans="1:17" ht="12" customHeight="1" x14ac:dyDescent="0.25">
      <c r="A110" s="29" t="s">
        <v>140</v>
      </c>
      <c r="B110" s="57">
        <f>RES_hhdet_fec!B$60</f>
        <v>39.472307773118622</v>
      </c>
      <c r="C110" s="57">
        <f>RES_hhdet_fec!C$60</f>
        <v>37.765680178988767</v>
      </c>
      <c r="D110" s="57">
        <f>RES_hhdet_fec!D$60</f>
        <v>37.008584731760465</v>
      </c>
      <c r="E110" s="57">
        <f>RES_hhdet_fec!E$60</f>
        <v>34.125218110252895</v>
      </c>
      <c r="F110" s="57">
        <f>RES_hhdet_fec!F$60</f>
        <v>32.552600965382013</v>
      </c>
      <c r="G110" s="57">
        <f>RES_hhdet_fec!G$60</f>
        <v>31.367022627479283</v>
      </c>
      <c r="H110" s="57">
        <f>RES_hhdet_fec!H$60</f>
        <v>29.111544793385185</v>
      </c>
      <c r="I110" s="57">
        <f>RES_hhdet_fec!I$60</f>
        <v>26.093599570320944</v>
      </c>
      <c r="J110" s="57">
        <f>RES_hhdet_fec!J$60</f>
        <v>25.116776630658993</v>
      </c>
      <c r="K110" s="57">
        <f>RES_hhdet_fec!K$60</f>
        <v>23.958616229492193</v>
      </c>
      <c r="L110" s="57">
        <f>RES_hhdet_fec!L$60</f>
        <v>22.974774296633772</v>
      </c>
      <c r="M110" s="57">
        <f>RES_hhdet_fec!M$60</f>
        <v>21.454973503888159</v>
      </c>
      <c r="N110" s="57">
        <f>RES_hhdet_fec!N$60</f>
        <v>18.501391255704164</v>
      </c>
      <c r="O110" s="57">
        <f>RES_hhdet_fec!O$60</f>
        <v>18.698025623780119</v>
      </c>
      <c r="P110" s="57">
        <f>RES_hhdet_fec!P$60</f>
        <v>15.297575762923785</v>
      </c>
      <c r="Q110" s="57">
        <f>RES_hhdet_fec!Q$60</f>
        <v>14.439462159395672</v>
      </c>
    </row>
    <row r="112" spans="1:17" ht="12" customHeight="1" x14ac:dyDescent="0.25">
      <c r="A112" s="152" t="s">
        <v>119</v>
      </c>
      <c r="B112" s="168">
        <f>SUM(B113,B116,B118,B127)</f>
        <v>525.0295489075512</v>
      </c>
      <c r="C112" s="168">
        <f t="shared" ref="C112:Q112" si="15">SUM(C113,C116,C118,C127)</f>
        <v>539.0165824664972</v>
      </c>
      <c r="D112" s="168">
        <f t="shared" si="15"/>
        <v>501.65668815884356</v>
      </c>
      <c r="E112" s="168">
        <f t="shared" si="15"/>
        <v>468.60376758703364</v>
      </c>
      <c r="F112" s="168">
        <f t="shared" si="15"/>
        <v>440.16501135897551</v>
      </c>
      <c r="G112" s="168">
        <f t="shared" si="15"/>
        <v>421.16754871793364</v>
      </c>
      <c r="H112" s="168">
        <f t="shared" si="15"/>
        <v>380.86443066175082</v>
      </c>
      <c r="I112" s="168">
        <f t="shared" si="15"/>
        <v>346.0070369590843</v>
      </c>
      <c r="J112" s="168">
        <f t="shared" si="15"/>
        <v>326.75421661752523</v>
      </c>
      <c r="K112" s="168">
        <f t="shared" si="15"/>
        <v>311.1207278178191</v>
      </c>
      <c r="L112" s="168">
        <f t="shared" si="15"/>
        <v>324.60640056563989</v>
      </c>
      <c r="M112" s="168">
        <f t="shared" si="15"/>
        <v>274.73905928601306</v>
      </c>
      <c r="N112" s="168">
        <f t="shared" si="15"/>
        <v>237.08176142111435</v>
      </c>
      <c r="O112" s="168">
        <f t="shared" si="15"/>
        <v>228.27823368031224</v>
      </c>
      <c r="P112" s="168">
        <f t="shared" si="15"/>
        <v>169.4984017045675</v>
      </c>
      <c r="Q112" s="168">
        <f t="shared" si="15"/>
        <v>173.94245308537259</v>
      </c>
    </row>
    <row r="113" spans="1:17" ht="12" customHeight="1" x14ac:dyDescent="0.25">
      <c r="A113" s="158" t="s">
        <v>65</v>
      </c>
      <c r="B113" s="157">
        <f>SUM(B114:B115)</f>
        <v>406.69119230391982</v>
      </c>
      <c r="C113" s="157">
        <f t="shared" ref="C113:Q113" si="16">SUM(C114:C115)</f>
        <v>424.74566672587139</v>
      </c>
      <c r="D113" s="157">
        <f t="shared" si="16"/>
        <v>391.53592354166557</v>
      </c>
      <c r="E113" s="157">
        <f t="shared" si="16"/>
        <v>367.46740973645564</v>
      </c>
      <c r="F113" s="157">
        <f t="shared" si="16"/>
        <v>344.35251012845117</v>
      </c>
      <c r="G113" s="157">
        <f t="shared" si="16"/>
        <v>329.71572506163153</v>
      </c>
      <c r="H113" s="157">
        <f t="shared" si="16"/>
        <v>297.51665305599192</v>
      </c>
      <c r="I113" s="157">
        <f t="shared" si="16"/>
        <v>269.94001869225235</v>
      </c>
      <c r="J113" s="157">
        <f t="shared" si="16"/>
        <v>253.61131741987415</v>
      </c>
      <c r="K113" s="157">
        <f t="shared" si="16"/>
        <v>241.60254661016478</v>
      </c>
      <c r="L113" s="157">
        <f t="shared" si="16"/>
        <v>259.57858791266005</v>
      </c>
      <c r="M113" s="157">
        <f t="shared" si="16"/>
        <v>213.98230471353205</v>
      </c>
      <c r="N113" s="157">
        <f t="shared" si="16"/>
        <v>184.11314124273397</v>
      </c>
      <c r="O113" s="157">
        <f t="shared" si="16"/>
        <v>176.52684765918906</v>
      </c>
      <c r="P113" s="157">
        <f t="shared" si="16"/>
        <v>127.3710566638961</v>
      </c>
      <c r="Q113" s="157">
        <f t="shared" si="16"/>
        <v>134.26362228944134</v>
      </c>
    </row>
    <row r="114" spans="1:17" ht="12" customHeight="1" x14ac:dyDescent="0.25">
      <c r="A114" s="23" t="s">
        <v>166</v>
      </c>
      <c r="B114" s="156">
        <f>RES_hhdet_tes!B$45</f>
        <v>395.71658267575697</v>
      </c>
      <c r="C114" s="156">
        <f>RES_hhdet_tes!C$45</f>
        <v>416.36618167224884</v>
      </c>
      <c r="D114" s="156">
        <f>RES_hhdet_tes!D$45</f>
        <v>383.8320732194266</v>
      </c>
      <c r="E114" s="156">
        <f>RES_hhdet_tes!E$45</f>
        <v>360.0292118512736</v>
      </c>
      <c r="F114" s="156">
        <f>RES_hhdet_tes!F$45</f>
        <v>336.70156200710659</v>
      </c>
      <c r="G114" s="156">
        <f>RES_hhdet_tes!G$45</f>
        <v>321.69662807691248</v>
      </c>
      <c r="H114" s="156">
        <f>RES_hhdet_tes!H$45</f>
        <v>288.53442104502625</v>
      </c>
      <c r="I114" s="156">
        <f>RES_hhdet_tes!I$45</f>
        <v>263.23989197146744</v>
      </c>
      <c r="J114" s="156">
        <f>RES_hhdet_tes!J$45</f>
        <v>248.06102041227291</v>
      </c>
      <c r="K114" s="156">
        <f>RES_hhdet_tes!K$45</f>
        <v>237.26356489478522</v>
      </c>
      <c r="L114" s="156">
        <f>RES_hhdet_tes!L$45</f>
        <v>254.44512402805398</v>
      </c>
      <c r="M114" s="156">
        <f>RES_hhdet_tes!M$45</f>
        <v>209.14581047411363</v>
      </c>
      <c r="N114" s="156">
        <f>RES_hhdet_tes!N$45</f>
        <v>179.81104799732546</v>
      </c>
      <c r="O114" s="156">
        <f>RES_hhdet_tes!O$45</f>
        <v>169.89983563733628</v>
      </c>
      <c r="P114" s="156">
        <f>RES_hhdet_tes!P$45</f>
        <v>121.62967821832167</v>
      </c>
      <c r="Q114" s="156">
        <f>RES_hhdet_tes!Q$45</f>
        <v>127.77404551271694</v>
      </c>
    </row>
    <row r="115" spans="1:17" ht="12" customHeight="1" x14ac:dyDescent="0.25">
      <c r="A115" s="23" t="s">
        <v>60</v>
      </c>
      <c r="B115" s="156">
        <f>RES_hhdet_tes!B$46</f>
        <v>10.974609628162824</v>
      </c>
      <c r="C115" s="156">
        <f>RES_hhdet_tes!C$46</f>
        <v>8.3794850536225685</v>
      </c>
      <c r="D115" s="156">
        <f>RES_hhdet_tes!D$46</f>
        <v>7.7038503222389627</v>
      </c>
      <c r="E115" s="156">
        <f>RES_hhdet_tes!E$46</f>
        <v>7.4381978851820527</v>
      </c>
      <c r="F115" s="156">
        <f>RES_hhdet_tes!F$46</f>
        <v>7.6509481213445598</v>
      </c>
      <c r="G115" s="156">
        <f>RES_hhdet_tes!G$46</f>
        <v>8.0190969847190487</v>
      </c>
      <c r="H115" s="156">
        <f>RES_hhdet_tes!H$46</f>
        <v>8.9822320109656708</v>
      </c>
      <c r="I115" s="156">
        <f>RES_hhdet_tes!I$46</f>
        <v>6.7001267207849002</v>
      </c>
      <c r="J115" s="156">
        <f>RES_hhdet_tes!J$46</f>
        <v>5.5502970076012481</v>
      </c>
      <c r="K115" s="156">
        <f>RES_hhdet_tes!K$46</f>
        <v>4.3389817153795667</v>
      </c>
      <c r="L115" s="156">
        <f>RES_hhdet_tes!L$46</f>
        <v>5.1334638846060479</v>
      </c>
      <c r="M115" s="156">
        <f>RES_hhdet_tes!M$46</f>
        <v>4.8364942394184149</v>
      </c>
      <c r="N115" s="156">
        <f>RES_hhdet_tes!N$46</f>
        <v>4.3020932454085079</v>
      </c>
      <c r="O115" s="156">
        <f>RES_hhdet_tes!O$46</f>
        <v>6.6270120218527833</v>
      </c>
      <c r="P115" s="156">
        <f>RES_hhdet_tes!P$46</f>
        <v>5.7413784455744334</v>
      </c>
      <c r="Q115" s="156">
        <f>RES_hhdet_tes!Q$46</f>
        <v>6.4895767767244017</v>
      </c>
    </row>
    <row r="116" spans="1:17" ht="12" customHeight="1" x14ac:dyDescent="0.25">
      <c r="A116" s="158" t="s">
        <v>112</v>
      </c>
      <c r="B116" s="157">
        <f>B117</f>
        <v>0.17339087545124268</v>
      </c>
      <c r="C116" s="157">
        <f t="shared" ref="C116:Q116" si="17">C117</f>
        <v>0.21057371720367551</v>
      </c>
      <c r="D116" s="157">
        <f t="shared" si="17"/>
        <v>0.20097293492769336</v>
      </c>
      <c r="E116" s="157">
        <f t="shared" si="17"/>
        <v>0.20834497951073452</v>
      </c>
      <c r="F116" s="157">
        <f t="shared" si="17"/>
        <v>0.2476260024760801</v>
      </c>
      <c r="G116" s="157">
        <f t="shared" si="17"/>
        <v>0.27541110976440009</v>
      </c>
      <c r="H116" s="157">
        <f t="shared" si="17"/>
        <v>0.31524772576368804</v>
      </c>
      <c r="I116" s="157">
        <f t="shared" si="17"/>
        <v>0.36140479357503735</v>
      </c>
      <c r="J116" s="157">
        <f t="shared" si="17"/>
        <v>0.39592127135684763</v>
      </c>
      <c r="K116" s="157">
        <f t="shared" si="17"/>
        <v>0.38838246969764056</v>
      </c>
      <c r="L116" s="157">
        <f t="shared" si="17"/>
        <v>0.38930734141694512</v>
      </c>
      <c r="M116" s="157">
        <f t="shared" si="17"/>
        <v>0.42780326112212858</v>
      </c>
      <c r="N116" s="157">
        <f t="shared" si="17"/>
        <v>0.45534511297723174</v>
      </c>
      <c r="O116" s="157">
        <f t="shared" si="17"/>
        <v>0.48227627145053353</v>
      </c>
      <c r="P116" s="157">
        <f t="shared" si="17"/>
        <v>0.43789423708884945</v>
      </c>
      <c r="Q116" s="157">
        <f t="shared" si="17"/>
        <v>0.4361635588784189</v>
      </c>
    </row>
    <row r="117" spans="1:17" ht="12" customHeight="1" x14ac:dyDescent="0.25">
      <c r="A117" s="23" t="s">
        <v>60</v>
      </c>
      <c r="B117" s="156">
        <f>RES_hhdet_tes!B$48</f>
        <v>0.17339087545124268</v>
      </c>
      <c r="C117" s="156">
        <f>RES_hhdet_tes!C$48</f>
        <v>0.21057371720367551</v>
      </c>
      <c r="D117" s="156">
        <f>RES_hhdet_tes!D$48</f>
        <v>0.20097293492769336</v>
      </c>
      <c r="E117" s="156">
        <f>RES_hhdet_tes!E$48</f>
        <v>0.20834497951073452</v>
      </c>
      <c r="F117" s="156">
        <f>RES_hhdet_tes!F$48</f>
        <v>0.2476260024760801</v>
      </c>
      <c r="G117" s="156">
        <f>RES_hhdet_tes!G$48</f>
        <v>0.27541110976440009</v>
      </c>
      <c r="H117" s="156">
        <f>RES_hhdet_tes!H$48</f>
        <v>0.31524772576368804</v>
      </c>
      <c r="I117" s="156">
        <f>RES_hhdet_tes!I$48</f>
        <v>0.36140479357503735</v>
      </c>
      <c r="J117" s="156">
        <f>RES_hhdet_tes!J$48</f>
        <v>0.39592127135684763</v>
      </c>
      <c r="K117" s="156">
        <f>RES_hhdet_tes!K$48</f>
        <v>0.38838246969764056</v>
      </c>
      <c r="L117" s="156">
        <f>RES_hhdet_tes!L$48</f>
        <v>0.38930734141694512</v>
      </c>
      <c r="M117" s="156">
        <f>RES_hhdet_tes!M$48</f>
        <v>0.42780326112212858</v>
      </c>
      <c r="N117" s="156">
        <f>RES_hhdet_tes!N$48</f>
        <v>0.45534511297723174</v>
      </c>
      <c r="O117" s="156">
        <f>RES_hhdet_tes!O$48</f>
        <v>0.48227627145053353</v>
      </c>
      <c r="P117" s="156">
        <f>RES_hhdet_tes!P$48</f>
        <v>0.43789423708884945</v>
      </c>
      <c r="Q117" s="156">
        <f>RES_hhdet_tes!Q$48</f>
        <v>0.4361635588784189</v>
      </c>
    </row>
    <row r="118" spans="1:17" ht="12" customHeight="1" x14ac:dyDescent="0.25">
      <c r="A118" s="158" t="s">
        <v>63</v>
      </c>
      <c r="B118" s="157">
        <f>SUM(B119:B120,B123:B124)</f>
        <v>85.381341275402761</v>
      </c>
      <c r="C118" s="157">
        <f t="shared" ref="C118:Q118" si="18">SUM(C119:C120,C123:C124)</f>
        <v>82.608583591043825</v>
      </c>
      <c r="D118" s="157">
        <f t="shared" si="18"/>
        <v>79.197421890426668</v>
      </c>
      <c r="E118" s="157">
        <f t="shared" si="18"/>
        <v>72.432326413007246</v>
      </c>
      <c r="F118" s="157">
        <f t="shared" si="18"/>
        <v>68.168453146641852</v>
      </c>
      <c r="G118" s="157">
        <f t="shared" si="18"/>
        <v>64.556611583799622</v>
      </c>
      <c r="H118" s="157">
        <f t="shared" si="18"/>
        <v>58.054925991456933</v>
      </c>
      <c r="I118" s="157">
        <f t="shared" si="18"/>
        <v>53.083332655594042</v>
      </c>
      <c r="J118" s="157">
        <f t="shared" si="18"/>
        <v>50.873013315521405</v>
      </c>
      <c r="K118" s="157">
        <f t="shared" si="18"/>
        <v>48.338742704151521</v>
      </c>
      <c r="L118" s="157">
        <f t="shared" si="18"/>
        <v>44.571577125316892</v>
      </c>
      <c r="M118" s="157">
        <f t="shared" si="18"/>
        <v>41.524146152046356</v>
      </c>
      <c r="N118" s="157">
        <f t="shared" si="18"/>
        <v>36.300900695736473</v>
      </c>
      <c r="O118" s="157">
        <f t="shared" si="18"/>
        <v>34.885018344930067</v>
      </c>
      <c r="P118" s="157">
        <f t="shared" si="18"/>
        <v>28.357917535638094</v>
      </c>
      <c r="Q118" s="157">
        <f t="shared" si="18"/>
        <v>26.50283857803197</v>
      </c>
    </row>
    <row r="119" spans="1:17" ht="12" customHeight="1" x14ac:dyDescent="0.25">
      <c r="A119" s="167" t="s">
        <v>165</v>
      </c>
      <c r="B119" s="132">
        <f>RES_hhdet_tes!B$50</f>
        <v>71.653162339931995</v>
      </c>
      <c r="C119" s="132">
        <f>RES_hhdet_tes!C$50</f>
        <v>71.373793342564298</v>
      </c>
      <c r="D119" s="132">
        <f>RES_hhdet_tes!D$50</f>
        <v>68.76495423823242</v>
      </c>
      <c r="E119" s="132">
        <f>RES_hhdet_tes!E$50</f>
        <v>63.341225903968152</v>
      </c>
      <c r="F119" s="132">
        <f>RES_hhdet_tes!F$50</f>
        <v>59.637780580716694</v>
      </c>
      <c r="G119" s="132">
        <f>RES_hhdet_tes!G$50</f>
        <v>56.525664674659481</v>
      </c>
      <c r="H119" s="132">
        <f>RES_hhdet_tes!H$50</f>
        <v>50.727646524818994</v>
      </c>
      <c r="I119" s="132">
        <f>RES_hhdet_tes!I$50</f>
        <v>46.63664222248449</v>
      </c>
      <c r="J119" s="132">
        <f>RES_hhdet_tes!J$50</f>
        <v>44.910348315521361</v>
      </c>
      <c r="K119" s="132">
        <f>RES_hhdet_tes!K$50</f>
        <v>42.731727703498031</v>
      </c>
      <c r="L119" s="132">
        <f>RES_hhdet_tes!L$50</f>
        <v>39.352567585291034</v>
      </c>
      <c r="M119" s="132">
        <f>RES_hhdet_tes!M$50</f>
        <v>36.851537211030596</v>
      </c>
      <c r="N119" s="132">
        <f>RES_hhdet_tes!N$50</f>
        <v>32.230147493974613</v>
      </c>
      <c r="O119" s="132">
        <f>RES_hhdet_tes!O$50</f>
        <v>30.875909050040626</v>
      </c>
      <c r="P119" s="132">
        <f>RES_hhdet_tes!P$50</f>
        <v>25.164329702965702</v>
      </c>
      <c r="Q119" s="132">
        <f>RES_hhdet_tes!Q$50</f>
        <v>23.444299370746567</v>
      </c>
    </row>
    <row r="120" spans="1:17" ht="12" customHeight="1" x14ac:dyDescent="0.25">
      <c r="A120" s="167" t="s">
        <v>164</v>
      </c>
      <c r="B120" s="132">
        <f>SUM(B121:B122)</f>
        <v>3.161721229627104</v>
      </c>
      <c r="C120" s="132">
        <f t="shared" ref="C120:Q120" si="19">SUM(C121:C122)</f>
        <v>3.2064551972887743</v>
      </c>
      <c r="D120" s="132">
        <f t="shared" si="19"/>
        <v>3.1214808534473173</v>
      </c>
      <c r="E120" s="132">
        <f t="shared" si="19"/>
        <v>2.8950368971655283</v>
      </c>
      <c r="F120" s="132">
        <f t="shared" si="19"/>
        <v>2.8464469007586626</v>
      </c>
      <c r="G120" s="132">
        <f t="shared" si="19"/>
        <v>2.8795080455152009</v>
      </c>
      <c r="H120" s="132">
        <f t="shared" si="19"/>
        <v>2.7679137363476869</v>
      </c>
      <c r="I120" s="132">
        <f t="shared" si="19"/>
        <v>2.7360259224816179</v>
      </c>
      <c r="J120" s="132">
        <f t="shared" si="19"/>
        <v>2.7993811798214572</v>
      </c>
      <c r="K120" s="132">
        <f t="shared" si="19"/>
        <v>2.8487941652376865</v>
      </c>
      <c r="L120" s="132">
        <f t="shared" si="19"/>
        <v>2.7639141921712729</v>
      </c>
      <c r="M120" s="132">
        <f t="shared" si="19"/>
        <v>2.6400673923475759</v>
      </c>
      <c r="N120" s="132">
        <f t="shared" si="19"/>
        <v>2.3588108096940537</v>
      </c>
      <c r="O120" s="132">
        <f t="shared" si="19"/>
        <v>2.2952180626737535</v>
      </c>
      <c r="P120" s="132">
        <f t="shared" si="19"/>
        <v>1.9188748897106014</v>
      </c>
      <c r="Q120" s="132">
        <f t="shared" si="19"/>
        <v>1.8385027236663234</v>
      </c>
    </row>
    <row r="121" spans="1:17" ht="12" customHeight="1" x14ac:dyDescent="0.25">
      <c r="A121" s="166" t="s">
        <v>163</v>
      </c>
      <c r="B121" s="165">
        <f>RES_hhdet_tes!B$52</f>
        <v>2.0551202949662541</v>
      </c>
      <c r="C121" s="165">
        <f>RES_hhdet_tes!C$52</f>
        <v>2.0818852985366294</v>
      </c>
      <c r="D121" s="165">
        <f>RES_hhdet_tes!D$52</f>
        <v>2.0227797771991227</v>
      </c>
      <c r="E121" s="165">
        <f>RES_hhdet_tes!E$52</f>
        <v>1.8711094481522847</v>
      </c>
      <c r="F121" s="165">
        <f>RES_hhdet_tes!F$52</f>
        <v>1.8356951134270354</v>
      </c>
      <c r="G121" s="165">
        <f>RES_hhdet_tes!G$52</f>
        <v>1.85482127288468</v>
      </c>
      <c r="H121" s="165">
        <f>RES_hhdet_tes!H$52</f>
        <v>1.7791328512262332</v>
      </c>
      <c r="I121" s="165">
        <f>RES_hhdet_tes!I$52</f>
        <v>1.7547824201295743</v>
      </c>
      <c r="J121" s="165">
        <f>RES_hhdet_tes!J$52</f>
        <v>1.7941628977194031</v>
      </c>
      <c r="K121" s="165">
        <f>RES_hhdet_tes!K$52</f>
        <v>1.8249612670653625</v>
      </c>
      <c r="L121" s="165">
        <f>RES_hhdet_tes!L$52</f>
        <v>1.7679210600723396</v>
      </c>
      <c r="M121" s="165">
        <f>RES_hhdet_tes!M$52</f>
        <v>1.6922926889367182</v>
      </c>
      <c r="N121" s="165">
        <f>RES_hhdet_tes!N$52</f>
        <v>1.5140778917195392</v>
      </c>
      <c r="O121" s="165">
        <f>RES_hhdet_tes!O$52</f>
        <v>1.4779596995028919</v>
      </c>
      <c r="P121" s="165">
        <f>RES_hhdet_tes!P$52</f>
        <v>1.2392610424967396</v>
      </c>
      <c r="Q121" s="165">
        <f>RES_hhdet_tes!Q$52</f>
        <v>1.1903806696689716</v>
      </c>
    </row>
    <row r="122" spans="1:17" ht="12" customHeight="1" x14ac:dyDescent="0.25">
      <c r="A122" s="147" t="s">
        <v>59</v>
      </c>
      <c r="B122" s="164">
        <f>RES_hhdet_tes!B$53</f>
        <v>1.1066009346608501</v>
      </c>
      <c r="C122" s="164">
        <f>RES_hhdet_tes!C$53</f>
        <v>1.1245698987521449</v>
      </c>
      <c r="D122" s="164">
        <f>RES_hhdet_tes!D$53</f>
        <v>1.0987010762481944</v>
      </c>
      <c r="E122" s="164">
        <f>RES_hhdet_tes!E$53</f>
        <v>1.0239274490132435</v>
      </c>
      <c r="F122" s="164">
        <f>RES_hhdet_tes!F$53</f>
        <v>1.0107517873316274</v>
      </c>
      <c r="G122" s="164">
        <f>RES_hhdet_tes!G$53</f>
        <v>1.0246867726305211</v>
      </c>
      <c r="H122" s="164">
        <f>RES_hhdet_tes!H$53</f>
        <v>0.98878088512145368</v>
      </c>
      <c r="I122" s="164">
        <f>RES_hhdet_tes!I$53</f>
        <v>0.9812435023520435</v>
      </c>
      <c r="J122" s="164">
        <f>RES_hhdet_tes!J$53</f>
        <v>1.0052182821020541</v>
      </c>
      <c r="K122" s="164">
        <f>RES_hhdet_tes!K$53</f>
        <v>1.0238328981723241</v>
      </c>
      <c r="L122" s="164">
        <f>RES_hhdet_tes!L$53</f>
        <v>0.99599313209893314</v>
      </c>
      <c r="M122" s="164">
        <f>RES_hhdet_tes!M$53</f>
        <v>0.94777470341085779</v>
      </c>
      <c r="N122" s="164">
        <f>RES_hhdet_tes!N$53</f>
        <v>0.84473291797451433</v>
      </c>
      <c r="O122" s="164">
        <f>RES_hhdet_tes!O$53</f>
        <v>0.81725836317086187</v>
      </c>
      <c r="P122" s="164">
        <f>RES_hhdet_tes!P$53</f>
        <v>0.67961384721386187</v>
      </c>
      <c r="Q122" s="164">
        <f>RES_hhdet_tes!Q$53</f>
        <v>0.64812205399735168</v>
      </c>
    </row>
    <row r="123" spans="1:17" ht="12" customHeight="1" x14ac:dyDescent="0.25">
      <c r="A123" s="163" t="s">
        <v>142</v>
      </c>
      <c r="B123" s="162">
        <f>RES_hhdet_tes!B$54</f>
        <v>10.137418415613086</v>
      </c>
      <c r="C123" s="162">
        <f>RES_hhdet_tes!C$54</f>
        <v>7.6941775597112549</v>
      </c>
      <c r="D123" s="162">
        <f>RES_hhdet_tes!D$54</f>
        <v>7.0037064734484007</v>
      </c>
      <c r="E123" s="162">
        <f>RES_hhdet_tes!E$54</f>
        <v>5.9350053771818772</v>
      </c>
      <c r="F123" s="162">
        <f>RES_hhdet_tes!F$54</f>
        <v>5.4362643070355627</v>
      </c>
      <c r="G123" s="162">
        <f>RES_hhdet_tes!G$54</f>
        <v>4.9143913258636926</v>
      </c>
      <c r="H123" s="162">
        <f>RES_hhdet_tes!H$54</f>
        <v>4.3387666969652088</v>
      </c>
      <c r="I123" s="162">
        <f>RES_hhdet_tes!I$54</f>
        <v>3.5182635674223701</v>
      </c>
      <c r="J123" s="162">
        <f>RES_hhdet_tes!J$54</f>
        <v>2.9909134226553138</v>
      </c>
      <c r="K123" s="162">
        <f>RES_hhdet_tes!K$54</f>
        <v>2.597426051785813</v>
      </c>
      <c r="L123" s="162">
        <f>RES_hhdet_tes!L$54</f>
        <v>2.306934710179954</v>
      </c>
      <c r="M123" s="162">
        <f>RES_hhdet_tes!M$54</f>
        <v>1.9073301066992587</v>
      </c>
      <c r="N123" s="162">
        <f>RES_hhdet_tes!N$54</f>
        <v>1.6040932660157161</v>
      </c>
      <c r="O123" s="162">
        <f>RES_hhdet_tes!O$54</f>
        <v>1.6062428943933893</v>
      </c>
      <c r="P123" s="162">
        <f>RES_hhdet_tes!P$54</f>
        <v>1.1922276223134158</v>
      </c>
      <c r="Q123" s="162">
        <f>RES_hhdet_tes!Q$54</f>
        <v>1.139640898585738</v>
      </c>
    </row>
    <row r="124" spans="1:17" ht="12" customHeight="1" x14ac:dyDescent="0.25">
      <c r="A124" s="161" t="s">
        <v>141</v>
      </c>
      <c r="B124" s="160">
        <f>SUM(B125:B126)</f>
        <v>0.42903929023057502</v>
      </c>
      <c r="C124" s="160">
        <f t="shared" ref="C124:Q124" si="20">SUM(C125:C126)</f>
        <v>0.33415749147950197</v>
      </c>
      <c r="D124" s="160">
        <f t="shared" si="20"/>
        <v>0.30728032529851435</v>
      </c>
      <c r="E124" s="160">
        <f t="shared" si="20"/>
        <v>0.26105823469169132</v>
      </c>
      <c r="F124" s="160">
        <f t="shared" si="20"/>
        <v>0.24796135813093206</v>
      </c>
      <c r="G124" s="160">
        <f t="shared" si="20"/>
        <v>0.23704753776124138</v>
      </c>
      <c r="H124" s="160">
        <f t="shared" si="20"/>
        <v>0.22059903332504233</v>
      </c>
      <c r="I124" s="160">
        <f t="shared" si="20"/>
        <v>0.1924009432055607</v>
      </c>
      <c r="J124" s="160">
        <f t="shared" si="20"/>
        <v>0.17237039752327055</v>
      </c>
      <c r="K124" s="160">
        <f t="shared" si="20"/>
        <v>0.16079478362999694</v>
      </c>
      <c r="L124" s="160">
        <f t="shared" si="20"/>
        <v>0.14816063767463755</v>
      </c>
      <c r="M124" s="160">
        <f t="shared" si="20"/>
        <v>0.12521144196892617</v>
      </c>
      <c r="N124" s="160">
        <f t="shared" si="20"/>
        <v>0.10784912605209068</v>
      </c>
      <c r="O124" s="160">
        <f t="shared" si="20"/>
        <v>0.10764833782229902</v>
      </c>
      <c r="P124" s="160">
        <f t="shared" si="20"/>
        <v>8.248532064837244E-2</v>
      </c>
      <c r="Q124" s="160">
        <f t="shared" si="20"/>
        <v>8.0395585033339656E-2</v>
      </c>
    </row>
    <row r="125" spans="1:17" ht="12" customHeight="1" x14ac:dyDescent="0.25">
      <c r="A125" s="148" t="s">
        <v>60</v>
      </c>
      <c r="B125" s="156">
        <f>RES_hhdet_tes!B$56</f>
        <v>0.29073607530067097</v>
      </c>
      <c r="C125" s="156">
        <f>RES_hhdet_tes!C$56</f>
        <v>0.22419980535683667</v>
      </c>
      <c r="D125" s="156">
        <f>RES_hhdet_tes!D$56</f>
        <v>0.2058599750642027</v>
      </c>
      <c r="E125" s="156">
        <f>RES_hhdet_tes!E$56</f>
        <v>0.17509113802947962</v>
      </c>
      <c r="F125" s="156">
        <f>RES_hhdet_tes!F$56</f>
        <v>0.16711744188028013</v>
      </c>
      <c r="G125" s="156">
        <f>RES_hhdet_tes!G$56</f>
        <v>0.16080493177696073</v>
      </c>
      <c r="H125" s="156">
        <f>RES_hhdet_tes!H$56</f>
        <v>0.15167042509071299</v>
      </c>
      <c r="I125" s="156">
        <f>RES_hhdet_tes!I$56</f>
        <v>0.13165866607606669</v>
      </c>
      <c r="J125" s="156">
        <f>RES_hhdet_tes!J$56</f>
        <v>0.1182936536713363</v>
      </c>
      <c r="K125" s="156">
        <f>RES_hhdet_tes!K$56</f>
        <v>0.1101890395046706</v>
      </c>
      <c r="L125" s="156">
        <f>RES_hhdet_tes!L$56</f>
        <v>0.10334557280139829</v>
      </c>
      <c r="M125" s="156">
        <f>RES_hhdet_tes!M$56</f>
        <v>8.7478157983371857E-2</v>
      </c>
      <c r="N125" s="156">
        <f>RES_hhdet_tes!N$56</f>
        <v>7.5339374637882844E-2</v>
      </c>
      <c r="O125" s="156">
        <f>RES_hhdet_tes!O$56</f>
        <v>7.7015598608681138E-2</v>
      </c>
      <c r="P125" s="156">
        <f>RES_hhdet_tes!P$56</f>
        <v>5.8963527704802142E-2</v>
      </c>
      <c r="Q125" s="156">
        <f>RES_hhdet_tes!Q$56</f>
        <v>5.8324370903516512E-2</v>
      </c>
    </row>
    <row r="126" spans="1:17" ht="12" customHeight="1" x14ac:dyDescent="0.25">
      <c r="A126" s="148" t="s">
        <v>59</v>
      </c>
      <c r="B126" s="156">
        <f>RES_hhdet_tes!B$57</f>
        <v>0.13830321492990405</v>
      </c>
      <c r="C126" s="156">
        <f>RES_hhdet_tes!C$57</f>
        <v>0.10995768612266528</v>
      </c>
      <c r="D126" s="156">
        <f>RES_hhdet_tes!D$57</f>
        <v>0.10142035023431166</v>
      </c>
      <c r="E126" s="156">
        <f>RES_hhdet_tes!E$57</f>
        <v>8.5967096662211667E-2</v>
      </c>
      <c r="F126" s="156">
        <f>RES_hhdet_tes!F$57</f>
        <v>8.0843916250651945E-2</v>
      </c>
      <c r="G126" s="156">
        <f>RES_hhdet_tes!G$57</f>
        <v>7.6242605984280648E-2</v>
      </c>
      <c r="H126" s="156">
        <f>RES_hhdet_tes!H$57</f>
        <v>6.8928608234329322E-2</v>
      </c>
      <c r="I126" s="156">
        <f>RES_hhdet_tes!I$57</f>
        <v>6.074227712949401E-2</v>
      </c>
      <c r="J126" s="156">
        <f>RES_hhdet_tes!J$57</f>
        <v>5.4076743851934228E-2</v>
      </c>
      <c r="K126" s="156">
        <f>RES_hhdet_tes!K$57</f>
        <v>5.0605744125326355E-2</v>
      </c>
      <c r="L126" s="156">
        <f>RES_hhdet_tes!L$57</f>
        <v>4.4815064873239274E-2</v>
      </c>
      <c r="M126" s="156">
        <f>RES_hhdet_tes!M$57</f>
        <v>3.7733283985554304E-2</v>
      </c>
      <c r="N126" s="156">
        <f>RES_hhdet_tes!N$57</f>
        <v>3.2509751414207831E-2</v>
      </c>
      <c r="O126" s="156">
        <f>RES_hhdet_tes!O$57</f>
        <v>3.0632739213617872E-2</v>
      </c>
      <c r="P126" s="156">
        <f>RES_hhdet_tes!P$57</f>
        <v>2.3521792943570295E-2</v>
      </c>
      <c r="Q126" s="156">
        <f>RES_hhdet_tes!Q$57</f>
        <v>2.2071214129823141E-2</v>
      </c>
    </row>
    <row r="127" spans="1:17" ht="12" customHeight="1" x14ac:dyDescent="0.25">
      <c r="A127" s="158" t="s">
        <v>62</v>
      </c>
      <c r="B127" s="157">
        <f>SUM(B128:B129)</f>
        <v>32.783624452777389</v>
      </c>
      <c r="C127" s="157">
        <f t="shared" ref="C127:Q127" si="21">SUM(C128:C129)</f>
        <v>31.45175843237827</v>
      </c>
      <c r="D127" s="157">
        <f t="shared" si="21"/>
        <v>30.722369791823684</v>
      </c>
      <c r="E127" s="157">
        <f t="shared" si="21"/>
        <v>28.495686458060035</v>
      </c>
      <c r="F127" s="157">
        <f t="shared" si="21"/>
        <v>27.396422081406381</v>
      </c>
      <c r="G127" s="157">
        <f t="shared" si="21"/>
        <v>26.619800962738115</v>
      </c>
      <c r="H127" s="157">
        <f t="shared" si="21"/>
        <v>24.977603888538301</v>
      </c>
      <c r="I127" s="157">
        <f t="shared" si="21"/>
        <v>22.622280817662812</v>
      </c>
      <c r="J127" s="157">
        <f t="shared" si="21"/>
        <v>21.873964610772802</v>
      </c>
      <c r="K127" s="157">
        <f t="shared" si="21"/>
        <v>20.791056033805141</v>
      </c>
      <c r="L127" s="157">
        <f t="shared" si="21"/>
        <v>20.066928186245999</v>
      </c>
      <c r="M127" s="157">
        <f t="shared" si="21"/>
        <v>18.80480515931254</v>
      </c>
      <c r="N127" s="157">
        <f t="shared" si="21"/>
        <v>16.212374369666655</v>
      </c>
      <c r="O127" s="157">
        <f t="shared" si="21"/>
        <v>16.384091404742581</v>
      </c>
      <c r="P127" s="157">
        <f t="shared" si="21"/>
        <v>13.331533267944458</v>
      </c>
      <c r="Q127" s="157">
        <f t="shared" si="21"/>
        <v>12.739828659020876</v>
      </c>
    </row>
    <row r="128" spans="1:17" ht="12" customHeight="1" x14ac:dyDescent="0.25">
      <c r="A128" s="23" t="s">
        <v>57</v>
      </c>
      <c r="B128" s="156">
        <f>RES_hhdet_tes!B$59</f>
        <v>0.95116336821630609</v>
      </c>
      <c r="C128" s="156">
        <f>RES_hhdet_tes!C$59</f>
        <v>0.88031609076958472</v>
      </c>
      <c r="D128" s="156">
        <f>RES_hhdet_tes!D$59</f>
        <v>0.63828011789662775</v>
      </c>
      <c r="E128" s="156">
        <f>RES_hhdet_tes!E$59</f>
        <v>0.6749479341691168</v>
      </c>
      <c r="F128" s="156">
        <f>RES_hhdet_tes!F$59</f>
        <v>0.73263816180774288</v>
      </c>
      <c r="G128" s="156">
        <f>RES_hhdet_tes!G$59</f>
        <v>0.77938489369663122</v>
      </c>
      <c r="H128" s="156">
        <f>RES_hhdet_tes!H$59</f>
        <v>0.86413881810416826</v>
      </c>
      <c r="I128" s="156">
        <f>RES_hhdet_tes!I$59</f>
        <v>0.84457236410986736</v>
      </c>
      <c r="J128" s="156">
        <f>RES_hhdet_tes!J$59</f>
        <v>0.70107365954461964</v>
      </c>
      <c r="K128" s="156">
        <f>RES_hhdet_tes!K$59</f>
        <v>0.52877235010778656</v>
      </c>
      <c r="L128" s="156">
        <f>RES_hhdet_tes!L$59</f>
        <v>0.5822344950458207</v>
      </c>
      <c r="M128" s="156">
        <f>RES_hhdet_tes!M$59</f>
        <v>0.5860522889922074</v>
      </c>
      <c r="N128" s="156">
        <f>RES_hhdet_tes!N$59</f>
        <v>0.48031038265552628</v>
      </c>
      <c r="O128" s="156">
        <f>RES_hhdet_tes!O$59</f>
        <v>0.43382576667081785</v>
      </c>
      <c r="P128" s="156">
        <f>RES_hhdet_tes!P$59</f>
        <v>0.26268621990511115</v>
      </c>
      <c r="Q128" s="156">
        <f>RES_hhdet_tes!Q$59</f>
        <v>0.38533600102593663</v>
      </c>
    </row>
    <row r="129" spans="1:17" ht="12" customHeight="1" x14ac:dyDescent="0.25">
      <c r="A129" s="29" t="s">
        <v>140</v>
      </c>
      <c r="B129" s="57">
        <f>RES_hhdet_tes!B$60</f>
        <v>31.832461084561086</v>
      </c>
      <c r="C129" s="57">
        <f>RES_hhdet_tes!C$60</f>
        <v>30.571442341608684</v>
      </c>
      <c r="D129" s="57">
        <f>RES_hhdet_tes!D$60</f>
        <v>30.084089673927057</v>
      </c>
      <c r="E129" s="57">
        <f>RES_hhdet_tes!E$60</f>
        <v>27.820738523890917</v>
      </c>
      <c r="F129" s="57">
        <f>RES_hhdet_tes!F$60</f>
        <v>26.663783919598639</v>
      </c>
      <c r="G129" s="57">
        <f>RES_hhdet_tes!G$60</f>
        <v>25.840416069041485</v>
      </c>
      <c r="H129" s="57">
        <f>RES_hhdet_tes!H$60</f>
        <v>24.113465070434131</v>
      </c>
      <c r="I129" s="57">
        <f>RES_hhdet_tes!I$60</f>
        <v>21.777708453552943</v>
      </c>
      <c r="J129" s="57">
        <f>RES_hhdet_tes!J$60</f>
        <v>21.172890951228183</v>
      </c>
      <c r="K129" s="57">
        <f>RES_hhdet_tes!K$60</f>
        <v>20.262283683697355</v>
      </c>
      <c r="L129" s="57">
        <f>RES_hhdet_tes!L$60</f>
        <v>19.484693691200178</v>
      </c>
      <c r="M129" s="57">
        <f>RES_hhdet_tes!M$60</f>
        <v>18.218752870320333</v>
      </c>
      <c r="N129" s="57">
        <f>RES_hhdet_tes!N$60</f>
        <v>15.732063987011127</v>
      </c>
      <c r="O129" s="57">
        <f>RES_hhdet_tes!O$60</f>
        <v>15.950265638071762</v>
      </c>
      <c r="P129" s="57">
        <f>RES_hhdet_tes!P$60</f>
        <v>13.068847048039347</v>
      </c>
      <c r="Q129" s="57">
        <f>RES_hhdet_tes!Q$60</f>
        <v>12.354492657994939</v>
      </c>
    </row>
    <row r="131" spans="1:17" ht="12" customHeight="1" x14ac:dyDescent="0.25">
      <c r="A131" s="152" t="s">
        <v>199</v>
      </c>
      <c r="B131" s="175">
        <f t="shared" ref="B131:Q146" si="22">IF(B112=0,"",B112/B93)</f>
        <v>0.63511110981847052</v>
      </c>
      <c r="C131" s="175">
        <f t="shared" si="22"/>
        <v>0.63531629983853877</v>
      </c>
      <c r="D131" s="175">
        <f t="shared" si="22"/>
        <v>0.6373799538823417</v>
      </c>
      <c r="E131" s="175">
        <f t="shared" si="22"/>
        <v>0.63783251211530445</v>
      </c>
      <c r="F131" s="175">
        <f t="shared" si="22"/>
        <v>0.63997834798704689</v>
      </c>
      <c r="G131" s="175">
        <f t="shared" si="22"/>
        <v>0.64289768844632078</v>
      </c>
      <c r="H131" s="175">
        <f t="shared" si="22"/>
        <v>0.64535081522046966</v>
      </c>
      <c r="I131" s="175">
        <f t="shared" si="22"/>
        <v>0.64578153818510609</v>
      </c>
      <c r="J131" s="175">
        <f t="shared" si="22"/>
        <v>0.65042709735820869</v>
      </c>
      <c r="K131" s="175">
        <f t="shared" si="22"/>
        <v>0.65472293905080514</v>
      </c>
      <c r="L131" s="175">
        <f t="shared" si="22"/>
        <v>0.65899302146330485</v>
      </c>
      <c r="M131" s="175">
        <f t="shared" si="22"/>
        <v>0.66471877467732643</v>
      </c>
      <c r="N131" s="175">
        <f t="shared" si="22"/>
        <v>0.66917220159363744</v>
      </c>
      <c r="O131" s="175">
        <f t="shared" si="22"/>
        <v>0.6820065367443221</v>
      </c>
      <c r="P131" s="175">
        <f t="shared" si="22"/>
        <v>0.69259840730784605</v>
      </c>
      <c r="Q131" s="175">
        <f t="shared" si="22"/>
        <v>0.70710810166062932</v>
      </c>
    </row>
    <row r="132" spans="1:17" ht="12" customHeight="1" x14ac:dyDescent="0.25">
      <c r="A132" s="158" t="s">
        <v>65</v>
      </c>
      <c r="B132" s="169">
        <f t="shared" si="22"/>
        <v>0.63675682192435668</v>
      </c>
      <c r="C132" s="169">
        <f t="shared" si="22"/>
        <v>0.63711642205056229</v>
      </c>
      <c r="D132" s="169">
        <f t="shared" si="22"/>
        <v>0.63901868141726748</v>
      </c>
      <c r="E132" s="169">
        <f t="shared" si="22"/>
        <v>0.63949441126024187</v>
      </c>
      <c r="F132" s="169">
        <f t="shared" si="22"/>
        <v>0.64155820635423599</v>
      </c>
      <c r="G132" s="169">
        <f t="shared" si="22"/>
        <v>0.64437914528078177</v>
      </c>
      <c r="H132" s="169">
        <f t="shared" si="22"/>
        <v>0.64662102359912199</v>
      </c>
      <c r="I132" s="169">
        <f t="shared" si="22"/>
        <v>0.64678056213771096</v>
      </c>
      <c r="J132" s="169">
        <f t="shared" si="22"/>
        <v>0.65114856074314487</v>
      </c>
      <c r="K132" s="169">
        <f t="shared" si="22"/>
        <v>0.65550855453599088</v>
      </c>
      <c r="L132" s="169">
        <f t="shared" si="22"/>
        <v>0.65970792878622342</v>
      </c>
      <c r="M132" s="169">
        <f t="shared" si="22"/>
        <v>0.6662577666506132</v>
      </c>
      <c r="N132" s="169">
        <f t="shared" si="22"/>
        <v>0.67105741055228274</v>
      </c>
      <c r="O132" s="169">
        <f t="shared" si="22"/>
        <v>0.68496399055234647</v>
      </c>
      <c r="P132" s="169">
        <f t="shared" si="22"/>
        <v>0.69705549608830264</v>
      </c>
      <c r="Q132" s="169">
        <f t="shared" si="22"/>
        <v>0.71365983671999611</v>
      </c>
    </row>
    <row r="133" spans="1:17" ht="12" customHeight="1" x14ac:dyDescent="0.25">
      <c r="A133" s="23" t="s">
        <v>166</v>
      </c>
      <c r="B133" s="73">
        <f t="shared" si="22"/>
        <v>0.6304061056771465</v>
      </c>
      <c r="C133" s="73">
        <f t="shared" si="22"/>
        <v>0.63249721092438582</v>
      </c>
      <c r="D133" s="73">
        <f t="shared" si="22"/>
        <v>0.63442215624145581</v>
      </c>
      <c r="E133" s="73">
        <f t="shared" si="22"/>
        <v>0.63476664401650362</v>
      </c>
      <c r="F133" s="73">
        <f t="shared" si="22"/>
        <v>0.63637496000305527</v>
      </c>
      <c r="G133" s="73">
        <f t="shared" si="22"/>
        <v>0.63871708211706635</v>
      </c>
      <c r="H133" s="73">
        <f t="shared" si="22"/>
        <v>0.6395850267730967</v>
      </c>
      <c r="I133" s="73">
        <f t="shared" si="22"/>
        <v>0.64101759874641229</v>
      </c>
      <c r="J133" s="73">
        <f t="shared" si="22"/>
        <v>0.64610541409329547</v>
      </c>
      <c r="K133" s="73">
        <f t="shared" si="22"/>
        <v>0.65140475503005357</v>
      </c>
      <c r="L133" s="73">
        <f t="shared" si="22"/>
        <v>0.65520962813375638</v>
      </c>
      <c r="M133" s="73">
        <f t="shared" si="22"/>
        <v>0.66115511366283508</v>
      </c>
      <c r="N133" s="73">
        <f t="shared" si="22"/>
        <v>0.66581732179274578</v>
      </c>
      <c r="O133" s="73">
        <f t="shared" si="22"/>
        <v>0.67664925189534042</v>
      </c>
      <c r="P133" s="73">
        <f t="shared" si="22"/>
        <v>0.68722805218717664</v>
      </c>
      <c r="Q133" s="73">
        <f t="shared" si="22"/>
        <v>0.70342981003293148</v>
      </c>
    </row>
    <row r="134" spans="1:17" ht="12" customHeight="1" x14ac:dyDescent="0.25">
      <c r="A134" s="23" t="s">
        <v>60</v>
      </c>
      <c r="B134" s="73">
        <f t="shared" si="22"/>
        <v>0.99999999999999989</v>
      </c>
      <c r="C134" s="73">
        <f t="shared" si="22"/>
        <v>1</v>
      </c>
      <c r="D134" s="73">
        <f t="shared" si="22"/>
        <v>1.0000000000000002</v>
      </c>
      <c r="E134" s="73">
        <f t="shared" si="22"/>
        <v>0.99999999999999989</v>
      </c>
      <c r="F134" s="73">
        <f t="shared" si="22"/>
        <v>0.99999999999999967</v>
      </c>
      <c r="G134" s="73">
        <f t="shared" si="22"/>
        <v>1.0000000000000004</v>
      </c>
      <c r="H134" s="73">
        <f t="shared" si="22"/>
        <v>1.0000000000000002</v>
      </c>
      <c r="I134" s="73">
        <f t="shared" si="22"/>
        <v>1.0000000000000004</v>
      </c>
      <c r="J134" s="73">
        <f t="shared" si="22"/>
        <v>0.99999999999999989</v>
      </c>
      <c r="K134" s="73">
        <f t="shared" si="22"/>
        <v>1.0000000000000007</v>
      </c>
      <c r="L134" s="73">
        <f t="shared" si="22"/>
        <v>0.99999999999999967</v>
      </c>
      <c r="M134" s="73">
        <f t="shared" si="22"/>
        <v>1.0000000000000004</v>
      </c>
      <c r="N134" s="73">
        <f t="shared" si="22"/>
        <v>1</v>
      </c>
      <c r="O134" s="73">
        <f t="shared" si="22"/>
        <v>1</v>
      </c>
      <c r="P134" s="73">
        <f t="shared" si="22"/>
        <v>0.99999999999999956</v>
      </c>
      <c r="Q134" s="73">
        <f t="shared" si="22"/>
        <v>0.99999999999999978</v>
      </c>
    </row>
    <row r="135" spans="1:17" ht="12" customHeight="1" x14ac:dyDescent="0.25">
      <c r="A135" s="158" t="s">
        <v>112</v>
      </c>
      <c r="B135" s="169">
        <f t="shared" si="22"/>
        <v>1.6649769017640406</v>
      </c>
      <c r="C135" s="169">
        <f t="shared" si="22"/>
        <v>1.7500230683488114</v>
      </c>
      <c r="D135" s="169">
        <f t="shared" si="22"/>
        <v>1.7899601204745961</v>
      </c>
      <c r="E135" s="169">
        <f t="shared" si="22"/>
        <v>1.8396850320277545</v>
      </c>
      <c r="F135" s="169">
        <f t="shared" si="22"/>
        <v>1.9210832960399307</v>
      </c>
      <c r="G135" s="169">
        <f t="shared" si="22"/>
        <v>1.9838693674713057</v>
      </c>
      <c r="H135" s="169">
        <f t="shared" si="22"/>
        <v>2.0553697698880558</v>
      </c>
      <c r="I135" s="169">
        <f t="shared" si="22"/>
        <v>2.1280245713022077</v>
      </c>
      <c r="J135" s="169">
        <f t="shared" si="22"/>
        <v>2.2538391185321953</v>
      </c>
      <c r="K135" s="169">
        <f t="shared" si="22"/>
        <v>2.3953172402236702</v>
      </c>
      <c r="L135" s="169">
        <f t="shared" si="22"/>
        <v>2.4813109983202453</v>
      </c>
      <c r="M135" s="169">
        <f t="shared" si="22"/>
        <v>2.6650680414945351</v>
      </c>
      <c r="N135" s="169">
        <f t="shared" si="22"/>
        <v>2.9259669071169094</v>
      </c>
      <c r="O135" s="169">
        <f t="shared" si="22"/>
        <v>3.1451977317571451</v>
      </c>
      <c r="P135" s="169">
        <f t="shared" si="22"/>
        <v>3.3046570482138957</v>
      </c>
      <c r="Q135" s="169">
        <f t="shared" si="22"/>
        <v>3.5335914622970717</v>
      </c>
    </row>
    <row r="136" spans="1:17" ht="12" customHeight="1" x14ac:dyDescent="0.25">
      <c r="A136" s="23" t="s">
        <v>60</v>
      </c>
      <c r="B136" s="73">
        <f t="shared" si="22"/>
        <v>1.6649769017640406</v>
      </c>
      <c r="C136" s="73">
        <f t="shared" si="22"/>
        <v>1.7500230683488114</v>
      </c>
      <c r="D136" s="73">
        <f t="shared" si="22"/>
        <v>1.7899601204745961</v>
      </c>
      <c r="E136" s="73">
        <f t="shared" si="22"/>
        <v>1.8396850320277545</v>
      </c>
      <c r="F136" s="73">
        <f t="shared" si="22"/>
        <v>1.9210832960399307</v>
      </c>
      <c r="G136" s="73">
        <f t="shared" si="22"/>
        <v>1.9838693674713057</v>
      </c>
      <c r="H136" s="73">
        <f t="shared" si="22"/>
        <v>2.0553697698880558</v>
      </c>
      <c r="I136" s="73">
        <f t="shared" si="22"/>
        <v>2.1280245713022077</v>
      </c>
      <c r="J136" s="73">
        <f t="shared" si="22"/>
        <v>2.2538391185321953</v>
      </c>
      <c r="K136" s="73">
        <f t="shared" si="22"/>
        <v>2.3953172402236702</v>
      </c>
      <c r="L136" s="73">
        <f t="shared" si="22"/>
        <v>2.4813109983202453</v>
      </c>
      <c r="M136" s="73">
        <f t="shared" si="22"/>
        <v>2.6650680414945351</v>
      </c>
      <c r="N136" s="73">
        <f t="shared" si="22"/>
        <v>2.9259669071169094</v>
      </c>
      <c r="O136" s="73">
        <f t="shared" si="22"/>
        <v>3.1451977317571451</v>
      </c>
      <c r="P136" s="73">
        <f t="shared" si="22"/>
        <v>3.3046570482138957</v>
      </c>
      <c r="Q136" s="73">
        <f t="shared" si="22"/>
        <v>3.5335914622970717</v>
      </c>
    </row>
    <row r="137" spans="1:17" ht="12" customHeight="1" x14ac:dyDescent="0.25">
      <c r="A137" s="158" t="s">
        <v>63</v>
      </c>
      <c r="B137" s="169">
        <f t="shared" si="22"/>
        <v>0.58418137055131458</v>
      </c>
      <c r="C137" s="169">
        <f t="shared" si="22"/>
        <v>0.58259832119786237</v>
      </c>
      <c r="D137" s="169">
        <f t="shared" si="22"/>
        <v>0.58351904293088031</v>
      </c>
      <c r="E137" s="169">
        <f t="shared" si="22"/>
        <v>0.58291388509990483</v>
      </c>
      <c r="F137" s="169">
        <f t="shared" si="22"/>
        <v>0.58419001141486449</v>
      </c>
      <c r="G137" s="169">
        <f t="shared" si="22"/>
        <v>0.58593976870085973</v>
      </c>
      <c r="H137" s="169">
        <f t="shared" si="22"/>
        <v>0.58709361209373101</v>
      </c>
      <c r="I137" s="169">
        <f t="shared" si="22"/>
        <v>0.58765862659244894</v>
      </c>
      <c r="J137" s="169">
        <f t="shared" si="22"/>
        <v>0.59098614995454446</v>
      </c>
      <c r="K137" s="169">
        <f t="shared" si="22"/>
        <v>0.59410398873505221</v>
      </c>
      <c r="L137" s="169">
        <f t="shared" si="22"/>
        <v>0.59648417743479076</v>
      </c>
      <c r="M137" s="169">
        <f t="shared" si="22"/>
        <v>0.59942306784081689</v>
      </c>
      <c r="N137" s="169">
        <f t="shared" si="22"/>
        <v>0.60255305474158949</v>
      </c>
      <c r="O137" s="169">
        <f t="shared" si="22"/>
        <v>0.60956474729687982</v>
      </c>
      <c r="P137" s="169">
        <f t="shared" si="22"/>
        <v>0.61620286586083306</v>
      </c>
      <c r="Q137" s="169">
        <f t="shared" si="22"/>
        <v>0.62363963400673761</v>
      </c>
    </row>
    <row r="138" spans="1:17" ht="12" customHeight="1" x14ac:dyDescent="0.25">
      <c r="A138" s="167" t="s">
        <v>165</v>
      </c>
      <c r="B138" s="174">
        <f t="shared" si="22"/>
        <v>0.56340067683473261</v>
      </c>
      <c r="C138" s="174">
        <f t="shared" si="22"/>
        <v>0.56561442272230678</v>
      </c>
      <c r="D138" s="174">
        <f t="shared" si="22"/>
        <v>0.56708843987217283</v>
      </c>
      <c r="E138" s="174">
        <f t="shared" si="22"/>
        <v>0.56737501977558424</v>
      </c>
      <c r="F138" s="174">
        <f t="shared" si="22"/>
        <v>0.56857153220285983</v>
      </c>
      <c r="G138" s="174">
        <f t="shared" si="22"/>
        <v>0.57031179830399803</v>
      </c>
      <c r="H138" s="174">
        <f t="shared" si="22"/>
        <v>0.5710254364822287</v>
      </c>
      <c r="I138" s="174">
        <f t="shared" si="22"/>
        <v>0.57212116652339995</v>
      </c>
      <c r="J138" s="174">
        <f t="shared" si="22"/>
        <v>0.57576715053008087</v>
      </c>
      <c r="K138" s="174">
        <f t="shared" si="22"/>
        <v>0.57936763552333415</v>
      </c>
      <c r="L138" s="174">
        <f t="shared" si="22"/>
        <v>0.58181095973967922</v>
      </c>
      <c r="M138" s="174">
        <f t="shared" si="22"/>
        <v>0.58574454909440976</v>
      </c>
      <c r="N138" s="174">
        <f t="shared" si="22"/>
        <v>0.58914027907386912</v>
      </c>
      <c r="O138" s="174">
        <f t="shared" si="22"/>
        <v>0.59587512652653185</v>
      </c>
      <c r="P138" s="174">
        <f t="shared" si="22"/>
        <v>0.60327931937471324</v>
      </c>
      <c r="Q138" s="174">
        <f t="shared" si="22"/>
        <v>0.61045424372440749</v>
      </c>
    </row>
    <row r="139" spans="1:17" ht="12" customHeight="1" x14ac:dyDescent="0.25">
      <c r="A139" s="167" t="s">
        <v>164</v>
      </c>
      <c r="B139" s="174">
        <f t="shared" si="22"/>
        <v>0.66502246478553328</v>
      </c>
      <c r="C139" s="174">
        <f t="shared" si="22"/>
        <v>0.66778582377970674</v>
      </c>
      <c r="D139" s="174">
        <f t="shared" si="22"/>
        <v>0.66953897579964983</v>
      </c>
      <c r="E139" s="174">
        <f t="shared" si="22"/>
        <v>0.67040110643284079</v>
      </c>
      <c r="F139" s="174">
        <f t="shared" si="22"/>
        <v>0.67181154393415232</v>
      </c>
      <c r="G139" s="174">
        <f t="shared" si="22"/>
        <v>0.67409914992760211</v>
      </c>
      <c r="H139" s="174">
        <f t="shared" si="22"/>
        <v>0.67478905441131154</v>
      </c>
      <c r="I139" s="174">
        <f t="shared" si="22"/>
        <v>0.67574616427671752</v>
      </c>
      <c r="J139" s="174">
        <f t="shared" si="22"/>
        <v>0.67994766215125735</v>
      </c>
      <c r="K139" s="174">
        <f t="shared" si="22"/>
        <v>0.6835321637193299</v>
      </c>
      <c r="L139" s="174">
        <f t="shared" si="22"/>
        <v>0.68527603999068576</v>
      </c>
      <c r="M139" s="174">
        <f t="shared" si="22"/>
        <v>0.68792179477955384</v>
      </c>
      <c r="N139" s="174">
        <f t="shared" si="22"/>
        <v>0.69007637764315866</v>
      </c>
      <c r="O139" s="174">
        <f t="shared" si="22"/>
        <v>0.69484438591010711</v>
      </c>
      <c r="P139" s="174">
        <f t="shared" si="22"/>
        <v>0.69943504386424105</v>
      </c>
      <c r="Q139" s="174">
        <f t="shared" si="22"/>
        <v>0.70386470749571928</v>
      </c>
    </row>
    <row r="140" spans="1:17" ht="12" customHeight="1" x14ac:dyDescent="0.25">
      <c r="A140" s="166" t="s">
        <v>163</v>
      </c>
      <c r="B140" s="173">
        <f t="shared" si="22"/>
        <v>0.56340067683473272</v>
      </c>
      <c r="C140" s="173">
        <f t="shared" si="22"/>
        <v>0.56618322532721865</v>
      </c>
      <c r="D140" s="173">
        <f t="shared" si="22"/>
        <v>0.56764907769526995</v>
      </c>
      <c r="E140" s="173">
        <f t="shared" si="22"/>
        <v>0.5679601540818433</v>
      </c>
      <c r="F140" s="173">
        <f t="shared" si="22"/>
        <v>0.56899245035099177</v>
      </c>
      <c r="G140" s="173">
        <f t="shared" si="22"/>
        <v>0.57124998760663726</v>
      </c>
      <c r="H140" s="173">
        <f t="shared" si="22"/>
        <v>0.57149621903552217</v>
      </c>
      <c r="I140" s="173">
        <f t="shared" si="22"/>
        <v>0.572027776164726</v>
      </c>
      <c r="J140" s="173">
        <f t="shared" si="22"/>
        <v>0.57656094771866551</v>
      </c>
      <c r="K140" s="173">
        <f t="shared" si="22"/>
        <v>0.58047291606647589</v>
      </c>
      <c r="L140" s="173">
        <f t="shared" si="22"/>
        <v>0.58207133558511204</v>
      </c>
      <c r="M140" s="173">
        <f t="shared" si="22"/>
        <v>0.58557472814364175</v>
      </c>
      <c r="N140" s="173">
        <f t="shared" si="22"/>
        <v>0.58834439667664518</v>
      </c>
      <c r="O140" s="173">
        <f t="shared" si="22"/>
        <v>0.59452432755213835</v>
      </c>
      <c r="P140" s="173">
        <f t="shared" si="22"/>
        <v>0.60046075440476299</v>
      </c>
      <c r="Q140" s="173">
        <f t="shared" si="22"/>
        <v>0.60613425093115847</v>
      </c>
    </row>
    <row r="141" spans="1:17" ht="12" customHeight="1" x14ac:dyDescent="0.25">
      <c r="A141" s="147" t="s">
        <v>59</v>
      </c>
      <c r="B141" s="172">
        <f t="shared" si="22"/>
        <v>1</v>
      </c>
      <c r="C141" s="172">
        <f t="shared" si="22"/>
        <v>1</v>
      </c>
      <c r="D141" s="172">
        <f t="shared" si="22"/>
        <v>1.0000000000000002</v>
      </c>
      <c r="E141" s="172">
        <f t="shared" si="22"/>
        <v>0.99999999999999978</v>
      </c>
      <c r="F141" s="172">
        <f t="shared" si="22"/>
        <v>0.99999999999999978</v>
      </c>
      <c r="G141" s="172">
        <f t="shared" si="22"/>
        <v>0.99999999999999933</v>
      </c>
      <c r="H141" s="172">
        <f t="shared" si="22"/>
        <v>1</v>
      </c>
      <c r="I141" s="172">
        <f t="shared" si="22"/>
        <v>1</v>
      </c>
      <c r="J141" s="172">
        <f t="shared" si="22"/>
        <v>1.0000000000000002</v>
      </c>
      <c r="K141" s="172">
        <f t="shared" si="22"/>
        <v>1.0000000000000007</v>
      </c>
      <c r="L141" s="172">
        <f t="shared" si="22"/>
        <v>0.99999999999999956</v>
      </c>
      <c r="M141" s="172">
        <f t="shared" si="22"/>
        <v>1.0000000000000007</v>
      </c>
      <c r="N141" s="172">
        <f t="shared" si="22"/>
        <v>0.99999999999999989</v>
      </c>
      <c r="O141" s="172">
        <f t="shared" si="22"/>
        <v>1.0000000000000004</v>
      </c>
      <c r="P141" s="172">
        <f t="shared" si="22"/>
        <v>0.99999999999999989</v>
      </c>
      <c r="Q141" s="172">
        <f t="shared" si="22"/>
        <v>1.0000000000000004</v>
      </c>
    </row>
    <row r="142" spans="1:17" ht="12" customHeight="1" x14ac:dyDescent="0.25">
      <c r="A142" s="163" t="s">
        <v>142</v>
      </c>
      <c r="B142" s="171">
        <f t="shared" si="22"/>
        <v>0.74046946098279132</v>
      </c>
      <c r="C142" s="171">
        <f t="shared" si="22"/>
        <v>0.74046946098279154</v>
      </c>
      <c r="D142" s="171">
        <f t="shared" si="22"/>
        <v>0.74320983079597691</v>
      </c>
      <c r="E142" s="171">
        <f t="shared" si="22"/>
        <v>0.74371576542773676</v>
      </c>
      <c r="F142" s="171">
        <f t="shared" si="22"/>
        <v>0.74907272482280418</v>
      </c>
      <c r="G142" s="171">
        <f t="shared" si="22"/>
        <v>0.75585853826161498</v>
      </c>
      <c r="H142" s="171">
        <f t="shared" si="22"/>
        <v>0.76395367627597099</v>
      </c>
      <c r="I142" s="171">
        <f t="shared" si="22"/>
        <v>0.77586595481116483</v>
      </c>
      <c r="J142" s="171">
        <f t="shared" si="22"/>
        <v>0.79554758466652831</v>
      </c>
      <c r="K142" s="171">
        <f t="shared" si="22"/>
        <v>0.79886930395083411</v>
      </c>
      <c r="L142" s="171">
        <f t="shared" si="22"/>
        <v>0.80145217443689964</v>
      </c>
      <c r="M142" s="171">
        <f t="shared" si="22"/>
        <v>0.80311098602907316</v>
      </c>
      <c r="N142" s="171">
        <f t="shared" si="22"/>
        <v>0.80463313229788491</v>
      </c>
      <c r="O142" s="171">
        <f t="shared" si="22"/>
        <v>0.80951551127808696</v>
      </c>
      <c r="P142" s="171">
        <f t="shared" si="22"/>
        <v>0.81205026670699976</v>
      </c>
      <c r="Q142" s="171">
        <f t="shared" si="22"/>
        <v>0.82151408331635134</v>
      </c>
    </row>
    <row r="143" spans="1:17" ht="12" customHeight="1" x14ac:dyDescent="0.25">
      <c r="A143" s="161" t="s">
        <v>141</v>
      </c>
      <c r="B143" s="170">
        <f t="shared" si="22"/>
        <v>0.80807382274008488</v>
      </c>
      <c r="C143" s="170">
        <f t="shared" si="22"/>
        <v>0.80961103775731968</v>
      </c>
      <c r="D143" s="170">
        <f t="shared" si="22"/>
        <v>0.81203434309455902</v>
      </c>
      <c r="E143" s="170">
        <f t="shared" si="22"/>
        <v>0.81225746412543143</v>
      </c>
      <c r="F143" s="170">
        <f t="shared" si="22"/>
        <v>0.81568905328399044</v>
      </c>
      <c r="G143" s="170">
        <f t="shared" si="22"/>
        <v>0.81966255862169113</v>
      </c>
      <c r="H143" s="170">
        <f t="shared" si="22"/>
        <v>0.82316318824613588</v>
      </c>
      <c r="I143" s="170">
        <f t="shared" si="22"/>
        <v>0.83156770782050604</v>
      </c>
      <c r="J143" s="170">
        <f t="shared" si="22"/>
        <v>0.84470581345962381</v>
      </c>
      <c r="K143" s="170">
        <f t="shared" si="22"/>
        <v>0.84999692295387819</v>
      </c>
      <c r="L143" s="170">
        <f t="shared" si="22"/>
        <v>0.85136601870718354</v>
      </c>
      <c r="M143" s="170">
        <f t="shared" si="22"/>
        <v>0.85269590155497144</v>
      </c>
      <c r="N143" s="170">
        <f t="shared" si="22"/>
        <v>0.8538566000060922</v>
      </c>
      <c r="O143" s="170">
        <f t="shared" si="22"/>
        <v>0.85501605133522751</v>
      </c>
      <c r="P143" s="170">
        <f t="shared" si="22"/>
        <v>0.85723323880798763</v>
      </c>
      <c r="Q143" s="170">
        <f t="shared" si="22"/>
        <v>0.86349385914006338</v>
      </c>
    </row>
    <row r="144" spans="1:17" ht="12" customHeight="1" x14ac:dyDescent="0.25">
      <c r="A144" s="148" t="s">
        <v>60</v>
      </c>
      <c r="B144" s="73">
        <f t="shared" si="22"/>
        <v>0.74046946098279165</v>
      </c>
      <c r="C144" s="73">
        <f t="shared" si="22"/>
        <v>0.74046946098279109</v>
      </c>
      <c r="D144" s="73">
        <f t="shared" si="22"/>
        <v>0.74320983079597669</v>
      </c>
      <c r="E144" s="73">
        <f t="shared" si="22"/>
        <v>0.74370378524696978</v>
      </c>
      <c r="F144" s="73">
        <f t="shared" si="22"/>
        <v>0.74891479050320064</v>
      </c>
      <c r="G144" s="73">
        <f t="shared" si="22"/>
        <v>0.75509890318965778</v>
      </c>
      <c r="H144" s="73">
        <f t="shared" si="22"/>
        <v>0.76193006747306502</v>
      </c>
      <c r="I144" s="73">
        <f t="shared" si="22"/>
        <v>0.77160746309320916</v>
      </c>
      <c r="J144" s="73">
        <f t="shared" si="22"/>
        <v>0.78871408404181942</v>
      </c>
      <c r="K144" s="73">
        <f t="shared" si="22"/>
        <v>0.79521395247502247</v>
      </c>
      <c r="L144" s="73">
        <f t="shared" si="22"/>
        <v>0.79981471491046319</v>
      </c>
      <c r="M144" s="73">
        <f t="shared" si="22"/>
        <v>0.80175336162773925</v>
      </c>
      <c r="N144" s="73">
        <f t="shared" si="22"/>
        <v>0.80320455245357802</v>
      </c>
      <c r="O144" s="73">
        <f t="shared" si="22"/>
        <v>0.80839818505826644</v>
      </c>
      <c r="P144" s="73">
        <f t="shared" si="22"/>
        <v>0.81104222077018162</v>
      </c>
      <c r="Q144" s="73">
        <f t="shared" si="22"/>
        <v>0.82107943965358954</v>
      </c>
    </row>
    <row r="145" spans="1:17" ht="12" customHeight="1" x14ac:dyDescent="0.25">
      <c r="A145" s="148" t="s">
        <v>59</v>
      </c>
      <c r="B145" s="73">
        <f t="shared" si="22"/>
        <v>1.0000000000000004</v>
      </c>
      <c r="C145" s="73">
        <f t="shared" si="22"/>
        <v>0.99999999999999989</v>
      </c>
      <c r="D145" s="73">
        <f t="shared" si="22"/>
        <v>1</v>
      </c>
      <c r="E145" s="73">
        <f t="shared" si="22"/>
        <v>0.99999999999999989</v>
      </c>
      <c r="F145" s="73">
        <f t="shared" si="22"/>
        <v>0.99999999999999944</v>
      </c>
      <c r="G145" s="73">
        <f t="shared" si="22"/>
        <v>1</v>
      </c>
      <c r="H145" s="73">
        <f t="shared" si="22"/>
        <v>1.0000000000000004</v>
      </c>
      <c r="I145" s="73">
        <f t="shared" si="22"/>
        <v>0.99999999999999978</v>
      </c>
      <c r="J145" s="73">
        <f t="shared" si="22"/>
        <v>0.99999999999999989</v>
      </c>
      <c r="K145" s="73">
        <f t="shared" si="22"/>
        <v>1.0000000000000002</v>
      </c>
      <c r="L145" s="73">
        <f t="shared" si="22"/>
        <v>0.99999999999999956</v>
      </c>
      <c r="M145" s="73">
        <f t="shared" si="22"/>
        <v>0.99999999999999944</v>
      </c>
      <c r="N145" s="73">
        <f t="shared" si="22"/>
        <v>0.99999999999999933</v>
      </c>
      <c r="O145" s="73">
        <f t="shared" si="22"/>
        <v>1</v>
      </c>
      <c r="P145" s="73">
        <f t="shared" si="22"/>
        <v>1.0000000000000002</v>
      </c>
      <c r="Q145" s="73">
        <f t="shared" si="22"/>
        <v>1</v>
      </c>
    </row>
    <row r="146" spans="1:17" ht="12" customHeight="1" x14ac:dyDescent="0.25">
      <c r="A146" s="158" t="s">
        <v>62</v>
      </c>
      <c r="B146" s="169">
        <f t="shared" si="22"/>
        <v>0.78575732148290556</v>
      </c>
      <c r="C146" s="169">
        <f t="shared" si="22"/>
        <v>0.78945455360229155</v>
      </c>
      <c r="D146" s="169">
        <f t="shared" si="22"/>
        <v>0.79777181993830215</v>
      </c>
      <c r="E146" s="169">
        <f t="shared" si="22"/>
        <v>0.79847892712356661</v>
      </c>
      <c r="F146" s="169">
        <f t="shared" si="22"/>
        <v>0.80061142161462373</v>
      </c>
      <c r="G146" s="169">
        <f t="shared" si="22"/>
        <v>0.80389595468578423</v>
      </c>
      <c r="H146" s="169">
        <f t="shared" si="22"/>
        <v>0.80526029384807529</v>
      </c>
      <c r="I146" s="169">
        <f t="shared" si="22"/>
        <v>0.8097825659207698</v>
      </c>
      <c r="J146" s="169">
        <f t="shared" si="22"/>
        <v>0.82145134667991404</v>
      </c>
      <c r="K146" s="169">
        <f t="shared" si="22"/>
        <v>0.8284759414684465</v>
      </c>
      <c r="L146" s="169">
        <f t="shared" si="22"/>
        <v>0.82840106504850874</v>
      </c>
      <c r="M146" s="169">
        <f t="shared" si="22"/>
        <v>0.82797722276745411</v>
      </c>
      <c r="N146" s="169">
        <f t="shared" si="22"/>
        <v>0.83022841444542284</v>
      </c>
      <c r="O146" s="169">
        <f t="shared" si="22"/>
        <v>0.83524513179626236</v>
      </c>
      <c r="P146" s="169">
        <f t="shared" si="22"/>
        <v>0.84121009133925717</v>
      </c>
      <c r="Q146" s="169">
        <f t="shared" ref="Q146" si="23">IF(Q127=0,"",Q127/Q108)</f>
        <v>0.83611554034850011</v>
      </c>
    </row>
    <row r="147" spans="1:17" ht="12" customHeight="1" x14ac:dyDescent="0.25">
      <c r="A147" s="23" t="s">
        <v>57</v>
      </c>
      <c r="B147" s="73">
        <f t="shared" ref="B147:Q148" si="24">IF(B128=0,"",B128/B109)</f>
        <v>0.42273553247886869</v>
      </c>
      <c r="C147" s="73">
        <f t="shared" si="24"/>
        <v>0.4244165953609243</v>
      </c>
      <c r="D147" s="73">
        <f t="shared" si="24"/>
        <v>0.42505615991804352</v>
      </c>
      <c r="E147" s="73">
        <f t="shared" si="24"/>
        <v>0.43203746271216159</v>
      </c>
      <c r="F147" s="73">
        <f t="shared" si="24"/>
        <v>0.43955470716210704</v>
      </c>
      <c r="G147" s="73">
        <f t="shared" si="24"/>
        <v>0.44626354661674739</v>
      </c>
      <c r="H147" s="73">
        <f t="shared" si="24"/>
        <v>0.45325809248396165</v>
      </c>
      <c r="I147" s="73">
        <f t="shared" si="24"/>
        <v>0.45834876387558299</v>
      </c>
      <c r="J147" s="73">
        <f t="shared" si="24"/>
        <v>0.46377753782234155</v>
      </c>
      <c r="K147" s="73">
        <f t="shared" si="24"/>
        <v>0.46508799437876802</v>
      </c>
      <c r="L147" s="73">
        <f t="shared" si="24"/>
        <v>0.46619307392873466</v>
      </c>
      <c r="M147" s="73">
        <f t="shared" si="24"/>
        <v>0.46631677822718604</v>
      </c>
      <c r="N147" s="73">
        <f t="shared" si="24"/>
        <v>0.46804026178678187</v>
      </c>
      <c r="O147" s="73">
        <f t="shared" si="24"/>
        <v>0.47263780623279239</v>
      </c>
      <c r="P147" s="73">
        <f t="shared" si="24"/>
        <v>0.47720635683989904</v>
      </c>
      <c r="Q147" s="73">
        <f t="shared" si="24"/>
        <v>0.48320326542990755</v>
      </c>
    </row>
    <row r="148" spans="1:17" ht="12" customHeight="1" x14ac:dyDescent="0.25">
      <c r="A148" s="29" t="s">
        <v>140</v>
      </c>
      <c r="B148" s="65">
        <f t="shared" si="24"/>
        <v>0.8064504681998752</v>
      </c>
      <c r="C148" s="65">
        <f t="shared" si="24"/>
        <v>0.80950328967244034</v>
      </c>
      <c r="D148" s="65">
        <f t="shared" si="24"/>
        <v>0.81289489700775119</v>
      </c>
      <c r="E148" s="65">
        <f t="shared" si="24"/>
        <v>0.8152545262569969</v>
      </c>
      <c r="F148" s="65">
        <f t="shared" si="24"/>
        <v>0.8190984169883746</v>
      </c>
      <c r="G148" s="65">
        <f t="shared" si="24"/>
        <v>0.8238083791352202</v>
      </c>
      <c r="H148" s="65">
        <f t="shared" si="24"/>
        <v>0.8283127962317296</v>
      </c>
      <c r="I148" s="65">
        <f t="shared" si="24"/>
        <v>0.83459962642804841</v>
      </c>
      <c r="J148" s="65">
        <f t="shared" si="24"/>
        <v>0.84297803267411808</v>
      </c>
      <c r="K148" s="65">
        <f t="shared" si="24"/>
        <v>0.84572011545287884</v>
      </c>
      <c r="L148" s="65">
        <f t="shared" si="24"/>
        <v>0.84809075552289737</v>
      </c>
      <c r="M148" s="65">
        <f t="shared" si="24"/>
        <v>0.84916221719027785</v>
      </c>
      <c r="N148" s="65">
        <f t="shared" si="24"/>
        <v>0.8503178906700205</v>
      </c>
      <c r="O148" s="65">
        <f t="shared" si="24"/>
        <v>0.85304544763198098</v>
      </c>
      <c r="P148" s="65">
        <f t="shared" si="24"/>
        <v>0.85430837216141575</v>
      </c>
      <c r="Q148" s="65">
        <f t="shared" si="24"/>
        <v>0.85560615219701541</v>
      </c>
    </row>
    <row r="150" spans="1:17" ht="12" customHeight="1" x14ac:dyDescent="0.25">
      <c r="A150" s="152" t="s">
        <v>121</v>
      </c>
      <c r="B150" s="168">
        <f>SUM(B151,B154,B156,B165)</f>
        <v>2352.6901134570921</v>
      </c>
      <c r="C150" s="168">
        <f t="shared" ref="C150:Q150" si="25">SUM(C151,C154,C156,C165)</f>
        <v>2444.1975474264063</v>
      </c>
      <c r="D150" s="168">
        <f t="shared" si="25"/>
        <v>2262.2362328894196</v>
      </c>
      <c r="E150" s="168">
        <f t="shared" si="25"/>
        <v>2113.7811064084931</v>
      </c>
      <c r="F150" s="168">
        <f t="shared" si="25"/>
        <v>1975.1310228237035</v>
      </c>
      <c r="G150" s="168">
        <f t="shared" si="25"/>
        <v>1879.9694523757987</v>
      </c>
      <c r="H150" s="168">
        <f t="shared" si="25"/>
        <v>1684.3702108491184</v>
      </c>
      <c r="I150" s="168">
        <f t="shared" si="25"/>
        <v>1535.862057513815</v>
      </c>
      <c r="J150" s="168">
        <f t="shared" si="25"/>
        <v>1436.9109675190632</v>
      </c>
      <c r="K150" s="168">
        <f t="shared" si="25"/>
        <v>1360.2314283096766</v>
      </c>
      <c r="L150" s="168">
        <f t="shared" si="25"/>
        <v>1417.6762029823624</v>
      </c>
      <c r="M150" s="168">
        <f t="shared" si="25"/>
        <v>1183.7144866061597</v>
      </c>
      <c r="N150" s="168">
        <f t="shared" si="25"/>
        <v>993.34669068303242</v>
      </c>
      <c r="O150" s="168">
        <f t="shared" si="25"/>
        <v>939.50758834793339</v>
      </c>
      <c r="P150" s="168">
        <f t="shared" si="25"/>
        <v>682.00763466947899</v>
      </c>
      <c r="Q150" s="168">
        <f t="shared" si="25"/>
        <v>686.16038350645351</v>
      </c>
    </row>
    <row r="151" spans="1:17" ht="12" customHeight="1" x14ac:dyDescent="0.25">
      <c r="A151" s="158" t="s">
        <v>65</v>
      </c>
      <c r="B151" s="157">
        <f>SUM(B152:B153)</f>
        <v>1941.9985282116706</v>
      </c>
      <c r="C151" s="157">
        <f t="shared" ref="C151:Q151" si="26">SUM(C152:C153)</f>
        <v>2036.8874797225094</v>
      </c>
      <c r="D151" s="157">
        <f t="shared" si="26"/>
        <v>1872.0384008058102</v>
      </c>
      <c r="E151" s="157">
        <f t="shared" si="26"/>
        <v>1754.1871139511268</v>
      </c>
      <c r="F151" s="157">
        <f t="shared" si="26"/>
        <v>1636.3499932153543</v>
      </c>
      <c r="G151" s="157">
        <f t="shared" si="26"/>
        <v>1558.5968457541856</v>
      </c>
      <c r="H151" s="157">
        <f t="shared" si="26"/>
        <v>1395.0028919498079</v>
      </c>
      <c r="I151" s="157">
        <f t="shared" si="26"/>
        <v>1269.5139156104221</v>
      </c>
      <c r="J151" s="157">
        <f t="shared" si="26"/>
        <v>1182.9894744317635</v>
      </c>
      <c r="K151" s="157">
        <f t="shared" si="26"/>
        <v>1120.6317042894132</v>
      </c>
      <c r="L151" s="157">
        <f t="shared" si="26"/>
        <v>1196.6035352205038</v>
      </c>
      <c r="M151" s="157">
        <f t="shared" si="26"/>
        <v>977.13091336671971</v>
      </c>
      <c r="N151" s="157">
        <f t="shared" si="26"/>
        <v>817.28694251073205</v>
      </c>
      <c r="O151" s="157">
        <f t="shared" si="26"/>
        <v>770.45914539997534</v>
      </c>
      <c r="P151" s="157">
        <f t="shared" si="26"/>
        <v>545.60195172080284</v>
      </c>
      <c r="Q151" s="157">
        <f t="shared" si="26"/>
        <v>559.67224871754968</v>
      </c>
    </row>
    <row r="152" spans="1:17" ht="12" customHeight="1" x14ac:dyDescent="0.25">
      <c r="A152" s="23" t="s">
        <v>166</v>
      </c>
      <c r="B152" s="156">
        <f>RES_hhdet_emi!B$45</f>
        <v>1941.9985282116706</v>
      </c>
      <c r="C152" s="156">
        <f>RES_hhdet_emi!C$45</f>
        <v>2036.8874797225094</v>
      </c>
      <c r="D152" s="156">
        <f>RES_hhdet_emi!D$45</f>
        <v>1872.0384008058102</v>
      </c>
      <c r="E152" s="156">
        <f>RES_hhdet_emi!E$45</f>
        <v>1754.1871139511268</v>
      </c>
      <c r="F152" s="156">
        <f>RES_hhdet_emi!F$45</f>
        <v>1636.3499932153543</v>
      </c>
      <c r="G152" s="156">
        <f>RES_hhdet_emi!G$45</f>
        <v>1558.5968457541856</v>
      </c>
      <c r="H152" s="156">
        <f>RES_hhdet_emi!H$45</f>
        <v>1395.0028919498079</v>
      </c>
      <c r="I152" s="156">
        <f>RES_hhdet_emi!I$45</f>
        <v>1269.5139156104221</v>
      </c>
      <c r="J152" s="156">
        <f>RES_hhdet_emi!J$45</f>
        <v>1182.9894744317635</v>
      </c>
      <c r="K152" s="156">
        <f>RES_hhdet_emi!K$45</f>
        <v>1120.6317042894132</v>
      </c>
      <c r="L152" s="156">
        <f>RES_hhdet_emi!L$45</f>
        <v>1196.6035352205038</v>
      </c>
      <c r="M152" s="156">
        <f>RES_hhdet_emi!M$45</f>
        <v>977.13091336671971</v>
      </c>
      <c r="N152" s="156">
        <f>RES_hhdet_emi!N$45</f>
        <v>817.28694251073205</v>
      </c>
      <c r="O152" s="156">
        <f>RES_hhdet_emi!O$45</f>
        <v>770.45914539997534</v>
      </c>
      <c r="P152" s="156">
        <f>RES_hhdet_emi!P$45</f>
        <v>545.60195172080284</v>
      </c>
      <c r="Q152" s="156">
        <f>RES_hhdet_emi!Q$45</f>
        <v>559.67224871754968</v>
      </c>
    </row>
    <row r="153" spans="1:17" ht="12" customHeight="1" x14ac:dyDescent="0.25">
      <c r="A153" s="23" t="s">
        <v>60</v>
      </c>
      <c r="B153" s="156">
        <f>RES_hhdet_emi!B$46</f>
        <v>0</v>
      </c>
      <c r="C153" s="156">
        <f>RES_hhdet_emi!C$46</f>
        <v>0</v>
      </c>
      <c r="D153" s="156">
        <f>RES_hhdet_emi!D$46</f>
        <v>0</v>
      </c>
      <c r="E153" s="156">
        <f>RES_hhdet_emi!E$46</f>
        <v>0</v>
      </c>
      <c r="F153" s="156">
        <f>RES_hhdet_emi!F$46</f>
        <v>0</v>
      </c>
      <c r="G153" s="156">
        <f>RES_hhdet_emi!G$46</f>
        <v>0</v>
      </c>
      <c r="H153" s="156">
        <f>RES_hhdet_emi!H$46</f>
        <v>0</v>
      </c>
      <c r="I153" s="156">
        <f>RES_hhdet_emi!I$46</f>
        <v>0</v>
      </c>
      <c r="J153" s="156">
        <f>RES_hhdet_emi!J$46</f>
        <v>0</v>
      </c>
      <c r="K153" s="156">
        <f>RES_hhdet_emi!K$46</f>
        <v>0</v>
      </c>
      <c r="L153" s="156">
        <f>RES_hhdet_emi!L$46</f>
        <v>0</v>
      </c>
      <c r="M153" s="156">
        <f>RES_hhdet_emi!M$46</f>
        <v>0</v>
      </c>
      <c r="N153" s="156">
        <f>RES_hhdet_emi!N$46</f>
        <v>0</v>
      </c>
      <c r="O153" s="156">
        <f>RES_hhdet_emi!O$46</f>
        <v>0</v>
      </c>
      <c r="P153" s="156">
        <f>RES_hhdet_emi!P$46</f>
        <v>0</v>
      </c>
      <c r="Q153" s="156">
        <f>RES_hhdet_emi!Q$46</f>
        <v>0</v>
      </c>
    </row>
    <row r="154" spans="1:17" ht="12" customHeight="1" x14ac:dyDescent="0.25">
      <c r="A154" s="158" t="s">
        <v>112</v>
      </c>
      <c r="B154" s="157">
        <f>B155</f>
        <v>0</v>
      </c>
      <c r="C154" s="157">
        <f t="shared" ref="C154:Q154" si="27">C155</f>
        <v>0</v>
      </c>
      <c r="D154" s="157">
        <f t="shared" si="27"/>
        <v>0</v>
      </c>
      <c r="E154" s="157">
        <f t="shared" si="27"/>
        <v>0</v>
      </c>
      <c r="F154" s="157">
        <f t="shared" si="27"/>
        <v>0</v>
      </c>
      <c r="G154" s="157">
        <f t="shared" si="27"/>
        <v>0</v>
      </c>
      <c r="H154" s="157">
        <f t="shared" si="27"/>
        <v>0</v>
      </c>
      <c r="I154" s="157">
        <f t="shared" si="27"/>
        <v>0</v>
      </c>
      <c r="J154" s="157">
        <f t="shared" si="27"/>
        <v>0</v>
      </c>
      <c r="K154" s="157">
        <f t="shared" si="27"/>
        <v>0</v>
      </c>
      <c r="L154" s="157">
        <f t="shared" si="27"/>
        <v>0</v>
      </c>
      <c r="M154" s="157">
        <f t="shared" si="27"/>
        <v>0</v>
      </c>
      <c r="N154" s="157">
        <f t="shared" si="27"/>
        <v>0</v>
      </c>
      <c r="O154" s="157">
        <f t="shared" si="27"/>
        <v>0</v>
      </c>
      <c r="P154" s="157">
        <f t="shared" si="27"/>
        <v>0</v>
      </c>
      <c r="Q154" s="157">
        <f t="shared" si="27"/>
        <v>0</v>
      </c>
    </row>
    <row r="155" spans="1:17" ht="12" customHeight="1" x14ac:dyDescent="0.25">
      <c r="A155" s="23" t="s">
        <v>60</v>
      </c>
      <c r="B155" s="156">
        <f>RES_hhdet_emi!B$48</f>
        <v>0</v>
      </c>
      <c r="C155" s="156">
        <f>RES_hhdet_emi!C$48</f>
        <v>0</v>
      </c>
      <c r="D155" s="156">
        <f>RES_hhdet_emi!D$48</f>
        <v>0</v>
      </c>
      <c r="E155" s="156">
        <f>RES_hhdet_emi!E$48</f>
        <v>0</v>
      </c>
      <c r="F155" s="156">
        <f>RES_hhdet_emi!F$48</f>
        <v>0</v>
      </c>
      <c r="G155" s="156">
        <f>RES_hhdet_emi!G$48</f>
        <v>0</v>
      </c>
      <c r="H155" s="156">
        <f>RES_hhdet_emi!H$48</f>
        <v>0</v>
      </c>
      <c r="I155" s="156">
        <f>RES_hhdet_emi!I$48</f>
        <v>0</v>
      </c>
      <c r="J155" s="156">
        <f>RES_hhdet_emi!J$48</f>
        <v>0</v>
      </c>
      <c r="K155" s="156">
        <f>RES_hhdet_emi!K$48</f>
        <v>0</v>
      </c>
      <c r="L155" s="156">
        <f>RES_hhdet_emi!L$48</f>
        <v>0</v>
      </c>
      <c r="M155" s="156">
        <f>RES_hhdet_emi!M$48</f>
        <v>0</v>
      </c>
      <c r="N155" s="156">
        <f>RES_hhdet_emi!N$48</f>
        <v>0</v>
      </c>
      <c r="O155" s="156">
        <f>RES_hhdet_emi!O$48</f>
        <v>0</v>
      </c>
      <c r="P155" s="156">
        <f>RES_hhdet_emi!P$48</f>
        <v>0</v>
      </c>
      <c r="Q155" s="156">
        <f>RES_hhdet_emi!Q$48</f>
        <v>0</v>
      </c>
    </row>
    <row r="156" spans="1:17" ht="12" customHeight="1" x14ac:dyDescent="0.25">
      <c r="A156" s="158" t="s">
        <v>63</v>
      </c>
      <c r="B156" s="157">
        <f>SUM(B157:B158,B161:B162)</f>
        <v>404.74732332406063</v>
      </c>
      <c r="C156" s="157">
        <f t="shared" ref="C156:Q156" si="28">SUM(C157:C158,C161:C162)</f>
        <v>401.83035413851087</v>
      </c>
      <c r="D156" s="157">
        <f t="shared" si="28"/>
        <v>386.23070076144063</v>
      </c>
      <c r="E156" s="157">
        <f t="shared" si="28"/>
        <v>355.46674564962882</v>
      </c>
      <c r="F156" s="157">
        <f t="shared" si="28"/>
        <v>334.3776292235782</v>
      </c>
      <c r="G156" s="157">
        <f t="shared" si="28"/>
        <v>316.75866446068983</v>
      </c>
      <c r="H156" s="157">
        <f t="shared" si="28"/>
        <v>284.33057901853999</v>
      </c>
      <c r="I156" s="157">
        <f t="shared" si="28"/>
        <v>261.48012164658581</v>
      </c>
      <c r="J156" s="157">
        <f t="shared" si="28"/>
        <v>249.92788434441664</v>
      </c>
      <c r="K156" s="157">
        <f t="shared" si="28"/>
        <v>236.59610266585068</v>
      </c>
      <c r="L156" s="157">
        <f t="shared" si="28"/>
        <v>217.77320151657185</v>
      </c>
      <c r="M156" s="157">
        <f t="shared" si="28"/>
        <v>203.26335294745772</v>
      </c>
      <c r="N156" s="157">
        <f t="shared" si="28"/>
        <v>173.34861821516748</v>
      </c>
      <c r="O156" s="157">
        <f t="shared" si="28"/>
        <v>166.62351711650487</v>
      </c>
      <c r="P156" s="157">
        <f t="shared" si="28"/>
        <v>134.95142098426041</v>
      </c>
      <c r="Q156" s="157">
        <f t="shared" si="28"/>
        <v>124.38134453699305</v>
      </c>
    </row>
    <row r="157" spans="1:17" ht="12" customHeight="1" x14ac:dyDescent="0.25">
      <c r="A157" s="167" t="s">
        <v>165</v>
      </c>
      <c r="B157" s="132">
        <f>RES_hhdet_emi!B$50</f>
        <v>393.46223555968072</v>
      </c>
      <c r="C157" s="132">
        <f>RES_hhdet_emi!C$50</f>
        <v>390.4527713065205</v>
      </c>
      <c r="D157" s="132">
        <f>RES_hhdet_emi!D$50</f>
        <v>375.20463700191033</v>
      </c>
      <c r="E157" s="132">
        <f>RES_hhdet_emi!E$50</f>
        <v>345.27769790566703</v>
      </c>
      <c r="F157" s="132">
        <f>RES_hhdet_emi!F$50</f>
        <v>324.39975101831834</v>
      </c>
      <c r="G157" s="132">
        <f>RES_hhdet_emi!G$50</f>
        <v>306.71084831029748</v>
      </c>
      <c r="H157" s="132">
        <f>RES_hhdet_emi!H$50</f>
        <v>274.70402653144208</v>
      </c>
      <c r="I157" s="132">
        <f>RES_hhdet_emi!I$50</f>
        <v>251.99676961857779</v>
      </c>
      <c r="J157" s="132">
        <f>RES_hhdet_emi!J$50</f>
        <v>240.33956735219576</v>
      </c>
      <c r="K157" s="132">
        <f>RES_hhdet_emi!K$50</f>
        <v>226.92325232184282</v>
      </c>
      <c r="L157" s="132">
        <f>RES_hhdet_emi!L$50</f>
        <v>208.41433881703665</v>
      </c>
      <c r="M157" s="132">
        <f>RES_hhdet_emi!M$50</f>
        <v>194.33646470282801</v>
      </c>
      <c r="N157" s="132">
        <f>RES_hhdet_emi!N$50</f>
        <v>165.5605477186985</v>
      </c>
      <c r="O157" s="132">
        <f>RES_hhdet_emi!O$50</f>
        <v>158.99547251778301</v>
      </c>
      <c r="P157" s="132">
        <f>RES_hhdet_emi!P$50</f>
        <v>128.58910248715318</v>
      </c>
      <c r="Q157" s="132">
        <f>RES_hhdet_emi!Q$50</f>
        <v>118.33031968050885</v>
      </c>
    </row>
    <row r="158" spans="1:17" ht="12" customHeight="1" x14ac:dyDescent="0.25">
      <c r="A158" s="167" t="s">
        <v>164</v>
      </c>
      <c r="B158" s="132">
        <f>SUM(B159:B160)</f>
        <v>11.285087764379893</v>
      </c>
      <c r="C158" s="132">
        <f t="shared" ref="C158:Q158" si="29">SUM(C159:C160)</f>
        <v>11.377582831990381</v>
      </c>
      <c r="D158" s="132">
        <f t="shared" si="29"/>
        <v>11.026063759530286</v>
      </c>
      <c r="E158" s="132">
        <f t="shared" si="29"/>
        <v>10.189047743961781</v>
      </c>
      <c r="F158" s="132">
        <f t="shared" si="29"/>
        <v>9.9778782052598451</v>
      </c>
      <c r="G158" s="132">
        <f t="shared" si="29"/>
        <v>10.047816150392364</v>
      </c>
      <c r="H158" s="132">
        <f t="shared" si="29"/>
        <v>9.6265524870978965</v>
      </c>
      <c r="I158" s="132">
        <f t="shared" si="29"/>
        <v>9.4833520280080439</v>
      </c>
      <c r="J158" s="132">
        <f t="shared" si="29"/>
        <v>9.5883169922208751</v>
      </c>
      <c r="K158" s="132">
        <f t="shared" si="29"/>
        <v>9.6728503440078484</v>
      </c>
      <c r="L158" s="132">
        <f t="shared" si="29"/>
        <v>9.3588626995351945</v>
      </c>
      <c r="M158" s="132">
        <f t="shared" si="29"/>
        <v>8.9268882446296995</v>
      </c>
      <c r="N158" s="132">
        <f t="shared" si="29"/>
        <v>7.7880704964689738</v>
      </c>
      <c r="O158" s="132">
        <f t="shared" si="29"/>
        <v>7.6280445987218446</v>
      </c>
      <c r="P158" s="132">
        <f t="shared" si="29"/>
        <v>6.3623184971072195</v>
      </c>
      <c r="Q158" s="132">
        <f t="shared" si="29"/>
        <v>6.0510248564842026</v>
      </c>
    </row>
    <row r="159" spans="1:17" ht="12" customHeight="1" x14ac:dyDescent="0.25">
      <c r="A159" s="166" t="s">
        <v>163</v>
      </c>
      <c r="B159" s="165">
        <f>RES_hhdet_emi!B$52</f>
        <v>11.285087764379893</v>
      </c>
      <c r="C159" s="165">
        <f>RES_hhdet_emi!C$52</f>
        <v>11.377582831990381</v>
      </c>
      <c r="D159" s="165">
        <f>RES_hhdet_emi!D$52</f>
        <v>11.026063759530286</v>
      </c>
      <c r="E159" s="165">
        <f>RES_hhdet_emi!E$52</f>
        <v>10.189047743961781</v>
      </c>
      <c r="F159" s="165">
        <f>RES_hhdet_emi!F$52</f>
        <v>9.9778782052598451</v>
      </c>
      <c r="G159" s="165">
        <f>RES_hhdet_emi!G$52</f>
        <v>10.047816150392364</v>
      </c>
      <c r="H159" s="165">
        <f>RES_hhdet_emi!H$52</f>
        <v>9.6265524870978965</v>
      </c>
      <c r="I159" s="165">
        <f>RES_hhdet_emi!I$52</f>
        <v>9.4833520280080439</v>
      </c>
      <c r="J159" s="165">
        <f>RES_hhdet_emi!J$52</f>
        <v>9.5883169922208751</v>
      </c>
      <c r="K159" s="165">
        <f>RES_hhdet_emi!K$52</f>
        <v>9.6728503440078484</v>
      </c>
      <c r="L159" s="165">
        <f>RES_hhdet_emi!L$52</f>
        <v>9.3588626995351945</v>
      </c>
      <c r="M159" s="165">
        <f>RES_hhdet_emi!M$52</f>
        <v>8.9268882446296995</v>
      </c>
      <c r="N159" s="165">
        <f>RES_hhdet_emi!N$52</f>
        <v>7.7880704964689738</v>
      </c>
      <c r="O159" s="165">
        <f>RES_hhdet_emi!O$52</f>
        <v>7.6280445987218446</v>
      </c>
      <c r="P159" s="165">
        <f>RES_hhdet_emi!P$52</f>
        <v>6.3623184971072195</v>
      </c>
      <c r="Q159" s="165">
        <f>RES_hhdet_emi!Q$52</f>
        <v>6.0510248564842026</v>
      </c>
    </row>
    <row r="160" spans="1:17" ht="12" customHeight="1" x14ac:dyDescent="0.25">
      <c r="A160" s="147" t="s">
        <v>59</v>
      </c>
      <c r="B160" s="164">
        <f>RES_hhdet_emi!B$53</f>
        <v>0</v>
      </c>
      <c r="C160" s="164">
        <f>RES_hhdet_emi!C$53</f>
        <v>0</v>
      </c>
      <c r="D160" s="164">
        <f>RES_hhdet_emi!D$53</f>
        <v>0</v>
      </c>
      <c r="E160" s="164">
        <f>RES_hhdet_emi!E$53</f>
        <v>0</v>
      </c>
      <c r="F160" s="164">
        <f>RES_hhdet_emi!F$53</f>
        <v>0</v>
      </c>
      <c r="G160" s="164">
        <f>RES_hhdet_emi!G$53</f>
        <v>0</v>
      </c>
      <c r="H160" s="164">
        <f>RES_hhdet_emi!H$53</f>
        <v>0</v>
      </c>
      <c r="I160" s="164">
        <f>RES_hhdet_emi!I$53</f>
        <v>0</v>
      </c>
      <c r="J160" s="164">
        <f>RES_hhdet_emi!J$53</f>
        <v>0</v>
      </c>
      <c r="K160" s="164">
        <f>RES_hhdet_emi!K$53</f>
        <v>0</v>
      </c>
      <c r="L160" s="164">
        <f>RES_hhdet_emi!L$53</f>
        <v>0</v>
      </c>
      <c r="M160" s="164">
        <f>RES_hhdet_emi!M$53</f>
        <v>0</v>
      </c>
      <c r="N160" s="164">
        <f>RES_hhdet_emi!N$53</f>
        <v>0</v>
      </c>
      <c r="O160" s="164">
        <f>RES_hhdet_emi!O$53</f>
        <v>0</v>
      </c>
      <c r="P160" s="164">
        <f>RES_hhdet_emi!P$53</f>
        <v>0</v>
      </c>
      <c r="Q160" s="164">
        <f>RES_hhdet_emi!Q$53</f>
        <v>0</v>
      </c>
    </row>
    <row r="161" spans="1:17" ht="12" customHeight="1" x14ac:dyDescent="0.25">
      <c r="A161" s="163" t="s">
        <v>142</v>
      </c>
      <c r="B161" s="162">
        <f>RES_hhdet_emi!B$54</f>
        <v>0</v>
      </c>
      <c r="C161" s="162">
        <f>RES_hhdet_emi!C$54</f>
        <v>0</v>
      </c>
      <c r="D161" s="162">
        <f>RES_hhdet_emi!D$54</f>
        <v>0</v>
      </c>
      <c r="E161" s="162">
        <f>RES_hhdet_emi!E$54</f>
        <v>0</v>
      </c>
      <c r="F161" s="162">
        <f>RES_hhdet_emi!F$54</f>
        <v>0</v>
      </c>
      <c r="G161" s="162">
        <f>RES_hhdet_emi!G$54</f>
        <v>0</v>
      </c>
      <c r="H161" s="162">
        <f>RES_hhdet_emi!H$54</f>
        <v>0</v>
      </c>
      <c r="I161" s="162">
        <f>RES_hhdet_emi!I$54</f>
        <v>0</v>
      </c>
      <c r="J161" s="162">
        <f>RES_hhdet_emi!J$54</f>
        <v>0</v>
      </c>
      <c r="K161" s="162">
        <f>RES_hhdet_emi!K$54</f>
        <v>0</v>
      </c>
      <c r="L161" s="162">
        <f>RES_hhdet_emi!L$54</f>
        <v>0</v>
      </c>
      <c r="M161" s="162">
        <f>RES_hhdet_emi!M$54</f>
        <v>0</v>
      </c>
      <c r="N161" s="162">
        <f>RES_hhdet_emi!N$54</f>
        <v>0</v>
      </c>
      <c r="O161" s="162">
        <f>RES_hhdet_emi!O$54</f>
        <v>0</v>
      </c>
      <c r="P161" s="162">
        <f>RES_hhdet_emi!P$54</f>
        <v>0</v>
      </c>
      <c r="Q161" s="162">
        <f>RES_hhdet_emi!Q$54</f>
        <v>0</v>
      </c>
    </row>
    <row r="162" spans="1:17" ht="12" customHeight="1" x14ac:dyDescent="0.25">
      <c r="A162" s="161" t="s">
        <v>141</v>
      </c>
      <c r="B162" s="160">
        <f>SUM(B163:B164)</f>
        <v>0</v>
      </c>
      <c r="C162" s="160">
        <f t="shared" ref="C162:Q162" si="30">SUM(C163:C164)</f>
        <v>0</v>
      </c>
      <c r="D162" s="160">
        <f t="shared" si="30"/>
        <v>0</v>
      </c>
      <c r="E162" s="160">
        <f t="shared" si="30"/>
        <v>0</v>
      </c>
      <c r="F162" s="160">
        <f t="shared" si="30"/>
        <v>0</v>
      </c>
      <c r="G162" s="160">
        <f t="shared" si="30"/>
        <v>0</v>
      </c>
      <c r="H162" s="160">
        <f t="shared" si="30"/>
        <v>0</v>
      </c>
      <c r="I162" s="160">
        <f t="shared" si="30"/>
        <v>0</v>
      </c>
      <c r="J162" s="160">
        <f t="shared" si="30"/>
        <v>0</v>
      </c>
      <c r="K162" s="160">
        <f t="shared" si="30"/>
        <v>0</v>
      </c>
      <c r="L162" s="160">
        <f t="shared" si="30"/>
        <v>0</v>
      </c>
      <c r="M162" s="160">
        <f t="shared" si="30"/>
        <v>0</v>
      </c>
      <c r="N162" s="160">
        <f t="shared" si="30"/>
        <v>0</v>
      </c>
      <c r="O162" s="160">
        <f t="shared" si="30"/>
        <v>0</v>
      </c>
      <c r="P162" s="160">
        <f t="shared" si="30"/>
        <v>0</v>
      </c>
      <c r="Q162" s="160">
        <f t="shared" si="30"/>
        <v>0</v>
      </c>
    </row>
    <row r="163" spans="1:17" ht="12" customHeight="1" x14ac:dyDescent="0.25">
      <c r="A163" s="148" t="s">
        <v>60</v>
      </c>
      <c r="B163" s="156">
        <f>RES_hhdet_emi!B$56</f>
        <v>0</v>
      </c>
      <c r="C163" s="156">
        <f>RES_hhdet_emi!C$56</f>
        <v>0</v>
      </c>
      <c r="D163" s="156">
        <f>RES_hhdet_emi!D$56</f>
        <v>0</v>
      </c>
      <c r="E163" s="156">
        <f>RES_hhdet_emi!E$56</f>
        <v>0</v>
      </c>
      <c r="F163" s="156">
        <f>RES_hhdet_emi!F$56</f>
        <v>0</v>
      </c>
      <c r="G163" s="156">
        <f>RES_hhdet_emi!G$56</f>
        <v>0</v>
      </c>
      <c r="H163" s="156">
        <f>RES_hhdet_emi!H$56</f>
        <v>0</v>
      </c>
      <c r="I163" s="156">
        <f>RES_hhdet_emi!I$56</f>
        <v>0</v>
      </c>
      <c r="J163" s="156">
        <f>RES_hhdet_emi!J$56</f>
        <v>0</v>
      </c>
      <c r="K163" s="156">
        <f>RES_hhdet_emi!K$56</f>
        <v>0</v>
      </c>
      <c r="L163" s="156">
        <f>RES_hhdet_emi!L$56</f>
        <v>0</v>
      </c>
      <c r="M163" s="156">
        <f>RES_hhdet_emi!M$56</f>
        <v>0</v>
      </c>
      <c r="N163" s="156">
        <f>RES_hhdet_emi!N$56</f>
        <v>0</v>
      </c>
      <c r="O163" s="156">
        <f>RES_hhdet_emi!O$56</f>
        <v>0</v>
      </c>
      <c r="P163" s="156">
        <f>RES_hhdet_emi!P$56</f>
        <v>0</v>
      </c>
      <c r="Q163" s="156">
        <f>RES_hhdet_emi!Q$56</f>
        <v>0</v>
      </c>
    </row>
    <row r="164" spans="1:17" ht="12" customHeight="1" x14ac:dyDescent="0.25">
      <c r="A164" s="148" t="s">
        <v>59</v>
      </c>
      <c r="B164" s="156">
        <f>RES_hhdet_emi!B$57</f>
        <v>0</v>
      </c>
      <c r="C164" s="156">
        <f>RES_hhdet_emi!C$57</f>
        <v>0</v>
      </c>
      <c r="D164" s="156">
        <f>RES_hhdet_emi!D$57</f>
        <v>0</v>
      </c>
      <c r="E164" s="156">
        <f>RES_hhdet_emi!E$57</f>
        <v>0</v>
      </c>
      <c r="F164" s="156">
        <f>RES_hhdet_emi!F$57</f>
        <v>0</v>
      </c>
      <c r="G164" s="156">
        <f>RES_hhdet_emi!G$57</f>
        <v>0</v>
      </c>
      <c r="H164" s="156">
        <f>RES_hhdet_emi!H$57</f>
        <v>0</v>
      </c>
      <c r="I164" s="156">
        <f>RES_hhdet_emi!I$57</f>
        <v>0</v>
      </c>
      <c r="J164" s="156">
        <f>RES_hhdet_emi!J$57</f>
        <v>0</v>
      </c>
      <c r="K164" s="156">
        <f>RES_hhdet_emi!K$57</f>
        <v>0</v>
      </c>
      <c r="L164" s="156">
        <f>RES_hhdet_emi!L$57</f>
        <v>0</v>
      </c>
      <c r="M164" s="156">
        <f>RES_hhdet_emi!M$57</f>
        <v>0</v>
      </c>
      <c r="N164" s="156">
        <f>RES_hhdet_emi!N$57</f>
        <v>0</v>
      </c>
      <c r="O164" s="156">
        <f>RES_hhdet_emi!O$57</f>
        <v>0</v>
      </c>
      <c r="P164" s="156">
        <f>RES_hhdet_emi!P$57</f>
        <v>0</v>
      </c>
      <c r="Q164" s="156">
        <f>RES_hhdet_emi!Q$57</f>
        <v>0</v>
      </c>
    </row>
    <row r="165" spans="1:17" ht="12" customHeight="1" x14ac:dyDescent="0.25">
      <c r="A165" s="158" t="s">
        <v>62</v>
      </c>
      <c r="B165" s="157">
        <f>SUM(B166:B167)</f>
        <v>5.944261921360769</v>
      </c>
      <c r="C165" s="157">
        <f t="shared" ref="C165:Q165" si="31">SUM(C166:C167)</f>
        <v>5.4797135653862776</v>
      </c>
      <c r="D165" s="157">
        <f t="shared" si="31"/>
        <v>3.9671313221687954</v>
      </c>
      <c r="E165" s="157">
        <f t="shared" si="31"/>
        <v>4.1272468077373476</v>
      </c>
      <c r="F165" s="157">
        <f t="shared" si="31"/>
        <v>4.4034003847710572</v>
      </c>
      <c r="G165" s="157">
        <f t="shared" si="31"/>
        <v>4.6139421609234423</v>
      </c>
      <c r="H165" s="157">
        <f t="shared" si="31"/>
        <v>5.0367398807704573</v>
      </c>
      <c r="I165" s="157">
        <f t="shared" si="31"/>
        <v>4.8680202568070889</v>
      </c>
      <c r="J165" s="157">
        <f t="shared" si="31"/>
        <v>3.9936087428830387</v>
      </c>
      <c r="K165" s="157">
        <f t="shared" si="31"/>
        <v>3.0036213544129091</v>
      </c>
      <c r="L165" s="157">
        <f t="shared" si="31"/>
        <v>3.2994662452866819</v>
      </c>
      <c r="M165" s="157">
        <f t="shared" si="31"/>
        <v>3.3202202919822175</v>
      </c>
      <c r="N165" s="157">
        <f t="shared" si="31"/>
        <v>2.7111299571328837</v>
      </c>
      <c r="O165" s="157">
        <f t="shared" si="31"/>
        <v>2.4249258314531508</v>
      </c>
      <c r="P165" s="157">
        <f t="shared" si="31"/>
        <v>1.4542619644157859</v>
      </c>
      <c r="Q165" s="157">
        <f t="shared" si="31"/>
        <v>2.1067902519107919</v>
      </c>
    </row>
    <row r="166" spans="1:17" ht="12" customHeight="1" x14ac:dyDescent="0.25">
      <c r="A166" s="23" t="s">
        <v>57</v>
      </c>
      <c r="B166" s="156">
        <f>RES_hhdet_emi!B$59</f>
        <v>5.944261921360769</v>
      </c>
      <c r="C166" s="156">
        <f>RES_hhdet_emi!C$59</f>
        <v>5.4797135653862776</v>
      </c>
      <c r="D166" s="156">
        <f>RES_hhdet_emi!D$59</f>
        <v>3.9671313221687954</v>
      </c>
      <c r="E166" s="156">
        <f>RES_hhdet_emi!E$59</f>
        <v>4.1272468077373476</v>
      </c>
      <c r="F166" s="156">
        <f>RES_hhdet_emi!F$59</f>
        <v>4.4034003847710572</v>
      </c>
      <c r="G166" s="156">
        <f>RES_hhdet_emi!G$59</f>
        <v>4.6139421609234423</v>
      </c>
      <c r="H166" s="156">
        <f>RES_hhdet_emi!H$59</f>
        <v>5.0367398807704573</v>
      </c>
      <c r="I166" s="156">
        <f>RES_hhdet_emi!I$59</f>
        <v>4.8680202568070889</v>
      </c>
      <c r="J166" s="156">
        <f>RES_hhdet_emi!J$59</f>
        <v>3.9936087428830387</v>
      </c>
      <c r="K166" s="156">
        <f>RES_hhdet_emi!K$59</f>
        <v>3.0036213544129091</v>
      </c>
      <c r="L166" s="156">
        <f>RES_hhdet_emi!L$59</f>
        <v>3.2994662452866819</v>
      </c>
      <c r="M166" s="156">
        <f>RES_hhdet_emi!M$59</f>
        <v>3.3202202919822175</v>
      </c>
      <c r="N166" s="156">
        <f>RES_hhdet_emi!N$59</f>
        <v>2.7111299571328837</v>
      </c>
      <c r="O166" s="156">
        <f>RES_hhdet_emi!O$59</f>
        <v>2.4249258314531508</v>
      </c>
      <c r="P166" s="156">
        <f>RES_hhdet_emi!P$59</f>
        <v>1.4542619644157859</v>
      </c>
      <c r="Q166" s="156">
        <f>RES_hhdet_emi!Q$59</f>
        <v>2.1067902519107919</v>
      </c>
    </row>
    <row r="167" spans="1:17" ht="12" customHeight="1" x14ac:dyDescent="0.25">
      <c r="A167" s="29" t="s">
        <v>140</v>
      </c>
      <c r="B167" s="57">
        <f>RES_hhdet_emi!B$60</f>
        <v>0</v>
      </c>
      <c r="C167" s="57">
        <f>RES_hhdet_emi!C$60</f>
        <v>0</v>
      </c>
      <c r="D167" s="57">
        <f>RES_hhdet_emi!D$60</f>
        <v>0</v>
      </c>
      <c r="E167" s="57">
        <f>RES_hhdet_emi!E$60</f>
        <v>0</v>
      </c>
      <c r="F167" s="57">
        <f>RES_hhdet_emi!F$60</f>
        <v>0</v>
      </c>
      <c r="G167" s="57">
        <f>RES_hhdet_emi!G$60</f>
        <v>0</v>
      </c>
      <c r="H167" s="57">
        <f>RES_hhdet_emi!H$60</f>
        <v>0</v>
      </c>
      <c r="I167" s="57">
        <f>RES_hhdet_emi!I$60</f>
        <v>0</v>
      </c>
      <c r="J167" s="57">
        <f>RES_hhdet_emi!J$60</f>
        <v>0</v>
      </c>
      <c r="K167" s="57">
        <f>RES_hhdet_emi!K$60</f>
        <v>0</v>
      </c>
      <c r="L167" s="57">
        <f>RES_hhdet_emi!L$60</f>
        <v>0</v>
      </c>
      <c r="M167" s="57">
        <f>RES_hhdet_emi!M$60</f>
        <v>0</v>
      </c>
      <c r="N167" s="57">
        <f>RES_hhdet_emi!N$60</f>
        <v>0</v>
      </c>
      <c r="O167" s="57">
        <f>RES_hhdet_emi!O$60</f>
        <v>0</v>
      </c>
      <c r="P167" s="57">
        <f>RES_hhdet_emi!P$60</f>
        <v>0</v>
      </c>
      <c r="Q167" s="57">
        <f>RES_hhdet_emi!Q$60</f>
        <v>0</v>
      </c>
    </row>
    <row r="169" spans="1:17" ht="12" customHeight="1" x14ac:dyDescent="0.25">
      <c r="A169" s="152" t="s">
        <v>198</v>
      </c>
      <c r="B169" s="168">
        <f>SUM(B170,B173,B175,B184)</f>
        <v>19058.244503840404</v>
      </c>
      <c r="C169" s="168">
        <f t="shared" ref="C169:Q169" si="32">SUM(C170,C173,C175,C184)</f>
        <v>20022.115406886489</v>
      </c>
      <c r="D169" s="168">
        <f t="shared" si="32"/>
        <v>19182.52620555387</v>
      </c>
      <c r="E169" s="168">
        <f t="shared" si="32"/>
        <v>19441.852967339244</v>
      </c>
      <c r="F169" s="168">
        <f t="shared" si="32"/>
        <v>19183.056537759105</v>
      </c>
      <c r="G169" s="168">
        <f t="shared" si="32"/>
        <v>19161.060869906345</v>
      </c>
      <c r="H169" s="168">
        <f t="shared" si="32"/>
        <v>19064.290688839988</v>
      </c>
      <c r="I169" s="168">
        <f t="shared" si="32"/>
        <v>18804.525449988476</v>
      </c>
      <c r="J169" s="168">
        <f t="shared" si="32"/>
        <v>18325.746204449522</v>
      </c>
      <c r="K169" s="168">
        <f t="shared" si="32"/>
        <v>18179.751237189881</v>
      </c>
      <c r="L169" s="168">
        <f t="shared" si="32"/>
        <v>20563.325934589117</v>
      </c>
      <c r="M169" s="168">
        <f t="shared" si="32"/>
        <v>18571.626688166492</v>
      </c>
      <c r="N169" s="168">
        <f t="shared" si="32"/>
        <v>18333.165969859303</v>
      </c>
      <c r="O169" s="168">
        <f t="shared" si="32"/>
        <v>18236.70904890378</v>
      </c>
      <c r="P169" s="168">
        <f t="shared" si="32"/>
        <v>16384.128845011914</v>
      </c>
      <c r="Q169" s="168">
        <f t="shared" si="32"/>
        <v>17662.238184237398</v>
      </c>
    </row>
    <row r="170" spans="1:17" ht="12" customHeight="1" x14ac:dyDescent="0.25">
      <c r="A170" s="158" t="s">
        <v>65</v>
      </c>
      <c r="B170" s="157">
        <f>SUM(B171:B172)</f>
        <v>14724.481755722822</v>
      </c>
      <c r="C170" s="157">
        <f t="shared" ref="C170:Q170" si="33">SUM(C171:C172)</f>
        <v>15732.871279767493</v>
      </c>
      <c r="D170" s="157">
        <f t="shared" si="33"/>
        <v>14933.295329515657</v>
      </c>
      <c r="E170" s="157">
        <f t="shared" si="33"/>
        <v>15206.196758842178</v>
      </c>
      <c r="F170" s="157">
        <f t="shared" si="33"/>
        <v>14970.446678748822</v>
      </c>
      <c r="G170" s="157">
        <f t="shared" si="33"/>
        <v>14965.964047795431</v>
      </c>
      <c r="H170" s="157">
        <f t="shared" si="33"/>
        <v>14863.03697233059</v>
      </c>
      <c r="I170" s="157">
        <f t="shared" si="33"/>
        <v>14647.8332022949</v>
      </c>
      <c r="J170" s="157">
        <f t="shared" si="33"/>
        <v>14207.826274582872</v>
      </c>
      <c r="K170" s="157">
        <f t="shared" si="33"/>
        <v>14100.668132799432</v>
      </c>
      <c r="L170" s="157">
        <f t="shared" si="33"/>
        <v>16426.092257066579</v>
      </c>
      <c r="M170" s="157">
        <f t="shared" si="33"/>
        <v>14431.220413576169</v>
      </c>
      <c r="N170" s="157">
        <f t="shared" si="33"/>
        <v>14197.187807222594</v>
      </c>
      <c r="O170" s="157">
        <f t="shared" si="33"/>
        <v>14041.500773782194</v>
      </c>
      <c r="P170" s="157">
        <f t="shared" si="33"/>
        <v>12233.271986017406</v>
      </c>
      <c r="Q170" s="157">
        <f t="shared" si="33"/>
        <v>13508.062559603644</v>
      </c>
    </row>
    <row r="171" spans="1:17" ht="12" customHeight="1" x14ac:dyDescent="0.25">
      <c r="A171" s="23" t="s">
        <v>166</v>
      </c>
      <c r="B171" s="156">
        <f>IF(B95=0,0,B95/0.086*1000000/B$7)</f>
        <v>14471.471608763703</v>
      </c>
      <c r="C171" s="156">
        <f t="shared" ref="C171:Q172" si="34">IF(C95=0,0,C95/0.086*1000000/C$7)</f>
        <v>15535.121885143846</v>
      </c>
      <c r="D171" s="156">
        <f t="shared" si="34"/>
        <v>14745.53431195988</v>
      </c>
      <c r="E171" s="156">
        <f t="shared" si="34"/>
        <v>15009.359975562336</v>
      </c>
      <c r="F171" s="156">
        <f t="shared" si="34"/>
        <v>14757.052372559621</v>
      </c>
      <c r="G171" s="156">
        <f t="shared" si="34"/>
        <v>14731.415915154494</v>
      </c>
      <c r="H171" s="156">
        <f t="shared" si="34"/>
        <v>14572.881765885884</v>
      </c>
      <c r="I171" s="156">
        <f t="shared" si="34"/>
        <v>14412.682603792322</v>
      </c>
      <c r="J171" s="156">
        <f t="shared" si="34"/>
        <v>14005.358776260664</v>
      </c>
      <c r="K171" s="156">
        <f t="shared" si="34"/>
        <v>13934.66955493083</v>
      </c>
      <c r="L171" s="156">
        <f t="shared" si="34"/>
        <v>16211.789574780229</v>
      </c>
      <c r="M171" s="156">
        <f t="shared" si="34"/>
        <v>14213.901183067415</v>
      </c>
      <c r="N171" s="156">
        <f t="shared" si="34"/>
        <v>13974.571468623728</v>
      </c>
      <c r="O171" s="156">
        <f t="shared" si="34"/>
        <v>13680.43338807026</v>
      </c>
      <c r="P171" s="156">
        <f t="shared" si="34"/>
        <v>11848.896740697293</v>
      </c>
      <c r="Q171" s="156">
        <f t="shared" si="34"/>
        <v>13042.109321044411</v>
      </c>
    </row>
    <row r="172" spans="1:17" ht="12" customHeight="1" x14ac:dyDescent="0.25">
      <c r="A172" s="23" t="s">
        <v>60</v>
      </c>
      <c r="B172" s="156">
        <f>IF(B96=0,0,B96/0.086*1000000/B$7)</f>
        <v>253.01014695911854</v>
      </c>
      <c r="C172" s="156">
        <f t="shared" si="34"/>
        <v>197.74939462364631</v>
      </c>
      <c r="D172" s="156">
        <f t="shared" si="34"/>
        <v>187.76101755577594</v>
      </c>
      <c r="E172" s="156">
        <f t="shared" si="34"/>
        <v>196.83678327984165</v>
      </c>
      <c r="F172" s="156">
        <f t="shared" si="34"/>
        <v>213.39430618920102</v>
      </c>
      <c r="G172" s="156">
        <f t="shared" si="34"/>
        <v>234.54813264093806</v>
      </c>
      <c r="H172" s="156">
        <f t="shared" si="34"/>
        <v>290.15520644470553</v>
      </c>
      <c r="I172" s="156">
        <f t="shared" si="34"/>
        <v>235.15059850257862</v>
      </c>
      <c r="J172" s="156">
        <f t="shared" si="34"/>
        <v>202.46749832220874</v>
      </c>
      <c r="K172" s="156">
        <f t="shared" si="34"/>
        <v>165.99857786860309</v>
      </c>
      <c r="L172" s="156">
        <f t="shared" si="34"/>
        <v>214.30268228634864</v>
      </c>
      <c r="M172" s="156">
        <f t="shared" si="34"/>
        <v>217.31923050875409</v>
      </c>
      <c r="N172" s="156">
        <f t="shared" si="34"/>
        <v>222.61633859886524</v>
      </c>
      <c r="O172" s="156">
        <f t="shared" si="34"/>
        <v>361.06738571193426</v>
      </c>
      <c r="P172" s="156">
        <f t="shared" si="34"/>
        <v>384.37524532011219</v>
      </c>
      <c r="Q172" s="156">
        <f t="shared" si="34"/>
        <v>465.9532385592334</v>
      </c>
    </row>
    <row r="173" spans="1:17" ht="12" customHeight="1" x14ac:dyDescent="0.25">
      <c r="A173" s="158" t="s">
        <v>112</v>
      </c>
      <c r="B173" s="157">
        <f>B174</f>
        <v>2.4008602662761551</v>
      </c>
      <c r="C173" s="157">
        <f t="shared" ref="C173:Q173" si="35">C174</f>
        <v>2.8396068961065204</v>
      </c>
      <c r="D173" s="157">
        <f t="shared" si="35"/>
        <v>2.7364770710044795</v>
      </c>
      <c r="E173" s="157">
        <f t="shared" si="35"/>
        <v>2.996940328555231</v>
      </c>
      <c r="F173" s="157">
        <f t="shared" si="35"/>
        <v>3.5951550165942949</v>
      </c>
      <c r="G173" s="157">
        <f t="shared" si="35"/>
        <v>4.0604568278130833</v>
      </c>
      <c r="H173" s="157">
        <f t="shared" si="35"/>
        <v>4.9545942764279491</v>
      </c>
      <c r="I173" s="157">
        <f t="shared" si="35"/>
        <v>5.9604677451623624</v>
      </c>
      <c r="J173" s="157">
        <f t="shared" si="35"/>
        <v>6.4080370786693015</v>
      </c>
      <c r="K173" s="157">
        <f t="shared" si="35"/>
        <v>6.2031620416150819</v>
      </c>
      <c r="L173" s="157">
        <f t="shared" si="35"/>
        <v>6.5498067867235763</v>
      </c>
      <c r="M173" s="157">
        <f t="shared" si="35"/>
        <v>7.2127897556024063</v>
      </c>
      <c r="N173" s="157">
        <f t="shared" si="35"/>
        <v>8.0528291708590114</v>
      </c>
      <c r="O173" s="157">
        <f t="shared" si="35"/>
        <v>8.3544611524722647</v>
      </c>
      <c r="P173" s="157">
        <f t="shared" si="35"/>
        <v>8.8711938554967436</v>
      </c>
      <c r="Q173" s="157">
        <f t="shared" si="35"/>
        <v>8.8625561681950042</v>
      </c>
    </row>
    <row r="174" spans="1:17" ht="12" customHeight="1" x14ac:dyDescent="0.25">
      <c r="A174" s="23" t="s">
        <v>60</v>
      </c>
      <c r="B174" s="156">
        <f t="shared" ref="B174:Q184" si="36">IF(B98=0,0,B98/0.086*1000000/B$5)</f>
        <v>2.4008602662761551</v>
      </c>
      <c r="C174" s="156">
        <f t="shared" si="36"/>
        <v>2.8396068961065204</v>
      </c>
      <c r="D174" s="156">
        <f t="shared" si="36"/>
        <v>2.7364770710044795</v>
      </c>
      <c r="E174" s="156">
        <f t="shared" si="36"/>
        <v>2.996940328555231</v>
      </c>
      <c r="F174" s="156">
        <f t="shared" si="36"/>
        <v>3.5951550165942949</v>
      </c>
      <c r="G174" s="156">
        <f t="shared" si="36"/>
        <v>4.0604568278130833</v>
      </c>
      <c r="H174" s="156">
        <f t="shared" si="36"/>
        <v>4.9545942764279491</v>
      </c>
      <c r="I174" s="156">
        <f t="shared" si="36"/>
        <v>5.9604677451623624</v>
      </c>
      <c r="J174" s="156">
        <f t="shared" si="36"/>
        <v>6.4080370786693015</v>
      </c>
      <c r="K174" s="156">
        <f t="shared" si="36"/>
        <v>6.2031620416150819</v>
      </c>
      <c r="L174" s="156">
        <f t="shared" si="36"/>
        <v>6.5498067867235763</v>
      </c>
      <c r="M174" s="156">
        <f t="shared" si="36"/>
        <v>7.2127897556024063</v>
      </c>
      <c r="N174" s="156">
        <f t="shared" si="36"/>
        <v>8.0528291708590114</v>
      </c>
      <c r="O174" s="156">
        <f t="shared" si="36"/>
        <v>8.3544611524722647</v>
      </c>
      <c r="P174" s="156">
        <f t="shared" si="36"/>
        <v>8.8711938554967436</v>
      </c>
      <c r="Q174" s="156">
        <f t="shared" si="36"/>
        <v>8.8625561681950042</v>
      </c>
    </row>
    <row r="175" spans="1:17" ht="12" customHeight="1" x14ac:dyDescent="0.25">
      <c r="A175" s="158" t="s">
        <v>63</v>
      </c>
      <c r="B175" s="157">
        <f t="shared" si="36"/>
        <v>3369.4896556424483</v>
      </c>
      <c r="C175" s="157">
        <f t="shared" si="36"/>
        <v>3346.2145167350832</v>
      </c>
      <c r="D175" s="157">
        <f t="shared" si="36"/>
        <v>3307.909387162877</v>
      </c>
      <c r="E175" s="157">
        <f t="shared" si="36"/>
        <v>3288.263145107403</v>
      </c>
      <c r="F175" s="157">
        <f t="shared" si="36"/>
        <v>3254.5944716042291</v>
      </c>
      <c r="G175" s="157">
        <f t="shared" si="36"/>
        <v>3222.5099403171107</v>
      </c>
      <c r="H175" s="157">
        <f t="shared" si="36"/>
        <v>3194.3155807969747</v>
      </c>
      <c r="I175" s="157">
        <f t="shared" si="36"/>
        <v>3170.2691655310355</v>
      </c>
      <c r="J175" s="157">
        <f t="shared" si="36"/>
        <v>3140.1417456728641</v>
      </c>
      <c r="K175" s="157">
        <f t="shared" si="36"/>
        <v>3112.7871816431361</v>
      </c>
      <c r="L175" s="157">
        <f t="shared" si="36"/>
        <v>3119.4366436530922</v>
      </c>
      <c r="M175" s="157">
        <f t="shared" si="36"/>
        <v>3112.681916892951</v>
      </c>
      <c r="N175" s="157">
        <f t="shared" si="36"/>
        <v>3117.4487654055351</v>
      </c>
      <c r="O175" s="157">
        <f t="shared" si="36"/>
        <v>3118.0969617058436</v>
      </c>
      <c r="P175" s="157">
        <f t="shared" si="36"/>
        <v>3080.9869387030117</v>
      </c>
      <c r="Q175" s="157">
        <f t="shared" si="36"/>
        <v>3051.2981320209747</v>
      </c>
    </row>
    <row r="176" spans="1:17" ht="12" customHeight="1" x14ac:dyDescent="0.25">
      <c r="A176" s="167" t="s">
        <v>165</v>
      </c>
      <c r="B176" s="132">
        <f>IF(B100=0,0,B100/0.086*1000000/B$11)</f>
        <v>3444.0355103638908</v>
      </c>
      <c r="C176" s="132">
        <f t="shared" ref="C176:Q176" si="37">IF(C100=0,0,C100/0.086*1000000/C$11)</f>
        <v>3415.6771154558978</v>
      </c>
      <c r="D176" s="132">
        <f t="shared" si="37"/>
        <v>3374.0843392455367</v>
      </c>
      <c r="E176" s="132">
        <f t="shared" si="37"/>
        <v>3347.7895980492563</v>
      </c>
      <c r="F176" s="132">
        <f t="shared" si="37"/>
        <v>3309.1073622423141</v>
      </c>
      <c r="G176" s="132">
        <f t="shared" si="37"/>
        <v>3271.6575653994601</v>
      </c>
      <c r="H176" s="132">
        <f t="shared" si="37"/>
        <v>3235.2020632470849</v>
      </c>
      <c r="I176" s="132">
        <f t="shared" si="37"/>
        <v>3213.9094538949103</v>
      </c>
      <c r="J176" s="132">
        <f t="shared" si="37"/>
        <v>3182.4777205419009</v>
      </c>
      <c r="K176" s="132">
        <f t="shared" si="37"/>
        <v>3155.4020909809401</v>
      </c>
      <c r="L176" s="132">
        <f t="shared" si="37"/>
        <v>3154.5748158371161</v>
      </c>
      <c r="M176" s="132">
        <f t="shared" si="37"/>
        <v>3147.1909064846855</v>
      </c>
      <c r="N176" s="132">
        <f t="shared" si="37"/>
        <v>3152.5552264292091</v>
      </c>
      <c r="O176" s="132">
        <f t="shared" si="37"/>
        <v>3145.0803435126054</v>
      </c>
      <c r="P176" s="132">
        <f t="shared" si="37"/>
        <v>3109.0860607741747</v>
      </c>
      <c r="Q176" s="132">
        <f t="shared" si="37"/>
        <v>3075.5660320285133</v>
      </c>
    </row>
    <row r="177" spans="1:17" ht="12" customHeight="1" x14ac:dyDescent="0.25">
      <c r="A177" s="167" t="s">
        <v>164</v>
      </c>
      <c r="B177" s="132">
        <f>IF(B101=0,0,B101/0.086*1000000/B$12)</f>
        <v>2917.7518476949936</v>
      </c>
      <c r="C177" s="132">
        <f t="shared" ref="C177:Q177" si="38">IF(C101=0,0,C101/0.086*1000000/C$12)</f>
        <v>2899.2011423656936</v>
      </c>
      <c r="D177" s="132">
        <f t="shared" si="38"/>
        <v>2869.362617570031</v>
      </c>
      <c r="E177" s="132">
        <f t="shared" si="38"/>
        <v>2852.3943639343001</v>
      </c>
      <c r="F177" s="132">
        <f t="shared" si="38"/>
        <v>2824.7875544885469</v>
      </c>
      <c r="G177" s="132">
        <f t="shared" si="38"/>
        <v>2797.6916719000892</v>
      </c>
      <c r="H177" s="132">
        <f t="shared" si="38"/>
        <v>2770.7942115982823</v>
      </c>
      <c r="I177" s="132">
        <f t="shared" si="38"/>
        <v>2757.258314395337</v>
      </c>
      <c r="J177" s="132">
        <f t="shared" si="38"/>
        <v>2736.8351167746732</v>
      </c>
      <c r="K177" s="132">
        <f t="shared" si="38"/>
        <v>2718.9329087156175</v>
      </c>
      <c r="L177" s="132">
        <f t="shared" si="38"/>
        <v>2722.8677019106199</v>
      </c>
      <c r="M177" s="132">
        <f t="shared" si="38"/>
        <v>2716.5595878558693</v>
      </c>
      <c r="N177" s="132">
        <f t="shared" si="38"/>
        <v>2721.7949991033415</v>
      </c>
      <c r="O177" s="132">
        <f t="shared" si="38"/>
        <v>2716.3675855828346</v>
      </c>
      <c r="P177" s="132">
        <f t="shared" si="38"/>
        <v>2686.3784949145861</v>
      </c>
      <c r="Q177" s="132">
        <f t="shared" si="38"/>
        <v>2658.866056462196</v>
      </c>
    </row>
    <row r="178" spans="1:17" ht="12" customHeight="1" x14ac:dyDescent="0.25">
      <c r="A178" s="166" t="s">
        <v>163</v>
      </c>
      <c r="B178" s="165">
        <f t="shared" ref="B178:Q179" si="39">IF(B102=0,0,B102/0.086*1000000/B$12)</f>
        <v>2238.6230817365549</v>
      </c>
      <c r="C178" s="165">
        <f t="shared" si="39"/>
        <v>2220.1901250463166</v>
      </c>
      <c r="D178" s="165">
        <f t="shared" si="39"/>
        <v>2193.1548205096001</v>
      </c>
      <c r="E178" s="165">
        <f t="shared" si="39"/>
        <v>2176.0632387320184</v>
      </c>
      <c r="F178" s="165">
        <f t="shared" si="39"/>
        <v>2150.9197854575232</v>
      </c>
      <c r="G178" s="165">
        <f t="shared" si="39"/>
        <v>2126.5774175096462</v>
      </c>
      <c r="H178" s="165">
        <f t="shared" si="39"/>
        <v>2102.8813411105962</v>
      </c>
      <c r="I178" s="165">
        <f t="shared" si="39"/>
        <v>2089.0411450316928</v>
      </c>
      <c r="J178" s="165">
        <f t="shared" si="39"/>
        <v>2068.6105183522359</v>
      </c>
      <c r="K178" s="165">
        <f t="shared" si="39"/>
        <v>2051.011359137623</v>
      </c>
      <c r="L178" s="165">
        <f t="shared" si="39"/>
        <v>2050.4736302941269</v>
      </c>
      <c r="M178" s="165">
        <f t="shared" si="39"/>
        <v>2045.674089215049</v>
      </c>
      <c r="N178" s="165">
        <f t="shared" si="39"/>
        <v>2049.1608971789888</v>
      </c>
      <c r="O178" s="165">
        <f t="shared" si="39"/>
        <v>2044.3022232831884</v>
      </c>
      <c r="P178" s="165">
        <f t="shared" si="39"/>
        <v>2020.9059395032159</v>
      </c>
      <c r="Q178" s="165">
        <f t="shared" si="39"/>
        <v>1999.1179208185317</v>
      </c>
    </row>
    <row r="179" spans="1:17" ht="12" customHeight="1" x14ac:dyDescent="0.25">
      <c r="A179" s="147" t="s">
        <v>59</v>
      </c>
      <c r="B179" s="164">
        <f t="shared" si="39"/>
        <v>679.12876595843852</v>
      </c>
      <c r="C179" s="164">
        <f t="shared" si="39"/>
        <v>679.01101731937717</v>
      </c>
      <c r="D179" s="164">
        <f t="shared" si="39"/>
        <v>676.20779706043083</v>
      </c>
      <c r="E179" s="164">
        <f t="shared" si="39"/>
        <v>676.33112520228212</v>
      </c>
      <c r="F179" s="164">
        <f t="shared" si="39"/>
        <v>673.86776903102384</v>
      </c>
      <c r="G179" s="164">
        <f t="shared" si="39"/>
        <v>671.1142543904424</v>
      </c>
      <c r="H179" s="164">
        <f t="shared" si="39"/>
        <v>667.9128704876864</v>
      </c>
      <c r="I179" s="164">
        <f t="shared" si="39"/>
        <v>668.21716936364487</v>
      </c>
      <c r="J179" s="164">
        <f t="shared" si="39"/>
        <v>668.22459842243745</v>
      </c>
      <c r="K179" s="164">
        <f t="shared" si="39"/>
        <v>667.92154957799482</v>
      </c>
      <c r="L179" s="164">
        <f t="shared" si="39"/>
        <v>672.39407161649342</v>
      </c>
      <c r="M179" s="164">
        <f t="shared" si="39"/>
        <v>670.88549864082029</v>
      </c>
      <c r="N179" s="164">
        <f t="shared" si="39"/>
        <v>672.63410192435288</v>
      </c>
      <c r="O179" s="164">
        <f t="shared" si="39"/>
        <v>672.06536229964593</v>
      </c>
      <c r="P179" s="164">
        <f t="shared" si="39"/>
        <v>665.47255541137031</v>
      </c>
      <c r="Q179" s="164">
        <f t="shared" si="39"/>
        <v>659.74813564366423</v>
      </c>
    </row>
    <row r="180" spans="1:17" ht="12" customHeight="1" x14ac:dyDescent="0.25">
      <c r="A180" s="163" t="s">
        <v>142</v>
      </c>
      <c r="B180" s="162">
        <f>IF(B104=0,0,B104/0.086*1000000/B$13)</f>
        <v>2966.1852153083501</v>
      </c>
      <c r="C180" s="162">
        <f t="shared" ref="C180:Q180" si="40">IF(C104=0,0,C104/0.086*1000000/C$13)</f>
        <v>2876.5104201808631</v>
      </c>
      <c r="D180" s="162">
        <f t="shared" si="40"/>
        <v>2841.202457895954</v>
      </c>
      <c r="E180" s="162">
        <f t="shared" si="40"/>
        <v>2849.5608250959481</v>
      </c>
      <c r="F180" s="162">
        <f t="shared" si="40"/>
        <v>2861.5632914469566</v>
      </c>
      <c r="G180" s="162">
        <f t="shared" si="40"/>
        <v>2883.9046626374657</v>
      </c>
      <c r="H180" s="162">
        <f t="shared" si="40"/>
        <v>2967.5137360367416</v>
      </c>
      <c r="I180" s="162">
        <f t="shared" si="40"/>
        <v>2887.7941740717233</v>
      </c>
      <c r="J180" s="162">
        <f t="shared" si="40"/>
        <v>2851.2836151746897</v>
      </c>
      <c r="K180" s="162">
        <f t="shared" si="40"/>
        <v>2813.6280809206896</v>
      </c>
      <c r="L180" s="162">
        <f t="shared" si="40"/>
        <v>2982.5585388202517</v>
      </c>
      <c r="M180" s="162">
        <f t="shared" si="40"/>
        <v>2984.4841984500899</v>
      </c>
      <c r="N180" s="162">
        <f t="shared" si="40"/>
        <v>2985.7107114409559</v>
      </c>
      <c r="O180" s="162">
        <f t="shared" si="40"/>
        <v>3215.6271591777595</v>
      </c>
      <c r="P180" s="162">
        <f t="shared" si="40"/>
        <v>3164.3634972993291</v>
      </c>
      <c r="Q180" s="162">
        <f t="shared" si="40"/>
        <v>3266.6565549618476</v>
      </c>
    </row>
    <row r="181" spans="1:17" ht="12" customHeight="1" x14ac:dyDescent="0.25">
      <c r="A181" s="161" t="s">
        <v>141</v>
      </c>
      <c r="B181" s="160">
        <f>IF(B105=0,0,B105/0.086*1000000/B$14)</f>
        <v>2607.1491559088709</v>
      </c>
      <c r="C181" s="160">
        <f t="shared" ref="C181:Q181" si="41">IF(C105=0,0,C105/0.086*1000000/C$14)</f>
        <v>2548.7427904369347</v>
      </c>
      <c r="D181" s="160">
        <f t="shared" si="41"/>
        <v>2522.9893946927987</v>
      </c>
      <c r="E181" s="160">
        <f t="shared" si="41"/>
        <v>2528.5456615146513</v>
      </c>
      <c r="F181" s="160">
        <f t="shared" si="41"/>
        <v>2533.8839084715642</v>
      </c>
      <c r="G181" s="160">
        <f t="shared" si="41"/>
        <v>2545.6522851047866</v>
      </c>
      <c r="H181" s="160">
        <f t="shared" si="41"/>
        <v>2596.7967989115555</v>
      </c>
      <c r="I181" s="160">
        <f t="shared" si="41"/>
        <v>2545.283382510268</v>
      </c>
      <c r="J181" s="160">
        <f t="shared" si="41"/>
        <v>2521.5589482859855</v>
      </c>
      <c r="K181" s="160">
        <f t="shared" si="41"/>
        <v>2496.7798021764515</v>
      </c>
      <c r="L181" s="160">
        <f t="shared" si="41"/>
        <v>2611.0571218496511</v>
      </c>
      <c r="M181" s="160">
        <f t="shared" si="41"/>
        <v>2610.8002276333773</v>
      </c>
      <c r="N181" s="160">
        <f t="shared" si="41"/>
        <v>2613.3460643609769</v>
      </c>
      <c r="O181" s="160">
        <f t="shared" si="41"/>
        <v>2762.2230157651957</v>
      </c>
      <c r="P181" s="160">
        <f t="shared" si="41"/>
        <v>2722.3088286559382</v>
      </c>
      <c r="Q181" s="160">
        <f t="shared" si="41"/>
        <v>2783.0748963688725</v>
      </c>
    </row>
    <row r="182" spans="1:17" ht="12" customHeight="1" x14ac:dyDescent="0.25">
      <c r="A182" s="148" t="s">
        <v>60</v>
      </c>
      <c r="B182" s="156">
        <f t="shared" ref="B182:Q183" si="42">IF(B106=0,0,B106/0.086*1000000/B$14)</f>
        <v>1928.0203899504331</v>
      </c>
      <c r="C182" s="156">
        <f t="shared" si="42"/>
        <v>1869.7317731175576</v>
      </c>
      <c r="D182" s="156">
        <f t="shared" si="42"/>
        <v>1846.7815976323691</v>
      </c>
      <c r="E182" s="156">
        <f t="shared" si="42"/>
        <v>1852.2145363123695</v>
      </c>
      <c r="F182" s="156">
        <f t="shared" si="42"/>
        <v>1860.0161394405404</v>
      </c>
      <c r="G182" s="156">
        <f t="shared" si="42"/>
        <v>1874.538030714346</v>
      </c>
      <c r="H182" s="156">
        <f t="shared" si="42"/>
        <v>1928.8839284238704</v>
      </c>
      <c r="I182" s="156">
        <f t="shared" si="42"/>
        <v>1877.0662131466215</v>
      </c>
      <c r="J182" s="156">
        <f t="shared" si="42"/>
        <v>1853.3343498635472</v>
      </c>
      <c r="K182" s="156">
        <f t="shared" si="42"/>
        <v>1828.8582525984564</v>
      </c>
      <c r="L182" s="156">
        <f t="shared" si="42"/>
        <v>1938.6630502331577</v>
      </c>
      <c r="M182" s="156">
        <f t="shared" si="42"/>
        <v>1939.9147289925568</v>
      </c>
      <c r="N182" s="156">
        <f t="shared" si="42"/>
        <v>1940.7119624366248</v>
      </c>
      <c r="O182" s="156">
        <f t="shared" si="42"/>
        <v>2090.1576534655501</v>
      </c>
      <c r="P182" s="156">
        <f t="shared" si="42"/>
        <v>2056.836273244568</v>
      </c>
      <c r="Q182" s="156">
        <f t="shared" si="42"/>
        <v>2123.3267607252078</v>
      </c>
    </row>
    <row r="183" spans="1:17" ht="12" customHeight="1" x14ac:dyDescent="0.25">
      <c r="A183" s="148" t="s">
        <v>59</v>
      </c>
      <c r="B183" s="156">
        <f t="shared" si="42"/>
        <v>679.12876595843807</v>
      </c>
      <c r="C183" s="156">
        <f t="shared" si="42"/>
        <v>679.01101731937717</v>
      </c>
      <c r="D183" s="156">
        <f t="shared" si="42"/>
        <v>676.20779706042981</v>
      </c>
      <c r="E183" s="156">
        <f t="shared" si="42"/>
        <v>676.33112520228224</v>
      </c>
      <c r="F183" s="156">
        <f t="shared" si="42"/>
        <v>673.86776903102407</v>
      </c>
      <c r="G183" s="156">
        <f t="shared" si="42"/>
        <v>671.11425439044069</v>
      </c>
      <c r="H183" s="156">
        <f t="shared" si="42"/>
        <v>667.91287048768481</v>
      </c>
      <c r="I183" s="156">
        <f t="shared" si="42"/>
        <v>668.21716936364601</v>
      </c>
      <c r="J183" s="156">
        <f t="shared" si="42"/>
        <v>668.22459842243836</v>
      </c>
      <c r="K183" s="156">
        <f t="shared" si="42"/>
        <v>667.92154957799528</v>
      </c>
      <c r="L183" s="156">
        <f t="shared" si="42"/>
        <v>672.39407161649353</v>
      </c>
      <c r="M183" s="156">
        <f t="shared" si="42"/>
        <v>670.88549864082063</v>
      </c>
      <c r="N183" s="156">
        <f t="shared" si="42"/>
        <v>672.63410192435231</v>
      </c>
      <c r="O183" s="156">
        <f t="shared" si="42"/>
        <v>672.06536229964638</v>
      </c>
      <c r="P183" s="156">
        <f t="shared" si="42"/>
        <v>665.47255541136997</v>
      </c>
      <c r="Q183" s="156">
        <f t="shared" si="42"/>
        <v>659.74813564366411</v>
      </c>
    </row>
    <row r="184" spans="1:17" ht="12" customHeight="1" x14ac:dyDescent="0.25">
      <c r="A184" s="158" t="s">
        <v>62</v>
      </c>
      <c r="B184" s="157">
        <f t="shared" si="36"/>
        <v>961.87223220885721</v>
      </c>
      <c r="C184" s="157">
        <f t="shared" si="36"/>
        <v>940.19000348780514</v>
      </c>
      <c r="D184" s="157">
        <f t="shared" si="36"/>
        <v>938.58501180433154</v>
      </c>
      <c r="E184" s="157">
        <f t="shared" si="36"/>
        <v>944.39612306110621</v>
      </c>
      <c r="F184" s="157">
        <f t="shared" si="36"/>
        <v>954.42023238946069</v>
      </c>
      <c r="G184" s="157">
        <f t="shared" si="36"/>
        <v>968.52642496599219</v>
      </c>
      <c r="H184" s="157">
        <f t="shared" si="36"/>
        <v>1001.9835414359954</v>
      </c>
      <c r="I184" s="157">
        <f t="shared" si="36"/>
        <v>980.4626144173767</v>
      </c>
      <c r="J184" s="157">
        <f t="shared" si="36"/>
        <v>971.37014711511858</v>
      </c>
      <c r="K184" s="157">
        <f t="shared" si="36"/>
        <v>960.09276070569956</v>
      </c>
      <c r="L184" s="157">
        <f t="shared" si="36"/>
        <v>1011.247227082725</v>
      </c>
      <c r="M184" s="157">
        <f t="shared" si="36"/>
        <v>1020.5115679417671</v>
      </c>
      <c r="N184" s="157">
        <f t="shared" si="36"/>
        <v>1010.4765680603147</v>
      </c>
      <c r="O184" s="157">
        <f t="shared" si="36"/>
        <v>1068.7568522632716</v>
      </c>
      <c r="P184" s="157">
        <f t="shared" si="36"/>
        <v>1060.9987264360004</v>
      </c>
      <c r="Q184" s="157">
        <f t="shared" si="36"/>
        <v>1094.0149364445858</v>
      </c>
    </row>
    <row r="185" spans="1:17" ht="12" customHeight="1" x14ac:dyDescent="0.25">
      <c r="A185" s="23" t="s">
        <v>57</v>
      </c>
      <c r="B185" s="156">
        <f>IF(B109=0,0,B109/0.086*1000000/B$16)</f>
        <v>1585.5416220150505</v>
      </c>
      <c r="C185" s="156">
        <f t="shared" ref="C185:Q185" si="43">IF(C109=0,0,C109/0.086*1000000/C$16)</f>
        <v>1581.117296694121</v>
      </c>
      <c r="D185" s="156">
        <f t="shared" si="43"/>
        <v>1580.1716760099432</v>
      </c>
      <c r="E185" s="156">
        <f t="shared" si="43"/>
        <v>1567.3535732780401</v>
      </c>
      <c r="F185" s="156">
        <f t="shared" si="43"/>
        <v>1550.4870277676666</v>
      </c>
      <c r="G185" s="156">
        <f t="shared" si="43"/>
        <v>1535.6748770981533</v>
      </c>
      <c r="H185" s="156">
        <f t="shared" si="43"/>
        <v>1517.7778140516111</v>
      </c>
      <c r="I185" s="156">
        <f t="shared" si="43"/>
        <v>1506.8613600365932</v>
      </c>
      <c r="J185" s="156">
        <f t="shared" si="43"/>
        <v>1494.0445820062071</v>
      </c>
      <c r="K185" s="156">
        <f t="shared" si="43"/>
        <v>1484.0719235878059</v>
      </c>
      <c r="L185" s="156">
        <f t="shared" si="43"/>
        <v>1477.6395812186888</v>
      </c>
      <c r="M185" s="156">
        <f t="shared" si="43"/>
        <v>1472.5502300870289</v>
      </c>
      <c r="N185" s="156">
        <f t="shared" si="43"/>
        <v>1456.4559530971721</v>
      </c>
      <c r="O185" s="156">
        <f t="shared" si="43"/>
        <v>1421.9354242244203</v>
      </c>
      <c r="P185" s="156">
        <f t="shared" si="43"/>
        <v>1412.6629574183416</v>
      </c>
      <c r="Q185" s="156">
        <f t="shared" si="43"/>
        <v>1385.0348235484976</v>
      </c>
    </row>
    <row r="186" spans="1:17" ht="12" customHeight="1" x14ac:dyDescent="0.25">
      <c r="A186" s="29" t="s">
        <v>140</v>
      </c>
      <c r="B186" s="57">
        <f>IF(B110=0,0,B110/0.086*1000000/B$17)</f>
        <v>940.77828234651201</v>
      </c>
      <c r="C186" s="57">
        <f t="shared" ref="C186:Q186" si="44">IF(C110=0,0,C110/0.086*1000000/C$17)</f>
        <v>919.71394230999454</v>
      </c>
      <c r="D186" s="57">
        <f t="shared" si="44"/>
        <v>923.37285878986927</v>
      </c>
      <c r="E186" s="57">
        <f t="shared" si="44"/>
        <v>927.51941092750019</v>
      </c>
      <c r="F186" s="57">
        <f t="shared" si="44"/>
        <v>935.99590475945979</v>
      </c>
      <c r="G186" s="57">
        <f t="shared" si="44"/>
        <v>949.01196956190938</v>
      </c>
      <c r="H186" s="57">
        <f t="shared" si="44"/>
        <v>980.16920214505183</v>
      </c>
      <c r="I186" s="57">
        <f t="shared" si="44"/>
        <v>956.85805626124704</v>
      </c>
      <c r="J186" s="57">
        <f t="shared" si="44"/>
        <v>951.33957737599076</v>
      </c>
      <c r="K186" s="57">
        <f t="shared" si="44"/>
        <v>944.27197508066547</v>
      </c>
      <c r="L186" s="57">
        <f t="shared" si="44"/>
        <v>994.18904518979866</v>
      </c>
      <c r="M186" s="57">
        <f t="shared" si="44"/>
        <v>1002.4850962867284</v>
      </c>
      <c r="N186" s="57">
        <f t="shared" si="44"/>
        <v>993.60079282866184</v>
      </c>
      <c r="O186" s="57">
        <f t="shared" si="44"/>
        <v>1055.8826226839346</v>
      </c>
      <c r="P186" s="57">
        <f t="shared" si="44"/>
        <v>1051.5789631990626</v>
      </c>
      <c r="Q186" s="57">
        <f t="shared" si="44"/>
        <v>1081.4652392138678</v>
      </c>
    </row>
    <row r="187" spans="1:17" ht="12" customHeight="1" x14ac:dyDescent="0.25"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</row>
    <row r="188" spans="1:17" ht="12" customHeight="1" x14ac:dyDescent="0.25">
      <c r="A188" s="152" t="s">
        <v>74</v>
      </c>
      <c r="B188" s="168">
        <f>SUM(B189,B192,B194,B203)</f>
        <v>12104.102818025847</v>
      </c>
      <c r="C188" s="168">
        <f t="shared" ref="C188:Q188" si="45">SUM(C189,C192,C194,C203)</f>
        <v>12720.376275243321</v>
      </c>
      <c r="D188" s="168">
        <f t="shared" si="45"/>
        <v>12226.557668242738</v>
      </c>
      <c r="E188" s="168">
        <f t="shared" si="45"/>
        <v>12400.645918334378</v>
      </c>
      <c r="F188" s="168">
        <f t="shared" si="45"/>
        <v>12276.740832377191</v>
      </c>
      <c r="G188" s="168">
        <f t="shared" si="45"/>
        <v>12318.60174144204</v>
      </c>
      <c r="H188" s="168">
        <f t="shared" si="45"/>
        <v>12303.155537642895</v>
      </c>
      <c r="I188" s="168">
        <f t="shared" si="45"/>
        <v>12143.615369934529</v>
      </c>
      <c r="J188" s="168">
        <f t="shared" si="45"/>
        <v>11919.561910683316</v>
      </c>
      <c r="K188" s="168">
        <f t="shared" si="45"/>
        <v>11902.70016122547</v>
      </c>
      <c r="L188" s="168">
        <f t="shared" si="45"/>
        <v>13551.088288969624</v>
      </c>
      <c r="M188" s="168">
        <f t="shared" si="45"/>
        <v>12344.908935922764</v>
      </c>
      <c r="N188" s="168">
        <f t="shared" si="45"/>
        <v>12268.045034232304</v>
      </c>
      <c r="O188" s="168">
        <f t="shared" si="45"/>
        <v>12437.554780056707</v>
      </c>
      <c r="P188" s="168">
        <f t="shared" si="45"/>
        <v>11347.621543181789</v>
      </c>
      <c r="Q188" s="168">
        <f t="shared" si="45"/>
        <v>12489.111713533986</v>
      </c>
    </row>
    <row r="189" spans="1:17" ht="12" customHeight="1" x14ac:dyDescent="0.25">
      <c r="A189" s="158" t="s">
        <v>65</v>
      </c>
      <c r="B189" s="157">
        <f>SUM(B190:B191)</f>
        <v>9375.9142072572358</v>
      </c>
      <c r="C189" s="157">
        <f t="shared" ref="C189:Q189" si="46">SUM(C190:C191)</f>
        <v>10023.670658347515</v>
      </c>
      <c r="D189" s="157">
        <f t="shared" si="46"/>
        <v>9542.6546906817348</v>
      </c>
      <c r="E189" s="157">
        <f t="shared" si="46"/>
        <v>9724.2778438031764</v>
      </c>
      <c r="F189" s="157">
        <f t="shared" si="46"/>
        <v>9604.4129195398218</v>
      </c>
      <c r="G189" s="157">
        <f t="shared" si="46"/>
        <v>9643.755121421329</v>
      </c>
      <c r="H189" s="157">
        <f t="shared" si="46"/>
        <v>9610.7521808400015</v>
      </c>
      <c r="I189" s="157">
        <f t="shared" si="46"/>
        <v>9473.9337926797198</v>
      </c>
      <c r="J189" s="157">
        <f t="shared" si="46"/>
        <v>9251.4056299832773</v>
      </c>
      <c r="K189" s="157">
        <f t="shared" si="46"/>
        <v>9243.1085857230646</v>
      </c>
      <c r="L189" s="157">
        <f t="shared" si="46"/>
        <v>10836.423300960812</v>
      </c>
      <c r="M189" s="157">
        <f t="shared" si="46"/>
        <v>9614.9126827919972</v>
      </c>
      <c r="N189" s="157">
        <f t="shared" si="46"/>
        <v>9527.1280870392347</v>
      </c>
      <c r="O189" s="157">
        <f t="shared" si="46"/>
        <v>9617.9224033537139</v>
      </c>
      <c r="P189" s="157">
        <f t="shared" si="46"/>
        <v>8527.2694729964969</v>
      </c>
      <c r="Q189" s="157">
        <f t="shared" si="46"/>
        <v>9640.1617206902265</v>
      </c>
    </row>
    <row r="190" spans="1:17" ht="12" customHeight="1" x14ac:dyDescent="0.25">
      <c r="A190" s="23" t="s">
        <v>166</v>
      </c>
      <c r="B190" s="156">
        <f>IF(B114=0,0,B114/0.086*1000000/B$7)</f>
        <v>9122.9040602981167</v>
      </c>
      <c r="C190" s="156">
        <f t="shared" ref="C190:Q191" si="47">IF(C114=0,0,C114/0.086*1000000/C$7)</f>
        <v>9825.9212637238688</v>
      </c>
      <c r="D190" s="156">
        <f t="shared" si="47"/>
        <v>9354.8936731259582</v>
      </c>
      <c r="E190" s="156">
        <f t="shared" si="47"/>
        <v>9527.4410605233352</v>
      </c>
      <c r="F190" s="156">
        <f t="shared" si="47"/>
        <v>9391.0186133506213</v>
      </c>
      <c r="G190" s="156">
        <f t="shared" si="47"/>
        <v>9409.20698878039</v>
      </c>
      <c r="H190" s="156">
        <f t="shared" si="47"/>
        <v>9320.5969743952955</v>
      </c>
      <c r="I190" s="156">
        <f t="shared" si="47"/>
        <v>9238.7831941771419</v>
      </c>
      <c r="J190" s="156">
        <f t="shared" si="47"/>
        <v>9048.9381316610688</v>
      </c>
      <c r="K190" s="156">
        <f t="shared" si="47"/>
        <v>9077.1100078544623</v>
      </c>
      <c r="L190" s="156">
        <f t="shared" si="47"/>
        <v>10622.120618674464</v>
      </c>
      <c r="M190" s="156">
        <f t="shared" si="47"/>
        <v>9397.5934522832431</v>
      </c>
      <c r="N190" s="156">
        <f t="shared" si="47"/>
        <v>9304.511748440369</v>
      </c>
      <c r="O190" s="156">
        <f t="shared" si="47"/>
        <v>9256.8550176417793</v>
      </c>
      <c r="P190" s="156">
        <f t="shared" si="47"/>
        <v>8142.8942276763855</v>
      </c>
      <c r="Q190" s="156">
        <f t="shared" si="47"/>
        <v>9174.2084821309927</v>
      </c>
    </row>
    <row r="191" spans="1:17" ht="12" customHeight="1" x14ac:dyDescent="0.25">
      <c r="A191" s="23" t="s">
        <v>60</v>
      </c>
      <c r="B191" s="156">
        <f>IF(B115=0,0,B115/0.086*1000000/B$7)</f>
        <v>253.01014695911852</v>
      </c>
      <c r="C191" s="156">
        <f t="shared" si="47"/>
        <v>197.74939462364631</v>
      </c>
      <c r="D191" s="156">
        <f t="shared" si="47"/>
        <v>187.76101755577596</v>
      </c>
      <c r="E191" s="156">
        <f t="shared" si="47"/>
        <v>196.83678327984163</v>
      </c>
      <c r="F191" s="156">
        <f t="shared" si="47"/>
        <v>213.3943061892009</v>
      </c>
      <c r="G191" s="156">
        <f t="shared" si="47"/>
        <v>234.54813264093818</v>
      </c>
      <c r="H191" s="156">
        <f t="shared" si="47"/>
        <v>290.15520644470564</v>
      </c>
      <c r="I191" s="156">
        <f t="shared" si="47"/>
        <v>235.15059850257873</v>
      </c>
      <c r="J191" s="156">
        <f t="shared" si="47"/>
        <v>202.46749832220874</v>
      </c>
      <c r="K191" s="156">
        <f t="shared" si="47"/>
        <v>165.99857786860318</v>
      </c>
      <c r="L191" s="156">
        <f t="shared" si="47"/>
        <v>214.30268228634856</v>
      </c>
      <c r="M191" s="156">
        <f t="shared" si="47"/>
        <v>217.3192305087542</v>
      </c>
      <c r="N191" s="156">
        <f t="shared" si="47"/>
        <v>222.61633859886524</v>
      </c>
      <c r="O191" s="156">
        <f t="shared" si="47"/>
        <v>361.06738571193426</v>
      </c>
      <c r="P191" s="156">
        <f t="shared" si="47"/>
        <v>384.37524532011196</v>
      </c>
      <c r="Q191" s="156">
        <f t="shared" si="47"/>
        <v>465.95323855923328</v>
      </c>
    </row>
    <row r="192" spans="1:17" ht="12" customHeight="1" x14ac:dyDescent="0.25">
      <c r="A192" s="158" t="s">
        <v>112</v>
      </c>
      <c r="B192" s="157">
        <f>B193</f>
        <v>3.9973768877128619</v>
      </c>
      <c r="C192" s="157">
        <f t="shared" ref="C192:Q192" si="48">C193</f>
        <v>4.9693775732287779</v>
      </c>
      <c r="D192" s="157">
        <f t="shared" si="48"/>
        <v>4.898184827691149</v>
      </c>
      <c r="E192" s="157">
        <f t="shared" si="48"/>
        <v>5.5134262643233996</v>
      </c>
      <c r="F192" s="157">
        <f t="shared" si="48"/>
        <v>6.9065922490534604</v>
      </c>
      <c r="G192" s="157">
        <f t="shared" si="48"/>
        <v>8.0554159186380847</v>
      </c>
      <c r="H192" s="157">
        <f t="shared" si="48"/>
        <v>10.183523297830392</v>
      </c>
      <c r="I192" s="157">
        <f t="shared" si="48"/>
        <v>12.684021818159774</v>
      </c>
      <c r="J192" s="157">
        <f t="shared" si="48"/>
        <v>14.442684640909643</v>
      </c>
      <c r="K192" s="157">
        <f t="shared" si="48"/>
        <v>14.858540982181667</v>
      </c>
      <c r="L192" s="157">
        <f t="shared" si="48"/>
        <v>16.252107616769798</v>
      </c>
      <c r="M192" s="157">
        <f t="shared" si="48"/>
        <v>19.222575467675153</v>
      </c>
      <c r="N192" s="157">
        <f t="shared" si="48"/>
        <v>23.562311662599164</v>
      </c>
      <c r="O192" s="157">
        <f t="shared" si="48"/>
        <v>26.276432266808946</v>
      </c>
      <c r="P192" s="157">
        <f t="shared" si="48"/>
        <v>29.316253300639122</v>
      </c>
      <c r="Q192" s="157">
        <f t="shared" si="48"/>
        <v>31.316652810062116</v>
      </c>
    </row>
    <row r="193" spans="1:17" ht="12" customHeight="1" x14ac:dyDescent="0.25">
      <c r="A193" s="23" t="s">
        <v>60</v>
      </c>
      <c r="B193" s="156">
        <f t="shared" ref="B193:Q194" si="49">IF(B117=0,0,B117/0.086*1000000/B$5)</f>
        <v>3.9973768877128619</v>
      </c>
      <c r="C193" s="156">
        <f t="shared" si="49"/>
        <v>4.9693775732287779</v>
      </c>
      <c r="D193" s="156">
        <f t="shared" si="49"/>
        <v>4.898184827691149</v>
      </c>
      <c r="E193" s="156">
        <f t="shared" si="49"/>
        <v>5.5134262643233996</v>
      </c>
      <c r="F193" s="156">
        <f t="shared" si="49"/>
        <v>6.9065922490534604</v>
      </c>
      <c r="G193" s="156">
        <f t="shared" si="49"/>
        <v>8.0554159186380847</v>
      </c>
      <c r="H193" s="156">
        <f t="shared" si="49"/>
        <v>10.183523297830392</v>
      </c>
      <c r="I193" s="156">
        <f t="shared" si="49"/>
        <v>12.684021818159774</v>
      </c>
      <c r="J193" s="156">
        <f t="shared" si="49"/>
        <v>14.442684640909643</v>
      </c>
      <c r="K193" s="156">
        <f t="shared" si="49"/>
        <v>14.858540982181667</v>
      </c>
      <c r="L193" s="156">
        <f t="shared" si="49"/>
        <v>16.252107616769798</v>
      </c>
      <c r="M193" s="156">
        <f t="shared" si="49"/>
        <v>19.222575467675153</v>
      </c>
      <c r="N193" s="156">
        <f t="shared" si="49"/>
        <v>23.562311662599164</v>
      </c>
      <c r="O193" s="156">
        <f t="shared" si="49"/>
        <v>26.276432266808946</v>
      </c>
      <c r="P193" s="156">
        <f t="shared" si="49"/>
        <v>29.316253300639122</v>
      </c>
      <c r="Q193" s="156">
        <f t="shared" si="49"/>
        <v>31.316652810062116</v>
      </c>
    </row>
    <row r="194" spans="1:17" ht="12" customHeight="1" x14ac:dyDescent="0.25">
      <c r="A194" s="158" t="s">
        <v>63</v>
      </c>
      <c r="B194" s="157">
        <f t="shared" si="49"/>
        <v>1968.3930850916822</v>
      </c>
      <c r="C194" s="157">
        <f t="shared" si="49"/>
        <v>1949.4989598177758</v>
      </c>
      <c r="D194" s="157">
        <f t="shared" si="49"/>
        <v>1930.2281196993567</v>
      </c>
      <c r="E194" s="157">
        <f t="shared" si="49"/>
        <v>1916.7742451453887</v>
      </c>
      <c r="F194" s="157">
        <f t="shared" si="49"/>
        <v>1901.3015815172296</v>
      </c>
      <c r="G194" s="157">
        <f t="shared" si="49"/>
        <v>1888.1967290656294</v>
      </c>
      <c r="H194" s="157">
        <f t="shared" si="49"/>
        <v>1875.3622724973798</v>
      </c>
      <c r="I194" s="157">
        <f t="shared" si="49"/>
        <v>1863.0360237443576</v>
      </c>
      <c r="J194" s="157">
        <f t="shared" si="49"/>
        <v>1855.7802805867479</v>
      </c>
      <c r="K194" s="157">
        <f t="shared" si="49"/>
        <v>1849.3192806975289</v>
      </c>
      <c r="L194" s="157">
        <f t="shared" si="49"/>
        <v>1860.6946004493595</v>
      </c>
      <c r="M194" s="157">
        <f t="shared" si="49"/>
        <v>1865.8133438366071</v>
      </c>
      <c r="N194" s="157">
        <f t="shared" si="49"/>
        <v>1878.4282765955022</v>
      </c>
      <c r="O194" s="157">
        <f t="shared" si="49"/>
        <v>1900.6819865093912</v>
      </c>
      <c r="P194" s="157">
        <f t="shared" si="49"/>
        <v>1898.5129813085903</v>
      </c>
      <c r="Q194" s="157">
        <f t="shared" si="49"/>
        <v>1902.9104502990024</v>
      </c>
    </row>
    <row r="195" spans="1:17" ht="12" customHeight="1" x14ac:dyDescent="0.25">
      <c r="A195" s="167" t="s">
        <v>165</v>
      </c>
      <c r="B195" s="132">
        <f>IF(B119=0,0,B119/0.086*1000000/B$11)</f>
        <v>1940.3719375818698</v>
      </c>
      <c r="C195" s="132">
        <f t="shared" ref="C195:Q195" si="50">IF(C119=0,0,C119/0.086*1000000/C$11)</f>
        <v>1931.9562398643816</v>
      </c>
      <c r="D195" s="132">
        <f t="shared" si="50"/>
        <v>1913.4042239398823</v>
      </c>
      <c r="E195" s="132">
        <f t="shared" si="50"/>
        <v>1899.4521893976923</v>
      </c>
      <c r="F195" s="132">
        <f t="shared" si="50"/>
        <v>1881.4642431738764</v>
      </c>
      <c r="G195" s="132">
        <f t="shared" si="50"/>
        <v>1865.864909557846</v>
      </c>
      <c r="H195" s="132">
        <f t="shared" si="50"/>
        <v>1847.3826702738731</v>
      </c>
      <c r="I195" s="132">
        <f t="shared" si="50"/>
        <v>1838.7456258629395</v>
      </c>
      <c r="J195" s="132">
        <f t="shared" si="50"/>
        <v>1832.3661287818775</v>
      </c>
      <c r="K195" s="132">
        <f t="shared" si="50"/>
        <v>1828.1378485770117</v>
      </c>
      <c r="L195" s="132">
        <f t="shared" si="50"/>
        <v>1835.3662011728147</v>
      </c>
      <c r="M195" s="132">
        <f t="shared" si="50"/>
        <v>1843.4499184328988</v>
      </c>
      <c r="N195" s="132">
        <f t="shared" si="50"/>
        <v>1857.297265894289</v>
      </c>
      <c r="O195" s="132">
        <f t="shared" si="50"/>
        <v>1874.0751476266821</v>
      </c>
      <c r="P195" s="132">
        <f t="shared" si="50"/>
        <v>1875.6473226212524</v>
      </c>
      <c r="Q195" s="132">
        <f t="shared" si="50"/>
        <v>1877.492336106443</v>
      </c>
    </row>
    <row r="196" spans="1:17" ht="12" customHeight="1" x14ac:dyDescent="0.25">
      <c r="A196" s="167" t="s">
        <v>164</v>
      </c>
      <c r="B196" s="132">
        <f>IF(B120=0,0,B120/0.086*1000000/B$12)</f>
        <v>1940.3705253866688</v>
      </c>
      <c r="C196" s="132">
        <f t="shared" ref="C196:Q196" si="51">IF(C120=0,0,C120/0.086*1000000/C$12)</f>
        <v>1936.0454231577419</v>
      </c>
      <c r="D196" s="132">
        <f t="shared" si="51"/>
        <v>1921.1501081656411</v>
      </c>
      <c r="E196" s="132">
        <f t="shared" si="51"/>
        <v>1912.2483375643537</v>
      </c>
      <c r="F196" s="132">
        <f t="shared" si="51"/>
        <v>1897.7248882669292</v>
      </c>
      <c r="G196" s="132">
        <f t="shared" si="51"/>
        <v>1885.9215777873819</v>
      </c>
      <c r="H196" s="132">
        <f t="shared" si="51"/>
        <v>1869.7016060127403</v>
      </c>
      <c r="I196" s="132">
        <f t="shared" si="51"/>
        <v>1863.2067298727368</v>
      </c>
      <c r="J196" s="132">
        <f t="shared" si="51"/>
        <v>1860.9046393444025</v>
      </c>
      <c r="K196" s="132">
        <f t="shared" si="51"/>
        <v>1858.4780941020772</v>
      </c>
      <c r="L196" s="132">
        <f t="shared" si="51"/>
        <v>1865.9159961838488</v>
      </c>
      <c r="M196" s="132">
        <f t="shared" si="51"/>
        <v>1868.780547303415</v>
      </c>
      <c r="N196" s="132">
        <f t="shared" si="51"/>
        <v>1878.2464336684982</v>
      </c>
      <c r="O196" s="132">
        <f t="shared" si="51"/>
        <v>1887.4527669104252</v>
      </c>
      <c r="P196" s="132">
        <f t="shared" si="51"/>
        <v>1878.9472604265372</v>
      </c>
      <c r="Q196" s="132">
        <f t="shared" si="51"/>
        <v>1871.48197910206</v>
      </c>
    </row>
    <row r="197" spans="1:17" ht="12" customHeight="1" x14ac:dyDescent="0.25">
      <c r="A197" s="166" t="s">
        <v>163</v>
      </c>
      <c r="B197" s="165">
        <f t="shared" ref="B197:Q198" si="52">IF(B121=0,0,B121/0.086*1000000/B$12)</f>
        <v>1261.2417594282301</v>
      </c>
      <c r="C197" s="165">
        <f t="shared" si="52"/>
        <v>1257.0344058383646</v>
      </c>
      <c r="D197" s="165">
        <f t="shared" si="52"/>
        <v>1244.9423111052097</v>
      </c>
      <c r="E197" s="165">
        <f t="shared" si="52"/>
        <v>1235.9172123620722</v>
      </c>
      <c r="F197" s="165">
        <f t="shared" si="52"/>
        <v>1223.8571192359059</v>
      </c>
      <c r="G197" s="165">
        <f t="shared" si="52"/>
        <v>1214.8073233969403</v>
      </c>
      <c r="H197" s="165">
        <f t="shared" si="52"/>
        <v>1201.7887355250539</v>
      </c>
      <c r="I197" s="165">
        <f t="shared" si="52"/>
        <v>1194.9895605090919</v>
      </c>
      <c r="J197" s="165">
        <f t="shared" si="52"/>
        <v>1192.6800409219647</v>
      </c>
      <c r="K197" s="165">
        <f t="shared" si="52"/>
        <v>1190.556544524082</v>
      </c>
      <c r="L197" s="165">
        <f t="shared" si="52"/>
        <v>1193.5219245673557</v>
      </c>
      <c r="M197" s="165">
        <f t="shared" si="52"/>
        <v>1197.8950486625945</v>
      </c>
      <c r="N197" s="165">
        <f t="shared" si="52"/>
        <v>1205.612331744145</v>
      </c>
      <c r="O197" s="165">
        <f t="shared" si="52"/>
        <v>1215.3874046107787</v>
      </c>
      <c r="P197" s="165">
        <f t="shared" si="52"/>
        <v>1213.4747050151673</v>
      </c>
      <c r="Q197" s="165">
        <f t="shared" si="52"/>
        <v>1211.7338434583955</v>
      </c>
    </row>
    <row r="198" spans="1:17" ht="12" customHeight="1" x14ac:dyDescent="0.25">
      <c r="A198" s="147" t="s">
        <v>59</v>
      </c>
      <c r="B198" s="164">
        <f t="shared" si="52"/>
        <v>679.12876595843852</v>
      </c>
      <c r="C198" s="164">
        <f t="shared" si="52"/>
        <v>679.01101731937717</v>
      </c>
      <c r="D198" s="164">
        <f t="shared" si="52"/>
        <v>676.20779706043106</v>
      </c>
      <c r="E198" s="164">
        <f t="shared" si="52"/>
        <v>676.33112520228201</v>
      </c>
      <c r="F198" s="164">
        <f t="shared" si="52"/>
        <v>673.86776903102361</v>
      </c>
      <c r="G198" s="164">
        <f t="shared" si="52"/>
        <v>671.11425439044194</v>
      </c>
      <c r="H198" s="164">
        <f t="shared" si="52"/>
        <v>667.9128704876864</v>
      </c>
      <c r="I198" s="164">
        <f t="shared" si="52"/>
        <v>668.21716936364487</v>
      </c>
      <c r="J198" s="164">
        <f t="shared" si="52"/>
        <v>668.22459842243757</v>
      </c>
      <c r="K198" s="164">
        <f t="shared" si="52"/>
        <v>667.92154957799528</v>
      </c>
      <c r="L198" s="164">
        <f t="shared" si="52"/>
        <v>672.39407161649308</v>
      </c>
      <c r="M198" s="164">
        <f t="shared" si="52"/>
        <v>670.88549864082074</v>
      </c>
      <c r="N198" s="164">
        <f t="shared" si="52"/>
        <v>672.63410192435288</v>
      </c>
      <c r="O198" s="164">
        <f t="shared" si="52"/>
        <v>672.06536229964615</v>
      </c>
      <c r="P198" s="164">
        <f t="shared" si="52"/>
        <v>665.47255541137019</v>
      </c>
      <c r="Q198" s="164">
        <f t="shared" si="52"/>
        <v>659.74813564366434</v>
      </c>
    </row>
    <row r="199" spans="1:17" ht="12" customHeight="1" x14ac:dyDescent="0.25">
      <c r="A199" s="163" t="s">
        <v>142</v>
      </c>
      <c r="B199" s="162">
        <f>IF(B123=0,0,B123/0.086*1000000/B$13)</f>
        <v>2196.3695675544986</v>
      </c>
      <c r="C199" s="162">
        <f t="shared" ref="C199:Q199" si="53">IF(C123=0,0,C123/0.086*1000000/C$13)</f>
        <v>2129.9681203427067</v>
      </c>
      <c r="D199" s="162">
        <f t="shared" si="53"/>
        <v>2111.6095979899656</v>
      </c>
      <c r="E199" s="162">
        <f t="shared" si="53"/>
        <v>2119.2633101691254</v>
      </c>
      <c r="F199" s="162">
        <f t="shared" si="53"/>
        <v>2143.5190119770837</v>
      </c>
      <c r="G199" s="162">
        <f t="shared" si="53"/>
        <v>2179.8239627870103</v>
      </c>
      <c r="H199" s="162">
        <f t="shared" si="53"/>
        <v>2267.0430280447104</v>
      </c>
      <c r="I199" s="162">
        <f t="shared" si="53"/>
        <v>2240.5411841642767</v>
      </c>
      <c r="J199" s="162">
        <f t="shared" si="53"/>
        <v>2268.3317932514715</v>
      </c>
      <c r="K199" s="162">
        <f t="shared" si="53"/>
        <v>2247.7211065816327</v>
      </c>
      <c r="L199" s="162">
        <f t="shared" si="53"/>
        <v>2390.3780263228327</v>
      </c>
      <c r="M199" s="162">
        <f t="shared" si="53"/>
        <v>2396.8720474054398</v>
      </c>
      <c r="N199" s="162">
        <f t="shared" si="53"/>
        <v>2402.4017618820826</v>
      </c>
      <c r="O199" s="162">
        <f t="shared" si="53"/>
        <v>2603.1000638414862</v>
      </c>
      <c r="P199" s="162">
        <f t="shared" si="53"/>
        <v>2569.6222219398146</v>
      </c>
      <c r="Q199" s="162">
        <f t="shared" si="53"/>
        <v>2683.6043652588323</v>
      </c>
    </row>
    <row r="200" spans="1:17" ht="12" customHeight="1" x14ac:dyDescent="0.25">
      <c r="A200" s="161" t="s">
        <v>141</v>
      </c>
      <c r="B200" s="160">
        <f>IF(B124=0,0,B124/0.086*1000000/B$14)</f>
        <v>2106.7689848688674</v>
      </c>
      <c r="C200" s="160">
        <f t="shared" ref="C200:Q200" si="54">IF(C124=0,0,C124/0.086*1000000/C$14)</f>
        <v>2063.4902955421335</v>
      </c>
      <c r="D200" s="160">
        <f t="shared" si="54"/>
        <v>2048.754035753906</v>
      </c>
      <c r="E200" s="160">
        <f t="shared" si="54"/>
        <v>2053.8300869472523</v>
      </c>
      <c r="F200" s="160">
        <f t="shared" si="54"/>
        <v>2066.8613664327081</v>
      </c>
      <c r="G200" s="160">
        <f t="shared" si="54"/>
        <v>2086.5758653701446</v>
      </c>
      <c r="H200" s="160">
        <f t="shared" si="54"/>
        <v>2137.5875322193956</v>
      </c>
      <c r="I200" s="160">
        <f t="shared" si="54"/>
        <v>2116.5754681476874</v>
      </c>
      <c r="J200" s="160">
        <f t="shared" si="54"/>
        <v>2129.9755025983072</v>
      </c>
      <c r="K200" s="160">
        <f t="shared" si="54"/>
        <v>2122.2551491433769</v>
      </c>
      <c r="L200" s="160">
        <f t="shared" si="54"/>
        <v>2222.965306446175</v>
      </c>
      <c r="M200" s="160">
        <f t="shared" si="54"/>
        <v>2226.2186538817673</v>
      </c>
      <c r="N200" s="160">
        <f t="shared" si="54"/>
        <v>2231.4227851545661</v>
      </c>
      <c r="O200" s="160">
        <f t="shared" si="54"/>
        <v>2361.7450158468419</v>
      </c>
      <c r="P200" s="160">
        <f t="shared" si="54"/>
        <v>2333.653614224309</v>
      </c>
      <c r="Q200" s="160">
        <f t="shared" si="54"/>
        <v>2403.1680825413891</v>
      </c>
    </row>
    <row r="201" spans="1:17" ht="12" customHeight="1" x14ac:dyDescent="0.25">
      <c r="A201" s="148" t="s">
        <v>60</v>
      </c>
      <c r="B201" s="156">
        <f t="shared" ref="B201:Q202" si="55">IF(B125=0,0,B125/0.086*1000000/B$14)</f>
        <v>1427.6402189104288</v>
      </c>
      <c r="C201" s="156">
        <f t="shared" si="55"/>
        <v>1384.4792782227562</v>
      </c>
      <c r="D201" s="156">
        <f t="shared" si="55"/>
        <v>1372.5462386934767</v>
      </c>
      <c r="E201" s="156">
        <f t="shared" si="55"/>
        <v>1377.4989617449701</v>
      </c>
      <c r="F201" s="156">
        <f t="shared" si="55"/>
        <v>1392.9935974016844</v>
      </c>
      <c r="G201" s="156">
        <f t="shared" si="55"/>
        <v>1415.4616109797037</v>
      </c>
      <c r="H201" s="156">
        <f t="shared" si="55"/>
        <v>1469.6746617317103</v>
      </c>
      <c r="I201" s="156">
        <f t="shared" si="55"/>
        <v>1448.3582987840416</v>
      </c>
      <c r="J201" s="156">
        <f t="shared" si="55"/>
        <v>1461.7509041758683</v>
      </c>
      <c r="K201" s="156">
        <f t="shared" si="55"/>
        <v>1454.3335995653813</v>
      </c>
      <c r="L201" s="156">
        <f t="shared" si="55"/>
        <v>1550.5712348296818</v>
      </c>
      <c r="M201" s="156">
        <f t="shared" si="55"/>
        <v>1555.3331552409472</v>
      </c>
      <c r="N201" s="156">
        <f t="shared" si="55"/>
        <v>1558.7886832302142</v>
      </c>
      <c r="O201" s="156">
        <f t="shared" si="55"/>
        <v>1689.6796535471951</v>
      </c>
      <c r="P201" s="156">
        <f t="shared" si="55"/>
        <v>1668.1810588129388</v>
      </c>
      <c r="Q201" s="156">
        <f t="shared" si="55"/>
        <v>1743.4199468977254</v>
      </c>
    </row>
    <row r="202" spans="1:17" ht="12" customHeight="1" x14ac:dyDescent="0.25">
      <c r="A202" s="148" t="s">
        <v>59</v>
      </c>
      <c r="B202" s="156">
        <f t="shared" si="55"/>
        <v>679.12876595843841</v>
      </c>
      <c r="C202" s="156">
        <f t="shared" si="55"/>
        <v>679.01101731937706</v>
      </c>
      <c r="D202" s="156">
        <f t="shared" si="55"/>
        <v>676.20779706042981</v>
      </c>
      <c r="E202" s="156">
        <f t="shared" si="55"/>
        <v>676.33112520228224</v>
      </c>
      <c r="F202" s="156">
        <f t="shared" si="55"/>
        <v>673.86776903102373</v>
      </c>
      <c r="G202" s="156">
        <f t="shared" si="55"/>
        <v>671.11425439044069</v>
      </c>
      <c r="H202" s="156">
        <f t="shared" si="55"/>
        <v>667.91287048768515</v>
      </c>
      <c r="I202" s="156">
        <f t="shared" si="55"/>
        <v>668.21716936364578</v>
      </c>
      <c r="J202" s="156">
        <f t="shared" si="55"/>
        <v>668.22459842243825</v>
      </c>
      <c r="K202" s="156">
        <f t="shared" si="55"/>
        <v>667.92154957799539</v>
      </c>
      <c r="L202" s="156">
        <f t="shared" si="55"/>
        <v>672.39407161649319</v>
      </c>
      <c r="M202" s="156">
        <f t="shared" si="55"/>
        <v>670.88549864082017</v>
      </c>
      <c r="N202" s="156">
        <f t="shared" si="55"/>
        <v>672.63410192435185</v>
      </c>
      <c r="O202" s="156">
        <f t="shared" si="55"/>
        <v>672.06536229964638</v>
      </c>
      <c r="P202" s="156">
        <f t="shared" si="55"/>
        <v>665.47255541137008</v>
      </c>
      <c r="Q202" s="156">
        <f t="shared" si="55"/>
        <v>659.74813564366411</v>
      </c>
    </row>
    <row r="203" spans="1:17" ht="12" customHeight="1" x14ac:dyDescent="0.25">
      <c r="A203" s="158" t="s">
        <v>62</v>
      </c>
      <c r="B203" s="157">
        <f t="shared" ref="B203:Q203" si="56">IF(B127=0,0,B127/0.086*1000000/B$5)</f>
        <v>755.79814878921491</v>
      </c>
      <c r="C203" s="157">
        <f t="shared" si="56"/>
        <v>742.23727950480202</v>
      </c>
      <c r="D203" s="157">
        <f t="shared" si="56"/>
        <v>748.77667303395447</v>
      </c>
      <c r="E203" s="157">
        <f t="shared" si="56"/>
        <v>754.08040312148785</v>
      </c>
      <c r="F203" s="157">
        <f t="shared" si="56"/>
        <v>764.11973907108575</v>
      </c>
      <c r="G203" s="157">
        <f t="shared" si="56"/>
        <v>778.59447503644583</v>
      </c>
      <c r="H203" s="157">
        <f t="shared" si="56"/>
        <v>806.85756100768469</v>
      </c>
      <c r="I203" s="157">
        <f t="shared" si="56"/>
        <v>793.96153169228967</v>
      </c>
      <c r="J203" s="157">
        <f t="shared" si="56"/>
        <v>797.9333154723804</v>
      </c>
      <c r="K203" s="157">
        <f t="shared" si="56"/>
        <v>795.41375382269439</v>
      </c>
      <c r="L203" s="157">
        <f t="shared" si="56"/>
        <v>837.7182799426804</v>
      </c>
      <c r="M203" s="157">
        <f t="shared" si="56"/>
        <v>844.96033382648432</v>
      </c>
      <c r="N203" s="157">
        <f t="shared" si="56"/>
        <v>838.92635893496742</v>
      </c>
      <c r="O203" s="157">
        <f t="shared" si="56"/>
        <v>892.67395792679497</v>
      </c>
      <c r="P203" s="157">
        <f t="shared" si="56"/>
        <v>892.52283557606347</v>
      </c>
      <c r="Q203" s="157">
        <f t="shared" si="56"/>
        <v>914.72288973469483</v>
      </c>
    </row>
    <row r="204" spans="1:17" ht="12" customHeight="1" x14ac:dyDescent="0.25">
      <c r="A204" s="23" t="s">
        <v>57</v>
      </c>
      <c r="B204" s="156">
        <f>IF(B128=0,0,B128/0.086*1000000/B$16)</f>
        <v>670.26478184994164</v>
      </c>
      <c r="C204" s="156">
        <f t="shared" ref="C204:Q204" si="57">IF(C128=0,0,C128/0.086*1000000/C$16)</f>
        <v>671.05241992918729</v>
      </c>
      <c r="D204" s="156">
        <f t="shared" si="57"/>
        <v>671.6617046160452</v>
      </c>
      <c r="E204" s="156">
        <f t="shared" si="57"/>
        <v>677.15546097188462</v>
      </c>
      <c r="F204" s="156">
        <f t="shared" si="57"/>
        <v>681.52387144906231</v>
      </c>
      <c r="G204" s="156">
        <f t="shared" si="57"/>
        <v>685.31571710405956</v>
      </c>
      <c r="H204" s="156">
        <f t="shared" si="57"/>
        <v>687.94507681151026</v>
      </c>
      <c r="I204" s="156">
        <f t="shared" si="57"/>
        <v>690.66804170465241</v>
      </c>
      <c r="J204" s="156">
        <f t="shared" si="57"/>
        <v>692.90431763964818</v>
      </c>
      <c r="K204" s="156">
        <f t="shared" si="57"/>
        <v>690.22403445529289</v>
      </c>
      <c r="L204" s="156">
        <f t="shared" si="57"/>
        <v>688.86533852710875</v>
      </c>
      <c r="M204" s="156">
        <f t="shared" si="57"/>
        <v>686.67487907188479</v>
      </c>
      <c r="N204" s="156">
        <f t="shared" si="57"/>
        <v>681.68002556851729</v>
      </c>
      <c r="O204" s="156">
        <f t="shared" si="57"/>
        <v>672.06043951012498</v>
      </c>
      <c r="P204" s="156">
        <f t="shared" si="57"/>
        <v>674.13174335228416</v>
      </c>
      <c r="Q204" s="156">
        <f t="shared" si="57"/>
        <v>669.25334947276997</v>
      </c>
    </row>
    <row r="205" spans="1:17" ht="12" customHeight="1" x14ac:dyDescent="0.25">
      <c r="A205" s="29" t="s">
        <v>140</v>
      </c>
      <c r="B205" s="57">
        <f>IF(B129=0,0,B129/0.086*1000000/B$17)</f>
        <v>758.69108627061894</v>
      </c>
      <c r="C205" s="57">
        <f t="shared" ref="C205:Q205" si="58">IF(C129=0,0,C129/0.086*1000000/C$17)</f>
        <v>744.51146185754953</v>
      </c>
      <c r="D205" s="57">
        <f t="shared" si="58"/>
        <v>750.60508494574367</v>
      </c>
      <c r="E205" s="57">
        <f t="shared" si="58"/>
        <v>756.16439794986809</v>
      </c>
      <c r="F205" s="57">
        <f t="shared" si="58"/>
        <v>766.67276389607491</v>
      </c>
      <c r="G205" s="57">
        <f t="shared" si="58"/>
        <v>781.80401242471953</v>
      </c>
      <c r="H205" s="57">
        <f t="shared" si="58"/>
        <v>811.88669260899144</v>
      </c>
      <c r="I205" s="57">
        <f t="shared" si="58"/>
        <v>798.59337630030541</v>
      </c>
      <c r="J205" s="57">
        <f t="shared" si="58"/>
        <v>801.9583653414395</v>
      </c>
      <c r="K205" s="57">
        <f t="shared" si="58"/>
        <v>798.58980378413833</v>
      </c>
      <c r="L205" s="57">
        <f t="shared" si="58"/>
        <v>843.16253846760435</v>
      </c>
      <c r="M205" s="57">
        <f t="shared" si="58"/>
        <v>851.27246706304754</v>
      </c>
      <c r="N205" s="57">
        <f t="shared" si="58"/>
        <v>844.87653032612786</v>
      </c>
      <c r="O205" s="57">
        <f t="shared" si="58"/>
        <v>900.71586451424707</v>
      </c>
      <c r="P205" s="57">
        <f t="shared" si="58"/>
        <v>898.37271224978053</v>
      </c>
      <c r="Q205" s="57">
        <f t="shared" si="58"/>
        <v>925.30831205860216</v>
      </c>
    </row>
    <row r="206" spans="1:17" ht="12" customHeight="1" x14ac:dyDescent="0.25"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</row>
    <row r="207" spans="1:17" ht="12" customHeight="1" x14ac:dyDescent="0.25">
      <c r="A207" s="152" t="s">
        <v>197</v>
      </c>
      <c r="B207" s="168">
        <f>SUM(B208,B211,B213,B222)</f>
        <v>4664.5745289350607</v>
      </c>
      <c r="C207" s="168">
        <f t="shared" ref="C207:Q207" si="59">SUM(C208,C211,C213,C222)</f>
        <v>4960.5814764988245</v>
      </c>
      <c r="D207" s="168">
        <f t="shared" si="59"/>
        <v>4741.6991890265217</v>
      </c>
      <c r="E207" s="168">
        <f t="shared" si="59"/>
        <v>4810.5750447959908</v>
      </c>
      <c r="F207" s="168">
        <f t="shared" si="59"/>
        <v>4737.6386364750078</v>
      </c>
      <c r="G207" s="168">
        <f t="shared" si="59"/>
        <v>4728.8523854072255</v>
      </c>
      <c r="H207" s="168">
        <f t="shared" si="59"/>
        <v>4679.3130668297899</v>
      </c>
      <c r="I207" s="168">
        <f t="shared" si="59"/>
        <v>4635.6830474922954</v>
      </c>
      <c r="J207" s="168">
        <f t="shared" si="59"/>
        <v>4507.8286966613114</v>
      </c>
      <c r="K207" s="168">
        <f t="shared" si="59"/>
        <v>4475.3582253935883</v>
      </c>
      <c r="L207" s="168">
        <f t="shared" si="59"/>
        <v>5089.7048265671538</v>
      </c>
      <c r="M207" s="168">
        <f t="shared" si="59"/>
        <v>4574.1762819908618</v>
      </c>
      <c r="N207" s="168">
        <f t="shared" si="59"/>
        <v>4420.5521344439394</v>
      </c>
      <c r="O207" s="168">
        <f t="shared" si="59"/>
        <v>4402.1946993596284</v>
      </c>
      <c r="P207" s="168">
        <f t="shared" si="59"/>
        <v>3926.6927752510528</v>
      </c>
      <c r="Q207" s="168">
        <f t="shared" si="59"/>
        <v>4236.9179212244262</v>
      </c>
    </row>
    <row r="208" spans="1:17" ht="12" customHeight="1" x14ac:dyDescent="0.25">
      <c r="A208" s="158" t="s">
        <v>65</v>
      </c>
      <c r="B208" s="157">
        <f>SUM(B209:B210)</f>
        <v>3850.3145051324427</v>
      </c>
      <c r="C208" s="157">
        <f t="shared" ref="C208:Q208" si="60">SUM(C209:C210)</f>
        <v>4133.9319369921286</v>
      </c>
      <c r="D208" s="157">
        <f t="shared" si="60"/>
        <v>3923.8355561080416</v>
      </c>
      <c r="E208" s="157">
        <f t="shared" si="60"/>
        <v>3992.2055924768988</v>
      </c>
      <c r="F208" s="157">
        <f t="shared" si="60"/>
        <v>3925.023130652658</v>
      </c>
      <c r="G208" s="157">
        <f t="shared" si="60"/>
        <v>3920.4756240153779</v>
      </c>
      <c r="H208" s="157">
        <f t="shared" si="60"/>
        <v>3875.4278712132914</v>
      </c>
      <c r="I208" s="157">
        <f t="shared" si="60"/>
        <v>3831.7660810485008</v>
      </c>
      <c r="J208" s="157">
        <f t="shared" si="60"/>
        <v>3711.2347398246429</v>
      </c>
      <c r="K208" s="157">
        <f t="shared" si="60"/>
        <v>3687.0404631517381</v>
      </c>
      <c r="L208" s="157">
        <f t="shared" si="60"/>
        <v>4296.0153918693441</v>
      </c>
      <c r="M208" s="157">
        <f t="shared" si="60"/>
        <v>3775.8843867298315</v>
      </c>
      <c r="N208" s="157">
        <f t="shared" si="60"/>
        <v>3637.0580101140208</v>
      </c>
      <c r="O208" s="157">
        <f t="shared" si="60"/>
        <v>3610.0944878125338</v>
      </c>
      <c r="P208" s="157">
        <f t="shared" si="60"/>
        <v>3141.3302917396604</v>
      </c>
      <c r="Q208" s="157">
        <f t="shared" si="60"/>
        <v>3455.8762610069257</v>
      </c>
    </row>
    <row r="209" spans="1:17" ht="12" customHeight="1" x14ac:dyDescent="0.25">
      <c r="A209" s="23" t="s">
        <v>166</v>
      </c>
      <c r="B209" s="156">
        <f>IF(B152=0,0,B152*1000000/B$7)</f>
        <v>3850.3145051324427</v>
      </c>
      <c r="C209" s="156">
        <f t="shared" ref="C209:Q210" si="61">IF(C152=0,0,C152*1000000/C$7)</f>
        <v>4133.9319369921286</v>
      </c>
      <c r="D209" s="156">
        <f t="shared" si="61"/>
        <v>3923.8355561080416</v>
      </c>
      <c r="E209" s="156">
        <f t="shared" si="61"/>
        <v>3992.2055924768988</v>
      </c>
      <c r="F209" s="156">
        <f t="shared" si="61"/>
        <v>3925.023130652658</v>
      </c>
      <c r="G209" s="156">
        <f t="shared" si="61"/>
        <v>3920.4756240153779</v>
      </c>
      <c r="H209" s="156">
        <f t="shared" si="61"/>
        <v>3875.4278712132914</v>
      </c>
      <c r="I209" s="156">
        <f t="shared" si="61"/>
        <v>3831.7660810485008</v>
      </c>
      <c r="J209" s="156">
        <f t="shared" si="61"/>
        <v>3711.2347398246429</v>
      </c>
      <c r="K209" s="156">
        <f t="shared" si="61"/>
        <v>3687.0404631517381</v>
      </c>
      <c r="L209" s="156">
        <f t="shared" si="61"/>
        <v>4296.0153918693441</v>
      </c>
      <c r="M209" s="156">
        <f t="shared" si="61"/>
        <v>3775.8843867298315</v>
      </c>
      <c r="N209" s="156">
        <f t="shared" si="61"/>
        <v>3637.0580101140208</v>
      </c>
      <c r="O209" s="156">
        <f t="shared" si="61"/>
        <v>3610.0944878125338</v>
      </c>
      <c r="P209" s="156">
        <f t="shared" si="61"/>
        <v>3141.3302917396604</v>
      </c>
      <c r="Q209" s="156">
        <f t="shared" si="61"/>
        <v>3455.8762610069257</v>
      </c>
    </row>
    <row r="210" spans="1:17" ht="12" customHeight="1" x14ac:dyDescent="0.25">
      <c r="A210" s="23" t="s">
        <v>60</v>
      </c>
      <c r="B210" s="156">
        <f>IF(B153=0,0,B153*1000000/B$7)</f>
        <v>0</v>
      </c>
      <c r="C210" s="156">
        <f t="shared" si="61"/>
        <v>0</v>
      </c>
      <c r="D210" s="156">
        <f t="shared" si="61"/>
        <v>0</v>
      </c>
      <c r="E210" s="156">
        <f t="shared" si="61"/>
        <v>0</v>
      </c>
      <c r="F210" s="156">
        <f t="shared" si="61"/>
        <v>0</v>
      </c>
      <c r="G210" s="156">
        <f t="shared" si="61"/>
        <v>0</v>
      </c>
      <c r="H210" s="156">
        <f t="shared" si="61"/>
        <v>0</v>
      </c>
      <c r="I210" s="156">
        <f t="shared" si="61"/>
        <v>0</v>
      </c>
      <c r="J210" s="156">
        <f t="shared" si="61"/>
        <v>0</v>
      </c>
      <c r="K210" s="156">
        <f t="shared" si="61"/>
        <v>0</v>
      </c>
      <c r="L210" s="156">
        <f t="shared" si="61"/>
        <v>0</v>
      </c>
      <c r="M210" s="156">
        <f t="shared" si="61"/>
        <v>0</v>
      </c>
      <c r="N210" s="156">
        <f t="shared" si="61"/>
        <v>0</v>
      </c>
      <c r="O210" s="156">
        <f t="shared" si="61"/>
        <v>0</v>
      </c>
      <c r="P210" s="156">
        <f t="shared" si="61"/>
        <v>0</v>
      </c>
      <c r="Q210" s="156">
        <f t="shared" si="61"/>
        <v>0</v>
      </c>
    </row>
    <row r="211" spans="1:17" ht="12" customHeight="1" x14ac:dyDescent="0.25">
      <c r="A211" s="158" t="s">
        <v>112</v>
      </c>
      <c r="B211" s="157">
        <f>B212</f>
        <v>0</v>
      </c>
      <c r="C211" s="157">
        <f t="shared" ref="C211:Q211" si="62">C212</f>
        <v>0</v>
      </c>
      <c r="D211" s="157">
        <f t="shared" si="62"/>
        <v>0</v>
      </c>
      <c r="E211" s="157">
        <f t="shared" si="62"/>
        <v>0</v>
      </c>
      <c r="F211" s="157">
        <f t="shared" si="62"/>
        <v>0</v>
      </c>
      <c r="G211" s="157">
        <f t="shared" si="62"/>
        <v>0</v>
      </c>
      <c r="H211" s="157">
        <f t="shared" si="62"/>
        <v>0</v>
      </c>
      <c r="I211" s="157">
        <f t="shared" si="62"/>
        <v>0</v>
      </c>
      <c r="J211" s="157">
        <f t="shared" si="62"/>
        <v>0</v>
      </c>
      <c r="K211" s="157">
        <f t="shared" si="62"/>
        <v>0</v>
      </c>
      <c r="L211" s="157">
        <f t="shared" si="62"/>
        <v>0</v>
      </c>
      <c r="M211" s="157">
        <f t="shared" si="62"/>
        <v>0</v>
      </c>
      <c r="N211" s="157">
        <f t="shared" si="62"/>
        <v>0</v>
      </c>
      <c r="O211" s="157">
        <f t="shared" si="62"/>
        <v>0</v>
      </c>
      <c r="P211" s="157">
        <f t="shared" si="62"/>
        <v>0</v>
      </c>
      <c r="Q211" s="157">
        <f t="shared" si="62"/>
        <v>0</v>
      </c>
    </row>
    <row r="212" spans="1:17" ht="12" customHeight="1" x14ac:dyDescent="0.25">
      <c r="A212" s="23" t="s">
        <v>60</v>
      </c>
      <c r="B212" s="156">
        <f>IF(B155=0,0,B155*1000000/B$5)</f>
        <v>0</v>
      </c>
      <c r="C212" s="156">
        <f t="shared" ref="C212:Q213" si="63">IF(C155=0,0,C155*1000000/C$5)</f>
        <v>0</v>
      </c>
      <c r="D212" s="156">
        <f t="shared" si="63"/>
        <v>0</v>
      </c>
      <c r="E212" s="156">
        <f t="shared" si="63"/>
        <v>0</v>
      </c>
      <c r="F212" s="156">
        <f t="shared" si="63"/>
        <v>0</v>
      </c>
      <c r="G212" s="156">
        <f t="shared" si="63"/>
        <v>0</v>
      </c>
      <c r="H212" s="156">
        <f t="shared" si="63"/>
        <v>0</v>
      </c>
      <c r="I212" s="156">
        <f t="shared" si="63"/>
        <v>0</v>
      </c>
      <c r="J212" s="156">
        <f t="shared" si="63"/>
        <v>0</v>
      </c>
      <c r="K212" s="156">
        <f t="shared" si="63"/>
        <v>0</v>
      </c>
      <c r="L212" s="156">
        <f t="shared" si="63"/>
        <v>0</v>
      </c>
      <c r="M212" s="156">
        <f t="shared" si="63"/>
        <v>0</v>
      </c>
      <c r="N212" s="156">
        <f t="shared" si="63"/>
        <v>0</v>
      </c>
      <c r="O212" s="156">
        <f t="shared" si="63"/>
        <v>0</v>
      </c>
      <c r="P212" s="156">
        <f t="shared" si="63"/>
        <v>0</v>
      </c>
      <c r="Q212" s="156">
        <f t="shared" si="63"/>
        <v>0</v>
      </c>
    </row>
    <row r="213" spans="1:17" ht="12" customHeight="1" x14ac:dyDescent="0.25">
      <c r="A213" s="158" t="s">
        <v>63</v>
      </c>
      <c r="B213" s="157">
        <f>IF(B156=0,0,B156*1000000/B$5)</f>
        <v>802.47459885731746</v>
      </c>
      <c r="C213" s="157">
        <f t="shared" si="63"/>
        <v>815.52827574567277</v>
      </c>
      <c r="D213" s="157">
        <f t="shared" si="63"/>
        <v>809.54843439959541</v>
      </c>
      <c r="E213" s="157">
        <f t="shared" si="63"/>
        <v>808.97660154716471</v>
      </c>
      <c r="F213" s="157">
        <f t="shared" si="63"/>
        <v>802.05331042685873</v>
      </c>
      <c r="G213" s="157">
        <f t="shared" si="63"/>
        <v>796.77090717637611</v>
      </c>
      <c r="H213" s="157">
        <f t="shared" si="63"/>
        <v>789.89273565341773</v>
      </c>
      <c r="I213" s="157">
        <f t="shared" si="63"/>
        <v>789.22385069884297</v>
      </c>
      <c r="J213" s="157">
        <f t="shared" si="63"/>
        <v>784.06534198067084</v>
      </c>
      <c r="K213" s="157">
        <f t="shared" si="63"/>
        <v>778.43541336012811</v>
      </c>
      <c r="L213" s="157">
        <f t="shared" si="63"/>
        <v>781.8437754151023</v>
      </c>
      <c r="M213" s="157">
        <f t="shared" si="63"/>
        <v>785.46171274454036</v>
      </c>
      <c r="N213" s="157">
        <f t="shared" si="63"/>
        <v>771.4291610787518</v>
      </c>
      <c r="O213" s="157">
        <f t="shared" si="63"/>
        <v>780.7378811370404</v>
      </c>
      <c r="P213" s="157">
        <f t="shared" si="63"/>
        <v>776.98949813893205</v>
      </c>
      <c r="Q213" s="157">
        <f t="shared" si="63"/>
        <v>768.03260637360779</v>
      </c>
    </row>
    <row r="214" spans="1:17" ht="12" customHeight="1" x14ac:dyDescent="0.25">
      <c r="A214" s="167" t="s">
        <v>165</v>
      </c>
      <c r="B214" s="132">
        <f>IF(B157=0,0,B157*1000000/B$11)</f>
        <v>916.32836246694308</v>
      </c>
      <c r="C214" s="132">
        <f t="shared" ref="C214:Q214" si="64">IF(C157=0,0,C157*1000000/C$11)</f>
        <v>908.91959641071958</v>
      </c>
      <c r="D214" s="132">
        <f t="shared" si="64"/>
        <v>897.85502644693656</v>
      </c>
      <c r="E214" s="132">
        <f t="shared" si="64"/>
        <v>890.44865187647679</v>
      </c>
      <c r="F214" s="132">
        <f t="shared" si="64"/>
        <v>880.14344672012942</v>
      </c>
      <c r="G214" s="132">
        <f t="shared" si="64"/>
        <v>870.68709546644845</v>
      </c>
      <c r="H214" s="132">
        <f t="shared" si="64"/>
        <v>860.35092072623615</v>
      </c>
      <c r="I214" s="132">
        <f t="shared" si="64"/>
        <v>854.45226066070938</v>
      </c>
      <c r="J214" s="132">
        <f t="shared" si="64"/>
        <v>843.31448154064913</v>
      </c>
      <c r="K214" s="132">
        <f t="shared" si="64"/>
        <v>834.90284007800983</v>
      </c>
      <c r="L214" s="132">
        <f t="shared" si="64"/>
        <v>835.94114648033064</v>
      </c>
      <c r="M214" s="132">
        <f t="shared" si="64"/>
        <v>836.04274806764488</v>
      </c>
      <c r="N214" s="132">
        <f t="shared" si="64"/>
        <v>820.49215350575582</v>
      </c>
      <c r="O214" s="132">
        <f t="shared" si="64"/>
        <v>829.94718732693548</v>
      </c>
      <c r="P214" s="132">
        <f t="shared" si="64"/>
        <v>824.26798343089399</v>
      </c>
      <c r="Q214" s="132">
        <f t="shared" si="64"/>
        <v>814.95833055902165</v>
      </c>
    </row>
    <row r="215" spans="1:17" ht="12" customHeight="1" x14ac:dyDescent="0.25">
      <c r="A215" s="167" t="s">
        <v>164</v>
      </c>
      <c r="B215" s="132">
        <f>IF(B158=0,0,B158*1000000/B$12)</f>
        <v>595.61343560352009</v>
      </c>
      <c r="C215" s="132">
        <f t="shared" ref="C215:Q217" si="65">IF(C158=0,0,C158*1000000/C$12)</f>
        <v>590.79773766696337</v>
      </c>
      <c r="D215" s="132">
        <f t="shared" si="65"/>
        <v>583.60576719050891</v>
      </c>
      <c r="E215" s="132">
        <f t="shared" si="65"/>
        <v>578.7916237197104</v>
      </c>
      <c r="F215" s="132">
        <f t="shared" si="65"/>
        <v>572.09324036808914</v>
      </c>
      <c r="G215" s="132">
        <f t="shared" si="65"/>
        <v>565.94661205319096</v>
      </c>
      <c r="H215" s="132">
        <f t="shared" si="65"/>
        <v>559.2280984720511</v>
      </c>
      <c r="I215" s="132">
        <f t="shared" si="65"/>
        <v>555.39396942946132</v>
      </c>
      <c r="J215" s="132">
        <f t="shared" si="65"/>
        <v>548.15441300142197</v>
      </c>
      <c r="K215" s="132">
        <f t="shared" si="65"/>
        <v>542.68684605070962</v>
      </c>
      <c r="L215" s="132">
        <f t="shared" si="65"/>
        <v>543.36174521221506</v>
      </c>
      <c r="M215" s="132">
        <f t="shared" si="65"/>
        <v>543.42778624396999</v>
      </c>
      <c r="N215" s="132">
        <f t="shared" si="65"/>
        <v>533.31989977874196</v>
      </c>
      <c r="O215" s="132">
        <f t="shared" si="65"/>
        <v>539.46567176250653</v>
      </c>
      <c r="P215" s="132">
        <f t="shared" si="65"/>
        <v>535.77418923008156</v>
      </c>
      <c r="Q215" s="132">
        <f t="shared" si="65"/>
        <v>529.7229148633636</v>
      </c>
    </row>
    <row r="216" spans="1:17" ht="12" customHeight="1" x14ac:dyDescent="0.25">
      <c r="A216" s="166" t="s">
        <v>163</v>
      </c>
      <c r="B216" s="165">
        <f>IF(B159=0,0,B159*1000000/B$12)</f>
        <v>595.61343560352009</v>
      </c>
      <c r="C216" s="165">
        <f t="shared" si="65"/>
        <v>590.79773766696337</v>
      </c>
      <c r="D216" s="165">
        <f t="shared" si="65"/>
        <v>583.60576719050891</v>
      </c>
      <c r="E216" s="165">
        <f t="shared" si="65"/>
        <v>578.7916237197104</v>
      </c>
      <c r="F216" s="165">
        <f t="shared" si="65"/>
        <v>572.09324036808914</v>
      </c>
      <c r="G216" s="165">
        <f t="shared" si="65"/>
        <v>565.94661205319096</v>
      </c>
      <c r="H216" s="165">
        <f t="shared" si="65"/>
        <v>559.2280984720511</v>
      </c>
      <c r="I216" s="165">
        <f t="shared" si="65"/>
        <v>555.39396942946132</v>
      </c>
      <c r="J216" s="165">
        <f t="shared" si="65"/>
        <v>548.15441300142197</v>
      </c>
      <c r="K216" s="165">
        <f t="shared" si="65"/>
        <v>542.68684605070962</v>
      </c>
      <c r="L216" s="165">
        <f t="shared" si="65"/>
        <v>543.36174521221506</v>
      </c>
      <c r="M216" s="165">
        <f t="shared" si="65"/>
        <v>543.42778624396999</v>
      </c>
      <c r="N216" s="165">
        <f t="shared" si="65"/>
        <v>533.31989977874196</v>
      </c>
      <c r="O216" s="165">
        <f t="shared" si="65"/>
        <v>539.46567176250653</v>
      </c>
      <c r="P216" s="165">
        <f t="shared" si="65"/>
        <v>535.77418923008156</v>
      </c>
      <c r="Q216" s="165">
        <f t="shared" si="65"/>
        <v>529.7229148633636</v>
      </c>
    </row>
    <row r="217" spans="1:17" ht="12" customHeight="1" x14ac:dyDescent="0.25">
      <c r="A217" s="147" t="s">
        <v>59</v>
      </c>
      <c r="B217" s="164">
        <f>IF(B160=0,0,B160*1000000/B$12)</f>
        <v>0</v>
      </c>
      <c r="C217" s="164">
        <f t="shared" si="65"/>
        <v>0</v>
      </c>
      <c r="D217" s="164">
        <f t="shared" si="65"/>
        <v>0</v>
      </c>
      <c r="E217" s="164">
        <f t="shared" si="65"/>
        <v>0</v>
      </c>
      <c r="F217" s="164">
        <f t="shared" si="65"/>
        <v>0</v>
      </c>
      <c r="G217" s="164">
        <f t="shared" si="65"/>
        <v>0</v>
      </c>
      <c r="H217" s="164">
        <f t="shared" si="65"/>
        <v>0</v>
      </c>
      <c r="I217" s="164">
        <f t="shared" si="65"/>
        <v>0</v>
      </c>
      <c r="J217" s="164">
        <f t="shared" si="65"/>
        <v>0</v>
      </c>
      <c r="K217" s="164">
        <f t="shared" si="65"/>
        <v>0</v>
      </c>
      <c r="L217" s="164">
        <f t="shared" si="65"/>
        <v>0</v>
      </c>
      <c r="M217" s="164">
        <f t="shared" si="65"/>
        <v>0</v>
      </c>
      <c r="N217" s="164">
        <f t="shared" si="65"/>
        <v>0</v>
      </c>
      <c r="O217" s="164">
        <f t="shared" si="65"/>
        <v>0</v>
      </c>
      <c r="P217" s="164">
        <f t="shared" si="65"/>
        <v>0</v>
      </c>
      <c r="Q217" s="164">
        <f t="shared" si="65"/>
        <v>0</v>
      </c>
    </row>
    <row r="218" spans="1:17" ht="12" customHeight="1" x14ac:dyDescent="0.25">
      <c r="A218" s="163" t="s">
        <v>142</v>
      </c>
      <c r="B218" s="162">
        <f>IF(B161=0,0,B161*1000000/B$13)</f>
        <v>0</v>
      </c>
      <c r="C218" s="162">
        <f t="shared" ref="C218:Q218" si="66">IF(C161=0,0,C161*1000000/C$13)</f>
        <v>0</v>
      </c>
      <c r="D218" s="162">
        <f t="shared" si="66"/>
        <v>0</v>
      </c>
      <c r="E218" s="162">
        <f t="shared" si="66"/>
        <v>0</v>
      </c>
      <c r="F218" s="162">
        <f t="shared" si="66"/>
        <v>0</v>
      </c>
      <c r="G218" s="162">
        <f t="shared" si="66"/>
        <v>0</v>
      </c>
      <c r="H218" s="162">
        <f t="shared" si="66"/>
        <v>0</v>
      </c>
      <c r="I218" s="162">
        <f t="shared" si="66"/>
        <v>0</v>
      </c>
      <c r="J218" s="162">
        <f t="shared" si="66"/>
        <v>0</v>
      </c>
      <c r="K218" s="162">
        <f t="shared" si="66"/>
        <v>0</v>
      </c>
      <c r="L218" s="162">
        <f t="shared" si="66"/>
        <v>0</v>
      </c>
      <c r="M218" s="162">
        <f t="shared" si="66"/>
        <v>0</v>
      </c>
      <c r="N218" s="162">
        <f t="shared" si="66"/>
        <v>0</v>
      </c>
      <c r="O218" s="162">
        <f t="shared" si="66"/>
        <v>0</v>
      </c>
      <c r="P218" s="162">
        <f t="shared" si="66"/>
        <v>0</v>
      </c>
      <c r="Q218" s="162">
        <f t="shared" si="66"/>
        <v>0</v>
      </c>
    </row>
    <row r="219" spans="1:17" ht="12" customHeight="1" x14ac:dyDescent="0.25">
      <c r="A219" s="161" t="s">
        <v>141</v>
      </c>
      <c r="B219" s="160">
        <f>IF(B162=0,0,B162*1000000/B$14)</f>
        <v>0</v>
      </c>
      <c r="C219" s="160">
        <f t="shared" ref="C219:Q221" si="67">IF(C162=0,0,C162*1000000/C$14)</f>
        <v>0</v>
      </c>
      <c r="D219" s="160">
        <f t="shared" si="67"/>
        <v>0</v>
      </c>
      <c r="E219" s="160">
        <f t="shared" si="67"/>
        <v>0</v>
      </c>
      <c r="F219" s="160">
        <f t="shared" si="67"/>
        <v>0</v>
      </c>
      <c r="G219" s="160">
        <f t="shared" si="67"/>
        <v>0</v>
      </c>
      <c r="H219" s="160">
        <f t="shared" si="67"/>
        <v>0</v>
      </c>
      <c r="I219" s="160">
        <f t="shared" si="67"/>
        <v>0</v>
      </c>
      <c r="J219" s="160">
        <f t="shared" si="67"/>
        <v>0</v>
      </c>
      <c r="K219" s="160">
        <f t="shared" si="67"/>
        <v>0</v>
      </c>
      <c r="L219" s="160">
        <f t="shared" si="67"/>
        <v>0</v>
      </c>
      <c r="M219" s="160">
        <f t="shared" si="67"/>
        <v>0</v>
      </c>
      <c r="N219" s="160">
        <f t="shared" si="67"/>
        <v>0</v>
      </c>
      <c r="O219" s="160">
        <f t="shared" si="67"/>
        <v>0</v>
      </c>
      <c r="P219" s="160">
        <f t="shared" si="67"/>
        <v>0</v>
      </c>
      <c r="Q219" s="160">
        <f t="shared" si="67"/>
        <v>0</v>
      </c>
    </row>
    <row r="220" spans="1:17" ht="12" customHeight="1" x14ac:dyDescent="0.25">
      <c r="A220" s="148" t="s">
        <v>60</v>
      </c>
      <c r="B220" s="156">
        <f>IF(B163=0,0,B163*1000000/B$14)</f>
        <v>0</v>
      </c>
      <c r="C220" s="156">
        <f t="shared" si="67"/>
        <v>0</v>
      </c>
      <c r="D220" s="156">
        <f t="shared" si="67"/>
        <v>0</v>
      </c>
      <c r="E220" s="156">
        <f t="shared" si="67"/>
        <v>0</v>
      </c>
      <c r="F220" s="156">
        <f t="shared" si="67"/>
        <v>0</v>
      </c>
      <c r="G220" s="156">
        <f t="shared" si="67"/>
        <v>0</v>
      </c>
      <c r="H220" s="156">
        <f t="shared" si="67"/>
        <v>0</v>
      </c>
      <c r="I220" s="156">
        <f t="shared" si="67"/>
        <v>0</v>
      </c>
      <c r="J220" s="156">
        <f t="shared" si="67"/>
        <v>0</v>
      </c>
      <c r="K220" s="156">
        <f t="shared" si="67"/>
        <v>0</v>
      </c>
      <c r="L220" s="156">
        <f t="shared" si="67"/>
        <v>0</v>
      </c>
      <c r="M220" s="156">
        <f t="shared" si="67"/>
        <v>0</v>
      </c>
      <c r="N220" s="156">
        <f t="shared" si="67"/>
        <v>0</v>
      </c>
      <c r="O220" s="156">
        <f t="shared" si="67"/>
        <v>0</v>
      </c>
      <c r="P220" s="156">
        <f t="shared" si="67"/>
        <v>0</v>
      </c>
      <c r="Q220" s="156">
        <f t="shared" si="67"/>
        <v>0</v>
      </c>
    </row>
    <row r="221" spans="1:17" ht="12" customHeight="1" x14ac:dyDescent="0.25">
      <c r="A221" s="148" t="s">
        <v>59</v>
      </c>
      <c r="B221" s="156">
        <f>IF(B164=0,0,B164*1000000/B$14)</f>
        <v>0</v>
      </c>
      <c r="C221" s="156">
        <f t="shared" si="67"/>
        <v>0</v>
      </c>
      <c r="D221" s="156">
        <f t="shared" si="67"/>
        <v>0</v>
      </c>
      <c r="E221" s="156">
        <f t="shared" si="67"/>
        <v>0</v>
      </c>
      <c r="F221" s="156">
        <f t="shared" si="67"/>
        <v>0</v>
      </c>
      <c r="G221" s="156">
        <f t="shared" si="67"/>
        <v>0</v>
      </c>
      <c r="H221" s="156">
        <f t="shared" si="67"/>
        <v>0</v>
      </c>
      <c r="I221" s="156">
        <f t="shared" si="67"/>
        <v>0</v>
      </c>
      <c r="J221" s="156">
        <f t="shared" si="67"/>
        <v>0</v>
      </c>
      <c r="K221" s="156">
        <f t="shared" si="67"/>
        <v>0</v>
      </c>
      <c r="L221" s="156">
        <f t="shared" si="67"/>
        <v>0</v>
      </c>
      <c r="M221" s="156">
        <f t="shared" si="67"/>
        <v>0</v>
      </c>
      <c r="N221" s="156">
        <f t="shared" si="67"/>
        <v>0</v>
      </c>
      <c r="O221" s="156">
        <f t="shared" si="67"/>
        <v>0</v>
      </c>
      <c r="P221" s="156">
        <f t="shared" si="67"/>
        <v>0</v>
      </c>
      <c r="Q221" s="156">
        <f t="shared" si="67"/>
        <v>0</v>
      </c>
    </row>
    <row r="222" spans="1:17" ht="12" customHeight="1" x14ac:dyDescent="0.25">
      <c r="A222" s="158" t="s">
        <v>62</v>
      </c>
      <c r="B222" s="157">
        <f>IF(B165=0,0,B165*1000000/B$5)</f>
        <v>11.785424945300054</v>
      </c>
      <c r="C222" s="157">
        <f t="shared" ref="C222:Q222" si="68">IF(C165=0,0,C165*1000000/C$5)</f>
        <v>11.121263761022961</v>
      </c>
      <c r="D222" s="157">
        <f t="shared" si="68"/>
        <v>8.3151985188847366</v>
      </c>
      <c r="E222" s="157">
        <f t="shared" si="68"/>
        <v>9.3928507719277015</v>
      </c>
      <c r="F222" s="157">
        <f t="shared" si="68"/>
        <v>10.562195395491166</v>
      </c>
      <c r="G222" s="157">
        <f t="shared" si="68"/>
        <v>11.605854215471753</v>
      </c>
      <c r="H222" s="157">
        <f t="shared" si="68"/>
        <v>13.9924599630806</v>
      </c>
      <c r="I222" s="157">
        <f t="shared" si="68"/>
        <v>14.693115744951415</v>
      </c>
      <c r="J222" s="157">
        <f t="shared" si="68"/>
        <v>12.528614855997914</v>
      </c>
      <c r="K222" s="157">
        <f t="shared" si="68"/>
        <v>9.8823488817222866</v>
      </c>
      <c r="L222" s="157">
        <f t="shared" si="68"/>
        <v>11.845659282707135</v>
      </c>
      <c r="M222" s="157">
        <f t="shared" si="68"/>
        <v>12.830182516489618</v>
      </c>
      <c r="N222" s="157">
        <f t="shared" si="68"/>
        <v>12.064963251166533</v>
      </c>
      <c r="O222" s="157">
        <f t="shared" si="68"/>
        <v>11.362330410055153</v>
      </c>
      <c r="P222" s="157">
        <f t="shared" si="68"/>
        <v>8.3729853724604073</v>
      </c>
      <c r="Q222" s="157">
        <f t="shared" si="68"/>
        <v>13.009053843893048</v>
      </c>
    </row>
    <row r="223" spans="1:17" ht="12" customHeight="1" x14ac:dyDescent="0.25">
      <c r="A223" s="23" t="s">
        <v>57</v>
      </c>
      <c r="B223" s="156">
        <f>IF(B166=0,0,B166*1000000/B$16)</f>
        <v>360.23646575121325</v>
      </c>
      <c r="C223" s="156">
        <f t="shared" ref="C223:Q223" si="69">IF(C166=0,0,C166*1000000/C$16)</f>
        <v>359.23125510595764</v>
      </c>
      <c r="D223" s="156">
        <f t="shared" si="69"/>
        <v>359.01640924604482</v>
      </c>
      <c r="E223" s="156">
        <f t="shared" si="69"/>
        <v>356.10412491262673</v>
      </c>
      <c r="F223" s="156">
        <f t="shared" si="69"/>
        <v>352.27203078168418</v>
      </c>
      <c r="G223" s="156">
        <f t="shared" si="69"/>
        <v>348.90669698453127</v>
      </c>
      <c r="H223" s="156">
        <f t="shared" si="69"/>
        <v>344.84046835344719</v>
      </c>
      <c r="I223" s="156">
        <f t="shared" si="69"/>
        <v>342.36024029869083</v>
      </c>
      <c r="J223" s="156">
        <f t="shared" si="69"/>
        <v>339.44825693863476</v>
      </c>
      <c r="K223" s="156">
        <f t="shared" si="69"/>
        <v>337.18246008227533</v>
      </c>
      <c r="L223" s="156">
        <f t="shared" si="69"/>
        <v>335.72102617894592</v>
      </c>
      <c r="M223" s="156">
        <f t="shared" si="69"/>
        <v>334.56472107841756</v>
      </c>
      <c r="N223" s="156">
        <f t="shared" si="69"/>
        <v>330.90808704172872</v>
      </c>
      <c r="O223" s="156">
        <f t="shared" si="69"/>
        <v>323.06499219999336</v>
      </c>
      <c r="P223" s="156">
        <f t="shared" si="69"/>
        <v>320.95827950028377</v>
      </c>
      <c r="Q223" s="156">
        <f t="shared" si="69"/>
        <v>314.68114292916982</v>
      </c>
    </row>
    <row r="224" spans="1:17" ht="12" customHeight="1" x14ac:dyDescent="0.25">
      <c r="A224" s="29" t="s">
        <v>140</v>
      </c>
      <c r="B224" s="57">
        <f>IF(B167=0,0,B167*1000000/B$17)</f>
        <v>0</v>
      </c>
      <c r="C224" s="57">
        <f t="shared" ref="C224:Q224" si="70">IF(C167=0,0,C167*1000000/C$17)</f>
        <v>0</v>
      </c>
      <c r="D224" s="57">
        <f t="shared" si="70"/>
        <v>0</v>
      </c>
      <c r="E224" s="57">
        <f t="shared" si="70"/>
        <v>0</v>
      </c>
      <c r="F224" s="57">
        <f t="shared" si="70"/>
        <v>0</v>
      </c>
      <c r="G224" s="57">
        <f t="shared" si="70"/>
        <v>0</v>
      </c>
      <c r="H224" s="57">
        <f t="shared" si="70"/>
        <v>0</v>
      </c>
      <c r="I224" s="57">
        <f t="shared" si="70"/>
        <v>0</v>
      </c>
      <c r="J224" s="57">
        <f t="shared" si="70"/>
        <v>0</v>
      </c>
      <c r="K224" s="57">
        <f t="shared" si="70"/>
        <v>0</v>
      </c>
      <c r="L224" s="57">
        <f t="shared" si="70"/>
        <v>0</v>
      </c>
      <c r="M224" s="57">
        <f t="shared" si="70"/>
        <v>0</v>
      </c>
      <c r="N224" s="57">
        <f t="shared" si="70"/>
        <v>0</v>
      </c>
      <c r="O224" s="57">
        <f t="shared" si="70"/>
        <v>0</v>
      </c>
      <c r="P224" s="57">
        <f t="shared" si="70"/>
        <v>0</v>
      </c>
      <c r="Q224" s="57">
        <f t="shared" si="70"/>
        <v>0</v>
      </c>
    </row>
    <row r="226" spans="1:17" ht="12" customHeight="1" x14ac:dyDescent="0.25">
      <c r="A226" s="152" t="s">
        <v>196</v>
      </c>
      <c r="B226" s="184">
        <f>B169/RES_summary!B$19</f>
        <v>177.0565666382615</v>
      </c>
      <c r="C226" s="184">
        <f>C169/RES_summary!C$19</f>
        <v>185.27555779261922</v>
      </c>
      <c r="D226" s="184">
        <f>D169/RES_summary!D$19</f>
        <v>176.74503707702488</v>
      </c>
      <c r="E226" s="184">
        <f>E169/RES_summary!E$19</f>
        <v>178.3475111518749</v>
      </c>
      <c r="F226" s="184">
        <f>F169/RES_summary!F$19</f>
        <v>175.12593907072738</v>
      </c>
      <c r="G226" s="184">
        <f>G169/RES_summary!G$19</f>
        <v>173.9818197641134</v>
      </c>
      <c r="H226" s="184">
        <f>H169/RES_summary!H$19</f>
        <v>172.27911042772627</v>
      </c>
      <c r="I226" s="184">
        <f>I169/RES_summary!I$19</f>
        <v>168.94805112534647</v>
      </c>
      <c r="J226" s="184">
        <f>J169/RES_summary!J$19</f>
        <v>163.03007412976723</v>
      </c>
      <c r="K226" s="184">
        <f>K169/RES_summary!K$19</f>
        <v>160.46561414034892</v>
      </c>
      <c r="L226" s="184">
        <f>L169/RES_summary!L$19</f>
        <v>180.35689665300464</v>
      </c>
      <c r="M226" s="184">
        <f>M169/RES_summary!M$19</f>
        <v>161.93975676796657</v>
      </c>
      <c r="N226" s="184">
        <f>N169/RES_summary!N$19</f>
        <v>158.59140112335035</v>
      </c>
      <c r="O226" s="184">
        <f>O169/RES_summary!O$19</f>
        <v>156.11572937300798</v>
      </c>
      <c r="P226" s="184">
        <f>P169/RES_summary!P$19</f>
        <v>139.21944714952511</v>
      </c>
      <c r="Q226" s="184">
        <f>Q169/RES_summary!Q$19</f>
        <v>148.84863749517032</v>
      </c>
    </row>
    <row r="227" spans="1:17" ht="12" customHeight="1" x14ac:dyDescent="0.25">
      <c r="A227" s="158" t="s">
        <v>65</v>
      </c>
      <c r="B227" s="178">
        <f>B170/RES_summary!B$19</f>
        <v>136.79466567189107</v>
      </c>
      <c r="C227" s="178">
        <f>C170/RES_summary!C$19</f>
        <v>145.58484170138351</v>
      </c>
      <c r="D227" s="178">
        <f>D170/RES_summary!D$19</f>
        <v>137.59323503143355</v>
      </c>
      <c r="E227" s="178">
        <f>E170/RES_summary!E$19</f>
        <v>139.4922258995133</v>
      </c>
      <c r="F227" s="178">
        <f>F170/RES_summary!F$19</f>
        <v>136.66818568582494</v>
      </c>
      <c r="G227" s="178">
        <f>G170/RES_summary!G$19</f>
        <v>135.89047481442881</v>
      </c>
      <c r="H227" s="178">
        <f>H170/RES_summary!H$19</f>
        <v>134.31345700925866</v>
      </c>
      <c r="I227" s="178">
        <f>I170/RES_summary!I$19</f>
        <v>131.60251660263955</v>
      </c>
      <c r="J227" s="178">
        <f>J170/RES_summary!J$19</f>
        <v>126.39610659923348</v>
      </c>
      <c r="K227" s="178">
        <f>K170/RES_summary!K$19</f>
        <v>124.46112942899974</v>
      </c>
      <c r="L227" s="178">
        <f>L170/RES_summary!L$19</f>
        <v>144.07003191235819</v>
      </c>
      <c r="M227" s="178">
        <f>M170/RES_summary!M$19</f>
        <v>125.83649040977794</v>
      </c>
      <c r="N227" s="178">
        <f>N170/RES_summary!N$19</f>
        <v>122.81304331507432</v>
      </c>
      <c r="O227" s="178">
        <f>O170/RES_summary!O$19</f>
        <v>120.20256115905032</v>
      </c>
      <c r="P227" s="178">
        <f>P170/RES_summary!P$19</f>
        <v>103.94872860400029</v>
      </c>
      <c r="Q227" s="178">
        <f>Q170/RES_summary!Q$19</f>
        <v>113.83929297199316</v>
      </c>
    </row>
    <row r="228" spans="1:17" ht="12" customHeight="1" x14ac:dyDescent="0.25">
      <c r="A228" s="23" t="s">
        <v>166</v>
      </c>
      <c r="B228" s="177">
        <f>B171/RES_summary!B$19</f>
        <v>134.44412871995951</v>
      </c>
      <c r="C228" s="177">
        <f>C171/RES_summary!C$19</f>
        <v>143.7549586621794</v>
      </c>
      <c r="D228" s="177">
        <f>D171/RES_summary!D$19</f>
        <v>135.86323202484795</v>
      </c>
      <c r="E228" s="177">
        <f>E171/RES_summary!E$19</f>
        <v>137.68656722798264</v>
      </c>
      <c r="F228" s="177">
        <f>F171/RES_summary!F$19</f>
        <v>134.7200666157398</v>
      </c>
      <c r="G228" s="177">
        <f>G171/RES_summary!G$19</f>
        <v>133.7607852729048</v>
      </c>
      <c r="H228" s="177">
        <f>H171/RES_summary!H$19</f>
        <v>131.69139875027872</v>
      </c>
      <c r="I228" s="177">
        <f>I171/RES_summary!I$19</f>
        <v>129.48982115368347</v>
      </c>
      <c r="J228" s="177">
        <f>J171/RES_summary!J$19</f>
        <v>124.59490893491552</v>
      </c>
      <c r="K228" s="177">
        <f>K171/RES_summary!K$19</f>
        <v>122.99592435569714</v>
      </c>
      <c r="L228" s="177">
        <f>L171/RES_summary!L$19</f>
        <v>142.1904251384089</v>
      </c>
      <c r="M228" s="177">
        <f>M171/RES_summary!M$19</f>
        <v>123.94152321490031</v>
      </c>
      <c r="N228" s="177">
        <f>N171/RES_summary!N$19</f>
        <v>120.88729644138172</v>
      </c>
      <c r="O228" s="177">
        <f>O171/RES_summary!O$19</f>
        <v>117.11163624918495</v>
      </c>
      <c r="P228" s="177">
        <f>P171/RES_summary!P$19</f>
        <v>100.68260993161688</v>
      </c>
      <c r="Q228" s="177">
        <f>Q171/RES_summary!Q$19</f>
        <v>109.91246875115907</v>
      </c>
    </row>
    <row r="229" spans="1:17" ht="12" customHeight="1" x14ac:dyDescent="0.25">
      <c r="A229" s="23" t="s">
        <v>60</v>
      </c>
      <c r="B229" s="177">
        <f>B172/RES_summary!B$19</f>
        <v>2.3505369519315642</v>
      </c>
      <c r="C229" s="177">
        <f>C172/RES_summary!C$19</f>
        <v>1.8298830392041083</v>
      </c>
      <c r="D229" s="177">
        <f>D172/RES_summary!D$19</f>
        <v>1.7300030065856145</v>
      </c>
      <c r="E229" s="177">
        <f>E172/RES_summary!E$19</f>
        <v>1.8056586715306877</v>
      </c>
      <c r="F229" s="177">
        <f>F172/RES_summary!F$19</f>
        <v>1.9481190700851521</v>
      </c>
      <c r="G229" s="177">
        <f>G172/RES_summary!G$19</f>
        <v>2.1296895415240393</v>
      </c>
      <c r="H229" s="177">
        <f>H172/RES_summary!H$19</f>
        <v>2.6220582589799335</v>
      </c>
      <c r="I229" s="177">
        <f>I172/RES_summary!I$19</f>
        <v>2.1126954489560821</v>
      </c>
      <c r="J229" s="177">
        <f>J172/RES_summary!J$19</f>
        <v>1.8011976643179606</v>
      </c>
      <c r="K229" s="177">
        <f>K172/RES_summary!K$19</f>
        <v>1.4652050733026052</v>
      </c>
      <c r="L229" s="177">
        <f>L172/RES_summary!L$19</f>
        <v>1.8796067739492828</v>
      </c>
      <c r="M229" s="177">
        <f>M172/RES_summary!M$19</f>
        <v>1.894967194877625</v>
      </c>
      <c r="N229" s="177">
        <f>N172/RES_summary!N$19</f>
        <v>1.9257468736926058</v>
      </c>
      <c r="O229" s="177">
        <f>O172/RES_summary!O$19</f>
        <v>3.0909249098653659</v>
      </c>
      <c r="P229" s="177">
        <f>P172/RES_summary!P$19</f>
        <v>3.2661186723834139</v>
      </c>
      <c r="Q229" s="177">
        <f>Q172/RES_summary!Q$19</f>
        <v>3.9268242208340798</v>
      </c>
    </row>
    <row r="230" spans="1:17" ht="12" customHeight="1" x14ac:dyDescent="0.25">
      <c r="A230" s="158" t="s">
        <v>112</v>
      </c>
      <c r="B230" s="178">
        <f>B173/RES_summary!B$19</f>
        <v>2.2304681611122125E-2</v>
      </c>
      <c r="C230" s="178">
        <f>C173/RES_summary!C$19</f>
        <v>2.6276431880267327E-2</v>
      </c>
      <c r="D230" s="178">
        <f>D173/RES_summary!D$19</f>
        <v>2.5213506093638625E-2</v>
      </c>
      <c r="E230" s="178">
        <f>E173/RES_summary!E$19</f>
        <v>2.7492073392717226E-2</v>
      </c>
      <c r="F230" s="178">
        <f>F173/RES_summary!F$19</f>
        <v>3.2820885302956029E-2</v>
      </c>
      <c r="G230" s="178">
        <f>G173/RES_summary!G$19</f>
        <v>3.6868818108399051E-2</v>
      </c>
      <c r="H230" s="178">
        <f>H173/RES_summary!H$19</f>
        <v>4.4773399042482225E-2</v>
      </c>
      <c r="I230" s="178">
        <f>I173/RES_summary!I$19</f>
        <v>5.3551439626533442E-2</v>
      </c>
      <c r="J230" s="178">
        <f>J173/RES_summary!J$19</f>
        <v>5.7007379034208036E-2</v>
      </c>
      <c r="K230" s="178">
        <f>K173/RES_summary!K$19</f>
        <v>5.4752905781439445E-2</v>
      </c>
      <c r="L230" s="178">
        <f>L173/RES_summary!L$19</f>
        <v>5.7447070064828819E-2</v>
      </c>
      <c r="M230" s="178">
        <f>M173/RES_summary!M$19</f>
        <v>6.2893651603765394E-2</v>
      </c>
      <c r="N230" s="178">
        <f>N173/RES_summary!N$19</f>
        <v>6.9661151997050266E-2</v>
      </c>
      <c r="O230" s="178">
        <f>O173/RES_summary!O$19</f>
        <v>7.1518539493016065E-2</v>
      </c>
      <c r="P230" s="178">
        <f>P173/RES_summary!P$19</f>
        <v>7.5380431623895877E-2</v>
      </c>
      <c r="Q230" s="178">
        <f>Q173/RES_summary!Q$19</f>
        <v>7.4689254929057688E-2</v>
      </c>
    </row>
    <row r="231" spans="1:17" ht="12" customHeight="1" x14ac:dyDescent="0.25">
      <c r="A231" s="23" t="s">
        <v>60</v>
      </c>
      <c r="B231" s="177">
        <f>B174/RES_summary!B$19</f>
        <v>2.2304681611122125E-2</v>
      </c>
      <c r="C231" s="177">
        <f>C174/RES_summary!C$19</f>
        <v>2.6276431880267327E-2</v>
      </c>
      <c r="D231" s="177">
        <f>D174/RES_summary!D$19</f>
        <v>2.5213506093638625E-2</v>
      </c>
      <c r="E231" s="177">
        <f>E174/RES_summary!E$19</f>
        <v>2.7492073392717226E-2</v>
      </c>
      <c r="F231" s="177">
        <f>F174/RES_summary!F$19</f>
        <v>3.2820885302956029E-2</v>
      </c>
      <c r="G231" s="177">
        <f>G174/RES_summary!G$19</f>
        <v>3.6868818108399051E-2</v>
      </c>
      <c r="H231" s="177">
        <f>H174/RES_summary!H$19</f>
        <v>4.4773399042482225E-2</v>
      </c>
      <c r="I231" s="177">
        <f>I174/RES_summary!I$19</f>
        <v>5.3551439626533442E-2</v>
      </c>
      <c r="J231" s="177">
        <f>J174/RES_summary!J$19</f>
        <v>5.7007379034208036E-2</v>
      </c>
      <c r="K231" s="177">
        <f>K174/RES_summary!K$19</f>
        <v>5.4752905781439445E-2</v>
      </c>
      <c r="L231" s="177">
        <f>L174/RES_summary!L$19</f>
        <v>5.7447070064828819E-2</v>
      </c>
      <c r="M231" s="177">
        <f>M174/RES_summary!M$19</f>
        <v>6.2893651603765394E-2</v>
      </c>
      <c r="N231" s="177">
        <f>N174/RES_summary!N$19</f>
        <v>6.9661151997050266E-2</v>
      </c>
      <c r="O231" s="177">
        <f>O174/RES_summary!O$19</f>
        <v>7.1518539493016065E-2</v>
      </c>
      <c r="P231" s="177">
        <f>P174/RES_summary!P$19</f>
        <v>7.5380431623895877E-2</v>
      </c>
      <c r="Q231" s="177">
        <f>Q174/RES_summary!Q$19</f>
        <v>7.4689254929057688E-2</v>
      </c>
    </row>
    <row r="232" spans="1:17" ht="12" customHeight="1" x14ac:dyDescent="0.25">
      <c r="A232" s="158" t="s">
        <v>63</v>
      </c>
      <c r="B232" s="178">
        <f>B175/RES_summary!B$19</f>
        <v>31.303526913560784</v>
      </c>
      <c r="C232" s="178">
        <f>C175/RES_summary!C$19</f>
        <v>30.964348595684186</v>
      </c>
      <c r="D232" s="178">
        <f>D175/RES_summary!D$19</f>
        <v>30.478601254941445</v>
      </c>
      <c r="E232" s="178">
        <f>E175/RES_summary!E$19</f>
        <v>30.164488381201974</v>
      </c>
      <c r="F232" s="178">
        <f>F175/RES_summary!F$19</f>
        <v>29.711840342658427</v>
      </c>
      <c r="G232" s="178">
        <f>G175/RES_summary!G$19</f>
        <v>29.260287174645136</v>
      </c>
      <c r="H232" s="178">
        <f>H175/RES_summary!H$19</f>
        <v>28.866211477108656</v>
      </c>
      <c r="I232" s="178">
        <f>I175/RES_summary!I$19</f>
        <v>28.483079697157425</v>
      </c>
      <c r="J232" s="178">
        <f>J175/RES_summary!J$19</f>
        <v>27.935426795920833</v>
      </c>
      <c r="K232" s="178">
        <f>K175/RES_summary!K$19</f>
        <v>27.475365326713938</v>
      </c>
      <c r="L232" s="178">
        <f>L175/RES_summary!L$19</f>
        <v>27.359966677792105</v>
      </c>
      <c r="M232" s="178">
        <f>M175/RES_summary!M$19</f>
        <v>27.14177713031863</v>
      </c>
      <c r="N232" s="178">
        <f>N175/RES_summary!N$19</f>
        <v>26.967549873750301</v>
      </c>
      <c r="O232" s="178">
        <f>O175/RES_summary!O$19</f>
        <v>26.692534279463583</v>
      </c>
      <c r="P232" s="178">
        <f>P175/RES_summary!P$19</f>
        <v>26.179805001455918</v>
      </c>
      <c r="Q232" s="178">
        <f>Q175/RES_summary!Q$19</f>
        <v>25.71483663651491</v>
      </c>
    </row>
    <row r="233" spans="1:17" ht="12" customHeight="1" x14ac:dyDescent="0.25">
      <c r="A233" s="167" t="s">
        <v>165</v>
      </c>
      <c r="B233" s="183">
        <f>B176/RES_summary!B$19</f>
        <v>31.996079320023696</v>
      </c>
      <c r="C233" s="183">
        <f>C176/RES_summary!C$19</f>
        <v>31.607123919978708</v>
      </c>
      <c r="D233" s="183">
        <f>D176/RES_summary!D$19</f>
        <v>31.088327744251995</v>
      </c>
      <c r="E233" s="183">
        <f>E176/RES_summary!E$19</f>
        <v>30.710547172394019</v>
      </c>
      <c r="F233" s="183">
        <f>F176/RES_summary!F$19</f>
        <v>30.209499365122511</v>
      </c>
      <c r="G233" s="183">
        <f>G176/RES_summary!G$19</f>
        <v>29.706546038231394</v>
      </c>
      <c r="H233" s="183">
        <f>H176/RES_summary!H$19</f>
        <v>29.235692143344366</v>
      </c>
      <c r="I233" s="183">
        <f>I176/RES_summary!I$19</f>
        <v>28.875163065027223</v>
      </c>
      <c r="J233" s="183">
        <f>J176/RES_summary!J$19</f>
        <v>28.312057414082467</v>
      </c>
      <c r="K233" s="183">
        <f>K176/RES_summary!K$19</f>
        <v>27.851510605557866</v>
      </c>
      <c r="L233" s="183">
        <f>L176/RES_summary!L$19</f>
        <v>27.668156690892538</v>
      </c>
      <c r="M233" s="183">
        <f>M176/RES_summary!M$19</f>
        <v>27.442686548466398</v>
      </c>
      <c r="N233" s="183">
        <f>N176/RES_summary!N$19</f>
        <v>27.271238982951633</v>
      </c>
      <c r="O233" s="183">
        <f>O176/RES_summary!O$19</f>
        <v>26.92352608398361</v>
      </c>
      <c r="P233" s="183">
        <f>P176/RES_summary!P$19</f>
        <v>26.418569251733732</v>
      </c>
      <c r="Q233" s="183">
        <f>Q176/RES_summary!Q$19</f>
        <v>25.919354535849713</v>
      </c>
    </row>
    <row r="234" spans="1:17" ht="12" customHeight="1" x14ac:dyDescent="0.25">
      <c r="A234" s="167" t="s">
        <v>164</v>
      </c>
      <c r="B234" s="183">
        <f>B177/RES_summary!B$19</f>
        <v>27.106752899052083</v>
      </c>
      <c r="C234" s="183">
        <f>C177/RES_summary!C$19</f>
        <v>26.82788995512696</v>
      </c>
      <c r="D234" s="183">
        <f>D177/RES_summary!D$19</f>
        <v>26.437894404284023</v>
      </c>
      <c r="E234" s="183">
        <f>E177/RES_summary!E$19</f>
        <v>26.166098287335174</v>
      </c>
      <c r="F234" s="183">
        <f>F177/RES_summary!F$19</f>
        <v>25.788047498133402</v>
      </c>
      <c r="G234" s="183">
        <f>G177/RES_summary!G$19</f>
        <v>25.402950886740832</v>
      </c>
      <c r="H234" s="183">
        <f>H177/RES_summary!H$19</f>
        <v>25.038957375523037</v>
      </c>
      <c r="I234" s="183">
        <f>I177/RES_summary!I$19</f>
        <v>24.772410232055897</v>
      </c>
      <c r="J234" s="183">
        <f>J177/RES_summary!J$19</f>
        <v>24.347517803143553</v>
      </c>
      <c r="K234" s="183">
        <f>K177/RES_summary!K$19</f>
        <v>23.9989663945972</v>
      </c>
      <c r="L234" s="183">
        <f>L177/RES_summary!L$19</f>
        <v>23.881738308064733</v>
      </c>
      <c r="M234" s="183">
        <f>M177/RES_summary!M$19</f>
        <v>23.687693398628106</v>
      </c>
      <c r="N234" s="183">
        <f>N177/RES_summary!N$19</f>
        <v>23.544939438610218</v>
      </c>
      <c r="O234" s="183">
        <f>O177/RES_summary!O$19</f>
        <v>23.253521549928543</v>
      </c>
      <c r="P234" s="183">
        <f>P177/RES_summary!P$19</f>
        <v>22.826732652938318</v>
      </c>
      <c r="Q234" s="183">
        <f>Q177/RES_summary!Q$19</f>
        <v>22.407612538016657</v>
      </c>
    </row>
    <row r="235" spans="1:17" ht="12" customHeight="1" x14ac:dyDescent="0.25">
      <c r="A235" s="166" t="s">
        <v>163</v>
      </c>
      <c r="B235" s="182">
        <f>B178/RES_summary!B$19</f>
        <v>20.797451558015645</v>
      </c>
      <c r="C235" s="182">
        <f>C178/RES_summary!C$19</f>
        <v>20.544630547986003</v>
      </c>
      <c r="D235" s="182">
        <f>D178/RES_summary!D$19</f>
        <v>20.20741303376381</v>
      </c>
      <c r="E235" s="182">
        <f>E178/RES_summary!E$19</f>
        <v>19.961855662056127</v>
      </c>
      <c r="F235" s="182">
        <f>F178/RES_summary!F$19</f>
        <v>19.636174587329805</v>
      </c>
      <c r="G235" s="182">
        <f>G178/RES_summary!G$19</f>
        <v>19.309254924850382</v>
      </c>
      <c r="H235" s="182">
        <f>H178/RES_summary!H$19</f>
        <v>19.003199893173754</v>
      </c>
      <c r="I235" s="182">
        <f>I178/RES_summary!I$19</f>
        <v>18.768855992267707</v>
      </c>
      <c r="J235" s="182">
        <f>J178/RES_summary!J$19</f>
        <v>18.402837319153605</v>
      </c>
      <c r="K235" s="182">
        <f>K178/RES_summary!K$19</f>
        <v>18.103481893612717</v>
      </c>
      <c r="L235" s="182">
        <f>L178/RES_summary!L$19</f>
        <v>17.984301849080161</v>
      </c>
      <c r="M235" s="182">
        <f>M178/RES_summary!M$19</f>
        <v>17.837746256503188</v>
      </c>
      <c r="N235" s="182">
        <f>N178/RES_summary!N$19</f>
        <v>17.726305338918586</v>
      </c>
      <c r="O235" s="182">
        <f>O178/RES_summary!O$19</f>
        <v>17.500291954589304</v>
      </c>
      <c r="P235" s="182">
        <f>P178/RES_summary!P$19</f>
        <v>17.172070013626946</v>
      </c>
      <c r="Q235" s="182">
        <f>Q178/RES_summary!Q$19</f>
        <v>16.847580448302299</v>
      </c>
    </row>
    <row r="236" spans="1:17" ht="12" customHeight="1" x14ac:dyDescent="0.25">
      <c r="A236" s="147" t="s">
        <v>59</v>
      </c>
      <c r="B236" s="181">
        <f>B179/RES_summary!B$19</f>
        <v>6.3093013410364378</v>
      </c>
      <c r="C236" s="181">
        <f>C179/RES_summary!C$19</f>
        <v>6.2832594071409584</v>
      </c>
      <c r="D236" s="181">
        <f>D179/RES_summary!D$19</f>
        <v>6.230481370520212</v>
      </c>
      <c r="E236" s="181">
        <f>E179/RES_summary!E$19</f>
        <v>6.2042426252790488</v>
      </c>
      <c r="F236" s="181">
        <f>F179/RES_summary!F$19</f>
        <v>6.151872910803597</v>
      </c>
      <c r="G236" s="181">
        <f>G179/RES_summary!G$19</f>
        <v>6.0936959618904449</v>
      </c>
      <c r="H236" s="181">
        <f>H179/RES_summary!H$19</f>
        <v>6.0357574823492843</v>
      </c>
      <c r="I236" s="181">
        <f>I179/RES_summary!I$19</f>
        <v>6.0035542397881976</v>
      </c>
      <c r="J236" s="181">
        <f>J179/RES_summary!J$19</f>
        <v>5.9446804839899468</v>
      </c>
      <c r="K236" s="181">
        <f>K179/RES_summary!K$19</f>
        <v>5.8954845009844847</v>
      </c>
      <c r="L236" s="181">
        <f>L179/RES_summary!L$19</f>
        <v>5.8974364589845747</v>
      </c>
      <c r="M236" s="181">
        <f>M179/RES_summary!M$19</f>
        <v>5.8499471421249165</v>
      </c>
      <c r="N236" s="181">
        <f>N179/RES_summary!N$19</f>
        <v>5.818634099691633</v>
      </c>
      <c r="O236" s="181">
        <f>O179/RES_summary!O$19</f>
        <v>5.7532295953392358</v>
      </c>
      <c r="P236" s="181">
        <f>P179/RES_summary!P$19</f>
        <v>5.6546626393113746</v>
      </c>
      <c r="Q236" s="181">
        <f>Q179/RES_summary!Q$19</f>
        <v>5.5600320897143609</v>
      </c>
    </row>
    <row r="237" spans="1:17" ht="12" customHeight="1" x14ac:dyDescent="0.25">
      <c r="A237" s="163" t="s">
        <v>142</v>
      </c>
      <c r="B237" s="180">
        <f>B180/RES_summary!B$19</f>
        <v>27.556712798486767</v>
      </c>
      <c r="C237" s="180">
        <f>C180/RES_summary!C$19</f>
        <v>26.617920322843954</v>
      </c>
      <c r="D237" s="180">
        <f>D180/RES_summary!D$19</f>
        <v>26.17843074384869</v>
      </c>
      <c r="E237" s="180">
        <f>E180/RES_summary!E$19</f>
        <v>26.140105157954903</v>
      </c>
      <c r="F237" s="180">
        <f>F180/RES_summary!F$19</f>
        <v>26.123780516340513</v>
      </c>
      <c r="G237" s="180">
        <f>G180/RES_summary!G$19</f>
        <v>26.185762084807273</v>
      </c>
      <c r="H237" s="180">
        <f>H180/RES_summary!H$19</f>
        <v>26.816661315689156</v>
      </c>
      <c r="I237" s="180">
        <f>I180/RES_summary!I$19</f>
        <v>25.945201279240269</v>
      </c>
      <c r="J237" s="180">
        <f>J180/RES_summary!J$19</f>
        <v>25.365678099048168</v>
      </c>
      <c r="K237" s="180">
        <f>K180/RES_summary!K$19</f>
        <v>24.834803957265731</v>
      </c>
      <c r="L237" s="180">
        <f>L180/RES_summary!L$19</f>
        <v>26.159435679746188</v>
      </c>
      <c r="M237" s="180">
        <f>M180/RES_summary!M$19</f>
        <v>26.023926352278099</v>
      </c>
      <c r="N237" s="180">
        <f>N180/RES_summary!N$19</f>
        <v>25.827947330804115</v>
      </c>
      <c r="O237" s="180">
        <f>O180/RES_summary!O$19</f>
        <v>27.527443575509896</v>
      </c>
      <c r="P237" s="180">
        <f>P180/RES_summary!P$19</f>
        <v>26.888273453017394</v>
      </c>
      <c r="Q237" s="180">
        <f>Q180/RES_summary!Q$19</f>
        <v>27.529771272401867</v>
      </c>
    </row>
    <row r="238" spans="1:17" ht="12" customHeight="1" x14ac:dyDescent="0.25">
      <c r="A238" s="161" t="s">
        <v>141</v>
      </c>
      <c r="B238" s="179">
        <f>B181/RES_summary!B$19</f>
        <v>24.221164660052882</v>
      </c>
      <c r="C238" s="179">
        <f>C181/RES_summary!C$19</f>
        <v>23.584907616989497</v>
      </c>
      <c r="D238" s="179">
        <f>D181/RES_summary!D$19</f>
        <v>23.246461354021839</v>
      </c>
      <c r="E238" s="179">
        <f>E181/RES_summary!E$19</f>
        <v>23.195310977949763</v>
      </c>
      <c r="F238" s="179">
        <f>F181/RES_summary!F$19</f>
        <v>23.132330246425102</v>
      </c>
      <c r="G238" s="179">
        <f>G181/RES_summary!G$19</f>
        <v>23.114441317015096</v>
      </c>
      <c r="H238" s="179">
        <f>H181/RES_summary!H$19</f>
        <v>23.466587337547118</v>
      </c>
      <c r="I238" s="179">
        <f>I181/RES_summary!I$19</f>
        <v>22.867935071294401</v>
      </c>
      <c r="J238" s="179">
        <f>J181/RES_summary!J$19</f>
        <v>22.432371248371254</v>
      </c>
      <c r="K238" s="179">
        <f>K181/RES_summary!K$19</f>
        <v>22.038107073207286</v>
      </c>
      <c r="L238" s="179">
        <f>L181/RES_summary!L$19</f>
        <v>22.901069650819544</v>
      </c>
      <c r="M238" s="179">
        <f>M181/RES_summary!M$19</f>
        <v>22.765499271105668</v>
      </c>
      <c r="N238" s="179">
        <f>N181/RES_summary!N$19</f>
        <v>22.606799864714333</v>
      </c>
      <c r="O238" s="179">
        <f>O181/RES_summary!O$19</f>
        <v>23.64606791942072</v>
      </c>
      <c r="P238" s="179">
        <f>P181/RES_summary!P$19</f>
        <v>23.132040383772715</v>
      </c>
      <c r="Q238" s="179">
        <f>Q181/RES_summary!Q$19</f>
        <v>23.454383416775634</v>
      </c>
    </row>
    <row r="239" spans="1:17" ht="12" customHeight="1" x14ac:dyDescent="0.25">
      <c r="A239" s="148" t="s">
        <v>60</v>
      </c>
      <c r="B239" s="177">
        <f>B182/RES_summary!B$19</f>
        <v>17.911863319016451</v>
      </c>
      <c r="C239" s="177">
        <f>C182/RES_summary!C$19</f>
        <v>17.30164820984854</v>
      </c>
      <c r="D239" s="177">
        <f>D182/RES_summary!D$19</f>
        <v>17.015979983501641</v>
      </c>
      <c r="E239" s="177">
        <f>E182/RES_summary!E$19</f>
        <v>16.991068352670716</v>
      </c>
      <c r="F239" s="177">
        <f>F182/RES_summary!F$19</f>
        <v>16.980457335621505</v>
      </c>
      <c r="G239" s="177">
        <f>G182/RES_summary!G$19</f>
        <v>17.020745355124667</v>
      </c>
      <c r="H239" s="177">
        <f>H182/RES_summary!H$19</f>
        <v>17.430829855197846</v>
      </c>
      <c r="I239" s="177">
        <f>I182/RES_summary!I$19</f>
        <v>16.864380831506189</v>
      </c>
      <c r="J239" s="177">
        <f>J182/RES_summary!J$19</f>
        <v>16.487690764381298</v>
      </c>
      <c r="K239" s="177">
        <f>K182/RES_summary!K$19</f>
        <v>16.142622572222795</v>
      </c>
      <c r="L239" s="177">
        <f>L182/RES_summary!L$19</f>
        <v>17.003633191834972</v>
      </c>
      <c r="M239" s="177">
        <f>M182/RES_summary!M$19</f>
        <v>16.91555212898075</v>
      </c>
      <c r="N239" s="177">
        <f>N182/RES_summary!N$19</f>
        <v>16.788165765022704</v>
      </c>
      <c r="O239" s="177">
        <f>O182/RES_summary!O$19</f>
        <v>17.892838324081488</v>
      </c>
      <c r="P239" s="177">
        <f>P182/RES_summary!P$19</f>
        <v>17.477377744461343</v>
      </c>
      <c r="Q239" s="177">
        <f>Q182/RES_summary!Q$19</f>
        <v>17.894351327061269</v>
      </c>
    </row>
    <row r="240" spans="1:17" ht="12" customHeight="1" x14ac:dyDescent="0.25">
      <c r="A240" s="148" t="s">
        <v>59</v>
      </c>
      <c r="B240" s="177">
        <f>B183/RES_summary!B$19</f>
        <v>6.3093013410364334</v>
      </c>
      <c r="C240" s="177">
        <f>C183/RES_summary!C$19</f>
        <v>6.2832594071409584</v>
      </c>
      <c r="D240" s="177">
        <f>D183/RES_summary!D$19</f>
        <v>6.2304813705202022</v>
      </c>
      <c r="E240" s="177">
        <f>E183/RES_summary!E$19</f>
        <v>6.2042426252790497</v>
      </c>
      <c r="F240" s="177">
        <f>F183/RES_summary!F$19</f>
        <v>6.1518729108035988</v>
      </c>
      <c r="G240" s="177">
        <f>G183/RES_summary!G$19</f>
        <v>6.0936959618904289</v>
      </c>
      <c r="H240" s="177">
        <f>H183/RES_summary!H$19</f>
        <v>6.0357574823492701</v>
      </c>
      <c r="I240" s="177">
        <f>I183/RES_summary!I$19</f>
        <v>6.0035542397882073</v>
      </c>
      <c r="J240" s="177">
        <f>J183/RES_summary!J$19</f>
        <v>5.9446804839899547</v>
      </c>
      <c r="K240" s="177">
        <f>K183/RES_summary!K$19</f>
        <v>5.8954845009844883</v>
      </c>
      <c r="L240" s="177">
        <f>L183/RES_summary!L$19</f>
        <v>5.8974364589845756</v>
      </c>
      <c r="M240" s="177">
        <f>M183/RES_summary!M$19</f>
        <v>5.8499471421249201</v>
      </c>
      <c r="N240" s="177">
        <f>N183/RES_summary!N$19</f>
        <v>5.8186340996916286</v>
      </c>
      <c r="O240" s="177">
        <f>O183/RES_summary!O$19</f>
        <v>5.7532295953392403</v>
      </c>
      <c r="P240" s="177">
        <f>P183/RES_summary!P$19</f>
        <v>5.6546626393113719</v>
      </c>
      <c r="Q240" s="177">
        <f>Q183/RES_summary!Q$19</f>
        <v>5.56003208971436</v>
      </c>
    </row>
    <row r="241" spans="1:17" ht="12" customHeight="1" x14ac:dyDescent="0.25">
      <c r="A241" s="158" t="s">
        <v>62</v>
      </c>
      <c r="B241" s="178">
        <f>B184/RES_summary!B$19</f>
        <v>8.936069371198526</v>
      </c>
      <c r="C241" s="178">
        <f>C184/RES_summary!C$19</f>
        <v>8.7000910636712554</v>
      </c>
      <c r="D241" s="178">
        <f>D184/RES_summary!D$19</f>
        <v>8.6479872845562227</v>
      </c>
      <c r="E241" s="178">
        <f>E184/RES_summary!E$19</f>
        <v>8.663304797766866</v>
      </c>
      <c r="F241" s="178">
        <f>F184/RES_summary!F$19</f>
        <v>8.7130921569410802</v>
      </c>
      <c r="G241" s="178">
        <f>G184/RES_summary!G$19</f>
        <v>8.7941889569310678</v>
      </c>
      <c r="H241" s="178">
        <f>H184/RES_summary!H$19</f>
        <v>9.0546685423164632</v>
      </c>
      <c r="I241" s="178">
        <f>I184/RES_summary!I$19</f>
        <v>8.8089033859229531</v>
      </c>
      <c r="J241" s="178">
        <f>J184/RES_summary!J$19</f>
        <v>8.641533355578721</v>
      </c>
      <c r="K241" s="178">
        <f>K184/RES_summary!K$19</f>
        <v>8.4743664788538169</v>
      </c>
      <c r="L241" s="178">
        <f>L184/RES_summary!L$19</f>
        <v>8.8694509927895506</v>
      </c>
      <c r="M241" s="178">
        <f>M184/RES_summary!M$19</f>
        <v>8.8985955762662172</v>
      </c>
      <c r="N241" s="178">
        <f>N184/RES_summary!N$19</f>
        <v>8.7411467825286735</v>
      </c>
      <c r="O241" s="178">
        <f>O184/RES_summary!O$19</f>
        <v>9.1491153950010631</v>
      </c>
      <c r="P241" s="178">
        <f>P184/RES_summary!P$19</f>
        <v>9.0155331124450022</v>
      </c>
      <c r="Q241" s="178">
        <f>Q184/RES_summary!Q$19</f>
        <v>9.2198186317332258</v>
      </c>
    </row>
    <row r="242" spans="1:17" ht="12" customHeight="1" x14ac:dyDescent="0.25">
      <c r="A242" s="23" t="s">
        <v>57</v>
      </c>
      <c r="B242" s="177">
        <f>B185/RES_summary!B$19</f>
        <v>14.730137174988775</v>
      </c>
      <c r="C242" s="177">
        <f>C185/RES_summary!C$19</f>
        <v>14.630940993368048</v>
      </c>
      <c r="D242" s="177">
        <f>D185/RES_summary!D$19</f>
        <v>14.559474517156167</v>
      </c>
      <c r="E242" s="177">
        <f>E185/RES_summary!E$19</f>
        <v>14.377930403996485</v>
      </c>
      <c r="F242" s="177">
        <f>F185/RES_summary!F$19</f>
        <v>14.154704502920305</v>
      </c>
      <c r="G242" s="177">
        <f>G185/RES_summary!G$19</f>
        <v>13.943878760032028</v>
      </c>
      <c r="H242" s="177">
        <f>H185/RES_summary!H$19</f>
        <v>13.715769230523673</v>
      </c>
      <c r="I242" s="177">
        <f>I185/RES_summary!I$19</f>
        <v>13.538299106315787</v>
      </c>
      <c r="J242" s="177">
        <f>J185/RES_summary!J$19</f>
        <v>13.291365941677659</v>
      </c>
      <c r="K242" s="177">
        <f>K185/RES_summary!K$19</f>
        <v>13.099327352719978</v>
      </c>
      <c r="L242" s="177">
        <f>L185/RES_summary!L$19</f>
        <v>12.960086811247308</v>
      </c>
      <c r="M242" s="177">
        <f>M185/RES_summary!M$19</f>
        <v>12.840255196431013</v>
      </c>
      <c r="N242" s="177">
        <f>N185/RES_summary!N$19</f>
        <v>12.599099940286955</v>
      </c>
      <c r="O242" s="177">
        <f>O185/RES_summary!O$19</f>
        <v>12.172507949698119</v>
      </c>
      <c r="P242" s="177">
        <f>P185/RES_summary!P$19</f>
        <v>12.003699299537073</v>
      </c>
      <c r="Q242" s="177">
        <f>Q185/RES_summary!Q$19</f>
        <v>11.672390793175056</v>
      </c>
    </row>
    <row r="243" spans="1:17" ht="12" customHeight="1" x14ac:dyDescent="0.25">
      <c r="A243" s="29" t="s">
        <v>140</v>
      </c>
      <c r="B243" s="176">
        <f>B186/RES_summary!B$19</f>
        <v>8.7401005169468196</v>
      </c>
      <c r="C243" s="176">
        <f>C186/RES_summary!C$19</f>
        <v>8.5106148979904894</v>
      </c>
      <c r="D243" s="176">
        <f>D186/RES_summary!D$19</f>
        <v>8.5078246949289991</v>
      </c>
      <c r="E243" s="176">
        <f>E186/RES_summary!E$19</f>
        <v>8.5084882990251192</v>
      </c>
      <c r="F243" s="176">
        <f>F186/RES_summary!F$19</f>
        <v>8.5448928049973691</v>
      </c>
      <c r="G243" s="176">
        <f>G186/RES_summary!G$19</f>
        <v>8.6169983261012106</v>
      </c>
      <c r="H243" s="176">
        <f>H186/RES_summary!H$19</f>
        <v>8.857537947270913</v>
      </c>
      <c r="I243" s="176">
        <f>I186/RES_summary!I$19</f>
        <v>8.5968297492465506</v>
      </c>
      <c r="J243" s="176">
        <f>J186/RES_summary!J$19</f>
        <v>8.4633367772239136</v>
      </c>
      <c r="K243" s="176">
        <f>K186/RES_summary!K$19</f>
        <v>8.3347225393751216</v>
      </c>
      <c r="L243" s="176">
        <f>L186/RES_summary!L$19</f>
        <v>8.719837026715334</v>
      </c>
      <c r="M243" s="176">
        <f>M186/RES_summary!M$19</f>
        <v>8.7414094296664864</v>
      </c>
      <c r="N243" s="176">
        <f>N186/RES_summary!N$19</f>
        <v>8.5951625677219869</v>
      </c>
      <c r="O243" s="176">
        <f>O186/RES_summary!O$19</f>
        <v>9.038905283324441</v>
      </c>
      <c r="P243" s="176">
        <f>P186/RES_summary!P$19</f>
        <v>8.9354913694551001</v>
      </c>
      <c r="Q243" s="176">
        <f>Q186/RES_summary!Q$19</f>
        <v>9.1140559693637186</v>
      </c>
    </row>
    <row r="245" spans="1:17" ht="12" customHeight="1" x14ac:dyDescent="0.25">
      <c r="A245" s="152" t="s">
        <v>71</v>
      </c>
      <c r="B245" s="184">
        <f>B188/RES_summary!B$19</f>
        <v>112.45059253827426</v>
      </c>
      <c r="C245" s="184">
        <f>C188/RES_summary!C$19</f>
        <v>117.70858182732817</v>
      </c>
      <c r="D245" s="184">
        <f>D188/RES_summary!D$19</f>
        <v>112.6537435810869</v>
      </c>
      <c r="E245" s="184">
        <f>E188/RES_summary!E$19</f>
        <v>113.75584106751265</v>
      </c>
      <c r="F245" s="184">
        <f>F188/RES_summary!F$19</f>
        <v>112.07680917616433</v>
      </c>
      <c r="G245" s="184">
        <f>G188/RES_summary!G$19</f>
        <v>111.85250975803294</v>
      </c>
      <c r="H245" s="184">
        <f>H188/RES_summary!H$19</f>
        <v>111.18046435999045</v>
      </c>
      <c r="I245" s="184">
        <f>I188/RES_summary!I$19</f>
        <v>109.10353232910215</v>
      </c>
      <c r="J245" s="184">
        <f>J188/RES_summary!J$19</f>
        <v>106.03917789831812</v>
      </c>
      <c r="K245" s="184">
        <f>K188/RES_summary!K$19</f>
        <v>105.06051850656168</v>
      </c>
      <c r="L245" s="184">
        <f>L188/RES_summary!L$19</f>
        <v>118.85393626710859</v>
      </c>
      <c r="M245" s="184">
        <f>M188/RES_summary!M$19</f>
        <v>107.64439669034701</v>
      </c>
      <c r="N245" s="184">
        <f>N188/RES_summary!N$19</f>
        <v>106.12495704353204</v>
      </c>
      <c r="O245" s="184">
        <f>O188/RES_summary!O$19</f>
        <v>106.47194792099901</v>
      </c>
      <c r="P245" s="184">
        <f>P188/RES_summary!P$19</f>
        <v>96.423167362039919</v>
      </c>
      <c r="Q245" s="184">
        <f>Q188/RES_summary!Q$19</f>
        <v>105.25207749398106</v>
      </c>
    </row>
    <row r="246" spans="1:17" ht="12" customHeight="1" x14ac:dyDescent="0.25">
      <c r="A246" s="158" t="s">
        <v>65</v>
      </c>
      <c r="B246" s="178">
        <f>B189/RES_summary!B$19</f>
        <v>87.104936569438252</v>
      </c>
      <c r="C246" s="178">
        <f>C189/RES_summary!C$19</f>
        <v>92.754493449582952</v>
      </c>
      <c r="D246" s="178">
        <f>D189/RES_summary!D$19</f>
        <v>87.924647621722855</v>
      </c>
      <c r="E246" s="178">
        <f>E189/RES_summary!E$19</f>
        <v>89.204498876989931</v>
      </c>
      <c r="F246" s="178">
        <f>F189/RES_summary!F$19</f>
        <v>87.680596074285504</v>
      </c>
      <c r="G246" s="178">
        <f>G189/RES_summary!G$19</f>
        <v>87.564988012721244</v>
      </c>
      <c r="H246" s="178">
        <f>H189/RES_summary!H$19</f>
        <v>86.849905054463505</v>
      </c>
      <c r="I246" s="178">
        <f>I189/RES_summary!I$19</f>
        <v>85.117949666992629</v>
      </c>
      <c r="J246" s="178">
        <f>J189/RES_summary!J$19</f>
        <v>82.302642895628011</v>
      </c>
      <c r="K246" s="178">
        <f>K189/RES_summary!K$19</f>
        <v>81.585335047920495</v>
      </c>
      <c r="L246" s="178">
        <f>L189/RES_summary!L$19</f>
        <v>95.044142353066917</v>
      </c>
      <c r="M246" s="178">
        <f>M189/RES_summary!M$19</f>
        <v>83.839539063569958</v>
      </c>
      <c r="N246" s="178">
        <f>N189/RES_summary!N$19</f>
        <v>82.41460282905912</v>
      </c>
      <c r="O246" s="178">
        <f>O189/RES_summary!O$19</f>
        <v>82.334425966115603</v>
      </c>
      <c r="P246" s="178">
        <f>P189/RES_summary!P$19</f>
        <v>72.458032584809757</v>
      </c>
      <c r="Q246" s="178">
        <f>Q189/RES_summary!Q$19</f>
        <v>81.242531234712416</v>
      </c>
    </row>
    <row r="247" spans="1:17" ht="12" customHeight="1" x14ac:dyDescent="0.25">
      <c r="A247" s="23" t="s">
        <v>166</v>
      </c>
      <c r="B247" s="177">
        <f>B190/RES_summary!B$19</f>
        <v>84.754399617506678</v>
      </c>
      <c r="C247" s="177">
        <f>C190/RES_summary!C$19</f>
        <v>90.924610410378847</v>
      </c>
      <c r="D247" s="177">
        <f>D190/RES_summary!D$19</f>
        <v>86.194644615137236</v>
      </c>
      <c r="E247" s="177">
        <f>E190/RES_summary!E$19</f>
        <v>87.398840205459237</v>
      </c>
      <c r="F247" s="177">
        <f>F190/RES_summary!F$19</f>
        <v>85.732477004200348</v>
      </c>
      <c r="G247" s="177">
        <f>G190/RES_summary!G$19</f>
        <v>85.4352984711972</v>
      </c>
      <c r="H247" s="177">
        <f>H190/RES_summary!H$19</f>
        <v>84.227846795483558</v>
      </c>
      <c r="I247" s="177">
        <f>I190/RES_summary!I$19</f>
        <v>83.005254218036555</v>
      </c>
      <c r="J247" s="177">
        <f>J190/RES_summary!J$19</f>
        <v>80.501445231310058</v>
      </c>
      <c r="K247" s="177">
        <f>K190/RES_summary!K$19</f>
        <v>80.120129974617896</v>
      </c>
      <c r="L247" s="177">
        <f>L190/RES_summary!L$19</f>
        <v>93.164535579117626</v>
      </c>
      <c r="M247" s="177">
        <f>M190/RES_summary!M$19</f>
        <v>81.944571868692321</v>
      </c>
      <c r="N247" s="177">
        <f>N190/RES_summary!N$19</f>
        <v>80.488855955366503</v>
      </c>
      <c r="O247" s="177">
        <f>O190/RES_summary!O$19</f>
        <v>79.243501056250238</v>
      </c>
      <c r="P247" s="177">
        <f>P190/RES_summary!P$19</f>
        <v>69.191913912426344</v>
      </c>
      <c r="Q247" s="177">
        <f>Q190/RES_summary!Q$19</f>
        <v>77.315707013878324</v>
      </c>
    </row>
    <row r="248" spans="1:17" ht="12" customHeight="1" x14ac:dyDescent="0.25">
      <c r="A248" s="23" t="s">
        <v>60</v>
      </c>
      <c r="B248" s="177">
        <f>B191/RES_summary!B$19</f>
        <v>2.3505369519315642</v>
      </c>
      <c r="C248" s="177">
        <f>C191/RES_summary!C$19</f>
        <v>1.8298830392041083</v>
      </c>
      <c r="D248" s="177">
        <f>D191/RES_summary!D$19</f>
        <v>1.7300030065856149</v>
      </c>
      <c r="E248" s="177">
        <f>E191/RES_summary!E$19</f>
        <v>1.8056586715306875</v>
      </c>
      <c r="F248" s="177">
        <f>F191/RES_summary!F$19</f>
        <v>1.948119070085151</v>
      </c>
      <c r="G248" s="177">
        <f>G191/RES_summary!G$19</f>
        <v>2.1296895415240402</v>
      </c>
      <c r="H248" s="177">
        <f>H191/RES_summary!H$19</f>
        <v>2.6220582589799344</v>
      </c>
      <c r="I248" s="177">
        <f>I191/RES_summary!I$19</f>
        <v>2.112695448956083</v>
      </c>
      <c r="J248" s="177">
        <f>J191/RES_summary!J$19</f>
        <v>1.8011976643179606</v>
      </c>
      <c r="K248" s="177">
        <f>K191/RES_summary!K$19</f>
        <v>1.4652050733026061</v>
      </c>
      <c r="L248" s="177">
        <f>L191/RES_summary!L$19</f>
        <v>1.8796067739492821</v>
      </c>
      <c r="M248" s="177">
        <f>M191/RES_summary!M$19</f>
        <v>1.8949671948776261</v>
      </c>
      <c r="N248" s="177">
        <f>N191/RES_summary!N$19</f>
        <v>1.9257468736926058</v>
      </c>
      <c r="O248" s="177">
        <f>O191/RES_summary!O$19</f>
        <v>3.0909249098653659</v>
      </c>
      <c r="P248" s="177">
        <f>P191/RES_summary!P$19</f>
        <v>3.2661186723834117</v>
      </c>
      <c r="Q248" s="177">
        <f>Q191/RES_summary!Q$19</f>
        <v>3.9268242208340789</v>
      </c>
    </row>
    <row r="249" spans="1:17" ht="12" customHeight="1" x14ac:dyDescent="0.25">
      <c r="A249" s="158" t="s">
        <v>112</v>
      </c>
      <c r="B249" s="178">
        <f>B192/RES_summary!B$19</f>
        <v>3.7136779683719479E-2</v>
      </c>
      <c r="C249" s="178">
        <f>C192/RES_summary!C$19</f>
        <v>4.5984361944363956E-2</v>
      </c>
      <c r="D249" s="178">
        <f>D192/RES_summary!D$19</f>
        <v>4.5131170404956372E-2</v>
      </c>
      <c r="E249" s="178">
        <f>E192/RES_summary!E$19</f>
        <v>5.057675591999037E-2</v>
      </c>
      <c r="F249" s="178">
        <f>F192/RES_summary!F$19</f>
        <v>6.3051654516751293E-2</v>
      </c>
      <c r="G249" s="178">
        <f>G192/RES_summary!G$19</f>
        <v>7.3142918860124237E-2</v>
      </c>
      <c r="H249" s="178">
        <f>H192/RES_summary!H$19</f>
        <v>9.2025890887052791E-2</v>
      </c>
      <c r="I249" s="178">
        <f>I192/RES_summary!I$19</f>
        <v>0.11395877935386989</v>
      </c>
      <c r="J249" s="178">
        <f>J192/RES_summary!J$19</f>
        <v>0.12848546091229021</v>
      </c>
      <c r="K249" s="178">
        <f>K192/RES_summary!K$19</f>
        <v>0.1311505791706242</v>
      </c>
      <c r="L249" s="178">
        <f>L192/RES_summary!L$19</f>
        <v>0.14254404677313351</v>
      </c>
      <c r="M249" s="178">
        <f>M192/RES_summary!M$19</f>
        <v>0.16761586090208669</v>
      </c>
      <c r="N249" s="178">
        <f>N192/RES_summary!N$19</f>
        <v>0.20382622545501006</v>
      </c>
      <c r="O249" s="178">
        <f>O192/RES_summary!O$19</f>
        <v>0.22493994819201787</v>
      </c>
      <c r="P249" s="178">
        <f>P192/RES_summary!P$19</f>
        <v>0.2491064746633132</v>
      </c>
      <c r="Q249" s="178">
        <f>Q192/RES_summary!Q$19</f>
        <v>0.2639213135426477</v>
      </c>
    </row>
    <row r="250" spans="1:17" ht="12" customHeight="1" x14ac:dyDescent="0.25">
      <c r="A250" s="23" t="s">
        <v>60</v>
      </c>
      <c r="B250" s="177">
        <f>B193/RES_summary!B$19</f>
        <v>3.7136779683719479E-2</v>
      </c>
      <c r="C250" s="177">
        <f>C193/RES_summary!C$19</f>
        <v>4.5984361944363956E-2</v>
      </c>
      <c r="D250" s="177">
        <f>D193/RES_summary!D$19</f>
        <v>4.5131170404956372E-2</v>
      </c>
      <c r="E250" s="177">
        <f>E193/RES_summary!E$19</f>
        <v>5.057675591999037E-2</v>
      </c>
      <c r="F250" s="177">
        <f>F193/RES_summary!F$19</f>
        <v>6.3051654516751293E-2</v>
      </c>
      <c r="G250" s="177">
        <f>G193/RES_summary!G$19</f>
        <v>7.3142918860124237E-2</v>
      </c>
      <c r="H250" s="177">
        <f>H193/RES_summary!H$19</f>
        <v>9.2025890887052791E-2</v>
      </c>
      <c r="I250" s="177">
        <f>I193/RES_summary!I$19</f>
        <v>0.11395877935386989</v>
      </c>
      <c r="J250" s="177">
        <f>J193/RES_summary!J$19</f>
        <v>0.12848546091229021</v>
      </c>
      <c r="K250" s="177">
        <f>K193/RES_summary!K$19</f>
        <v>0.1311505791706242</v>
      </c>
      <c r="L250" s="177">
        <f>L193/RES_summary!L$19</f>
        <v>0.14254404677313351</v>
      </c>
      <c r="M250" s="177">
        <f>M193/RES_summary!M$19</f>
        <v>0.16761586090208669</v>
      </c>
      <c r="N250" s="177">
        <f>N193/RES_summary!N$19</f>
        <v>0.20382622545501006</v>
      </c>
      <c r="O250" s="177">
        <f>O193/RES_summary!O$19</f>
        <v>0.22493994819201787</v>
      </c>
      <c r="P250" s="177">
        <f>P193/RES_summary!P$19</f>
        <v>0.2491064746633132</v>
      </c>
      <c r="Q250" s="177">
        <f>Q193/RES_summary!Q$19</f>
        <v>0.2639213135426477</v>
      </c>
    </row>
    <row r="251" spans="1:17" ht="12" customHeight="1" x14ac:dyDescent="0.25">
      <c r="A251" s="158" t="s">
        <v>63</v>
      </c>
      <c r="B251" s="178">
        <f>B194/RES_summary!B$19</f>
        <v>18.2869372554539</v>
      </c>
      <c r="C251" s="178">
        <f>C194/RES_summary!C$19</f>
        <v>18.039777508830994</v>
      </c>
      <c r="D251" s="178">
        <f>D194/RES_summary!D$19</f>
        <v>17.784844234155358</v>
      </c>
      <c r="E251" s="178">
        <f>E194/RES_summary!E$19</f>
        <v>17.583299114337386</v>
      </c>
      <c r="F251" s="178">
        <f>F194/RES_summary!F$19</f>
        <v>17.357360348934257</v>
      </c>
      <c r="G251" s="178">
        <f>G194/RES_summary!G$19</f>
        <v>17.144765899232304</v>
      </c>
      <c r="H251" s="178">
        <f>H194/RES_summary!H$19</f>
        <v>16.947168363557232</v>
      </c>
      <c r="I251" s="178">
        <f>I194/RES_summary!I$19</f>
        <v>16.738327495954803</v>
      </c>
      <c r="J251" s="178">
        <f>J194/RES_summary!J$19</f>
        <v>16.509450329458268</v>
      </c>
      <c r="K251" s="178">
        <f>K194/RES_summary!K$19</f>
        <v>16.323224132553506</v>
      </c>
      <c r="L251" s="178">
        <f>L194/RES_summary!L$19</f>
        <v>16.319787218446113</v>
      </c>
      <c r="M251" s="178">
        <f>M194/RES_summary!M$19</f>
        <v>16.269407314107315</v>
      </c>
      <c r="N251" s="178">
        <f>N194/RES_summary!N$19</f>
        <v>16.249379555324413</v>
      </c>
      <c r="O251" s="178">
        <f>O194/RES_summary!O$19</f>
        <v>16.270827912774521</v>
      </c>
      <c r="P251" s="178">
        <f>P194/RES_summary!P$19</f>
        <v>16.132070869574907</v>
      </c>
      <c r="Q251" s="178">
        <f>Q194/RES_summary!Q$19</f>
        <v>16.036791308539204</v>
      </c>
    </row>
    <row r="252" spans="1:17" ht="12" customHeight="1" x14ac:dyDescent="0.25">
      <c r="A252" s="167" t="s">
        <v>165</v>
      </c>
      <c r="B252" s="183">
        <f>B195/RES_summary!B$19</f>
        <v>18.026612744959142</v>
      </c>
      <c r="C252" s="183">
        <f>C195/RES_summary!C$19</f>
        <v>17.877445149911171</v>
      </c>
      <c r="D252" s="183">
        <f>D195/RES_summary!D$19</f>
        <v>17.629831278722648</v>
      </c>
      <c r="E252" s="183">
        <f>E195/RES_summary!E$19</f>
        <v>17.424397309256072</v>
      </c>
      <c r="F252" s="183">
        <f>F195/RES_summary!F$19</f>
        <v>17.176261341109029</v>
      </c>
      <c r="G252" s="183">
        <f>G195/RES_summary!G$19</f>
        <v>16.941993692464255</v>
      </c>
      <c r="H252" s="183">
        <f>H195/RES_summary!H$19</f>
        <v>16.694323867013278</v>
      </c>
      <c r="I252" s="183">
        <f>I195/RES_summary!I$19</f>
        <v>16.52009197631677</v>
      </c>
      <c r="J252" s="183">
        <f>J195/RES_summary!J$19</f>
        <v>16.301152622950312</v>
      </c>
      <c r="K252" s="183">
        <f>K195/RES_summary!K$19</f>
        <v>16.136263845295126</v>
      </c>
      <c r="L252" s="183">
        <f>L195/RES_summary!L$19</f>
        <v>16.097636798556017</v>
      </c>
      <c r="M252" s="183">
        <f>M195/RES_summary!M$19</f>
        <v>16.074404058270677</v>
      </c>
      <c r="N252" s="183">
        <f>N195/RES_summary!N$19</f>
        <v>16.066585345106304</v>
      </c>
      <c r="O252" s="183">
        <f>O195/RES_summary!O$19</f>
        <v>16.043059511834116</v>
      </c>
      <c r="P252" s="183">
        <f>P195/RES_summary!P$19</f>
        <v>15.937776477039652</v>
      </c>
      <c r="Q252" s="183">
        <f>Q195/RES_summary!Q$19</f>
        <v>15.822579971006927</v>
      </c>
    </row>
    <row r="253" spans="1:17" ht="12" customHeight="1" x14ac:dyDescent="0.25">
      <c r="A253" s="167" t="s">
        <v>164</v>
      </c>
      <c r="B253" s="183">
        <f>B196/RES_summary!B$19</f>
        <v>18.026599625260019</v>
      </c>
      <c r="C253" s="183">
        <f>C196/RES_summary!C$19</f>
        <v>17.915284593955779</v>
      </c>
      <c r="D253" s="183">
        <f>D196/RES_summary!D$19</f>
        <v>17.701200741743619</v>
      </c>
      <c r="E253" s="183">
        <f>E196/RES_summary!E$19</f>
        <v>17.541781242859958</v>
      </c>
      <c r="F253" s="183">
        <f>F196/RES_summary!F$19</f>
        <v>17.324708004768254</v>
      </c>
      <c r="G253" s="183">
        <f>G196/RES_summary!G$19</f>
        <v>17.12410759840462</v>
      </c>
      <c r="H253" s="183">
        <f>H196/RES_summary!H$19</f>
        <v>16.896014370874326</v>
      </c>
      <c r="I253" s="183">
        <f>I196/RES_summary!I$19</f>
        <v>16.739861194201083</v>
      </c>
      <c r="J253" s="183">
        <f>J196/RES_summary!J$19</f>
        <v>16.555037809433575</v>
      </c>
      <c r="K253" s="183">
        <f>K196/RES_summary!K$19</f>
        <v>16.404065426726508</v>
      </c>
      <c r="L253" s="183">
        <f>L196/RES_summary!L$19</f>
        <v>16.365583055844461</v>
      </c>
      <c r="M253" s="183">
        <f>M196/RES_summary!M$19</f>
        <v>16.295280556972038</v>
      </c>
      <c r="N253" s="183">
        <f>N196/RES_summary!N$19</f>
        <v>16.247806519623687</v>
      </c>
      <c r="O253" s="183">
        <f>O196/RES_summary!O$19</f>
        <v>16.15757890160754</v>
      </c>
      <c r="P253" s="183">
        <f>P196/RES_summary!P$19</f>
        <v>15.965816754385216</v>
      </c>
      <c r="Q253" s="183">
        <f>Q196/RES_summary!Q$19</f>
        <v>15.771927644748505</v>
      </c>
    </row>
    <row r="254" spans="1:17" ht="12" customHeight="1" x14ac:dyDescent="0.25">
      <c r="A254" s="166" t="s">
        <v>163</v>
      </c>
      <c r="B254" s="182">
        <f>B197/RES_summary!B$19</f>
        <v>11.717298284223579</v>
      </c>
      <c r="C254" s="182">
        <f>C197/RES_summary!C$19</f>
        <v>11.63202518681482</v>
      </c>
      <c r="D254" s="182">
        <f>D197/RES_summary!D$19</f>
        <v>11.470719371223401</v>
      </c>
      <c r="E254" s="182">
        <f>E197/RES_summary!E$19</f>
        <v>11.337538617580915</v>
      </c>
      <c r="F254" s="182">
        <f>F197/RES_summary!F$19</f>
        <v>11.172835093964663</v>
      </c>
      <c r="G254" s="182">
        <f>G197/RES_summary!G$19</f>
        <v>11.030411636514183</v>
      </c>
      <c r="H254" s="182">
        <f>H197/RES_summary!H$19</f>
        <v>10.86025688852504</v>
      </c>
      <c r="I254" s="182">
        <f>I197/RES_summary!I$19</f>
        <v>10.736306954412886</v>
      </c>
      <c r="J254" s="182">
        <f>J197/RES_summary!J$19</f>
        <v>10.610357325443626</v>
      </c>
      <c r="K254" s="182">
        <f>K197/RES_summary!K$19</f>
        <v>10.50858092574202</v>
      </c>
      <c r="L254" s="182">
        <f>L197/RES_summary!L$19</f>
        <v>10.46814659685989</v>
      </c>
      <c r="M254" s="182">
        <f>M197/RES_summary!M$19</f>
        <v>10.44533341484712</v>
      </c>
      <c r="N254" s="182">
        <f>N197/RES_summary!N$19</f>
        <v>10.429172419932049</v>
      </c>
      <c r="O254" s="182">
        <f>O197/RES_summary!O$19</f>
        <v>10.404349306268299</v>
      </c>
      <c r="P254" s="182">
        <f>P197/RES_summary!P$19</f>
        <v>10.311154115073844</v>
      </c>
      <c r="Q254" s="182">
        <f>Q197/RES_summary!Q$19</f>
        <v>10.211895555034143</v>
      </c>
    </row>
    <row r="255" spans="1:17" ht="12" customHeight="1" x14ac:dyDescent="0.25">
      <c r="A255" s="147" t="s">
        <v>59</v>
      </c>
      <c r="B255" s="181">
        <f>B198/RES_summary!B$19</f>
        <v>6.3093013410364378</v>
      </c>
      <c r="C255" s="181">
        <f>C198/RES_summary!C$19</f>
        <v>6.2832594071409584</v>
      </c>
      <c r="D255" s="181">
        <f>D198/RES_summary!D$19</f>
        <v>6.2304813705202138</v>
      </c>
      <c r="E255" s="181">
        <f>E198/RES_summary!E$19</f>
        <v>6.2042426252790479</v>
      </c>
      <c r="F255" s="181">
        <f>F198/RES_summary!F$19</f>
        <v>6.1518729108035952</v>
      </c>
      <c r="G255" s="181">
        <f>G198/RES_summary!G$19</f>
        <v>6.0936959618904405</v>
      </c>
      <c r="H255" s="181">
        <f>H198/RES_summary!H$19</f>
        <v>6.0357574823492843</v>
      </c>
      <c r="I255" s="181">
        <f>I198/RES_summary!I$19</f>
        <v>6.0035542397881976</v>
      </c>
      <c r="J255" s="181">
        <f>J198/RES_summary!J$19</f>
        <v>5.9446804839899476</v>
      </c>
      <c r="K255" s="181">
        <f>K198/RES_summary!K$19</f>
        <v>5.8954845009844883</v>
      </c>
      <c r="L255" s="181">
        <f>L198/RES_summary!L$19</f>
        <v>5.8974364589845711</v>
      </c>
      <c r="M255" s="181">
        <f>M198/RES_summary!M$19</f>
        <v>5.849947142124921</v>
      </c>
      <c r="N255" s="181">
        <f>N198/RES_summary!N$19</f>
        <v>5.818634099691633</v>
      </c>
      <c r="O255" s="181">
        <f>O198/RES_summary!O$19</f>
        <v>5.7532295953392376</v>
      </c>
      <c r="P255" s="181">
        <f>P198/RES_summary!P$19</f>
        <v>5.6546626393113737</v>
      </c>
      <c r="Q255" s="181">
        <f>Q198/RES_summary!Q$19</f>
        <v>5.5600320897143618</v>
      </c>
    </row>
    <row r="256" spans="1:17" ht="12" customHeight="1" x14ac:dyDescent="0.25">
      <c r="A256" s="163" t="s">
        <v>142</v>
      </c>
      <c r="B256" s="180">
        <f>B199/RES_summary!B$19</f>
        <v>20.404904272353082</v>
      </c>
      <c r="C256" s="180">
        <f>C199/RES_summary!C$19</f>
        <v>19.709757113939155</v>
      </c>
      <c r="D256" s="180">
        <f>D199/RES_summary!D$19</f>
        <v>19.456067083639983</v>
      </c>
      <c r="E256" s="180">
        <f>E199/RES_summary!E$19</f>
        <v>19.440808315909955</v>
      </c>
      <c r="F256" s="180">
        <f>F199/RES_summary!F$19</f>
        <v>19.568611454048071</v>
      </c>
      <c r="G256" s="180">
        <f>G199/RES_summary!G$19</f>
        <v>19.792731852688842</v>
      </c>
      <c r="H256" s="180">
        <f>H199/RES_summary!H$19</f>
        <v>20.486686997568352</v>
      </c>
      <c r="I256" s="180">
        <f>I199/RES_summary!I$19</f>
        <v>20.129998363285605</v>
      </c>
      <c r="J256" s="180">
        <f>J199/RES_summary!J$19</f>
        <v>20.179603945126427</v>
      </c>
      <c r="K256" s="180">
        <f>K199/RES_summary!K$19</f>
        <v>19.839762551096296</v>
      </c>
      <c r="L256" s="180">
        <f>L199/RES_summary!L$19</f>
        <v>20.965536607574798</v>
      </c>
      <c r="M256" s="180">
        <f>M199/RES_summary!M$19</f>
        <v>20.900101153126045</v>
      </c>
      <c r="N256" s="180">
        <f>N199/RES_summary!N$19</f>
        <v>20.78202216160971</v>
      </c>
      <c r="O256" s="180">
        <f>O199/RES_summary!O$19</f>
        <v>22.283892560207583</v>
      </c>
      <c r="P256" s="180">
        <f>P199/RES_summary!P$19</f>
        <v>21.834629628813516</v>
      </c>
      <c r="Q256" s="180">
        <f>Q199/RES_summary!Q$19</f>
        <v>22.616094810756042</v>
      </c>
    </row>
    <row r="257" spans="1:17" ht="12" customHeight="1" x14ac:dyDescent="0.25">
      <c r="A257" s="161" t="s">
        <v>141</v>
      </c>
      <c r="B257" s="179">
        <f>B200/RES_summary!B$19</f>
        <v>19.572489118065985</v>
      </c>
      <c r="C257" s="179">
        <f>C200/RES_summary!C$19</f>
        <v>19.094601531201381</v>
      </c>
      <c r="D257" s="179">
        <f>D200/RES_summary!D$19</f>
        <v>18.87692497488618</v>
      </c>
      <c r="E257" s="179">
        <f>E200/RES_summary!E$19</f>
        <v>18.840564474550256</v>
      </c>
      <c r="F257" s="179">
        <f>F200/RES_summary!F$19</f>
        <v>18.86878855895911</v>
      </c>
      <c r="G257" s="179">
        <f>G200/RES_summary!G$19</f>
        <v>18.946042111015529</v>
      </c>
      <c r="H257" s="179">
        <f>H200/RES_summary!H$19</f>
        <v>19.316830850031685</v>
      </c>
      <c r="I257" s="179">
        <f>I200/RES_summary!I$19</f>
        <v>19.016236349824439</v>
      </c>
      <c r="J257" s="179">
        <f>J200/RES_summary!J$19</f>
        <v>18.94875440318372</v>
      </c>
      <c r="K257" s="179">
        <f>K200/RES_summary!K$19</f>
        <v>18.732323199954294</v>
      </c>
      <c r="L257" s="179">
        <f>L200/RES_summary!L$19</f>
        <v>19.497192492754145</v>
      </c>
      <c r="M257" s="179">
        <f>M200/RES_summary!M$19</f>
        <v>19.412047925324494</v>
      </c>
      <c r="N257" s="179">
        <f>N200/RES_summary!N$19</f>
        <v>19.302965269503165</v>
      </c>
      <c r="O257" s="179">
        <f>O200/RES_summary!O$19</f>
        <v>20.217767622067704</v>
      </c>
      <c r="P257" s="179">
        <f>P200/RES_summary!P$19</f>
        <v>19.829553898418649</v>
      </c>
      <c r="Q257" s="179">
        <f>Q200/RES_summary!Q$19</f>
        <v>20.252716050302293</v>
      </c>
    </row>
    <row r="258" spans="1:17" ht="12" customHeight="1" x14ac:dyDescent="0.25">
      <c r="A258" s="148" t="s">
        <v>60</v>
      </c>
      <c r="B258" s="177">
        <f>B201/RES_summary!B$19</f>
        <v>13.263187777029547</v>
      </c>
      <c r="C258" s="177">
        <f>C201/RES_summary!C$19</f>
        <v>12.81134212406042</v>
      </c>
      <c r="D258" s="177">
        <f>D201/RES_summary!D$19</f>
        <v>12.646443604365981</v>
      </c>
      <c r="E258" s="177">
        <f>E201/RES_summary!E$19</f>
        <v>12.636321849271207</v>
      </c>
      <c r="F258" s="177">
        <f>F201/RES_summary!F$19</f>
        <v>12.716915648155515</v>
      </c>
      <c r="G258" s="177">
        <f>G201/RES_summary!G$19</f>
        <v>12.852346149125099</v>
      </c>
      <c r="H258" s="177">
        <f>H201/RES_summary!H$19</f>
        <v>13.281073367682412</v>
      </c>
      <c r="I258" s="177">
        <f>I201/RES_summary!I$19</f>
        <v>13.012682110036234</v>
      </c>
      <c r="J258" s="177">
        <f>J201/RES_summary!J$19</f>
        <v>13.004073919193761</v>
      </c>
      <c r="K258" s="177">
        <f>K201/RES_summary!K$19</f>
        <v>12.836838698969801</v>
      </c>
      <c r="L258" s="177">
        <f>L201/RES_summary!L$19</f>
        <v>13.599756033769575</v>
      </c>
      <c r="M258" s="177">
        <f>M201/RES_summary!M$19</f>
        <v>13.562100783199579</v>
      </c>
      <c r="N258" s="177">
        <f>N201/RES_summary!N$19</f>
        <v>13.484331169811542</v>
      </c>
      <c r="O258" s="177">
        <f>O201/RES_summary!O$19</f>
        <v>14.464538026728462</v>
      </c>
      <c r="P258" s="177">
        <f>P201/RES_summary!P$19</f>
        <v>14.174891259107277</v>
      </c>
      <c r="Q258" s="177">
        <f>Q201/RES_summary!Q$19</f>
        <v>14.692683960587937</v>
      </c>
    </row>
    <row r="259" spans="1:17" ht="12" customHeight="1" x14ac:dyDescent="0.25">
      <c r="A259" s="148" t="s">
        <v>59</v>
      </c>
      <c r="B259" s="177">
        <f>B202/RES_summary!B$19</f>
        <v>6.309301341036436</v>
      </c>
      <c r="C259" s="177">
        <f>C202/RES_summary!C$19</f>
        <v>6.2832594071409575</v>
      </c>
      <c r="D259" s="177">
        <f>D202/RES_summary!D$19</f>
        <v>6.2304813705202022</v>
      </c>
      <c r="E259" s="177">
        <f>E202/RES_summary!E$19</f>
        <v>6.2042426252790497</v>
      </c>
      <c r="F259" s="177">
        <f>F202/RES_summary!F$19</f>
        <v>6.1518729108035961</v>
      </c>
      <c r="G259" s="177">
        <f>G202/RES_summary!G$19</f>
        <v>6.0936959618904289</v>
      </c>
      <c r="H259" s="177">
        <f>H202/RES_summary!H$19</f>
        <v>6.0357574823492728</v>
      </c>
      <c r="I259" s="177">
        <f>I202/RES_summary!I$19</f>
        <v>6.0035542397882056</v>
      </c>
      <c r="J259" s="177">
        <f>J202/RES_summary!J$19</f>
        <v>5.9446804839899539</v>
      </c>
      <c r="K259" s="177">
        <f>K202/RES_summary!K$19</f>
        <v>5.8954845009844892</v>
      </c>
      <c r="L259" s="177">
        <f>L202/RES_summary!L$19</f>
        <v>5.8974364589845729</v>
      </c>
      <c r="M259" s="177">
        <f>M202/RES_summary!M$19</f>
        <v>5.8499471421249156</v>
      </c>
      <c r="N259" s="177">
        <f>N202/RES_summary!N$19</f>
        <v>5.818634099691625</v>
      </c>
      <c r="O259" s="177">
        <f>O202/RES_summary!O$19</f>
        <v>5.7532295953392403</v>
      </c>
      <c r="P259" s="177">
        <f>P202/RES_summary!P$19</f>
        <v>5.6546626393113728</v>
      </c>
      <c r="Q259" s="177">
        <f>Q202/RES_summary!Q$19</f>
        <v>5.56003208971436</v>
      </c>
    </row>
    <row r="260" spans="1:17" ht="12" customHeight="1" x14ac:dyDescent="0.25">
      <c r="A260" s="158" t="s">
        <v>62</v>
      </c>
      <c r="B260" s="178">
        <f>B203/RES_summary!B$19</f>
        <v>7.0215819336983847</v>
      </c>
      <c r="C260" s="178">
        <f>C203/RES_summary!C$19</f>
        <v>6.8683265069698765</v>
      </c>
      <c r="D260" s="178">
        <f>D203/RES_summary!D$19</f>
        <v>6.8991205548037149</v>
      </c>
      <c r="E260" s="178">
        <f>E203/RES_summary!E$19</f>
        <v>6.9174663202653344</v>
      </c>
      <c r="F260" s="178">
        <f>F203/RES_summary!F$19</f>
        <v>6.9758010984278274</v>
      </c>
      <c r="G260" s="178">
        <f>G203/RES_summary!G$19</f>
        <v>7.0696129272192811</v>
      </c>
      <c r="H260" s="178">
        <f>H203/RES_summary!H$19</f>
        <v>7.2913650510826775</v>
      </c>
      <c r="I260" s="178">
        <f>I203/RES_summary!I$19</f>
        <v>7.1332963868008461</v>
      </c>
      <c r="J260" s="178">
        <f>J203/RES_summary!J$19</f>
        <v>7.0985992123195363</v>
      </c>
      <c r="K260" s="178">
        <f>K203/RES_summary!K$19</f>
        <v>7.0208087469170604</v>
      </c>
      <c r="L260" s="178">
        <f>L203/RES_summary!L$19</f>
        <v>7.3474626488224155</v>
      </c>
      <c r="M260" s="178">
        <f>M203/RES_summary!M$19</f>
        <v>7.3678344517676546</v>
      </c>
      <c r="N260" s="178">
        <f>N203/RES_summary!N$19</f>
        <v>7.2571484336934891</v>
      </c>
      <c r="O260" s="178">
        <f>O203/RES_summary!O$19</f>
        <v>7.6417540939168775</v>
      </c>
      <c r="P260" s="178">
        <f>P203/RES_summary!P$19</f>
        <v>7.5839574329919586</v>
      </c>
      <c r="Q260" s="178">
        <f>Q203/RES_summary!Q$19</f>
        <v>7.7088336371867943</v>
      </c>
    </row>
    <row r="261" spans="1:17" ht="12" customHeight="1" x14ac:dyDescent="0.25">
      <c r="A261" s="23" t="s">
        <v>57</v>
      </c>
      <c r="B261" s="177">
        <f>B204/RES_summary!B$19</f>
        <v>6.2269523821556589</v>
      </c>
      <c r="C261" s="177">
        <f>C204/RES_summary!C$19</f>
        <v>6.2096141633318469</v>
      </c>
      <c r="D261" s="177">
        <f>D204/RES_summary!D$19</f>
        <v>6.1885943286870102</v>
      </c>
      <c r="E261" s="177">
        <f>E204/RES_summary!E$19</f>
        <v>6.2118045707946878</v>
      </c>
      <c r="F261" s="177">
        <f>F204/RES_summary!F$19</f>
        <v>6.2217669927472912</v>
      </c>
      <c r="G261" s="177">
        <f>G204/RES_summary!G$19</f>
        <v>6.2226447890458276</v>
      </c>
      <c r="H261" s="177">
        <f>H204/RES_summary!H$19</f>
        <v>6.2167833983773741</v>
      </c>
      <c r="I261" s="177">
        <f>I204/RES_summary!I$19</f>
        <v>6.2052626603577519</v>
      </c>
      <c r="J261" s="177">
        <f>J204/RES_summary!J$19</f>
        <v>6.1642369707269937</v>
      </c>
      <c r="K261" s="177">
        <f>K204/RES_summary!K$19</f>
        <v>6.0923398861874709</v>
      </c>
      <c r="L261" s="177">
        <f>L204/RES_summary!L$19</f>
        <v>6.0419027089186352</v>
      </c>
      <c r="M261" s="177">
        <f>M204/RES_summary!M$19</f>
        <v>5.9876264348145929</v>
      </c>
      <c r="N261" s="177">
        <f>N204/RES_summary!N$19</f>
        <v>5.896886034329734</v>
      </c>
      <c r="O261" s="177">
        <f>O204/RES_summary!O$19</f>
        <v>5.7531874536965439</v>
      </c>
      <c r="P261" s="177">
        <f>P204/RES_summary!P$19</f>
        <v>5.7282416113337336</v>
      </c>
      <c r="Q261" s="177">
        <f>Q204/RES_summary!Q$19</f>
        <v>5.6401373466361768</v>
      </c>
    </row>
    <row r="262" spans="1:17" ht="12" customHeight="1" x14ac:dyDescent="0.25">
      <c r="A262" s="29" t="s">
        <v>140</v>
      </c>
      <c r="B262" s="176">
        <f>B205/RES_summary!B$19</f>
        <v>7.0484581540057336</v>
      </c>
      <c r="C262" s="176">
        <f>C205/RES_summary!C$19</f>
        <v>6.8893707570585807</v>
      </c>
      <c r="D262" s="176">
        <f>D205/RES_summary!D$19</f>
        <v>6.9159672791443123</v>
      </c>
      <c r="E262" s="176">
        <f>E205/RES_summary!E$19</f>
        <v>6.9365835973849261</v>
      </c>
      <c r="F262" s="176">
        <f>F205/RES_summary!F$19</f>
        <v>6.9991081699086966</v>
      </c>
      <c r="G262" s="176">
        <f>G205/RES_summary!G$19</f>
        <v>7.0987554240363453</v>
      </c>
      <c r="H262" s="176">
        <f>H205/RES_summary!H$19</f>
        <v>7.336812024832625</v>
      </c>
      <c r="I262" s="176">
        <f>I205/RES_summary!I$19</f>
        <v>7.1749108971867059</v>
      </c>
      <c r="J262" s="176">
        <f>J205/RES_summary!J$19</f>
        <v>7.1344069863227251</v>
      </c>
      <c r="K262" s="176">
        <f>K205/RES_summary!K$19</f>
        <v>7.0488425082680388</v>
      </c>
      <c r="L262" s="176">
        <f>L205/RES_summary!L$19</f>
        <v>7.395213172023543</v>
      </c>
      <c r="M262" s="176">
        <f>M205/RES_summary!M$19</f>
        <v>7.4228746126635956</v>
      </c>
      <c r="N262" s="176">
        <f>N205/RES_summary!N$19</f>
        <v>7.3086205045512784</v>
      </c>
      <c r="O262" s="176">
        <f>O205/RES_summary!O$19</f>
        <v>7.7105970035165763</v>
      </c>
      <c r="P262" s="176">
        <f>P205/RES_summary!P$19</f>
        <v>7.6336650863015665</v>
      </c>
      <c r="Q262" s="176">
        <f>Q205/RES_summary!Q$19</f>
        <v>7.7980423588555308</v>
      </c>
    </row>
    <row r="264" spans="1:17" ht="12" customHeight="1" x14ac:dyDescent="0.25">
      <c r="A264" s="152" t="s">
        <v>195</v>
      </c>
      <c r="B264" s="184">
        <f>B207/RES_summary!B$19</f>
        <v>43.335237448291892</v>
      </c>
      <c r="C264" s="184">
        <f>C207/RES_summary!C$19</f>
        <v>45.90296686222996</v>
      </c>
      <c r="D264" s="184">
        <f>D207/RES_summary!D$19</f>
        <v>43.689334240552029</v>
      </c>
      <c r="E264" s="184">
        <f>E207/RES_summary!E$19</f>
        <v>44.129234383676192</v>
      </c>
      <c r="F264" s="184">
        <f>F207/RES_summary!F$19</f>
        <v>43.250845534304347</v>
      </c>
      <c r="G264" s="184">
        <f>G207/RES_summary!G$19</f>
        <v>42.937828390346269</v>
      </c>
      <c r="H264" s="184">
        <f>H207/RES_summary!H$19</f>
        <v>42.285753282086773</v>
      </c>
      <c r="I264" s="184">
        <f>I207/RES_summary!I$19</f>
        <v>41.64899659880065</v>
      </c>
      <c r="J264" s="184">
        <f>J207/RES_summary!J$19</f>
        <v>40.102686045196229</v>
      </c>
      <c r="K264" s="184">
        <f>K207/RES_summary!K$19</f>
        <v>39.502251530634823</v>
      </c>
      <c r="L264" s="184">
        <f>L207/RES_summary!L$19</f>
        <v>44.640802286530175</v>
      </c>
      <c r="M264" s="184">
        <f>M207/RES_summary!M$19</f>
        <v>39.885628058170518</v>
      </c>
      <c r="N264" s="184">
        <f>N207/RES_summary!N$19</f>
        <v>38.240070367162105</v>
      </c>
      <c r="O264" s="184">
        <f>O207/RES_summary!O$19</f>
        <v>37.685079829347231</v>
      </c>
      <c r="P264" s="184">
        <f>P207/RES_summary!P$19</f>
        <v>33.365948380155608</v>
      </c>
      <c r="Q264" s="184">
        <f>Q207/RES_summary!Q$19</f>
        <v>35.706655814207913</v>
      </c>
    </row>
    <row r="265" spans="1:17" ht="12" customHeight="1" x14ac:dyDescent="0.25">
      <c r="A265" s="158" t="s">
        <v>65</v>
      </c>
      <c r="B265" s="178">
        <f>B208/RES_summary!B$19</f>
        <v>35.77052790034643</v>
      </c>
      <c r="C265" s="178">
        <f>C208/RES_summary!C$19</f>
        <v>38.253527658696193</v>
      </c>
      <c r="D265" s="178">
        <f>D208/RES_summary!D$19</f>
        <v>36.15365637543983</v>
      </c>
      <c r="E265" s="178">
        <f>E208/RES_summary!E$19</f>
        <v>36.622020165513746</v>
      </c>
      <c r="F265" s="178">
        <f>F208/RES_summary!F$19</f>
        <v>35.83231693431528</v>
      </c>
      <c r="G265" s="178">
        <f>G208/RES_summary!G$19</f>
        <v>35.597793255712226</v>
      </c>
      <c r="H265" s="178">
        <f>H208/RES_summary!H$19</f>
        <v>35.021248735484306</v>
      </c>
      <c r="I265" s="178">
        <f>I208/RES_summary!I$19</f>
        <v>34.426256247894166</v>
      </c>
      <c r="J265" s="178">
        <f>J208/RES_summary!J$19</f>
        <v>33.016002076885329</v>
      </c>
      <c r="K265" s="178">
        <f>K208/RES_summary!K$19</f>
        <v>32.54407634960647</v>
      </c>
      <c r="L265" s="178">
        <f>L208/RES_summary!L$19</f>
        <v>37.679507999617691</v>
      </c>
      <c r="M265" s="178">
        <f>M208/RES_summary!M$19</f>
        <v>32.924730258583466</v>
      </c>
      <c r="N265" s="178">
        <f>N208/RES_summary!N$19</f>
        <v>31.462439533858308</v>
      </c>
      <c r="O265" s="178">
        <f>O208/RES_summary!O$19</f>
        <v>30.904289395580793</v>
      </c>
      <c r="P265" s="178">
        <f>P208/RES_summary!P$19</f>
        <v>26.692555378871834</v>
      </c>
      <c r="Q265" s="178">
        <f>Q208/RES_summary!Q$19</f>
        <v>29.124421686367089</v>
      </c>
    </row>
    <row r="266" spans="1:17" ht="12" customHeight="1" x14ac:dyDescent="0.25">
      <c r="A266" s="23" t="s">
        <v>166</v>
      </c>
      <c r="B266" s="177">
        <f>B209/RES_summary!B$19</f>
        <v>35.77052790034643</v>
      </c>
      <c r="C266" s="177">
        <f>C209/RES_summary!C$19</f>
        <v>38.253527658696193</v>
      </c>
      <c r="D266" s="177">
        <f>D209/RES_summary!D$19</f>
        <v>36.15365637543983</v>
      </c>
      <c r="E266" s="177">
        <f>E209/RES_summary!E$19</f>
        <v>36.622020165513746</v>
      </c>
      <c r="F266" s="177">
        <f>F209/RES_summary!F$19</f>
        <v>35.83231693431528</v>
      </c>
      <c r="G266" s="177">
        <f>G209/RES_summary!G$19</f>
        <v>35.597793255712226</v>
      </c>
      <c r="H266" s="177">
        <f>H209/RES_summary!H$19</f>
        <v>35.021248735484306</v>
      </c>
      <c r="I266" s="177">
        <f>I209/RES_summary!I$19</f>
        <v>34.426256247894166</v>
      </c>
      <c r="J266" s="177">
        <f>J209/RES_summary!J$19</f>
        <v>33.016002076885329</v>
      </c>
      <c r="K266" s="177">
        <f>K209/RES_summary!K$19</f>
        <v>32.54407634960647</v>
      </c>
      <c r="L266" s="177">
        <f>L209/RES_summary!L$19</f>
        <v>37.679507999617691</v>
      </c>
      <c r="M266" s="177">
        <f>M209/RES_summary!M$19</f>
        <v>32.924730258583466</v>
      </c>
      <c r="N266" s="177">
        <f>N209/RES_summary!N$19</f>
        <v>31.462439533858308</v>
      </c>
      <c r="O266" s="177">
        <f>O209/RES_summary!O$19</f>
        <v>30.904289395580793</v>
      </c>
      <c r="P266" s="177">
        <f>P209/RES_summary!P$19</f>
        <v>26.692555378871834</v>
      </c>
      <c r="Q266" s="177">
        <f>Q209/RES_summary!Q$19</f>
        <v>29.124421686367089</v>
      </c>
    </row>
    <row r="267" spans="1:17" ht="12" customHeight="1" x14ac:dyDescent="0.25">
      <c r="A267" s="23" t="s">
        <v>60</v>
      </c>
      <c r="B267" s="177">
        <f>B210/RES_summary!B$19</f>
        <v>0</v>
      </c>
      <c r="C267" s="177">
        <f>C210/RES_summary!C$19</f>
        <v>0</v>
      </c>
      <c r="D267" s="177">
        <f>D210/RES_summary!D$19</f>
        <v>0</v>
      </c>
      <c r="E267" s="177">
        <f>E210/RES_summary!E$19</f>
        <v>0</v>
      </c>
      <c r="F267" s="177">
        <f>F210/RES_summary!F$19</f>
        <v>0</v>
      </c>
      <c r="G267" s="177">
        <f>G210/RES_summary!G$19</f>
        <v>0</v>
      </c>
      <c r="H267" s="177">
        <f>H210/RES_summary!H$19</f>
        <v>0</v>
      </c>
      <c r="I267" s="177">
        <f>I210/RES_summary!I$19</f>
        <v>0</v>
      </c>
      <c r="J267" s="177">
        <f>J210/RES_summary!J$19</f>
        <v>0</v>
      </c>
      <c r="K267" s="177">
        <f>K210/RES_summary!K$19</f>
        <v>0</v>
      </c>
      <c r="L267" s="177">
        <f>L210/RES_summary!L$19</f>
        <v>0</v>
      </c>
      <c r="M267" s="177">
        <f>M210/RES_summary!M$19</f>
        <v>0</v>
      </c>
      <c r="N267" s="177">
        <f>N210/RES_summary!N$19</f>
        <v>0</v>
      </c>
      <c r="O267" s="177">
        <f>O210/RES_summary!O$19</f>
        <v>0</v>
      </c>
      <c r="P267" s="177">
        <f>P210/RES_summary!P$19</f>
        <v>0</v>
      </c>
      <c r="Q267" s="177">
        <f>Q210/RES_summary!Q$19</f>
        <v>0</v>
      </c>
    </row>
    <row r="268" spans="1:17" ht="12" customHeight="1" x14ac:dyDescent="0.25">
      <c r="A268" s="158" t="s">
        <v>112</v>
      </c>
      <c r="B268" s="178">
        <f>B211/RES_summary!B$19</f>
        <v>0</v>
      </c>
      <c r="C268" s="178">
        <f>C211/RES_summary!C$19</f>
        <v>0</v>
      </c>
      <c r="D268" s="178">
        <f>D211/RES_summary!D$19</f>
        <v>0</v>
      </c>
      <c r="E268" s="178">
        <f>E211/RES_summary!E$19</f>
        <v>0</v>
      </c>
      <c r="F268" s="178">
        <f>F211/RES_summary!F$19</f>
        <v>0</v>
      </c>
      <c r="G268" s="178">
        <f>G211/RES_summary!G$19</f>
        <v>0</v>
      </c>
      <c r="H268" s="178">
        <f>H211/RES_summary!H$19</f>
        <v>0</v>
      </c>
      <c r="I268" s="178">
        <f>I211/RES_summary!I$19</f>
        <v>0</v>
      </c>
      <c r="J268" s="178">
        <f>J211/RES_summary!J$19</f>
        <v>0</v>
      </c>
      <c r="K268" s="178">
        <f>K211/RES_summary!K$19</f>
        <v>0</v>
      </c>
      <c r="L268" s="178">
        <f>L211/RES_summary!L$19</f>
        <v>0</v>
      </c>
      <c r="M268" s="178">
        <f>M211/RES_summary!M$19</f>
        <v>0</v>
      </c>
      <c r="N268" s="178">
        <f>N211/RES_summary!N$19</f>
        <v>0</v>
      </c>
      <c r="O268" s="178">
        <f>O211/RES_summary!O$19</f>
        <v>0</v>
      </c>
      <c r="P268" s="178">
        <f>P211/RES_summary!P$19</f>
        <v>0</v>
      </c>
      <c r="Q268" s="178">
        <f>Q211/RES_summary!Q$19</f>
        <v>0</v>
      </c>
    </row>
    <row r="269" spans="1:17" ht="12" customHeight="1" x14ac:dyDescent="0.25">
      <c r="A269" s="23" t="s">
        <v>60</v>
      </c>
      <c r="B269" s="177">
        <f>B212/RES_summary!B$19</f>
        <v>0</v>
      </c>
      <c r="C269" s="177">
        <f>C212/RES_summary!C$19</f>
        <v>0</v>
      </c>
      <c r="D269" s="177">
        <f>D212/RES_summary!D$19</f>
        <v>0</v>
      </c>
      <c r="E269" s="177">
        <f>E212/RES_summary!E$19</f>
        <v>0</v>
      </c>
      <c r="F269" s="177">
        <f>F212/RES_summary!F$19</f>
        <v>0</v>
      </c>
      <c r="G269" s="177">
        <f>G212/RES_summary!G$19</f>
        <v>0</v>
      </c>
      <c r="H269" s="177">
        <f>H212/RES_summary!H$19</f>
        <v>0</v>
      </c>
      <c r="I269" s="177">
        <f>I212/RES_summary!I$19</f>
        <v>0</v>
      </c>
      <c r="J269" s="177">
        <f>J212/RES_summary!J$19</f>
        <v>0</v>
      </c>
      <c r="K269" s="177">
        <f>K212/RES_summary!K$19</f>
        <v>0</v>
      </c>
      <c r="L269" s="177">
        <f>L212/RES_summary!L$19</f>
        <v>0</v>
      </c>
      <c r="M269" s="177">
        <f>M212/RES_summary!M$19</f>
        <v>0</v>
      </c>
      <c r="N269" s="177">
        <f>N212/RES_summary!N$19</f>
        <v>0</v>
      </c>
      <c r="O269" s="177">
        <f>O212/RES_summary!O$19</f>
        <v>0</v>
      </c>
      <c r="P269" s="177">
        <f>P212/RES_summary!P$19</f>
        <v>0</v>
      </c>
      <c r="Q269" s="177">
        <f>Q212/RES_summary!Q$19</f>
        <v>0</v>
      </c>
    </row>
    <row r="270" spans="1:17" ht="12" customHeight="1" x14ac:dyDescent="0.25">
      <c r="A270" s="158" t="s">
        <v>63</v>
      </c>
      <c r="B270" s="178">
        <f>B213/RES_summary!B$19</f>
        <v>7.4552195643970123</v>
      </c>
      <c r="C270" s="178">
        <f>C213/RES_summary!C$19</f>
        <v>7.5465280822656444</v>
      </c>
      <c r="D270" s="178">
        <f>D213/RES_summary!D$19</f>
        <v>7.4590628220894732</v>
      </c>
      <c r="E270" s="178">
        <f>E213/RES_summary!E$19</f>
        <v>7.4210500258599792</v>
      </c>
      <c r="F270" s="178">
        <f>F213/RES_summary!F$19</f>
        <v>7.3221042171675386</v>
      </c>
      <c r="G270" s="178">
        <f>G213/RES_summary!G$19</f>
        <v>7.234654349612061</v>
      </c>
      <c r="H270" s="178">
        <f>H213/RES_summary!H$19</f>
        <v>7.1380582709722713</v>
      </c>
      <c r="I270" s="178">
        <f>I213/RES_summary!I$19</f>
        <v>7.0907309962077587</v>
      </c>
      <c r="J270" s="178">
        <f>J213/RES_summary!J$19</f>
        <v>6.9752265146318368</v>
      </c>
      <c r="K270" s="178">
        <f>K213/RES_summary!K$19</f>
        <v>6.8709475197823178</v>
      </c>
      <c r="L270" s="178">
        <f>L213/RES_summary!L$19</f>
        <v>6.8573983338048068</v>
      </c>
      <c r="M270" s="178">
        <f>M213/RES_summary!M$19</f>
        <v>6.8490219434277799</v>
      </c>
      <c r="N270" s="178">
        <f>N213/RES_summary!N$19</f>
        <v>6.6732626390895478</v>
      </c>
      <c r="O270" s="178">
        <f>O213/RES_summary!O$19</f>
        <v>6.6835229665613642</v>
      </c>
      <c r="P270" s="178">
        <f>P213/RES_summary!P$19</f>
        <v>6.602245953700594</v>
      </c>
      <c r="Q270" s="178">
        <f>Q213/RES_summary!Q$19</f>
        <v>6.472600234357671</v>
      </c>
    </row>
    <row r="271" spans="1:17" ht="12" customHeight="1" x14ac:dyDescent="0.25">
      <c r="A271" s="167" t="s">
        <v>165</v>
      </c>
      <c r="B271" s="183">
        <f>B214/RES_summary!B$19</f>
        <v>8.5129537371064874</v>
      </c>
      <c r="C271" s="183">
        <f>C214/RES_summary!C$19</f>
        <v>8.4107289260613314</v>
      </c>
      <c r="D271" s="183">
        <f>D214/RES_summary!D$19</f>
        <v>8.2727070584275495</v>
      </c>
      <c r="E271" s="183">
        <f>E214/RES_summary!E$19</f>
        <v>8.1684241279624334</v>
      </c>
      <c r="F271" s="183">
        <f>F214/RES_summary!F$19</f>
        <v>8.0350046052574982</v>
      </c>
      <c r="G271" s="183">
        <f>G214/RES_summary!G$19</f>
        <v>7.9058109748139147</v>
      </c>
      <c r="H271" s="183">
        <f>H214/RES_summary!H$19</f>
        <v>7.7747708371420154</v>
      </c>
      <c r="I271" s="183">
        <f>I214/RES_summary!I$19</f>
        <v>7.6767714560093765</v>
      </c>
      <c r="J271" s="183">
        <f>J214/RES_summary!J$19</f>
        <v>7.5023205552686578</v>
      </c>
      <c r="K271" s="183">
        <f>K214/RES_summary!K$19</f>
        <v>7.3693635975927778</v>
      </c>
      <c r="L271" s="183">
        <f>L214/RES_summary!L$19</f>
        <v>7.3318757599491287</v>
      </c>
      <c r="M271" s="183">
        <f>M214/RES_summary!M$19</f>
        <v>7.2900754222011113</v>
      </c>
      <c r="N271" s="183">
        <f>N214/RES_summary!N$19</f>
        <v>7.0976829888041157</v>
      </c>
      <c r="O271" s="183">
        <f>O214/RES_summary!O$19</f>
        <v>7.1047802617879352</v>
      </c>
      <c r="P271" s="183">
        <f>P214/RES_summary!P$19</f>
        <v>7.003981355483508</v>
      </c>
      <c r="Q271" s="183">
        <f>Q214/RES_summary!Q$19</f>
        <v>6.86806710755988</v>
      </c>
    </row>
    <row r="272" spans="1:17" ht="12" customHeight="1" x14ac:dyDescent="0.25">
      <c r="A272" s="167" t="s">
        <v>164</v>
      </c>
      <c r="B272" s="183">
        <f>B215/RES_summary!B$19</f>
        <v>5.5334199291192832</v>
      </c>
      <c r="C272" s="183">
        <f>C215/RES_summary!C$19</f>
        <v>5.4669738019398251</v>
      </c>
      <c r="D272" s="183">
        <f>D215/RES_summary!D$19</f>
        <v>5.3772595879779086</v>
      </c>
      <c r="E272" s="183">
        <f>E215/RES_summary!E$19</f>
        <v>5.3094756831755863</v>
      </c>
      <c r="F272" s="183">
        <f>F215/RES_summary!F$19</f>
        <v>5.2227529934174202</v>
      </c>
      <c r="G272" s="183">
        <f>G215/RES_summary!G$19</f>
        <v>5.1387771336290395</v>
      </c>
      <c r="H272" s="183">
        <f>H215/RES_summary!H$19</f>
        <v>5.0536010441422885</v>
      </c>
      <c r="I272" s="183">
        <f>I215/RES_summary!I$19</f>
        <v>4.9899014464060967</v>
      </c>
      <c r="J272" s="183">
        <f>J215/RES_summary!J$19</f>
        <v>4.8765083609246282</v>
      </c>
      <c r="K272" s="183">
        <f>K215/RES_summary!K$19</f>
        <v>4.7900863384353336</v>
      </c>
      <c r="L272" s="183">
        <f>L215/RES_summary!L$19</f>
        <v>4.7657192439669354</v>
      </c>
      <c r="M272" s="183">
        <f>M215/RES_summary!M$19</f>
        <v>4.7385490244307293</v>
      </c>
      <c r="N272" s="183">
        <f>N215/RES_summary!N$19</f>
        <v>4.6134939427226813</v>
      </c>
      <c r="O272" s="183">
        <f>O215/RES_summary!O$19</f>
        <v>4.618107170162145</v>
      </c>
      <c r="P272" s="183">
        <f>P215/RES_summary!P$19</f>
        <v>4.5525878810642837</v>
      </c>
      <c r="Q272" s="183">
        <f>Q215/RES_summary!Q$19</f>
        <v>4.4642436199139182</v>
      </c>
    </row>
    <row r="273" spans="1:17" ht="12" customHeight="1" x14ac:dyDescent="0.25">
      <c r="A273" s="166" t="s">
        <v>163</v>
      </c>
      <c r="B273" s="182">
        <f>B216/RES_summary!B$19</f>
        <v>5.5334199291192832</v>
      </c>
      <c r="C273" s="182">
        <f>C216/RES_summary!C$19</f>
        <v>5.4669738019398251</v>
      </c>
      <c r="D273" s="182">
        <f>D216/RES_summary!D$19</f>
        <v>5.3772595879779086</v>
      </c>
      <c r="E273" s="182">
        <f>E216/RES_summary!E$19</f>
        <v>5.3094756831755863</v>
      </c>
      <c r="F273" s="182">
        <f>F216/RES_summary!F$19</f>
        <v>5.2227529934174202</v>
      </c>
      <c r="G273" s="182">
        <f>G216/RES_summary!G$19</f>
        <v>5.1387771336290395</v>
      </c>
      <c r="H273" s="182">
        <f>H216/RES_summary!H$19</f>
        <v>5.0536010441422885</v>
      </c>
      <c r="I273" s="182">
        <f>I216/RES_summary!I$19</f>
        <v>4.9899014464060967</v>
      </c>
      <c r="J273" s="182">
        <f>J216/RES_summary!J$19</f>
        <v>4.8765083609246282</v>
      </c>
      <c r="K273" s="182">
        <f>K216/RES_summary!K$19</f>
        <v>4.7900863384353336</v>
      </c>
      <c r="L273" s="182">
        <f>L216/RES_summary!L$19</f>
        <v>4.7657192439669354</v>
      </c>
      <c r="M273" s="182">
        <f>M216/RES_summary!M$19</f>
        <v>4.7385490244307293</v>
      </c>
      <c r="N273" s="182">
        <f>N216/RES_summary!N$19</f>
        <v>4.6134939427226813</v>
      </c>
      <c r="O273" s="182">
        <f>O216/RES_summary!O$19</f>
        <v>4.618107170162145</v>
      </c>
      <c r="P273" s="182">
        <f>P216/RES_summary!P$19</f>
        <v>4.5525878810642837</v>
      </c>
      <c r="Q273" s="182">
        <f>Q216/RES_summary!Q$19</f>
        <v>4.4642436199139182</v>
      </c>
    </row>
    <row r="274" spans="1:17" ht="12" customHeight="1" x14ac:dyDescent="0.25">
      <c r="A274" s="147" t="s">
        <v>59</v>
      </c>
      <c r="B274" s="181">
        <f>B217/RES_summary!B$19</f>
        <v>0</v>
      </c>
      <c r="C274" s="181">
        <f>C217/RES_summary!C$19</f>
        <v>0</v>
      </c>
      <c r="D274" s="181">
        <f>D217/RES_summary!D$19</f>
        <v>0</v>
      </c>
      <c r="E274" s="181">
        <f>E217/RES_summary!E$19</f>
        <v>0</v>
      </c>
      <c r="F274" s="181">
        <f>F217/RES_summary!F$19</f>
        <v>0</v>
      </c>
      <c r="G274" s="181">
        <f>G217/RES_summary!G$19</f>
        <v>0</v>
      </c>
      <c r="H274" s="181">
        <f>H217/RES_summary!H$19</f>
        <v>0</v>
      </c>
      <c r="I274" s="181">
        <f>I217/RES_summary!I$19</f>
        <v>0</v>
      </c>
      <c r="J274" s="181">
        <f>J217/RES_summary!J$19</f>
        <v>0</v>
      </c>
      <c r="K274" s="181">
        <f>K217/RES_summary!K$19</f>
        <v>0</v>
      </c>
      <c r="L274" s="181">
        <f>L217/RES_summary!L$19</f>
        <v>0</v>
      </c>
      <c r="M274" s="181">
        <f>M217/RES_summary!M$19</f>
        <v>0</v>
      </c>
      <c r="N274" s="181">
        <f>N217/RES_summary!N$19</f>
        <v>0</v>
      </c>
      <c r="O274" s="181">
        <f>O217/RES_summary!O$19</f>
        <v>0</v>
      </c>
      <c r="P274" s="181">
        <f>P217/RES_summary!P$19</f>
        <v>0</v>
      </c>
      <c r="Q274" s="181">
        <f>Q217/RES_summary!Q$19</f>
        <v>0</v>
      </c>
    </row>
    <row r="275" spans="1:17" ht="12" customHeight="1" x14ac:dyDescent="0.25">
      <c r="A275" s="163" t="s">
        <v>142</v>
      </c>
      <c r="B275" s="180">
        <f>B218/RES_summary!B$19</f>
        <v>0</v>
      </c>
      <c r="C275" s="180">
        <f>C218/RES_summary!C$19</f>
        <v>0</v>
      </c>
      <c r="D275" s="180">
        <f>D218/RES_summary!D$19</f>
        <v>0</v>
      </c>
      <c r="E275" s="180">
        <f>E218/RES_summary!E$19</f>
        <v>0</v>
      </c>
      <c r="F275" s="180">
        <f>F218/RES_summary!F$19</f>
        <v>0</v>
      </c>
      <c r="G275" s="180">
        <f>G218/RES_summary!G$19</f>
        <v>0</v>
      </c>
      <c r="H275" s="180">
        <f>H218/RES_summary!H$19</f>
        <v>0</v>
      </c>
      <c r="I275" s="180">
        <f>I218/RES_summary!I$19</f>
        <v>0</v>
      </c>
      <c r="J275" s="180">
        <f>J218/RES_summary!J$19</f>
        <v>0</v>
      </c>
      <c r="K275" s="180">
        <f>K218/RES_summary!K$19</f>
        <v>0</v>
      </c>
      <c r="L275" s="180">
        <f>L218/RES_summary!L$19</f>
        <v>0</v>
      </c>
      <c r="M275" s="180">
        <f>M218/RES_summary!M$19</f>
        <v>0</v>
      </c>
      <c r="N275" s="180">
        <f>N218/RES_summary!N$19</f>
        <v>0</v>
      </c>
      <c r="O275" s="180">
        <f>O218/RES_summary!O$19</f>
        <v>0</v>
      </c>
      <c r="P275" s="180">
        <f>P218/RES_summary!P$19</f>
        <v>0</v>
      </c>
      <c r="Q275" s="180">
        <f>Q218/RES_summary!Q$19</f>
        <v>0</v>
      </c>
    </row>
    <row r="276" spans="1:17" ht="12" customHeight="1" x14ac:dyDescent="0.25">
      <c r="A276" s="161" t="s">
        <v>141</v>
      </c>
      <c r="B276" s="179">
        <f>B219/RES_summary!B$19</f>
        <v>0</v>
      </c>
      <c r="C276" s="179">
        <f>C219/RES_summary!C$19</f>
        <v>0</v>
      </c>
      <c r="D276" s="179">
        <f>D219/RES_summary!D$19</f>
        <v>0</v>
      </c>
      <c r="E276" s="179">
        <f>E219/RES_summary!E$19</f>
        <v>0</v>
      </c>
      <c r="F276" s="179">
        <f>F219/RES_summary!F$19</f>
        <v>0</v>
      </c>
      <c r="G276" s="179">
        <f>G219/RES_summary!G$19</f>
        <v>0</v>
      </c>
      <c r="H276" s="179">
        <f>H219/RES_summary!H$19</f>
        <v>0</v>
      </c>
      <c r="I276" s="179">
        <f>I219/RES_summary!I$19</f>
        <v>0</v>
      </c>
      <c r="J276" s="179">
        <f>J219/RES_summary!J$19</f>
        <v>0</v>
      </c>
      <c r="K276" s="179">
        <f>K219/RES_summary!K$19</f>
        <v>0</v>
      </c>
      <c r="L276" s="179">
        <f>L219/RES_summary!L$19</f>
        <v>0</v>
      </c>
      <c r="M276" s="179">
        <f>M219/RES_summary!M$19</f>
        <v>0</v>
      </c>
      <c r="N276" s="179">
        <f>N219/RES_summary!N$19</f>
        <v>0</v>
      </c>
      <c r="O276" s="179">
        <f>O219/RES_summary!O$19</f>
        <v>0</v>
      </c>
      <c r="P276" s="179">
        <f>P219/RES_summary!P$19</f>
        <v>0</v>
      </c>
      <c r="Q276" s="179">
        <f>Q219/RES_summary!Q$19</f>
        <v>0</v>
      </c>
    </row>
    <row r="277" spans="1:17" ht="12" customHeight="1" x14ac:dyDescent="0.25">
      <c r="A277" s="148" t="s">
        <v>60</v>
      </c>
      <c r="B277" s="177">
        <f>B220/RES_summary!B$19</f>
        <v>0</v>
      </c>
      <c r="C277" s="177">
        <f>C220/RES_summary!C$19</f>
        <v>0</v>
      </c>
      <c r="D277" s="177">
        <f>D220/RES_summary!D$19</f>
        <v>0</v>
      </c>
      <c r="E277" s="177">
        <f>E220/RES_summary!E$19</f>
        <v>0</v>
      </c>
      <c r="F277" s="177">
        <f>F220/RES_summary!F$19</f>
        <v>0</v>
      </c>
      <c r="G277" s="177">
        <f>G220/RES_summary!G$19</f>
        <v>0</v>
      </c>
      <c r="H277" s="177">
        <f>H220/RES_summary!H$19</f>
        <v>0</v>
      </c>
      <c r="I277" s="177">
        <f>I220/RES_summary!I$19</f>
        <v>0</v>
      </c>
      <c r="J277" s="177">
        <f>J220/RES_summary!J$19</f>
        <v>0</v>
      </c>
      <c r="K277" s="177">
        <f>K220/RES_summary!K$19</f>
        <v>0</v>
      </c>
      <c r="L277" s="177">
        <f>L220/RES_summary!L$19</f>
        <v>0</v>
      </c>
      <c r="M277" s="177">
        <f>M220/RES_summary!M$19</f>
        <v>0</v>
      </c>
      <c r="N277" s="177">
        <f>N220/RES_summary!N$19</f>
        <v>0</v>
      </c>
      <c r="O277" s="177">
        <f>O220/RES_summary!O$19</f>
        <v>0</v>
      </c>
      <c r="P277" s="177">
        <f>P220/RES_summary!P$19</f>
        <v>0</v>
      </c>
      <c r="Q277" s="177">
        <f>Q220/RES_summary!Q$19</f>
        <v>0</v>
      </c>
    </row>
    <row r="278" spans="1:17" ht="12" customHeight="1" x14ac:dyDescent="0.25">
      <c r="A278" s="148" t="s">
        <v>59</v>
      </c>
      <c r="B278" s="177">
        <f>B221/RES_summary!B$19</f>
        <v>0</v>
      </c>
      <c r="C278" s="177">
        <f>C221/RES_summary!C$19</f>
        <v>0</v>
      </c>
      <c r="D278" s="177">
        <f>D221/RES_summary!D$19</f>
        <v>0</v>
      </c>
      <c r="E278" s="177">
        <f>E221/RES_summary!E$19</f>
        <v>0</v>
      </c>
      <c r="F278" s="177">
        <f>F221/RES_summary!F$19</f>
        <v>0</v>
      </c>
      <c r="G278" s="177">
        <f>G221/RES_summary!G$19</f>
        <v>0</v>
      </c>
      <c r="H278" s="177">
        <f>H221/RES_summary!H$19</f>
        <v>0</v>
      </c>
      <c r="I278" s="177">
        <f>I221/RES_summary!I$19</f>
        <v>0</v>
      </c>
      <c r="J278" s="177">
        <f>J221/RES_summary!J$19</f>
        <v>0</v>
      </c>
      <c r="K278" s="177">
        <f>K221/RES_summary!K$19</f>
        <v>0</v>
      </c>
      <c r="L278" s="177">
        <f>L221/RES_summary!L$19</f>
        <v>0</v>
      </c>
      <c r="M278" s="177">
        <f>M221/RES_summary!M$19</f>
        <v>0</v>
      </c>
      <c r="N278" s="177">
        <f>N221/RES_summary!N$19</f>
        <v>0</v>
      </c>
      <c r="O278" s="177">
        <f>O221/RES_summary!O$19</f>
        <v>0</v>
      </c>
      <c r="P278" s="177">
        <f>P221/RES_summary!P$19</f>
        <v>0</v>
      </c>
      <c r="Q278" s="177">
        <f>Q221/RES_summary!Q$19</f>
        <v>0</v>
      </c>
    </row>
    <row r="279" spans="1:17" ht="12" customHeight="1" x14ac:dyDescent="0.25">
      <c r="A279" s="158" t="s">
        <v>62</v>
      </c>
      <c r="B279" s="178">
        <f>B222/RES_summary!B$19</f>
        <v>0.10948998354844607</v>
      </c>
      <c r="C279" s="178">
        <f>C222/RES_summary!C$19</f>
        <v>0.10291112126811912</v>
      </c>
      <c r="D279" s="178">
        <f>D222/RES_summary!D$19</f>
        <v>7.6615043022727369E-2</v>
      </c>
      <c r="E279" s="178">
        <f>E222/RES_summary!E$19</f>
        <v>8.616419230247549E-2</v>
      </c>
      <c r="F279" s="178">
        <f>F222/RES_summary!F$19</f>
        <v>9.6424382821528209E-2</v>
      </c>
      <c r="G279" s="178">
        <f>G222/RES_summary!G$19</f>
        <v>0.10538078502198568</v>
      </c>
      <c r="H279" s="178">
        <f>H222/RES_summary!H$19</f>
        <v>0.1264462756301887</v>
      </c>
      <c r="I279" s="178">
        <f>I222/RES_summary!I$19</f>
        <v>0.1320093546987226</v>
      </c>
      <c r="J279" s="178">
        <f>J222/RES_summary!J$19</f>
        <v>0.11145745367906003</v>
      </c>
      <c r="K279" s="178">
        <f>K222/RES_summary!K$19</f>
        <v>8.7227661246033483E-2</v>
      </c>
      <c r="L279" s="178">
        <f>L222/RES_summary!L$19</f>
        <v>0.10389595310767538</v>
      </c>
      <c r="M279" s="178">
        <f>M222/RES_summary!M$19</f>
        <v>0.11187585615926847</v>
      </c>
      <c r="N279" s="178">
        <f>N222/RES_summary!N$19</f>
        <v>0.10436819421424336</v>
      </c>
      <c r="O279" s="178">
        <f>O222/RES_summary!O$19</f>
        <v>9.7267467205081906E-2</v>
      </c>
      <c r="P279" s="178">
        <f>P222/RES_summary!P$19</f>
        <v>7.114704758317901E-2</v>
      </c>
      <c r="Q279" s="178">
        <f>Q222/RES_summary!Q$19</f>
        <v>0.10963389348315458</v>
      </c>
    </row>
    <row r="280" spans="1:17" ht="12" customHeight="1" x14ac:dyDescent="0.25">
      <c r="A280" s="23" t="s">
        <v>57</v>
      </c>
      <c r="B280" s="177">
        <f>B223/RES_summary!B$19</f>
        <v>3.3467002583033718</v>
      </c>
      <c r="C280" s="177">
        <f>C223/RES_summary!C$19</f>
        <v>3.3241627976735759</v>
      </c>
      <c r="D280" s="177">
        <f>D223/RES_summary!D$19</f>
        <v>3.3079255507588328</v>
      </c>
      <c r="E280" s="177">
        <f>E223/RES_summary!E$19</f>
        <v>3.2666785668925455</v>
      </c>
      <c r="F280" s="177">
        <f>F223/RES_summary!F$19</f>
        <v>3.2159614437648556</v>
      </c>
      <c r="G280" s="177">
        <f>G223/RES_summary!G$19</f>
        <v>3.1680616475987198</v>
      </c>
      <c r="H280" s="177">
        <f>H223/RES_summary!H$19</f>
        <v>3.1162349597506709</v>
      </c>
      <c r="I280" s="177">
        <f>I223/RES_summary!I$19</f>
        <v>3.075913589795193</v>
      </c>
      <c r="J280" s="177">
        <f>J223/RES_summary!J$19</f>
        <v>3.0198101553152137</v>
      </c>
      <c r="K280" s="177">
        <f>K223/RES_summary!K$19</f>
        <v>2.9761788172201311</v>
      </c>
      <c r="L280" s="177">
        <f>L223/RES_summary!L$19</f>
        <v>2.9445432424405462</v>
      </c>
      <c r="M280" s="177">
        <f>M223/RES_summary!M$19</f>
        <v>2.9173173930479455</v>
      </c>
      <c r="N280" s="177">
        <f>N223/RES_summary!N$19</f>
        <v>2.8625267045132241</v>
      </c>
      <c r="O280" s="177">
        <f>O223/RES_summary!O$19</f>
        <v>2.7656046250964783</v>
      </c>
      <c r="P280" s="177">
        <f>P223/RES_summary!P$19</f>
        <v>2.7272511497427603</v>
      </c>
      <c r="Q280" s="177">
        <f>Q223/RES_summary!Q$19</f>
        <v>2.6519775626303099</v>
      </c>
    </row>
    <row r="281" spans="1:17" ht="12" customHeight="1" x14ac:dyDescent="0.25">
      <c r="A281" s="29" t="s">
        <v>140</v>
      </c>
      <c r="B281" s="176">
        <f>B224/RES_summary!B$19</f>
        <v>0</v>
      </c>
      <c r="C281" s="176">
        <f>C224/RES_summary!C$19</f>
        <v>0</v>
      </c>
      <c r="D281" s="176">
        <f>D224/RES_summary!D$19</f>
        <v>0</v>
      </c>
      <c r="E281" s="176">
        <f>E224/RES_summary!E$19</f>
        <v>0</v>
      </c>
      <c r="F281" s="176">
        <f>F224/RES_summary!F$19</f>
        <v>0</v>
      </c>
      <c r="G281" s="176">
        <f>G224/RES_summary!G$19</f>
        <v>0</v>
      </c>
      <c r="H281" s="176">
        <f>H224/RES_summary!H$19</f>
        <v>0</v>
      </c>
      <c r="I281" s="176">
        <f>I224/RES_summary!I$19</f>
        <v>0</v>
      </c>
      <c r="J281" s="176">
        <f>J224/RES_summary!J$19</f>
        <v>0</v>
      </c>
      <c r="K281" s="176">
        <f>K224/RES_summary!K$19</f>
        <v>0</v>
      </c>
      <c r="L281" s="176">
        <f>L224/RES_summary!L$19</f>
        <v>0</v>
      </c>
      <c r="M281" s="176">
        <f>M224/RES_summary!M$19</f>
        <v>0</v>
      </c>
      <c r="N281" s="176">
        <f>N224/RES_summary!N$19</f>
        <v>0</v>
      </c>
      <c r="O281" s="176">
        <f>O224/RES_summary!O$19</f>
        <v>0</v>
      </c>
      <c r="P281" s="176">
        <f>P224/RES_summary!P$19</f>
        <v>0</v>
      </c>
      <c r="Q281" s="176">
        <f>Q224/RES_summary!Q$19</f>
        <v>0</v>
      </c>
    </row>
    <row r="283" spans="1:17" s="28" customFormat="1" ht="12" customHeight="1" x14ac:dyDescent="0.25">
      <c r="A283" s="187" t="s">
        <v>194</v>
      </c>
      <c r="B283" s="186"/>
      <c r="C283" s="185"/>
      <c r="D283" s="185"/>
      <c r="E283" s="185"/>
      <c r="F283" s="185"/>
      <c r="G283" s="185"/>
      <c r="H283" s="185"/>
      <c r="I283" s="185"/>
      <c r="J283" s="185"/>
      <c r="K283" s="185"/>
      <c r="L283" s="185"/>
      <c r="M283" s="185"/>
      <c r="N283" s="185"/>
      <c r="O283" s="185"/>
      <c r="P283" s="185"/>
      <c r="Q283" s="185"/>
    </row>
    <row r="285" spans="1:17" ht="12" customHeight="1" x14ac:dyDescent="0.25">
      <c r="A285" s="152" t="s">
        <v>193</v>
      </c>
      <c r="B285" s="168"/>
      <c r="C285" s="168">
        <f>SUM(C286,C289,C291,C300)</f>
        <v>15.465696568277519</v>
      </c>
      <c r="D285" s="168">
        <f t="shared" ref="D285:Q285" si="71">SUM(D286,D289,D291,D300)</f>
        <v>12.038027483580612</v>
      </c>
      <c r="E285" s="168">
        <f t="shared" si="71"/>
        <v>0</v>
      </c>
      <c r="F285" s="168">
        <f t="shared" si="71"/>
        <v>6.6348668860449838</v>
      </c>
      <c r="G285" s="168">
        <f t="shared" si="71"/>
        <v>8.9693110988043454</v>
      </c>
      <c r="H285" s="168">
        <f t="shared" si="71"/>
        <v>0</v>
      </c>
      <c r="I285" s="168">
        <f t="shared" si="71"/>
        <v>2.0379327324617491</v>
      </c>
      <c r="J285" s="168">
        <f t="shared" si="71"/>
        <v>17.419032559648695</v>
      </c>
      <c r="K285" s="168">
        <f t="shared" si="71"/>
        <v>13.28238861899484</v>
      </c>
      <c r="L285" s="168">
        <f t="shared" si="71"/>
        <v>5.0465911973698523</v>
      </c>
      <c r="M285" s="168">
        <f t="shared" si="71"/>
        <v>11.841734181166043</v>
      </c>
      <c r="N285" s="168">
        <f t="shared" si="71"/>
        <v>0</v>
      </c>
      <c r="O285" s="168">
        <f t="shared" si="71"/>
        <v>18.312000074231761</v>
      </c>
      <c r="P285" s="168">
        <f t="shared" si="71"/>
        <v>0</v>
      </c>
      <c r="Q285" s="168">
        <f t="shared" si="71"/>
        <v>15.642276908858857</v>
      </c>
    </row>
    <row r="286" spans="1:17" ht="12" customHeight="1" x14ac:dyDescent="0.25">
      <c r="A286" s="158" t="s">
        <v>65</v>
      </c>
      <c r="B286" s="157"/>
      <c r="C286" s="157">
        <f>SUM(C287:C288)</f>
        <v>12.395739629225433</v>
      </c>
      <c r="D286" s="157">
        <f t="shared" ref="D286:Q286" si="72">SUM(D287:D288)</f>
        <v>9.6121597796196276</v>
      </c>
      <c r="E286" s="157">
        <f t="shared" si="72"/>
        <v>0</v>
      </c>
      <c r="F286" s="157">
        <f t="shared" si="72"/>
        <v>5.3496550795592483</v>
      </c>
      <c r="G286" s="157">
        <f t="shared" si="72"/>
        <v>7.2863271189457395</v>
      </c>
      <c r="H286" s="157">
        <f t="shared" si="72"/>
        <v>0</v>
      </c>
      <c r="I286" s="157">
        <f t="shared" si="72"/>
        <v>1.6488925586477343</v>
      </c>
      <c r="J286" s="157">
        <f t="shared" si="72"/>
        <v>14.155812884340078</v>
      </c>
      <c r="K286" s="157">
        <f t="shared" si="72"/>
        <v>10.821423049040147</v>
      </c>
      <c r="L286" s="157">
        <f t="shared" si="72"/>
        <v>4.2121283976773807</v>
      </c>
      <c r="M286" s="157">
        <f t="shared" si="72"/>
        <v>9.6913041005477112</v>
      </c>
      <c r="N286" s="157">
        <f t="shared" si="72"/>
        <v>0</v>
      </c>
      <c r="O286" s="157">
        <f t="shared" si="72"/>
        <v>14.873349488732524</v>
      </c>
      <c r="P286" s="157">
        <f t="shared" si="72"/>
        <v>0</v>
      </c>
      <c r="Q286" s="157">
        <f t="shared" si="72"/>
        <v>12.507203815269547</v>
      </c>
    </row>
    <row r="287" spans="1:17" ht="12" customHeight="1" x14ac:dyDescent="0.25">
      <c r="A287" s="23" t="s">
        <v>166</v>
      </c>
      <c r="B287" s="156"/>
      <c r="C287" s="156">
        <f>RES_hhdet_in_fec!C$45</f>
        <v>12.239935264974136</v>
      </c>
      <c r="D287" s="156">
        <f>RES_hhdet_in_fec!D$45</f>
        <v>9.491303072422328</v>
      </c>
      <c r="E287" s="156">
        <f>RES_hhdet_in_fec!E$45</f>
        <v>0</v>
      </c>
      <c r="F287" s="156">
        <f>RES_hhdet_in_fec!F$45</f>
        <v>5.273399109476899</v>
      </c>
      <c r="G287" s="156">
        <f>RES_hhdet_in_fec!G$45</f>
        <v>7.1721350485851607</v>
      </c>
      <c r="H287" s="156">
        <f>RES_hhdet_in_fec!H$45</f>
        <v>0</v>
      </c>
      <c r="I287" s="156">
        <f>RES_hhdet_in_fec!I$45</f>
        <v>1.6224218809251265</v>
      </c>
      <c r="J287" s="156">
        <f>RES_hhdet_in_fec!J$45</f>
        <v>13.954086598698696</v>
      </c>
      <c r="K287" s="156">
        <f>RES_hhdet_in_fec!K$45</f>
        <v>10.694029026307513</v>
      </c>
      <c r="L287" s="156">
        <f>RES_hhdet_in_fec!L$45</f>
        <v>4.1571749492472811</v>
      </c>
      <c r="M287" s="156">
        <f>RES_hhdet_in_fec!M$45</f>
        <v>9.5453630997591681</v>
      </c>
      <c r="N287" s="156">
        <f>RES_hhdet_in_fec!N$45</f>
        <v>0</v>
      </c>
      <c r="O287" s="156">
        <f>RES_hhdet_in_fec!O$45</f>
        <v>14.490891694284812</v>
      </c>
      <c r="P287" s="156">
        <f>RES_hhdet_in_fec!P$45</f>
        <v>0</v>
      </c>
      <c r="Q287" s="156">
        <f>RES_hhdet_in_fec!Q$45</f>
        <v>12.075774652328489</v>
      </c>
    </row>
    <row r="288" spans="1:17" ht="12" customHeight="1" x14ac:dyDescent="0.25">
      <c r="A288" s="23" t="s">
        <v>60</v>
      </c>
      <c r="B288" s="156"/>
      <c r="C288" s="156">
        <f>RES_hhdet_in_fec!C$46</f>
        <v>0.15580436425129748</v>
      </c>
      <c r="D288" s="156">
        <f>RES_hhdet_in_fec!D$46</f>
        <v>0.12085670719730021</v>
      </c>
      <c r="E288" s="156">
        <f>RES_hhdet_in_fec!E$46</f>
        <v>0</v>
      </c>
      <c r="F288" s="156">
        <f>RES_hhdet_in_fec!F$46</f>
        <v>7.6255970082349661E-2</v>
      </c>
      <c r="G288" s="156">
        <f>RES_hhdet_in_fec!G$46</f>
        <v>0.11419207036057891</v>
      </c>
      <c r="H288" s="156">
        <f>RES_hhdet_in_fec!H$46</f>
        <v>0</v>
      </c>
      <c r="I288" s="156">
        <f>RES_hhdet_in_fec!I$46</f>
        <v>2.6470677722607836E-2</v>
      </c>
      <c r="J288" s="156">
        <f>RES_hhdet_in_fec!J$46</f>
        <v>0.2017262856413812</v>
      </c>
      <c r="K288" s="156">
        <f>RES_hhdet_in_fec!K$46</f>
        <v>0.12739402273263464</v>
      </c>
      <c r="L288" s="156">
        <f>RES_hhdet_in_fec!L$46</f>
        <v>5.4953448430099375E-2</v>
      </c>
      <c r="M288" s="156">
        <f>RES_hhdet_in_fec!M$46</f>
        <v>0.14594100078854327</v>
      </c>
      <c r="N288" s="156">
        <f>RES_hhdet_in_fec!N$46</f>
        <v>0</v>
      </c>
      <c r="O288" s="156">
        <f>RES_hhdet_in_fec!O$46</f>
        <v>0.38245779444771233</v>
      </c>
      <c r="P288" s="156">
        <f>RES_hhdet_in_fec!P$46</f>
        <v>0</v>
      </c>
      <c r="Q288" s="156">
        <f>RES_hhdet_in_fec!Q$46</f>
        <v>0.43142916294105804</v>
      </c>
    </row>
    <row r="289" spans="1:17" ht="12" customHeight="1" x14ac:dyDescent="0.25">
      <c r="A289" s="158" t="s">
        <v>112</v>
      </c>
      <c r="B289" s="157"/>
      <c r="C289" s="157">
        <f>C290</f>
        <v>1.4322970129118944E-2</v>
      </c>
      <c r="D289" s="157">
        <f t="shared" ref="D289:Q289" si="73">D290</f>
        <v>4.4479365340188764E-3</v>
      </c>
      <c r="E289" s="157">
        <f t="shared" si="73"/>
        <v>0</v>
      </c>
      <c r="F289" s="157">
        <f t="shared" si="73"/>
        <v>1.1818088696057535E-2</v>
      </c>
      <c r="G289" s="157">
        <f t="shared" si="73"/>
        <v>8.7064434616090976E-3</v>
      </c>
      <c r="H289" s="157">
        <f t="shared" si="73"/>
        <v>0</v>
      </c>
      <c r="I289" s="157">
        <f t="shared" si="73"/>
        <v>1.1877893282968885E-2</v>
      </c>
      <c r="J289" s="157">
        <f t="shared" si="73"/>
        <v>1.7320605676724582E-2</v>
      </c>
      <c r="K289" s="157">
        <f t="shared" si="73"/>
        <v>1.0607467752858184E-2</v>
      </c>
      <c r="L289" s="157">
        <f t="shared" si="73"/>
        <v>5.1964250640044495E-3</v>
      </c>
      <c r="M289" s="157">
        <f t="shared" si="73"/>
        <v>1.6592749706520329E-2</v>
      </c>
      <c r="N289" s="157">
        <f t="shared" si="73"/>
        <v>0</v>
      </c>
      <c r="O289" s="157">
        <f t="shared" si="73"/>
        <v>1.5345104699940205E-2</v>
      </c>
      <c r="P289" s="157">
        <f t="shared" si="73"/>
        <v>0</v>
      </c>
      <c r="Q289" s="157">
        <f t="shared" si="73"/>
        <v>1.0702002977785348E-2</v>
      </c>
    </row>
    <row r="290" spans="1:17" ht="12" customHeight="1" x14ac:dyDescent="0.25">
      <c r="A290" s="23" t="s">
        <v>60</v>
      </c>
      <c r="B290" s="156"/>
      <c r="C290" s="156">
        <f>RES_hhdet_in_fec!C$48</f>
        <v>1.4322970129118944E-2</v>
      </c>
      <c r="D290" s="156">
        <f>RES_hhdet_in_fec!D$48</f>
        <v>4.4479365340188764E-3</v>
      </c>
      <c r="E290" s="156">
        <f>RES_hhdet_in_fec!E$48</f>
        <v>0</v>
      </c>
      <c r="F290" s="156">
        <f>RES_hhdet_in_fec!F$48</f>
        <v>1.1818088696057535E-2</v>
      </c>
      <c r="G290" s="156">
        <f>RES_hhdet_in_fec!G$48</f>
        <v>8.7064434616090976E-3</v>
      </c>
      <c r="H290" s="156">
        <f>RES_hhdet_in_fec!H$48</f>
        <v>0</v>
      </c>
      <c r="I290" s="156">
        <f>RES_hhdet_in_fec!I$48</f>
        <v>1.1877893282968885E-2</v>
      </c>
      <c r="J290" s="156">
        <f>RES_hhdet_in_fec!J$48</f>
        <v>1.7320605676724582E-2</v>
      </c>
      <c r="K290" s="156">
        <f>RES_hhdet_in_fec!K$48</f>
        <v>1.0607467752858184E-2</v>
      </c>
      <c r="L290" s="156">
        <f>RES_hhdet_in_fec!L$48</f>
        <v>5.1964250640044495E-3</v>
      </c>
      <c r="M290" s="156">
        <f>RES_hhdet_in_fec!M$48</f>
        <v>1.6592749706520329E-2</v>
      </c>
      <c r="N290" s="156">
        <f>RES_hhdet_in_fec!N$48</f>
        <v>0</v>
      </c>
      <c r="O290" s="156">
        <f>RES_hhdet_in_fec!O$48</f>
        <v>1.5345104699940205E-2</v>
      </c>
      <c r="P290" s="156">
        <f>RES_hhdet_in_fec!P$48</f>
        <v>0</v>
      </c>
      <c r="Q290" s="156">
        <f>RES_hhdet_in_fec!Q$48</f>
        <v>1.0702002977785348E-2</v>
      </c>
    </row>
    <row r="291" spans="1:17" ht="12" customHeight="1" x14ac:dyDescent="0.25">
      <c r="A291" s="158" t="s">
        <v>63</v>
      </c>
      <c r="B291" s="157"/>
      <c r="C291" s="157">
        <f>SUM(C292:C293,C296:C297)</f>
        <v>2.3862365990498073</v>
      </c>
      <c r="D291" s="157">
        <f t="shared" ref="D291:Q291" si="74">SUM(D292:D293,D296:D297)</f>
        <v>1.880960529826418</v>
      </c>
      <c r="E291" s="157">
        <f t="shared" si="74"/>
        <v>0</v>
      </c>
      <c r="F291" s="157">
        <f t="shared" si="74"/>
        <v>0.97693089770937858</v>
      </c>
      <c r="G291" s="157">
        <f t="shared" si="74"/>
        <v>1.2761596947294565</v>
      </c>
      <c r="H291" s="157">
        <f t="shared" si="74"/>
        <v>0</v>
      </c>
      <c r="I291" s="157">
        <f t="shared" si="74"/>
        <v>0.28607330431885458</v>
      </c>
      <c r="J291" s="157">
        <f t="shared" si="74"/>
        <v>2.4573759863485054</v>
      </c>
      <c r="K291" s="157">
        <f t="shared" si="74"/>
        <v>1.8539220150345919</v>
      </c>
      <c r="L291" s="157">
        <f t="shared" si="74"/>
        <v>0.62051529073446354</v>
      </c>
      <c r="M291" s="157">
        <f t="shared" si="74"/>
        <v>1.592726584165391</v>
      </c>
      <c r="N291" s="157">
        <f t="shared" si="74"/>
        <v>0</v>
      </c>
      <c r="O291" s="157">
        <f t="shared" si="74"/>
        <v>2.5288592752011225</v>
      </c>
      <c r="P291" s="157">
        <f t="shared" si="74"/>
        <v>0</v>
      </c>
      <c r="Q291" s="157">
        <f t="shared" si="74"/>
        <v>2.3002564478438767</v>
      </c>
    </row>
    <row r="292" spans="1:17" ht="12" customHeight="1" x14ac:dyDescent="0.25">
      <c r="A292" s="167" t="s">
        <v>165</v>
      </c>
      <c r="B292" s="132"/>
      <c r="C292" s="132">
        <f>RES_hhdet_in_fec!C$50</f>
        <v>2.2261116760156439</v>
      </c>
      <c r="D292" s="132">
        <f>RES_hhdet_in_fec!D$50</f>
        <v>1.6656716178677484</v>
      </c>
      <c r="E292" s="132">
        <f>RES_hhdet_in_fec!E$50</f>
        <v>0</v>
      </c>
      <c r="F292" s="132">
        <f>RES_hhdet_in_fec!F$50</f>
        <v>0.82474998876374594</v>
      </c>
      <c r="G292" s="132">
        <f>RES_hhdet_in_fec!G$50</f>
        <v>1.026901093841184</v>
      </c>
      <c r="H292" s="132">
        <f>RES_hhdet_in_fec!H$50</f>
        <v>0</v>
      </c>
      <c r="I292" s="132">
        <f>RES_hhdet_in_fec!I$50</f>
        <v>0.27226088908516377</v>
      </c>
      <c r="J292" s="132">
        <f>RES_hhdet_in_fec!J$50</f>
        <v>2.0382092757071542</v>
      </c>
      <c r="K292" s="132">
        <f>RES_hhdet_in_fec!K$50</f>
        <v>1.5418090714096526</v>
      </c>
      <c r="L292" s="132">
        <f>RES_hhdet_in_fec!L$50</f>
        <v>0.4873065338190512</v>
      </c>
      <c r="M292" s="132">
        <f>RES_hhdet_in_fec!M$50</f>
        <v>1.4993631632228857</v>
      </c>
      <c r="N292" s="132">
        <f>RES_hhdet_in_fec!N$50</f>
        <v>0</v>
      </c>
      <c r="O292" s="132">
        <f>RES_hhdet_in_fec!O$50</f>
        <v>2.0698313015872167</v>
      </c>
      <c r="P292" s="132">
        <f>RES_hhdet_in_fec!P$50</f>
        <v>0</v>
      </c>
      <c r="Q292" s="132">
        <f>RES_hhdet_in_fec!Q$50</f>
        <v>1.6360901333644391</v>
      </c>
    </row>
    <row r="293" spans="1:17" ht="12" customHeight="1" x14ac:dyDescent="0.25">
      <c r="A293" s="167" t="s">
        <v>164</v>
      </c>
      <c r="B293" s="132"/>
      <c r="C293" s="132">
        <f>SUM(C294:C295)</f>
        <v>0.16012492303416359</v>
      </c>
      <c r="D293" s="132">
        <f t="shared" ref="D293:Q293" si="75">SUM(D294:D295)</f>
        <v>6.4974352607172312E-2</v>
      </c>
      <c r="E293" s="132">
        <f t="shared" si="75"/>
        <v>0</v>
      </c>
      <c r="F293" s="132">
        <f t="shared" si="75"/>
        <v>3.3868143270280822E-2</v>
      </c>
      <c r="G293" s="132">
        <f t="shared" si="75"/>
        <v>0.11640503705910221</v>
      </c>
      <c r="H293" s="132">
        <f t="shared" si="75"/>
        <v>0</v>
      </c>
      <c r="I293" s="132">
        <f t="shared" si="75"/>
        <v>1.3812415233690801E-2</v>
      </c>
      <c r="J293" s="132">
        <f t="shared" si="75"/>
        <v>0.20251029932698952</v>
      </c>
      <c r="K293" s="132">
        <f t="shared" si="75"/>
        <v>0.16232466383161304</v>
      </c>
      <c r="L293" s="132">
        <f t="shared" si="75"/>
        <v>2.9682481310834088E-2</v>
      </c>
      <c r="M293" s="132">
        <f t="shared" si="75"/>
        <v>9.3363420942505368E-2</v>
      </c>
      <c r="N293" s="132">
        <f t="shared" si="75"/>
        <v>0</v>
      </c>
      <c r="O293" s="132">
        <f t="shared" si="75"/>
        <v>0.13426845390476644</v>
      </c>
      <c r="P293" s="132">
        <f t="shared" si="75"/>
        <v>0</v>
      </c>
      <c r="Q293" s="132">
        <f t="shared" si="75"/>
        <v>0.11253574716533227</v>
      </c>
    </row>
    <row r="294" spans="1:17" ht="12" customHeight="1" x14ac:dyDescent="0.25">
      <c r="A294" s="166" t="s">
        <v>163</v>
      </c>
      <c r="B294" s="165"/>
      <c r="C294" s="165">
        <f>RES_hhdet_in_fec!C$52</f>
        <v>0.12262266584379304</v>
      </c>
      <c r="D294" s="165">
        <f>RES_hhdet_in_fec!D$52</f>
        <v>4.9662184123172283E-2</v>
      </c>
      <c r="E294" s="165">
        <f>RES_hhdet_in_fec!E$52</f>
        <v>0</v>
      </c>
      <c r="F294" s="165">
        <f>RES_hhdet_in_fec!F$52</f>
        <v>2.578872147075386E-2</v>
      </c>
      <c r="G294" s="165">
        <f>RES_hhdet_in_fec!G$52</f>
        <v>8.8481631332210861E-2</v>
      </c>
      <c r="H294" s="165">
        <f>RES_hhdet_in_fec!H$52</f>
        <v>0</v>
      </c>
      <c r="I294" s="165">
        <f>RES_hhdet_in_fec!I$52</f>
        <v>1.0464998358984155E-2</v>
      </c>
      <c r="J294" s="165">
        <f>RES_hhdet_in_fec!J$52</f>
        <v>0.15306546335029358</v>
      </c>
      <c r="K294" s="165">
        <f>RES_hhdet_in_fec!K$52</f>
        <v>0.12244867400722487</v>
      </c>
      <c r="L294" s="165">
        <f>RES_hhdet_in_fec!L$52</f>
        <v>2.2352589942895951E-2</v>
      </c>
      <c r="M294" s="165">
        <f>RES_hhdet_in_fec!M$52</f>
        <v>7.030625499855378E-2</v>
      </c>
      <c r="N294" s="165">
        <f>RES_hhdet_in_fec!N$52</f>
        <v>0</v>
      </c>
      <c r="O294" s="165">
        <f>RES_hhdet_in_fec!O$52</f>
        <v>0.10104865788089416</v>
      </c>
      <c r="P294" s="165">
        <f>RES_hhdet_in_fec!P$52</f>
        <v>0</v>
      </c>
      <c r="Q294" s="165">
        <f>RES_hhdet_in_fec!Q$52</f>
        <v>8.4612095575156587E-2</v>
      </c>
    </row>
    <row r="295" spans="1:17" ht="12" customHeight="1" x14ac:dyDescent="0.25">
      <c r="A295" s="147" t="s">
        <v>59</v>
      </c>
      <c r="B295" s="164"/>
      <c r="C295" s="164">
        <f>RES_hhdet_in_fec!C$53</f>
        <v>3.7502257190370564E-2</v>
      </c>
      <c r="D295" s="164">
        <f>RES_hhdet_in_fec!D$53</f>
        <v>1.531216848400003E-2</v>
      </c>
      <c r="E295" s="164">
        <f>RES_hhdet_in_fec!E$53</f>
        <v>0</v>
      </c>
      <c r="F295" s="164">
        <f>RES_hhdet_in_fec!F$53</f>
        <v>8.0794217995269618E-3</v>
      </c>
      <c r="G295" s="164">
        <f>RES_hhdet_in_fec!G$53</f>
        <v>2.7923405726891344E-2</v>
      </c>
      <c r="H295" s="164">
        <f>RES_hhdet_in_fec!H$53</f>
        <v>0</v>
      </c>
      <c r="I295" s="164">
        <f>RES_hhdet_in_fec!I$53</f>
        <v>3.3474168747066458E-3</v>
      </c>
      <c r="J295" s="164">
        <f>RES_hhdet_in_fec!J$53</f>
        <v>4.9444835976695932E-2</v>
      </c>
      <c r="K295" s="164">
        <f>RES_hhdet_in_fec!K$53</f>
        <v>3.9875989824388169E-2</v>
      </c>
      <c r="L295" s="164">
        <f>RES_hhdet_in_fec!L$53</f>
        <v>7.3298913679381355E-3</v>
      </c>
      <c r="M295" s="164">
        <f>RES_hhdet_in_fec!M$53</f>
        <v>2.3057165943951591E-2</v>
      </c>
      <c r="N295" s="164">
        <f>RES_hhdet_in_fec!N$53</f>
        <v>0</v>
      </c>
      <c r="O295" s="164">
        <f>RES_hhdet_in_fec!O$53</f>
        <v>3.3219796023872261E-2</v>
      </c>
      <c r="P295" s="164">
        <f>RES_hhdet_in_fec!P$53</f>
        <v>0</v>
      </c>
      <c r="Q295" s="164">
        <f>RES_hhdet_in_fec!Q$53</f>
        <v>2.792365159017568E-2</v>
      </c>
    </row>
    <row r="296" spans="1:17" ht="12" customHeight="1" x14ac:dyDescent="0.25">
      <c r="A296" s="163" t="s">
        <v>142</v>
      </c>
      <c r="B296" s="162"/>
      <c r="C296" s="162">
        <f>RES_hhdet_in_fec!C$54</f>
        <v>0</v>
      </c>
      <c r="D296" s="162">
        <f>RES_hhdet_in_fec!D$54</f>
        <v>0.14444253658653239</v>
      </c>
      <c r="E296" s="162">
        <f>RES_hhdet_in_fec!E$54</f>
        <v>0</v>
      </c>
      <c r="F296" s="162">
        <f>RES_hhdet_in_fec!F$54</f>
        <v>0.11348119674712807</v>
      </c>
      <c r="G296" s="162">
        <f>RES_hhdet_in_fec!G$54</f>
        <v>0.12709141745938893</v>
      </c>
      <c r="H296" s="162">
        <f>RES_hhdet_in_fec!H$54</f>
        <v>0</v>
      </c>
      <c r="I296" s="162">
        <f>RES_hhdet_in_fec!I$54</f>
        <v>0</v>
      </c>
      <c r="J296" s="162">
        <f>RES_hhdet_in_fec!J$54</f>
        <v>0.20534962117687899</v>
      </c>
      <c r="K296" s="162">
        <f>RES_hhdet_in_fec!K$54</f>
        <v>0.1415166973884783</v>
      </c>
      <c r="L296" s="162">
        <f>RES_hhdet_in_fec!L$54</f>
        <v>9.7639783611525574E-2</v>
      </c>
      <c r="M296" s="162">
        <f>RES_hhdet_in_fec!M$54</f>
        <v>0</v>
      </c>
      <c r="N296" s="162">
        <f>RES_hhdet_in_fec!N$54</f>
        <v>0</v>
      </c>
      <c r="O296" s="162">
        <f>RES_hhdet_in_fec!O$54</f>
        <v>0.30522797846372202</v>
      </c>
      <c r="P296" s="162">
        <f>RES_hhdet_in_fec!P$54</f>
        <v>0</v>
      </c>
      <c r="Q296" s="162">
        <f>RES_hhdet_in_fec!Q$54</f>
        <v>0.51674532807810336</v>
      </c>
    </row>
    <row r="297" spans="1:17" ht="12" customHeight="1" x14ac:dyDescent="0.25">
      <c r="A297" s="161" t="s">
        <v>141</v>
      </c>
      <c r="B297" s="160"/>
      <c r="C297" s="160">
        <f>SUM(C298:C299)</f>
        <v>0</v>
      </c>
      <c r="D297" s="160">
        <f t="shared" ref="D297:Q297" si="76">SUM(D298:D299)</f>
        <v>5.872022764964924E-3</v>
      </c>
      <c r="E297" s="160">
        <f t="shared" si="76"/>
        <v>0</v>
      </c>
      <c r="F297" s="160">
        <f t="shared" si="76"/>
        <v>4.8315689282237007E-3</v>
      </c>
      <c r="G297" s="160">
        <f t="shared" si="76"/>
        <v>5.7621463697814434E-3</v>
      </c>
      <c r="H297" s="160">
        <f t="shared" si="76"/>
        <v>0</v>
      </c>
      <c r="I297" s="160">
        <f t="shared" si="76"/>
        <v>0</v>
      </c>
      <c r="J297" s="160">
        <f t="shared" si="76"/>
        <v>1.1306790137482616E-2</v>
      </c>
      <c r="K297" s="160">
        <f t="shared" si="76"/>
        <v>8.2715824048478163E-3</v>
      </c>
      <c r="L297" s="160">
        <f t="shared" si="76"/>
        <v>5.8864919930527206E-3</v>
      </c>
      <c r="M297" s="160">
        <f t="shared" si="76"/>
        <v>0</v>
      </c>
      <c r="N297" s="160">
        <f t="shared" si="76"/>
        <v>0</v>
      </c>
      <c r="O297" s="160">
        <f t="shared" si="76"/>
        <v>1.9531541245417651E-2</v>
      </c>
      <c r="P297" s="160">
        <f t="shared" si="76"/>
        <v>0</v>
      </c>
      <c r="Q297" s="160">
        <f t="shared" si="76"/>
        <v>3.4885239236001939E-2</v>
      </c>
    </row>
    <row r="298" spans="1:17" ht="12" customHeight="1" x14ac:dyDescent="0.25">
      <c r="A298" s="148" t="s">
        <v>60</v>
      </c>
      <c r="B298" s="156"/>
      <c r="C298" s="156">
        <f>RES_hhdet_in_fec!C$56</f>
        <v>0</v>
      </c>
      <c r="D298" s="156">
        <f>RES_hhdet_in_fec!D$56</f>
        <v>4.2982121153687918E-3</v>
      </c>
      <c r="E298" s="156">
        <f>RES_hhdet_in_fec!E$56</f>
        <v>0</v>
      </c>
      <c r="F298" s="156">
        <f>RES_hhdet_in_fec!F$56</f>
        <v>3.5466487455363895E-3</v>
      </c>
      <c r="G298" s="156">
        <f>RES_hhdet_in_fec!G$56</f>
        <v>4.2430627984423675E-3</v>
      </c>
      <c r="H298" s="156">
        <f>RES_hhdet_in_fec!H$56</f>
        <v>0</v>
      </c>
      <c r="I298" s="156">
        <f>RES_hhdet_in_fec!I$56</f>
        <v>0</v>
      </c>
      <c r="J298" s="156">
        <f>RES_hhdet_in_fec!J$56</f>
        <v>8.3104392870684708E-3</v>
      </c>
      <c r="K298" s="156">
        <f>RES_hhdet_in_fec!K$56</f>
        <v>6.0588249432198121E-3</v>
      </c>
      <c r="L298" s="156">
        <f>RES_hhdet_in_fec!L$56</f>
        <v>4.3706146552399188E-3</v>
      </c>
      <c r="M298" s="156">
        <f>RES_hhdet_in_fec!M$56</f>
        <v>0</v>
      </c>
      <c r="N298" s="156">
        <f>RES_hhdet_in_fec!N$56</f>
        <v>0</v>
      </c>
      <c r="O298" s="156">
        <f>RES_hhdet_in_fec!O$56</f>
        <v>1.4779400571600343E-2</v>
      </c>
      <c r="P298" s="156">
        <f>RES_hhdet_in_fec!P$56</f>
        <v>0</v>
      </c>
      <c r="Q298" s="156">
        <f>RES_hhdet_in_fec!Q$56</f>
        <v>2.661543967815886E-2</v>
      </c>
    </row>
    <row r="299" spans="1:17" ht="12" customHeight="1" x14ac:dyDescent="0.25">
      <c r="A299" s="148" t="s">
        <v>59</v>
      </c>
      <c r="B299" s="156"/>
      <c r="C299" s="156">
        <f>RES_hhdet_in_fec!C$57</f>
        <v>0</v>
      </c>
      <c r="D299" s="156">
        <f>RES_hhdet_in_fec!D$57</f>
        <v>1.5738106495961322E-3</v>
      </c>
      <c r="E299" s="156">
        <f>RES_hhdet_in_fec!E$57</f>
        <v>0</v>
      </c>
      <c r="F299" s="156">
        <f>RES_hhdet_in_fec!F$57</f>
        <v>1.2849201826873112E-3</v>
      </c>
      <c r="G299" s="156">
        <f>RES_hhdet_in_fec!G$57</f>
        <v>1.5190835713390757E-3</v>
      </c>
      <c r="H299" s="156">
        <f>RES_hhdet_in_fec!H$57</f>
        <v>0</v>
      </c>
      <c r="I299" s="156">
        <f>RES_hhdet_in_fec!I$57</f>
        <v>0</v>
      </c>
      <c r="J299" s="156">
        <f>RES_hhdet_in_fec!J$57</f>
        <v>2.9963508504141445E-3</v>
      </c>
      <c r="K299" s="156">
        <f>RES_hhdet_in_fec!K$57</f>
        <v>2.2127574616280037E-3</v>
      </c>
      <c r="L299" s="156">
        <f>RES_hhdet_in_fec!L$57</f>
        <v>1.5158773378128015E-3</v>
      </c>
      <c r="M299" s="156">
        <f>RES_hhdet_in_fec!M$57</f>
        <v>0</v>
      </c>
      <c r="N299" s="156">
        <f>RES_hhdet_in_fec!N$57</f>
        <v>0</v>
      </c>
      <c r="O299" s="156">
        <f>RES_hhdet_in_fec!O$57</f>
        <v>4.7521406738173086E-3</v>
      </c>
      <c r="P299" s="156">
        <f>RES_hhdet_in_fec!P$57</f>
        <v>0</v>
      </c>
      <c r="Q299" s="156">
        <f>RES_hhdet_in_fec!Q$57</f>
        <v>8.269799557843082E-3</v>
      </c>
    </row>
    <row r="300" spans="1:17" ht="12" customHeight="1" x14ac:dyDescent="0.25">
      <c r="A300" s="158" t="s">
        <v>62</v>
      </c>
      <c r="B300" s="157"/>
      <c r="C300" s="157">
        <f>SUM(C301:C302)</f>
        <v>0.66939736987315968</v>
      </c>
      <c r="D300" s="157">
        <f t="shared" ref="D300:Q300" si="77">SUM(D301:D302)</f>
        <v>0.54045923760054726</v>
      </c>
      <c r="E300" s="157">
        <f t="shared" si="77"/>
        <v>0</v>
      </c>
      <c r="F300" s="157">
        <f t="shared" si="77"/>
        <v>0.29646282008029939</v>
      </c>
      <c r="G300" s="157">
        <f t="shared" si="77"/>
        <v>0.39811784166754044</v>
      </c>
      <c r="H300" s="157">
        <f t="shared" si="77"/>
        <v>0</v>
      </c>
      <c r="I300" s="157">
        <f t="shared" si="77"/>
        <v>9.1088976212191447E-2</v>
      </c>
      <c r="J300" s="157">
        <f t="shared" si="77"/>
        <v>0.78852308328338594</v>
      </c>
      <c r="K300" s="157">
        <f t="shared" si="77"/>
        <v>0.5964360871672425</v>
      </c>
      <c r="L300" s="157">
        <f t="shared" si="77"/>
        <v>0.20875108389400382</v>
      </c>
      <c r="M300" s="157">
        <f t="shared" si="77"/>
        <v>0.54111074674642101</v>
      </c>
      <c r="N300" s="157">
        <f t="shared" si="77"/>
        <v>0</v>
      </c>
      <c r="O300" s="157">
        <f t="shared" si="77"/>
        <v>0.89444620559817489</v>
      </c>
      <c r="P300" s="157">
        <f t="shared" si="77"/>
        <v>0</v>
      </c>
      <c r="Q300" s="157">
        <f t="shared" si="77"/>
        <v>0.82411464276764956</v>
      </c>
    </row>
    <row r="301" spans="1:17" ht="12" customHeight="1" x14ac:dyDescent="0.25">
      <c r="A301" s="23" t="s">
        <v>57</v>
      </c>
      <c r="B301" s="156"/>
      <c r="C301" s="156">
        <f>RES_hhdet_in_fec!C$59</f>
        <v>7.958476236850625E-3</v>
      </c>
      <c r="D301" s="156">
        <f>RES_hhdet_in_fec!D$59</f>
        <v>0</v>
      </c>
      <c r="E301" s="156">
        <f>RES_hhdet_in_fec!E$59</f>
        <v>0</v>
      </c>
      <c r="F301" s="156">
        <f>RES_hhdet_in_fec!F$59</f>
        <v>7.6366435431862462E-3</v>
      </c>
      <c r="G301" s="156">
        <f>RES_hhdet_in_fec!G$59</f>
        <v>6.6486846909520362E-3</v>
      </c>
      <c r="H301" s="156">
        <f>RES_hhdet_in_fec!H$59</f>
        <v>0</v>
      </c>
      <c r="I301" s="156">
        <f>RES_hhdet_in_fec!I$59</f>
        <v>2.7358046013736545E-3</v>
      </c>
      <c r="J301" s="156">
        <f>RES_hhdet_in_fec!J$59</f>
        <v>0</v>
      </c>
      <c r="K301" s="156">
        <f>RES_hhdet_in_fec!K$59</f>
        <v>0</v>
      </c>
      <c r="L301" s="156">
        <f>RES_hhdet_in_fec!L$59</f>
        <v>1.0424386933255397E-3</v>
      </c>
      <c r="M301" s="156">
        <f>RES_hhdet_in_fec!M$59</f>
        <v>0</v>
      </c>
      <c r="N301" s="156">
        <f>RES_hhdet_in_fec!N$59</f>
        <v>0</v>
      </c>
      <c r="O301" s="156">
        <f>RES_hhdet_in_fec!O$59</f>
        <v>0</v>
      </c>
      <c r="P301" s="156">
        <f>RES_hhdet_in_fec!P$59</f>
        <v>0</v>
      </c>
      <c r="Q301" s="156">
        <f>RES_hhdet_in_fec!Q$59</f>
        <v>0</v>
      </c>
    </row>
    <row r="302" spans="1:17" ht="12" customHeight="1" x14ac:dyDescent="0.25">
      <c r="A302" s="29" t="s">
        <v>140</v>
      </c>
      <c r="B302" s="57"/>
      <c r="C302" s="57">
        <f>RES_hhdet_in_fec!C$60</f>
        <v>0.66143889363630903</v>
      </c>
      <c r="D302" s="57">
        <f>RES_hhdet_in_fec!D$60</f>
        <v>0.54045923760054726</v>
      </c>
      <c r="E302" s="57">
        <f>RES_hhdet_in_fec!E$60</f>
        <v>0</v>
      </c>
      <c r="F302" s="57">
        <f>RES_hhdet_in_fec!F$60</f>
        <v>0.28882617653711312</v>
      </c>
      <c r="G302" s="57">
        <f>RES_hhdet_in_fec!G$60</f>
        <v>0.39146915697658841</v>
      </c>
      <c r="H302" s="57">
        <f>RES_hhdet_in_fec!H$60</f>
        <v>0</v>
      </c>
      <c r="I302" s="57">
        <f>RES_hhdet_in_fec!I$60</f>
        <v>8.8353171610817793E-2</v>
      </c>
      <c r="J302" s="57">
        <f>RES_hhdet_in_fec!J$60</f>
        <v>0.78852308328338594</v>
      </c>
      <c r="K302" s="57">
        <f>RES_hhdet_in_fec!K$60</f>
        <v>0.5964360871672425</v>
      </c>
      <c r="L302" s="57">
        <f>RES_hhdet_in_fec!L$60</f>
        <v>0.20770864520067828</v>
      </c>
      <c r="M302" s="57">
        <f>RES_hhdet_in_fec!M$60</f>
        <v>0.54111074674642101</v>
      </c>
      <c r="N302" s="57">
        <f>RES_hhdet_in_fec!N$60</f>
        <v>0</v>
      </c>
      <c r="O302" s="57">
        <f>RES_hhdet_in_fec!O$60</f>
        <v>0.89444620559817489</v>
      </c>
      <c r="P302" s="57">
        <f>RES_hhdet_in_fec!P$60</f>
        <v>0</v>
      </c>
      <c r="Q302" s="57">
        <f>RES_hhdet_in_fec!Q$60</f>
        <v>0.82411464276764956</v>
      </c>
    </row>
    <row r="304" spans="1:17" ht="12" customHeight="1" x14ac:dyDescent="0.25">
      <c r="A304" s="152" t="s">
        <v>192</v>
      </c>
      <c r="B304" s="168"/>
      <c r="C304" s="168">
        <f>SUM(C305,C308,C310,C319)</f>
        <v>10.467144652053273</v>
      </c>
      <c r="D304" s="168">
        <f t="shared" ref="D304:Q304" si="78">SUM(D305,D308,D310,D319)</f>
        <v>8.2133859486969794</v>
      </c>
      <c r="E304" s="168">
        <f t="shared" si="78"/>
        <v>0</v>
      </c>
      <c r="F304" s="168">
        <f t="shared" si="78"/>
        <v>4.6038625864435208</v>
      </c>
      <c r="G304" s="168">
        <f t="shared" si="78"/>
        <v>6.2572922015789922</v>
      </c>
      <c r="H304" s="168">
        <f t="shared" si="78"/>
        <v>0</v>
      </c>
      <c r="I304" s="168">
        <f t="shared" si="78"/>
        <v>1.4462852514411393</v>
      </c>
      <c r="J304" s="168">
        <f t="shared" si="78"/>
        <v>12.359021865072648</v>
      </c>
      <c r="K304" s="168">
        <f t="shared" si="78"/>
        <v>9.4598777903244731</v>
      </c>
      <c r="L304" s="168">
        <f t="shared" si="78"/>
        <v>3.6201648811522347</v>
      </c>
      <c r="M304" s="168">
        <f t="shared" si="78"/>
        <v>8.533139879886237</v>
      </c>
      <c r="N304" s="168">
        <f t="shared" si="78"/>
        <v>0</v>
      </c>
      <c r="O304" s="168">
        <f t="shared" si="78"/>
        <v>13.348553651712697</v>
      </c>
      <c r="P304" s="168">
        <f t="shared" si="78"/>
        <v>0</v>
      </c>
      <c r="Q304" s="168">
        <f t="shared" si="78"/>
        <v>11.534800161386094</v>
      </c>
    </row>
    <row r="305" spans="1:17" ht="12" customHeight="1" x14ac:dyDescent="0.25">
      <c r="A305" s="158" t="s">
        <v>65</v>
      </c>
      <c r="B305" s="157"/>
      <c r="C305" s="157">
        <f>SUM(C306:C307)</f>
        <v>8.4363608360484275</v>
      </c>
      <c r="D305" s="157">
        <f t="shared" ref="D305:Q305" si="79">SUM(D306:D307)</f>
        <v>6.5824959536150569</v>
      </c>
      <c r="E305" s="157">
        <f t="shared" si="79"/>
        <v>0</v>
      </c>
      <c r="F305" s="157">
        <f t="shared" si="79"/>
        <v>3.7092253008544391</v>
      </c>
      <c r="G305" s="157">
        <f t="shared" si="79"/>
        <v>5.0823759636152239</v>
      </c>
      <c r="H305" s="157">
        <f t="shared" si="79"/>
        <v>0</v>
      </c>
      <c r="I305" s="157">
        <f t="shared" si="79"/>
        <v>1.1622155500522633</v>
      </c>
      <c r="J305" s="157">
        <f t="shared" si="79"/>
        <v>10.030964135518611</v>
      </c>
      <c r="K305" s="157">
        <f t="shared" si="79"/>
        <v>7.7031293674801704</v>
      </c>
      <c r="L305" s="157">
        <f t="shared" si="79"/>
        <v>3.0094984060471197</v>
      </c>
      <c r="M305" s="157">
        <f t="shared" si="79"/>
        <v>6.9918350463520005</v>
      </c>
      <c r="N305" s="157">
        <f t="shared" si="79"/>
        <v>0</v>
      </c>
      <c r="O305" s="157">
        <f t="shared" si="79"/>
        <v>10.833494329442317</v>
      </c>
      <c r="P305" s="157">
        <f t="shared" si="79"/>
        <v>0</v>
      </c>
      <c r="Q305" s="157">
        <f t="shared" si="79"/>
        <v>9.2033582450531366</v>
      </c>
    </row>
    <row r="306" spans="1:17" ht="12" customHeight="1" x14ac:dyDescent="0.25">
      <c r="A306" s="23" t="s">
        <v>166</v>
      </c>
      <c r="B306" s="156"/>
      <c r="C306" s="156">
        <f>RES_hhdet_in_tes!C$45</f>
        <v>8.2699262728012908</v>
      </c>
      <c r="D306" s="156">
        <f>RES_hhdet_in_tes!D$45</f>
        <v>6.4529789399150417</v>
      </c>
      <c r="E306" s="156">
        <f>RES_hhdet_in_tes!E$45</f>
        <v>0</v>
      </c>
      <c r="F306" s="156">
        <f>RES_hhdet_in_tes!F$45</f>
        <v>3.6268123968897492</v>
      </c>
      <c r="G306" s="156">
        <f>RES_hhdet_in_tes!G$45</f>
        <v>4.9587662517720377</v>
      </c>
      <c r="H306" s="156">
        <f>RES_hhdet_in_tes!H$45</f>
        <v>0</v>
      </c>
      <c r="I306" s="156">
        <f>RES_hhdet_in_tes!I$45</f>
        <v>1.1333684324594675</v>
      </c>
      <c r="J306" s="156">
        <f>RES_hhdet_in_tes!J$45</f>
        <v>9.8114359583412885</v>
      </c>
      <c r="K306" s="156">
        <f>RES_hhdet_in_tes!K$45</f>
        <v>7.5647875414288483</v>
      </c>
      <c r="L306" s="156">
        <f>RES_hhdet_in_tes!L$45</f>
        <v>2.9499821281350891</v>
      </c>
      <c r="M306" s="156">
        <f>RES_hhdet_in_tes!M$45</f>
        <v>6.8338034279435709</v>
      </c>
      <c r="N306" s="156">
        <f>RES_hhdet_in_tes!N$45</f>
        <v>0</v>
      </c>
      <c r="O306" s="156">
        <f>RES_hhdet_in_tes!O$45</f>
        <v>10.426793036625394</v>
      </c>
      <c r="P306" s="156">
        <f>RES_hhdet_in_tes!P$45</f>
        <v>0</v>
      </c>
      <c r="Q306" s="156">
        <f>RES_hhdet_in_tes!Q$45</f>
        <v>8.7585177222329147</v>
      </c>
    </row>
    <row r="307" spans="1:17" ht="12" customHeight="1" x14ac:dyDescent="0.25">
      <c r="A307" s="23" t="s">
        <v>60</v>
      </c>
      <c r="B307" s="156"/>
      <c r="C307" s="156">
        <f>RES_hhdet_in_tes!C$46</f>
        <v>0.16643456324713746</v>
      </c>
      <c r="D307" s="156">
        <f>RES_hhdet_in_tes!D$46</f>
        <v>0.12951701370001528</v>
      </c>
      <c r="E307" s="156">
        <f>RES_hhdet_in_tes!E$46</f>
        <v>0</v>
      </c>
      <c r="F307" s="156">
        <f>RES_hhdet_in_tes!F$46</f>
        <v>8.2412903964689962E-2</v>
      </c>
      <c r="G307" s="156">
        <f>RES_hhdet_in_tes!G$46</f>
        <v>0.12360971184318598</v>
      </c>
      <c r="H307" s="156">
        <f>RES_hhdet_in_tes!H$46</f>
        <v>0</v>
      </c>
      <c r="I307" s="156">
        <f>RES_hhdet_in_tes!I$46</f>
        <v>2.8847117592795748E-2</v>
      </c>
      <c r="J307" s="156">
        <f>RES_hhdet_in_tes!J$46</f>
        <v>0.21952817717732279</v>
      </c>
      <c r="K307" s="156">
        <f>RES_hhdet_in_tes!K$46</f>
        <v>0.13834182605132195</v>
      </c>
      <c r="L307" s="156">
        <f>RES_hhdet_in_tes!L$46</f>
        <v>5.9516277912030666E-2</v>
      </c>
      <c r="M307" s="156">
        <f>RES_hhdet_in_tes!M$46</f>
        <v>0.15803161840842966</v>
      </c>
      <c r="N307" s="156">
        <f>RES_hhdet_in_tes!N$46</f>
        <v>0</v>
      </c>
      <c r="O307" s="156">
        <f>RES_hhdet_in_tes!O$46</f>
        <v>0.40670129281692285</v>
      </c>
      <c r="P307" s="156">
        <f>RES_hhdet_in_tes!P$46</f>
        <v>0</v>
      </c>
      <c r="Q307" s="156">
        <f>RES_hhdet_in_tes!Q$46</f>
        <v>0.44484052282022168</v>
      </c>
    </row>
    <row r="308" spans="1:17" ht="12" customHeight="1" x14ac:dyDescent="0.25">
      <c r="A308" s="158" t="s">
        <v>112</v>
      </c>
      <c r="B308" s="157"/>
      <c r="C308" s="157">
        <f>C309</f>
        <v>2.8187535337982555E-2</v>
      </c>
      <c r="D308" s="157">
        <f t="shared" ref="D308:Q308" si="80">D309</f>
        <v>9.0459694549147127E-3</v>
      </c>
      <c r="E308" s="157">
        <f t="shared" si="80"/>
        <v>0</v>
      </c>
      <c r="F308" s="157">
        <f t="shared" si="80"/>
        <v>2.5265215725705729E-2</v>
      </c>
      <c r="G308" s="157">
        <f t="shared" si="80"/>
        <v>1.9211911400168827E-2</v>
      </c>
      <c r="H308" s="157">
        <f t="shared" si="80"/>
        <v>0</v>
      </c>
      <c r="I308" s="157">
        <f t="shared" si="80"/>
        <v>2.8171965683896842E-2</v>
      </c>
      <c r="J308" s="157">
        <f t="shared" si="80"/>
        <v>4.4213859761538729E-2</v>
      </c>
      <c r="K308" s="157">
        <f t="shared" si="80"/>
        <v>2.9847683849864172E-2</v>
      </c>
      <c r="L308" s="157">
        <f t="shared" si="80"/>
        <v>1.6301202346055754E-2</v>
      </c>
      <c r="M308" s="157">
        <f t="shared" si="80"/>
        <v>5.4873229303725908E-2</v>
      </c>
      <c r="N308" s="157">
        <f t="shared" si="80"/>
        <v>0</v>
      </c>
      <c r="O308" s="157">
        <f t="shared" si="80"/>
        <v>5.9814585985650238E-2</v>
      </c>
      <c r="P308" s="157">
        <f t="shared" si="80"/>
        <v>0</v>
      </c>
      <c r="Q308" s="157">
        <f t="shared" si="80"/>
        <v>4.5574024401968991E-2</v>
      </c>
    </row>
    <row r="309" spans="1:17" ht="12" customHeight="1" x14ac:dyDescent="0.25">
      <c r="A309" s="23" t="s">
        <v>60</v>
      </c>
      <c r="B309" s="156"/>
      <c r="C309" s="156">
        <f>RES_hhdet_in_tes!C$48</f>
        <v>2.8187535337982555E-2</v>
      </c>
      <c r="D309" s="156">
        <f>RES_hhdet_in_tes!D$48</f>
        <v>9.0459694549147127E-3</v>
      </c>
      <c r="E309" s="156">
        <f>RES_hhdet_in_tes!E$48</f>
        <v>0</v>
      </c>
      <c r="F309" s="156">
        <f>RES_hhdet_in_tes!F$48</f>
        <v>2.5265215725705729E-2</v>
      </c>
      <c r="G309" s="156">
        <f>RES_hhdet_in_tes!G$48</f>
        <v>1.9211911400168827E-2</v>
      </c>
      <c r="H309" s="156">
        <f>RES_hhdet_in_tes!H$48</f>
        <v>0</v>
      </c>
      <c r="I309" s="156">
        <f>RES_hhdet_in_tes!I$48</f>
        <v>2.8171965683896842E-2</v>
      </c>
      <c r="J309" s="156">
        <f>RES_hhdet_in_tes!J$48</f>
        <v>4.4213859761538729E-2</v>
      </c>
      <c r="K309" s="156">
        <f>RES_hhdet_in_tes!K$48</f>
        <v>2.9847683849864172E-2</v>
      </c>
      <c r="L309" s="156">
        <f>RES_hhdet_in_tes!L$48</f>
        <v>1.6301202346055754E-2</v>
      </c>
      <c r="M309" s="156">
        <f>RES_hhdet_in_tes!M$48</f>
        <v>5.4873229303725908E-2</v>
      </c>
      <c r="N309" s="156">
        <f>RES_hhdet_in_tes!N$48</f>
        <v>0</v>
      </c>
      <c r="O309" s="156">
        <f>RES_hhdet_in_tes!O$48</f>
        <v>5.9814585985650238E-2</v>
      </c>
      <c r="P309" s="156">
        <f>RES_hhdet_in_tes!P$48</f>
        <v>0</v>
      </c>
      <c r="Q309" s="156">
        <f>RES_hhdet_in_tes!Q$48</f>
        <v>4.5574024401968991E-2</v>
      </c>
    </row>
    <row r="310" spans="1:17" ht="12" customHeight="1" x14ac:dyDescent="0.25">
      <c r="A310" s="158" t="s">
        <v>63</v>
      </c>
      <c r="B310" s="157"/>
      <c r="C310" s="157">
        <f>SUM(C311:C312,C315:C316)</f>
        <v>1.4458198316564863</v>
      </c>
      <c r="D310" s="157">
        <f t="shared" ref="D310:Q310" si="81">SUM(D311:D312,D315:D316)</f>
        <v>1.1679064762928508</v>
      </c>
      <c r="E310" s="157">
        <f t="shared" si="81"/>
        <v>0</v>
      </c>
      <c r="F310" s="157">
        <f t="shared" si="81"/>
        <v>0.62125258454577414</v>
      </c>
      <c r="G310" s="157">
        <f t="shared" si="81"/>
        <v>0.8193699106113459</v>
      </c>
      <c r="H310" s="157">
        <f t="shared" si="81"/>
        <v>0</v>
      </c>
      <c r="I310" s="157">
        <f t="shared" si="81"/>
        <v>0.17856892607982608</v>
      </c>
      <c r="J310" s="157">
        <f t="shared" si="81"/>
        <v>1.5993505011442744</v>
      </c>
      <c r="K310" s="157">
        <f t="shared" si="81"/>
        <v>1.2091189966545981</v>
      </c>
      <c r="L310" s="157">
        <f t="shared" si="81"/>
        <v>0.4134688656564352</v>
      </c>
      <c r="M310" s="157">
        <f t="shared" si="81"/>
        <v>1.0170518637940162</v>
      </c>
      <c r="N310" s="157">
        <f t="shared" si="81"/>
        <v>0</v>
      </c>
      <c r="O310" s="157">
        <f t="shared" si="81"/>
        <v>1.6821904190578323</v>
      </c>
      <c r="P310" s="157">
        <f t="shared" si="81"/>
        <v>0</v>
      </c>
      <c r="Q310" s="157">
        <f t="shared" si="81"/>
        <v>1.5758322616592226</v>
      </c>
    </row>
    <row r="311" spans="1:17" ht="12" customHeight="1" x14ac:dyDescent="0.25">
      <c r="A311" s="167" t="s">
        <v>165</v>
      </c>
      <c r="B311" s="132"/>
      <c r="C311" s="132">
        <f>RES_hhdet_in_tes!C$50</f>
        <v>1.3341146529375429</v>
      </c>
      <c r="D311" s="132">
        <f>RES_hhdet_in_tes!D$50</f>
        <v>1.0043347327902203</v>
      </c>
      <c r="E311" s="132">
        <f>RES_hhdet_in_tes!E$50</f>
        <v>0</v>
      </c>
      <c r="F311" s="132">
        <f>RES_hhdet_in_tes!F$50</f>
        <v>0.50309545070695127</v>
      </c>
      <c r="G311" s="132">
        <f>RES_hhdet_in_tes!G$50</f>
        <v>0.62987707264418658</v>
      </c>
      <c r="H311" s="132">
        <f>RES_hhdet_in_tes!H$50</f>
        <v>0</v>
      </c>
      <c r="I311" s="132">
        <f>RES_hhdet_in_tes!I$50</f>
        <v>0.16867335694117222</v>
      </c>
      <c r="J311" s="132">
        <f>RES_hhdet_in_tes!J$50</f>
        <v>1.2720810229677149</v>
      </c>
      <c r="K311" s="132">
        <f>RES_hhdet_in_tes!K$50</f>
        <v>0.96771986598459636</v>
      </c>
      <c r="L311" s="132">
        <f>RES_hhdet_in_tes!L$50</f>
        <v>0.30727676179123742</v>
      </c>
      <c r="M311" s="132">
        <f>RES_hhdet_in_tes!M$50</f>
        <v>0.94905931650039466</v>
      </c>
      <c r="N311" s="132">
        <f>RES_hhdet_in_tes!N$50</f>
        <v>0</v>
      </c>
      <c r="O311" s="132">
        <f>RES_hhdet_in_tes!O$50</f>
        <v>1.3169747282657056</v>
      </c>
      <c r="P311" s="132">
        <f>RES_hhdet_in_tes!P$50</f>
        <v>0</v>
      </c>
      <c r="Q311" s="132">
        <f>RES_hhdet_in_tes!Q$50</f>
        <v>1.0353871798187968</v>
      </c>
    </row>
    <row r="312" spans="1:17" ht="12" customHeight="1" x14ac:dyDescent="0.25">
      <c r="A312" s="167" t="s">
        <v>164</v>
      </c>
      <c r="B312" s="132"/>
      <c r="C312" s="132">
        <f>SUM(C313:C314)</f>
        <v>0.11170517871894345</v>
      </c>
      <c r="D312" s="132">
        <f t="shared" ref="D312:Q312" si="82">SUM(D313:D314)</f>
        <v>4.5590413429790644E-2</v>
      </c>
      <c r="E312" s="132">
        <f t="shared" si="82"/>
        <v>0</v>
      </c>
      <c r="F312" s="132">
        <f t="shared" si="82"/>
        <v>2.4012261303006058E-2</v>
      </c>
      <c r="G312" s="132">
        <f t="shared" si="82"/>
        <v>8.2816246755336179E-2</v>
      </c>
      <c r="H312" s="132">
        <f t="shared" si="82"/>
        <v>0</v>
      </c>
      <c r="I312" s="132">
        <f t="shared" si="82"/>
        <v>9.8955691386538591E-3</v>
      </c>
      <c r="J312" s="132">
        <f t="shared" si="82"/>
        <v>0.14596315187667927</v>
      </c>
      <c r="K312" s="132">
        <f t="shared" si="82"/>
        <v>0.11752878540320287</v>
      </c>
      <c r="L312" s="132">
        <f t="shared" si="82"/>
        <v>2.1582017437738882E-2</v>
      </c>
      <c r="M312" s="132">
        <f t="shared" si="82"/>
        <v>6.7992547293621697E-2</v>
      </c>
      <c r="N312" s="132">
        <f t="shared" si="82"/>
        <v>0</v>
      </c>
      <c r="O312" s="132">
        <f t="shared" si="82"/>
        <v>9.7900702069384393E-2</v>
      </c>
      <c r="P312" s="132">
        <f t="shared" si="82"/>
        <v>0</v>
      </c>
      <c r="Q312" s="132">
        <f t="shared" si="82"/>
        <v>8.1196390897315951E-2</v>
      </c>
    </row>
    <row r="313" spans="1:17" ht="12" customHeight="1" x14ac:dyDescent="0.25">
      <c r="A313" s="166" t="s">
        <v>163</v>
      </c>
      <c r="B313" s="165"/>
      <c r="C313" s="165">
        <f>RES_hhdet_in_tes!C$52</f>
        <v>7.2527871133834826E-2</v>
      </c>
      <c r="D313" s="165">
        <f>RES_hhdet_in_tes!D$52</f>
        <v>2.954346691509644E-2</v>
      </c>
      <c r="E313" s="165">
        <f>RES_hhdet_in_tes!E$52</f>
        <v>0</v>
      </c>
      <c r="F313" s="165">
        <f>RES_hhdet_in_tes!F$52</f>
        <v>1.5485688745682522E-2</v>
      </c>
      <c r="G313" s="165">
        <f>RES_hhdet_in_tes!G$52</f>
        <v>5.3345687455712811E-2</v>
      </c>
      <c r="H313" s="165">
        <f>RES_hhdet_in_tes!H$52</f>
        <v>0</v>
      </c>
      <c r="I313" s="165">
        <f>RES_hhdet_in_tes!I$52</f>
        <v>6.3466397079807663E-3</v>
      </c>
      <c r="J313" s="165">
        <f>RES_hhdet_in_tes!J$52</f>
        <v>9.3549843593655521E-2</v>
      </c>
      <c r="K313" s="165">
        <f>RES_hhdet_in_tes!K$52</f>
        <v>7.5289918711338971E-2</v>
      </c>
      <c r="L313" s="165">
        <f>RES_hhdet_in_tes!L$52</f>
        <v>1.3804807419528838E-2</v>
      </c>
      <c r="M313" s="165">
        <f>RES_hhdet_in_tes!M$52</f>
        <v>4.358346723295748E-2</v>
      </c>
      <c r="N313" s="165">
        <f>RES_hhdet_in_tes!N$52</f>
        <v>0</v>
      </c>
      <c r="O313" s="165">
        <f>RES_hhdet_in_tes!O$52</f>
        <v>6.3041196200343971E-2</v>
      </c>
      <c r="P313" s="165">
        <f>RES_hhdet_in_tes!P$52</f>
        <v>0</v>
      </c>
      <c r="Q313" s="165">
        <f>RES_hhdet_in_tes!Q$52</f>
        <v>5.2572461779280322E-2</v>
      </c>
    </row>
    <row r="314" spans="1:17" ht="12" customHeight="1" x14ac:dyDescent="0.25">
      <c r="A314" s="147" t="s">
        <v>59</v>
      </c>
      <c r="B314" s="164"/>
      <c r="C314" s="164">
        <f>RES_hhdet_in_tes!C$53</f>
        <v>3.917730758510863E-2</v>
      </c>
      <c r="D314" s="164">
        <f>RES_hhdet_in_tes!D$53</f>
        <v>1.6046946514694207E-2</v>
      </c>
      <c r="E314" s="164">
        <f>RES_hhdet_in_tes!E$53</f>
        <v>0</v>
      </c>
      <c r="F314" s="164">
        <f>RES_hhdet_in_tes!F$53</f>
        <v>8.5265725573235376E-3</v>
      </c>
      <c r="G314" s="164">
        <f>RES_hhdet_in_tes!G$53</f>
        <v>2.9470559299623372E-2</v>
      </c>
      <c r="H314" s="164">
        <f>RES_hhdet_in_tes!H$53</f>
        <v>0</v>
      </c>
      <c r="I314" s="164">
        <f>RES_hhdet_in_tes!I$53</f>
        <v>3.548929430673092E-3</v>
      </c>
      <c r="J314" s="164">
        <f>RES_hhdet_in_tes!J$53</f>
        <v>5.2413308283023749E-2</v>
      </c>
      <c r="K314" s="164">
        <f>RES_hhdet_in_tes!K$53</f>
        <v>4.2238866691863899E-2</v>
      </c>
      <c r="L314" s="164">
        <f>RES_hhdet_in_tes!L$53</f>
        <v>7.777210018210046E-3</v>
      </c>
      <c r="M314" s="164">
        <f>RES_hhdet_in_tes!M$53</f>
        <v>2.4409080060664223E-2</v>
      </c>
      <c r="N314" s="164">
        <f>RES_hhdet_in_tes!N$53</f>
        <v>0</v>
      </c>
      <c r="O314" s="164">
        <f>RES_hhdet_in_tes!O$53</f>
        <v>3.4859505869040422E-2</v>
      </c>
      <c r="P314" s="164">
        <f>RES_hhdet_in_tes!P$53</f>
        <v>0</v>
      </c>
      <c r="Q314" s="164">
        <f>RES_hhdet_in_tes!Q$53</f>
        <v>2.8623929118035626E-2</v>
      </c>
    </row>
    <row r="315" spans="1:17" ht="12" customHeight="1" x14ac:dyDescent="0.25">
      <c r="A315" s="163" t="s">
        <v>142</v>
      </c>
      <c r="B315" s="162"/>
      <c r="C315" s="162">
        <f>RES_hhdet_in_tes!C$54</f>
        <v>0</v>
      </c>
      <c r="D315" s="162">
        <f>RES_hhdet_in_tes!D$54</f>
        <v>0.11302258226089261</v>
      </c>
      <c r="E315" s="162">
        <f>RES_hhdet_in_tes!E$54</f>
        <v>0</v>
      </c>
      <c r="F315" s="162">
        <f>RES_hhdet_in_tes!F$54</f>
        <v>9.0038022531834822E-2</v>
      </c>
      <c r="G315" s="162">
        <f>RES_hhdet_in_tes!G$54</f>
        <v>0.10176780489812431</v>
      </c>
      <c r="H315" s="162">
        <f>RES_hhdet_in_tes!H$54</f>
        <v>0</v>
      </c>
      <c r="I315" s="162">
        <f>RES_hhdet_in_tes!I$54</f>
        <v>0</v>
      </c>
      <c r="J315" s="162">
        <f>RES_hhdet_in_tes!J$54</f>
        <v>0.17142705158501623</v>
      </c>
      <c r="K315" s="162">
        <f>RES_hhdet_in_tes!K$54</f>
        <v>0.11664944111783444</v>
      </c>
      <c r="L315" s="162">
        <f>RES_hhdet_in_tes!L$54</f>
        <v>7.9504389546706966E-2</v>
      </c>
      <c r="M315" s="162">
        <f>RES_hhdet_in_tes!M$54</f>
        <v>0</v>
      </c>
      <c r="N315" s="162">
        <f>RES_hhdet_in_tes!N$54</f>
        <v>0</v>
      </c>
      <c r="O315" s="162">
        <f>RES_hhdet_in_tes!O$54</f>
        <v>0.25052431922895857</v>
      </c>
      <c r="P315" s="162">
        <f>RES_hhdet_in_tes!P$54</f>
        <v>0</v>
      </c>
      <c r="Q315" s="162">
        <f>RES_hhdet_in_tes!Q$54</f>
        <v>0.42898616826447067</v>
      </c>
    </row>
    <row r="316" spans="1:17" ht="12" customHeight="1" x14ac:dyDescent="0.25">
      <c r="A316" s="161" t="s">
        <v>141</v>
      </c>
      <c r="B316" s="160"/>
      <c r="C316" s="160">
        <f>SUM(C317:C318)</f>
        <v>0</v>
      </c>
      <c r="D316" s="160">
        <f t="shared" ref="D316:Q316" si="83">SUM(D317:D318)</f>
        <v>4.9587478119473664E-3</v>
      </c>
      <c r="E316" s="160">
        <f t="shared" si="83"/>
        <v>0</v>
      </c>
      <c r="F316" s="160">
        <f t="shared" si="83"/>
        <v>4.1068500039820773E-3</v>
      </c>
      <c r="G316" s="160">
        <f t="shared" si="83"/>
        <v>4.9087863136988395E-3</v>
      </c>
      <c r="H316" s="160">
        <f t="shared" si="83"/>
        <v>0</v>
      </c>
      <c r="I316" s="160">
        <f t="shared" si="83"/>
        <v>0</v>
      </c>
      <c r="J316" s="160">
        <f t="shared" si="83"/>
        <v>9.8792747148638473E-3</v>
      </c>
      <c r="K316" s="160">
        <f t="shared" si="83"/>
        <v>7.2209041489644252E-3</v>
      </c>
      <c r="L316" s="160">
        <f t="shared" si="83"/>
        <v>5.1056968807519183E-3</v>
      </c>
      <c r="M316" s="160">
        <f t="shared" si="83"/>
        <v>0</v>
      </c>
      <c r="N316" s="160">
        <f t="shared" si="83"/>
        <v>0</v>
      </c>
      <c r="O316" s="160">
        <f t="shared" si="83"/>
        <v>1.679066949378355E-2</v>
      </c>
      <c r="P316" s="160">
        <f t="shared" si="83"/>
        <v>0</v>
      </c>
      <c r="Q316" s="160">
        <f t="shared" si="83"/>
        <v>3.0262522678639353E-2</v>
      </c>
    </row>
    <row r="317" spans="1:17" ht="12" customHeight="1" x14ac:dyDescent="0.25">
      <c r="A317" s="148" t="s">
        <v>60</v>
      </c>
      <c r="B317" s="156"/>
      <c r="C317" s="156">
        <f>RES_hhdet_in_tes!C$56</f>
        <v>0</v>
      </c>
      <c r="D317" s="156">
        <f>RES_hhdet_in_tes!D$56</f>
        <v>3.3220730937637091E-3</v>
      </c>
      <c r="E317" s="156">
        <f>RES_hhdet_in_tes!E$56</f>
        <v>0</v>
      </c>
      <c r="F317" s="156">
        <f>RES_hhdet_in_tes!F$56</f>
        <v>2.7678758981836966E-3</v>
      </c>
      <c r="G317" s="156">
        <f>RES_hhdet_in_tes!G$56</f>
        <v>3.329952530774968E-3</v>
      </c>
      <c r="H317" s="156">
        <f>RES_hhdet_in_tes!H$56</f>
        <v>0</v>
      </c>
      <c r="I317" s="156">
        <f>RES_hhdet_in_tes!I$56</f>
        <v>0</v>
      </c>
      <c r="J317" s="156">
        <f>RES_hhdet_in_tes!J$56</f>
        <v>6.7799083742689737E-3</v>
      </c>
      <c r="K317" s="156">
        <f>RES_hhdet_in_tes!K$56</f>
        <v>4.9483227911209819E-3</v>
      </c>
      <c r="L317" s="156">
        <f>RES_hhdet_in_tes!L$56</f>
        <v>3.5613451519447932E-3</v>
      </c>
      <c r="M317" s="156">
        <f>RES_hhdet_in_tes!M$56</f>
        <v>0</v>
      </c>
      <c r="N317" s="156">
        <f>RES_hhdet_in_tes!N$56</f>
        <v>0</v>
      </c>
      <c r="O317" s="156">
        <f>RES_hhdet_in_tes!O$56</f>
        <v>1.2012665390513726E-2</v>
      </c>
      <c r="P317" s="156">
        <f>RES_hhdet_in_tes!P$56</f>
        <v>0</v>
      </c>
      <c r="Q317" s="156">
        <f>RES_hhdet_in_tes!Q$56</f>
        <v>2.1954471709523443E-2</v>
      </c>
    </row>
    <row r="318" spans="1:17" ht="12" customHeight="1" x14ac:dyDescent="0.25">
      <c r="A318" s="148" t="s">
        <v>59</v>
      </c>
      <c r="B318" s="156"/>
      <c r="C318" s="156">
        <f>RES_hhdet_in_tes!C$57</f>
        <v>0</v>
      </c>
      <c r="D318" s="156">
        <f>RES_hhdet_in_tes!D$57</f>
        <v>1.6366747181836574E-3</v>
      </c>
      <c r="E318" s="156">
        <f>RES_hhdet_in_tes!E$57</f>
        <v>0</v>
      </c>
      <c r="F318" s="156">
        <f>RES_hhdet_in_tes!F$57</f>
        <v>1.3389741057983804E-3</v>
      </c>
      <c r="G318" s="156">
        <f>RES_hhdet_in_tes!G$57</f>
        <v>1.578833782923872E-3</v>
      </c>
      <c r="H318" s="156">
        <f>RES_hhdet_in_tes!H$57</f>
        <v>0</v>
      </c>
      <c r="I318" s="156">
        <f>RES_hhdet_in_tes!I$57</f>
        <v>0</v>
      </c>
      <c r="J318" s="156">
        <f>RES_hhdet_in_tes!J$57</f>
        <v>3.099366340594874E-3</v>
      </c>
      <c r="K318" s="156">
        <f>RES_hhdet_in_tes!K$57</f>
        <v>2.2725813578434433E-3</v>
      </c>
      <c r="L318" s="156">
        <f>RES_hhdet_in_tes!L$57</f>
        <v>1.5443517288071253E-3</v>
      </c>
      <c r="M318" s="156">
        <f>RES_hhdet_in_tes!M$57</f>
        <v>0</v>
      </c>
      <c r="N318" s="156">
        <f>RES_hhdet_in_tes!N$57</f>
        <v>0</v>
      </c>
      <c r="O318" s="156">
        <f>RES_hhdet_in_tes!O$57</f>
        <v>4.778004103269823E-3</v>
      </c>
      <c r="P318" s="156">
        <f>RES_hhdet_in_tes!P$57</f>
        <v>0</v>
      </c>
      <c r="Q318" s="156">
        <f>RES_hhdet_in_tes!Q$57</f>
        <v>8.3080509691159116E-3</v>
      </c>
    </row>
    <row r="319" spans="1:17" ht="12" customHeight="1" x14ac:dyDescent="0.25">
      <c r="A319" s="158" t="s">
        <v>62</v>
      </c>
      <c r="B319" s="157"/>
      <c r="C319" s="157">
        <f>SUM(C320:C321)</f>
        <v>0.55677644901037693</v>
      </c>
      <c r="D319" s="157">
        <f t="shared" ref="D319:Q319" si="84">SUM(D320:D321)</f>
        <v>0.45393754933415686</v>
      </c>
      <c r="E319" s="157">
        <f t="shared" si="84"/>
        <v>0</v>
      </c>
      <c r="F319" s="157">
        <f t="shared" si="84"/>
        <v>0.24811948531760189</v>
      </c>
      <c r="G319" s="157">
        <f t="shared" si="84"/>
        <v>0.33633441595225394</v>
      </c>
      <c r="H319" s="157">
        <f t="shared" si="84"/>
        <v>0</v>
      </c>
      <c r="I319" s="157">
        <f t="shared" si="84"/>
        <v>7.7328809625153191E-2</v>
      </c>
      <c r="J319" s="157">
        <f t="shared" si="84"/>
        <v>0.68449336864822385</v>
      </c>
      <c r="K319" s="157">
        <f t="shared" si="84"/>
        <v>0.51778174233984031</v>
      </c>
      <c r="L319" s="157">
        <f t="shared" si="84"/>
        <v>0.18089640710262381</v>
      </c>
      <c r="M319" s="157">
        <f t="shared" si="84"/>
        <v>0.46937974043649378</v>
      </c>
      <c r="N319" s="157">
        <f t="shared" si="84"/>
        <v>0</v>
      </c>
      <c r="O319" s="157">
        <f t="shared" si="84"/>
        <v>0.77305431722689755</v>
      </c>
      <c r="P319" s="157">
        <f t="shared" si="84"/>
        <v>0</v>
      </c>
      <c r="Q319" s="157">
        <f t="shared" si="84"/>
        <v>0.71003563027176719</v>
      </c>
    </row>
    <row r="320" spans="1:17" ht="12" customHeight="1" x14ac:dyDescent="0.25">
      <c r="A320" s="23" t="s">
        <v>57</v>
      </c>
      <c r="B320" s="156"/>
      <c r="C320" s="156">
        <f>RES_hhdet_in_tes!C$59</f>
        <v>3.6221087081554503E-3</v>
      </c>
      <c r="D320" s="156">
        <f>RES_hhdet_in_tes!D$59</f>
        <v>0</v>
      </c>
      <c r="E320" s="156">
        <f>RES_hhdet_in_tes!E$59</f>
        <v>0</v>
      </c>
      <c r="F320" s="156">
        <f>RES_hhdet_in_tes!F$59</f>
        <v>3.5521173205022333E-3</v>
      </c>
      <c r="G320" s="156">
        <f>RES_hhdet_in_tes!G$59</f>
        <v>3.1226423432275953E-3</v>
      </c>
      <c r="H320" s="156">
        <f>RES_hhdet_in_tes!H$59</f>
        <v>0</v>
      </c>
      <c r="I320" s="156">
        <f>RES_hhdet_in_tes!I$59</f>
        <v>1.3110463193912868E-3</v>
      </c>
      <c r="J320" s="156">
        <f>RES_hhdet_in_tes!J$59</f>
        <v>0</v>
      </c>
      <c r="K320" s="156">
        <f>RES_hhdet_in_tes!K$59</f>
        <v>0</v>
      </c>
      <c r="L320" s="156">
        <f>RES_hhdet_in_tes!L$59</f>
        <v>5.0624280473461169E-4</v>
      </c>
      <c r="M320" s="156">
        <f>RES_hhdet_in_tes!M$59</f>
        <v>0</v>
      </c>
      <c r="N320" s="156">
        <f>RES_hhdet_in_tes!N$59</f>
        <v>0</v>
      </c>
      <c r="O320" s="156">
        <f>RES_hhdet_in_tes!O$59</f>
        <v>0</v>
      </c>
      <c r="P320" s="156">
        <f>RES_hhdet_in_tes!P$59</f>
        <v>0</v>
      </c>
      <c r="Q320" s="156">
        <f>RES_hhdet_in_tes!Q$59</f>
        <v>0</v>
      </c>
    </row>
    <row r="321" spans="1:17" ht="12" customHeight="1" x14ac:dyDescent="0.25">
      <c r="A321" s="29" t="s">
        <v>140</v>
      </c>
      <c r="B321" s="57"/>
      <c r="C321" s="57">
        <f>RES_hhdet_in_tes!C$60</f>
        <v>0.55315434030222144</v>
      </c>
      <c r="D321" s="57">
        <f>RES_hhdet_in_tes!D$60</f>
        <v>0.45393754933415686</v>
      </c>
      <c r="E321" s="57">
        <f>RES_hhdet_in_tes!E$60</f>
        <v>0</v>
      </c>
      <c r="F321" s="57">
        <f>RES_hhdet_in_tes!F$60</f>
        <v>0.24456736799709966</v>
      </c>
      <c r="G321" s="57">
        <f>RES_hhdet_in_tes!G$60</f>
        <v>0.33321177360902632</v>
      </c>
      <c r="H321" s="57">
        <f>RES_hhdet_in_tes!H$60</f>
        <v>0</v>
      </c>
      <c r="I321" s="57">
        <f>RES_hhdet_in_tes!I$60</f>
        <v>7.6017763305761904E-2</v>
      </c>
      <c r="J321" s="57">
        <f>RES_hhdet_in_tes!J$60</f>
        <v>0.68449336864822385</v>
      </c>
      <c r="K321" s="57">
        <f>RES_hhdet_in_tes!K$60</f>
        <v>0.51778174233984031</v>
      </c>
      <c r="L321" s="57">
        <f>RES_hhdet_in_tes!L$60</f>
        <v>0.18039016429788921</v>
      </c>
      <c r="M321" s="57">
        <f>RES_hhdet_in_tes!M$60</f>
        <v>0.46937974043649378</v>
      </c>
      <c r="N321" s="57">
        <f>RES_hhdet_in_tes!N$60</f>
        <v>0</v>
      </c>
      <c r="O321" s="57">
        <f>RES_hhdet_in_tes!O$60</f>
        <v>0.77305431722689755</v>
      </c>
      <c r="P321" s="57">
        <f>RES_hhdet_in_tes!P$60</f>
        <v>0</v>
      </c>
      <c r="Q321" s="57">
        <f>RES_hhdet_in_tes!Q$60</f>
        <v>0.71003563027176719</v>
      </c>
    </row>
    <row r="323" spans="1:17" ht="12" customHeight="1" x14ac:dyDescent="0.25">
      <c r="A323" s="152" t="s">
        <v>191</v>
      </c>
      <c r="B323" s="175"/>
      <c r="C323" s="175">
        <f t="shared" ref="C323:Q338" si="85">IF(C304=0,"",C304/C285)</f>
        <v>0.67679749216876328</v>
      </c>
      <c r="D323" s="175">
        <f t="shared" si="85"/>
        <v>0.68228669189364366</v>
      </c>
      <c r="E323" s="175" t="str">
        <f t="shared" si="85"/>
        <v/>
      </c>
      <c r="F323" s="175">
        <f t="shared" si="85"/>
        <v>0.69388921669653325</v>
      </c>
      <c r="G323" s="175">
        <f t="shared" si="85"/>
        <v>0.69763353424245933</v>
      </c>
      <c r="H323" s="175" t="str">
        <f t="shared" si="85"/>
        <v/>
      </c>
      <c r="I323" s="175">
        <f t="shared" si="85"/>
        <v>0.70968252700572654</v>
      </c>
      <c r="J323" s="175">
        <f t="shared" si="85"/>
        <v>0.7095125302023032</v>
      </c>
      <c r="K323" s="175">
        <f t="shared" si="85"/>
        <v>0.71221209239399286</v>
      </c>
      <c r="L323" s="175">
        <f t="shared" si="85"/>
        <v>0.71734855064919212</v>
      </c>
      <c r="M323" s="175">
        <f t="shared" si="85"/>
        <v>0.72059883707387762</v>
      </c>
      <c r="N323" s="175" t="str">
        <f t="shared" si="85"/>
        <v/>
      </c>
      <c r="O323" s="175">
        <f t="shared" si="85"/>
        <v>0.72895115757980389</v>
      </c>
      <c r="P323" s="175" t="str">
        <f t="shared" si="85"/>
        <v/>
      </c>
      <c r="Q323" s="175">
        <f t="shared" si="85"/>
        <v>0.73741183771356633</v>
      </c>
    </row>
    <row r="324" spans="1:17" ht="12" customHeight="1" x14ac:dyDescent="0.25">
      <c r="A324" s="158" t="s">
        <v>65</v>
      </c>
      <c r="B324" s="169"/>
      <c r="C324" s="169">
        <f t="shared" si="85"/>
        <v>0.68058551473266027</v>
      </c>
      <c r="D324" s="169">
        <f t="shared" si="85"/>
        <v>0.68480925250241098</v>
      </c>
      <c r="E324" s="169" t="str">
        <f t="shared" si="85"/>
        <v/>
      </c>
      <c r="F324" s="169">
        <f t="shared" si="85"/>
        <v>0.69335784189661021</v>
      </c>
      <c r="G324" s="169">
        <f t="shared" si="85"/>
        <v>0.69752234296483162</v>
      </c>
      <c r="H324" s="169" t="str">
        <f t="shared" si="85"/>
        <v/>
      </c>
      <c r="I324" s="169">
        <f t="shared" si="85"/>
        <v>0.70484613685527364</v>
      </c>
      <c r="J324" s="169">
        <f t="shared" si="85"/>
        <v>0.70861095844346766</v>
      </c>
      <c r="K324" s="169">
        <f t="shared" si="85"/>
        <v>0.71184070085527551</v>
      </c>
      <c r="L324" s="169">
        <f t="shared" si="85"/>
        <v>0.7144840142353196</v>
      </c>
      <c r="M324" s="169">
        <f t="shared" si="85"/>
        <v>0.7214545095078434</v>
      </c>
      <c r="N324" s="169" t="str">
        <f t="shared" si="85"/>
        <v/>
      </c>
      <c r="O324" s="169">
        <f t="shared" si="85"/>
        <v>0.72838296025043681</v>
      </c>
      <c r="P324" s="169" t="str">
        <f t="shared" si="85"/>
        <v/>
      </c>
      <c r="Q324" s="169">
        <f t="shared" si="85"/>
        <v>0.73584458852562418</v>
      </c>
    </row>
    <row r="325" spans="1:17" ht="12" customHeight="1" x14ac:dyDescent="0.25">
      <c r="A325" s="23" t="s">
        <v>166</v>
      </c>
      <c r="B325" s="73"/>
      <c r="C325" s="73">
        <f t="shared" si="85"/>
        <v>0.67565114469735443</v>
      </c>
      <c r="D325" s="73">
        <f t="shared" si="85"/>
        <v>0.67988335117699927</v>
      </c>
      <c r="E325" s="73" t="str">
        <f t="shared" si="85"/>
        <v/>
      </c>
      <c r="F325" s="73">
        <f t="shared" si="85"/>
        <v>0.68775609840945928</v>
      </c>
      <c r="G325" s="73">
        <f t="shared" si="85"/>
        <v>0.69139331847219587</v>
      </c>
      <c r="H325" s="73" t="str">
        <f t="shared" si="85"/>
        <v/>
      </c>
      <c r="I325" s="73">
        <f t="shared" si="85"/>
        <v>0.69856579585403877</v>
      </c>
      <c r="J325" s="73">
        <f t="shared" si="85"/>
        <v>0.70312276543104335</v>
      </c>
      <c r="K325" s="73">
        <f t="shared" si="85"/>
        <v>0.70738423496133485</v>
      </c>
      <c r="L325" s="73">
        <f t="shared" si="85"/>
        <v>0.70961221602406399</v>
      </c>
      <c r="M325" s="73">
        <f t="shared" si="85"/>
        <v>0.71592912249885909</v>
      </c>
      <c r="N325" s="73" t="str">
        <f t="shared" si="85"/>
        <v/>
      </c>
      <c r="O325" s="73">
        <f t="shared" si="85"/>
        <v>0.71954116120664313</v>
      </c>
      <c r="P325" s="73" t="str">
        <f t="shared" si="85"/>
        <v/>
      </c>
      <c r="Q325" s="73">
        <f t="shared" si="85"/>
        <v>0.72529655234532464</v>
      </c>
    </row>
    <row r="326" spans="1:17" ht="12" customHeight="1" x14ac:dyDescent="0.25">
      <c r="A326" s="23" t="s">
        <v>60</v>
      </c>
      <c r="B326" s="73"/>
      <c r="C326" s="73">
        <f t="shared" si="85"/>
        <v>1.0682278641354004</v>
      </c>
      <c r="D326" s="73">
        <f t="shared" si="85"/>
        <v>1.071657640718086</v>
      </c>
      <c r="E326" s="73" t="str">
        <f t="shared" si="85"/>
        <v/>
      </c>
      <c r="F326" s="73">
        <f t="shared" si="85"/>
        <v>1.0807403522070647</v>
      </c>
      <c r="G326" s="73">
        <f t="shared" si="85"/>
        <v>1.0824719391886795</v>
      </c>
      <c r="H326" s="73" t="str">
        <f t="shared" si="85"/>
        <v/>
      </c>
      <c r="I326" s="73">
        <f t="shared" si="85"/>
        <v>1.089776313817544</v>
      </c>
      <c r="J326" s="73">
        <f t="shared" si="85"/>
        <v>1.0882477535306871</v>
      </c>
      <c r="K326" s="73">
        <f t="shared" si="85"/>
        <v>1.0859365540380475</v>
      </c>
      <c r="L326" s="73">
        <f t="shared" si="85"/>
        <v>1.0830308126656545</v>
      </c>
      <c r="M326" s="73">
        <f t="shared" si="85"/>
        <v>1.0828459278376796</v>
      </c>
      <c r="N326" s="73" t="str">
        <f t="shared" si="85"/>
        <v/>
      </c>
      <c r="O326" s="73">
        <f t="shared" si="85"/>
        <v>1.06338868947414</v>
      </c>
      <c r="P326" s="73" t="str">
        <f t="shared" si="85"/>
        <v/>
      </c>
      <c r="Q326" s="73">
        <f t="shared" si="85"/>
        <v>1.0310858908742706</v>
      </c>
    </row>
    <row r="327" spans="1:17" ht="12" customHeight="1" x14ac:dyDescent="0.25">
      <c r="A327" s="158" t="s">
        <v>112</v>
      </c>
      <c r="B327" s="169"/>
      <c r="C327" s="169">
        <f t="shared" si="85"/>
        <v>1.967995121394313</v>
      </c>
      <c r="D327" s="169">
        <f t="shared" si="85"/>
        <v>2.0337451727849505</v>
      </c>
      <c r="E327" s="169" t="str">
        <f t="shared" si="85"/>
        <v/>
      </c>
      <c r="F327" s="169">
        <f t="shared" si="85"/>
        <v>2.1378427912911246</v>
      </c>
      <c r="G327" s="169">
        <f t="shared" si="85"/>
        <v>2.2066313856953643</v>
      </c>
      <c r="H327" s="169" t="str">
        <f t="shared" si="85"/>
        <v/>
      </c>
      <c r="I327" s="169">
        <f t="shared" si="85"/>
        <v>2.3717981811043218</v>
      </c>
      <c r="J327" s="169">
        <f t="shared" si="85"/>
        <v>2.5526739992096976</v>
      </c>
      <c r="K327" s="169">
        <f t="shared" si="85"/>
        <v>2.8138368690135032</v>
      </c>
      <c r="L327" s="169">
        <f t="shared" si="85"/>
        <v>3.1370032561373615</v>
      </c>
      <c r="M327" s="169">
        <f t="shared" si="85"/>
        <v>3.3070606303524719</v>
      </c>
      <c r="N327" s="169" t="str">
        <f t="shared" si="85"/>
        <v/>
      </c>
      <c r="O327" s="169">
        <f t="shared" si="85"/>
        <v>3.8979588054477934</v>
      </c>
      <c r="P327" s="169" t="str">
        <f t="shared" si="85"/>
        <v/>
      </c>
      <c r="Q327" s="169">
        <f t="shared" si="85"/>
        <v>4.2584574585308133</v>
      </c>
    </row>
    <row r="328" spans="1:17" ht="12" customHeight="1" x14ac:dyDescent="0.25">
      <c r="A328" s="23" t="s">
        <v>60</v>
      </c>
      <c r="B328" s="73"/>
      <c r="C328" s="73">
        <f t="shared" si="85"/>
        <v>1.967995121394313</v>
      </c>
      <c r="D328" s="73">
        <f t="shared" si="85"/>
        <v>2.0337451727849505</v>
      </c>
      <c r="E328" s="73" t="str">
        <f t="shared" si="85"/>
        <v/>
      </c>
      <c r="F328" s="73">
        <f t="shared" si="85"/>
        <v>2.1378427912911246</v>
      </c>
      <c r="G328" s="73">
        <f t="shared" si="85"/>
        <v>2.2066313856953643</v>
      </c>
      <c r="H328" s="73" t="str">
        <f t="shared" si="85"/>
        <v/>
      </c>
      <c r="I328" s="73">
        <f t="shared" si="85"/>
        <v>2.3717981811043218</v>
      </c>
      <c r="J328" s="73">
        <f t="shared" si="85"/>
        <v>2.5526739992096976</v>
      </c>
      <c r="K328" s="73">
        <f t="shared" si="85"/>
        <v>2.8138368690135032</v>
      </c>
      <c r="L328" s="73">
        <f t="shared" si="85"/>
        <v>3.1370032561373615</v>
      </c>
      <c r="M328" s="73">
        <f t="shared" si="85"/>
        <v>3.3070606303524719</v>
      </c>
      <c r="N328" s="73" t="str">
        <f t="shared" si="85"/>
        <v/>
      </c>
      <c r="O328" s="73">
        <f t="shared" si="85"/>
        <v>3.8979588054477934</v>
      </c>
      <c r="P328" s="73" t="str">
        <f t="shared" si="85"/>
        <v/>
      </c>
      <c r="Q328" s="73">
        <f t="shared" si="85"/>
        <v>4.2584574585308133</v>
      </c>
    </row>
    <row r="329" spans="1:17" ht="12" customHeight="1" x14ac:dyDescent="0.25">
      <c r="A329" s="158" t="s">
        <v>63</v>
      </c>
      <c r="B329" s="169"/>
      <c r="C329" s="169">
        <f t="shared" si="85"/>
        <v>0.60589961290184202</v>
      </c>
      <c r="D329" s="169">
        <f t="shared" si="85"/>
        <v>0.62090961387724042</v>
      </c>
      <c r="E329" s="169" t="str">
        <f t="shared" si="85"/>
        <v/>
      </c>
      <c r="F329" s="169">
        <f t="shared" si="85"/>
        <v>0.6359227515502196</v>
      </c>
      <c r="G329" s="169">
        <f t="shared" si="85"/>
        <v>0.64205907301049092</v>
      </c>
      <c r="H329" s="169" t="str">
        <f t="shared" si="85"/>
        <v/>
      </c>
      <c r="I329" s="169">
        <f t="shared" si="85"/>
        <v>0.62420688468293728</v>
      </c>
      <c r="J329" s="169">
        <f t="shared" si="85"/>
        <v>0.65083670957524131</v>
      </c>
      <c r="K329" s="169">
        <f t="shared" si="85"/>
        <v>0.65219517695410578</v>
      </c>
      <c r="L329" s="169">
        <f t="shared" si="85"/>
        <v>0.66633146971614354</v>
      </c>
      <c r="M329" s="169">
        <f t="shared" si="85"/>
        <v>0.63856023620461155</v>
      </c>
      <c r="N329" s="169" t="str">
        <f t="shared" si="85"/>
        <v/>
      </c>
      <c r="O329" s="169">
        <f t="shared" si="85"/>
        <v>0.6651973225849217</v>
      </c>
      <c r="P329" s="169" t="str">
        <f t="shared" si="85"/>
        <v/>
      </c>
      <c r="Q329" s="169">
        <f t="shared" si="85"/>
        <v>0.68506807714257856</v>
      </c>
    </row>
    <row r="330" spans="1:17" ht="12" customHeight="1" x14ac:dyDescent="0.25">
      <c r="A330" s="167" t="s">
        <v>165</v>
      </c>
      <c r="B330" s="174"/>
      <c r="C330" s="174">
        <f t="shared" si="85"/>
        <v>0.5993026618167594</v>
      </c>
      <c r="D330" s="174">
        <f t="shared" si="85"/>
        <v>0.60296082494092351</v>
      </c>
      <c r="E330" s="174" t="str">
        <f t="shared" si="85"/>
        <v/>
      </c>
      <c r="F330" s="174">
        <f t="shared" si="85"/>
        <v>0.6099975235659757</v>
      </c>
      <c r="G330" s="174">
        <f t="shared" si="85"/>
        <v>0.61337657192290473</v>
      </c>
      <c r="H330" s="174" t="str">
        <f t="shared" si="85"/>
        <v/>
      </c>
      <c r="I330" s="174">
        <f t="shared" si="85"/>
        <v>0.61952841448486873</v>
      </c>
      <c r="J330" s="174">
        <f t="shared" si="85"/>
        <v>0.62411698255389791</v>
      </c>
      <c r="K330" s="174">
        <f t="shared" si="85"/>
        <v>0.62765220670275657</v>
      </c>
      <c r="L330" s="174">
        <f t="shared" si="85"/>
        <v>0.63056154692425437</v>
      </c>
      <c r="M330" s="174">
        <f t="shared" si="85"/>
        <v>0.6329749454831135</v>
      </c>
      <c r="N330" s="174" t="str">
        <f t="shared" si="85"/>
        <v/>
      </c>
      <c r="O330" s="174">
        <f t="shared" si="85"/>
        <v>0.63627152959557853</v>
      </c>
      <c r="P330" s="174" t="str">
        <f t="shared" si="85"/>
        <v/>
      </c>
      <c r="Q330" s="174">
        <f t="shared" si="85"/>
        <v>0.63284238362200573</v>
      </c>
    </row>
    <row r="331" spans="1:17" ht="12" customHeight="1" x14ac:dyDescent="0.25">
      <c r="A331" s="167" t="s">
        <v>164</v>
      </c>
      <c r="B331" s="174"/>
      <c r="C331" s="174">
        <f t="shared" si="85"/>
        <v>0.69761269265441261</v>
      </c>
      <c r="D331" s="174">
        <f t="shared" si="85"/>
        <v>0.70166783662201604</v>
      </c>
      <c r="E331" s="174" t="str">
        <f t="shared" si="85"/>
        <v/>
      </c>
      <c r="F331" s="174">
        <f t="shared" si="85"/>
        <v>0.70899255124141203</v>
      </c>
      <c r="G331" s="174">
        <f t="shared" si="85"/>
        <v>0.71144899608844214</v>
      </c>
      <c r="H331" s="174" t="str">
        <f t="shared" si="85"/>
        <v/>
      </c>
      <c r="I331" s="174">
        <f t="shared" si="85"/>
        <v>0.71642569175859294</v>
      </c>
      <c r="J331" s="174">
        <f t="shared" si="85"/>
        <v>0.7207690293370973</v>
      </c>
      <c r="K331" s="174">
        <f t="shared" si="85"/>
        <v>0.7240352921668205</v>
      </c>
      <c r="L331" s="174">
        <f t="shared" si="85"/>
        <v>0.72709613498051651</v>
      </c>
      <c r="M331" s="174">
        <f t="shared" si="85"/>
        <v>0.72825681200662684</v>
      </c>
      <c r="N331" s="174" t="str">
        <f t="shared" si="85"/>
        <v/>
      </c>
      <c r="O331" s="174">
        <f t="shared" si="85"/>
        <v>0.72914150138962008</v>
      </c>
      <c r="P331" s="174" t="str">
        <f t="shared" si="85"/>
        <v/>
      </c>
      <c r="Q331" s="174">
        <f t="shared" si="85"/>
        <v>0.72151643315635527</v>
      </c>
    </row>
    <row r="332" spans="1:17" ht="12" customHeight="1" x14ac:dyDescent="0.25">
      <c r="A332" s="166" t="s">
        <v>163</v>
      </c>
      <c r="B332" s="173"/>
      <c r="C332" s="173">
        <f t="shared" si="85"/>
        <v>0.59147198142166368</v>
      </c>
      <c r="D332" s="173">
        <f t="shared" si="85"/>
        <v>0.5948885945455531</v>
      </c>
      <c r="E332" s="173" t="str">
        <f t="shared" si="85"/>
        <v/>
      </c>
      <c r="F332" s="173">
        <f t="shared" si="85"/>
        <v>0.60048299653956605</v>
      </c>
      <c r="G332" s="173">
        <f t="shared" si="85"/>
        <v>0.60290126495772278</v>
      </c>
      <c r="H332" s="173" t="str">
        <f t="shared" si="85"/>
        <v/>
      </c>
      <c r="I332" s="173">
        <f t="shared" si="85"/>
        <v>0.60646351678901167</v>
      </c>
      <c r="J332" s="173">
        <f t="shared" si="85"/>
        <v>0.61117538565551333</v>
      </c>
      <c r="K332" s="173">
        <f t="shared" si="85"/>
        <v>0.61486920394823241</v>
      </c>
      <c r="L332" s="173">
        <f t="shared" si="85"/>
        <v>0.61759319411289293</v>
      </c>
      <c r="M332" s="173">
        <f t="shared" si="85"/>
        <v>0.61990881513819796</v>
      </c>
      <c r="N332" s="173" t="str">
        <f t="shared" si="85"/>
        <v/>
      </c>
      <c r="O332" s="173">
        <f t="shared" si="85"/>
        <v>0.62386970319438084</v>
      </c>
      <c r="P332" s="173" t="str">
        <f t="shared" si="85"/>
        <v/>
      </c>
      <c r="Q332" s="173">
        <f t="shared" si="85"/>
        <v>0.621335063526265</v>
      </c>
    </row>
    <row r="333" spans="1:17" ht="12" customHeight="1" x14ac:dyDescent="0.25">
      <c r="A333" s="147" t="s">
        <v>59</v>
      </c>
      <c r="B333" s="172"/>
      <c r="C333" s="172">
        <f t="shared" si="85"/>
        <v>1.0446653220427533</v>
      </c>
      <c r="D333" s="172">
        <f t="shared" si="85"/>
        <v>1.047986542955164</v>
      </c>
      <c r="E333" s="172" t="str">
        <f t="shared" si="85"/>
        <v/>
      </c>
      <c r="F333" s="172">
        <f t="shared" si="85"/>
        <v>1.0553444007370374</v>
      </c>
      <c r="G333" s="172">
        <f t="shared" si="85"/>
        <v>1.0554070512696114</v>
      </c>
      <c r="H333" s="172" t="str">
        <f t="shared" si="85"/>
        <v/>
      </c>
      <c r="I333" s="172">
        <f t="shared" si="85"/>
        <v>1.0601994204812348</v>
      </c>
      <c r="J333" s="172">
        <f t="shared" si="85"/>
        <v>1.0600360431517439</v>
      </c>
      <c r="K333" s="172">
        <f t="shared" si="85"/>
        <v>1.0592556292115061</v>
      </c>
      <c r="L333" s="172">
        <f t="shared" si="85"/>
        <v>1.0610266411625877</v>
      </c>
      <c r="M333" s="172">
        <f t="shared" si="85"/>
        <v>1.0586331433793263</v>
      </c>
      <c r="N333" s="172" t="str">
        <f t="shared" si="85"/>
        <v/>
      </c>
      <c r="O333" s="172">
        <f t="shared" si="85"/>
        <v>1.0493594194253884</v>
      </c>
      <c r="P333" s="172" t="str">
        <f t="shared" si="85"/>
        <v/>
      </c>
      <c r="Q333" s="172">
        <f t="shared" si="85"/>
        <v>1.0250782934172664</v>
      </c>
    </row>
    <row r="334" spans="1:17" ht="12" customHeight="1" x14ac:dyDescent="0.25">
      <c r="A334" s="163" t="s">
        <v>142</v>
      </c>
      <c r="B334" s="171"/>
      <c r="C334" s="171" t="str">
        <f t="shared" si="85"/>
        <v/>
      </c>
      <c r="D334" s="171">
        <f t="shared" si="85"/>
        <v>0.7824743661517134</v>
      </c>
      <c r="E334" s="171" t="str">
        <f t="shared" si="85"/>
        <v/>
      </c>
      <c r="F334" s="171">
        <f t="shared" si="85"/>
        <v>0.79341798564627364</v>
      </c>
      <c r="G334" s="171">
        <f t="shared" si="85"/>
        <v>0.80074490419971456</v>
      </c>
      <c r="H334" s="171" t="str">
        <f t="shared" si="85"/>
        <v/>
      </c>
      <c r="I334" s="171" t="str">
        <f t="shared" si="85"/>
        <v/>
      </c>
      <c r="J334" s="171">
        <f t="shared" si="85"/>
        <v>0.83480578441075681</v>
      </c>
      <c r="K334" s="171">
        <f t="shared" si="85"/>
        <v>0.8242804083932187</v>
      </c>
      <c r="L334" s="171">
        <f t="shared" si="85"/>
        <v>0.8142622464530137</v>
      </c>
      <c r="M334" s="171" t="str">
        <f t="shared" si="85"/>
        <v/>
      </c>
      <c r="N334" s="171" t="str">
        <f t="shared" si="85"/>
        <v/>
      </c>
      <c r="O334" s="171">
        <f t="shared" si="85"/>
        <v>0.82077770357062707</v>
      </c>
      <c r="P334" s="171" t="str">
        <f t="shared" si="85"/>
        <v/>
      </c>
      <c r="Q334" s="171">
        <f t="shared" si="85"/>
        <v>0.83016941799932764</v>
      </c>
    </row>
    <row r="335" spans="1:17" ht="12" customHeight="1" x14ac:dyDescent="0.25">
      <c r="A335" s="161" t="s">
        <v>141</v>
      </c>
      <c r="B335" s="170"/>
      <c r="C335" s="170" t="str">
        <f t="shared" si="85"/>
        <v/>
      </c>
      <c r="D335" s="170">
        <f t="shared" si="85"/>
        <v>0.8444701273185522</v>
      </c>
      <c r="E335" s="170" t="str">
        <f t="shared" si="85"/>
        <v/>
      </c>
      <c r="F335" s="170">
        <f t="shared" si="85"/>
        <v>0.85000339744546249</v>
      </c>
      <c r="G335" s="170">
        <f t="shared" si="85"/>
        <v>0.85190239863431805</v>
      </c>
      <c r="H335" s="170" t="str">
        <f t="shared" si="85"/>
        <v/>
      </c>
      <c r="I335" s="170" t="str">
        <f t="shared" si="85"/>
        <v/>
      </c>
      <c r="J335" s="170">
        <f t="shared" si="85"/>
        <v>0.87374706656255352</v>
      </c>
      <c r="K335" s="170">
        <f t="shared" si="85"/>
        <v>0.87297735735938398</v>
      </c>
      <c r="L335" s="170">
        <f t="shared" si="85"/>
        <v>0.86735816285449774</v>
      </c>
      <c r="M335" s="170" t="str">
        <f t="shared" si="85"/>
        <v/>
      </c>
      <c r="N335" s="170" t="str">
        <f t="shared" si="85"/>
        <v/>
      </c>
      <c r="O335" s="170">
        <f t="shared" si="85"/>
        <v>0.85966945889243918</v>
      </c>
      <c r="P335" s="170" t="str">
        <f t="shared" si="85"/>
        <v/>
      </c>
      <c r="Q335" s="170">
        <f t="shared" si="85"/>
        <v>0.86748789291397799</v>
      </c>
    </row>
    <row r="336" spans="1:17" ht="12" customHeight="1" x14ac:dyDescent="0.25">
      <c r="A336" s="148" t="s">
        <v>60</v>
      </c>
      <c r="B336" s="73"/>
      <c r="C336" s="73" t="str">
        <f t="shared" si="85"/>
        <v/>
      </c>
      <c r="D336" s="73">
        <f t="shared" si="85"/>
        <v>0.77289649849648501</v>
      </c>
      <c r="E336" s="73" t="str">
        <f t="shared" si="85"/>
        <v/>
      </c>
      <c r="F336" s="73">
        <f t="shared" si="85"/>
        <v>0.78042008012978104</v>
      </c>
      <c r="G336" s="73">
        <f t="shared" si="85"/>
        <v>0.78479925680039353</v>
      </c>
      <c r="H336" s="73" t="str">
        <f t="shared" si="85"/>
        <v/>
      </c>
      <c r="I336" s="73" t="str">
        <f t="shared" si="85"/>
        <v/>
      </c>
      <c r="J336" s="73">
        <f t="shared" si="85"/>
        <v>0.81583032377348663</v>
      </c>
      <c r="K336" s="73">
        <f t="shared" si="85"/>
        <v>0.81671327980163078</v>
      </c>
      <c r="L336" s="73">
        <f t="shared" si="85"/>
        <v>0.81483851422936715</v>
      </c>
      <c r="M336" s="73" t="str">
        <f t="shared" si="85"/>
        <v/>
      </c>
      <c r="N336" s="73" t="str">
        <f t="shared" si="85"/>
        <v/>
      </c>
      <c r="O336" s="73">
        <f t="shared" si="85"/>
        <v>0.81279787582162888</v>
      </c>
      <c r="P336" s="73" t="str">
        <f t="shared" si="85"/>
        <v/>
      </c>
      <c r="Q336" s="73">
        <f t="shared" si="85"/>
        <v>0.82487728833349705</v>
      </c>
    </row>
    <row r="337" spans="1:17" ht="12" customHeight="1" x14ac:dyDescent="0.25">
      <c r="A337" s="148" t="s">
        <v>59</v>
      </c>
      <c r="B337" s="73"/>
      <c r="C337" s="73" t="str">
        <f t="shared" si="85"/>
        <v/>
      </c>
      <c r="D337" s="73">
        <f t="shared" si="85"/>
        <v>1.0399438576703348</v>
      </c>
      <c r="E337" s="73" t="str">
        <f t="shared" si="85"/>
        <v/>
      </c>
      <c r="F337" s="73">
        <f t="shared" si="85"/>
        <v>1.0420679228479544</v>
      </c>
      <c r="G337" s="73">
        <f t="shared" si="85"/>
        <v>1.0393330641658682</v>
      </c>
      <c r="H337" s="73" t="str">
        <f t="shared" si="85"/>
        <v/>
      </c>
      <c r="I337" s="73" t="str">
        <f t="shared" si="85"/>
        <v/>
      </c>
      <c r="J337" s="73">
        <f t="shared" si="85"/>
        <v>1.0343803163659859</v>
      </c>
      <c r="K337" s="73">
        <f t="shared" si="85"/>
        <v>1.0270359030543841</v>
      </c>
      <c r="L337" s="73">
        <f t="shared" si="85"/>
        <v>1.0187840996656157</v>
      </c>
      <c r="M337" s="73" t="str">
        <f t="shared" si="85"/>
        <v/>
      </c>
      <c r="N337" s="73" t="str">
        <f t="shared" si="85"/>
        <v/>
      </c>
      <c r="O337" s="73">
        <f t="shared" si="85"/>
        <v>1.0054424797639121</v>
      </c>
      <c r="P337" s="73" t="str">
        <f t="shared" si="85"/>
        <v/>
      </c>
      <c r="Q337" s="73">
        <f t="shared" si="85"/>
        <v>1.004625433906261</v>
      </c>
    </row>
    <row r="338" spans="1:17" ht="12" customHeight="1" x14ac:dyDescent="0.25">
      <c r="A338" s="158" t="s">
        <v>62</v>
      </c>
      <c r="B338" s="169"/>
      <c r="C338" s="169">
        <f t="shared" si="85"/>
        <v>0.83175774819055137</v>
      </c>
      <c r="D338" s="169">
        <f t="shared" si="85"/>
        <v>0.83991079761997067</v>
      </c>
      <c r="E338" s="169" t="str">
        <f t="shared" si="85"/>
        <v/>
      </c>
      <c r="F338" s="169">
        <f t="shared" si="85"/>
        <v>0.83693289178857799</v>
      </c>
      <c r="G338" s="169">
        <f t="shared" si="85"/>
        <v>0.84481121103112855</v>
      </c>
      <c r="H338" s="169" t="str">
        <f t="shared" si="85"/>
        <v/>
      </c>
      <c r="I338" s="169">
        <f t="shared" si="85"/>
        <v>0.8489370815302173</v>
      </c>
      <c r="J338" s="169">
        <f t="shared" si="85"/>
        <v>0.86807017214767446</v>
      </c>
      <c r="K338" s="169">
        <f t="shared" si="85"/>
        <v>0.86812611356068525</v>
      </c>
      <c r="L338" s="169">
        <f t="shared" si="85"/>
        <v>0.86656511539109615</v>
      </c>
      <c r="M338" s="169">
        <f t="shared" si="85"/>
        <v>0.86743747607817834</v>
      </c>
      <c r="N338" s="169" t="str">
        <f t="shared" si="85"/>
        <v/>
      </c>
      <c r="O338" s="169">
        <f t="shared" si="85"/>
        <v>0.86428262805352885</v>
      </c>
      <c r="P338" s="169" t="str">
        <f t="shared" si="85"/>
        <v/>
      </c>
      <c r="Q338" s="169">
        <f t="shared" si="85"/>
        <v>0.86157385565584987</v>
      </c>
    </row>
    <row r="339" spans="1:17" ht="12" customHeight="1" x14ac:dyDescent="0.25">
      <c r="A339" s="23" t="s">
        <v>57</v>
      </c>
      <c r="B339" s="73"/>
      <c r="C339" s="73">
        <f t="shared" ref="C339:Q340" si="86">IF(C320=0,"",C320/C301)</f>
        <v>0.45512590606023001</v>
      </c>
      <c r="D339" s="73" t="str">
        <f t="shared" si="86"/>
        <v/>
      </c>
      <c r="E339" s="73" t="str">
        <f t="shared" si="86"/>
        <v/>
      </c>
      <c r="F339" s="73">
        <f t="shared" si="86"/>
        <v>0.46514117104124764</v>
      </c>
      <c r="G339" s="73">
        <f t="shared" si="86"/>
        <v>0.46966317224775161</v>
      </c>
      <c r="H339" s="73" t="str">
        <f t="shared" si="86"/>
        <v/>
      </c>
      <c r="I339" s="73">
        <f t="shared" si="86"/>
        <v>0.47921782086813036</v>
      </c>
      <c r="J339" s="73" t="str">
        <f t="shared" si="86"/>
        <v/>
      </c>
      <c r="K339" s="73" t="str">
        <f t="shared" si="86"/>
        <v/>
      </c>
      <c r="L339" s="73">
        <f t="shared" si="86"/>
        <v>0.48563316766343284</v>
      </c>
      <c r="M339" s="73" t="str">
        <f t="shared" si="86"/>
        <v/>
      </c>
      <c r="N339" s="73" t="str">
        <f t="shared" si="86"/>
        <v/>
      </c>
      <c r="O339" s="73" t="str">
        <f t="shared" si="86"/>
        <v/>
      </c>
      <c r="P339" s="73" t="str">
        <f t="shared" si="86"/>
        <v/>
      </c>
      <c r="Q339" s="73" t="str">
        <f t="shared" si="86"/>
        <v/>
      </c>
    </row>
    <row r="340" spans="1:17" ht="12" customHeight="1" x14ac:dyDescent="0.25">
      <c r="A340" s="29" t="s">
        <v>140</v>
      </c>
      <c r="B340" s="65"/>
      <c r="C340" s="65">
        <f t="shared" si="86"/>
        <v>0.83628940726665579</v>
      </c>
      <c r="D340" s="65">
        <f t="shared" si="86"/>
        <v>0.83991079761997067</v>
      </c>
      <c r="E340" s="65" t="str">
        <f t="shared" si="86"/>
        <v/>
      </c>
      <c r="F340" s="65">
        <f t="shared" si="86"/>
        <v>0.84676316713860467</v>
      </c>
      <c r="G340" s="65">
        <f t="shared" si="86"/>
        <v>0.85118269899601273</v>
      </c>
      <c r="H340" s="65" t="str">
        <f t="shared" si="86"/>
        <v/>
      </c>
      <c r="I340" s="65">
        <f t="shared" si="86"/>
        <v>0.86038522352778146</v>
      </c>
      <c r="J340" s="65">
        <f t="shared" si="86"/>
        <v>0.86807017214767446</v>
      </c>
      <c r="K340" s="65">
        <f t="shared" si="86"/>
        <v>0.86812611356068525</v>
      </c>
      <c r="L340" s="65">
        <f t="shared" si="86"/>
        <v>0.86847691930976079</v>
      </c>
      <c r="M340" s="65">
        <f t="shared" si="86"/>
        <v>0.86743747607817834</v>
      </c>
      <c r="N340" s="65" t="str">
        <f t="shared" si="86"/>
        <v/>
      </c>
      <c r="O340" s="65">
        <f t="shared" si="86"/>
        <v>0.86428262805352885</v>
      </c>
      <c r="P340" s="65" t="str">
        <f t="shared" si="86"/>
        <v/>
      </c>
      <c r="Q340" s="65">
        <f t="shared" si="86"/>
        <v>0.86157385565584987</v>
      </c>
    </row>
    <row r="342" spans="1:17" ht="12" customHeight="1" x14ac:dyDescent="0.25">
      <c r="A342" s="152" t="s">
        <v>190</v>
      </c>
      <c r="B342" s="168"/>
      <c r="C342" s="168">
        <f>SUM(C343,C346,C348,C357)</f>
        <v>45.161476339091124</v>
      </c>
      <c r="D342" s="168">
        <f t="shared" ref="D342:Q342" si="87">SUM(D343,D346,D348,D357)</f>
        <v>34.675851371070237</v>
      </c>
      <c r="E342" s="168">
        <f t="shared" si="87"/>
        <v>0</v>
      </c>
      <c r="F342" s="168">
        <f t="shared" si="87"/>
        <v>18.959954718249843</v>
      </c>
      <c r="G342" s="168">
        <f t="shared" si="87"/>
        <v>25.663603371012648</v>
      </c>
      <c r="H342" s="168">
        <f t="shared" si="87"/>
        <v>0</v>
      </c>
      <c r="I342" s="168">
        <f t="shared" si="87"/>
        <v>5.8968083992092737</v>
      </c>
      <c r="J342" s="168">
        <f t="shared" si="87"/>
        <v>49.747756971081031</v>
      </c>
      <c r="K342" s="168">
        <f t="shared" si="87"/>
        <v>38.022533120901187</v>
      </c>
      <c r="L342" s="168">
        <f t="shared" si="87"/>
        <v>14.382750457759279</v>
      </c>
      <c r="M342" s="168">
        <f t="shared" si="87"/>
        <v>34.333468736400548</v>
      </c>
      <c r="N342" s="168">
        <f t="shared" si="87"/>
        <v>0</v>
      </c>
      <c r="O342" s="168">
        <f t="shared" si="87"/>
        <v>51.125955791669206</v>
      </c>
      <c r="P342" s="168">
        <f t="shared" si="87"/>
        <v>0</v>
      </c>
      <c r="Q342" s="168">
        <f t="shared" si="87"/>
        <v>42.508922236214083</v>
      </c>
    </row>
    <row r="343" spans="1:17" ht="12" customHeight="1" x14ac:dyDescent="0.25">
      <c r="A343" s="158" t="s">
        <v>65</v>
      </c>
      <c r="B343" s="157"/>
      <c r="C343" s="157">
        <f>SUM(C344:C345)</f>
        <v>37.872966751387153</v>
      </c>
      <c r="D343" s="157">
        <f t="shared" ref="D343:Q343" si="88">SUM(D344:D345)</f>
        <v>29.368223343484644</v>
      </c>
      <c r="E343" s="157">
        <f t="shared" si="88"/>
        <v>0</v>
      </c>
      <c r="F343" s="157">
        <f t="shared" si="88"/>
        <v>16.309280124219988</v>
      </c>
      <c r="G343" s="157">
        <f t="shared" si="88"/>
        <v>22.194444214016926</v>
      </c>
      <c r="H343" s="157">
        <f t="shared" si="88"/>
        <v>0</v>
      </c>
      <c r="I343" s="157">
        <f t="shared" si="88"/>
        <v>5.0155609177124258</v>
      </c>
      <c r="J343" s="157">
        <f t="shared" si="88"/>
        <v>42.995910363561926</v>
      </c>
      <c r="K343" s="157">
        <f t="shared" si="88"/>
        <v>32.902139298060646</v>
      </c>
      <c r="L343" s="157">
        <f t="shared" si="88"/>
        <v>12.809575004745724</v>
      </c>
      <c r="M343" s="157">
        <f t="shared" si="88"/>
        <v>29.484882300885467</v>
      </c>
      <c r="N343" s="157">
        <f t="shared" si="88"/>
        <v>0</v>
      </c>
      <c r="O343" s="157">
        <f t="shared" si="88"/>
        <v>44.464700605652531</v>
      </c>
      <c r="P343" s="157">
        <f t="shared" si="88"/>
        <v>0</v>
      </c>
      <c r="Q343" s="157">
        <f t="shared" si="88"/>
        <v>37.207192100965926</v>
      </c>
    </row>
    <row r="344" spans="1:17" ht="12" customHeight="1" x14ac:dyDescent="0.25">
      <c r="A344" s="23" t="s">
        <v>166</v>
      </c>
      <c r="B344" s="156"/>
      <c r="C344" s="156">
        <f>RES_hhdet_in_emi!C$45</f>
        <v>37.872966751387153</v>
      </c>
      <c r="D344" s="156">
        <f>RES_hhdet_in_emi!D$45</f>
        <v>29.368223343484644</v>
      </c>
      <c r="E344" s="156">
        <f>RES_hhdet_in_emi!E$45</f>
        <v>0</v>
      </c>
      <c r="F344" s="156">
        <f>RES_hhdet_in_emi!F$45</f>
        <v>16.309280124219988</v>
      </c>
      <c r="G344" s="156">
        <f>RES_hhdet_in_emi!G$45</f>
        <v>22.194444214016926</v>
      </c>
      <c r="H344" s="156">
        <f>RES_hhdet_in_emi!H$45</f>
        <v>0</v>
      </c>
      <c r="I344" s="156">
        <f>RES_hhdet_in_emi!I$45</f>
        <v>5.0155609177124258</v>
      </c>
      <c r="J344" s="156">
        <f>RES_hhdet_in_emi!J$45</f>
        <v>42.995910363561926</v>
      </c>
      <c r="K344" s="156">
        <f>RES_hhdet_in_emi!K$45</f>
        <v>32.902139298060646</v>
      </c>
      <c r="L344" s="156">
        <f>RES_hhdet_in_emi!L$45</f>
        <v>12.809575004745724</v>
      </c>
      <c r="M344" s="156">
        <f>RES_hhdet_in_emi!M$45</f>
        <v>29.484882300885467</v>
      </c>
      <c r="N344" s="156">
        <f>RES_hhdet_in_emi!N$45</f>
        <v>0</v>
      </c>
      <c r="O344" s="156">
        <f>RES_hhdet_in_emi!O$45</f>
        <v>44.464700605652531</v>
      </c>
      <c r="P344" s="156">
        <f>RES_hhdet_in_emi!P$45</f>
        <v>0</v>
      </c>
      <c r="Q344" s="156">
        <f>RES_hhdet_in_emi!Q$45</f>
        <v>37.207192100965926</v>
      </c>
    </row>
    <row r="345" spans="1:17" ht="12" customHeight="1" x14ac:dyDescent="0.25">
      <c r="A345" s="23" t="s">
        <v>60</v>
      </c>
      <c r="B345" s="156"/>
      <c r="C345" s="156">
        <f>RES_hhdet_in_emi!C$46</f>
        <v>0</v>
      </c>
      <c r="D345" s="156">
        <f>RES_hhdet_in_emi!D$46</f>
        <v>0</v>
      </c>
      <c r="E345" s="156">
        <f>RES_hhdet_in_emi!E$46</f>
        <v>0</v>
      </c>
      <c r="F345" s="156">
        <f>RES_hhdet_in_emi!F$46</f>
        <v>0</v>
      </c>
      <c r="G345" s="156">
        <f>RES_hhdet_in_emi!G$46</f>
        <v>0</v>
      </c>
      <c r="H345" s="156">
        <f>RES_hhdet_in_emi!H$46</f>
        <v>0</v>
      </c>
      <c r="I345" s="156">
        <f>RES_hhdet_in_emi!I$46</f>
        <v>0</v>
      </c>
      <c r="J345" s="156">
        <f>RES_hhdet_in_emi!J$46</f>
        <v>0</v>
      </c>
      <c r="K345" s="156">
        <f>RES_hhdet_in_emi!K$46</f>
        <v>0</v>
      </c>
      <c r="L345" s="156">
        <f>RES_hhdet_in_emi!L$46</f>
        <v>0</v>
      </c>
      <c r="M345" s="156">
        <f>RES_hhdet_in_emi!M$46</f>
        <v>0</v>
      </c>
      <c r="N345" s="156">
        <f>RES_hhdet_in_emi!N$46</f>
        <v>0</v>
      </c>
      <c r="O345" s="156">
        <f>RES_hhdet_in_emi!O$46</f>
        <v>0</v>
      </c>
      <c r="P345" s="156">
        <f>RES_hhdet_in_emi!P$46</f>
        <v>0</v>
      </c>
      <c r="Q345" s="156">
        <f>RES_hhdet_in_emi!Q$46</f>
        <v>0</v>
      </c>
    </row>
    <row r="346" spans="1:17" ht="12" customHeight="1" x14ac:dyDescent="0.25">
      <c r="A346" s="158" t="s">
        <v>112</v>
      </c>
      <c r="B346" s="157"/>
      <c r="C346" s="157">
        <f>C347</f>
        <v>0</v>
      </c>
      <c r="D346" s="157">
        <f t="shared" ref="D346:Q346" si="89">D347</f>
        <v>0</v>
      </c>
      <c r="E346" s="157">
        <f t="shared" si="89"/>
        <v>0</v>
      </c>
      <c r="F346" s="157">
        <f t="shared" si="89"/>
        <v>0</v>
      </c>
      <c r="G346" s="157">
        <f t="shared" si="89"/>
        <v>0</v>
      </c>
      <c r="H346" s="157">
        <f t="shared" si="89"/>
        <v>0</v>
      </c>
      <c r="I346" s="157">
        <f t="shared" si="89"/>
        <v>0</v>
      </c>
      <c r="J346" s="157">
        <f t="shared" si="89"/>
        <v>0</v>
      </c>
      <c r="K346" s="157">
        <f t="shared" si="89"/>
        <v>0</v>
      </c>
      <c r="L346" s="157">
        <f t="shared" si="89"/>
        <v>0</v>
      </c>
      <c r="M346" s="157">
        <f t="shared" si="89"/>
        <v>0</v>
      </c>
      <c r="N346" s="157">
        <f t="shared" si="89"/>
        <v>0</v>
      </c>
      <c r="O346" s="157">
        <f t="shared" si="89"/>
        <v>0</v>
      </c>
      <c r="P346" s="157">
        <f t="shared" si="89"/>
        <v>0</v>
      </c>
      <c r="Q346" s="157">
        <f t="shared" si="89"/>
        <v>0</v>
      </c>
    </row>
    <row r="347" spans="1:17" ht="12" customHeight="1" x14ac:dyDescent="0.25">
      <c r="A347" s="23" t="s">
        <v>60</v>
      </c>
      <c r="B347" s="156"/>
      <c r="C347" s="156">
        <f>RES_hhdet_in_emi!C$48</f>
        <v>0</v>
      </c>
      <c r="D347" s="156">
        <f>RES_hhdet_in_emi!D$48</f>
        <v>0</v>
      </c>
      <c r="E347" s="156">
        <f>RES_hhdet_in_emi!E$48</f>
        <v>0</v>
      </c>
      <c r="F347" s="156">
        <f>RES_hhdet_in_emi!F$48</f>
        <v>0</v>
      </c>
      <c r="G347" s="156">
        <f>RES_hhdet_in_emi!G$48</f>
        <v>0</v>
      </c>
      <c r="H347" s="156">
        <f>RES_hhdet_in_emi!H$48</f>
        <v>0</v>
      </c>
      <c r="I347" s="156">
        <f>RES_hhdet_in_emi!I$48</f>
        <v>0</v>
      </c>
      <c r="J347" s="156">
        <f>RES_hhdet_in_emi!J$48</f>
        <v>0</v>
      </c>
      <c r="K347" s="156">
        <f>RES_hhdet_in_emi!K$48</f>
        <v>0</v>
      </c>
      <c r="L347" s="156">
        <f>RES_hhdet_in_emi!L$48</f>
        <v>0</v>
      </c>
      <c r="M347" s="156">
        <f>RES_hhdet_in_emi!M$48</f>
        <v>0</v>
      </c>
      <c r="N347" s="156">
        <f>RES_hhdet_in_emi!N$48</f>
        <v>0</v>
      </c>
      <c r="O347" s="156">
        <f>RES_hhdet_in_emi!O$48</f>
        <v>0</v>
      </c>
      <c r="P347" s="156">
        <f>RES_hhdet_in_emi!P$48</f>
        <v>0</v>
      </c>
      <c r="Q347" s="156">
        <f>RES_hhdet_in_emi!Q$48</f>
        <v>0</v>
      </c>
    </row>
    <row r="348" spans="1:17" ht="12" customHeight="1" x14ac:dyDescent="0.25">
      <c r="A348" s="158" t="s">
        <v>63</v>
      </c>
      <c r="B348" s="157"/>
      <c r="C348" s="157">
        <f>SUM(C349:C350,C353:C354)</f>
        <v>7.267484321721339</v>
      </c>
      <c r="D348" s="157">
        <f t="shared" ref="D348:Q348" si="90">SUM(D349:D350,D353:D354)</f>
        <v>5.3076280275855954</v>
      </c>
      <c r="E348" s="157">
        <f t="shared" si="90"/>
        <v>0</v>
      </c>
      <c r="F348" s="157">
        <f t="shared" si="90"/>
        <v>2.6304995684431036</v>
      </c>
      <c r="G348" s="157">
        <f t="shared" si="90"/>
        <v>3.4515941910522918</v>
      </c>
      <c r="H348" s="157">
        <f t="shared" si="90"/>
        <v>0</v>
      </c>
      <c r="I348" s="157">
        <f t="shared" si="90"/>
        <v>0.87401983920597248</v>
      </c>
      <c r="J348" s="157">
        <f t="shared" si="90"/>
        <v>6.751846607519103</v>
      </c>
      <c r="K348" s="157">
        <f t="shared" si="90"/>
        <v>5.1203938228405432</v>
      </c>
      <c r="L348" s="157">
        <f t="shared" si="90"/>
        <v>1.570421464668869</v>
      </c>
      <c r="M348" s="157">
        <f t="shared" si="90"/>
        <v>4.8485864355150836</v>
      </c>
      <c r="N348" s="157">
        <f t="shared" si="90"/>
        <v>0</v>
      </c>
      <c r="O348" s="157">
        <f t="shared" si="90"/>
        <v>6.6612551860166729</v>
      </c>
      <c r="P348" s="157">
        <f t="shared" si="90"/>
        <v>0</v>
      </c>
      <c r="Q348" s="157">
        <f t="shared" si="90"/>
        <v>5.3017301352481576</v>
      </c>
    </row>
    <row r="349" spans="1:17" ht="12" customHeight="1" x14ac:dyDescent="0.25">
      <c r="A349" s="167" t="s">
        <v>165</v>
      </c>
      <c r="B349" s="132"/>
      <c r="C349" s="132">
        <f>RES_hhdet_in_emi!C$50</f>
        <v>6.8880636756205407</v>
      </c>
      <c r="D349" s="132">
        <f>RES_hhdet_in_emi!D$50</f>
        <v>5.153962076353638</v>
      </c>
      <c r="E349" s="132">
        <f>RES_hhdet_in_emi!E$50</f>
        <v>0</v>
      </c>
      <c r="F349" s="132">
        <f>RES_hhdet_in_emi!F$50</f>
        <v>2.5507416222341481</v>
      </c>
      <c r="G349" s="132">
        <f>RES_hhdet_in_emi!G$50</f>
        <v>3.1777844234914645</v>
      </c>
      <c r="H349" s="132">
        <f>RES_hhdet_in_emi!H$50</f>
        <v>0</v>
      </c>
      <c r="I349" s="132">
        <f>RES_hhdet_in_emi!I$50</f>
        <v>0.84166830512575141</v>
      </c>
      <c r="J349" s="132">
        <f>RES_hhdet_in_emi!J$50</f>
        <v>6.2802149535647676</v>
      </c>
      <c r="K349" s="132">
        <f>RES_hhdet_in_emi!K$50</f>
        <v>4.7436580463490499</v>
      </c>
      <c r="L349" s="132">
        <f>RES_hhdet_in_emi!L$50</f>
        <v>1.5015460430377214</v>
      </c>
      <c r="M349" s="132">
        <f>RES_hhdet_in_emi!M$50</f>
        <v>4.6314158960621947</v>
      </c>
      <c r="N349" s="132">
        <f>RES_hhdet_in_emi!N$50</f>
        <v>0</v>
      </c>
      <c r="O349" s="132">
        <f>RES_hhdet_in_emi!O$50</f>
        <v>6.351191567154002</v>
      </c>
      <c r="P349" s="132">
        <f>RES_hhdet_in_emi!P$50</f>
        <v>0</v>
      </c>
      <c r="Q349" s="132">
        <f>RES_hhdet_in_emi!Q$50</f>
        <v>5.0410281442977798</v>
      </c>
    </row>
    <row r="350" spans="1:17" ht="12" customHeight="1" x14ac:dyDescent="0.25">
      <c r="A350" s="167" t="s">
        <v>164</v>
      </c>
      <c r="B350" s="132"/>
      <c r="C350" s="132">
        <f>SUM(C351:C352)</f>
        <v>0.37942064610079818</v>
      </c>
      <c r="D350" s="132">
        <f t="shared" ref="D350:Q350" si="91">SUM(D351:D352)</f>
        <v>0.15366595123195778</v>
      </c>
      <c r="E350" s="132">
        <f t="shared" si="91"/>
        <v>0</v>
      </c>
      <c r="F350" s="132">
        <f t="shared" si="91"/>
        <v>7.9757946208955266E-2</v>
      </c>
      <c r="G350" s="132">
        <f t="shared" si="91"/>
        <v>0.27380976756082742</v>
      </c>
      <c r="H350" s="132">
        <f t="shared" si="91"/>
        <v>0</v>
      </c>
      <c r="I350" s="132">
        <f t="shared" si="91"/>
        <v>3.2351534080221067E-2</v>
      </c>
      <c r="J350" s="132">
        <f t="shared" si="91"/>
        <v>0.47163165395433565</v>
      </c>
      <c r="K350" s="132">
        <f t="shared" si="91"/>
        <v>0.37673577649149342</v>
      </c>
      <c r="L350" s="132">
        <f t="shared" si="91"/>
        <v>6.8875421631147474E-2</v>
      </c>
      <c r="M350" s="132">
        <f t="shared" si="91"/>
        <v>0.21717053945288897</v>
      </c>
      <c r="N350" s="132">
        <f t="shared" si="91"/>
        <v>0</v>
      </c>
      <c r="O350" s="132">
        <f t="shared" si="91"/>
        <v>0.31006361886267092</v>
      </c>
      <c r="P350" s="132">
        <f t="shared" si="91"/>
        <v>0</v>
      </c>
      <c r="Q350" s="132">
        <f t="shared" si="91"/>
        <v>0.26070199095037755</v>
      </c>
    </row>
    <row r="351" spans="1:17" ht="12" customHeight="1" x14ac:dyDescent="0.25">
      <c r="A351" s="166" t="s">
        <v>163</v>
      </c>
      <c r="B351" s="165"/>
      <c r="C351" s="165">
        <f>RES_hhdet_in_emi!C$52</f>
        <v>0.37942064610079818</v>
      </c>
      <c r="D351" s="165">
        <f>RES_hhdet_in_emi!D$52</f>
        <v>0.15366595123195778</v>
      </c>
      <c r="E351" s="165">
        <f>RES_hhdet_in_emi!E$52</f>
        <v>0</v>
      </c>
      <c r="F351" s="165">
        <f>RES_hhdet_in_emi!F$52</f>
        <v>7.9757946208955266E-2</v>
      </c>
      <c r="G351" s="165">
        <f>RES_hhdet_in_emi!G$52</f>
        <v>0.27380976756082742</v>
      </c>
      <c r="H351" s="165">
        <f>RES_hhdet_in_emi!H$52</f>
        <v>0</v>
      </c>
      <c r="I351" s="165">
        <f>RES_hhdet_in_emi!I$52</f>
        <v>3.2351534080221067E-2</v>
      </c>
      <c r="J351" s="165">
        <f>RES_hhdet_in_emi!J$52</f>
        <v>0.47163165395433565</v>
      </c>
      <c r="K351" s="165">
        <f>RES_hhdet_in_emi!K$52</f>
        <v>0.37673577649149342</v>
      </c>
      <c r="L351" s="165">
        <f>RES_hhdet_in_emi!L$52</f>
        <v>6.8875421631147474E-2</v>
      </c>
      <c r="M351" s="165">
        <f>RES_hhdet_in_emi!M$52</f>
        <v>0.21717053945288897</v>
      </c>
      <c r="N351" s="165">
        <f>RES_hhdet_in_emi!N$52</f>
        <v>0</v>
      </c>
      <c r="O351" s="165">
        <f>RES_hhdet_in_emi!O$52</f>
        <v>0.31006361886267092</v>
      </c>
      <c r="P351" s="165">
        <f>RES_hhdet_in_emi!P$52</f>
        <v>0</v>
      </c>
      <c r="Q351" s="165">
        <f>RES_hhdet_in_emi!Q$52</f>
        <v>0.26070199095037755</v>
      </c>
    </row>
    <row r="352" spans="1:17" ht="12" customHeight="1" x14ac:dyDescent="0.25">
      <c r="A352" s="147" t="s">
        <v>59</v>
      </c>
      <c r="B352" s="164"/>
      <c r="C352" s="164">
        <f>RES_hhdet_in_emi!C$53</f>
        <v>0</v>
      </c>
      <c r="D352" s="164">
        <f>RES_hhdet_in_emi!D$53</f>
        <v>0</v>
      </c>
      <c r="E352" s="164">
        <f>RES_hhdet_in_emi!E$53</f>
        <v>0</v>
      </c>
      <c r="F352" s="164">
        <f>RES_hhdet_in_emi!F$53</f>
        <v>0</v>
      </c>
      <c r="G352" s="164">
        <f>RES_hhdet_in_emi!G$53</f>
        <v>0</v>
      </c>
      <c r="H352" s="164">
        <f>RES_hhdet_in_emi!H$53</f>
        <v>0</v>
      </c>
      <c r="I352" s="164">
        <f>RES_hhdet_in_emi!I$53</f>
        <v>0</v>
      </c>
      <c r="J352" s="164">
        <f>RES_hhdet_in_emi!J$53</f>
        <v>0</v>
      </c>
      <c r="K352" s="164">
        <f>RES_hhdet_in_emi!K$53</f>
        <v>0</v>
      </c>
      <c r="L352" s="164">
        <f>RES_hhdet_in_emi!L$53</f>
        <v>0</v>
      </c>
      <c r="M352" s="164">
        <f>RES_hhdet_in_emi!M$53</f>
        <v>0</v>
      </c>
      <c r="N352" s="164">
        <f>RES_hhdet_in_emi!N$53</f>
        <v>0</v>
      </c>
      <c r="O352" s="164">
        <f>RES_hhdet_in_emi!O$53</f>
        <v>0</v>
      </c>
      <c r="P352" s="164">
        <f>RES_hhdet_in_emi!P$53</f>
        <v>0</v>
      </c>
      <c r="Q352" s="164">
        <f>RES_hhdet_in_emi!Q$53</f>
        <v>0</v>
      </c>
    </row>
    <row r="353" spans="1:17" ht="12" customHeight="1" x14ac:dyDescent="0.25">
      <c r="A353" s="163" t="s">
        <v>142</v>
      </c>
      <c r="B353" s="162"/>
      <c r="C353" s="162">
        <f>RES_hhdet_in_emi!C$54</f>
        <v>0</v>
      </c>
      <c r="D353" s="162">
        <f>RES_hhdet_in_emi!D$54</f>
        <v>0</v>
      </c>
      <c r="E353" s="162">
        <f>RES_hhdet_in_emi!E$54</f>
        <v>0</v>
      </c>
      <c r="F353" s="162">
        <f>RES_hhdet_in_emi!F$54</f>
        <v>0</v>
      </c>
      <c r="G353" s="162">
        <f>RES_hhdet_in_emi!G$54</f>
        <v>0</v>
      </c>
      <c r="H353" s="162">
        <f>RES_hhdet_in_emi!H$54</f>
        <v>0</v>
      </c>
      <c r="I353" s="162">
        <f>RES_hhdet_in_emi!I$54</f>
        <v>0</v>
      </c>
      <c r="J353" s="162">
        <f>RES_hhdet_in_emi!J$54</f>
        <v>0</v>
      </c>
      <c r="K353" s="162">
        <f>RES_hhdet_in_emi!K$54</f>
        <v>0</v>
      </c>
      <c r="L353" s="162">
        <f>RES_hhdet_in_emi!L$54</f>
        <v>0</v>
      </c>
      <c r="M353" s="162">
        <f>RES_hhdet_in_emi!M$54</f>
        <v>0</v>
      </c>
      <c r="N353" s="162">
        <f>RES_hhdet_in_emi!N$54</f>
        <v>0</v>
      </c>
      <c r="O353" s="162">
        <f>RES_hhdet_in_emi!O$54</f>
        <v>0</v>
      </c>
      <c r="P353" s="162">
        <f>RES_hhdet_in_emi!P$54</f>
        <v>0</v>
      </c>
      <c r="Q353" s="162">
        <f>RES_hhdet_in_emi!Q$54</f>
        <v>0</v>
      </c>
    </row>
    <row r="354" spans="1:17" ht="12" customHeight="1" x14ac:dyDescent="0.25">
      <c r="A354" s="161" t="s">
        <v>141</v>
      </c>
      <c r="B354" s="160"/>
      <c r="C354" s="160">
        <f>SUM(C355:C356)</f>
        <v>0</v>
      </c>
      <c r="D354" s="160">
        <f t="shared" ref="D354:Q354" si="92">SUM(D355:D356)</f>
        <v>0</v>
      </c>
      <c r="E354" s="160">
        <f t="shared" si="92"/>
        <v>0</v>
      </c>
      <c r="F354" s="160">
        <f t="shared" si="92"/>
        <v>0</v>
      </c>
      <c r="G354" s="160">
        <f t="shared" si="92"/>
        <v>0</v>
      </c>
      <c r="H354" s="160">
        <f t="shared" si="92"/>
        <v>0</v>
      </c>
      <c r="I354" s="160">
        <f t="shared" si="92"/>
        <v>0</v>
      </c>
      <c r="J354" s="160">
        <f t="shared" si="92"/>
        <v>0</v>
      </c>
      <c r="K354" s="160">
        <f t="shared" si="92"/>
        <v>0</v>
      </c>
      <c r="L354" s="160">
        <f t="shared" si="92"/>
        <v>0</v>
      </c>
      <c r="M354" s="160">
        <f t="shared" si="92"/>
        <v>0</v>
      </c>
      <c r="N354" s="160">
        <f t="shared" si="92"/>
        <v>0</v>
      </c>
      <c r="O354" s="160">
        <f t="shared" si="92"/>
        <v>0</v>
      </c>
      <c r="P354" s="160">
        <f t="shared" si="92"/>
        <v>0</v>
      </c>
      <c r="Q354" s="160">
        <f t="shared" si="92"/>
        <v>0</v>
      </c>
    </row>
    <row r="355" spans="1:17" ht="12" customHeight="1" x14ac:dyDescent="0.25">
      <c r="A355" s="148" t="s">
        <v>60</v>
      </c>
      <c r="B355" s="156"/>
      <c r="C355" s="156">
        <f>RES_hhdet_in_emi!C$56</f>
        <v>0</v>
      </c>
      <c r="D355" s="156">
        <f>RES_hhdet_in_emi!D$56</f>
        <v>0</v>
      </c>
      <c r="E355" s="156">
        <f>RES_hhdet_in_emi!E$56</f>
        <v>0</v>
      </c>
      <c r="F355" s="156">
        <f>RES_hhdet_in_emi!F$56</f>
        <v>0</v>
      </c>
      <c r="G355" s="156">
        <f>RES_hhdet_in_emi!G$56</f>
        <v>0</v>
      </c>
      <c r="H355" s="156">
        <f>RES_hhdet_in_emi!H$56</f>
        <v>0</v>
      </c>
      <c r="I355" s="156">
        <f>RES_hhdet_in_emi!I$56</f>
        <v>0</v>
      </c>
      <c r="J355" s="156">
        <f>RES_hhdet_in_emi!J$56</f>
        <v>0</v>
      </c>
      <c r="K355" s="156">
        <f>RES_hhdet_in_emi!K$56</f>
        <v>0</v>
      </c>
      <c r="L355" s="156">
        <f>RES_hhdet_in_emi!L$56</f>
        <v>0</v>
      </c>
      <c r="M355" s="156">
        <f>RES_hhdet_in_emi!M$56</f>
        <v>0</v>
      </c>
      <c r="N355" s="156">
        <f>RES_hhdet_in_emi!N$56</f>
        <v>0</v>
      </c>
      <c r="O355" s="156">
        <f>RES_hhdet_in_emi!O$56</f>
        <v>0</v>
      </c>
      <c r="P355" s="156">
        <f>RES_hhdet_in_emi!P$56</f>
        <v>0</v>
      </c>
      <c r="Q355" s="156">
        <f>RES_hhdet_in_emi!Q$56</f>
        <v>0</v>
      </c>
    </row>
    <row r="356" spans="1:17" ht="12" customHeight="1" x14ac:dyDescent="0.25">
      <c r="A356" s="148" t="s">
        <v>59</v>
      </c>
      <c r="B356" s="156"/>
      <c r="C356" s="156">
        <f>RES_hhdet_in_emi!C$57</f>
        <v>0</v>
      </c>
      <c r="D356" s="156">
        <f>RES_hhdet_in_emi!D$57</f>
        <v>0</v>
      </c>
      <c r="E356" s="156">
        <f>RES_hhdet_in_emi!E$57</f>
        <v>0</v>
      </c>
      <c r="F356" s="156">
        <f>RES_hhdet_in_emi!F$57</f>
        <v>0</v>
      </c>
      <c r="G356" s="156">
        <f>RES_hhdet_in_emi!G$57</f>
        <v>0</v>
      </c>
      <c r="H356" s="156">
        <f>RES_hhdet_in_emi!H$57</f>
        <v>0</v>
      </c>
      <c r="I356" s="156">
        <f>RES_hhdet_in_emi!I$57</f>
        <v>0</v>
      </c>
      <c r="J356" s="156">
        <f>RES_hhdet_in_emi!J$57</f>
        <v>0</v>
      </c>
      <c r="K356" s="156">
        <f>RES_hhdet_in_emi!K$57</f>
        <v>0</v>
      </c>
      <c r="L356" s="156">
        <f>RES_hhdet_in_emi!L$57</f>
        <v>0</v>
      </c>
      <c r="M356" s="156">
        <f>RES_hhdet_in_emi!M$57</f>
        <v>0</v>
      </c>
      <c r="N356" s="156">
        <f>RES_hhdet_in_emi!N$57</f>
        <v>0</v>
      </c>
      <c r="O356" s="156">
        <f>RES_hhdet_in_emi!O$57</f>
        <v>0</v>
      </c>
      <c r="P356" s="156">
        <f>RES_hhdet_in_emi!P$57</f>
        <v>0</v>
      </c>
      <c r="Q356" s="156">
        <f>RES_hhdet_in_emi!Q$57</f>
        <v>0</v>
      </c>
    </row>
    <row r="357" spans="1:17" ht="12" customHeight="1" x14ac:dyDescent="0.25">
      <c r="A357" s="158" t="s">
        <v>62</v>
      </c>
      <c r="B357" s="157"/>
      <c r="C357" s="157">
        <f>SUM(C358:C359)</f>
        <v>2.1025265982629555E-2</v>
      </c>
      <c r="D357" s="157">
        <f t="shared" ref="D357:Q357" si="93">SUM(D358:D359)</f>
        <v>0</v>
      </c>
      <c r="E357" s="157">
        <f t="shared" si="93"/>
        <v>0</v>
      </c>
      <c r="F357" s="157">
        <f t="shared" si="93"/>
        <v>2.0175025586752288E-2</v>
      </c>
      <c r="G357" s="157">
        <f t="shared" si="93"/>
        <v>1.7564965943433215E-2</v>
      </c>
      <c r="H357" s="157">
        <f t="shared" si="93"/>
        <v>0</v>
      </c>
      <c r="I357" s="157">
        <f t="shared" si="93"/>
        <v>7.2276422908746987E-3</v>
      </c>
      <c r="J357" s="157">
        <f t="shared" si="93"/>
        <v>0</v>
      </c>
      <c r="K357" s="157">
        <f t="shared" si="93"/>
        <v>0</v>
      </c>
      <c r="L357" s="157">
        <f t="shared" si="93"/>
        <v>2.753988344686899E-3</v>
      </c>
      <c r="M357" s="157">
        <f t="shared" si="93"/>
        <v>0</v>
      </c>
      <c r="N357" s="157">
        <f t="shared" si="93"/>
        <v>0</v>
      </c>
      <c r="O357" s="157">
        <f t="shared" si="93"/>
        <v>0</v>
      </c>
      <c r="P357" s="157">
        <f t="shared" si="93"/>
        <v>0</v>
      </c>
      <c r="Q357" s="157">
        <f t="shared" si="93"/>
        <v>0</v>
      </c>
    </row>
    <row r="358" spans="1:17" ht="12" customHeight="1" x14ac:dyDescent="0.25">
      <c r="A358" s="23" t="s">
        <v>57</v>
      </c>
      <c r="B358" s="156"/>
      <c r="C358" s="156">
        <f>RES_hhdet_in_emi!C$59</f>
        <v>2.1025265982629555E-2</v>
      </c>
      <c r="D358" s="156">
        <f>RES_hhdet_in_emi!D$59</f>
        <v>0</v>
      </c>
      <c r="E358" s="156">
        <f>RES_hhdet_in_emi!E$59</f>
        <v>0</v>
      </c>
      <c r="F358" s="156">
        <f>RES_hhdet_in_emi!F$59</f>
        <v>2.0175025586752288E-2</v>
      </c>
      <c r="G358" s="156">
        <f>RES_hhdet_in_emi!G$59</f>
        <v>1.7564965943433215E-2</v>
      </c>
      <c r="H358" s="156">
        <f>RES_hhdet_in_emi!H$59</f>
        <v>0</v>
      </c>
      <c r="I358" s="156">
        <f>RES_hhdet_in_emi!I$59</f>
        <v>7.2276422908746987E-3</v>
      </c>
      <c r="J358" s="156">
        <f>RES_hhdet_in_emi!J$59</f>
        <v>0</v>
      </c>
      <c r="K358" s="156">
        <f>RES_hhdet_in_emi!K$59</f>
        <v>0</v>
      </c>
      <c r="L358" s="156">
        <f>RES_hhdet_in_emi!L$59</f>
        <v>2.753988344686899E-3</v>
      </c>
      <c r="M358" s="156">
        <f>RES_hhdet_in_emi!M$59</f>
        <v>0</v>
      </c>
      <c r="N358" s="156">
        <f>RES_hhdet_in_emi!N$59</f>
        <v>0</v>
      </c>
      <c r="O358" s="156">
        <f>RES_hhdet_in_emi!O$59</f>
        <v>0</v>
      </c>
      <c r="P358" s="156">
        <f>RES_hhdet_in_emi!P$59</f>
        <v>0</v>
      </c>
      <c r="Q358" s="156">
        <f>RES_hhdet_in_emi!Q$59</f>
        <v>0</v>
      </c>
    </row>
    <row r="359" spans="1:17" ht="12" customHeight="1" x14ac:dyDescent="0.25">
      <c r="A359" s="29" t="s">
        <v>140</v>
      </c>
      <c r="B359" s="57"/>
      <c r="C359" s="57">
        <f>RES_hhdet_in_emi!C$60</f>
        <v>0</v>
      </c>
      <c r="D359" s="57">
        <f>RES_hhdet_in_emi!D$60</f>
        <v>0</v>
      </c>
      <c r="E359" s="57">
        <f>RES_hhdet_in_emi!E$60</f>
        <v>0</v>
      </c>
      <c r="F359" s="57">
        <f>RES_hhdet_in_emi!F$60</f>
        <v>0</v>
      </c>
      <c r="G359" s="57">
        <f>RES_hhdet_in_emi!G$60</f>
        <v>0</v>
      </c>
      <c r="H359" s="57">
        <f>RES_hhdet_in_emi!H$60</f>
        <v>0</v>
      </c>
      <c r="I359" s="57">
        <f>RES_hhdet_in_emi!I$60</f>
        <v>0</v>
      </c>
      <c r="J359" s="57">
        <f>RES_hhdet_in_emi!J$60</f>
        <v>0</v>
      </c>
      <c r="K359" s="57">
        <f>RES_hhdet_in_emi!K$60</f>
        <v>0</v>
      </c>
      <c r="L359" s="57">
        <f>RES_hhdet_in_emi!L$60</f>
        <v>0</v>
      </c>
      <c r="M359" s="57">
        <f>RES_hhdet_in_emi!M$60</f>
        <v>0</v>
      </c>
      <c r="N359" s="57">
        <f>RES_hhdet_in_emi!N$60</f>
        <v>0</v>
      </c>
      <c r="O359" s="57">
        <f>RES_hhdet_in_emi!O$60</f>
        <v>0</v>
      </c>
      <c r="P359" s="57">
        <f>RES_hhdet_in_emi!P$60</f>
        <v>0</v>
      </c>
      <c r="Q359" s="57">
        <f>RES_hhdet_in_emi!Q$60</f>
        <v>0</v>
      </c>
    </row>
    <row r="361" spans="1:17" ht="12" customHeight="1" x14ac:dyDescent="0.25">
      <c r="A361" s="152" t="s">
        <v>189</v>
      </c>
      <c r="B361" s="168"/>
      <c r="C361" s="168">
        <f t="shared" ref="C361:Q361" si="94">SUM(C362,C365,C367,C376)</f>
        <v>20664.577838236721</v>
      </c>
      <c r="D361" s="168">
        <f t="shared" si="94"/>
        <v>19903.278394136119</v>
      </c>
      <c r="E361" s="168">
        <f t="shared" si="94"/>
        <v>0</v>
      </c>
      <c r="F361" s="168">
        <f t="shared" si="94"/>
        <v>20461.117727585315</v>
      </c>
      <c r="G361" s="168">
        <f t="shared" si="94"/>
        <v>20818.014180094506</v>
      </c>
      <c r="H361" s="168">
        <f t="shared" si="94"/>
        <v>0</v>
      </c>
      <c r="I361" s="168">
        <f t="shared" si="94"/>
        <v>20987.469064644243</v>
      </c>
      <c r="J361" s="168">
        <f t="shared" si="94"/>
        <v>20403.086396300925</v>
      </c>
      <c r="K361" s="168">
        <f t="shared" si="94"/>
        <v>20480.676613796008</v>
      </c>
      <c r="L361" s="168">
        <f t="shared" si="94"/>
        <v>23502.384401835967</v>
      </c>
      <c r="M361" s="168">
        <f t="shared" si="94"/>
        <v>21474.123846122624</v>
      </c>
      <c r="N361" s="168">
        <f t="shared" si="94"/>
        <v>0</v>
      </c>
      <c r="O361" s="168">
        <f t="shared" si="94"/>
        <v>21333.256676876787</v>
      </c>
      <c r="P361" s="168">
        <f t="shared" si="94"/>
        <v>0</v>
      </c>
      <c r="Q361" s="168">
        <f t="shared" si="94"/>
        <v>20384.079400040959</v>
      </c>
    </row>
    <row r="362" spans="1:17" ht="12" customHeight="1" x14ac:dyDescent="0.25">
      <c r="A362" s="158" t="s">
        <v>65</v>
      </c>
      <c r="B362" s="157"/>
      <c r="C362" s="157">
        <f t="shared" ref="C362:Q362" si="95">SUM(C363:C364)</f>
        <v>16562.637531377182</v>
      </c>
      <c r="D362" s="157">
        <f t="shared" si="95"/>
        <v>15892.428582974369</v>
      </c>
      <c r="E362" s="157">
        <f t="shared" si="95"/>
        <v>0</v>
      </c>
      <c r="F362" s="157">
        <f t="shared" si="95"/>
        <v>16497.681756820468</v>
      </c>
      <c r="G362" s="157">
        <f t="shared" si="95"/>
        <v>16911.762744324944</v>
      </c>
      <c r="H362" s="157">
        <f t="shared" si="95"/>
        <v>0</v>
      </c>
      <c r="I362" s="157">
        <f t="shared" si="95"/>
        <v>16980.973421894312</v>
      </c>
      <c r="J362" s="157">
        <f t="shared" si="95"/>
        <v>16580.844676650937</v>
      </c>
      <c r="K362" s="157">
        <f t="shared" si="95"/>
        <v>16686.009747638429</v>
      </c>
      <c r="L362" s="157">
        <f t="shared" si="95"/>
        <v>19616.223482436373</v>
      </c>
      <c r="M362" s="157">
        <f t="shared" si="95"/>
        <v>17574.475267025879</v>
      </c>
      <c r="N362" s="157">
        <f t="shared" si="95"/>
        <v>0</v>
      </c>
      <c r="O362" s="157">
        <f t="shared" si="95"/>
        <v>17327.27069690865</v>
      </c>
      <c r="P362" s="157">
        <f t="shared" si="95"/>
        <v>0</v>
      </c>
      <c r="Q362" s="157">
        <f t="shared" si="95"/>
        <v>16298.639713925682</v>
      </c>
    </row>
    <row r="363" spans="1:17" ht="12" customHeight="1" x14ac:dyDescent="0.25">
      <c r="A363" s="23" t="s">
        <v>166</v>
      </c>
      <c r="B363" s="156"/>
      <c r="C363" s="156">
        <f t="shared" ref="C363:Q366" si="96">IF(C287=0,0,C287/0.086*1000000/C$49)</f>
        <v>16354.458649915621</v>
      </c>
      <c r="D363" s="156">
        <f t="shared" si="96"/>
        <v>15692.6080814489</v>
      </c>
      <c r="E363" s="156">
        <f t="shared" si="96"/>
        <v>0</v>
      </c>
      <c r="F363" s="156">
        <f t="shared" si="96"/>
        <v>16262.517674694285</v>
      </c>
      <c r="G363" s="156">
        <f t="shared" si="96"/>
        <v>16646.719853758044</v>
      </c>
      <c r="H363" s="156">
        <f t="shared" si="96"/>
        <v>0</v>
      </c>
      <c r="I363" s="156">
        <f t="shared" si="96"/>
        <v>16708.367500720302</v>
      </c>
      <c r="J363" s="156">
        <f t="shared" si="96"/>
        <v>16344.56066832545</v>
      </c>
      <c r="K363" s="156">
        <f t="shared" si="96"/>
        <v>16489.575517549238</v>
      </c>
      <c r="L363" s="156">
        <f t="shared" si="96"/>
        <v>19360.300817275031</v>
      </c>
      <c r="M363" s="156">
        <f t="shared" si="96"/>
        <v>17309.821874438774</v>
      </c>
      <c r="N363" s="156">
        <f t="shared" si="96"/>
        <v>0</v>
      </c>
      <c r="O363" s="156">
        <f t="shared" si="96"/>
        <v>16881.712032429041</v>
      </c>
      <c r="P363" s="156">
        <f t="shared" si="96"/>
        <v>0</v>
      </c>
      <c r="Q363" s="156">
        <f t="shared" si="96"/>
        <v>15736.42704091622</v>
      </c>
    </row>
    <row r="364" spans="1:17" ht="12" customHeight="1" x14ac:dyDescent="0.25">
      <c r="A364" s="23" t="s">
        <v>60</v>
      </c>
      <c r="B364" s="156"/>
      <c r="C364" s="156">
        <f t="shared" si="96"/>
        <v>208.17888146156142</v>
      </c>
      <c r="D364" s="156">
        <f t="shared" si="96"/>
        <v>199.82050152546927</v>
      </c>
      <c r="E364" s="156">
        <f t="shared" si="96"/>
        <v>0</v>
      </c>
      <c r="F364" s="156">
        <f t="shared" si="96"/>
        <v>235.16408212618379</v>
      </c>
      <c r="G364" s="156">
        <f t="shared" si="96"/>
        <v>265.04289056689993</v>
      </c>
      <c r="H364" s="156">
        <f t="shared" si="96"/>
        <v>0</v>
      </c>
      <c r="I364" s="156">
        <f t="shared" si="96"/>
        <v>272.60592117400847</v>
      </c>
      <c r="J364" s="156">
        <f t="shared" si="96"/>
        <v>236.28400832548803</v>
      </c>
      <c r="K364" s="156">
        <f t="shared" si="96"/>
        <v>196.4342300891897</v>
      </c>
      <c r="L364" s="156">
        <f t="shared" si="96"/>
        <v>255.92266516134282</v>
      </c>
      <c r="M364" s="156">
        <f t="shared" si="96"/>
        <v>264.65339258710327</v>
      </c>
      <c r="N364" s="156">
        <f t="shared" si="96"/>
        <v>0</v>
      </c>
      <c r="O364" s="156">
        <f t="shared" si="96"/>
        <v>445.55866447961023</v>
      </c>
      <c r="P364" s="156">
        <f t="shared" si="96"/>
        <v>0</v>
      </c>
      <c r="Q364" s="156">
        <f t="shared" si="96"/>
        <v>562.21267300946272</v>
      </c>
    </row>
    <row r="365" spans="1:17" ht="12" customHeight="1" x14ac:dyDescent="0.25">
      <c r="A365" s="158" t="s">
        <v>112</v>
      </c>
      <c r="B365" s="157"/>
      <c r="C365" s="157">
        <f t="shared" ref="C365:Q365" si="97">C366</f>
        <v>19.1377174510855</v>
      </c>
      <c r="D365" s="157">
        <f t="shared" si="97"/>
        <v>7.3540718557733777</v>
      </c>
      <c r="E365" s="157">
        <f t="shared" si="97"/>
        <v>0</v>
      </c>
      <c r="F365" s="157">
        <f t="shared" si="97"/>
        <v>36.44553964355736</v>
      </c>
      <c r="G365" s="157">
        <f t="shared" si="97"/>
        <v>20.207891268943829</v>
      </c>
      <c r="H365" s="157">
        <f t="shared" si="97"/>
        <v>0</v>
      </c>
      <c r="I365" s="157">
        <f t="shared" si="97"/>
        <v>122.32342798102344</v>
      </c>
      <c r="J365" s="157">
        <f t="shared" si="97"/>
        <v>20.28779800762937</v>
      </c>
      <c r="K365" s="157">
        <f t="shared" si="97"/>
        <v>16.356103030058637</v>
      </c>
      <c r="L365" s="157">
        <f t="shared" si="97"/>
        <v>24.200172867819703</v>
      </c>
      <c r="M365" s="157">
        <f t="shared" si="97"/>
        <v>30.089745023346431</v>
      </c>
      <c r="N365" s="157">
        <f t="shared" si="97"/>
        <v>0</v>
      </c>
      <c r="O365" s="157">
        <f t="shared" si="97"/>
        <v>17.876859762469522</v>
      </c>
      <c r="P365" s="157">
        <f t="shared" si="97"/>
        <v>0</v>
      </c>
      <c r="Q365" s="157">
        <f t="shared" si="97"/>
        <v>13.946209986546384</v>
      </c>
    </row>
    <row r="366" spans="1:17" ht="12" customHeight="1" x14ac:dyDescent="0.25">
      <c r="A366" s="23" t="s">
        <v>60</v>
      </c>
      <c r="B366" s="156"/>
      <c r="C366" s="156">
        <f t="shared" si="96"/>
        <v>19.1377174510855</v>
      </c>
      <c r="D366" s="156">
        <f t="shared" si="96"/>
        <v>7.3540718557733777</v>
      </c>
      <c r="E366" s="156">
        <f t="shared" si="96"/>
        <v>0</v>
      </c>
      <c r="F366" s="156">
        <f t="shared" si="96"/>
        <v>36.44553964355736</v>
      </c>
      <c r="G366" s="156">
        <f t="shared" si="96"/>
        <v>20.207891268943829</v>
      </c>
      <c r="H366" s="156">
        <f t="shared" si="96"/>
        <v>0</v>
      </c>
      <c r="I366" s="156">
        <f t="shared" si="96"/>
        <v>122.32342798102344</v>
      </c>
      <c r="J366" s="156">
        <f t="shared" si="96"/>
        <v>20.28779800762937</v>
      </c>
      <c r="K366" s="156">
        <f t="shared" si="96"/>
        <v>16.356103030058637</v>
      </c>
      <c r="L366" s="156">
        <f t="shared" si="96"/>
        <v>24.200172867819703</v>
      </c>
      <c r="M366" s="156">
        <f t="shared" si="96"/>
        <v>30.089745023346431</v>
      </c>
      <c r="N366" s="156">
        <f t="shared" si="96"/>
        <v>0</v>
      </c>
      <c r="O366" s="156">
        <f t="shared" si="96"/>
        <v>17.876859762469522</v>
      </c>
      <c r="P366" s="156">
        <f t="shared" si="96"/>
        <v>0</v>
      </c>
      <c r="Q366" s="156">
        <f t="shared" si="96"/>
        <v>13.946209986546384</v>
      </c>
    </row>
    <row r="367" spans="1:17" ht="12" customHeight="1" x14ac:dyDescent="0.25">
      <c r="A367" s="158" t="s">
        <v>63</v>
      </c>
      <c r="B367" s="157"/>
      <c r="C367" s="157">
        <f t="shared" ref="C367:Q367" si="98">IF(C291=0,0,C291/0.086*1000000/SUM(C$53:C$56))</f>
        <v>3188.3835121049406</v>
      </c>
      <c r="D367" s="157">
        <f t="shared" si="98"/>
        <v>3109.9182257707857</v>
      </c>
      <c r="E367" s="157">
        <f t="shared" si="98"/>
        <v>0</v>
      </c>
      <c r="F367" s="157">
        <f t="shared" si="98"/>
        <v>3012.7353650138743</v>
      </c>
      <c r="G367" s="157">
        <f t="shared" si="98"/>
        <v>2962.0012427135493</v>
      </c>
      <c r="H367" s="157">
        <f t="shared" si="98"/>
        <v>0</v>
      </c>
      <c r="I367" s="157">
        <f t="shared" si="98"/>
        <v>2946.1004914327846</v>
      </c>
      <c r="J367" s="157">
        <f t="shared" si="98"/>
        <v>2878.3489775321336</v>
      </c>
      <c r="K367" s="157">
        <f t="shared" si="98"/>
        <v>2858.6407419837956</v>
      </c>
      <c r="L367" s="157">
        <f t="shared" si="98"/>
        <v>2889.790022552043</v>
      </c>
      <c r="M367" s="157">
        <f t="shared" si="98"/>
        <v>2888.2938426178703</v>
      </c>
      <c r="N367" s="157">
        <f t="shared" si="98"/>
        <v>0</v>
      </c>
      <c r="O367" s="157">
        <f t="shared" si="98"/>
        <v>2946.0902030839156</v>
      </c>
      <c r="P367" s="157">
        <f t="shared" si="98"/>
        <v>0</v>
      </c>
      <c r="Q367" s="157">
        <f t="shared" si="98"/>
        <v>2997.5565799343972</v>
      </c>
    </row>
    <row r="368" spans="1:17" ht="12" customHeight="1" x14ac:dyDescent="0.25">
      <c r="A368" s="167" t="s">
        <v>165</v>
      </c>
      <c r="B368" s="132"/>
      <c r="C368" s="132">
        <f t="shared" ref="C368:Q368" si="99">IF(C292=0,0,C292/0.086*1000000/C$53)</f>
        <v>3222.9533820170145</v>
      </c>
      <c r="D368" s="132">
        <f t="shared" si="99"/>
        <v>3172.0014407250173</v>
      </c>
      <c r="E368" s="132">
        <f t="shared" si="99"/>
        <v>0</v>
      </c>
      <c r="F368" s="132">
        <f t="shared" si="99"/>
        <v>3082.2235614545198</v>
      </c>
      <c r="G368" s="132">
        <f t="shared" si="99"/>
        <v>3039.7371054796831</v>
      </c>
      <c r="H368" s="132">
        <f t="shared" si="99"/>
        <v>0</v>
      </c>
      <c r="I368" s="132">
        <f t="shared" si="99"/>
        <v>2966.1883871282353</v>
      </c>
      <c r="J368" s="132">
        <f t="shared" si="99"/>
        <v>2932.9197096309035</v>
      </c>
      <c r="K368" s="132">
        <f t="shared" si="99"/>
        <v>2909.7119607143718</v>
      </c>
      <c r="L368" s="132">
        <f t="shared" si="99"/>
        <v>2908.0931025478135</v>
      </c>
      <c r="M368" s="132">
        <f t="shared" si="99"/>
        <v>2911.135641638245</v>
      </c>
      <c r="N368" s="132">
        <f t="shared" si="99"/>
        <v>0</v>
      </c>
      <c r="O368" s="132">
        <f t="shared" si="99"/>
        <v>2943.8215004439789</v>
      </c>
      <c r="P368" s="132">
        <f t="shared" si="99"/>
        <v>0</v>
      </c>
      <c r="Q368" s="132">
        <f t="shared" si="99"/>
        <v>2966.3060522317292</v>
      </c>
    </row>
    <row r="369" spans="1:17" ht="12" customHeight="1" x14ac:dyDescent="0.25">
      <c r="A369" s="167" t="s">
        <v>164</v>
      </c>
      <c r="B369" s="132"/>
      <c r="C369" s="132">
        <f t="shared" ref="C369:Q369" si="100">IF(C293=0,0,C293/0.086*1000000/C$54)</f>
        <v>2774.6340463077936</v>
      </c>
      <c r="D369" s="132">
        <f t="shared" si="100"/>
        <v>2736.8248551256838</v>
      </c>
      <c r="E369" s="132">
        <f t="shared" si="100"/>
        <v>0</v>
      </c>
      <c r="F369" s="132">
        <f t="shared" si="100"/>
        <v>2674.7849836986447</v>
      </c>
      <c r="G369" s="132">
        <f t="shared" si="100"/>
        <v>2648.9187824913492</v>
      </c>
      <c r="H369" s="132">
        <f t="shared" si="100"/>
        <v>0</v>
      </c>
      <c r="I369" s="132">
        <f t="shared" si="100"/>
        <v>2599.139298209147</v>
      </c>
      <c r="J369" s="132">
        <f t="shared" si="100"/>
        <v>2579.2472517402366</v>
      </c>
      <c r="K369" s="132">
        <f t="shared" si="100"/>
        <v>2564.3288734106718</v>
      </c>
      <c r="L369" s="132">
        <f t="shared" si="100"/>
        <v>2564.0361889103001</v>
      </c>
      <c r="M369" s="132">
        <f t="shared" si="100"/>
        <v>2565.0741129844491</v>
      </c>
      <c r="N369" s="132">
        <f t="shared" si="100"/>
        <v>0</v>
      </c>
      <c r="O369" s="132">
        <f t="shared" si="100"/>
        <v>2587.2321621441006</v>
      </c>
      <c r="P369" s="132">
        <f t="shared" si="100"/>
        <v>0</v>
      </c>
      <c r="Q369" s="132">
        <f t="shared" si="100"/>
        <v>2593.4608027802742</v>
      </c>
    </row>
    <row r="370" spans="1:17" ht="12" customHeight="1" x14ac:dyDescent="0.25">
      <c r="A370" s="166" t="s">
        <v>163</v>
      </c>
      <c r="B370" s="165"/>
      <c r="C370" s="165">
        <f t="shared" ref="C370:Q371" si="101">IF(C294=0,0,C294/0.086*1000000/C$54)</f>
        <v>2124.7974209899935</v>
      </c>
      <c r="D370" s="165">
        <f t="shared" si="101"/>
        <v>2091.8515447143154</v>
      </c>
      <c r="E370" s="165">
        <f t="shared" si="101"/>
        <v>0</v>
      </c>
      <c r="F370" s="165">
        <f t="shared" si="101"/>
        <v>2036.7011084215039</v>
      </c>
      <c r="G370" s="165">
        <f t="shared" si="101"/>
        <v>2013.4923802512653</v>
      </c>
      <c r="H370" s="165">
        <f t="shared" si="101"/>
        <v>0</v>
      </c>
      <c r="I370" s="165">
        <f t="shared" si="101"/>
        <v>1969.242021061212</v>
      </c>
      <c r="J370" s="165">
        <f t="shared" si="101"/>
        <v>1949.4992451970297</v>
      </c>
      <c r="K370" s="165">
        <f t="shared" si="101"/>
        <v>1934.3866967333015</v>
      </c>
      <c r="L370" s="165">
        <f t="shared" si="101"/>
        <v>1930.864503182167</v>
      </c>
      <c r="M370" s="165">
        <f t="shared" si="101"/>
        <v>1931.5996870844147</v>
      </c>
      <c r="N370" s="165">
        <f t="shared" si="101"/>
        <v>0</v>
      </c>
      <c r="O370" s="165">
        <f t="shared" si="101"/>
        <v>1947.1166160621478</v>
      </c>
      <c r="P370" s="165">
        <f t="shared" si="101"/>
        <v>0</v>
      </c>
      <c r="Q370" s="165">
        <f t="shared" si="101"/>
        <v>1949.9417637746574</v>
      </c>
    </row>
    <row r="371" spans="1:17" ht="12" customHeight="1" x14ac:dyDescent="0.25">
      <c r="A371" s="147" t="s">
        <v>59</v>
      </c>
      <c r="B371" s="164"/>
      <c r="C371" s="164">
        <f t="shared" si="101"/>
        <v>649.83662531780067</v>
      </c>
      <c r="D371" s="164">
        <f t="shared" si="101"/>
        <v>644.97331041136829</v>
      </c>
      <c r="E371" s="164">
        <f t="shared" si="101"/>
        <v>0</v>
      </c>
      <c r="F371" s="164">
        <f t="shared" si="101"/>
        <v>638.08387527714069</v>
      </c>
      <c r="G371" s="164">
        <f t="shared" si="101"/>
        <v>635.42640224008426</v>
      </c>
      <c r="H371" s="164">
        <f t="shared" si="101"/>
        <v>0</v>
      </c>
      <c r="I371" s="164">
        <f t="shared" si="101"/>
        <v>629.89727714793435</v>
      </c>
      <c r="J371" s="164">
        <f t="shared" si="101"/>
        <v>629.74800654320666</v>
      </c>
      <c r="K371" s="164">
        <f t="shared" si="101"/>
        <v>629.9421766773703</v>
      </c>
      <c r="L371" s="164">
        <f t="shared" si="101"/>
        <v>633.17168572813227</v>
      </c>
      <c r="M371" s="164">
        <f t="shared" si="101"/>
        <v>633.47442590003493</v>
      </c>
      <c r="N371" s="164">
        <f t="shared" si="101"/>
        <v>0</v>
      </c>
      <c r="O371" s="164">
        <f t="shared" si="101"/>
        <v>640.11554608195252</v>
      </c>
      <c r="P371" s="164">
        <f t="shared" si="101"/>
        <v>0</v>
      </c>
      <c r="Q371" s="164">
        <f t="shared" si="101"/>
        <v>643.51903900561695</v>
      </c>
    </row>
    <row r="372" spans="1:17" ht="12" customHeight="1" x14ac:dyDescent="0.25">
      <c r="A372" s="163" t="s">
        <v>142</v>
      </c>
      <c r="B372" s="162"/>
      <c r="C372" s="162">
        <f t="shared" ref="C372:Q372" si="102">IF(C296=0,0,C296/0.086*1000000/C$55)</f>
        <v>0</v>
      </c>
      <c r="D372" s="162">
        <f t="shared" si="102"/>
        <v>2697.477645109539</v>
      </c>
      <c r="E372" s="162">
        <f t="shared" si="102"/>
        <v>0</v>
      </c>
      <c r="F372" s="162">
        <f t="shared" si="102"/>
        <v>2699.7540573179335</v>
      </c>
      <c r="G372" s="162">
        <f t="shared" si="102"/>
        <v>2720.3070459895821</v>
      </c>
      <c r="H372" s="162">
        <f t="shared" si="102"/>
        <v>0</v>
      </c>
      <c r="I372" s="162">
        <f t="shared" si="102"/>
        <v>0</v>
      </c>
      <c r="J372" s="162">
        <f t="shared" si="102"/>
        <v>2714.6510461300518</v>
      </c>
      <c r="K372" s="162">
        <f t="shared" si="102"/>
        <v>2724.4971269254474</v>
      </c>
      <c r="L372" s="162">
        <f t="shared" si="102"/>
        <v>2933.6512349252457</v>
      </c>
      <c r="M372" s="162">
        <f t="shared" si="102"/>
        <v>0</v>
      </c>
      <c r="N372" s="162">
        <f t="shared" si="102"/>
        <v>0</v>
      </c>
      <c r="O372" s="162">
        <f t="shared" si="102"/>
        <v>3170.8487720196908</v>
      </c>
      <c r="P372" s="162">
        <f t="shared" si="102"/>
        <v>0</v>
      </c>
      <c r="Q372" s="162">
        <f t="shared" si="102"/>
        <v>3232.9801877031805</v>
      </c>
    </row>
    <row r="373" spans="1:17" ht="12" customHeight="1" x14ac:dyDescent="0.25">
      <c r="A373" s="161" t="s">
        <v>141</v>
      </c>
      <c r="B373" s="160"/>
      <c r="C373" s="160">
        <f t="shared" ref="C373:Q373" si="103">IF(C297=0,0,C297/0.086*1000000/C$56)</f>
        <v>0</v>
      </c>
      <c r="D373" s="160">
        <f t="shared" si="103"/>
        <v>2425.0452991965394</v>
      </c>
      <c r="E373" s="160">
        <f t="shared" si="103"/>
        <v>0</v>
      </c>
      <c r="F373" s="160">
        <f t="shared" si="103"/>
        <v>2429.9035751106289</v>
      </c>
      <c r="G373" s="160">
        <f t="shared" si="103"/>
        <v>2447.5582327580314</v>
      </c>
      <c r="H373" s="160">
        <f t="shared" si="103"/>
        <v>0</v>
      </c>
      <c r="I373" s="160">
        <f t="shared" si="103"/>
        <v>0</v>
      </c>
      <c r="J373" s="160">
        <f t="shared" si="103"/>
        <v>2435.3905910020289</v>
      </c>
      <c r="K373" s="160">
        <f t="shared" si="103"/>
        <v>2428.8107641730635</v>
      </c>
      <c r="L373" s="160">
        <f t="shared" si="103"/>
        <v>2560.9835743218418</v>
      </c>
      <c r="M373" s="160">
        <f t="shared" si="103"/>
        <v>0</v>
      </c>
      <c r="N373" s="160">
        <f t="shared" si="103"/>
        <v>0</v>
      </c>
      <c r="O373" s="160">
        <f t="shared" si="103"/>
        <v>2746.8423851558769</v>
      </c>
      <c r="P373" s="160">
        <f t="shared" si="103"/>
        <v>0</v>
      </c>
      <c r="Q373" s="160">
        <f t="shared" si="103"/>
        <v>2770.5734890547824</v>
      </c>
    </row>
    <row r="374" spans="1:17" ht="12" customHeight="1" x14ac:dyDescent="0.25">
      <c r="A374" s="148" t="s">
        <v>60</v>
      </c>
      <c r="B374" s="156"/>
      <c r="C374" s="156">
        <f t="shared" ref="C374:Q375" si="104">IF(C298=0,0,C298/0.086*1000000/C$56)</f>
        <v>0</v>
      </c>
      <c r="D374" s="156">
        <f t="shared" si="104"/>
        <v>1775.0883302965133</v>
      </c>
      <c r="E374" s="156">
        <f t="shared" si="104"/>
        <v>0</v>
      </c>
      <c r="F374" s="156">
        <f t="shared" si="104"/>
        <v>1783.6886101527407</v>
      </c>
      <c r="G374" s="156">
        <f t="shared" si="104"/>
        <v>1802.3046653066631</v>
      </c>
      <c r="H374" s="156">
        <f t="shared" si="104"/>
        <v>0</v>
      </c>
      <c r="I374" s="156">
        <f t="shared" si="104"/>
        <v>0</v>
      </c>
      <c r="J374" s="156">
        <f t="shared" si="104"/>
        <v>1790.0009994636976</v>
      </c>
      <c r="K374" s="156">
        <f t="shared" si="104"/>
        <v>1779.0718293162283</v>
      </c>
      <c r="L374" s="156">
        <f t="shared" si="104"/>
        <v>1901.4843399039521</v>
      </c>
      <c r="M374" s="156">
        <f t="shared" si="104"/>
        <v>0</v>
      </c>
      <c r="N374" s="156">
        <f t="shared" si="104"/>
        <v>0</v>
      </c>
      <c r="O374" s="156">
        <f t="shared" si="104"/>
        <v>2078.5192221731768</v>
      </c>
      <c r="P374" s="156">
        <f t="shared" si="104"/>
        <v>0</v>
      </c>
      <c r="Q374" s="156">
        <f t="shared" si="104"/>
        <v>2113.7889028934387</v>
      </c>
    </row>
    <row r="375" spans="1:17" ht="12" customHeight="1" x14ac:dyDescent="0.25">
      <c r="A375" s="148" t="s">
        <v>59</v>
      </c>
      <c r="B375" s="156"/>
      <c r="C375" s="156">
        <f t="shared" si="104"/>
        <v>0</v>
      </c>
      <c r="D375" s="156">
        <f t="shared" si="104"/>
        <v>649.95696890002614</v>
      </c>
      <c r="E375" s="156">
        <f t="shared" si="104"/>
        <v>0</v>
      </c>
      <c r="F375" s="156">
        <f t="shared" si="104"/>
        <v>646.21496495788813</v>
      </c>
      <c r="G375" s="156">
        <f t="shared" si="104"/>
        <v>645.2535674513681</v>
      </c>
      <c r="H375" s="156">
        <f t="shared" si="104"/>
        <v>0</v>
      </c>
      <c r="I375" s="156">
        <f t="shared" si="104"/>
        <v>0</v>
      </c>
      <c r="J375" s="156">
        <f t="shared" si="104"/>
        <v>645.38959153833105</v>
      </c>
      <c r="K375" s="156">
        <f t="shared" si="104"/>
        <v>649.73893485683516</v>
      </c>
      <c r="L375" s="156">
        <f t="shared" si="104"/>
        <v>659.49923441788974</v>
      </c>
      <c r="M375" s="156">
        <f t="shared" si="104"/>
        <v>0</v>
      </c>
      <c r="N375" s="156">
        <f t="shared" si="104"/>
        <v>0</v>
      </c>
      <c r="O375" s="156">
        <f t="shared" si="104"/>
        <v>668.32316298270018</v>
      </c>
      <c r="P375" s="156">
        <f t="shared" si="104"/>
        <v>0</v>
      </c>
      <c r="Q375" s="156">
        <f t="shared" si="104"/>
        <v>656.78458616134367</v>
      </c>
    </row>
    <row r="376" spans="1:17" ht="12" customHeight="1" x14ac:dyDescent="0.25">
      <c r="A376" s="158" t="s">
        <v>62</v>
      </c>
      <c r="B376" s="157"/>
      <c r="C376" s="157">
        <f t="shared" ref="C376:Q376" si="105">IF(C300=0,0,C300/0.086*1000000/SUM(C$58:C$59))</f>
        <v>894.41907730351011</v>
      </c>
      <c r="D376" s="157">
        <f t="shared" si="105"/>
        <v>893.57751353519063</v>
      </c>
      <c r="E376" s="157">
        <f t="shared" si="105"/>
        <v>0</v>
      </c>
      <c r="F376" s="157">
        <f t="shared" si="105"/>
        <v>914.25506610741411</v>
      </c>
      <c r="G376" s="157">
        <f t="shared" si="105"/>
        <v>924.0423017870695</v>
      </c>
      <c r="H376" s="157">
        <f t="shared" si="105"/>
        <v>0</v>
      </c>
      <c r="I376" s="157">
        <f t="shared" si="105"/>
        <v>938.07172333612095</v>
      </c>
      <c r="J376" s="157">
        <f t="shared" si="105"/>
        <v>923.60494411022455</v>
      </c>
      <c r="K376" s="157">
        <f t="shared" si="105"/>
        <v>919.67002114372372</v>
      </c>
      <c r="L376" s="157">
        <f t="shared" si="105"/>
        <v>972.17072397973129</v>
      </c>
      <c r="M376" s="157">
        <f t="shared" si="105"/>
        <v>981.2649914555285</v>
      </c>
      <c r="N376" s="157">
        <f t="shared" si="105"/>
        <v>0</v>
      </c>
      <c r="O376" s="157">
        <f t="shared" si="105"/>
        <v>1042.0189171217489</v>
      </c>
      <c r="P376" s="157">
        <f t="shared" si="105"/>
        <v>0</v>
      </c>
      <c r="Q376" s="157">
        <f t="shared" si="105"/>
        <v>1073.9368961943326</v>
      </c>
    </row>
    <row r="377" spans="1:17" ht="12" customHeight="1" x14ac:dyDescent="0.25">
      <c r="A377" s="23" t="s">
        <v>57</v>
      </c>
      <c r="B377" s="156"/>
      <c r="C377" s="156">
        <f t="shared" ref="C377:Q377" si="106">IF(C301=0,0,C301/0.086*1000000/C$58)</f>
        <v>1474.3487941298786</v>
      </c>
      <c r="D377" s="156">
        <f t="shared" si="106"/>
        <v>0</v>
      </c>
      <c r="E377" s="156">
        <f t="shared" si="106"/>
        <v>0</v>
      </c>
      <c r="F377" s="156">
        <f t="shared" si="106"/>
        <v>1464.9359633880044</v>
      </c>
      <c r="G377" s="156">
        <f t="shared" si="106"/>
        <v>1458.8892411891925</v>
      </c>
      <c r="H377" s="156">
        <f t="shared" si="106"/>
        <v>0</v>
      </c>
      <c r="I377" s="156">
        <f t="shared" si="106"/>
        <v>1441.0081813681957</v>
      </c>
      <c r="J377" s="156">
        <f t="shared" si="106"/>
        <v>0</v>
      </c>
      <c r="K377" s="156">
        <f t="shared" si="106"/>
        <v>0</v>
      </c>
      <c r="L377" s="156">
        <f t="shared" si="106"/>
        <v>1418.1485669503122</v>
      </c>
      <c r="M377" s="156">
        <f t="shared" si="106"/>
        <v>0</v>
      </c>
      <c r="N377" s="156">
        <f t="shared" si="106"/>
        <v>0</v>
      </c>
      <c r="O377" s="156">
        <f t="shared" si="106"/>
        <v>0</v>
      </c>
      <c r="P377" s="156">
        <f t="shared" si="106"/>
        <v>0</v>
      </c>
      <c r="Q377" s="156">
        <f t="shared" si="106"/>
        <v>0</v>
      </c>
    </row>
    <row r="378" spans="1:17" ht="12" customHeight="1" x14ac:dyDescent="0.25">
      <c r="A378" s="29" t="s">
        <v>140</v>
      </c>
      <c r="B378" s="57"/>
      <c r="C378" s="57">
        <f t="shared" ref="C378:Q378" si="107">IF(C302=0,0,C302/0.086*1000000/C$59)</f>
        <v>890.20593811715457</v>
      </c>
      <c r="D378" s="57">
        <f t="shared" si="107"/>
        <v>893.57751353519063</v>
      </c>
      <c r="E378" s="57">
        <f t="shared" si="107"/>
        <v>0</v>
      </c>
      <c r="F378" s="57">
        <f t="shared" si="107"/>
        <v>905.25761437849565</v>
      </c>
      <c r="G378" s="57">
        <f t="shared" si="107"/>
        <v>918.3243370316344</v>
      </c>
      <c r="H378" s="57">
        <f t="shared" si="107"/>
        <v>0</v>
      </c>
      <c r="I378" s="57">
        <f t="shared" si="107"/>
        <v>928.04226772275717</v>
      </c>
      <c r="J378" s="57">
        <f t="shared" si="107"/>
        <v>923.60494411022455</v>
      </c>
      <c r="K378" s="57">
        <f t="shared" si="107"/>
        <v>919.67002114372372</v>
      </c>
      <c r="L378" s="57">
        <f t="shared" si="107"/>
        <v>970.63877205163089</v>
      </c>
      <c r="M378" s="57">
        <f t="shared" si="107"/>
        <v>981.2649914555285</v>
      </c>
      <c r="N378" s="57">
        <f t="shared" si="107"/>
        <v>0</v>
      </c>
      <c r="O378" s="57">
        <f t="shared" si="107"/>
        <v>1042.0189171217489</v>
      </c>
      <c r="P378" s="57">
        <f t="shared" si="107"/>
        <v>0</v>
      </c>
      <c r="Q378" s="57">
        <f t="shared" si="107"/>
        <v>1073.9368961943326</v>
      </c>
    </row>
    <row r="380" spans="1:17" ht="12" customHeight="1" x14ac:dyDescent="0.25">
      <c r="A380" s="152" t="s">
        <v>188</v>
      </c>
      <c r="B380" s="168"/>
      <c r="C380" s="168">
        <f t="shared" ref="C380:Q380" si="108">SUM(C381,C384,C386,C395)</f>
        <v>13985.734457644816</v>
      </c>
      <c r="D380" s="168">
        <f t="shared" si="108"/>
        <v>13579.741973373364</v>
      </c>
      <c r="E380" s="168">
        <f t="shared" si="108"/>
        <v>0</v>
      </c>
      <c r="F380" s="168">
        <f t="shared" si="108"/>
        <v>14197.748952729726</v>
      </c>
      <c r="G380" s="168">
        <f t="shared" si="108"/>
        <v>14523.344808368967</v>
      </c>
      <c r="H380" s="168">
        <f t="shared" si="108"/>
        <v>0</v>
      </c>
      <c r="I380" s="168">
        <f t="shared" si="108"/>
        <v>14894.440081251234</v>
      </c>
      <c r="J380" s="168">
        <f t="shared" si="108"/>
        <v>14476.245452975661</v>
      </c>
      <c r="K380" s="168">
        <f t="shared" si="108"/>
        <v>14586.58554475637</v>
      </c>
      <c r="L380" s="168">
        <f t="shared" si="108"/>
        <v>16859.401387457212</v>
      </c>
      <c r="M380" s="168">
        <f t="shared" si="108"/>
        <v>15474.228670696384</v>
      </c>
      <c r="N380" s="168">
        <f t="shared" si="108"/>
        <v>0</v>
      </c>
      <c r="O380" s="168">
        <f t="shared" si="108"/>
        <v>15550.90214955641</v>
      </c>
      <c r="P380" s="168">
        <f t="shared" si="108"/>
        <v>0</v>
      </c>
      <c r="Q380" s="168">
        <f t="shared" si="108"/>
        <v>15031.461450483454</v>
      </c>
    </row>
    <row r="381" spans="1:17" ht="12" customHeight="1" x14ac:dyDescent="0.25">
      <c r="A381" s="158" t="s">
        <v>65</v>
      </c>
      <c r="B381" s="157"/>
      <c r="C381" s="157">
        <f t="shared" ref="C381:Q381" si="109">SUM(C382:C383)</f>
        <v>11272.29118962282</v>
      </c>
      <c r="D381" s="157">
        <f t="shared" si="109"/>
        <v>10883.282138354627</v>
      </c>
      <c r="E381" s="157">
        <f t="shared" si="109"/>
        <v>0</v>
      </c>
      <c r="F381" s="157">
        <f t="shared" si="109"/>
        <v>11438.797019206117</v>
      </c>
      <c r="G381" s="157">
        <f t="shared" si="109"/>
        <v>11796.332373086887</v>
      </c>
      <c r="H381" s="157">
        <f t="shared" si="109"/>
        <v>0</v>
      </c>
      <c r="I381" s="157">
        <f t="shared" si="109"/>
        <v>11968.973516464281</v>
      </c>
      <c r="J381" s="157">
        <f t="shared" si="109"/>
        <v>11749.368238123889</v>
      </c>
      <c r="K381" s="157">
        <f t="shared" si="109"/>
        <v>11877.780873236894</v>
      </c>
      <c r="L381" s="157">
        <f t="shared" si="109"/>
        <v>14015.478097868283</v>
      </c>
      <c r="M381" s="157">
        <f t="shared" si="109"/>
        <v>12679.18443362988</v>
      </c>
      <c r="N381" s="157">
        <f t="shared" si="109"/>
        <v>0</v>
      </c>
      <c r="O381" s="157">
        <f t="shared" si="109"/>
        <v>12620.888723274971</v>
      </c>
      <c r="P381" s="157">
        <f t="shared" si="109"/>
        <v>0</v>
      </c>
      <c r="Q381" s="157">
        <f t="shared" si="109"/>
        <v>11993.26583382104</v>
      </c>
    </row>
    <row r="382" spans="1:17" ht="12" customHeight="1" x14ac:dyDescent="0.25">
      <c r="A382" s="23" t="s">
        <v>166</v>
      </c>
      <c r="B382" s="156"/>
      <c r="C382" s="156">
        <f t="shared" ref="C382:Q383" si="110">IF(C306=0,0,C306/0.086*1000000/C$49)</f>
        <v>11049.908707721039</v>
      </c>
      <c r="D382" s="156">
        <f t="shared" si="110"/>
        <v>10669.142971122737</v>
      </c>
      <c r="E382" s="156">
        <f t="shared" si="110"/>
        <v>0</v>
      </c>
      <c r="F382" s="156">
        <f t="shared" si="110"/>
        <v>11184.645706262614</v>
      </c>
      <c r="G382" s="156">
        <f t="shared" si="110"/>
        <v>11509.430881366761</v>
      </c>
      <c r="H382" s="156">
        <f t="shared" si="110"/>
        <v>0</v>
      </c>
      <c r="I382" s="156">
        <f t="shared" si="110"/>
        <v>11671.894040562434</v>
      </c>
      <c r="J382" s="156">
        <f t="shared" si="110"/>
        <v>11492.23269686845</v>
      </c>
      <c r="K382" s="156">
        <f t="shared" si="110"/>
        <v>11664.465762318723</v>
      </c>
      <c r="L382" s="156">
        <f t="shared" si="110"/>
        <v>13738.305965839034</v>
      </c>
      <c r="M382" s="156">
        <f t="shared" si="110"/>
        <v>12392.605585178508</v>
      </c>
      <c r="N382" s="156">
        <f t="shared" si="110"/>
        <v>0</v>
      </c>
      <c r="O382" s="156">
        <f t="shared" si="110"/>
        <v>12147.08667897015</v>
      </c>
      <c r="P382" s="156">
        <f t="shared" si="110"/>
        <v>0</v>
      </c>
      <c r="Q382" s="156">
        <f t="shared" si="110"/>
        <v>11413.576279010273</v>
      </c>
    </row>
    <row r="383" spans="1:17" ht="12" customHeight="1" x14ac:dyDescent="0.25">
      <c r="A383" s="23" t="s">
        <v>60</v>
      </c>
      <c r="B383" s="156"/>
      <c r="C383" s="156">
        <f t="shared" si="110"/>
        <v>222.38248190178049</v>
      </c>
      <c r="D383" s="156">
        <f t="shared" si="110"/>
        <v>214.1391672318891</v>
      </c>
      <c r="E383" s="156">
        <f t="shared" si="110"/>
        <v>0</v>
      </c>
      <c r="F383" s="156">
        <f t="shared" si="110"/>
        <v>254.151312943503</v>
      </c>
      <c r="G383" s="156">
        <f t="shared" si="110"/>
        <v>286.90149172012514</v>
      </c>
      <c r="H383" s="156">
        <f t="shared" si="110"/>
        <v>0</v>
      </c>
      <c r="I383" s="156">
        <f t="shared" si="110"/>
        <v>297.07947590184693</v>
      </c>
      <c r="J383" s="156">
        <f t="shared" si="110"/>
        <v>257.13554125543851</v>
      </c>
      <c r="K383" s="156">
        <f t="shared" si="110"/>
        <v>213.3151109181716</v>
      </c>
      <c r="L383" s="156">
        <f t="shared" si="110"/>
        <v>277.17213202924933</v>
      </c>
      <c r="M383" s="156">
        <f t="shared" si="110"/>
        <v>286.57884845137153</v>
      </c>
      <c r="N383" s="156">
        <f t="shared" si="110"/>
        <v>0</v>
      </c>
      <c r="O383" s="156">
        <f t="shared" si="110"/>
        <v>473.80204430482087</v>
      </c>
      <c r="P383" s="156">
        <f t="shared" si="110"/>
        <v>0</v>
      </c>
      <c r="Q383" s="156">
        <f t="shared" si="110"/>
        <v>579.68955481076694</v>
      </c>
    </row>
    <row r="384" spans="1:17" ht="12" customHeight="1" x14ac:dyDescent="0.25">
      <c r="A384" s="158" t="s">
        <v>112</v>
      </c>
      <c r="B384" s="157"/>
      <c r="C384" s="157">
        <f t="shared" ref="C384:Q384" si="111">C385</f>
        <v>37.662934578359071</v>
      </c>
      <c r="D384" s="157">
        <f t="shared" si="111"/>
        <v>14.956308136992769</v>
      </c>
      <c r="E384" s="157">
        <f t="shared" si="111"/>
        <v>0</v>
      </c>
      <c r="F384" s="157">
        <f t="shared" si="111"/>
        <v>77.914834201694006</v>
      </c>
      <c r="G384" s="157">
        <f t="shared" si="111"/>
        <v>44.591367112770769</v>
      </c>
      <c r="H384" s="157">
        <f t="shared" si="111"/>
        <v>0</v>
      </c>
      <c r="I384" s="157">
        <f t="shared" si="111"/>
        <v>290.12648399183684</v>
      </c>
      <c r="J384" s="157">
        <f t="shared" si="111"/>
        <v>51.788134475293795</v>
      </c>
      <c r="K384" s="157">
        <f t="shared" si="111"/>
        <v>46.023405739362467</v>
      </c>
      <c r="L384" s="157">
        <f t="shared" si="111"/>
        <v>75.916021085437436</v>
      </c>
      <c r="M384" s="157">
        <f t="shared" si="111"/>
        <v>99.508611144053205</v>
      </c>
      <c r="N384" s="157">
        <f t="shared" si="111"/>
        <v>0</v>
      </c>
      <c r="O384" s="157">
        <f t="shared" si="111"/>
        <v>69.683262924873418</v>
      </c>
      <c r="P384" s="157">
        <f t="shared" si="111"/>
        <v>0</v>
      </c>
      <c r="Q384" s="157">
        <f t="shared" si="111"/>
        <v>59.389341935445366</v>
      </c>
    </row>
    <row r="385" spans="1:17" ht="12" customHeight="1" x14ac:dyDescent="0.25">
      <c r="A385" s="23" t="s">
        <v>60</v>
      </c>
      <c r="B385" s="156"/>
      <c r="C385" s="156">
        <f t="shared" ref="C385:Q385" si="112">IF(C309=0,0,C309/0.086*1000000/C$49)</f>
        <v>37.662934578359071</v>
      </c>
      <c r="D385" s="156">
        <f t="shared" si="112"/>
        <v>14.956308136992769</v>
      </c>
      <c r="E385" s="156">
        <f t="shared" si="112"/>
        <v>0</v>
      </c>
      <c r="F385" s="156">
        <f t="shared" si="112"/>
        <v>77.914834201694006</v>
      </c>
      <c r="G385" s="156">
        <f t="shared" si="112"/>
        <v>44.591367112770769</v>
      </c>
      <c r="H385" s="156">
        <f t="shared" si="112"/>
        <v>0</v>
      </c>
      <c r="I385" s="156">
        <f t="shared" si="112"/>
        <v>290.12648399183684</v>
      </c>
      <c r="J385" s="156">
        <f t="shared" si="112"/>
        <v>51.788134475293795</v>
      </c>
      <c r="K385" s="156">
        <f t="shared" si="112"/>
        <v>46.023405739362467</v>
      </c>
      <c r="L385" s="156">
        <f t="shared" si="112"/>
        <v>75.916021085437436</v>
      </c>
      <c r="M385" s="156">
        <f t="shared" si="112"/>
        <v>99.508611144053205</v>
      </c>
      <c r="N385" s="156">
        <f t="shared" si="112"/>
        <v>0</v>
      </c>
      <c r="O385" s="156">
        <f t="shared" si="112"/>
        <v>69.683262924873418</v>
      </c>
      <c r="P385" s="156">
        <f t="shared" si="112"/>
        <v>0</v>
      </c>
      <c r="Q385" s="156">
        <f t="shared" si="112"/>
        <v>59.389341935445366</v>
      </c>
    </row>
    <row r="386" spans="1:17" ht="12" customHeight="1" x14ac:dyDescent="0.25">
      <c r="A386" s="158" t="s">
        <v>63</v>
      </c>
      <c r="B386" s="157"/>
      <c r="C386" s="157">
        <f t="shared" ref="C386:Q386" si="113">IF(C310=0,0,C310/0.086*1000000/SUM(C$53:C$56))</f>
        <v>1931.840335766999</v>
      </c>
      <c r="D386" s="157">
        <f t="shared" si="113"/>
        <v>1930.9781247531312</v>
      </c>
      <c r="E386" s="157">
        <f t="shared" si="113"/>
        <v>0</v>
      </c>
      <c r="F386" s="157">
        <f t="shared" si="113"/>
        <v>1915.8669630122779</v>
      </c>
      <c r="G386" s="157">
        <f t="shared" si="113"/>
        <v>1901.7797721525833</v>
      </c>
      <c r="H386" s="157">
        <f t="shared" si="113"/>
        <v>0</v>
      </c>
      <c r="I386" s="157">
        <f t="shared" si="113"/>
        <v>1838.9762097201292</v>
      </c>
      <c r="J386" s="157">
        <f t="shared" si="113"/>
        <v>1873.3351775462736</v>
      </c>
      <c r="K386" s="157">
        <f t="shared" si="113"/>
        <v>1864.3917045663379</v>
      </c>
      <c r="L386" s="157">
        <f t="shared" si="113"/>
        <v>1925.5580328981505</v>
      </c>
      <c r="M386" s="157">
        <f t="shared" si="113"/>
        <v>1844.3495983703924</v>
      </c>
      <c r="N386" s="157">
        <f t="shared" si="113"/>
        <v>0</v>
      </c>
      <c r="O386" s="157">
        <f t="shared" si="113"/>
        <v>1959.731315185089</v>
      </c>
      <c r="P386" s="157">
        <f t="shared" si="113"/>
        <v>0</v>
      </c>
      <c r="Q386" s="157">
        <f t="shared" si="113"/>
        <v>2053.5303223417413</v>
      </c>
    </row>
    <row r="387" spans="1:17" ht="12" customHeight="1" x14ac:dyDescent="0.25">
      <c r="A387" s="167" t="s">
        <v>165</v>
      </c>
      <c r="B387" s="132"/>
      <c r="C387" s="132">
        <f t="shared" ref="C387:Q387" si="114">IF(C311=0,0,C311/0.086*1000000/C$53)</f>
        <v>1931.5245407541238</v>
      </c>
      <c r="D387" s="132">
        <f t="shared" si="114"/>
        <v>1912.5926054133547</v>
      </c>
      <c r="E387" s="132">
        <f t="shared" si="114"/>
        <v>0</v>
      </c>
      <c r="F387" s="132">
        <f t="shared" si="114"/>
        <v>1880.1487395639588</v>
      </c>
      <c r="G387" s="132">
        <f t="shared" si="114"/>
        <v>1864.5035253059809</v>
      </c>
      <c r="H387" s="132">
        <f t="shared" si="114"/>
        <v>0</v>
      </c>
      <c r="I387" s="132">
        <f t="shared" si="114"/>
        <v>1837.6379885409856</v>
      </c>
      <c r="J387" s="132">
        <f t="shared" si="114"/>
        <v>1830.4849992476938</v>
      </c>
      <c r="K387" s="132">
        <f t="shared" si="114"/>
        <v>1826.2871330117803</v>
      </c>
      <c r="L387" s="132">
        <f t="shared" si="114"/>
        <v>1833.7316853423038</v>
      </c>
      <c r="M387" s="132">
        <f t="shared" si="114"/>
        <v>1842.675924059917</v>
      </c>
      <c r="N387" s="132">
        <f t="shared" si="114"/>
        <v>0</v>
      </c>
      <c r="O387" s="132">
        <f t="shared" si="114"/>
        <v>1873.069808943842</v>
      </c>
      <c r="P387" s="132">
        <f t="shared" si="114"/>
        <v>0</v>
      </c>
      <c r="Q387" s="132">
        <f t="shared" si="114"/>
        <v>1877.2041926467093</v>
      </c>
    </row>
    <row r="388" spans="1:17" ht="12" customHeight="1" x14ac:dyDescent="0.25">
      <c r="A388" s="167" t="s">
        <v>164</v>
      </c>
      <c r="B388" s="132"/>
      <c r="C388" s="132">
        <f t="shared" ref="C388:Q390" si="115">IF(C312=0,0,C312/0.086*1000000/C$54)</f>
        <v>1935.6199281753884</v>
      </c>
      <c r="D388" s="132">
        <f t="shared" si="115"/>
        <v>1920.3419753094008</v>
      </c>
      <c r="E388" s="132">
        <f t="shared" si="115"/>
        <v>0</v>
      </c>
      <c r="F388" s="132">
        <f t="shared" si="115"/>
        <v>1896.402629614721</v>
      </c>
      <c r="G388" s="132">
        <f t="shared" si="115"/>
        <v>1884.5706085232894</v>
      </c>
      <c r="H388" s="132">
        <f t="shared" si="115"/>
        <v>0</v>
      </c>
      <c r="I388" s="132">
        <f t="shared" si="115"/>
        <v>1862.0901696964315</v>
      </c>
      <c r="J388" s="132">
        <f t="shared" si="115"/>
        <v>1859.041538057186</v>
      </c>
      <c r="K388" s="132">
        <f t="shared" si="115"/>
        <v>1856.6646050717095</v>
      </c>
      <c r="L388" s="132">
        <f t="shared" si="115"/>
        <v>1864.3008029068524</v>
      </c>
      <c r="M388" s="132">
        <f t="shared" si="115"/>
        <v>1868.0326960827811</v>
      </c>
      <c r="N388" s="132">
        <f t="shared" si="115"/>
        <v>0</v>
      </c>
      <c r="O388" s="132">
        <f t="shared" si="115"/>
        <v>1886.4583431492624</v>
      </c>
      <c r="P388" s="132">
        <f t="shared" si="115"/>
        <v>0</v>
      </c>
      <c r="Q388" s="132">
        <f t="shared" si="115"/>
        <v>1871.2245879528409</v>
      </c>
    </row>
    <row r="389" spans="1:17" ht="12" customHeight="1" x14ac:dyDescent="0.25">
      <c r="A389" s="166" t="s">
        <v>163</v>
      </c>
      <c r="B389" s="165"/>
      <c r="C389" s="165">
        <f t="shared" si="115"/>
        <v>1256.7581407125922</v>
      </c>
      <c r="D389" s="165">
        <f t="shared" si="115"/>
        <v>1244.4186254330434</v>
      </c>
      <c r="E389" s="165">
        <f t="shared" si="115"/>
        <v>0</v>
      </c>
      <c r="F389" s="165">
        <f t="shared" si="115"/>
        <v>1223.0043846404001</v>
      </c>
      <c r="G389" s="165">
        <f t="shared" si="115"/>
        <v>1213.937103036224</v>
      </c>
      <c r="H389" s="165">
        <f t="shared" si="115"/>
        <v>0</v>
      </c>
      <c r="I389" s="165">
        <f t="shared" si="115"/>
        <v>1194.2734415014836</v>
      </c>
      <c r="J389" s="165">
        <f t="shared" si="115"/>
        <v>1191.4859530184265</v>
      </c>
      <c r="K389" s="165">
        <f t="shared" si="115"/>
        <v>1189.3948083484559</v>
      </c>
      <c r="L389" s="165">
        <f t="shared" si="115"/>
        <v>1192.4887759194789</v>
      </c>
      <c r="M389" s="165">
        <f t="shared" si="115"/>
        <v>1197.4156733418133</v>
      </c>
      <c r="N389" s="165">
        <f t="shared" si="115"/>
        <v>0</v>
      </c>
      <c r="O389" s="165">
        <f t="shared" si="115"/>
        <v>1214.7470653475393</v>
      </c>
      <c r="P389" s="165">
        <f t="shared" si="115"/>
        <v>0</v>
      </c>
      <c r="Q389" s="165">
        <f t="shared" si="115"/>
        <v>1211.5671896674437</v>
      </c>
    </row>
    <row r="390" spans="1:17" ht="12" customHeight="1" x14ac:dyDescent="0.25">
      <c r="A390" s="147" t="s">
        <v>59</v>
      </c>
      <c r="B390" s="164"/>
      <c r="C390" s="164">
        <f t="shared" si="115"/>
        <v>678.86178746279631</v>
      </c>
      <c r="D390" s="164">
        <f t="shared" si="115"/>
        <v>675.92334987635775</v>
      </c>
      <c r="E390" s="164">
        <f t="shared" si="115"/>
        <v>0</v>
      </c>
      <c r="F390" s="164">
        <f t="shared" si="115"/>
        <v>673.39824497432039</v>
      </c>
      <c r="G390" s="164">
        <f t="shared" si="115"/>
        <v>670.63350548706524</v>
      </c>
      <c r="H390" s="164">
        <f t="shared" si="115"/>
        <v>0</v>
      </c>
      <c r="I390" s="164">
        <f t="shared" si="115"/>
        <v>667.81672819494781</v>
      </c>
      <c r="J390" s="164">
        <f t="shared" si="115"/>
        <v>667.55558503875943</v>
      </c>
      <c r="K390" s="164">
        <f t="shared" si="115"/>
        <v>667.26979672325365</v>
      </c>
      <c r="L390" s="164">
        <f t="shared" si="115"/>
        <v>671.81202698737377</v>
      </c>
      <c r="M390" s="164">
        <f t="shared" si="115"/>
        <v>670.61702274096808</v>
      </c>
      <c r="N390" s="164">
        <f t="shared" si="115"/>
        <v>0</v>
      </c>
      <c r="O390" s="164">
        <f t="shared" si="115"/>
        <v>671.7112778017231</v>
      </c>
      <c r="P390" s="164">
        <f t="shared" si="115"/>
        <v>0</v>
      </c>
      <c r="Q390" s="164">
        <f t="shared" si="115"/>
        <v>659.65739828539722</v>
      </c>
    </row>
    <row r="391" spans="1:17" ht="12" customHeight="1" x14ac:dyDescent="0.25">
      <c r="A391" s="163" t="s">
        <v>142</v>
      </c>
      <c r="B391" s="162"/>
      <c r="C391" s="162">
        <f t="shared" ref="C391:Q391" si="116">IF(C315=0,0,C315/0.086*1000000/C$55)</f>
        <v>0</v>
      </c>
      <c r="D391" s="162">
        <f t="shared" si="116"/>
        <v>2110.7071105655036</v>
      </c>
      <c r="E391" s="162">
        <f t="shared" si="116"/>
        <v>0</v>
      </c>
      <c r="F391" s="162">
        <f t="shared" si="116"/>
        <v>2142.0334258975495</v>
      </c>
      <c r="G391" s="162">
        <f t="shared" si="116"/>
        <v>2178.2720049347363</v>
      </c>
      <c r="H391" s="162">
        <f t="shared" si="116"/>
        <v>0</v>
      </c>
      <c r="I391" s="162">
        <f t="shared" si="116"/>
        <v>0</v>
      </c>
      <c r="J391" s="162">
        <f t="shared" si="116"/>
        <v>2266.2063959660795</v>
      </c>
      <c r="K391" s="162">
        <f t="shared" si="116"/>
        <v>2245.7496044482591</v>
      </c>
      <c r="L391" s="162">
        <f t="shared" si="116"/>
        <v>2388.7614448598883</v>
      </c>
      <c r="M391" s="162">
        <f t="shared" si="116"/>
        <v>0</v>
      </c>
      <c r="N391" s="162">
        <f t="shared" si="116"/>
        <v>0</v>
      </c>
      <c r="O391" s="162">
        <f t="shared" si="116"/>
        <v>2602.5619734680645</v>
      </c>
      <c r="P391" s="162">
        <f t="shared" si="116"/>
        <v>0</v>
      </c>
      <c r="Q391" s="162">
        <f t="shared" si="116"/>
        <v>2683.9212808289067</v>
      </c>
    </row>
    <row r="392" spans="1:17" ht="12" customHeight="1" x14ac:dyDescent="0.25">
      <c r="A392" s="161" t="s">
        <v>141</v>
      </c>
      <c r="B392" s="160"/>
      <c r="C392" s="160">
        <f t="shared" ref="C392:Q394" si="117">IF(C316=0,0,C316/0.086*1000000/C$56)</f>
        <v>0</v>
      </c>
      <c r="D392" s="160">
        <f t="shared" si="117"/>
        <v>2047.8783125657583</v>
      </c>
      <c r="E392" s="160">
        <f t="shared" si="117"/>
        <v>0</v>
      </c>
      <c r="F392" s="160">
        <f t="shared" si="117"/>
        <v>2065.4262943089102</v>
      </c>
      <c r="G392" s="160">
        <f t="shared" si="117"/>
        <v>2085.0807292837389</v>
      </c>
      <c r="H392" s="160">
        <f t="shared" si="117"/>
        <v>0</v>
      </c>
      <c r="I392" s="160">
        <f t="shared" si="117"/>
        <v>0</v>
      </c>
      <c r="J392" s="160">
        <f t="shared" si="117"/>
        <v>2127.9153848220662</v>
      </c>
      <c r="K392" s="160">
        <f t="shared" si="117"/>
        <v>2120.2968024338265</v>
      </c>
      <c r="L392" s="160">
        <f t="shared" si="117"/>
        <v>2221.2900081243379</v>
      </c>
      <c r="M392" s="160">
        <f t="shared" si="117"/>
        <v>0</v>
      </c>
      <c r="N392" s="160">
        <f t="shared" si="117"/>
        <v>0</v>
      </c>
      <c r="O392" s="160">
        <f t="shared" si="117"/>
        <v>2361.3765069097699</v>
      </c>
      <c r="P392" s="160">
        <f t="shared" si="117"/>
        <v>0</v>
      </c>
      <c r="Q392" s="160">
        <f t="shared" si="117"/>
        <v>2403.4389581834616</v>
      </c>
    </row>
    <row r="393" spans="1:17" ht="12" customHeight="1" x14ac:dyDescent="0.25">
      <c r="A393" s="148" t="s">
        <v>60</v>
      </c>
      <c r="B393" s="156"/>
      <c r="C393" s="156">
        <f t="shared" si="117"/>
        <v>0</v>
      </c>
      <c r="D393" s="156">
        <f t="shared" si="117"/>
        <v>1371.9595550081472</v>
      </c>
      <c r="E393" s="156">
        <f t="shared" si="117"/>
        <v>0</v>
      </c>
      <c r="F393" s="156">
        <f t="shared" si="117"/>
        <v>1392.02640806198</v>
      </c>
      <c r="G393" s="156">
        <f t="shared" si="117"/>
        <v>1414.4473618605509</v>
      </c>
      <c r="H393" s="156">
        <f t="shared" si="117"/>
        <v>0</v>
      </c>
      <c r="I393" s="156">
        <f t="shared" si="117"/>
        <v>0</v>
      </c>
      <c r="J393" s="156">
        <f t="shared" si="117"/>
        <v>1460.3370949473331</v>
      </c>
      <c r="K393" s="156">
        <f t="shared" si="117"/>
        <v>1452.9915887235438</v>
      </c>
      <c r="L393" s="156">
        <f t="shared" si="117"/>
        <v>1549.4026743577456</v>
      </c>
      <c r="M393" s="156">
        <f t="shared" si="117"/>
        <v>0</v>
      </c>
      <c r="N393" s="156">
        <f t="shared" si="117"/>
        <v>0</v>
      </c>
      <c r="O393" s="156">
        <f t="shared" si="117"/>
        <v>1689.416008636782</v>
      </c>
      <c r="P393" s="156">
        <f t="shared" si="117"/>
        <v>0</v>
      </c>
      <c r="Q393" s="156">
        <f t="shared" si="117"/>
        <v>1743.6164583281775</v>
      </c>
    </row>
    <row r="394" spans="1:17" ht="12" customHeight="1" x14ac:dyDescent="0.25">
      <c r="A394" s="148" t="s">
        <v>59</v>
      </c>
      <c r="B394" s="156"/>
      <c r="C394" s="156">
        <f t="shared" si="117"/>
        <v>0</v>
      </c>
      <c r="D394" s="156">
        <f t="shared" si="117"/>
        <v>675.918757557611</v>
      </c>
      <c r="E394" s="156">
        <f t="shared" si="117"/>
        <v>0</v>
      </c>
      <c r="F394" s="156">
        <f t="shared" si="117"/>
        <v>673.39988624693012</v>
      </c>
      <c r="G394" s="156">
        <f t="shared" si="117"/>
        <v>670.63336742318825</v>
      </c>
      <c r="H394" s="156">
        <f t="shared" si="117"/>
        <v>0</v>
      </c>
      <c r="I394" s="156">
        <f t="shared" si="117"/>
        <v>0</v>
      </c>
      <c r="J394" s="156">
        <f t="shared" si="117"/>
        <v>667.5782898747334</v>
      </c>
      <c r="K394" s="156">
        <f t="shared" si="117"/>
        <v>667.3052137102834</v>
      </c>
      <c r="L394" s="156">
        <f t="shared" si="117"/>
        <v>671.88733376659252</v>
      </c>
      <c r="M394" s="156">
        <f t="shared" si="117"/>
        <v>0</v>
      </c>
      <c r="N394" s="156">
        <f t="shared" si="117"/>
        <v>0</v>
      </c>
      <c r="O394" s="156">
        <f t="shared" si="117"/>
        <v>671.96049827298725</v>
      </c>
      <c r="P394" s="156">
        <f t="shared" si="117"/>
        <v>0</v>
      </c>
      <c r="Q394" s="156">
        <f t="shared" si="117"/>
        <v>659.82249985528404</v>
      </c>
    </row>
    <row r="395" spans="1:17" ht="12" customHeight="1" x14ac:dyDescent="0.25">
      <c r="A395" s="158" t="s">
        <v>62</v>
      </c>
      <c r="B395" s="157"/>
      <c r="C395" s="157">
        <f t="shared" ref="C395:Q395" si="118">IF(C319=0,0,C319/0.086*1000000/SUM(C$58:C$59))</f>
        <v>743.93999767663843</v>
      </c>
      <c r="D395" s="157">
        <f t="shared" si="118"/>
        <v>750.52540212861209</v>
      </c>
      <c r="E395" s="157">
        <f t="shared" si="118"/>
        <v>0</v>
      </c>
      <c r="F395" s="157">
        <f t="shared" si="118"/>
        <v>765.17013630963572</v>
      </c>
      <c r="G395" s="157">
        <f t="shared" si="118"/>
        <v>780.64129601672573</v>
      </c>
      <c r="H395" s="157">
        <f t="shared" si="118"/>
        <v>0</v>
      </c>
      <c r="I395" s="157">
        <f t="shared" si="118"/>
        <v>796.36387107498786</v>
      </c>
      <c r="J395" s="157">
        <f t="shared" si="118"/>
        <v>801.75390283020579</v>
      </c>
      <c r="K395" s="157">
        <f t="shared" si="118"/>
        <v>798.38956121377396</v>
      </c>
      <c r="L395" s="157">
        <f t="shared" si="118"/>
        <v>842.44923560534119</v>
      </c>
      <c r="M395" s="157">
        <f t="shared" si="118"/>
        <v>851.18602755205893</v>
      </c>
      <c r="N395" s="157">
        <f t="shared" si="118"/>
        <v>0</v>
      </c>
      <c r="O395" s="157">
        <f t="shared" si="118"/>
        <v>900.59884817147736</v>
      </c>
      <c r="P395" s="157">
        <f t="shared" si="118"/>
        <v>0</v>
      </c>
      <c r="Q395" s="157">
        <f t="shared" si="118"/>
        <v>925.27595238522736</v>
      </c>
    </row>
    <row r="396" spans="1:17" ht="12" customHeight="1" x14ac:dyDescent="0.25">
      <c r="A396" s="23" t="s">
        <v>57</v>
      </c>
      <c r="B396" s="156"/>
      <c r="C396" s="156">
        <f t="shared" ref="C396:Q396" si="119">IF(C320=0,0,C320/0.086*1000000/C$58)</f>
        <v>671.01433077716842</v>
      </c>
      <c r="D396" s="156">
        <f t="shared" si="119"/>
        <v>0</v>
      </c>
      <c r="E396" s="156">
        <f t="shared" si="119"/>
        <v>0</v>
      </c>
      <c r="F396" s="156">
        <f t="shared" si="119"/>
        <v>681.40202951073456</v>
      </c>
      <c r="G396" s="156">
        <f t="shared" si="119"/>
        <v>685.18654897503143</v>
      </c>
      <c r="H396" s="156">
        <f t="shared" si="119"/>
        <v>0</v>
      </c>
      <c r="I396" s="156">
        <f t="shared" si="119"/>
        <v>690.55680052841433</v>
      </c>
      <c r="J396" s="156">
        <f t="shared" si="119"/>
        <v>0</v>
      </c>
      <c r="K396" s="156">
        <f t="shared" si="119"/>
        <v>0</v>
      </c>
      <c r="L396" s="156">
        <f t="shared" si="119"/>
        <v>688.6999807854379</v>
      </c>
      <c r="M396" s="156">
        <f t="shared" si="119"/>
        <v>0</v>
      </c>
      <c r="N396" s="156">
        <f t="shared" si="119"/>
        <v>0</v>
      </c>
      <c r="O396" s="156">
        <f t="shared" si="119"/>
        <v>0</v>
      </c>
      <c r="P396" s="156">
        <f t="shared" si="119"/>
        <v>0</v>
      </c>
      <c r="Q396" s="156">
        <f t="shared" si="119"/>
        <v>0</v>
      </c>
    </row>
    <row r="397" spans="1:17" ht="12" customHeight="1" x14ac:dyDescent="0.25">
      <c r="A397" s="29" t="s">
        <v>140</v>
      </c>
      <c r="B397" s="57"/>
      <c r="C397" s="57">
        <f t="shared" ref="C397:Q397" si="120">IF(C321=0,0,C321/0.086*1000000/C$59)</f>
        <v>744.46979633325248</v>
      </c>
      <c r="D397" s="57">
        <f t="shared" si="120"/>
        <v>750.52540212861209</v>
      </c>
      <c r="E397" s="57">
        <f t="shared" si="120"/>
        <v>0</v>
      </c>
      <c r="F397" s="57">
        <f t="shared" si="120"/>
        <v>766.5388046274727</v>
      </c>
      <c r="G397" s="57">
        <f t="shared" si="120"/>
        <v>781.66178774831053</v>
      </c>
      <c r="H397" s="57">
        <f t="shared" si="120"/>
        <v>0</v>
      </c>
      <c r="I397" s="57">
        <f t="shared" si="120"/>
        <v>798.47385395787364</v>
      </c>
      <c r="J397" s="57">
        <f t="shared" si="120"/>
        <v>801.75390283020579</v>
      </c>
      <c r="K397" s="57">
        <f t="shared" si="120"/>
        <v>798.38956121377396</v>
      </c>
      <c r="L397" s="57">
        <f t="shared" si="120"/>
        <v>842.97737051400941</v>
      </c>
      <c r="M397" s="57">
        <f t="shared" si="120"/>
        <v>851.18602755205893</v>
      </c>
      <c r="N397" s="57">
        <f t="shared" si="120"/>
        <v>0</v>
      </c>
      <c r="O397" s="57">
        <f t="shared" si="120"/>
        <v>900.59884817147736</v>
      </c>
      <c r="P397" s="57">
        <f t="shared" si="120"/>
        <v>0</v>
      </c>
      <c r="Q397" s="57">
        <f t="shared" si="120"/>
        <v>925.27595238522736</v>
      </c>
    </row>
    <row r="399" spans="1:17" ht="12" customHeight="1" x14ac:dyDescent="0.25">
      <c r="A399" s="152" t="s">
        <v>187</v>
      </c>
      <c r="B399" s="168"/>
      <c r="C399" s="168">
        <f t="shared" ref="C399:Q399" si="121">SUM(C400,C403,C405,C414)</f>
        <v>5189.4775092848286</v>
      </c>
      <c r="D399" s="168">
        <f t="shared" si="121"/>
        <v>4930.544368060042</v>
      </c>
      <c r="E399" s="168">
        <f t="shared" si="121"/>
        <v>0</v>
      </c>
      <c r="F399" s="168">
        <f t="shared" si="121"/>
        <v>5028.4355382855392</v>
      </c>
      <c r="G399" s="168">
        <f t="shared" si="121"/>
        <v>5122.669038725875</v>
      </c>
      <c r="H399" s="168">
        <f t="shared" si="121"/>
        <v>0</v>
      </c>
      <c r="I399" s="168">
        <f t="shared" si="121"/>
        <v>5222.5871061885573</v>
      </c>
      <c r="J399" s="168">
        <f t="shared" si="121"/>
        <v>5011.2237337152774</v>
      </c>
      <c r="K399" s="168">
        <f t="shared" si="121"/>
        <v>5042.055427023729</v>
      </c>
      <c r="L399" s="168">
        <f t="shared" si="121"/>
        <v>5760.4206174555347</v>
      </c>
      <c r="M399" s="168">
        <f t="shared" si="121"/>
        <v>5354.4674086770183</v>
      </c>
      <c r="N399" s="168">
        <f t="shared" si="121"/>
        <v>0</v>
      </c>
      <c r="O399" s="168">
        <f t="shared" si="121"/>
        <v>5122.2558686456241</v>
      </c>
      <c r="P399" s="168">
        <f t="shared" si="121"/>
        <v>0</v>
      </c>
      <c r="Q399" s="168">
        <f t="shared" si="121"/>
        <v>4763.9772391503875</v>
      </c>
    </row>
    <row r="400" spans="1:17" ht="12" customHeight="1" x14ac:dyDescent="0.25">
      <c r="A400" s="158" t="s">
        <v>65</v>
      </c>
      <c r="B400" s="157"/>
      <c r="C400" s="157">
        <f t="shared" ref="C400:Q400" si="122">SUM(C401:C402)</f>
        <v>4351.959348948315</v>
      </c>
      <c r="D400" s="157">
        <f t="shared" si="122"/>
        <v>4175.8550253492594</v>
      </c>
      <c r="E400" s="157">
        <f t="shared" si="122"/>
        <v>0</v>
      </c>
      <c r="F400" s="157">
        <f t="shared" si="122"/>
        <v>4325.440909494534</v>
      </c>
      <c r="G400" s="157">
        <f t="shared" si="122"/>
        <v>4430.1959691012362</v>
      </c>
      <c r="H400" s="157">
        <f t="shared" si="122"/>
        <v>0</v>
      </c>
      <c r="I400" s="157">
        <f t="shared" si="122"/>
        <v>4442.0985058053866</v>
      </c>
      <c r="J400" s="157">
        <f t="shared" si="122"/>
        <v>4331.0922860668252</v>
      </c>
      <c r="K400" s="157">
        <f t="shared" si="122"/>
        <v>4363.0551778593717</v>
      </c>
      <c r="L400" s="157">
        <f t="shared" si="122"/>
        <v>5130.3497321246041</v>
      </c>
      <c r="M400" s="157">
        <f t="shared" si="122"/>
        <v>4598.3073408888677</v>
      </c>
      <c r="N400" s="157">
        <f t="shared" si="122"/>
        <v>0</v>
      </c>
      <c r="O400" s="157">
        <f t="shared" si="122"/>
        <v>4454.8717006477355</v>
      </c>
      <c r="P400" s="157">
        <f t="shared" si="122"/>
        <v>0</v>
      </c>
      <c r="Q400" s="157">
        <f t="shared" si="122"/>
        <v>4169.812053025702</v>
      </c>
    </row>
    <row r="401" spans="1:17" ht="12" customHeight="1" x14ac:dyDescent="0.25">
      <c r="A401" s="23" t="s">
        <v>166</v>
      </c>
      <c r="B401" s="156"/>
      <c r="C401" s="156">
        <f t="shared" ref="C401:Q401" si="123">IF(C344=0,0,C344*1000000/C$49)</f>
        <v>4351.959348948315</v>
      </c>
      <c r="D401" s="156">
        <f t="shared" si="123"/>
        <v>4175.8550253492594</v>
      </c>
      <c r="E401" s="156">
        <f t="shared" si="123"/>
        <v>0</v>
      </c>
      <c r="F401" s="156">
        <f t="shared" si="123"/>
        <v>4325.440909494534</v>
      </c>
      <c r="G401" s="156">
        <f t="shared" si="123"/>
        <v>4430.1959691012362</v>
      </c>
      <c r="H401" s="156">
        <f t="shared" si="123"/>
        <v>0</v>
      </c>
      <c r="I401" s="156">
        <f t="shared" si="123"/>
        <v>4442.0985058053866</v>
      </c>
      <c r="J401" s="156">
        <f t="shared" si="123"/>
        <v>4331.0922860668252</v>
      </c>
      <c r="K401" s="156">
        <f t="shared" si="123"/>
        <v>4363.0551778593717</v>
      </c>
      <c r="L401" s="156">
        <f t="shared" si="123"/>
        <v>5130.3497321246041</v>
      </c>
      <c r="M401" s="156">
        <f t="shared" si="123"/>
        <v>4598.3073408888677</v>
      </c>
      <c r="N401" s="156">
        <f t="shared" si="123"/>
        <v>0</v>
      </c>
      <c r="O401" s="156">
        <f t="shared" si="123"/>
        <v>4454.8717006477355</v>
      </c>
      <c r="P401" s="156">
        <f t="shared" si="123"/>
        <v>0</v>
      </c>
      <c r="Q401" s="156">
        <f t="shared" si="123"/>
        <v>4169.812053025702</v>
      </c>
    </row>
    <row r="402" spans="1:17" ht="12" customHeight="1" x14ac:dyDescent="0.25">
      <c r="A402" s="23" t="s">
        <v>60</v>
      </c>
      <c r="B402" s="156"/>
      <c r="C402" s="156">
        <f t="shared" ref="C402:Q402" si="124">IF(C345=0,0,C345*1000000/C$49)</f>
        <v>0</v>
      </c>
      <c r="D402" s="156">
        <f t="shared" si="124"/>
        <v>0</v>
      </c>
      <c r="E402" s="156">
        <f t="shared" si="124"/>
        <v>0</v>
      </c>
      <c r="F402" s="156">
        <f t="shared" si="124"/>
        <v>0</v>
      </c>
      <c r="G402" s="156">
        <f t="shared" si="124"/>
        <v>0</v>
      </c>
      <c r="H402" s="156">
        <f t="shared" si="124"/>
        <v>0</v>
      </c>
      <c r="I402" s="156">
        <f t="shared" si="124"/>
        <v>0</v>
      </c>
      <c r="J402" s="156">
        <f t="shared" si="124"/>
        <v>0</v>
      </c>
      <c r="K402" s="156">
        <f t="shared" si="124"/>
        <v>0</v>
      </c>
      <c r="L402" s="156">
        <f t="shared" si="124"/>
        <v>0</v>
      </c>
      <c r="M402" s="156">
        <f t="shared" si="124"/>
        <v>0</v>
      </c>
      <c r="N402" s="156">
        <f t="shared" si="124"/>
        <v>0</v>
      </c>
      <c r="O402" s="156">
        <f t="shared" si="124"/>
        <v>0</v>
      </c>
      <c r="P402" s="156">
        <f t="shared" si="124"/>
        <v>0</v>
      </c>
      <c r="Q402" s="156">
        <f t="shared" si="124"/>
        <v>0</v>
      </c>
    </row>
    <row r="403" spans="1:17" ht="12" customHeight="1" x14ac:dyDescent="0.25">
      <c r="A403" s="158" t="s">
        <v>112</v>
      </c>
      <c r="B403" s="157"/>
      <c r="C403" s="157">
        <f t="shared" ref="C403:Q403" si="125">C404</f>
        <v>0</v>
      </c>
      <c r="D403" s="157">
        <f t="shared" si="125"/>
        <v>0</v>
      </c>
      <c r="E403" s="157">
        <f t="shared" si="125"/>
        <v>0</v>
      </c>
      <c r="F403" s="157">
        <f t="shared" si="125"/>
        <v>0</v>
      </c>
      <c r="G403" s="157">
        <f t="shared" si="125"/>
        <v>0</v>
      </c>
      <c r="H403" s="157">
        <f t="shared" si="125"/>
        <v>0</v>
      </c>
      <c r="I403" s="157">
        <f t="shared" si="125"/>
        <v>0</v>
      </c>
      <c r="J403" s="157">
        <f t="shared" si="125"/>
        <v>0</v>
      </c>
      <c r="K403" s="157">
        <f t="shared" si="125"/>
        <v>0</v>
      </c>
      <c r="L403" s="157">
        <f t="shared" si="125"/>
        <v>0</v>
      </c>
      <c r="M403" s="157">
        <f t="shared" si="125"/>
        <v>0</v>
      </c>
      <c r="N403" s="157">
        <f t="shared" si="125"/>
        <v>0</v>
      </c>
      <c r="O403" s="157">
        <f t="shared" si="125"/>
        <v>0</v>
      </c>
      <c r="P403" s="157">
        <f t="shared" si="125"/>
        <v>0</v>
      </c>
      <c r="Q403" s="157">
        <f t="shared" si="125"/>
        <v>0</v>
      </c>
    </row>
    <row r="404" spans="1:17" ht="12" customHeight="1" x14ac:dyDescent="0.25">
      <c r="A404" s="23" t="s">
        <v>60</v>
      </c>
      <c r="B404" s="156"/>
      <c r="C404" s="156">
        <f t="shared" ref="C404:Q404" si="126">IF(C347=0,0,C347*1000000/C$49)</f>
        <v>0</v>
      </c>
      <c r="D404" s="156">
        <f t="shared" si="126"/>
        <v>0</v>
      </c>
      <c r="E404" s="156">
        <f t="shared" si="126"/>
        <v>0</v>
      </c>
      <c r="F404" s="156">
        <f t="shared" si="126"/>
        <v>0</v>
      </c>
      <c r="G404" s="156">
        <f t="shared" si="126"/>
        <v>0</v>
      </c>
      <c r="H404" s="156">
        <f t="shared" si="126"/>
        <v>0</v>
      </c>
      <c r="I404" s="156">
        <f t="shared" si="126"/>
        <v>0</v>
      </c>
      <c r="J404" s="156">
        <f t="shared" si="126"/>
        <v>0</v>
      </c>
      <c r="K404" s="156">
        <f t="shared" si="126"/>
        <v>0</v>
      </c>
      <c r="L404" s="156">
        <f t="shared" si="126"/>
        <v>0</v>
      </c>
      <c r="M404" s="156">
        <f t="shared" si="126"/>
        <v>0</v>
      </c>
      <c r="N404" s="156">
        <f t="shared" si="126"/>
        <v>0</v>
      </c>
      <c r="O404" s="156">
        <f t="shared" si="126"/>
        <v>0</v>
      </c>
      <c r="P404" s="156">
        <f t="shared" si="126"/>
        <v>0</v>
      </c>
      <c r="Q404" s="156">
        <f t="shared" si="126"/>
        <v>0</v>
      </c>
    </row>
    <row r="405" spans="1:17" ht="12" customHeight="1" x14ac:dyDescent="0.25">
      <c r="A405" s="158" t="s">
        <v>63</v>
      </c>
      <c r="B405" s="157"/>
      <c r="C405" s="157">
        <f t="shared" ref="C405:Q405" si="127">IF(C348=0,0,C348*1000000/SUM(C$53:C$56))</f>
        <v>835.10215993554482</v>
      </c>
      <c r="D405" s="157">
        <f t="shared" si="127"/>
        <v>754.68934271078251</v>
      </c>
      <c r="E405" s="157">
        <f t="shared" si="127"/>
        <v>0</v>
      </c>
      <c r="F405" s="157">
        <f t="shared" si="127"/>
        <v>697.64394008136446</v>
      </c>
      <c r="G405" s="157">
        <f t="shared" si="127"/>
        <v>688.96695608696098</v>
      </c>
      <c r="H405" s="157">
        <f t="shared" si="127"/>
        <v>0</v>
      </c>
      <c r="I405" s="157">
        <f t="shared" si="127"/>
        <v>774.08734246854624</v>
      </c>
      <c r="J405" s="157">
        <f t="shared" si="127"/>
        <v>680.13144764845197</v>
      </c>
      <c r="K405" s="157">
        <f t="shared" si="127"/>
        <v>679.00024916435746</v>
      </c>
      <c r="L405" s="157">
        <f t="shared" si="127"/>
        <v>628.96788828682861</v>
      </c>
      <c r="M405" s="157">
        <f t="shared" si="127"/>
        <v>756.16006778815063</v>
      </c>
      <c r="N405" s="157">
        <f t="shared" si="127"/>
        <v>0</v>
      </c>
      <c r="O405" s="157">
        <f t="shared" si="127"/>
        <v>667.38416799788888</v>
      </c>
      <c r="P405" s="157">
        <f t="shared" si="127"/>
        <v>0</v>
      </c>
      <c r="Q405" s="157">
        <f t="shared" si="127"/>
        <v>594.16518612468553</v>
      </c>
    </row>
    <row r="406" spans="1:17" ht="12" customHeight="1" x14ac:dyDescent="0.25">
      <c r="A406" s="167" t="s">
        <v>165</v>
      </c>
      <c r="B406" s="132"/>
      <c r="C406" s="132">
        <f t="shared" ref="C406:Q406" si="128">IF(C349=0,0,C349*1000000/C$53)</f>
        <v>857.6353642965679</v>
      </c>
      <c r="D406" s="132">
        <f t="shared" si="128"/>
        <v>844.08009732462972</v>
      </c>
      <c r="E406" s="132">
        <f t="shared" si="128"/>
        <v>0</v>
      </c>
      <c r="F406" s="132">
        <f t="shared" si="128"/>
        <v>819.79777987690591</v>
      </c>
      <c r="G406" s="132">
        <f t="shared" si="128"/>
        <v>808.96604196672547</v>
      </c>
      <c r="H406" s="132">
        <f t="shared" si="128"/>
        <v>0</v>
      </c>
      <c r="I406" s="132">
        <f t="shared" si="128"/>
        <v>788.59296109159664</v>
      </c>
      <c r="J406" s="132">
        <f t="shared" si="128"/>
        <v>777.18491110334594</v>
      </c>
      <c r="K406" s="132">
        <f t="shared" si="128"/>
        <v>769.8945204964873</v>
      </c>
      <c r="L406" s="132">
        <f t="shared" si="128"/>
        <v>770.62514732916804</v>
      </c>
      <c r="M406" s="132">
        <f t="shared" si="128"/>
        <v>773.33530572234088</v>
      </c>
      <c r="N406" s="132">
        <f t="shared" si="128"/>
        <v>0</v>
      </c>
      <c r="O406" s="132">
        <f t="shared" si="128"/>
        <v>776.83750729156748</v>
      </c>
      <c r="P406" s="132">
        <f t="shared" si="128"/>
        <v>0</v>
      </c>
      <c r="Q406" s="132">
        <f t="shared" si="128"/>
        <v>786.00680430179773</v>
      </c>
    </row>
    <row r="407" spans="1:17" ht="12" customHeight="1" x14ac:dyDescent="0.25">
      <c r="A407" s="167" t="s">
        <v>164</v>
      </c>
      <c r="B407" s="132"/>
      <c r="C407" s="132">
        <f t="shared" ref="C407:Q407" si="129">IF(C350=0,0,C350*1000000/C$54)</f>
        <v>565.41351804062185</v>
      </c>
      <c r="D407" s="132">
        <f t="shared" si="129"/>
        <v>556.64862972053254</v>
      </c>
      <c r="E407" s="132">
        <f t="shared" si="129"/>
        <v>0</v>
      </c>
      <c r="F407" s="132">
        <f t="shared" si="129"/>
        <v>541.71380293026152</v>
      </c>
      <c r="G407" s="132">
        <f t="shared" si="129"/>
        <v>535.85126109943258</v>
      </c>
      <c r="H407" s="132">
        <f t="shared" si="129"/>
        <v>0</v>
      </c>
      <c r="I407" s="132">
        <f t="shared" si="129"/>
        <v>523.54408884937925</v>
      </c>
      <c r="J407" s="132">
        <f t="shared" si="129"/>
        <v>516.59150184004375</v>
      </c>
      <c r="K407" s="132">
        <f t="shared" si="129"/>
        <v>511.82857218988539</v>
      </c>
      <c r="L407" s="132">
        <f t="shared" si="129"/>
        <v>511.66612957947888</v>
      </c>
      <c r="M407" s="132">
        <f t="shared" si="129"/>
        <v>513.12423000117587</v>
      </c>
      <c r="N407" s="132">
        <f t="shared" si="129"/>
        <v>0</v>
      </c>
      <c r="O407" s="132">
        <f t="shared" si="129"/>
        <v>513.81961107342465</v>
      </c>
      <c r="P407" s="132">
        <f t="shared" si="129"/>
        <v>0</v>
      </c>
      <c r="Q407" s="132">
        <f t="shared" si="129"/>
        <v>516.69229922044349</v>
      </c>
    </row>
    <row r="408" spans="1:17" ht="12" customHeight="1" x14ac:dyDescent="0.25">
      <c r="A408" s="166" t="s">
        <v>163</v>
      </c>
      <c r="B408" s="165"/>
      <c r="C408" s="165">
        <f t="shared" ref="C408:Q408" si="130">IF(C351=0,0,C351*1000000/C$54)</f>
        <v>565.41351804062185</v>
      </c>
      <c r="D408" s="165">
        <f t="shared" si="130"/>
        <v>556.64862972053254</v>
      </c>
      <c r="E408" s="165">
        <f t="shared" si="130"/>
        <v>0</v>
      </c>
      <c r="F408" s="165">
        <f t="shared" si="130"/>
        <v>541.71380293026152</v>
      </c>
      <c r="G408" s="165">
        <f t="shared" si="130"/>
        <v>535.85126109943258</v>
      </c>
      <c r="H408" s="165">
        <f t="shared" si="130"/>
        <v>0</v>
      </c>
      <c r="I408" s="165">
        <f t="shared" si="130"/>
        <v>523.54408884937925</v>
      </c>
      <c r="J408" s="165">
        <f t="shared" si="130"/>
        <v>516.59150184004375</v>
      </c>
      <c r="K408" s="165">
        <f t="shared" si="130"/>
        <v>511.82857218988539</v>
      </c>
      <c r="L408" s="165">
        <f t="shared" si="130"/>
        <v>511.66612957947888</v>
      </c>
      <c r="M408" s="165">
        <f t="shared" si="130"/>
        <v>513.12423000117587</v>
      </c>
      <c r="N408" s="165">
        <f t="shared" si="130"/>
        <v>0</v>
      </c>
      <c r="O408" s="165">
        <f t="shared" si="130"/>
        <v>513.81961107342465</v>
      </c>
      <c r="P408" s="165">
        <f t="shared" si="130"/>
        <v>0</v>
      </c>
      <c r="Q408" s="165">
        <f t="shared" si="130"/>
        <v>516.69229922044349</v>
      </c>
    </row>
    <row r="409" spans="1:17" ht="12" customHeight="1" x14ac:dyDescent="0.25">
      <c r="A409" s="147" t="s">
        <v>59</v>
      </c>
      <c r="B409" s="164"/>
      <c r="C409" s="164">
        <f t="shared" ref="C409:Q409" si="131">IF(C352=0,0,C352*1000000/C$54)</f>
        <v>0</v>
      </c>
      <c r="D409" s="164">
        <f t="shared" si="131"/>
        <v>0</v>
      </c>
      <c r="E409" s="164">
        <f t="shared" si="131"/>
        <v>0</v>
      </c>
      <c r="F409" s="164">
        <f t="shared" si="131"/>
        <v>0</v>
      </c>
      <c r="G409" s="164">
        <f t="shared" si="131"/>
        <v>0</v>
      </c>
      <c r="H409" s="164">
        <f t="shared" si="131"/>
        <v>0</v>
      </c>
      <c r="I409" s="164">
        <f t="shared" si="131"/>
        <v>0</v>
      </c>
      <c r="J409" s="164">
        <f t="shared" si="131"/>
        <v>0</v>
      </c>
      <c r="K409" s="164">
        <f t="shared" si="131"/>
        <v>0</v>
      </c>
      <c r="L409" s="164">
        <f t="shared" si="131"/>
        <v>0</v>
      </c>
      <c r="M409" s="164">
        <f t="shared" si="131"/>
        <v>0</v>
      </c>
      <c r="N409" s="164">
        <f t="shared" si="131"/>
        <v>0</v>
      </c>
      <c r="O409" s="164">
        <f t="shared" si="131"/>
        <v>0</v>
      </c>
      <c r="P409" s="164">
        <f t="shared" si="131"/>
        <v>0</v>
      </c>
      <c r="Q409" s="164">
        <f t="shared" si="131"/>
        <v>0</v>
      </c>
    </row>
    <row r="410" spans="1:17" ht="12" customHeight="1" x14ac:dyDescent="0.25">
      <c r="A410" s="163" t="s">
        <v>142</v>
      </c>
      <c r="B410" s="162"/>
      <c r="C410" s="162">
        <f t="shared" ref="C410:Q410" si="132">IF(C353=0,0,C353*1000000/C$55)</f>
        <v>0</v>
      </c>
      <c r="D410" s="162">
        <f t="shared" si="132"/>
        <v>0</v>
      </c>
      <c r="E410" s="162">
        <f t="shared" si="132"/>
        <v>0</v>
      </c>
      <c r="F410" s="162">
        <f t="shared" si="132"/>
        <v>0</v>
      </c>
      <c r="G410" s="162">
        <f t="shared" si="132"/>
        <v>0</v>
      </c>
      <c r="H410" s="162">
        <f t="shared" si="132"/>
        <v>0</v>
      </c>
      <c r="I410" s="162">
        <f t="shared" si="132"/>
        <v>0</v>
      </c>
      <c r="J410" s="162">
        <f t="shared" si="132"/>
        <v>0</v>
      </c>
      <c r="K410" s="162">
        <f t="shared" si="132"/>
        <v>0</v>
      </c>
      <c r="L410" s="162">
        <f t="shared" si="132"/>
        <v>0</v>
      </c>
      <c r="M410" s="162">
        <f t="shared" si="132"/>
        <v>0</v>
      </c>
      <c r="N410" s="162">
        <f t="shared" si="132"/>
        <v>0</v>
      </c>
      <c r="O410" s="162">
        <f t="shared" si="132"/>
        <v>0</v>
      </c>
      <c r="P410" s="162">
        <f t="shared" si="132"/>
        <v>0</v>
      </c>
      <c r="Q410" s="162">
        <f t="shared" si="132"/>
        <v>0</v>
      </c>
    </row>
    <row r="411" spans="1:17" ht="12" customHeight="1" x14ac:dyDescent="0.25">
      <c r="A411" s="161" t="s">
        <v>141</v>
      </c>
      <c r="B411" s="160"/>
      <c r="C411" s="160">
        <f t="shared" ref="C411:Q411" si="133">IF(C354=0,0,C354*1000000/C$56)</f>
        <v>0</v>
      </c>
      <c r="D411" s="160">
        <f t="shared" si="133"/>
        <v>0</v>
      </c>
      <c r="E411" s="160">
        <f t="shared" si="133"/>
        <v>0</v>
      </c>
      <c r="F411" s="160">
        <f t="shared" si="133"/>
        <v>0</v>
      </c>
      <c r="G411" s="160">
        <f t="shared" si="133"/>
        <v>0</v>
      </c>
      <c r="H411" s="160">
        <f t="shared" si="133"/>
        <v>0</v>
      </c>
      <c r="I411" s="160">
        <f t="shared" si="133"/>
        <v>0</v>
      </c>
      <c r="J411" s="160">
        <f t="shared" si="133"/>
        <v>0</v>
      </c>
      <c r="K411" s="160">
        <f t="shared" si="133"/>
        <v>0</v>
      </c>
      <c r="L411" s="160">
        <f t="shared" si="133"/>
        <v>0</v>
      </c>
      <c r="M411" s="160">
        <f t="shared" si="133"/>
        <v>0</v>
      </c>
      <c r="N411" s="160">
        <f t="shared" si="133"/>
        <v>0</v>
      </c>
      <c r="O411" s="160">
        <f t="shared" si="133"/>
        <v>0</v>
      </c>
      <c r="P411" s="160">
        <f t="shared" si="133"/>
        <v>0</v>
      </c>
      <c r="Q411" s="160">
        <f t="shared" si="133"/>
        <v>0</v>
      </c>
    </row>
    <row r="412" spans="1:17" ht="12" customHeight="1" x14ac:dyDescent="0.25">
      <c r="A412" s="148" t="s">
        <v>60</v>
      </c>
      <c r="B412" s="156"/>
      <c r="C412" s="156">
        <f t="shared" ref="C412:Q412" si="134">IF(C355=0,0,C355*1000000/C$56)</f>
        <v>0</v>
      </c>
      <c r="D412" s="156">
        <f t="shared" si="134"/>
        <v>0</v>
      </c>
      <c r="E412" s="156">
        <f t="shared" si="134"/>
        <v>0</v>
      </c>
      <c r="F412" s="156">
        <f t="shared" si="134"/>
        <v>0</v>
      </c>
      <c r="G412" s="156">
        <f t="shared" si="134"/>
        <v>0</v>
      </c>
      <c r="H412" s="156">
        <f t="shared" si="134"/>
        <v>0</v>
      </c>
      <c r="I412" s="156">
        <f t="shared" si="134"/>
        <v>0</v>
      </c>
      <c r="J412" s="156">
        <f t="shared" si="134"/>
        <v>0</v>
      </c>
      <c r="K412" s="156">
        <f t="shared" si="134"/>
        <v>0</v>
      </c>
      <c r="L412" s="156">
        <f t="shared" si="134"/>
        <v>0</v>
      </c>
      <c r="M412" s="156">
        <f t="shared" si="134"/>
        <v>0</v>
      </c>
      <c r="N412" s="156">
        <f t="shared" si="134"/>
        <v>0</v>
      </c>
      <c r="O412" s="156">
        <f t="shared" si="134"/>
        <v>0</v>
      </c>
      <c r="P412" s="156">
        <f t="shared" si="134"/>
        <v>0</v>
      </c>
      <c r="Q412" s="156">
        <f t="shared" si="134"/>
        <v>0</v>
      </c>
    </row>
    <row r="413" spans="1:17" ht="12" customHeight="1" x14ac:dyDescent="0.25">
      <c r="A413" s="148" t="s">
        <v>59</v>
      </c>
      <c r="B413" s="156"/>
      <c r="C413" s="156">
        <f t="shared" ref="C413:Q413" si="135">IF(C356=0,0,C356*1000000/C$56)</f>
        <v>0</v>
      </c>
      <c r="D413" s="156">
        <f t="shared" si="135"/>
        <v>0</v>
      </c>
      <c r="E413" s="156">
        <f t="shared" si="135"/>
        <v>0</v>
      </c>
      <c r="F413" s="156">
        <f t="shared" si="135"/>
        <v>0</v>
      </c>
      <c r="G413" s="156">
        <f t="shared" si="135"/>
        <v>0</v>
      </c>
      <c r="H413" s="156">
        <f t="shared" si="135"/>
        <v>0</v>
      </c>
      <c r="I413" s="156">
        <f t="shared" si="135"/>
        <v>0</v>
      </c>
      <c r="J413" s="156">
        <f t="shared" si="135"/>
        <v>0</v>
      </c>
      <c r="K413" s="156">
        <f t="shared" si="135"/>
        <v>0</v>
      </c>
      <c r="L413" s="156">
        <f t="shared" si="135"/>
        <v>0</v>
      </c>
      <c r="M413" s="156">
        <f t="shared" si="135"/>
        <v>0</v>
      </c>
      <c r="N413" s="156">
        <f t="shared" si="135"/>
        <v>0</v>
      </c>
      <c r="O413" s="156">
        <f t="shared" si="135"/>
        <v>0</v>
      </c>
      <c r="P413" s="156">
        <f t="shared" si="135"/>
        <v>0</v>
      </c>
      <c r="Q413" s="156">
        <f t="shared" si="135"/>
        <v>0</v>
      </c>
    </row>
    <row r="414" spans="1:17" ht="12" customHeight="1" x14ac:dyDescent="0.25">
      <c r="A414" s="158" t="s">
        <v>62</v>
      </c>
      <c r="B414" s="157"/>
      <c r="C414" s="157">
        <f t="shared" ref="C414:Q414" si="136">IF(C357=0,0,C357*1000000/SUM(C$58:C$59))</f>
        <v>2.4160004009688074</v>
      </c>
      <c r="D414" s="157">
        <f t="shared" si="136"/>
        <v>0</v>
      </c>
      <c r="E414" s="157">
        <f t="shared" si="136"/>
        <v>0</v>
      </c>
      <c r="F414" s="157">
        <f t="shared" si="136"/>
        <v>5.3506887096410658</v>
      </c>
      <c r="G414" s="157">
        <f t="shared" si="136"/>
        <v>3.5061135376777486</v>
      </c>
      <c r="H414" s="157">
        <f t="shared" si="136"/>
        <v>0</v>
      </c>
      <c r="I414" s="157">
        <f t="shared" si="136"/>
        <v>6.4012579146249653</v>
      </c>
      <c r="J414" s="157">
        <f t="shared" si="136"/>
        <v>0</v>
      </c>
      <c r="K414" s="157">
        <f t="shared" si="136"/>
        <v>0</v>
      </c>
      <c r="L414" s="157">
        <f t="shared" si="136"/>
        <v>1.1029970441021031</v>
      </c>
      <c r="M414" s="157">
        <f t="shared" si="136"/>
        <v>0</v>
      </c>
      <c r="N414" s="157">
        <f t="shared" si="136"/>
        <v>0</v>
      </c>
      <c r="O414" s="157">
        <f t="shared" si="136"/>
        <v>0</v>
      </c>
      <c r="P414" s="157">
        <f t="shared" si="136"/>
        <v>0</v>
      </c>
      <c r="Q414" s="157">
        <f t="shared" si="136"/>
        <v>0</v>
      </c>
    </row>
    <row r="415" spans="1:17" ht="12" customHeight="1" x14ac:dyDescent="0.25">
      <c r="A415" s="23" t="s">
        <v>57</v>
      </c>
      <c r="B415" s="156"/>
      <c r="C415" s="156">
        <f t="shared" ref="C415:Q415" si="137">IF(C358=0,0,C358*1000000/C$58)</f>
        <v>334.97335642751671</v>
      </c>
      <c r="D415" s="156">
        <f t="shared" si="137"/>
        <v>0</v>
      </c>
      <c r="E415" s="156">
        <f t="shared" si="137"/>
        <v>0</v>
      </c>
      <c r="F415" s="156">
        <f t="shared" si="137"/>
        <v>332.83475291683897</v>
      </c>
      <c r="G415" s="156">
        <f t="shared" si="137"/>
        <v>331.46093225894231</v>
      </c>
      <c r="H415" s="156">
        <f t="shared" si="137"/>
        <v>0</v>
      </c>
      <c r="I415" s="156">
        <f t="shared" si="137"/>
        <v>327.39833957492567</v>
      </c>
      <c r="J415" s="156">
        <f t="shared" si="137"/>
        <v>0</v>
      </c>
      <c r="K415" s="156">
        <f t="shared" si="137"/>
        <v>0</v>
      </c>
      <c r="L415" s="156">
        <f t="shared" si="137"/>
        <v>322.20461486155727</v>
      </c>
      <c r="M415" s="156">
        <f t="shared" si="137"/>
        <v>0</v>
      </c>
      <c r="N415" s="156">
        <f t="shared" si="137"/>
        <v>0</v>
      </c>
      <c r="O415" s="156">
        <f t="shared" si="137"/>
        <v>0</v>
      </c>
      <c r="P415" s="156">
        <f t="shared" si="137"/>
        <v>0</v>
      </c>
      <c r="Q415" s="156">
        <f t="shared" si="137"/>
        <v>0</v>
      </c>
    </row>
    <row r="416" spans="1:17" ht="12" customHeight="1" x14ac:dyDescent="0.25">
      <c r="A416" s="29" t="s">
        <v>140</v>
      </c>
      <c r="B416" s="57"/>
      <c r="C416" s="57">
        <f t="shared" ref="C416:Q416" si="138">IF(C359=0,0,C359*1000000/C$59)</f>
        <v>0</v>
      </c>
      <c r="D416" s="57">
        <f t="shared" si="138"/>
        <v>0</v>
      </c>
      <c r="E416" s="57">
        <f t="shared" si="138"/>
        <v>0</v>
      </c>
      <c r="F416" s="57">
        <f t="shared" si="138"/>
        <v>0</v>
      </c>
      <c r="G416" s="57">
        <f t="shared" si="138"/>
        <v>0</v>
      </c>
      <c r="H416" s="57">
        <f t="shared" si="138"/>
        <v>0</v>
      </c>
      <c r="I416" s="57">
        <f t="shared" si="138"/>
        <v>0</v>
      </c>
      <c r="J416" s="57">
        <f t="shared" si="138"/>
        <v>0</v>
      </c>
      <c r="K416" s="57">
        <f t="shared" si="138"/>
        <v>0</v>
      </c>
      <c r="L416" s="57">
        <f t="shared" si="138"/>
        <v>0</v>
      </c>
      <c r="M416" s="57">
        <f t="shared" si="138"/>
        <v>0</v>
      </c>
      <c r="N416" s="57">
        <f t="shared" si="138"/>
        <v>0</v>
      </c>
      <c r="O416" s="57">
        <f t="shared" si="138"/>
        <v>0</v>
      </c>
      <c r="P416" s="57">
        <f t="shared" si="138"/>
        <v>0</v>
      </c>
      <c r="Q416" s="57">
        <f t="shared" si="138"/>
        <v>0</v>
      </c>
    </row>
    <row r="418" spans="1:17" ht="12" customHeight="1" x14ac:dyDescent="0.25">
      <c r="A418" s="152" t="s">
        <v>186</v>
      </c>
      <c r="B418" s="168"/>
      <c r="C418" s="184">
        <f>C361/RES_summary!C$21</f>
        <v>170.83947393320815</v>
      </c>
      <c r="D418" s="184">
        <f>D361/RES_summary!D$21</f>
        <v>162.40124490051477</v>
      </c>
      <c r="E418" s="184">
        <f>E361/RES_summary!E$21</f>
        <v>0</v>
      </c>
      <c r="F418" s="184">
        <f>F361/RES_summary!F$21</f>
        <v>160.21251017926275</v>
      </c>
      <c r="G418" s="184">
        <f>G361/RES_summary!G$21</f>
        <v>158.45874783619175</v>
      </c>
      <c r="H418" s="184">
        <f>H361/RES_summary!H$21</f>
        <v>0</v>
      </c>
      <c r="I418" s="184">
        <f>I361/RES_summary!I$21</f>
        <v>154.75462738657683</v>
      </c>
      <c r="J418" s="184">
        <f>J361/RES_summary!J$21</f>
        <v>148.58636514458246</v>
      </c>
      <c r="K418" s="184">
        <f>K361/RES_summary!K$21</f>
        <v>146.25063903092257</v>
      </c>
      <c r="L418" s="184">
        <f>L361/RES_summary!L$21</f>
        <v>165.29637914112251</v>
      </c>
      <c r="M418" s="184">
        <f>M361/RES_summary!M$21</f>
        <v>147.62678168488321</v>
      </c>
      <c r="N418" s="184">
        <f>N361/RES_summary!N$21</f>
        <v>0</v>
      </c>
      <c r="O418" s="184">
        <f>O361/RES_summary!O$21</f>
        <v>142.26702439430113</v>
      </c>
      <c r="P418" s="184">
        <f>P361/RES_summary!P$21</f>
        <v>0</v>
      </c>
      <c r="Q418" s="184">
        <f>Q361/RES_summary!Q$21</f>
        <v>133.08155967976234</v>
      </c>
    </row>
    <row r="419" spans="1:17" ht="12" customHeight="1" x14ac:dyDescent="0.25">
      <c r="A419" s="158" t="s">
        <v>65</v>
      </c>
      <c r="B419" s="157"/>
      <c r="C419" s="178">
        <f>C362/RES_summary!C$21</f>
        <v>136.9276597352607</v>
      </c>
      <c r="D419" s="178">
        <f>D362/RES_summary!D$21</f>
        <v>129.67462622278137</v>
      </c>
      <c r="E419" s="178">
        <f>E362/RES_summary!E$21</f>
        <v>0</v>
      </c>
      <c r="F419" s="178">
        <f>F362/RES_summary!F$21</f>
        <v>129.17842718022237</v>
      </c>
      <c r="G419" s="178">
        <f>G362/RES_summary!G$21</f>
        <v>128.72585852741133</v>
      </c>
      <c r="H419" s="178">
        <f>H362/RES_summary!H$21</f>
        <v>0</v>
      </c>
      <c r="I419" s="178">
        <f>I362/RES_summary!I$21</f>
        <v>125.21205898969428</v>
      </c>
      <c r="J419" s="178">
        <f>J362/RES_summary!J$21</f>
        <v>120.75072337963184</v>
      </c>
      <c r="K419" s="178">
        <f>K362/RES_summary!K$21</f>
        <v>119.1532699083039</v>
      </c>
      <c r="L419" s="178">
        <f>L362/RES_summary!L$21</f>
        <v>137.96432985822901</v>
      </c>
      <c r="M419" s="178">
        <f>M362/RES_summary!M$21</f>
        <v>120.81811775245333</v>
      </c>
      <c r="N419" s="178">
        <f>N362/RES_summary!N$21</f>
        <v>0</v>
      </c>
      <c r="O419" s="178">
        <f>O362/RES_summary!O$21</f>
        <v>115.55194222154063</v>
      </c>
      <c r="P419" s="178">
        <f>P362/RES_summary!P$21</f>
        <v>0</v>
      </c>
      <c r="Q419" s="178">
        <f>Q362/RES_summary!Q$21</f>
        <v>106.40894549220539</v>
      </c>
    </row>
    <row r="420" spans="1:17" ht="12" customHeight="1" x14ac:dyDescent="0.25">
      <c r="A420" s="23" t="s">
        <v>166</v>
      </c>
      <c r="B420" s="156"/>
      <c r="C420" s="177">
        <f>C363/RES_summary!C$21</f>
        <v>135.20659043148385</v>
      </c>
      <c r="D420" s="177">
        <f>D363/RES_summary!D$21</f>
        <v>128.04418637454299</v>
      </c>
      <c r="E420" s="177">
        <f>E363/RES_summary!E$21</f>
        <v>0</v>
      </c>
      <c r="F420" s="177">
        <f>F363/RES_summary!F$21</f>
        <v>127.33706990917536</v>
      </c>
      <c r="G420" s="177">
        <f>G363/RES_summary!G$21</f>
        <v>126.70845359153262</v>
      </c>
      <c r="H420" s="177">
        <f>H363/RES_summary!H$21</f>
        <v>0</v>
      </c>
      <c r="I420" s="177">
        <f>I363/RES_summary!I$21</f>
        <v>123.20195345363766</v>
      </c>
      <c r="J420" s="177">
        <f>J363/RES_summary!J$21</f>
        <v>119.02997479988551</v>
      </c>
      <c r="K420" s="177">
        <f>K363/RES_summary!K$21</f>
        <v>117.75055103236893</v>
      </c>
      <c r="L420" s="177">
        <f>L363/RES_summary!L$21</f>
        <v>136.16438100333701</v>
      </c>
      <c r="M420" s="177">
        <f>M363/RES_summary!M$21</f>
        <v>118.99872205139545</v>
      </c>
      <c r="N420" s="177">
        <f>N363/RES_summary!N$21</f>
        <v>0</v>
      </c>
      <c r="O420" s="177">
        <f>O363/RES_summary!O$21</f>
        <v>112.58060472962737</v>
      </c>
      <c r="P420" s="177">
        <f>P363/RES_summary!P$21</f>
        <v>0</v>
      </c>
      <c r="Q420" s="177">
        <f>Q363/RES_summary!Q$21</f>
        <v>102.73842704849892</v>
      </c>
    </row>
    <row r="421" spans="1:17" ht="12" customHeight="1" x14ac:dyDescent="0.25">
      <c r="A421" s="23" t="s">
        <v>60</v>
      </c>
      <c r="B421" s="156"/>
      <c r="C421" s="177">
        <f>C364/RES_summary!C$21</f>
        <v>1.7210693037768623</v>
      </c>
      <c r="D421" s="177">
        <f>D364/RES_summary!D$21</f>
        <v>1.6304398482383748</v>
      </c>
      <c r="E421" s="177">
        <f>E364/RES_summary!E$21</f>
        <v>0</v>
      </c>
      <c r="F421" s="177">
        <f>F364/RES_summary!F$21</f>
        <v>1.8413572710470152</v>
      </c>
      <c r="G421" s="177">
        <f>G364/RES_summary!G$21</f>
        <v>2.0174049358787158</v>
      </c>
      <c r="H421" s="177">
        <f>H364/RES_summary!H$21</f>
        <v>0</v>
      </c>
      <c r="I421" s="177">
        <f>I364/RES_summary!I$21</f>
        <v>2.0101055360566091</v>
      </c>
      <c r="J421" s="177">
        <f>J364/RES_summary!J$21</f>
        <v>1.720748579746332</v>
      </c>
      <c r="K421" s="177">
        <f>K364/RES_summary!K$21</f>
        <v>1.4027188759349558</v>
      </c>
      <c r="L421" s="177">
        <f>L364/RES_summary!L$21</f>
        <v>1.7999488548919838</v>
      </c>
      <c r="M421" s="177">
        <f>M364/RES_summary!M$21</f>
        <v>1.819395701057879</v>
      </c>
      <c r="N421" s="177">
        <f>N364/RES_summary!N$21</f>
        <v>0</v>
      </c>
      <c r="O421" s="177">
        <f>O364/RES_summary!O$21</f>
        <v>2.9713374919132631</v>
      </c>
      <c r="P421" s="177">
        <f>P364/RES_summary!P$21</f>
        <v>0</v>
      </c>
      <c r="Q421" s="177">
        <f>Q364/RES_summary!Q$21</f>
        <v>3.6705184437064728</v>
      </c>
    </row>
    <row r="422" spans="1:17" ht="12" customHeight="1" x14ac:dyDescent="0.25">
      <c r="A422" s="158" t="s">
        <v>112</v>
      </c>
      <c r="B422" s="157"/>
      <c r="C422" s="178">
        <f>C365/RES_summary!C$21</f>
        <v>0.15821651945756876</v>
      </c>
      <c r="D422" s="178">
        <f>D365/RES_summary!D$21</f>
        <v>6.0005713672643082E-2</v>
      </c>
      <c r="E422" s="178">
        <f>E365/RES_summary!E$21</f>
        <v>0</v>
      </c>
      <c r="F422" s="178">
        <f>F365/RES_summary!F$21</f>
        <v>0.285372063680572</v>
      </c>
      <c r="G422" s="178">
        <f>G365/RES_summary!G$21</f>
        <v>0.15381472599574406</v>
      </c>
      <c r="H422" s="178">
        <f>H365/RES_summary!H$21</f>
        <v>0</v>
      </c>
      <c r="I422" s="178">
        <f>I365/RES_summary!I$21</f>
        <v>0.90197233689992495</v>
      </c>
      <c r="J422" s="178">
        <f>J365/RES_summary!J$21</f>
        <v>0.14774677243378612</v>
      </c>
      <c r="K422" s="178">
        <f>K365/RES_summary!K$21</f>
        <v>0.11679743620336969</v>
      </c>
      <c r="L422" s="178">
        <f>L365/RES_summary!L$21</f>
        <v>0.17020404743815454</v>
      </c>
      <c r="M422" s="178">
        <f>M365/RES_summary!M$21</f>
        <v>0.20685603991789511</v>
      </c>
      <c r="N422" s="178">
        <f>N365/RES_summary!N$21</f>
        <v>0</v>
      </c>
      <c r="O422" s="178">
        <f>O365/RES_summary!O$21</f>
        <v>0.11921703668795365</v>
      </c>
      <c r="P422" s="178">
        <f>P365/RES_summary!P$21</f>
        <v>0</v>
      </c>
      <c r="Q422" s="178">
        <f>Q365/RES_summary!Q$21</f>
        <v>9.1050635165174088E-2</v>
      </c>
    </row>
    <row r="423" spans="1:17" ht="12" customHeight="1" x14ac:dyDescent="0.25">
      <c r="A423" s="23" t="s">
        <v>60</v>
      </c>
      <c r="B423" s="156"/>
      <c r="C423" s="177">
        <f>C366/RES_summary!C$21</f>
        <v>0.15821651945756876</v>
      </c>
      <c r="D423" s="177">
        <f>D366/RES_summary!D$21</f>
        <v>6.0005713672643082E-2</v>
      </c>
      <c r="E423" s="177">
        <f>E366/RES_summary!E$21</f>
        <v>0</v>
      </c>
      <c r="F423" s="177">
        <f>F366/RES_summary!F$21</f>
        <v>0.285372063680572</v>
      </c>
      <c r="G423" s="177">
        <f>G366/RES_summary!G$21</f>
        <v>0.15381472599574406</v>
      </c>
      <c r="H423" s="177">
        <f>H366/RES_summary!H$21</f>
        <v>0</v>
      </c>
      <c r="I423" s="177">
        <f>I366/RES_summary!I$21</f>
        <v>0.90197233689992495</v>
      </c>
      <c r="J423" s="177">
        <f>J366/RES_summary!J$21</f>
        <v>0.14774677243378612</v>
      </c>
      <c r="K423" s="177">
        <f>K366/RES_summary!K$21</f>
        <v>0.11679743620336969</v>
      </c>
      <c r="L423" s="177">
        <f>L366/RES_summary!L$21</f>
        <v>0.17020404743815454</v>
      </c>
      <c r="M423" s="177">
        <f>M366/RES_summary!M$21</f>
        <v>0.20685603991789511</v>
      </c>
      <c r="N423" s="177">
        <f>N366/RES_summary!N$21</f>
        <v>0</v>
      </c>
      <c r="O423" s="177">
        <f>O366/RES_summary!O$21</f>
        <v>0.11921703668795365</v>
      </c>
      <c r="P423" s="177">
        <f>P366/RES_summary!P$21</f>
        <v>0</v>
      </c>
      <c r="Q423" s="177">
        <f>Q366/RES_summary!Q$21</f>
        <v>9.1050635165174088E-2</v>
      </c>
    </row>
    <row r="424" spans="1:17" ht="12" customHeight="1" x14ac:dyDescent="0.25">
      <c r="A424" s="158" t="s">
        <v>63</v>
      </c>
      <c r="B424" s="157"/>
      <c r="C424" s="178">
        <f>C367/RES_summary!C$21</f>
        <v>26.359201052606711</v>
      </c>
      <c r="D424" s="178">
        <f>D367/RES_summary!D$21</f>
        <v>25.375447270675483</v>
      </c>
      <c r="E424" s="178">
        <f>E367/RES_summary!E$21</f>
        <v>0</v>
      </c>
      <c r="F424" s="178">
        <f>F367/RES_summary!F$21</f>
        <v>23.590006262657511</v>
      </c>
      <c r="G424" s="178">
        <f>G367/RES_summary!G$21</f>
        <v>22.545618614210309</v>
      </c>
      <c r="H424" s="178">
        <f>H367/RES_summary!H$21</f>
        <v>0</v>
      </c>
      <c r="I424" s="178">
        <f>I367/RES_summary!I$21</f>
        <v>21.723566685949027</v>
      </c>
      <c r="J424" s="178">
        <f>J367/RES_summary!J$21</f>
        <v>20.961701768153276</v>
      </c>
      <c r="K424" s="178">
        <f>K367/RES_summary!K$21</f>
        <v>20.413292156243454</v>
      </c>
      <c r="L424" s="178">
        <f>L367/RES_summary!L$21</f>
        <v>20.324398539268238</v>
      </c>
      <c r="M424" s="178">
        <f>M367/RES_summary!M$21</f>
        <v>19.855968401846106</v>
      </c>
      <c r="N424" s="178">
        <f>N367/RES_summary!N$21</f>
        <v>0</v>
      </c>
      <c r="O424" s="178">
        <f>O367/RES_summary!O$21</f>
        <v>19.646859039775656</v>
      </c>
      <c r="P424" s="178">
        <f>P367/RES_summary!P$21</f>
        <v>0</v>
      </c>
      <c r="Q424" s="178">
        <f>Q367/RES_summary!Q$21</f>
        <v>19.570150658125979</v>
      </c>
    </row>
    <row r="425" spans="1:17" ht="12" customHeight="1" x14ac:dyDescent="0.25">
      <c r="A425" s="167" t="s">
        <v>165</v>
      </c>
      <c r="B425" s="132"/>
      <c r="C425" s="183">
        <f>C368/RES_summary!C$21</f>
        <v>26.644999215818647</v>
      </c>
      <c r="D425" s="183">
        <f>D368/RES_summary!D$21</f>
        <v>25.882016650670888</v>
      </c>
      <c r="E425" s="183">
        <f>E368/RES_summary!E$21</f>
        <v>0</v>
      </c>
      <c r="F425" s="183">
        <f>F368/RES_summary!F$21</f>
        <v>24.134105491634447</v>
      </c>
      <c r="G425" s="183">
        <f>G368/RES_summary!G$21</f>
        <v>23.13731421828313</v>
      </c>
      <c r="H425" s="183">
        <f>H368/RES_summary!H$21</f>
        <v>0</v>
      </c>
      <c r="I425" s="183">
        <f>I368/RES_summary!I$21</f>
        <v>21.871688158040527</v>
      </c>
      <c r="J425" s="183">
        <f>J368/RES_summary!J$21</f>
        <v>21.359115500974848</v>
      </c>
      <c r="K425" s="183">
        <f>K368/RES_summary!K$21</f>
        <v>20.777987059457903</v>
      </c>
      <c r="L425" s="183">
        <f>L368/RES_summary!L$21</f>
        <v>20.453127301367577</v>
      </c>
      <c r="M425" s="183">
        <f>M368/RES_summary!M$21</f>
        <v>20.012997452317922</v>
      </c>
      <c r="N425" s="183">
        <f>N368/RES_summary!N$21</f>
        <v>0</v>
      </c>
      <c r="O425" s="183">
        <f>O368/RES_summary!O$21</f>
        <v>19.631729536638463</v>
      </c>
      <c r="P425" s="183">
        <f>P368/RES_summary!P$21</f>
        <v>0</v>
      </c>
      <c r="Q425" s="183">
        <f>Q368/RES_summary!Q$21</f>
        <v>19.366125306484228</v>
      </c>
    </row>
    <row r="426" spans="1:17" ht="12" customHeight="1" x14ac:dyDescent="0.25">
      <c r="A426" s="167" t="s">
        <v>164</v>
      </c>
      <c r="B426" s="132"/>
      <c r="C426" s="183">
        <f>C369/RES_summary!C$21</f>
        <v>22.938625920114095</v>
      </c>
      <c r="D426" s="183">
        <f>D369/RES_summary!D$21</f>
        <v>22.331183574160796</v>
      </c>
      <c r="E426" s="183">
        <f>E369/RES_summary!E$21</f>
        <v>0</v>
      </c>
      <c r="F426" s="183">
        <f>F369/RES_summary!F$21</f>
        <v>20.943822431089202</v>
      </c>
      <c r="G426" s="183">
        <f>G369/RES_summary!G$21</f>
        <v>20.16255487973941</v>
      </c>
      <c r="H426" s="183">
        <f>H369/RES_summary!H$21</f>
        <v>0</v>
      </c>
      <c r="I426" s="183">
        <f>I369/RES_summary!I$21</f>
        <v>19.165190065617068</v>
      </c>
      <c r="J426" s="183">
        <f>J369/RES_summary!J$21</f>
        <v>18.783480425526065</v>
      </c>
      <c r="K426" s="183">
        <f>K369/RES_summary!K$21</f>
        <v>18.311638013420367</v>
      </c>
      <c r="L426" s="183">
        <f>L369/RES_summary!L$21</f>
        <v>18.033314865727718</v>
      </c>
      <c r="M426" s="183">
        <f>M369/RES_summary!M$21</f>
        <v>17.633950460403732</v>
      </c>
      <c r="N426" s="183">
        <f>N369/RES_summary!N$21</f>
        <v>0</v>
      </c>
      <c r="O426" s="183">
        <f>O369/RES_summary!O$21</f>
        <v>17.253709862518857</v>
      </c>
      <c r="P426" s="183">
        <f>P369/RES_summary!P$21</f>
        <v>0</v>
      </c>
      <c r="Q426" s="183">
        <f>Q369/RES_summary!Q$21</f>
        <v>16.931930151411883</v>
      </c>
    </row>
    <row r="427" spans="1:17" ht="12" customHeight="1" x14ac:dyDescent="0.25">
      <c r="A427" s="166" t="s">
        <v>163</v>
      </c>
      <c r="B427" s="165"/>
      <c r="C427" s="182">
        <f>C370/RES_summary!C$21</f>
        <v>17.566256444150138</v>
      </c>
      <c r="D427" s="182">
        <f>D370/RES_summary!D$21</f>
        <v>17.068509432534359</v>
      </c>
      <c r="E427" s="182">
        <f>E370/RES_summary!E$21</f>
        <v>0</v>
      </c>
      <c r="F427" s="182">
        <f>F370/RES_summary!F$21</f>
        <v>15.947564615454869</v>
      </c>
      <c r="G427" s="182">
        <f>G370/RES_summary!G$21</f>
        <v>15.325932559763505</v>
      </c>
      <c r="H427" s="182">
        <f>H370/RES_summary!H$21</f>
        <v>0</v>
      </c>
      <c r="I427" s="182">
        <f>I370/RES_summary!I$21</f>
        <v>14.52053671953718</v>
      </c>
      <c r="J427" s="182">
        <f>J370/RES_summary!J$21</f>
        <v>14.197313145154876</v>
      </c>
      <c r="K427" s="182">
        <f>K370/RES_summary!K$21</f>
        <v>13.813278529069331</v>
      </c>
      <c r="L427" s="182">
        <f>L370/RES_summary!L$21</f>
        <v>13.580107683167757</v>
      </c>
      <c r="M427" s="182">
        <f>M370/RES_summary!M$21</f>
        <v>13.279044460726041</v>
      </c>
      <c r="N427" s="182">
        <f>N370/RES_summary!N$21</f>
        <v>0</v>
      </c>
      <c r="O427" s="182">
        <f>O370/RES_summary!O$21</f>
        <v>12.984913241873455</v>
      </c>
      <c r="P427" s="182">
        <f>P370/RES_summary!P$21</f>
        <v>0</v>
      </c>
      <c r="Q427" s="182">
        <f>Q370/RES_summary!Q$21</f>
        <v>12.730586754254727</v>
      </c>
    </row>
    <row r="428" spans="1:17" ht="12" customHeight="1" x14ac:dyDescent="0.25">
      <c r="A428" s="147" t="s">
        <v>59</v>
      </c>
      <c r="B428" s="164"/>
      <c r="C428" s="181">
        <f>C371/RES_summary!C$21</f>
        <v>5.3723694759639642</v>
      </c>
      <c r="D428" s="181">
        <f>D371/RES_summary!D$21</f>
        <v>5.2626741416264391</v>
      </c>
      <c r="E428" s="181">
        <f>E371/RES_summary!E$21</f>
        <v>0</v>
      </c>
      <c r="F428" s="181">
        <f>F371/RES_summary!F$21</f>
        <v>4.9962578156343325</v>
      </c>
      <c r="G428" s="181">
        <f>G371/RES_summary!G$21</f>
        <v>4.8366223199759082</v>
      </c>
      <c r="H428" s="181">
        <f>H371/RES_summary!H$21</f>
        <v>0</v>
      </c>
      <c r="I428" s="181">
        <f>I371/RES_summary!I$21</f>
        <v>4.644653346079882</v>
      </c>
      <c r="J428" s="181">
        <f>J371/RES_summary!J$21</f>
        <v>4.5861672803711881</v>
      </c>
      <c r="K428" s="181">
        <f>K371/RES_summary!K$21</f>
        <v>4.4983594843510364</v>
      </c>
      <c r="L428" s="181">
        <f>L371/RES_summary!L$21</f>
        <v>4.4532071825599573</v>
      </c>
      <c r="M428" s="181">
        <f>M371/RES_summary!M$21</f>
        <v>4.3549059996776913</v>
      </c>
      <c r="N428" s="181">
        <f>N371/RES_summary!N$21</f>
        <v>0</v>
      </c>
      <c r="O428" s="181">
        <f>O371/RES_summary!O$21</f>
        <v>4.2687966206454</v>
      </c>
      <c r="P428" s="181">
        <f>P371/RES_summary!P$21</f>
        <v>0</v>
      </c>
      <c r="Q428" s="181">
        <f>Q371/RES_summary!Q$21</f>
        <v>4.2013433971571574</v>
      </c>
    </row>
    <row r="429" spans="1:17" ht="12" customHeight="1" x14ac:dyDescent="0.25">
      <c r="A429" s="163" t="s">
        <v>142</v>
      </c>
      <c r="B429" s="162"/>
      <c r="C429" s="180">
        <f>C372/RES_summary!C$21</f>
        <v>0</v>
      </c>
      <c r="D429" s="180">
        <f>D372/RES_summary!D$21</f>
        <v>22.010129134613464</v>
      </c>
      <c r="E429" s="180">
        <f>E372/RES_summary!E$21</f>
        <v>0</v>
      </c>
      <c r="F429" s="180">
        <f>F372/RES_summary!F$21</f>
        <v>21.139332667365487</v>
      </c>
      <c r="G429" s="180">
        <f>G372/RES_summary!G$21</f>
        <v>20.705934990170228</v>
      </c>
      <c r="H429" s="180">
        <f>H372/RES_summary!H$21</f>
        <v>0</v>
      </c>
      <c r="I429" s="180">
        <f>I372/RES_summary!I$21</f>
        <v>0</v>
      </c>
      <c r="J429" s="180">
        <f>J372/RES_summary!J$21</f>
        <v>19.769564454401944</v>
      </c>
      <c r="K429" s="180">
        <f>K372/RES_summary!K$21</f>
        <v>19.455384866648039</v>
      </c>
      <c r="L429" s="180">
        <f>L372/RES_summary!L$21</f>
        <v>20.632882115490563</v>
      </c>
      <c r="M429" s="180">
        <f>M372/RES_summary!M$21</f>
        <v>0</v>
      </c>
      <c r="N429" s="180">
        <f>N372/RES_summary!N$21</f>
        <v>0</v>
      </c>
      <c r="O429" s="180">
        <f>O372/RES_summary!O$21</f>
        <v>21.145726901065338</v>
      </c>
      <c r="P429" s="180">
        <f>P372/RES_summary!P$21</f>
        <v>0</v>
      </c>
      <c r="Q429" s="180">
        <f>Q372/RES_summary!Q$21</f>
        <v>21.10716100293671</v>
      </c>
    </row>
    <row r="430" spans="1:17" ht="12" customHeight="1" x14ac:dyDescent="0.25">
      <c r="A430" s="161" t="s">
        <v>141</v>
      </c>
      <c r="B430" s="160"/>
      <c r="C430" s="179">
        <f>C373/RES_summary!C$21</f>
        <v>0</v>
      </c>
      <c r="D430" s="179">
        <f>D373/RES_summary!D$21</f>
        <v>19.78721131920102</v>
      </c>
      <c r="E430" s="179">
        <f>E373/RES_summary!E$21</f>
        <v>0</v>
      </c>
      <c r="F430" s="179">
        <f>F373/RES_summary!F$21</f>
        <v>19.026377563782351</v>
      </c>
      <c r="G430" s="179">
        <f>G373/RES_summary!G$21</f>
        <v>18.629875523374217</v>
      </c>
      <c r="H430" s="179">
        <f>H373/RES_summary!H$21</f>
        <v>0</v>
      </c>
      <c r="I430" s="179">
        <f>I373/RES_summary!I$21</f>
        <v>0</v>
      </c>
      <c r="J430" s="179">
        <f>J373/RES_summary!J$21</f>
        <v>17.735838029383345</v>
      </c>
      <c r="K430" s="179">
        <f>K373/RES_summary!K$21</f>
        <v>17.343915586568908</v>
      </c>
      <c r="L430" s="179">
        <f>L373/RES_summary!L$21</f>
        <v>18.01184529354482</v>
      </c>
      <c r="M430" s="179">
        <f>M373/RES_summary!M$21</f>
        <v>0</v>
      </c>
      <c r="N430" s="179">
        <f>N373/RES_summary!N$21</f>
        <v>0</v>
      </c>
      <c r="O430" s="179">
        <f>O373/RES_summary!O$21</f>
        <v>18.318117038353794</v>
      </c>
      <c r="P430" s="179">
        <f>P373/RES_summary!P$21</f>
        <v>0</v>
      </c>
      <c r="Q430" s="179">
        <f>Q373/RES_summary!Q$21</f>
        <v>18.088245924418374</v>
      </c>
    </row>
    <row r="431" spans="1:17" ht="12" customHeight="1" x14ac:dyDescent="0.25">
      <c r="A431" s="148" t="s">
        <v>60</v>
      </c>
      <c r="B431" s="156"/>
      <c r="C431" s="177">
        <f>C374/RES_summary!C$21</f>
        <v>0</v>
      </c>
      <c r="D431" s="177">
        <f>D374/RES_summary!D$21</f>
        <v>14.483872904750285</v>
      </c>
      <c r="E431" s="177">
        <f>E374/RES_summary!E$21</f>
        <v>0</v>
      </c>
      <c r="F431" s="177">
        <f>F374/RES_summary!F$21</f>
        <v>13.966452537705797</v>
      </c>
      <c r="G431" s="177">
        <f>G374/RES_summary!G$21</f>
        <v>13.71845258693757</v>
      </c>
      <c r="H431" s="177">
        <f>H374/RES_summary!H$21</f>
        <v>0</v>
      </c>
      <c r="I431" s="177">
        <f>I374/RES_summary!I$21</f>
        <v>0</v>
      </c>
      <c r="J431" s="177">
        <f>J374/RES_summary!J$21</f>
        <v>13.035760225163814</v>
      </c>
      <c r="K431" s="177">
        <f>K374/RES_summary!K$21</f>
        <v>12.704189262191841</v>
      </c>
      <c r="L431" s="177">
        <f>L374/RES_summary!L$21</f>
        <v>13.373471857396627</v>
      </c>
      <c r="M431" s="177">
        <f>M374/RES_summary!M$21</f>
        <v>0</v>
      </c>
      <c r="N431" s="177">
        <f>N374/RES_summary!N$21</f>
        <v>0</v>
      </c>
      <c r="O431" s="177">
        <f>O374/RES_summary!O$21</f>
        <v>13.861209723569814</v>
      </c>
      <c r="P431" s="177">
        <f>P374/RES_summary!P$21</f>
        <v>0</v>
      </c>
      <c r="Q431" s="177">
        <f>Q374/RES_summary!Q$21</f>
        <v>13.80029573620417</v>
      </c>
    </row>
    <row r="432" spans="1:17" ht="12" customHeight="1" x14ac:dyDescent="0.25">
      <c r="A432" s="148" t="s">
        <v>59</v>
      </c>
      <c r="B432" s="156"/>
      <c r="C432" s="177">
        <f>C375/RES_summary!C$21</f>
        <v>0</v>
      </c>
      <c r="D432" s="177">
        <f>D375/RES_summary!D$21</f>
        <v>5.3033384144507343</v>
      </c>
      <c r="E432" s="177">
        <f>E375/RES_summary!E$21</f>
        <v>0</v>
      </c>
      <c r="F432" s="177">
        <f>F375/RES_summary!F$21</f>
        <v>5.059925026076554</v>
      </c>
      <c r="G432" s="177">
        <f>G375/RES_summary!G$21</f>
        <v>4.9114229364366446</v>
      </c>
      <c r="H432" s="177">
        <f>H375/RES_summary!H$21</f>
        <v>0</v>
      </c>
      <c r="I432" s="177">
        <f>I375/RES_summary!I$21</f>
        <v>0</v>
      </c>
      <c r="J432" s="177">
        <f>J375/RES_summary!J$21</f>
        <v>4.7000778042195286</v>
      </c>
      <c r="K432" s="177">
        <f>K375/RES_summary!K$21</f>
        <v>4.639726324377067</v>
      </c>
      <c r="L432" s="177">
        <f>L375/RES_summary!L$21</f>
        <v>4.638373436148191</v>
      </c>
      <c r="M432" s="177">
        <f>M375/RES_summary!M$21</f>
        <v>0</v>
      </c>
      <c r="N432" s="177">
        <f>N375/RES_summary!N$21</f>
        <v>0</v>
      </c>
      <c r="O432" s="177">
        <f>O375/RES_summary!O$21</f>
        <v>4.4569073147839786</v>
      </c>
      <c r="P432" s="177">
        <f>P375/RES_summary!P$21</f>
        <v>0</v>
      </c>
      <c r="Q432" s="177">
        <f>Q375/RES_summary!Q$21</f>
        <v>4.2879501882142019</v>
      </c>
    </row>
    <row r="433" spans="1:17" ht="12" customHeight="1" x14ac:dyDescent="0.25">
      <c r="A433" s="158" t="s">
        <v>62</v>
      </c>
      <c r="B433" s="157"/>
      <c r="C433" s="178">
        <f>C376/RES_summary!C$21</f>
        <v>7.3943966258831395</v>
      </c>
      <c r="D433" s="178">
        <f>D376/RES_summary!D$21</f>
        <v>7.2911656933852695</v>
      </c>
      <c r="E433" s="178">
        <f>E376/RES_summary!E$21</f>
        <v>0</v>
      </c>
      <c r="F433" s="178">
        <f>F376/RES_summary!F$21</f>
        <v>7.1587046727022878</v>
      </c>
      <c r="G433" s="178">
        <f>G376/RES_summary!G$21</f>
        <v>7.0334559685743629</v>
      </c>
      <c r="H433" s="178">
        <f>H376/RES_summary!H$21</f>
        <v>0</v>
      </c>
      <c r="I433" s="178">
        <f>I376/RES_summary!I$21</f>
        <v>6.9170293740335849</v>
      </c>
      <c r="J433" s="178">
        <f>J376/RES_summary!J$21</f>
        <v>6.7261932243635547</v>
      </c>
      <c r="K433" s="178">
        <f>K376/RES_summary!K$21</f>
        <v>6.5672795301718416</v>
      </c>
      <c r="L433" s="178">
        <f>L376/RES_summary!L$21</f>
        <v>6.8374466961871283</v>
      </c>
      <c r="M433" s="178">
        <f>M376/RES_summary!M$21</f>
        <v>6.7458394906658912</v>
      </c>
      <c r="N433" s="178">
        <f>N376/RES_summary!N$21</f>
        <v>0</v>
      </c>
      <c r="O433" s="178">
        <f>O376/RES_summary!O$21</f>
        <v>6.9490060962968894</v>
      </c>
      <c r="P433" s="178">
        <f>P376/RES_summary!P$21</f>
        <v>0</v>
      </c>
      <c r="Q433" s="178">
        <f>Q376/RES_summary!Q$21</f>
        <v>7.0114128942657876</v>
      </c>
    </row>
    <row r="434" spans="1:17" ht="12" customHeight="1" x14ac:dyDescent="0.25">
      <c r="A434" s="23" t="s">
        <v>57</v>
      </c>
      <c r="B434" s="156"/>
      <c r="C434" s="177">
        <f>C377/RES_summary!C$21</f>
        <v>12.188827391244716</v>
      </c>
      <c r="D434" s="177">
        <f>D377/RES_summary!D$21</f>
        <v>0</v>
      </c>
      <c r="E434" s="177">
        <f>E377/RES_summary!E$21</f>
        <v>0</v>
      </c>
      <c r="F434" s="177">
        <f>F377/RES_summary!F$21</f>
        <v>11.470588805119327</v>
      </c>
      <c r="G434" s="177">
        <f>G377/RES_summary!G$21</f>
        <v>11.104505952905539</v>
      </c>
      <c r="H434" s="177">
        <f>H377/RES_summary!H$21</f>
        <v>0</v>
      </c>
      <c r="I434" s="177">
        <f>I377/RES_summary!I$21</f>
        <v>10.625515800965111</v>
      </c>
      <c r="J434" s="177">
        <f>J377/RES_summary!J$21</f>
        <v>0</v>
      </c>
      <c r="K434" s="177">
        <f>K377/RES_summary!K$21</f>
        <v>0</v>
      </c>
      <c r="L434" s="177">
        <f>L377/RES_summary!L$21</f>
        <v>9.9740868497898578</v>
      </c>
      <c r="M434" s="177">
        <f>M377/RES_summary!M$21</f>
        <v>0</v>
      </c>
      <c r="N434" s="177">
        <f>N377/RES_summary!N$21</f>
        <v>0</v>
      </c>
      <c r="O434" s="177">
        <f>O377/RES_summary!O$21</f>
        <v>0</v>
      </c>
      <c r="P434" s="177">
        <f>P377/RES_summary!P$21</f>
        <v>0</v>
      </c>
      <c r="Q434" s="177">
        <f>Q377/RES_summary!Q$21</f>
        <v>0</v>
      </c>
    </row>
    <row r="435" spans="1:17" ht="12" customHeight="1" x14ac:dyDescent="0.25">
      <c r="A435" s="29" t="s">
        <v>140</v>
      </c>
      <c r="B435" s="57"/>
      <c r="C435" s="176">
        <f>C378/RES_summary!C$21</f>
        <v>7.3595655014421384</v>
      </c>
      <c r="D435" s="176">
        <f>D378/RES_summary!D$21</f>
        <v>7.2911656933852695</v>
      </c>
      <c r="E435" s="176">
        <f>E378/RES_summary!E$21</f>
        <v>0</v>
      </c>
      <c r="F435" s="176">
        <f>F378/RES_summary!F$21</f>
        <v>7.0882537645017374</v>
      </c>
      <c r="G435" s="176">
        <f>G378/RES_summary!G$21</f>
        <v>6.9899330116064471</v>
      </c>
      <c r="H435" s="176">
        <f>H378/RES_summary!H$21</f>
        <v>0</v>
      </c>
      <c r="I435" s="176">
        <f>I378/RES_summary!I$21</f>
        <v>6.8430754989114524</v>
      </c>
      <c r="J435" s="176">
        <f>J378/RES_summary!J$21</f>
        <v>6.7261932243635547</v>
      </c>
      <c r="K435" s="176">
        <f>K378/RES_summary!K$21</f>
        <v>6.5672795301718416</v>
      </c>
      <c r="L435" s="176">
        <f>L378/RES_summary!L$21</f>
        <v>6.8266722103986366</v>
      </c>
      <c r="M435" s="176">
        <f>M378/RES_summary!M$21</f>
        <v>6.7458394906658912</v>
      </c>
      <c r="N435" s="176">
        <f>N378/RES_summary!N$21</f>
        <v>0</v>
      </c>
      <c r="O435" s="176">
        <f>O378/RES_summary!O$21</f>
        <v>6.9490060962968894</v>
      </c>
      <c r="P435" s="176">
        <f>P378/RES_summary!P$21</f>
        <v>0</v>
      </c>
      <c r="Q435" s="176">
        <f>Q378/RES_summary!Q$21</f>
        <v>7.0114128942657876</v>
      </c>
    </row>
    <row r="437" spans="1:17" ht="12" customHeight="1" x14ac:dyDescent="0.25">
      <c r="A437" s="152" t="s">
        <v>185</v>
      </c>
      <c r="B437" s="168"/>
      <c r="C437" s="184">
        <f>C380/RES_summary!C$21</f>
        <v>115.62372752142608</v>
      </c>
      <c r="D437" s="184">
        <f>D380/RES_summary!D$21</f>
        <v>110.80420814258167</v>
      </c>
      <c r="E437" s="184">
        <f>E380/RES_summary!E$21</f>
        <v>0</v>
      </c>
      <c r="F437" s="184">
        <f>F380/RES_summary!F$21</f>
        <v>111.169733193274</v>
      </c>
      <c r="G437" s="184">
        <f>G380/RES_summary!G$21</f>
        <v>110.54613628459711</v>
      </c>
      <c r="H437" s="184">
        <f>H380/RES_summary!H$21</f>
        <v>0</v>
      </c>
      <c r="I437" s="184">
        <f>I380/RES_summary!I$21</f>
        <v>109.82665502953543</v>
      </c>
      <c r="J437" s="184">
        <f>J380/RES_summary!J$21</f>
        <v>105.423887887296</v>
      </c>
      <c r="K437" s="184">
        <f>K380/RES_summary!K$21</f>
        <v>104.16147363817191</v>
      </c>
      <c r="L437" s="184">
        <f>L380/RES_summary!L$21</f>
        <v>118.5751180044436</v>
      </c>
      <c r="M437" s="184">
        <f>M380/RES_summary!M$21</f>
        <v>106.37968720308605</v>
      </c>
      <c r="N437" s="184">
        <f>N380/RES_summary!N$21</f>
        <v>0</v>
      </c>
      <c r="O437" s="184">
        <f>O380/RES_summary!O$21</f>
        <v>103.70571211765998</v>
      </c>
      <c r="P437" s="184">
        <f>P380/RES_summary!P$21</f>
        <v>0</v>
      </c>
      <c r="Q437" s="184">
        <f>Q380/RES_summary!Q$21</f>
        <v>98.135917489241194</v>
      </c>
    </row>
    <row r="438" spans="1:17" ht="12" customHeight="1" x14ac:dyDescent="0.25">
      <c r="A438" s="158" t="s">
        <v>65</v>
      </c>
      <c r="B438" s="157"/>
      <c r="C438" s="178">
        <f>C381/RES_summary!C$21</f>
        <v>93.190981782061002</v>
      </c>
      <c r="D438" s="178">
        <f>D381/RES_summary!D$21</f>
        <v>88.802383852152431</v>
      </c>
      <c r="E438" s="178">
        <f>E381/RES_summary!E$21</f>
        <v>0</v>
      </c>
      <c r="F438" s="178">
        <f>F381/RES_summary!F$21</f>
        <v>89.566875489277393</v>
      </c>
      <c r="G438" s="178">
        <f>G381/RES_summary!G$21</f>
        <v>89.789162440199405</v>
      </c>
      <c r="H438" s="178">
        <f>H381/RES_summary!H$21</f>
        <v>0</v>
      </c>
      <c r="I438" s="178">
        <f>I381/RES_summary!I$21</f>
        <v>88.255236066580636</v>
      </c>
      <c r="J438" s="178">
        <f>J381/RES_summary!J$21</f>
        <v>85.565285826782954</v>
      </c>
      <c r="K438" s="178">
        <f>K381/RES_summary!K$21</f>
        <v>84.818147160724834</v>
      </c>
      <c r="L438" s="178">
        <f>L381/RES_summary!L$21</f>
        <v>98.573308218393237</v>
      </c>
      <c r="M438" s="178">
        <f>M381/RES_summary!M$21</f>
        <v>87.164775882757084</v>
      </c>
      <c r="N438" s="178">
        <f>N381/RES_summary!N$21</f>
        <v>0</v>
      </c>
      <c r="O438" s="178">
        <f>O381/RES_summary!O$21</f>
        <v>84.166065738013188</v>
      </c>
      <c r="P438" s="178">
        <f>P381/RES_summary!P$21</f>
        <v>0</v>
      </c>
      <c r="Q438" s="178">
        <f>Q381/RES_summary!Q$21</f>
        <v>78.300446711157448</v>
      </c>
    </row>
    <row r="439" spans="1:17" ht="12" customHeight="1" x14ac:dyDescent="0.25">
      <c r="A439" s="23" t="s">
        <v>166</v>
      </c>
      <c r="B439" s="156"/>
      <c r="C439" s="177">
        <f>C382/RES_summary!C$21</f>
        <v>91.352487595658431</v>
      </c>
      <c r="D439" s="177">
        <f>D382/RES_summary!D$21</f>
        <v>87.055110531056542</v>
      </c>
      <c r="E439" s="177">
        <f>E382/RES_summary!E$21</f>
        <v>0</v>
      </c>
      <c r="F439" s="177">
        <f>F382/RES_summary!F$21</f>
        <v>87.576846383627</v>
      </c>
      <c r="G439" s="177">
        <f>G382/RES_summary!G$21</f>
        <v>87.605378207129959</v>
      </c>
      <c r="H439" s="177">
        <f>H382/RES_summary!H$21</f>
        <v>0</v>
      </c>
      <c r="I439" s="177">
        <f>I382/RES_summary!I$21</f>
        <v>86.064670665112629</v>
      </c>
      <c r="J439" s="177">
        <f>J382/RES_summary!J$21</f>
        <v>83.692685050482879</v>
      </c>
      <c r="K439" s="177">
        <f>K382/RES_summary!K$21</f>
        <v>83.294883458307908</v>
      </c>
      <c r="L439" s="177">
        <f>L382/RES_summary!L$21</f>
        <v>96.623908147322965</v>
      </c>
      <c r="M439" s="177">
        <f>M382/RES_summary!M$21</f>
        <v>85.194650656741175</v>
      </c>
      <c r="N439" s="177">
        <f>N382/RES_summary!N$21</f>
        <v>0</v>
      </c>
      <c r="O439" s="177">
        <f>O382/RES_summary!O$21</f>
        <v>81.006379056502169</v>
      </c>
      <c r="P439" s="177">
        <f>P382/RES_summary!P$21</f>
        <v>0</v>
      </c>
      <c r="Q439" s="177">
        <f>Q382/RES_summary!Q$21</f>
        <v>74.515826931657912</v>
      </c>
    </row>
    <row r="440" spans="1:17" ht="12" customHeight="1" x14ac:dyDescent="0.25">
      <c r="A440" s="23" t="s">
        <v>60</v>
      </c>
      <c r="B440" s="156"/>
      <c r="C440" s="177">
        <f>C383/RES_summary!C$21</f>
        <v>1.8384941864025586</v>
      </c>
      <c r="D440" s="177">
        <f>D383/RES_summary!D$21</f>
        <v>1.7472733210958908</v>
      </c>
      <c r="E440" s="177">
        <f>E383/RES_summary!E$21</f>
        <v>0</v>
      </c>
      <c r="F440" s="177">
        <f>F383/RES_summary!F$21</f>
        <v>1.9900291056503909</v>
      </c>
      <c r="G440" s="177">
        <f>G383/RES_summary!G$21</f>
        <v>2.1837842330694475</v>
      </c>
      <c r="H440" s="177">
        <f>H383/RES_summary!H$21</f>
        <v>0</v>
      </c>
      <c r="I440" s="177">
        <f>I383/RES_summary!I$21</f>
        <v>2.1905654014680098</v>
      </c>
      <c r="J440" s="177">
        <f>J383/RES_summary!J$21</f>
        <v>1.8726007763000663</v>
      </c>
      <c r="K440" s="177">
        <f>K383/RES_summary!K$21</f>
        <v>1.5232637024169293</v>
      </c>
      <c r="L440" s="177">
        <f>L383/RES_summary!L$21</f>
        <v>1.9494000710702797</v>
      </c>
      <c r="M440" s="177">
        <f>M383/RES_summary!M$21</f>
        <v>1.9701252260159046</v>
      </c>
      <c r="N440" s="177">
        <f>N383/RES_summary!N$21</f>
        <v>0</v>
      </c>
      <c r="O440" s="177">
        <f>O383/RES_summary!O$21</f>
        <v>3.1596866815110234</v>
      </c>
      <c r="P440" s="177">
        <f>P383/RES_summary!P$21</f>
        <v>0</v>
      </c>
      <c r="Q440" s="177">
        <f>Q383/RES_summary!Q$21</f>
        <v>3.7846197794995304</v>
      </c>
    </row>
    <row r="441" spans="1:17" ht="12" customHeight="1" x14ac:dyDescent="0.25">
      <c r="A441" s="158" t="s">
        <v>112</v>
      </c>
      <c r="B441" s="157"/>
      <c r="C441" s="178">
        <f>C384/RES_summary!C$21</f>
        <v>0.31136933841648368</v>
      </c>
      <c r="D441" s="178">
        <f>D384/RES_summary!D$21</f>
        <v>0.12203633052125377</v>
      </c>
      <c r="E441" s="178">
        <f>E384/RES_summary!E$21</f>
        <v>0</v>
      </c>
      <c r="F441" s="178">
        <f>F384/RES_summary!F$21</f>
        <v>0.61008060917538265</v>
      </c>
      <c r="G441" s="178">
        <f>G384/RES_summary!G$21</f>
        <v>0.33941240196434141</v>
      </c>
      <c r="H441" s="178">
        <f>H384/RES_summary!H$21</f>
        <v>0</v>
      </c>
      <c r="I441" s="178">
        <f>I384/RES_summary!I$21</f>
        <v>2.1392963480656562</v>
      </c>
      <c r="J441" s="178">
        <f>J384/RES_summary!J$21</f>
        <v>0.37714934445887788</v>
      </c>
      <c r="K441" s="178">
        <f>K384/RES_summary!K$21</f>
        <v>0.32864893219529412</v>
      </c>
      <c r="L441" s="178">
        <f>L384/RES_summary!L$21</f>
        <v>0.5339306510212487</v>
      </c>
      <c r="M441" s="178">
        <f>M384/RES_summary!M$21</f>
        <v>0.68408546576309037</v>
      </c>
      <c r="N441" s="178">
        <f>N384/RES_summary!N$21</f>
        <v>0</v>
      </c>
      <c r="O441" s="178">
        <f>O384/RES_summary!O$21</f>
        <v>0.46470309791720155</v>
      </c>
      <c r="P441" s="178">
        <f>P384/RES_summary!P$21</f>
        <v>0</v>
      </c>
      <c r="Q441" s="178">
        <f>Q384/RES_summary!Q$21</f>
        <v>0.38773525642310358</v>
      </c>
    </row>
    <row r="442" spans="1:17" ht="12" customHeight="1" x14ac:dyDescent="0.25">
      <c r="A442" s="23" t="s">
        <v>60</v>
      </c>
      <c r="B442" s="156"/>
      <c r="C442" s="177">
        <f>C385/RES_summary!C$21</f>
        <v>0.31136933841648368</v>
      </c>
      <c r="D442" s="177">
        <f>D385/RES_summary!D$21</f>
        <v>0.12203633052125377</v>
      </c>
      <c r="E442" s="177">
        <f>E385/RES_summary!E$21</f>
        <v>0</v>
      </c>
      <c r="F442" s="177">
        <f>F385/RES_summary!F$21</f>
        <v>0.61008060917538265</v>
      </c>
      <c r="G442" s="177">
        <f>G385/RES_summary!G$21</f>
        <v>0.33941240196434141</v>
      </c>
      <c r="H442" s="177">
        <f>H385/RES_summary!H$21</f>
        <v>0</v>
      </c>
      <c r="I442" s="177">
        <f>I385/RES_summary!I$21</f>
        <v>2.1392963480656562</v>
      </c>
      <c r="J442" s="177">
        <f>J385/RES_summary!J$21</f>
        <v>0.37714934445887788</v>
      </c>
      <c r="K442" s="177">
        <f>K385/RES_summary!K$21</f>
        <v>0.32864893219529412</v>
      </c>
      <c r="L442" s="177">
        <f>L385/RES_summary!L$21</f>
        <v>0.5339306510212487</v>
      </c>
      <c r="M442" s="177">
        <f>M385/RES_summary!M$21</f>
        <v>0.68408546576309037</v>
      </c>
      <c r="N442" s="177">
        <f>N385/RES_summary!N$21</f>
        <v>0</v>
      </c>
      <c r="O442" s="177">
        <f>O385/RES_summary!O$21</f>
        <v>0.46470309791720155</v>
      </c>
      <c r="P442" s="177">
        <f>P385/RES_summary!P$21</f>
        <v>0</v>
      </c>
      <c r="Q442" s="177">
        <f>Q385/RES_summary!Q$21</f>
        <v>0.38773525642310358</v>
      </c>
    </row>
    <row r="443" spans="1:17" ht="12" customHeight="1" x14ac:dyDescent="0.25">
      <c r="A443" s="158" t="s">
        <v>63</v>
      </c>
      <c r="B443" s="157"/>
      <c r="C443" s="178">
        <f>C386/RES_summary!C$21</f>
        <v>15.971029714176233</v>
      </c>
      <c r="D443" s="178">
        <f>D386/RES_summary!D$21</f>
        <v>15.755859166797389</v>
      </c>
      <c r="E443" s="178">
        <f>E386/RES_summary!E$21</f>
        <v>0</v>
      </c>
      <c r="F443" s="178">
        <f>F386/RES_summary!F$21</f>
        <v>15.001421691636075</v>
      </c>
      <c r="G443" s="178">
        <f>G386/RES_summary!G$21</f>
        <v>14.475618987887938</v>
      </c>
      <c r="H443" s="178">
        <f>H386/RES_summary!H$21</f>
        <v>0</v>
      </c>
      <c r="I443" s="178">
        <f>I386/RES_summary!I$21</f>
        <v>13.559999885238284</v>
      </c>
      <c r="J443" s="178">
        <f>J386/RES_summary!J$21</f>
        <v>13.642645005882393</v>
      </c>
      <c r="K443" s="178">
        <f>K386/RES_summary!K$21</f>
        <v>13.313450690057058</v>
      </c>
      <c r="L443" s="178">
        <f>L386/RES_summary!L$21</f>
        <v>13.542786349767246</v>
      </c>
      <c r="M443" s="178">
        <f>M386/RES_summary!M$21</f>
        <v>12.679231872754153</v>
      </c>
      <c r="N443" s="178">
        <f>N386/RES_summary!N$21</f>
        <v>0</v>
      </c>
      <c r="O443" s="178">
        <f>O386/RES_summary!O$21</f>
        <v>13.069038030462131</v>
      </c>
      <c r="P443" s="178">
        <f>P386/RES_summary!P$21</f>
        <v>0</v>
      </c>
      <c r="Q443" s="178">
        <f>Q386/RES_summary!Q$21</f>
        <v>13.40688548075293</v>
      </c>
    </row>
    <row r="444" spans="1:17" ht="12" customHeight="1" x14ac:dyDescent="0.25">
      <c r="A444" s="167" t="s">
        <v>165</v>
      </c>
      <c r="B444" s="132"/>
      <c r="C444" s="183">
        <f>C387/RES_summary!C$21</f>
        <v>15.968418954145582</v>
      </c>
      <c r="D444" s="183">
        <f>D387/RES_summary!D$21</f>
        <v>15.605842110823241</v>
      </c>
      <c r="E444" s="183">
        <f>E387/RES_summary!E$21</f>
        <v>0</v>
      </c>
      <c r="F444" s="183">
        <f>F387/RES_summary!F$21</f>
        <v>14.721744583377026</v>
      </c>
      <c r="G444" s="183">
        <f>G387/RES_summary!G$21</f>
        <v>14.191886478713588</v>
      </c>
      <c r="H444" s="183">
        <f>H387/RES_summary!H$21</f>
        <v>0</v>
      </c>
      <c r="I444" s="183">
        <f>I387/RES_summary!I$21</f>
        <v>13.550132286658325</v>
      </c>
      <c r="J444" s="183">
        <f>J387/RES_summary!J$21</f>
        <v>13.330586716488611</v>
      </c>
      <c r="K444" s="183">
        <f>K387/RES_summary!K$21</f>
        <v>13.041349428710074</v>
      </c>
      <c r="L444" s="183">
        <f>L387/RES_summary!L$21</f>
        <v>12.896955590589041</v>
      </c>
      <c r="M444" s="183">
        <f>M387/RES_summary!M$21</f>
        <v>12.667725971334628</v>
      </c>
      <c r="N444" s="183">
        <f>N387/RES_summary!N$21</f>
        <v>0</v>
      </c>
      <c r="O444" s="183">
        <f>O387/RES_summary!O$21</f>
        <v>12.491110580883657</v>
      </c>
      <c r="P444" s="183">
        <f>P387/RES_summary!P$21</f>
        <v>0</v>
      </c>
      <c r="Q444" s="183">
        <f>Q387/RES_summary!Q$21</f>
        <v>12.255704900477925</v>
      </c>
    </row>
    <row r="445" spans="1:17" ht="12" customHeight="1" x14ac:dyDescent="0.25">
      <c r="A445" s="167" t="s">
        <v>164</v>
      </c>
      <c r="B445" s="132"/>
      <c r="C445" s="183">
        <f>C388/RES_summary!C$21</f>
        <v>16.002276593923099</v>
      </c>
      <c r="D445" s="183">
        <f>D388/RES_summary!D$21</f>
        <v>15.669073267690505</v>
      </c>
      <c r="E445" s="183">
        <f>E388/RES_summary!E$21</f>
        <v>0</v>
      </c>
      <c r="F445" s="183">
        <f>F388/RES_summary!F$21</f>
        <v>14.849014098165048</v>
      </c>
      <c r="G445" s="183">
        <f>G388/RES_summary!G$21</f>
        <v>14.344629427768728</v>
      </c>
      <c r="H445" s="183">
        <f>H388/RES_summary!H$21</f>
        <v>0</v>
      </c>
      <c r="I445" s="183">
        <f>I388/RES_summary!I$21</f>
        <v>13.730434550444617</v>
      </c>
      <c r="J445" s="183">
        <f>J388/RES_summary!J$21</f>
        <v>13.538550953878788</v>
      </c>
      <c r="K445" s="183">
        <f>K388/RES_summary!K$21</f>
        <v>13.258272179099873</v>
      </c>
      <c r="L445" s="183">
        <f>L388/RES_summary!L$21</f>
        <v>13.111953539757314</v>
      </c>
      <c r="M445" s="183">
        <f>M388/RES_summary!M$21</f>
        <v>12.84204454537641</v>
      </c>
      <c r="N445" s="183">
        <f>N388/RES_summary!N$21</f>
        <v>0</v>
      </c>
      <c r="O445" s="183">
        <f>O388/RES_summary!O$21</f>
        <v>12.580395913697894</v>
      </c>
      <c r="P445" s="183">
        <f>P388/RES_summary!P$21</f>
        <v>0</v>
      </c>
      <c r="Q445" s="183">
        <f>Q388/RES_summary!Q$21</f>
        <v>12.216665849299247</v>
      </c>
    </row>
    <row r="446" spans="1:17" ht="12" customHeight="1" x14ac:dyDescent="0.25">
      <c r="A446" s="166" t="s">
        <v>163</v>
      </c>
      <c r="B446" s="165"/>
      <c r="C446" s="182">
        <f>C389/RES_summary!C$21</f>
        <v>10.389948505182549</v>
      </c>
      <c r="D446" s="182">
        <f>D389/RES_summary!D$21</f>
        <v>10.153861587307881</v>
      </c>
      <c r="E446" s="182">
        <f>E389/RES_summary!E$21</f>
        <v>0</v>
      </c>
      <c r="F446" s="182">
        <f>F389/RES_summary!F$21</f>
        <v>9.5762413877966903</v>
      </c>
      <c r="G446" s="182">
        <f>G389/RES_summary!G$21</f>
        <v>9.2400241269381667</v>
      </c>
      <c r="H446" s="182">
        <f>H389/RES_summary!H$21</f>
        <v>0</v>
      </c>
      <c r="I446" s="182">
        <f>I389/RES_summary!I$21</f>
        <v>8.8061757645944958</v>
      </c>
      <c r="J446" s="182">
        <f>J389/RES_summary!J$21</f>
        <v>8.6770483367621178</v>
      </c>
      <c r="K446" s="182">
        <f>K389/RES_summary!K$21</f>
        <v>8.493359573084069</v>
      </c>
      <c r="L446" s="182">
        <f>L389/RES_summary!L$21</f>
        <v>8.386982080444616</v>
      </c>
      <c r="M446" s="182">
        <f>M389/RES_summary!M$21</f>
        <v>8.2317967178161311</v>
      </c>
      <c r="N446" s="182">
        <f>N389/RES_summary!N$21</f>
        <v>0</v>
      </c>
      <c r="O446" s="182">
        <f>O389/RES_summary!O$21</f>
        <v>8.1008939702123772</v>
      </c>
      <c r="P446" s="182">
        <f>P389/RES_summary!P$21</f>
        <v>0</v>
      </c>
      <c r="Q446" s="182">
        <f>Q389/RES_summary!Q$21</f>
        <v>7.9099599296814871</v>
      </c>
    </row>
    <row r="447" spans="1:17" ht="12" customHeight="1" x14ac:dyDescent="0.25">
      <c r="A447" s="147" t="s">
        <v>59</v>
      </c>
      <c r="B447" s="164"/>
      <c r="C447" s="181">
        <f>C390/RES_summary!C$21</f>
        <v>5.6123280887405533</v>
      </c>
      <c r="D447" s="181">
        <f>D390/RES_summary!D$21</f>
        <v>5.5152116803826265</v>
      </c>
      <c r="E447" s="181">
        <f>E390/RES_summary!E$21</f>
        <v>0</v>
      </c>
      <c r="F447" s="181">
        <f>F390/RES_summary!F$21</f>
        <v>5.2727727103683524</v>
      </c>
      <c r="G447" s="181">
        <f>G390/RES_summary!G$21</f>
        <v>5.1046053008305599</v>
      </c>
      <c r="H447" s="181">
        <f>H390/RES_summary!H$21</f>
        <v>0</v>
      </c>
      <c r="I447" s="181">
        <f>I390/RES_summary!I$21</f>
        <v>4.9242587858501201</v>
      </c>
      <c r="J447" s="181">
        <f>J390/RES_summary!J$21</f>
        <v>4.8615026171166695</v>
      </c>
      <c r="K447" s="181">
        <f>K390/RES_summary!K$21</f>
        <v>4.7649126060158036</v>
      </c>
      <c r="L447" s="181">
        <f>L390/RES_summary!L$21</f>
        <v>4.7249714593127017</v>
      </c>
      <c r="M447" s="181">
        <f>M390/RES_summary!M$21</f>
        <v>4.6102478275602818</v>
      </c>
      <c r="N447" s="181">
        <f>N390/RES_summary!N$21</f>
        <v>0</v>
      </c>
      <c r="O447" s="181">
        <f>O390/RES_summary!O$21</f>
        <v>4.4795019434855163</v>
      </c>
      <c r="P447" s="181">
        <f>P390/RES_summary!P$21</f>
        <v>0</v>
      </c>
      <c r="Q447" s="181">
        <f>Q390/RES_summary!Q$21</f>
        <v>4.3067059196177606</v>
      </c>
    </row>
    <row r="448" spans="1:17" ht="12" customHeight="1" x14ac:dyDescent="0.25">
      <c r="A448" s="163" t="s">
        <v>142</v>
      </c>
      <c r="B448" s="162"/>
      <c r="C448" s="180">
        <f>C391/RES_summary!C$21</f>
        <v>0</v>
      </c>
      <c r="D448" s="180">
        <f>D391/RES_summary!D$21</f>
        <v>17.222361843524038</v>
      </c>
      <c r="E448" s="180">
        <f>E391/RES_summary!E$21</f>
        <v>0</v>
      </c>
      <c r="F448" s="180">
        <f>F391/RES_summary!F$21</f>
        <v>16.772326742847596</v>
      </c>
      <c r="G448" s="180">
        <f>G391/RES_summary!G$21</f>
        <v>16.580171930069376</v>
      </c>
      <c r="H448" s="180">
        <f>H391/RES_summary!H$21</f>
        <v>0</v>
      </c>
      <c r="I448" s="180">
        <f>I391/RES_summary!I$21</f>
        <v>0</v>
      </c>
      <c r="J448" s="180">
        <f>J391/RES_summary!J$21</f>
        <v>16.503746761816032</v>
      </c>
      <c r="K448" s="180">
        <f>K391/RES_summary!K$21</f>
        <v>16.036692583327895</v>
      </c>
      <c r="L448" s="180">
        <f>L391/RES_summary!L$21</f>
        <v>16.800576942159555</v>
      </c>
      <c r="M448" s="180">
        <f>M391/RES_summary!M$21</f>
        <v>0</v>
      </c>
      <c r="N448" s="180">
        <f>N391/RES_summary!N$21</f>
        <v>0</v>
      </c>
      <c r="O448" s="180">
        <f>O391/RES_summary!O$21</f>
        <v>17.355941166188039</v>
      </c>
      <c r="P448" s="180">
        <f>P391/RES_summary!P$21</f>
        <v>0</v>
      </c>
      <c r="Q448" s="180">
        <f>Q391/RES_summary!Q$21</f>
        <v>17.522519565426073</v>
      </c>
    </row>
    <row r="449" spans="1:17" ht="12" customHeight="1" x14ac:dyDescent="0.25">
      <c r="A449" s="161" t="s">
        <v>141</v>
      </c>
      <c r="B449" s="160"/>
      <c r="C449" s="179">
        <f>C392/RES_summary!C$21</f>
        <v>0</v>
      </c>
      <c r="D449" s="179">
        <f>D392/RES_summary!D$21</f>
        <v>16.709708862004781</v>
      </c>
      <c r="E449" s="179">
        <f>E392/RES_summary!E$21</f>
        <v>0</v>
      </c>
      <c r="F449" s="179">
        <f>F392/RES_summary!F$21</f>
        <v>16.17248557029512</v>
      </c>
      <c r="G449" s="179">
        <f>G392/RES_summary!G$21</f>
        <v>15.870835644621261</v>
      </c>
      <c r="H449" s="179">
        <f>H392/RES_summary!H$21</f>
        <v>0</v>
      </c>
      <c r="I449" s="179">
        <f>I392/RES_summary!I$21</f>
        <v>0</v>
      </c>
      <c r="J449" s="179">
        <f>J392/RES_summary!J$21</f>
        <v>15.496636451202278</v>
      </c>
      <c r="K449" s="179">
        <f>K392/RES_summary!K$21</f>
        <v>15.140845595027153</v>
      </c>
      <c r="L449" s="179">
        <f>L392/RES_summary!L$21</f>
        <v>15.622721043428465</v>
      </c>
      <c r="M449" s="179">
        <f>M392/RES_summary!M$21</f>
        <v>0</v>
      </c>
      <c r="N449" s="179">
        <f>N392/RES_summary!N$21</f>
        <v>0</v>
      </c>
      <c r="O449" s="179">
        <f>O392/RES_summary!O$21</f>
        <v>15.747525762289976</v>
      </c>
      <c r="P449" s="179">
        <f>P392/RES_summary!P$21</f>
        <v>0</v>
      </c>
      <c r="Q449" s="179">
        <f>Q392/RES_summary!Q$21</f>
        <v>15.691334343483545</v>
      </c>
    </row>
    <row r="450" spans="1:17" ht="12" customHeight="1" x14ac:dyDescent="0.25">
      <c r="A450" s="148" t="s">
        <v>60</v>
      </c>
      <c r="B450" s="156"/>
      <c r="C450" s="177">
        <f>C393/RES_summary!C$21</f>
        <v>0</v>
      </c>
      <c r="D450" s="177">
        <f>D393/RES_summary!D$21</f>
        <v>11.194534652749608</v>
      </c>
      <c r="E450" s="177">
        <f>E393/RES_summary!E$21</f>
        <v>0</v>
      </c>
      <c r="F450" s="177">
        <f>F393/RES_summary!F$21</f>
        <v>10.899700008605144</v>
      </c>
      <c r="G450" s="177">
        <f>G393/RES_summary!G$21</f>
        <v>10.766231394680037</v>
      </c>
      <c r="H450" s="177">
        <f>H393/RES_summary!H$21</f>
        <v>0</v>
      </c>
      <c r="I450" s="177">
        <f>I393/RES_summary!I$21</f>
        <v>0</v>
      </c>
      <c r="J450" s="177">
        <f>J393/RES_summary!J$21</f>
        <v>10.634968485128933</v>
      </c>
      <c r="K450" s="177">
        <f>K393/RES_summary!K$21</f>
        <v>10.375680079545358</v>
      </c>
      <c r="L450" s="177">
        <f>L393/RES_summary!L$21</f>
        <v>10.897219938369325</v>
      </c>
      <c r="M450" s="177">
        <f>M393/RES_summary!M$21</f>
        <v>0</v>
      </c>
      <c r="N450" s="177">
        <f>N393/RES_summary!N$21</f>
        <v>0</v>
      </c>
      <c r="O450" s="177">
        <f>O393/RES_summary!O$21</f>
        <v>11.26636181963565</v>
      </c>
      <c r="P450" s="177">
        <f>P393/RES_summary!P$21</f>
        <v>0</v>
      </c>
      <c r="Q450" s="177">
        <f>Q393/RES_summary!Q$21</f>
        <v>11.383550525080418</v>
      </c>
    </row>
    <row r="451" spans="1:17" ht="12" customHeight="1" x14ac:dyDescent="0.25">
      <c r="A451" s="148" t="s">
        <v>59</v>
      </c>
      <c r="B451" s="156"/>
      <c r="C451" s="177">
        <f>C394/RES_summary!C$21</f>
        <v>0</v>
      </c>
      <c r="D451" s="177">
        <f>D394/RES_summary!D$21</f>
        <v>5.5151742092551732</v>
      </c>
      <c r="E451" s="177">
        <f>E394/RES_summary!E$21</f>
        <v>0</v>
      </c>
      <c r="F451" s="177">
        <f>F394/RES_summary!F$21</f>
        <v>5.2727855616899761</v>
      </c>
      <c r="G451" s="177">
        <f>G394/RES_summary!G$21</f>
        <v>5.1046042499412252</v>
      </c>
      <c r="H451" s="177">
        <f>H394/RES_summary!H$21</f>
        <v>0</v>
      </c>
      <c r="I451" s="177">
        <f>I394/RES_summary!I$21</f>
        <v>0</v>
      </c>
      <c r="J451" s="177">
        <f>J394/RES_summary!J$21</f>
        <v>4.8616679660733446</v>
      </c>
      <c r="K451" s="177">
        <f>K394/RES_summary!K$21</f>
        <v>4.7651655154818</v>
      </c>
      <c r="L451" s="177">
        <f>L394/RES_summary!L$21</f>
        <v>4.7255011050591422</v>
      </c>
      <c r="M451" s="177">
        <f>M394/RES_summary!M$21</f>
        <v>0</v>
      </c>
      <c r="N451" s="177">
        <f>N394/RES_summary!N$21</f>
        <v>0</v>
      </c>
      <c r="O451" s="177">
        <f>O394/RES_summary!O$21</f>
        <v>4.4811639426543222</v>
      </c>
      <c r="P451" s="177">
        <f>P394/RES_summary!P$21</f>
        <v>0</v>
      </c>
      <c r="Q451" s="177">
        <f>Q394/RES_summary!Q$21</f>
        <v>4.3077838184031263</v>
      </c>
    </row>
    <row r="452" spans="1:17" ht="12" customHeight="1" x14ac:dyDescent="0.25">
      <c r="A452" s="158" t="s">
        <v>62</v>
      </c>
      <c r="B452" s="157"/>
      <c r="C452" s="178">
        <f>C395/RES_summary!C$21</f>
        <v>6.1503466867723722</v>
      </c>
      <c r="D452" s="178">
        <f>D395/RES_summary!D$21</f>
        <v>6.1239287931105881</v>
      </c>
      <c r="E452" s="178">
        <f>E395/RES_summary!E$21</f>
        <v>0</v>
      </c>
      <c r="F452" s="178">
        <f>F395/RES_summary!F$21</f>
        <v>5.9913554031851319</v>
      </c>
      <c r="G452" s="178">
        <f>G395/RES_summary!G$21</f>
        <v>5.9419424545454271</v>
      </c>
      <c r="H452" s="178">
        <f>H395/RES_summary!H$21</f>
        <v>0</v>
      </c>
      <c r="I452" s="178">
        <f>I395/RES_summary!I$21</f>
        <v>5.8721227296508562</v>
      </c>
      <c r="J452" s="178">
        <f>J395/RES_summary!J$21</f>
        <v>5.8388077101717917</v>
      </c>
      <c r="K452" s="178">
        <f>K395/RES_summary!K$21</f>
        <v>5.7012268551947223</v>
      </c>
      <c r="L452" s="178">
        <f>L395/RES_summary!L$21</f>
        <v>5.9250927852618673</v>
      </c>
      <c r="M452" s="178">
        <f>M395/RES_summary!M$21</f>
        <v>5.8515939818117255</v>
      </c>
      <c r="N452" s="178">
        <f>N395/RES_summary!N$21</f>
        <v>0</v>
      </c>
      <c r="O452" s="178">
        <f>O395/RES_summary!O$21</f>
        <v>6.0059052512674684</v>
      </c>
      <c r="P452" s="178">
        <f>P395/RES_summary!P$21</f>
        <v>0</v>
      </c>
      <c r="Q452" s="178">
        <f>Q395/RES_summary!Q$21</f>
        <v>6.0408500409077162</v>
      </c>
    </row>
    <row r="453" spans="1:17" ht="12" customHeight="1" x14ac:dyDescent="0.25">
      <c r="A453" s="23" t="s">
        <v>57</v>
      </c>
      <c r="B453" s="156"/>
      <c r="C453" s="177">
        <f>C396/RES_summary!C$21</f>
        <v>5.5474511102520001</v>
      </c>
      <c r="D453" s="177">
        <f>D396/RES_summary!D$21</f>
        <v>0</v>
      </c>
      <c r="E453" s="177">
        <f>E396/RES_summary!E$21</f>
        <v>0</v>
      </c>
      <c r="F453" s="177">
        <f>F396/RES_summary!F$21</f>
        <v>5.335443109345829</v>
      </c>
      <c r="G453" s="177">
        <f>G396/RES_summary!G$21</f>
        <v>5.2153774920856577</v>
      </c>
      <c r="H453" s="177">
        <f>H396/RES_summary!H$21</f>
        <v>0</v>
      </c>
      <c r="I453" s="177">
        <f>I396/RES_summary!I$21</f>
        <v>5.0919365277383868</v>
      </c>
      <c r="J453" s="177">
        <f>J396/RES_summary!J$21</f>
        <v>0</v>
      </c>
      <c r="K453" s="177">
        <f>K396/RES_summary!K$21</f>
        <v>0</v>
      </c>
      <c r="L453" s="177">
        <f>L396/RES_summary!L$21</f>
        <v>4.843747391413638</v>
      </c>
      <c r="M453" s="177">
        <f>M396/RES_summary!M$21</f>
        <v>0</v>
      </c>
      <c r="N453" s="177">
        <f>N396/RES_summary!N$21</f>
        <v>0</v>
      </c>
      <c r="O453" s="177">
        <f>O396/RES_summary!O$21</f>
        <v>0</v>
      </c>
      <c r="P453" s="177">
        <f>P396/RES_summary!P$21</f>
        <v>0</v>
      </c>
      <c r="Q453" s="177">
        <f>Q396/RES_summary!Q$21</f>
        <v>0</v>
      </c>
    </row>
    <row r="454" spans="1:17" ht="12" customHeight="1" x14ac:dyDescent="0.25">
      <c r="A454" s="29" t="s">
        <v>140</v>
      </c>
      <c r="B454" s="57"/>
      <c r="C454" s="176">
        <f>C397/RES_summary!C$21</f>
        <v>6.1547266709411748</v>
      </c>
      <c r="D454" s="176">
        <f>D397/RES_summary!D$21</f>
        <v>6.1239287931105881</v>
      </c>
      <c r="E454" s="176">
        <f>E397/RES_summary!E$21</f>
        <v>0</v>
      </c>
      <c r="F454" s="176">
        <f>F397/RES_summary!F$21</f>
        <v>6.0020722071116284</v>
      </c>
      <c r="G454" s="176">
        <f>G397/RES_summary!G$21</f>
        <v>5.9497100466205026</v>
      </c>
      <c r="H454" s="176">
        <f>H397/RES_summary!H$21</f>
        <v>0</v>
      </c>
      <c r="I454" s="176">
        <f>I397/RES_summary!I$21</f>
        <v>5.8876810427484143</v>
      </c>
      <c r="J454" s="176">
        <f>J397/RES_summary!J$21</f>
        <v>5.8388077101717917</v>
      </c>
      <c r="K454" s="176">
        <f>K397/RES_summary!K$21</f>
        <v>5.7012268551947223</v>
      </c>
      <c r="L454" s="176">
        <f>L397/RES_summary!L$21</f>
        <v>5.9288072504245619</v>
      </c>
      <c r="M454" s="176">
        <f>M397/RES_summary!M$21</f>
        <v>5.8515939818117255</v>
      </c>
      <c r="N454" s="176">
        <f>N397/RES_summary!N$21</f>
        <v>0</v>
      </c>
      <c r="O454" s="176">
        <f>O397/RES_summary!O$21</f>
        <v>6.0059052512674684</v>
      </c>
      <c r="P454" s="176">
        <f>P397/RES_summary!P$21</f>
        <v>0</v>
      </c>
      <c r="Q454" s="176">
        <f>Q397/RES_summary!Q$21</f>
        <v>6.0408500409077162</v>
      </c>
    </row>
    <row r="456" spans="1:17" ht="12" customHeight="1" x14ac:dyDescent="0.25">
      <c r="A456" s="152" t="s">
        <v>184</v>
      </c>
      <c r="B456" s="168"/>
      <c r="C456" s="184">
        <f>C399/RES_summary!C$21</f>
        <v>42.902768912799864</v>
      </c>
      <c r="D456" s="184">
        <f>D399/RES_summary!D$21</f>
        <v>40.230886970162757</v>
      </c>
      <c r="E456" s="184">
        <f>E399/RES_summary!E$21</f>
        <v>0</v>
      </c>
      <c r="F456" s="184">
        <f>F399/RES_summary!F$21</f>
        <v>39.373131545849922</v>
      </c>
      <c r="G456" s="184">
        <f>G399/RES_summary!G$21</f>
        <v>38.991794050744815</v>
      </c>
      <c r="H456" s="184">
        <f>H399/RES_summary!H$21</f>
        <v>0</v>
      </c>
      <c r="I456" s="184">
        <f>I399/RES_summary!I$21</f>
        <v>38.509623009936327</v>
      </c>
      <c r="J456" s="184">
        <f>J399/RES_summary!J$21</f>
        <v>36.49445505725113</v>
      </c>
      <c r="K456" s="184">
        <f>K399/RES_summary!K$21</f>
        <v>36.004856779723198</v>
      </c>
      <c r="L456" s="184">
        <f>L399/RES_summary!L$21</f>
        <v>40.514045473653589</v>
      </c>
      <c r="M456" s="184">
        <f>M399/RES_summary!M$21</f>
        <v>36.810013616565357</v>
      </c>
      <c r="N456" s="184">
        <f>N399/RES_summary!N$21</f>
        <v>0</v>
      </c>
      <c r="O456" s="184">
        <f>O399/RES_summary!O$21</f>
        <v>34.159252459955205</v>
      </c>
      <c r="P456" s="184">
        <f>P399/RES_summary!P$21</f>
        <v>0</v>
      </c>
      <c r="Q456" s="184">
        <f>Q399/RES_summary!Q$21</f>
        <v>31.102582992477341</v>
      </c>
    </row>
    <row r="457" spans="1:17" ht="12" customHeight="1" x14ac:dyDescent="0.25">
      <c r="A457" s="158" t="s">
        <v>65</v>
      </c>
      <c r="B457" s="157"/>
      <c r="C457" s="178">
        <f>C400/RES_summary!C$21</f>
        <v>35.978787061273827</v>
      </c>
      <c r="D457" s="178">
        <f>D400/RES_summary!D$21</f>
        <v>34.072982410806766</v>
      </c>
      <c r="E457" s="178">
        <f>E400/RES_summary!E$21</f>
        <v>0</v>
      </c>
      <c r="F457" s="178">
        <f>F400/RES_summary!F$21</f>
        <v>33.868616317471066</v>
      </c>
      <c r="G457" s="178">
        <f>G400/RES_summary!G$21</f>
        <v>33.720954355192923</v>
      </c>
      <c r="H457" s="178">
        <f>H400/RES_summary!H$21</f>
        <v>0</v>
      </c>
      <c r="I457" s="178">
        <f>I400/RES_summary!I$21</f>
        <v>32.754559254524146</v>
      </c>
      <c r="J457" s="178">
        <f>J400/RES_summary!J$21</f>
        <v>31.541368173056579</v>
      </c>
      <c r="K457" s="178">
        <f>K400/RES_summary!K$21</f>
        <v>31.156178085409433</v>
      </c>
      <c r="L457" s="178">
        <f>L400/RES_summary!L$21</f>
        <v>36.08264676249523</v>
      </c>
      <c r="M457" s="178">
        <f>M400/RES_summary!M$21</f>
        <v>31.611688504626333</v>
      </c>
      <c r="N457" s="178">
        <f>N400/RES_summary!N$21</f>
        <v>0</v>
      </c>
      <c r="O457" s="178">
        <f>O400/RES_summary!O$21</f>
        <v>29.708607106222637</v>
      </c>
      <c r="P457" s="178">
        <f>P400/RES_summary!P$21</f>
        <v>0</v>
      </c>
      <c r="Q457" s="178">
        <f>Q400/RES_summary!Q$21</f>
        <v>27.223456144260172</v>
      </c>
    </row>
    <row r="458" spans="1:17" ht="12" customHeight="1" x14ac:dyDescent="0.25">
      <c r="A458" s="23" t="s">
        <v>166</v>
      </c>
      <c r="B458" s="156"/>
      <c r="C458" s="177">
        <f>C401/RES_summary!C$21</f>
        <v>35.978787061273827</v>
      </c>
      <c r="D458" s="177">
        <f>D401/RES_summary!D$21</f>
        <v>34.072982410806766</v>
      </c>
      <c r="E458" s="177">
        <f>E401/RES_summary!E$21</f>
        <v>0</v>
      </c>
      <c r="F458" s="177">
        <f>F401/RES_summary!F$21</f>
        <v>33.868616317471066</v>
      </c>
      <c r="G458" s="177">
        <f>G401/RES_summary!G$21</f>
        <v>33.720954355192923</v>
      </c>
      <c r="H458" s="177">
        <f>H401/RES_summary!H$21</f>
        <v>0</v>
      </c>
      <c r="I458" s="177">
        <f>I401/RES_summary!I$21</f>
        <v>32.754559254524146</v>
      </c>
      <c r="J458" s="177">
        <f>J401/RES_summary!J$21</f>
        <v>31.541368173056579</v>
      </c>
      <c r="K458" s="177">
        <f>K401/RES_summary!K$21</f>
        <v>31.156178085409433</v>
      </c>
      <c r="L458" s="177">
        <f>L401/RES_summary!L$21</f>
        <v>36.08264676249523</v>
      </c>
      <c r="M458" s="177">
        <f>M401/RES_summary!M$21</f>
        <v>31.611688504626333</v>
      </c>
      <c r="N458" s="177">
        <f>N401/RES_summary!N$21</f>
        <v>0</v>
      </c>
      <c r="O458" s="177">
        <f>O401/RES_summary!O$21</f>
        <v>29.708607106222637</v>
      </c>
      <c r="P458" s="177">
        <f>P401/RES_summary!P$21</f>
        <v>0</v>
      </c>
      <c r="Q458" s="177">
        <f>Q401/RES_summary!Q$21</f>
        <v>27.223456144260172</v>
      </c>
    </row>
    <row r="459" spans="1:17" ht="12" customHeight="1" x14ac:dyDescent="0.25">
      <c r="A459" s="23" t="s">
        <v>60</v>
      </c>
      <c r="B459" s="156"/>
      <c r="C459" s="177">
        <f>C402/RES_summary!C$21</f>
        <v>0</v>
      </c>
      <c r="D459" s="177">
        <f>D402/RES_summary!D$21</f>
        <v>0</v>
      </c>
      <c r="E459" s="177">
        <f>E402/RES_summary!E$21</f>
        <v>0</v>
      </c>
      <c r="F459" s="177">
        <f>F402/RES_summary!F$21</f>
        <v>0</v>
      </c>
      <c r="G459" s="177">
        <f>G402/RES_summary!G$21</f>
        <v>0</v>
      </c>
      <c r="H459" s="177">
        <f>H402/RES_summary!H$21</f>
        <v>0</v>
      </c>
      <c r="I459" s="177">
        <f>I402/RES_summary!I$21</f>
        <v>0</v>
      </c>
      <c r="J459" s="177">
        <f>J402/RES_summary!J$21</f>
        <v>0</v>
      </c>
      <c r="K459" s="177">
        <f>K402/RES_summary!K$21</f>
        <v>0</v>
      </c>
      <c r="L459" s="177">
        <f>L402/RES_summary!L$21</f>
        <v>0</v>
      </c>
      <c r="M459" s="177">
        <f>M402/RES_summary!M$21</f>
        <v>0</v>
      </c>
      <c r="N459" s="177">
        <f>N402/RES_summary!N$21</f>
        <v>0</v>
      </c>
      <c r="O459" s="177">
        <f>O402/RES_summary!O$21</f>
        <v>0</v>
      </c>
      <c r="P459" s="177">
        <f>P402/RES_summary!P$21</f>
        <v>0</v>
      </c>
      <c r="Q459" s="177">
        <f>Q402/RES_summary!Q$21</f>
        <v>0</v>
      </c>
    </row>
    <row r="460" spans="1:17" ht="12" customHeight="1" x14ac:dyDescent="0.25">
      <c r="A460" s="158" t="s">
        <v>112</v>
      </c>
      <c r="B460" s="157"/>
      <c r="C460" s="178">
        <f>C403/RES_summary!C$21</f>
        <v>0</v>
      </c>
      <c r="D460" s="178">
        <f>D403/RES_summary!D$21</f>
        <v>0</v>
      </c>
      <c r="E460" s="178">
        <f>E403/RES_summary!E$21</f>
        <v>0</v>
      </c>
      <c r="F460" s="178">
        <f>F403/RES_summary!F$21</f>
        <v>0</v>
      </c>
      <c r="G460" s="178">
        <f>G403/RES_summary!G$21</f>
        <v>0</v>
      </c>
      <c r="H460" s="178">
        <f>H403/RES_summary!H$21</f>
        <v>0</v>
      </c>
      <c r="I460" s="178">
        <f>I403/RES_summary!I$21</f>
        <v>0</v>
      </c>
      <c r="J460" s="178">
        <f>J403/RES_summary!J$21</f>
        <v>0</v>
      </c>
      <c r="K460" s="178">
        <f>K403/RES_summary!K$21</f>
        <v>0</v>
      </c>
      <c r="L460" s="178">
        <f>L403/RES_summary!L$21</f>
        <v>0</v>
      </c>
      <c r="M460" s="178">
        <f>M403/RES_summary!M$21</f>
        <v>0</v>
      </c>
      <c r="N460" s="178">
        <f>N403/RES_summary!N$21</f>
        <v>0</v>
      </c>
      <c r="O460" s="178">
        <f>O403/RES_summary!O$21</f>
        <v>0</v>
      </c>
      <c r="P460" s="178">
        <f>P403/RES_summary!P$21</f>
        <v>0</v>
      </c>
      <c r="Q460" s="178">
        <f>Q403/RES_summary!Q$21</f>
        <v>0</v>
      </c>
    </row>
    <row r="461" spans="1:17" ht="12" customHeight="1" x14ac:dyDescent="0.25">
      <c r="A461" s="23" t="s">
        <v>60</v>
      </c>
      <c r="B461" s="156"/>
      <c r="C461" s="177">
        <f>C404/RES_summary!C$21</f>
        <v>0</v>
      </c>
      <c r="D461" s="177">
        <f>D404/RES_summary!D$21</f>
        <v>0</v>
      </c>
      <c r="E461" s="177">
        <f>E404/RES_summary!E$21</f>
        <v>0</v>
      </c>
      <c r="F461" s="177">
        <f>F404/RES_summary!F$21</f>
        <v>0</v>
      </c>
      <c r="G461" s="177">
        <f>G404/RES_summary!G$21</f>
        <v>0</v>
      </c>
      <c r="H461" s="177">
        <f>H404/RES_summary!H$21</f>
        <v>0</v>
      </c>
      <c r="I461" s="177">
        <f>I404/RES_summary!I$21</f>
        <v>0</v>
      </c>
      <c r="J461" s="177">
        <f>J404/RES_summary!J$21</f>
        <v>0</v>
      </c>
      <c r="K461" s="177">
        <f>K404/RES_summary!K$21</f>
        <v>0</v>
      </c>
      <c r="L461" s="177">
        <f>L404/RES_summary!L$21</f>
        <v>0</v>
      </c>
      <c r="M461" s="177">
        <f>M404/RES_summary!M$21</f>
        <v>0</v>
      </c>
      <c r="N461" s="177">
        <f>N404/RES_summary!N$21</f>
        <v>0</v>
      </c>
      <c r="O461" s="177">
        <f>O404/RES_summary!O$21</f>
        <v>0</v>
      </c>
      <c r="P461" s="177">
        <f>P404/RES_summary!P$21</f>
        <v>0</v>
      </c>
      <c r="Q461" s="177">
        <f>Q404/RES_summary!Q$21</f>
        <v>0</v>
      </c>
    </row>
    <row r="462" spans="1:17" ht="12" customHeight="1" x14ac:dyDescent="0.25">
      <c r="A462" s="158" t="s">
        <v>63</v>
      </c>
      <c r="B462" s="157"/>
      <c r="C462" s="178">
        <f>C405/RES_summary!C$21</f>
        <v>6.9040081438241483</v>
      </c>
      <c r="D462" s="178">
        <f>D405/RES_summary!D$21</f>
        <v>6.1579045593559867</v>
      </c>
      <c r="E462" s="178">
        <f>E405/RES_summary!E$21</f>
        <v>0</v>
      </c>
      <c r="F462" s="178">
        <f>F405/RES_summary!F$21</f>
        <v>5.4626188236578352</v>
      </c>
      <c r="G462" s="178">
        <f>G405/RES_summary!G$21</f>
        <v>5.2441525026166893</v>
      </c>
      <c r="H462" s="178">
        <f>H405/RES_summary!H$21</f>
        <v>0</v>
      </c>
      <c r="I462" s="178">
        <f>I405/RES_summary!I$21</f>
        <v>5.7078630052725696</v>
      </c>
      <c r="J462" s="178">
        <f>J405/RES_summary!J$21</f>
        <v>4.9530868841945495</v>
      </c>
      <c r="K462" s="178">
        <f>K405/RES_summary!K$21</f>
        <v>4.848678694313767</v>
      </c>
      <c r="L462" s="178">
        <f>L405/RES_summary!L$21</f>
        <v>4.4236411400763727</v>
      </c>
      <c r="M462" s="178">
        <f>M405/RES_summary!M$21</f>
        <v>5.1983251119390221</v>
      </c>
      <c r="N462" s="178">
        <f>N405/RES_summary!N$21</f>
        <v>0</v>
      </c>
      <c r="O462" s="178">
        <f>O405/RES_summary!O$21</f>
        <v>4.4506453537325719</v>
      </c>
      <c r="P462" s="178">
        <f>P405/RES_summary!P$21</f>
        <v>0</v>
      </c>
      <c r="Q462" s="178">
        <f>Q405/RES_summary!Q$21</f>
        <v>3.8791268482171701</v>
      </c>
    </row>
    <row r="463" spans="1:17" ht="12" customHeight="1" x14ac:dyDescent="0.25">
      <c r="A463" s="167" t="s">
        <v>165</v>
      </c>
      <c r="B463" s="132"/>
      <c r="C463" s="183">
        <f>C406/RES_summary!C$21</f>
        <v>7.0902960423334331</v>
      </c>
      <c r="D463" s="183">
        <f>D406/RES_summary!D$21</f>
        <v>6.8872904195347928</v>
      </c>
      <c r="E463" s="183">
        <f>E406/RES_summary!E$21</f>
        <v>0</v>
      </c>
      <c r="F463" s="183">
        <f>F406/RES_summary!F$21</f>
        <v>6.4190950808319247</v>
      </c>
      <c r="G463" s="183">
        <f>G406/RES_summary!G$21</f>
        <v>6.1575395685250482</v>
      </c>
      <c r="H463" s="183">
        <f>H406/RES_summary!H$21</f>
        <v>0</v>
      </c>
      <c r="I463" s="183">
        <f>I406/RES_summary!I$21</f>
        <v>5.8148226199887425</v>
      </c>
      <c r="J463" s="183">
        <f>J406/RES_summary!J$21</f>
        <v>5.6598829580507948</v>
      </c>
      <c r="K463" s="183">
        <f>K406/RES_summary!K$21</f>
        <v>5.4977463749010145</v>
      </c>
      <c r="L463" s="183">
        <f>L406/RES_summary!L$21</f>
        <v>5.4199414132063435</v>
      </c>
      <c r="M463" s="183">
        <f>M406/RES_summary!M$21</f>
        <v>5.3163986184096688</v>
      </c>
      <c r="N463" s="183">
        <f>N406/RES_summary!N$21</f>
        <v>0</v>
      </c>
      <c r="O463" s="183">
        <f>O406/RES_summary!O$21</f>
        <v>5.1805667683194789</v>
      </c>
      <c r="P463" s="183">
        <f>P406/RES_summary!P$21</f>
        <v>0</v>
      </c>
      <c r="Q463" s="183">
        <f>Q406/RES_summary!Q$21</f>
        <v>5.1316034137493984</v>
      </c>
    </row>
    <row r="464" spans="1:17" ht="12" customHeight="1" x14ac:dyDescent="0.25">
      <c r="A464" s="167" t="s">
        <v>164</v>
      </c>
      <c r="B464" s="132"/>
      <c r="C464" s="183">
        <f>C407/RES_summary!C$21</f>
        <v>4.6744215503909201</v>
      </c>
      <c r="D464" s="183">
        <f>D407/RES_summary!D$21</f>
        <v>4.5419869354494802</v>
      </c>
      <c r="E464" s="183">
        <f>E407/RES_summary!E$21</f>
        <v>0</v>
      </c>
      <c r="F464" s="183">
        <f>F407/RES_summary!F$21</f>
        <v>4.2416709253964084</v>
      </c>
      <c r="G464" s="183">
        <f>G407/RES_summary!G$21</f>
        <v>4.0786944963006491</v>
      </c>
      <c r="H464" s="183">
        <f>H407/RES_summary!H$21</f>
        <v>0</v>
      </c>
      <c r="I464" s="183">
        <f>I407/RES_summary!I$21</f>
        <v>3.8604402532184956</v>
      </c>
      <c r="J464" s="183">
        <f>J407/RES_summary!J$21</f>
        <v>3.7621001074087137</v>
      </c>
      <c r="K464" s="183">
        <f>K407/RES_summary!K$21</f>
        <v>3.654921034524421</v>
      </c>
      <c r="L464" s="183">
        <f>L407/RES_summary!L$21</f>
        <v>3.5986373596218302</v>
      </c>
      <c r="M464" s="183">
        <f>M407/RES_summary!M$21</f>
        <v>3.5275422281447355</v>
      </c>
      <c r="N464" s="183">
        <f>N407/RES_summary!N$21</f>
        <v>0</v>
      </c>
      <c r="O464" s="183">
        <f>O407/RES_summary!O$21</f>
        <v>3.4265554598649817</v>
      </c>
      <c r="P464" s="183">
        <f>P407/RES_summary!P$21</f>
        <v>0</v>
      </c>
      <c r="Q464" s="183">
        <f>Q407/RES_summary!Q$21</f>
        <v>3.3733295335692666</v>
      </c>
    </row>
    <row r="465" spans="1:17" ht="12" customHeight="1" x14ac:dyDescent="0.25">
      <c r="A465" s="166" t="s">
        <v>163</v>
      </c>
      <c r="B465" s="165"/>
      <c r="C465" s="182">
        <f>C408/RES_summary!C$21</f>
        <v>4.6744215503909201</v>
      </c>
      <c r="D465" s="182">
        <f>D408/RES_summary!D$21</f>
        <v>4.5419869354494802</v>
      </c>
      <c r="E465" s="182">
        <f>E408/RES_summary!E$21</f>
        <v>0</v>
      </c>
      <c r="F465" s="182">
        <f>F408/RES_summary!F$21</f>
        <v>4.2416709253964084</v>
      </c>
      <c r="G465" s="182">
        <f>G408/RES_summary!G$21</f>
        <v>4.0786944963006491</v>
      </c>
      <c r="H465" s="182">
        <f>H408/RES_summary!H$21</f>
        <v>0</v>
      </c>
      <c r="I465" s="182">
        <f>I408/RES_summary!I$21</f>
        <v>3.8604402532184956</v>
      </c>
      <c r="J465" s="182">
        <f>J408/RES_summary!J$21</f>
        <v>3.7621001074087137</v>
      </c>
      <c r="K465" s="182">
        <f>K408/RES_summary!K$21</f>
        <v>3.654921034524421</v>
      </c>
      <c r="L465" s="182">
        <f>L408/RES_summary!L$21</f>
        <v>3.5986373596218302</v>
      </c>
      <c r="M465" s="182">
        <f>M408/RES_summary!M$21</f>
        <v>3.5275422281447355</v>
      </c>
      <c r="N465" s="182">
        <f>N408/RES_summary!N$21</f>
        <v>0</v>
      </c>
      <c r="O465" s="182">
        <f>O408/RES_summary!O$21</f>
        <v>3.4265554598649817</v>
      </c>
      <c r="P465" s="182">
        <f>P408/RES_summary!P$21</f>
        <v>0</v>
      </c>
      <c r="Q465" s="182">
        <f>Q408/RES_summary!Q$21</f>
        <v>3.3733295335692666</v>
      </c>
    </row>
    <row r="466" spans="1:17" ht="12" customHeight="1" x14ac:dyDescent="0.25">
      <c r="A466" s="147" t="s">
        <v>59</v>
      </c>
      <c r="B466" s="164"/>
      <c r="C466" s="181">
        <f>C409/RES_summary!C$21</f>
        <v>0</v>
      </c>
      <c r="D466" s="181">
        <f>D409/RES_summary!D$21</f>
        <v>0</v>
      </c>
      <c r="E466" s="181">
        <f>E409/RES_summary!E$21</f>
        <v>0</v>
      </c>
      <c r="F466" s="181">
        <f>F409/RES_summary!F$21</f>
        <v>0</v>
      </c>
      <c r="G466" s="181">
        <f>G409/RES_summary!G$21</f>
        <v>0</v>
      </c>
      <c r="H466" s="181">
        <f>H409/RES_summary!H$21</f>
        <v>0</v>
      </c>
      <c r="I466" s="181">
        <f>I409/RES_summary!I$21</f>
        <v>0</v>
      </c>
      <c r="J466" s="181">
        <f>J409/RES_summary!J$21</f>
        <v>0</v>
      </c>
      <c r="K466" s="181">
        <f>K409/RES_summary!K$21</f>
        <v>0</v>
      </c>
      <c r="L466" s="181">
        <f>L409/RES_summary!L$21</f>
        <v>0</v>
      </c>
      <c r="M466" s="181">
        <f>M409/RES_summary!M$21</f>
        <v>0</v>
      </c>
      <c r="N466" s="181">
        <f>N409/RES_summary!N$21</f>
        <v>0</v>
      </c>
      <c r="O466" s="181">
        <f>O409/RES_summary!O$21</f>
        <v>0</v>
      </c>
      <c r="P466" s="181">
        <f>P409/RES_summary!P$21</f>
        <v>0</v>
      </c>
      <c r="Q466" s="181">
        <f>Q409/RES_summary!Q$21</f>
        <v>0</v>
      </c>
    </row>
    <row r="467" spans="1:17" ht="12" customHeight="1" x14ac:dyDescent="0.25">
      <c r="A467" s="163" t="s">
        <v>142</v>
      </c>
      <c r="B467" s="162"/>
      <c r="C467" s="180">
        <f>C410/RES_summary!C$21</f>
        <v>0</v>
      </c>
      <c r="D467" s="180">
        <f>D410/RES_summary!D$21</f>
        <v>0</v>
      </c>
      <c r="E467" s="180">
        <f>E410/RES_summary!E$21</f>
        <v>0</v>
      </c>
      <c r="F467" s="180">
        <f>F410/RES_summary!F$21</f>
        <v>0</v>
      </c>
      <c r="G467" s="180">
        <f>G410/RES_summary!G$21</f>
        <v>0</v>
      </c>
      <c r="H467" s="180">
        <f>H410/RES_summary!H$21</f>
        <v>0</v>
      </c>
      <c r="I467" s="180">
        <f>I410/RES_summary!I$21</f>
        <v>0</v>
      </c>
      <c r="J467" s="180">
        <f>J410/RES_summary!J$21</f>
        <v>0</v>
      </c>
      <c r="K467" s="180">
        <f>K410/RES_summary!K$21</f>
        <v>0</v>
      </c>
      <c r="L467" s="180">
        <f>L410/RES_summary!L$21</f>
        <v>0</v>
      </c>
      <c r="M467" s="180">
        <f>M410/RES_summary!M$21</f>
        <v>0</v>
      </c>
      <c r="N467" s="180">
        <f>N410/RES_summary!N$21</f>
        <v>0</v>
      </c>
      <c r="O467" s="180">
        <f>O410/RES_summary!O$21</f>
        <v>0</v>
      </c>
      <c r="P467" s="180">
        <f>P410/RES_summary!P$21</f>
        <v>0</v>
      </c>
      <c r="Q467" s="180">
        <f>Q410/RES_summary!Q$21</f>
        <v>0</v>
      </c>
    </row>
    <row r="468" spans="1:17" ht="12" customHeight="1" x14ac:dyDescent="0.25">
      <c r="A468" s="161" t="s">
        <v>141</v>
      </c>
      <c r="B468" s="160"/>
      <c r="C468" s="179">
        <f>C411/RES_summary!C$21</f>
        <v>0</v>
      </c>
      <c r="D468" s="179">
        <f>D411/RES_summary!D$21</f>
        <v>0</v>
      </c>
      <c r="E468" s="179">
        <f>E411/RES_summary!E$21</f>
        <v>0</v>
      </c>
      <c r="F468" s="179">
        <f>F411/RES_summary!F$21</f>
        <v>0</v>
      </c>
      <c r="G468" s="179">
        <f>G411/RES_summary!G$21</f>
        <v>0</v>
      </c>
      <c r="H468" s="179">
        <f>H411/RES_summary!H$21</f>
        <v>0</v>
      </c>
      <c r="I468" s="179">
        <f>I411/RES_summary!I$21</f>
        <v>0</v>
      </c>
      <c r="J468" s="179">
        <f>J411/RES_summary!J$21</f>
        <v>0</v>
      </c>
      <c r="K468" s="179">
        <f>K411/RES_summary!K$21</f>
        <v>0</v>
      </c>
      <c r="L468" s="179">
        <f>L411/RES_summary!L$21</f>
        <v>0</v>
      </c>
      <c r="M468" s="179">
        <f>M411/RES_summary!M$21</f>
        <v>0</v>
      </c>
      <c r="N468" s="179">
        <f>N411/RES_summary!N$21</f>
        <v>0</v>
      </c>
      <c r="O468" s="179">
        <f>O411/RES_summary!O$21</f>
        <v>0</v>
      </c>
      <c r="P468" s="179">
        <f>P411/RES_summary!P$21</f>
        <v>0</v>
      </c>
      <c r="Q468" s="179">
        <f>Q411/RES_summary!Q$21</f>
        <v>0</v>
      </c>
    </row>
    <row r="469" spans="1:17" ht="12" customHeight="1" x14ac:dyDescent="0.25">
      <c r="A469" s="148" t="s">
        <v>60</v>
      </c>
      <c r="B469" s="156"/>
      <c r="C469" s="177">
        <f>C412/RES_summary!C$21</f>
        <v>0</v>
      </c>
      <c r="D469" s="177">
        <f>D412/RES_summary!D$21</f>
        <v>0</v>
      </c>
      <c r="E469" s="177">
        <f>E412/RES_summary!E$21</f>
        <v>0</v>
      </c>
      <c r="F469" s="177">
        <f>F412/RES_summary!F$21</f>
        <v>0</v>
      </c>
      <c r="G469" s="177">
        <f>G412/RES_summary!G$21</f>
        <v>0</v>
      </c>
      <c r="H469" s="177">
        <f>H412/RES_summary!H$21</f>
        <v>0</v>
      </c>
      <c r="I469" s="177">
        <f>I412/RES_summary!I$21</f>
        <v>0</v>
      </c>
      <c r="J469" s="177">
        <f>J412/RES_summary!J$21</f>
        <v>0</v>
      </c>
      <c r="K469" s="177">
        <f>K412/RES_summary!K$21</f>
        <v>0</v>
      </c>
      <c r="L469" s="177">
        <f>L412/RES_summary!L$21</f>
        <v>0</v>
      </c>
      <c r="M469" s="177">
        <f>M412/RES_summary!M$21</f>
        <v>0</v>
      </c>
      <c r="N469" s="177">
        <f>N412/RES_summary!N$21</f>
        <v>0</v>
      </c>
      <c r="O469" s="177">
        <f>O412/RES_summary!O$21</f>
        <v>0</v>
      </c>
      <c r="P469" s="177">
        <f>P412/RES_summary!P$21</f>
        <v>0</v>
      </c>
      <c r="Q469" s="177">
        <f>Q412/RES_summary!Q$21</f>
        <v>0</v>
      </c>
    </row>
    <row r="470" spans="1:17" ht="12" customHeight="1" x14ac:dyDescent="0.25">
      <c r="A470" s="148" t="s">
        <v>59</v>
      </c>
      <c r="B470" s="156"/>
      <c r="C470" s="177">
        <f>C413/RES_summary!C$21</f>
        <v>0</v>
      </c>
      <c r="D470" s="177">
        <f>D413/RES_summary!D$21</f>
        <v>0</v>
      </c>
      <c r="E470" s="177">
        <f>E413/RES_summary!E$21</f>
        <v>0</v>
      </c>
      <c r="F470" s="177">
        <f>F413/RES_summary!F$21</f>
        <v>0</v>
      </c>
      <c r="G470" s="177">
        <f>G413/RES_summary!G$21</f>
        <v>0</v>
      </c>
      <c r="H470" s="177">
        <f>H413/RES_summary!H$21</f>
        <v>0</v>
      </c>
      <c r="I470" s="177">
        <f>I413/RES_summary!I$21</f>
        <v>0</v>
      </c>
      <c r="J470" s="177">
        <f>J413/RES_summary!J$21</f>
        <v>0</v>
      </c>
      <c r="K470" s="177">
        <f>K413/RES_summary!K$21</f>
        <v>0</v>
      </c>
      <c r="L470" s="177">
        <f>L413/RES_summary!L$21</f>
        <v>0</v>
      </c>
      <c r="M470" s="177">
        <f>M413/RES_summary!M$21</f>
        <v>0</v>
      </c>
      <c r="N470" s="177">
        <f>N413/RES_summary!N$21</f>
        <v>0</v>
      </c>
      <c r="O470" s="177">
        <f>O413/RES_summary!O$21</f>
        <v>0</v>
      </c>
      <c r="P470" s="177">
        <f>P413/RES_summary!P$21</f>
        <v>0</v>
      </c>
      <c r="Q470" s="177">
        <f>Q413/RES_summary!Q$21</f>
        <v>0</v>
      </c>
    </row>
    <row r="471" spans="1:17" ht="12" customHeight="1" x14ac:dyDescent="0.25">
      <c r="A471" s="158" t="s">
        <v>62</v>
      </c>
      <c r="B471" s="157"/>
      <c r="C471" s="178">
        <f>C414/RES_summary!C$21</f>
        <v>1.9973707701891781E-2</v>
      </c>
      <c r="D471" s="178">
        <f>D414/RES_summary!D$21</f>
        <v>0</v>
      </c>
      <c r="E471" s="178">
        <f>E414/RES_summary!E$21</f>
        <v>0</v>
      </c>
      <c r="F471" s="178">
        <f>F414/RES_summary!F$21</f>
        <v>4.1896404721024107E-2</v>
      </c>
      <c r="G471" s="178">
        <f>G414/RES_summary!G$21</f>
        <v>2.66871929352012E-2</v>
      </c>
      <c r="H471" s="178">
        <f>H414/RES_summary!H$21</f>
        <v>0</v>
      </c>
      <c r="I471" s="178">
        <f>I414/RES_summary!I$21</f>
        <v>4.7200750139614528E-2</v>
      </c>
      <c r="J471" s="178">
        <f>J414/RES_summary!J$21</f>
        <v>0</v>
      </c>
      <c r="K471" s="178">
        <f>K414/RES_summary!K$21</f>
        <v>0</v>
      </c>
      <c r="L471" s="178">
        <f>L414/RES_summary!L$21</f>
        <v>7.7575710819875804E-3</v>
      </c>
      <c r="M471" s="178">
        <f>M414/RES_summary!M$21</f>
        <v>0</v>
      </c>
      <c r="N471" s="178">
        <f>N414/RES_summary!N$21</f>
        <v>0</v>
      </c>
      <c r="O471" s="178">
        <f>O414/RES_summary!O$21</f>
        <v>0</v>
      </c>
      <c r="P471" s="178">
        <f>P414/RES_summary!P$21</f>
        <v>0</v>
      </c>
      <c r="Q471" s="178">
        <f>Q414/RES_summary!Q$21</f>
        <v>0</v>
      </c>
    </row>
    <row r="472" spans="1:17" ht="12" customHeight="1" x14ac:dyDescent="0.25">
      <c r="A472" s="23" t="s">
        <v>57</v>
      </c>
      <c r="B472" s="156"/>
      <c r="C472" s="177">
        <f>C415/RES_summary!C$21</f>
        <v>2.7693124167205854</v>
      </c>
      <c r="D472" s="177">
        <f>D415/RES_summary!D$21</f>
        <v>0</v>
      </c>
      <c r="E472" s="177">
        <f>E415/RES_summary!E$21</f>
        <v>0</v>
      </c>
      <c r="F472" s="177">
        <f>F415/RES_summary!F$21</f>
        <v>2.6061279715824419</v>
      </c>
      <c r="G472" s="177">
        <f>G415/RES_summary!G$21</f>
        <v>2.5229536221850308</v>
      </c>
      <c r="H472" s="177">
        <f>H415/RES_summary!H$21</f>
        <v>0</v>
      </c>
      <c r="I472" s="177">
        <f>I415/RES_summary!I$21</f>
        <v>2.414126633937717</v>
      </c>
      <c r="J472" s="177">
        <f>J415/RES_summary!J$21</f>
        <v>0</v>
      </c>
      <c r="K472" s="177">
        <f>K415/RES_summary!K$21</f>
        <v>0</v>
      </c>
      <c r="L472" s="177">
        <f>L415/RES_summary!L$21</f>
        <v>2.266121397240648</v>
      </c>
      <c r="M472" s="177">
        <f>M415/RES_summary!M$21</f>
        <v>0</v>
      </c>
      <c r="N472" s="177">
        <f>N415/RES_summary!N$21</f>
        <v>0</v>
      </c>
      <c r="O472" s="177">
        <f>O415/RES_summary!O$21</f>
        <v>0</v>
      </c>
      <c r="P472" s="177">
        <f>P415/RES_summary!P$21</f>
        <v>0</v>
      </c>
      <c r="Q472" s="177">
        <f>Q415/RES_summary!Q$21</f>
        <v>0</v>
      </c>
    </row>
    <row r="473" spans="1:17" ht="12" customHeight="1" x14ac:dyDescent="0.25">
      <c r="A473" s="29" t="s">
        <v>140</v>
      </c>
      <c r="B473" s="57"/>
      <c r="C473" s="176">
        <f>C416/RES_summary!C$21</f>
        <v>0</v>
      </c>
      <c r="D473" s="176">
        <f>D416/RES_summary!D$21</f>
        <v>0</v>
      </c>
      <c r="E473" s="176">
        <f>E416/RES_summary!E$21</f>
        <v>0</v>
      </c>
      <c r="F473" s="176">
        <f>F416/RES_summary!F$21</f>
        <v>0</v>
      </c>
      <c r="G473" s="176">
        <f>G416/RES_summary!G$21</f>
        <v>0</v>
      </c>
      <c r="H473" s="176">
        <f>H416/RES_summary!H$21</f>
        <v>0</v>
      </c>
      <c r="I473" s="176">
        <f>I416/RES_summary!I$21</f>
        <v>0</v>
      </c>
      <c r="J473" s="176">
        <f>J416/RES_summary!J$21</f>
        <v>0</v>
      </c>
      <c r="K473" s="176">
        <f>K416/RES_summary!K$21</f>
        <v>0</v>
      </c>
      <c r="L473" s="176">
        <f>L416/RES_summary!L$21</f>
        <v>0</v>
      </c>
      <c r="M473" s="176">
        <f>M416/RES_summary!M$21</f>
        <v>0</v>
      </c>
      <c r="N473" s="176">
        <f>N416/RES_summary!N$21</f>
        <v>0</v>
      </c>
      <c r="O473" s="176">
        <f>O416/RES_summary!O$21</f>
        <v>0</v>
      </c>
      <c r="P473" s="176">
        <f>P416/RES_summary!P$21</f>
        <v>0</v>
      </c>
      <c r="Q473" s="176">
        <f>Q416/RES_summary!Q$21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>
    <tabColor theme="9" tint="0.59999389629810485"/>
    <pageSetUpPr fitToPage="1"/>
  </sheetPr>
  <dimension ref="A1:Q47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RES_hhdet_num!B$62</f>
        <v>432289</v>
      </c>
      <c r="C5" s="151">
        <f>RES_hhdet_num!C$62</f>
        <v>433451</v>
      </c>
      <c r="D5" s="151">
        <f>RES_hhdet_num!D$62</f>
        <v>433716</v>
      </c>
      <c r="E5" s="151">
        <f>RES_hhdet_num!E$62</f>
        <v>457583.99999999994</v>
      </c>
      <c r="F5" s="151">
        <f>RES_hhdet_num!F$62</f>
        <v>461892.99999999994</v>
      </c>
      <c r="G5" s="151">
        <f>RES_hhdet_num!G$62</f>
        <v>458231.99999999988</v>
      </c>
      <c r="H5" s="151">
        <f>RES_hhdet_num!H$62</f>
        <v>448451</v>
      </c>
      <c r="I5" s="151">
        <f>RES_hhdet_num!I$62</f>
        <v>420654</v>
      </c>
      <c r="J5" s="151">
        <f>RES_hhdet_num!J$62</f>
        <v>428203</v>
      </c>
      <c r="K5" s="151">
        <f>RES_hhdet_num!K$62</f>
        <v>432370.00000000012</v>
      </c>
      <c r="L5" s="151">
        <f>RES_hhdet_num!L$62</f>
        <v>442863.00000000012</v>
      </c>
      <c r="M5" s="151">
        <f>RES_hhdet_num!M$62</f>
        <v>443196.00000000029</v>
      </c>
      <c r="N5" s="151">
        <f>RES_hhdet_num!N$62</f>
        <v>442905.00000000023</v>
      </c>
      <c r="O5" s="151">
        <f>RES_hhdet_num!O$62</f>
        <v>442267.00000000017</v>
      </c>
      <c r="P5" s="151">
        <f>RES_hhdet_num!P$62</f>
        <v>434942.00000000023</v>
      </c>
      <c r="Q5" s="151">
        <f>RES_hhdet_num!Q$62</f>
        <v>427092.00000000012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161</v>
      </c>
      <c r="B7" s="67">
        <f>RES_hhdet_num!B$64</f>
        <v>432289</v>
      </c>
      <c r="C7" s="67">
        <f>RES_hhdet_num!C$64</f>
        <v>433451</v>
      </c>
      <c r="D7" s="67">
        <f>RES_hhdet_num!D$64</f>
        <v>433716</v>
      </c>
      <c r="E7" s="67">
        <f>RES_hhdet_num!E$64</f>
        <v>457583.99999999994</v>
      </c>
      <c r="F7" s="67">
        <f>RES_hhdet_num!F$64</f>
        <v>461892.99999999994</v>
      </c>
      <c r="G7" s="67">
        <f>RES_hhdet_num!G$64</f>
        <v>458231.99999999988</v>
      </c>
      <c r="H7" s="67">
        <f>RES_hhdet_num!H$64</f>
        <v>448451</v>
      </c>
      <c r="I7" s="67">
        <f>RES_hhdet_num!I$64</f>
        <v>420654</v>
      </c>
      <c r="J7" s="67">
        <f>RES_hhdet_num!J$64</f>
        <v>428203</v>
      </c>
      <c r="K7" s="67">
        <f>RES_hhdet_num!K$64</f>
        <v>432370.00000000012</v>
      </c>
      <c r="L7" s="67">
        <f>RES_hhdet_num!L$64</f>
        <v>442863.00000000012</v>
      </c>
      <c r="M7" s="67">
        <f>RES_hhdet_num!M$64</f>
        <v>443196.00000000029</v>
      </c>
      <c r="N7" s="67">
        <f>RES_hhdet_num!N$64</f>
        <v>442905.00000000023</v>
      </c>
      <c r="O7" s="67">
        <f>RES_hhdet_num!O$64</f>
        <v>442267.00000000017</v>
      </c>
      <c r="P7" s="67">
        <f>RES_hhdet_num!P$64</f>
        <v>434942.00000000023</v>
      </c>
      <c r="Q7" s="67">
        <f>RES_hhdet_num!Q$64</f>
        <v>427092.00000000012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RES_hhdet_num!B$67</f>
        <v>1428</v>
      </c>
      <c r="C9" s="67">
        <f>RES_hhdet_num!C$67</f>
        <v>1765</v>
      </c>
      <c r="D9" s="67">
        <f>RES_hhdet_num!D$67</f>
        <v>1736</v>
      </c>
      <c r="E9" s="67">
        <f>RES_hhdet_num!E$67</f>
        <v>2042</v>
      </c>
      <c r="F9" s="67">
        <f>RES_hhdet_num!F$67</f>
        <v>2556</v>
      </c>
      <c r="G9" s="67">
        <f>RES_hhdet_num!G$67</f>
        <v>2937</v>
      </c>
      <c r="H9" s="67">
        <f>RES_hhdet_num!H$67</f>
        <v>3594.0000000000005</v>
      </c>
      <c r="I9" s="67">
        <f>RES_hhdet_num!I$67</f>
        <v>4164.0000000000009</v>
      </c>
      <c r="J9" s="67">
        <f>RES_hhdet_num!J$67</f>
        <v>4799.0000000000009</v>
      </c>
      <c r="K9" s="67">
        <f>RES_hhdet_num!K$67</f>
        <v>4916</v>
      </c>
      <c r="L9" s="67">
        <f>RES_hhdet_num!L$67</f>
        <v>5479.0000000000009</v>
      </c>
      <c r="M9" s="67">
        <f>RES_hhdet_num!M$67</f>
        <v>6395.0000000000018</v>
      </c>
      <c r="N9" s="67">
        <f>RES_hhdet_num!N$67</f>
        <v>7675.0000000000018</v>
      </c>
      <c r="O9" s="67">
        <f>RES_hhdet_num!O$67</f>
        <v>8491.0000000000018</v>
      </c>
      <c r="P9" s="67">
        <f>RES_hhdet_num!P$67</f>
        <v>9092.0000000000018</v>
      </c>
      <c r="Q9" s="67">
        <f>RES_hhdet_num!Q$67</f>
        <v>9383.0000000000018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160</v>
      </c>
      <c r="B11" s="67">
        <f>RES_hhdet_num!B$69</f>
        <v>374282</v>
      </c>
      <c r="C11" s="67">
        <f>RES_hhdet_num!C$69</f>
        <v>382642</v>
      </c>
      <c r="D11" s="67">
        <f>RES_hhdet_num!D$69</f>
        <v>383896</v>
      </c>
      <c r="E11" s="67">
        <f>RES_hhdet_num!E$69</f>
        <v>388724.99999999994</v>
      </c>
      <c r="F11" s="67">
        <f>RES_hhdet_num!F$69</f>
        <v>391985.99999999994</v>
      </c>
      <c r="G11" s="67">
        <f>RES_hhdet_num!G$69</f>
        <v>391583.99999999988</v>
      </c>
      <c r="H11" s="67">
        <f>RES_hhdet_num!H$69</f>
        <v>390359</v>
      </c>
      <c r="I11" s="67">
        <f>RES_hhdet_num!I$69</f>
        <v>389046</v>
      </c>
      <c r="J11" s="67">
        <f>RES_hhdet_num!J$69</f>
        <v>390022</v>
      </c>
      <c r="K11" s="67">
        <f>RES_hhdet_num!K$69</f>
        <v>393945.00000000012</v>
      </c>
      <c r="L11" s="67">
        <f>RES_hhdet_num!L$69</f>
        <v>398789.00000000012</v>
      </c>
      <c r="M11" s="67">
        <f>RES_hhdet_num!M$69</f>
        <v>400020.00000000023</v>
      </c>
      <c r="N11" s="67">
        <f>RES_hhdet_num!N$69</f>
        <v>400524.00000000023</v>
      </c>
      <c r="O11" s="67">
        <f>RES_hhdet_num!O$69</f>
        <v>407186.00000000017</v>
      </c>
      <c r="P11" s="67">
        <f>RES_hhdet_num!P$69</f>
        <v>396986.00000000023</v>
      </c>
      <c r="Q11" s="67">
        <f>RES_hhdet_num!Q$69</f>
        <v>388254.00000000012</v>
      </c>
    </row>
    <row r="12" spans="1:17" ht="12" customHeight="1" x14ac:dyDescent="0.25">
      <c r="A12" s="23" t="s">
        <v>159</v>
      </c>
      <c r="B12" s="67">
        <f>RES_hhdet_num!B$70</f>
        <v>16515</v>
      </c>
      <c r="C12" s="67">
        <f>RES_hhdet_num!C$70</f>
        <v>17154</v>
      </c>
      <c r="D12" s="67">
        <f>RES_hhdet_num!D$70</f>
        <v>17356.000000000004</v>
      </c>
      <c r="E12" s="67">
        <f>RES_hhdet_num!E$70</f>
        <v>17648.000000000004</v>
      </c>
      <c r="F12" s="67">
        <f>RES_hhdet_num!F$70</f>
        <v>18549</v>
      </c>
      <c r="G12" s="67">
        <f>RES_hhdet_num!G$70</f>
        <v>19736.000000000004</v>
      </c>
      <c r="H12" s="67">
        <f>RES_hhdet_num!H$70</f>
        <v>21046.000000000004</v>
      </c>
      <c r="I12" s="67">
        <f>RES_hhdet_num!I$70</f>
        <v>22525.000000000011</v>
      </c>
      <c r="J12" s="67">
        <f>RES_hhdet_num!J$70</f>
        <v>23939.000000000011</v>
      </c>
      <c r="K12" s="67">
        <f>RES_hhdet_num!K$70</f>
        <v>25834.000000000004</v>
      </c>
      <c r="L12" s="67">
        <f>RES_hhdet_num!L$70</f>
        <v>27551.000000000018</v>
      </c>
      <c r="M12" s="67">
        <f>RES_hhdet_num!M$70</f>
        <v>28269.000000000011</v>
      </c>
      <c r="N12" s="67">
        <f>RES_hhdet_num!N$70</f>
        <v>28985.000000000022</v>
      </c>
      <c r="O12" s="67">
        <f>RES_hhdet_num!O$70</f>
        <v>30054.000000000011</v>
      </c>
      <c r="P12" s="67">
        <f>RES_hhdet_num!P$70</f>
        <v>30218.000000000018</v>
      </c>
      <c r="Q12" s="67">
        <f>RES_hhdet_num!Q$70</f>
        <v>30545.000000000018</v>
      </c>
    </row>
    <row r="13" spans="1:17" ht="12" customHeight="1" x14ac:dyDescent="0.25">
      <c r="A13" s="23" t="s">
        <v>142</v>
      </c>
      <c r="B13" s="67">
        <f>RES_hhdet_num!B$73</f>
        <v>39739</v>
      </c>
      <c r="C13" s="67">
        <f>RES_hhdet_num!C$73</f>
        <v>32211</v>
      </c>
      <c r="D13" s="67">
        <f>RES_hhdet_num!D$73</f>
        <v>31060</v>
      </c>
      <c r="E13" s="67">
        <f>RES_hhdet_num!E$73</f>
        <v>48987.000000000007</v>
      </c>
      <c r="F13" s="67">
        <f>RES_hhdet_num!F$73</f>
        <v>49038</v>
      </c>
      <c r="G13" s="67">
        <f>RES_hhdet_num!G$73</f>
        <v>44660.999999999993</v>
      </c>
      <c r="H13" s="67">
        <f>RES_hhdet_num!H$73</f>
        <v>35151.000000000007</v>
      </c>
      <c r="I13" s="67">
        <f>RES_hhdet_num!I$73</f>
        <v>8586</v>
      </c>
      <c r="J13" s="67">
        <f>RES_hhdet_num!J$73</f>
        <v>13417.999999999993</v>
      </c>
      <c r="K13" s="67">
        <f>RES_hhdet_num!K$73</f>
        <v>11816</v>
      </c>
      <c r="L13" s="67">
        <f>RES_hhdet_num!L$73</f>
        <v>15455</v>
      </c>
      <c r="M13" s="67">
        <f>RES_hhdet_num!M$73</f>
        <v>13923.000000000031</v>
      </c>
      <c r="N13" s="67">
        <f>RES_hhdet_num!N$73</f>
        <v>12492.000000000027</v>
      </c>
      <c r="O13" s="67">
        <f>RES_hhdet_num!O$73</f>
        <v>4681.0000000000009</v>
      </c>
      <c r="P13" s="67">
        <f>RES_hhdet_num!P$73</f>
        <v>7191.0000000000064</v>
      </c>
      <c r="Q13" s="67">
        <f>RES_hhdet_num!Q$73</f>
        <v>7688.0000000000018</v>
      </c>
    </row>
    <row r="14" spans="1:17" ht="12" customHeight="1" x14ac:dyDescent="0.25">
      <c r="A14" s="23" t="s">
        <v>141</v>
      </c>
      <c r="B14" s="67">
        <f>RES_hhdet_num!B$74</f>
        <v>1753</v>
      </c>
      <c r="C14" s="67">
        <f>RES_hhdet_num!C$74</f>
        <v>1444</v>
      </c>
      <c r="D14" s="67">
        <f>RES_hhdet_num!D$74</f>
        <v>1403.999999999995</v>
      </c>
      <c r="E14" s="67">
        <f>RES_hhdet_num!E$74</f>
        <v>2224</v>
      </c>
      <c r="F14" s="67">
        <f>RES_hhdet_num!F$74</f>
        <v>2320.00000000001</v>
      </c>
      <c r="G14" s="67">
        <f>RES_hhdet_num!G$74</f>
        <v>2251</v>
      </c>
      <c r="H14" s="67">
        <f>RES_hhdet_num!H$74</f>
        <v>1895.0000000000005</v>
      </c>
      <c r="I14" s="67">
        <f>RES_hhdet_num!I$74</f>
        <v>497.00000000000017</v>
      </c>
      <c r="J14" s="67">
        <f>RES_hhdet_num!J$74</f>
        <v>824.00000000000023</v>
      </c>
      <c r="K14" s="67">
        <f>RES_hhdet_num!K$74</f>
        <v>775</v>
      </c>
      <c r="L14" s="67">
        <f>RES_hhdet_num!L$74</f>
        <v>1068.0000000000002</v>
      </c>
      <c r="M14" s="67">
        <f>RES_hhdet_num!M$74</f>
        <v>984.00000000000045</v>
      </c>
      <c r="N14" s="67">
        <f>RES_hhdet_num!N$74</f>
        <v>904.00000000000045</v>
      </c>
      <c r="O14" s="67">
        <f>RES_hhdet_num!O$74</f>
        <v>346.00000000000006</v>
      </c>
      <c r="P14" s="67">
        <f>RES_hhdet_num!P$74</f>
        <v>547.00000000000011</v>
      </c>
      <c r="Q14" s="67">
        <f>RES_hhdet_num!Q$74</f>
        <v>605.00000000000011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203</v>
      </c>
      <c r="B16" s="67">
        <f>RES_hhdet_num!B$78</f>
        <v>376289</v>
      </c>
      <c r="C16" s="67">
        <f>RES_hhdet_num!C$78</f>
        <v>381523.99999999994</v>
      </c>
      <c r="D16" s="67">
        <f>RES_hhdet_num!D$78</f>
        <v>381816.99999999994</v>
      </c>
      <c r="E16" s="67">
        <f>RES_hhdet_num!E$78</f>
        <v>406608</v>
      </c>
      <c r="F16" s="67">
        <f>RES_hhdet_num!F$78</f>
        <v>415546</v>
      </c>
      <c r="G16" s="67">
        <f>RES_hhdet_num!G$78</f>
        <v>413335.99999999994</v>
      </c>
      <c r="H16" s="67">
        <f>RES_hhdet_num!H$78</f>
        <v>406627.00000000017</v>
      </c>
      <c r="I16" s="67">
        <f>RES_hhdet_num!I$78</f>
        <v>384537.00000000012</v>
      </c>
      <c r="J16" s="67">
        <f>RES_hhdet_num!J$78</f>
        <v>394969.00000000017</v>
      </c>
      <c r="K16" s="67">
        <f>RES_hhdet_num!K$78</f>
        <v>403634</v>
      </c>
      <c r="L16" s="67">
        <f>RES_hhdet_num!L$78</f>
        <v>415452</v>
      </c>
      <c r="M16" s="67">
        <f>RES_hhdet_num!M$78</f>
        <v>416033.00000000006</v>
      </c>
      <c r="N16" s="67">
        <f>RES_hhdet_num!N$78</f>
        <v>416513.00000000017</v>
      </c>
      <c r="O16" s="67">
        <f>RES_hhdet_num!O$78</f>
        <v>424500.00000000017</v>
      </c>
      <c r="P16" s="67">
        <f>RES_hhdet_num!P$78</f>
        <v>413611.00000000023</v>
      </c>
      <c r="Q16" s="67">
        <f>RES_hhdet_num!Q$78</f>
        <v>406760.00000000023</v>
      </c>
    </row>
    <row r="17" spans="1:17" ht="12" customHeight="1" x14ac:dyDescent="0.25">
      <c r="A17" s="29" t="s">
        <v>140</v>
      </c>
      <c r="B17" s="83">
        <f>RES_hhdet_num!B$79</f>
        <v>56000</v>
      </c>
      <c r="C17" s="83">
        <f>RES_hhdet_num!C$79</f>
        <v>51927</v>
      </c>
      <c r="D17" s="83">
        <f>RES_hhdet_num!D$79</f>
        <v>51899</v>
      </c>
      <c r="E17" s="83">
        <f>RES_hhdet_num!E$79</f>
        <v>50976</v>
      </c>
      <c r="F17" s="83">
        <f>RES_hhdet_num!F$79</f>
        <v>46347.000000000022</v>
      </c>
      <c r="G17" s="83">
        <f>RES_hhdet_num!G$79</f>
        <v>44896.000000000007</v>
      </c>
      <c r="H17" s="83">
        <f>RES_hhdet_num!H$79</f>
        <v>41824.000000000015</v>
      </c>
      <c r="I17" s="83">
        <f>RES_hhdet_num!I$79</f>
        <v>36117.000000000007</v>
      </c>
      <c r="J17" s="83">
        <f>RES_hhdet_num!J$79</f>
        <v>33234.000000000007</v>
      </c>
      <c r="K17" s="83">
        <f>RES_hhdet_num!K$79</f>
        <v>28736</v>
      </c>
      <c r="L17" s="83">
        <f>RES_hhdet_num!L$79</f>
        <v>27411.000000000007</v>
      </c>
      <c r="M17" s="83">
        <f>RES_hhdet_num!M$79</f>
        <v>27162.999999999996</v>
      </c>
      <c r="N17" s="83">
        <f>RES_hhdet_num!N$79</f>
        <v>26392.000000000011</v>
      </c>
      <c r="O17" s="83">
        <f>RES_hhdet_num!O$79</f>
        <v>17767.000000000004</v>
      </c>
      <c r="P17" s="83">
        <f>RES_hhdet_num!P$79</f>
        <v>21331.000000000004</v>
      </c>
      <c r="Q17" s="83">
        <f>RES_hhdet_num!Q$79</f>
        <v>20332.000000000004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161</v>
      </c>
      <c r="B21" s="67"/>
      <c r="C21" s="67">
        <f t="shared" ref="C21:Q21" si="0">B7+C35-C7</f>
        <v>27018.0625</v>
      </c>
      <c r="D21" s="67">
        <f t="shared" si="0"/>
        <v>27018.0625</v>
      </c>
      <c r="E21" s="67">
        <f t="shared" si="0"/>
        <v>27018.062500000058</v>
      </c>
      <c r="F21" s="67">
        <f t="shared" si="0"/>
        <v>27018.0625</v>
      </c>
      <c r="G21" s="67">
        <f t="shared" si="0"/>
        <v>27018.062500000058</v>
      </c>
      <c r="H21" s="67">
        <f t="shared" si="0"/>
        <v>27018.062499999884</v>
      </c>
      <c r="I21" s="67">
        <f t="shared" si="0"/>
        <v>27797</v>
      </c>
      <c r="J21" s="67">
        <f t="shared" si="0"/>
        <v>27018.0625</v>
      </c>
      <c r="K21" s="67">
        <f t="shared" si="0"/>
        <v>27018.062499999884</v>
      </c>
      <c r="L21" s="67">
        <f t="shared" si="0"/>
        <v>27018.0625</v>
      </c>
      <c r="M21" s="67">
        <f t="shared" si="0"/>
        <v>27018.062499999825</v>
      </c>
      <c r="N21" s="67">
        <f t="shared" si="0"/>
        <v>27018.062500000058</v>
      </c>
      <c r="O21" s="67">
        <f t="shared" si="0"/>
        <v>27018.062500000058</v>
      </c>
      <c r="P21" s="67">
        <f t="shared" si="0"/>
        <v>27018.062499999942</v>
      </c>
      <c r="Q21" s="67">
        <f t="shared" si="0"/>
        <v>27018.062500000116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 t="shared" ref="C23:Q23" si="1">B9+C37-C9</f>
        <v>211</v>
      </c>
      <c r="D23" s="67">
        <f t="shared" si="1"/>
        <v>205</v>
      </c>
      <c r="E23" s="67">
        <f t="shared" si="1"/>
        <v>190</v>
      </c>
      <c r="F23" s="67">
        <f t="shared" si="1"/>
        <v>189</v>
      </c>
      <c r="G23" s="67">
        <f t="shared" si="1"/>
        <v>174</v>
      </c>
      <c r="H23" s="67">
        <f t="shared" si="1"/>
        <v>158.99999999999955</v>
      </c>
      <c r="I23" s="67">
        <f t="shared" si="1"/>
        <v>134.24999999999909</v>
      </c>
      <c r="J23" s="67">
        <f t="shared" si="1"/>
        <v>838.5</v>
      </c>
      <c r="K23" s="67">
        <f t="shared" si="1"/>
        <v>701.00000000000091</v>
      </c>
      <c r="L23" s="67">
        <f t="shared" si="1"/>
        <v>341.99999999999909</v>
      </c>
      <c r="M23" s="67">
        <f t="shared" si="1"/>
        <v>784.99999999999909</v>
      </c>
      <c r="N23" s="67">
        <f t="shared" si="1"/>
        <v>1112</v>
      </c>
      <c r="O23" s="67">
        <f t="shared" si="1"/>
        <v>1023</v>
      </c>
      <c r="P23" s="67">
        <f t="shared" si="1"/>
        <v>1338</v>
      </c>
      <c r="Q23" s="67">
        <f t="shared" si="1"/>
        <v>1377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160</v>
      </c>
      <c r="B25" s="67"/>
      <c r="C25" s="67">
        <f t="shared" ref="C25:Q28" si="2">B11+C39-C11</f>
        <v>17544.75</v>
      </c>
      <c r="D25" s="67">
        <f t="shared" si="2"/>
        <v>21942.125893182762</v>
      </c>
      <c r="E25" s="67">
        <f t="shared" si="2"/>
        <v>31212.84292465949</v>
      </c>
      <c r="F25" s="67">
        <f t="shared" si="2"/>
        <v>22007.474004990712</v>
      </c>
      <c r="G25" s="67">
        <f t="shared" si="2"/>
        <v>20254.909427402308</v>
      </c>
      <c r="H25" s="67">
        <f t="shared" si="2"/>
        <v>17544.749999999825</v>
      </c>
      <c r="I25" s="67">
        <f t="shared" si="2"/>
        <v>23159.918771912984</v>
      </c>
      <c r="J25" s="67">
        <f t="shared" si="2"/>
        <v>25684.034450425999</v>
      </c>
      <c r="K25" s="67">
        <f t="shared" si="2"/>
        <v>25499.775711631926</v>
      </c>
      <c r="L25" s="67">
        <f t="shared" si="2"/>
        <v>26994.847327746218</v>
      </c>
      <c r="M25" s="67">
        <f t="shared" si="2"/>
        <v>24204.387376625324</v>
      </c>
      <c r="N25" s="67">
        <f t="shared" si="2"/>
        <v>25826.021793456166</v>
      </c>
      <c r="O25" s="67">
        <f t="shared" si="2"/>
        <v>25719.313264979573</v>
      </c>
      <c r="P25" s="67">
        <f t="shared" si="2"/>
        <v>26425.416203720786</v>
      </c>
      <c r="Q25" s="67">
        <f t="shared" si="2"/>
        <v>26132.583592167357</v>
      </c>
    </row>
    <row r="26" spans="1:17" ht="12" customHeight="1" x14ac:dyDescent="0.25">
      <c r="A26" s="23" t="s">
        <v>159</v>
      </c>
      <c r="B26" s="67"/>
      <c r="C26" s="67">
        <f t="shared" si="2"/>
        <v>1104.3793164137533</v>
      </c>
      <c r="D26" s="67">
        <f t="shared" si="2"/>
        <v>1017.4884549636008</v>
      </c>
      <c r="E26" s="67">
        <f t="shared" si="2"/>
        <v>1555.1842801409548</v>
      </c>
      <c r="F26" s="67">
        <f t="shared" si="2"/>
        <v>1104.3019013507474</v>
      </c>
      <c r="G26" s="67">
        <f t="shared" si="2"/>
        <v>891.20453131740942</v>
      </c>
      <c r="H26" s="67">
        <f t="shared" si="2"/>
        <v>774</v>
      </c>
      <c r="I26" s="67">
        <f t="shared" si="2"/>
        <v>1264.893728087005</v>
      </c>
      <c r="J26" s="67">
        <f t="shared" si="2"/>
        <v>1406.9409386053594</v>
      </c>
      <c r="K26" s="67">
        <f t="shared" si="2"/>
        <v>1445.3738993365841</v>
      </c>
      <c r="L26" s="67">
        <f t="shared" si="2"/>
        <v>1502.319708045492</v>
      </c>
      <c r="M26" s="67">
        <f t="shared" si="2"/>
        <v>1334.5705875828535</v>
      </c>
      <c r="N26" s="67">
        <f t="shared" si="2"/>
        <v>1192.040706543823</v>
      </c>
      <c r="O26" s="67">
        <f t="shared" si="2"/>
        <v>1298.7492350205503</v>
      </c>
      <c r="P26" s="67">
        <f t="shared" si="2"/>
        <v>773.99999999999636</v>
      </c>
      <c r="Q26" s="67">
        <f t="shared" si="2"/>
        <v>787.45994555261495</v>
      </c>
    </row>
    <row r="27" spans="1:17" ht="12" customHeight="1" x14ac:dyDescent="0.25">
      <c r="A27" s="23" t="s">
        <v>142</v>
      </c>
      <c r="B27" s="67"/>
      <c r="C27" s="67">
        <f t="shared" si="2"/>
        <v>8739.6153495963808</v>
      </c>
      <c r="D27" s="67">
        <f t="shared" si="2"/>
        <v>3894.4202914461202</v>
      </c>
      <c r="E27" s="67">
        <f t="shared" si="2"/>
        <v>3725.2500000000073</v>
      </c>
      <c r="F27" s="67">
        <f t="shared" si="2"/>
        <v>3769.3248824846232</v>
      </c>
      <c r="G27" s="67">
        <f t="shared" si="2"/>
        <v>5764.7492686046389</v>
      </c>
      <c r="H27" s="67">
        <f t="shared" si="2"/>
        <v>10083.593407940985</v>
      </c>
      <c r="I27" s="67">
        <f t="shared" si="2"/>
        <v>26565.000000000007</v>
      </c>
      <c r="J27" s="67">
        <f t="shared" si="2"/>
        <v>0</v>
      </c>
      <c r="K27" s="67">
        <f t="shared" si="2"/>
        <v>1898.187298446217</v>
      </c>
      <c r="L27" s="67">
        <f t="shared" si="2"/>
        <v>0</v>
      </c>
      <c r="M27" s="67">
        <f t="shared" si="2"/>
        <v>2458.1625673465842</v>
      </c>
      <c r="N27" s="67">
        <f t="shared" si="2"/>
        <v>4642.4559143454262</v>
      </c>
      <c r="O27" s="67">
        <f t="shared" si="2"/>
        <v>7811.0000000000264</v>
      </c>
      <c r="P27" s="67">
        <f t="shared" si="2"/>
        <v>0</v>
      </c>
      <c r="Q27" s="67">
        <f t="shared" si="2"/>
        <v>1333.7893056521661</v>
      </c>
    </row>
    <row r="28" spans="1:17" ht="12" customHeight="1" x14ac:dyDescent="0.25">
      <c r="A28" s="23" t="s">
        <v>141</v>
      </c>
      <c r="B28" s="67"/>
      <c r="C28" s="67">
        <f t="shared" si="2"/>
        <v>363.31599654829643</v>
      </c>
      <c r="D28" s="67">
        <f t="shared" si="2"/>
        <v>164.24999999999977</v>
      </c>
      <c r="E28" s="67">
        <f t="shared" si="2"/>
        <v>468.84343333704192</v>
      </c>
      <c r="F28" s="67">
        <f t="shared" si="2"/>
        <v>164.25</v>
      </c>
      <c r="G28" s="67">
        <f t="shared" si="2"/>
        <v>164.25</v>
      </c>
      <c r="H28" s="67">
        <f t="shared" si="2"/>
        <v>362.29245766382337</v>
      </c>
      <c r="I28" s="67">
        <f t="shared" si="2"/>
        <v>1398.0000000000002</v>
      </c>
      <c r="J28" s="67">
        <f t="shared" si="2"/>
        <v>273.90760160606897</v>
      </c>
      <c r="K28" s="67">
        <f t="shared" si="2"/>
        <v>68.426638142842421</v>
      </c>
      <c r="L28" s="67">
        <f t="shared" si="2"/>
        <v>125.50371789107157</v>
      </c>
      <c r="M28" s="67">
        <f t="shared" si="2"/>
        <v>96.124037650332411</v>
      </c>
      <c r="N28" s="67">
        <f t="shared" si="2"/>
        <v>312.4012285117085</v>
      </c>
      <c r="O28" s="67">
        <f t="shared" si="2"/>
        <v>558.00000000000045</v>
      </c>
      <c r="P28" s="67">
        <f t="shared" si="2"/>
        <v>173.54127315694211</v>
      </c>
      <c r="Q28" s="67">
        <f t="shared" si="2"/>
        <v>144.07225935478129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203</v>
      </c>
      <c r="B30" s="67"/>
      <c r="C30" s="67">
        <f t="shared" ref="C30:Q31" si="3">B16+C44-C16</f>
        <v>35277.000000000058</v>
      </c>
      <c r="D30" s="67">
        <f t="shared" si="3"/>
        <v>35277</v>
      </c>
      <c r="E30" s="67">
        <f t="shared" si="3"/>
        <v>35277</v>
      </c>
      <c r="F30" s="67">
        <f t="shared" si="3"/>
        <v>35277</v>
      </c>
      <c r="G30" s="67">
        <f t="shared" si="3"/>
        <v>35277</v>
      </c>
      <c r="H30" s="67">
        <f t="shared" si="3"/>
        <v>35276.999999999825</v>
      </c>
      <c r="I30" s="67">
        <f t="shared" si="3"/>
        <v>47036.125000000058</v>
      </c>
      <c r="J30" s="67">
        <f t="shared" si="3"/>
        <v>35276.999999999942</v>
      </c>
      <c r="K30" s="67">
        <f t="shared" si="3"/>
        <v>61503.830676756857</v>
      </c>
      <c r="L30" s="67">
        <f t="shared" si="3"/>
        <v>59731.713424792804</v>
      </c>
      <c r="M30" s="67">
        <f t="shared" si="3"/>
        <v>78383.534111447691</v>
      </c>
      <c r="N30" s="67">
        <f t="shared" si="3"/>
        <v>64141.245149102004</v>
      </c>
      <c r="O30" s="67">
        <f t="shared" si="3"/>
        <v>57313.544856362976</v>
      </c>
      <c r="P30" s="67">
        <f t="shared" si="3"/>
        <v>51490.588134978549</v>
      </c>
      <c r="Q30" s="67">
        <f t="shared" si="3"/>
        <v>35277</v>
      </c>
    </row>
    <row r="31" spans="1:17" ht="12" customHeight="1" x14ac:dyDescent="0.25">
      <c r="A31" s="29" t="s">
        <v>140</v>
      </c>
      <c r="B31" s="83"/>
      <c r="C31" s="83">
        <f t="shared" si="3"/>
        <v>6026.231823243339</v>
      </c>
      <c r="D31" s="83">
        <f t="shared" si="3"/>
        <v>5250</v>
      </c>
      <c r="E31" s="83">
        <f t="shared" si="3"/>
        <v>8702.5283885523095</v>
      </c>
      <c r="F31" s="83">
        <f t="shared" si="3"/>
        <v>7091.817350897858</v>
      </c>
      <c r="G31" s="83">
        <f t="shared" si="3"/>
        <v>5679.4823563630271</v>
      </c>
      <c r="H31" s="83">
        <f t="shared" si="3"/>
        <v>5976.5256349785777</v>
      </c>
      <c r="I31" s="83">
        <f t="shared" si="3"/>
        <v>7000.0000000000073</v>
      </c>
      <c r="J31" s="83">
        <f t="shared" si="3"/>
        <v>5368.9005662179479</v>
      </c>
      <c r="K31" s="83">
        <f t="shared" si="3"/>
        <v>7203.2318232433463</v>
      </c>
      <c r="L31" s="83">
        <f t="shared" si="3"/>
        <v>8078.3490752071448</v>
      </c>
      <c r="M31" s="83">
        <f t="shared" si="3"/>
        <v>12779.231682907481</v>
      </c>
      <c r="N31" s="83">
        <f t="shared" si="3"/>
        <v>4600.5855786204556</v>
      </c>
      <c r="O31" s="83">
        <f t="shared" si="3"/>
        <v>8625.0000000000073</v>
      </c>
      <c r="P31" s="83">
        <f t="shared" si="3"/>
        <v>1023.4743650214114</v>
      </c>
      <c r="Q31" s="83">
        <f t="shared" si="3"/>
        <v>7142.6425964358896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161</v>
      </c>
      <c r="B35" s="67"/>
      <c r="C35" s="67">
        <f>RES_hhdet_in!C$64</f>
        <v>28180.0625</v>
      </c>
      <c r="D35" s="67">
        <f>RES_hhdet_in!D$64</f>
        <v>27283.0625</v>
      </c>
      <c r="E35" s="67">
        <f>RES_hhdet_in!E$64</f>
        <v>50886.062500000007</v>
      </c>
      <c r="F35" s="67">
        <f>RES_hhdet_in!F$64</f>
        <v>31327.062499999996</v>
      </c>
      <c r="G35" s="67">
        <f>RES_hhdet_in!G$64</f>
        <v>23357.0625</v>
      </c>
      <c r="H35" s="67">
        <f>RES_hhdet_in!H$64</f>
        <v>17237.0625</v>
      </c>
      <c r="I35" s="67">
        <f>RES_hhdet_in!I$64</f>
        <v>0</v>
      </c>
      <c r="J35" s="67">
        <f>RES_hhdet_in!J$64</f>
        <v>34567.0625</v>
      </c>
      <c r="K35" s="67">
        <f>RES_hhdet_in!K$64</f>
        <v>31185.0625</v>
      </c>
      <c r="L35" s="67">
        <f>RES_hhdet_in!L$64</f>
        <v>37511.0625</v>
      </c>
      <c r="M35" s="67">
        <f>RES_hhdet_in!M$64</f>
        <v>27351.0625</v>
      </c>
      <c r="N35" s="67">
        <f>RES_hhdet_in!N$64</f>
        <v>26727.062499999996</v>
      </c>
      <c r="O35" s="67">
        <f>RES_hhdet_in!O$64</f>
        <v>26380.062499999996</v>
      </c>
      <c r="P35" s="67">
        <f>RES_hhdet_in!P$64</f>
        <v>19693.062500000004</v>
      </c>
      <c r="Q35" s="67">
        <f>RES_hhdet_in!Q$64</f>
        <v>19168.0625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RES_hhdet_in!C$67</f>
        <v>548</v>
      </c>
      <c r="D37" s="67">
        <f>RES_hhdet_in!D$67</f>
        <v>176</v>
      </c>
      <c r="E37" s="67">
        <f>RES_hhdet_in!E$67</f>
        <v>496</v>
      </c>
      <c r="F37" s="67">
        <f>RES_hhdet_in!F$67</f>
        <v>703</v>
      </c>
      <c r="G37" s="67">
        <f>RES_hhdet_in!G$67</f>
        <v>555</v>
      </c>
      <c r="H37" s="67">
        <f>RES_hhdet_in!H$67</f>
        <v>816</v>
      </c>
      <c r="I37" s="67">
        <f>RES_hhdet_in!I$67</f>
        <v>704.25</v>
      </c>
      <c r="J37" s="67">
        <f>RES_hhdet_in!J$67</f>
        <v>1473.5</v>
      </c>
      <c r="K37" s="67">
        <f>RES_hhdet_in!K$67</f>
        <v>818</v>
      </c>
      <c r="L37" s="67">
        <f>RES_hhdet_in!L$67</f>
        <v>905</v>
      </c>
      <c r="M37" s="67">
        <f>RES_hhdet_in!M$67</f>
        <v>1701</v>
      </c>
      <c r="N37" s="67">
        <f>RES_hhdet_in!N$67</f>
        <v>2392</v>
      </c>
      <c r="O37" s="67">
        <f>RES_hhdet_in!O$67</f>
        <v>1839</v>
      </c>
      <c r="P37" s="67">
        <f>RES_hhdet_in!P$67</f>
        <v>1939</v>
      </c>
      <c r="Q37" s="67">
        <f>RES_hhdet_in!Q$67</f>
        <v>1668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160</v>
      </c>
      <c r="B39" s="67"/>
      <c r="C39" s="67">
        <f>RES_hhdet_in!C$69</f>
        <v>25904.749999999989</v>
      </c>
      <c r="D39" s="67">
        <f>RES_hhdet_in!D$69</f>
        <v>23196.12589318274</v>
      </c>
      <c r="E39" s="67">
        <f>RES_hhdet_in!E$69</f>
        <v>36041.842924659439</v>
      </c>
      <c r="F39" s="67">
        <f>RES_hhdet_in!F$69</f>
        <v>25268.47400499069</v>
      </c>
      <c r="G39" s="67">
        <f>RES_hhdet_in!G$69</f>
        <v>19852.909427402239</v>
      </c>
      <c r="H39" s="67">
        <f>RES_hhdet_in!H$69</f>
        <v>16319.749999999967</v>
      </c>
      <c r="I39" s="67">
        <f>RES_hhdet_in!I$69</f>
        <v>21846.918771912991</v>
      </c>
      <c r="J39" s="67">
        <f>RES_hhdet_in!J$69</f>
        <v>26660.034450425996</v>
      </c>
      <c r="K39" s="67">
        <f>RES_hhdet_in!K$69</f>
        <v>29422.775711632064</v>
      </c>
      <c r="L39" s="67">
        <f>RES_hhdet_in!L$69</f>
        <v>31838.847327746196</v>
      </c>
      <c r="M39" s="67">
        <f>RES_hhdet_in!M$69</f>
        <v>25435.38737662544</v>
      </c>
      <c r="N39" s="67">
        <f>RES_hhdet_in!N$69</f>
        <v>26330.021793456159</v>
      </c>
      <c r="O39" s="67">
        <f>RES_hhdet_in!O$69</f>
        <v>32381.313264979493</v>
      </c>
      <c r="P39" s="67">
        <f>RES_hhdet_in!P$69</f>
        <v>16225.416203720819</v>
      </c>
      <c r="Q39" s="67">
        <f>RES_hhdet_in!Q$69</f>
        <v>17400.583592167259</v>
      </c>
    </row>
    <row r="40" spans="1:17" ht="12" customHeight="1" x14ac:dyDescent="0.25">
      <c r="A40" s="23" t="s">
        <v>159</v>
      </c>
      <c r="B40" s="67"/>
      <c r="C40" s="67">
        <f>RES_hhdet_in!C$70</f>
        <v>1743.3793164137537</v>
      </c>
      <c r="D40" s="67">
        <f>RES_hhdet_in!D$70</f>
        <v>1219.488454963604</v>
      </c>
      <c r="E40" s="67">
        <f>RES_hhdet_in!E$70</f>
        <v>1847.1842801409548</v>
      </c>
      <c r="F40" s="67">
        <f>RES_hhdet_in!F$70</f>
        <v>2005.3019013507426</v>
      </c>
      <c r="G40" s="67">
        <f>RES_hhdet_in!G$70</f>
        <v>2078.2045313174131</v>
      </c>
      <c r="H40" s="67">
        <f>RES_hhdet_in!H$70</f>
        <v>2084.0000000000009</v>
      </c>
      <c r="I40" s="67">
        <f>RES_hhdet_in!I$70</f>
        <v>2743.8937280870136</v>
      </c>
      <c r="J40" s="67">
        <f>RES_hhdet_in!J$70</f>
        <v>2820.9409386053608</v>
      </c>
      <c r="K40" s="67">
        <f>RES_hhdet_in!K$70</f>
        <v>3340.3738993365773</v>
      </c>
      <c r="L40" s="67">
        <f>RES_hhdet_in!L$70</f>
        <v>3219.3197080455075</v>
      </c>
      <c r="M40" s="67">
        <f>RES_hhdet_in!M$70</f>
        <v>2052.5705875828462</v>
      </c>
      <c r="N40" s="67">
        <f>RES_hhdet_in!N$70</f>
        <v>1908.0407065438342</v>
      </c>
      <c r="O40" s="67">
        <f>RES_hhdet_in!O$70</f>
        <v>2367.7492350205407</v>
      </c>
      <c r="P40" s="67">
        <f>RES_hhdet_in!P$70</f>
        <v>938.00000000000409</v>
      </c>
      <c r="Q40" s="67">
        <f>RES_hhdet_in!Q$70</f>
        <v>1114.4599455526134</v>
      </c>
    </row>
    <row r="41" spans="1:17" ht="12" customHeight="1" x14ac:dyDescent="0.25">
      <c r="A41" s="23" t="s">
        <v>142</v>
      </c>
      <c r="B41" s="67"/>
      <c r="C41" s="67">
        <f>RES_hhdet_in!C$73</f>
        <v>1211.6153495963802</v>
      </c>
      <c r="D41" s="67">
        <f>RES_hhdet_in!D$73</f>
        <v>2743.4202914461175</v>
      </c>
      <c r="E41" s="67">
        <f>RES_hhdet_in!E$73</f>
        <v>21652.250000000011</v>
      </c>
      <c r="F41" s="67">
        <f>RES_hhdet_in!F$73</f>
        <v>3820.324882484616</v>
      </c>
      <c r="G41" s="67">
        <f>RES_hhdet_in!G$73</f>
        <v>1387.7492686046287</v>
      </c>
      <c r="H41" s="67">
        <f>RES_hhdet_in!H$73</f>
        <v>573.59340794100342</v>
      </c>
      <c r="I41" s="67">
        <f>RES_hhdet_in!I$73</f>
        <v>0</v>
      </c>
      <c r="J41" s="67">
        <f>RES_hhdet_in!J$73</f>
        <v>4831.9999999999927</v>
      </c>
      <c r="K41" s="67">
        <f>RES_hhdet_in!K$73</f>
        <v>296.18729844622447</v>
      </c>
      <c r="L41" s="67">
        <f>RES_hhdet_in!L$73</f>
        <v>3639</v>
      </c>
      <c r="M41" s="67">
        <f>RES_hhdet_in!M$73</f>
        <v>926.16256734661556</v>
      </c>
      <c r="N41" s="67">
        <f>RES_hhdet_in!N$73</f>
        <v>3211.4559143454226</v>
      </c>
      <c r="O41" s="67">
        <f>RES_hhdet_in!O$73</f>
        <v>0</v>
      </c>
      <c r="P41" s="67">
        <f>RES_hhdet_in!P$73</f>
        <v>2510.0000000000055</v>
      </c>
      <c r="Q41" s="67">
        <f>RES_hhdet_in!Q$73</f>
        <v>1830.7893056521625</v>
      </c>
    </row>
    <row r="42" spans="1:17" ht="12" customHeight="1" x14ac:dyDescent="0.25">
      <c r="A42" s="23" t="s">
        <v>141</v>
      </c>
      <c r="B42" s="67"/>
      <c r="C42" s="67">
        <f>RES_hhdet_in!C$74</f>
        <v>54.315996548296326</v>
      </c>
      <c r="D42" s="67">
        <f>RES_hhdet_in!D$74</f>
        <v>124.24999999999487</v>
      </c>
      <c r="E42" s="67">
        <f>RES_hhdet_in!E$74</f>
        <v>1288.8434333370469</v>
      </c>
      <c r="F42" s="67">
        <f>RES_hhdet_in!F$74</f>
        <v>260.25000000001006</v>
      </c>
      <c r="G42" s="67">
        <f>RES_hhdet_in!G$74</f>
        <v>95.249999999990038</v>
      </c>
      <c r="H42" s="67">
        <f>RES_hhdet_in!H$74</f>
        <v>6.2924576638238436</v>
      </c>
      <c r="I42" s="67">
        <f>RES_hhdet_in!I$74</f>
        <v>0</v>
      </c>
      <c r="J42" s="67">
        <f>RES_hhdet_in!J$74</f>
        <v>600.90760160606908</v>
      </c>
      <c r="K42" s="67">
        <f>RES_hhdet_in!K$74</f>
        <v>19.426638142842243</v>
      </c>
      <c r="L42" s="67">
        <f>RES_hhdet_in!L$74</f>
        <v>418.5037178910718</v>
      </c>
      <c r="M42" s="67">
        <f>RES_hhdet_in!M$74</f>
        <v>12.124037650332586</v>
      </c>
      <c r="N42" s="67">
        <f>RES_hhdet_in!N$74</f>
        <v>232.40122851170844</v>
      </c>
      <c r="O42" s="67">
        <f>RES_hhdet_in!O$74</f>
        <v>0</v>
      </c>
      <c r="P42" s="67">
        <f>RES_hhdet_in!P$74</f>
        <v>374.54127315694217</v>
      </c>
      <c r="Q42" s="67">
        <f>RES_hhdet_in!Q$74</f>
        <v>202.07225935478129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203</v>
      </c>
      <c r="B44" s="67"/>
      <c r="C44" s="67">
        <f>RES_hhdet_in!C$78</f>
        <v>40511.999999999978</v>
      </c>
      <c r="D44" s="67">
        <f>RES_hhdet_in!D$78</f>
        <v>35570</v>
      </c>
      <c r="E44" s="67">
        <f>RES_hhdet_in!E$78</f>
        <v>60068.000000000058</v>
      </c>
      <c r="F44" s="67">
        <f>RES_hhdet_in!F$78</f>
        <v>44215</v>
      </c>
      <c r="G44" s="67">
        <f>RES_hhdet_in!G$78</f>
        <v>33066.999999999942</v>
      </c>
      <c r="H44" s="67">
        <f>RES_hhdet_in!H$78</f>
        <v>28568.000000000062</v>
      </c>
      <c r="I44" s="67">
        <f>RES_hhdet_in!I$78</f>
        <v>24946.125</v>
      </c>
      <c r="J44" s="67">
        <f>RES_hhdet_in!J$78</f>
        <v>45709</v>
      </c>
      <c r="K44" s="67">
        <f>RES_hhdet_in!K$78</f>
        <v>70168.830676756668</v>
      </c>
      <c r="L44" s="67">
        <f>RES_hhdet_in!L$78</f>
        <v>71549.713424792819</v>
      </c>
      <c r="M44" s="67">
        <f>RES_hhdet_in!M$78</f>
        <v>78964.53411144772</v>
      </c>
      <c r="N44" s="67">
        <f>RES_hhdet_in!N$78</f>
        <v>64621.245149102113</v>
      </c>
      <c r="O44" s="67">
        <f>RES_hhdet_in!O$78</f>
        <v>65300.544856362998</v>
      </c>
      <c r="P44" s="67">
        <f>RES_hhdet_in!P$78</f>
        <v>40601.588134978592</v>
      </c>
      <c r="Q44" s="67">
        <f>RES_hhdet_in!Q$78</f>
        <v>28425.999999999993</v>
      </c>
    </row>
    <row r="45" spans="1:17" ht="12" customHeight="1" x14ac:dyDescent="0.25">
      <c r="A45" s="29" t="s">
        <v>140</v>
      </c>
      <c r="B45" s="83"/>
      <c r="C45" s="83">
        <f>RES_hhdet_in!C$79</f>
        <v>1953.2318232433399</v>
      </c>
      <c r="D45" s="83">
        <f>RES_hhdet_in!D$79</f>
        <v>5222.0000000000036</v>
      </c>
      <c r="E45" s="83">
        <f>RES_hhdet_in!E$79</f>
        <v>7779.5283885523131</v>
      </c>
      <c r="F45" s="83">
        <f>RES_hhdet_in!F$79</f>
        <v>2462.8173508978825</v>
      </c>
      <c r="G45" s="83">
        <f>RES_hhdet_in!G$79</f>
        <v>4228.4823563630116</v>
      </c>
      <c r="H45" s="83">
        <f>RES_hhdet_in!H$79</f>
        <v>2904.5256349785877</v>
      </c>
      <c r="I45" s="83">
        <f>RES_hhdet_in!I$79</f>
        <v>1293</v>
      </c>
      <c r="J45" s="83">
        <f>RES_hhdet_in!J$79</f>
        <v>2485.9005662179475</v>
      </c>
      <c r="K45" s="83">
        <f>RES_hhdet_in!K$79</f>
        <v>2705.2318232433408</v>
      </c>
      <c r="L45" s="83">
        <f>RES_hhdet_in!L$79</f>
        <v>6753.3490752071484</v>
      </c>
      <c r="M45" s="83">
        <f>RES_hhdet_in!M$79</f>
        <v>12531.231682907472</v>
      </c>
      <c r="N45" s="83">
        <f>RES_hhdet_in!N$79</f>
        <v>3829.5855786204706</v>
      </c>
      <c r="O45" s="83">
        <f>RES_hhdet_in!O$79</f>
        <v>0</v>
      </c>
      <c r="P45" s="83">
        <f>RES_hhdet_in!P$79</f>
        <v>4587.4743650214114</v>
      </c>
      <c r="Q45" s="83">
        <f>RES_hhdet_in!Q$79</f>
        <v>6143.6425964358905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161</v>
      </c>
      <c r="B49" s="67"/>
      <c r="C49" s="67">
        <f>RES_hhdet_in_new!C$64</f>
        <v>12339.990377345081</v>
      </c>
      <c r="D49" s="67">
        <f>RES_hhdet_in_new!D$64</f>
        <v>12072.834548626028</v>
      </c>
      <c r="E49" s="67">
        <f>RES_hhdet_in_new!E$64</f>
        <v>21756.101913851318</v>
      </c>
      <c r="F49" s="67">
        <f>RES_hhdet_in_new!F$64</f>
        <v>13091.915946595711</v>
      </c>
      <c r="G49" s="67">
        <f>RES_hhdet_in_new!G$64</f>
        <v>9611.53793456516</v>
      </c>
      <c r="H49" s="67">
        <f>RES_hhdet_in_new!H$64</f>
        <v>5930.1429810208483</v>
      </c>
      <c r="I49" s="67">
        <f>RES_hhdet_in_new!I$64</f>
        <v>0</v>
      </c>
      <c r="J49" s="67">
        <f>RES_hhdet_in_new!J$64</f>
        <v>18090.024870744095</v>
      </c>
      <c r="K49" s="67">
        <f>RES_hhdet_in_new!K$64</f>
        <v>14079.972932880832</v>
      </c>
      <c r="L49" s="67">
        <f>RES_hhdet_in_new!L$64</f>
        <v>15295.238673028834</v>
      </c>
      <c r="M49" s="67">
        <f>RES_hhdet_in_new!M$64</f>
        <v>14903.765599575898</v>
      </c>
      <c r="N49" s="67">
        <f>RES_hhdet_in_new!N$64</f>
        <v>11169.09138245231</v>
      </c>
      <c r="O49" s="67">
        <f>RES_hhdet_in_new!O$64</f>
        <v>13015.236331684904</v>
      </c>
      <c r="P49" s="67">
        <f>RES_hhdet_in_new!P$64</f>
        <v>7847.2781921365195</v>
      </c>
      <c r="Q49" s="67">
        <f>RES_hhdet_in_new!Q$64</f>
        <v>8644.1520447239891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RES_hhdet_in_new!C$67</f>
        <v>240</v>
      </c>
      <c r="D51" s="67">
        <f>RES_hhdet_in_new!D$67</f>
        <v>78</v>
      </c>
      <c r="E51" s="67">
        <f>RES_hhdet_in_new!E$67</f>
        <v>212</v>
      </c>
      <c r="F51" s="67">
        <f>RES_hhdet_in_new!F$67</f>
        <v>294</v>
      </c>
      <c r="G51" s="67">
        <f>RES_hhdet_in_new!G$67</f>
        <v>228</v>
      </c>
      <c r="H51" s="67">
        <f>RES_hhdet_in_new!H$67</f>
        <v>281.00000000000006</v>
      </c>
      <c r="I51" s="67">
        <f>RES_hhdet_in_new!I$67</f>
        <v>0</v>
      </c>
      <c r="J51" s="67">
        <f>RES_hhdet_in_new!J$67</f>
        <v>421.00000000000011</v>
      </c>
      <c r="K51" s="67">
        <f>RES_hhdet_in_new!K$67</f>
        <v>353</v>
      </c>
      <c r="L51" s="67">
        <f>RES_hhdet_in_new!L$67</f>
        <v>369.00000000000006</v>
      </c>
      <c r="M51" s="67">
        <f>RES_hhdet_in_new!M$67</f>
        <v>927.00000000000045</v>
      </c>
      <c r="N51" s="67">
        <f>RES_hhdet_in_new!N$67</f>
        <v>1000.0000000000005</v>
      </c>
      <c r="O51" s="67">
        <f>RES_hhdet_in_new!O$67</f>
        <v>907.00000000000023</v>
      </c>
      <c r="P51" s="67">
        <f>RES_hhdet_in_new!P$67</f>
        <v>773.00000000000023</v>
      </c>
      <c r="Q51" s="67">
        <f>RES_hhdet_in_new!Q$67</f>
        <v>752.00000000000011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160</v>
      </c>
      <c r="B53" s="67"/>
      <c r="C53" s="67">
        <f>RES_hhdet_in_new!C$69</f>
        <v>11198.937357972756</v>
      </c>
      <c r="D53" s="67">
        <f>RES_hhdet_in_new!D$69</f>
        <v>9703.8968280589597</v>
      </c>
      <c r="E53" s="67">
        <f>RES_hhdet_in_new!E$69</f>
        <v>10803.111148790847</v>
      </c>
      <c r="F53" s="67">
        <f>RES_hhdet_in_new!F$69</f>
        <v>9390.384922034993</v>
      </c>
      <c r="G53" s="67">
        <f>RES_hhdet_in_new!G$69</f>
        <v>7732.8415562049777</v>
      </c>
      <c r="H53" s="67">
        <f>RES_hhdet_in_new!H$69</f>
        <v>4383.7930844990142</v>
      </c>
      <c r="I53" s="67">
        <f>RES_hhdet_in_new!I$69</f>
        <v>0</v>
      </c>
      <c r="J53" s="67">
        <f>RES_hhdet_in_new!J$69</f>
        <v>10943.136901993865</v>
      </c>
      <c r="K53" s="67">
        <f>RES_hhdet_in_new!K$69</f>
        <v>11138.896013840997</v>
      </c>
      <c r="L53" s="67">
        <f>RES_hhdet_in_new!L$69</f>
        <v>10610.528004672859</v>
      </c>
      <c r="M53" s="67">
        <f>RES_hhdet_in_new!M$69</f>
        <v>13249.441277133783</v>
      </c>
      <c r="N53" s="67">
        <f>RES_hhdet_in_new!N$69</f>
        <v>9747.6746072034093</v>
      </c>
      <c r="O53" s="67">
        <f>RES_hhdet_in_new!O$69</f>
        <v>11125.103345882007</v>
      </c>
      <c r="P53" s="67">
        <f>RES_hhdet_in_new!P$69</f>
        <v>4671.7153465596393</v>
      </c>
      <c r="Q53" s="67">
        <f>RES_hhdet_in_new!Q$69</f>
        <v>5825.9473301322632</v>
      </c>
    </row>
    <row r="54" spans="1:17" ht="12" customHeight="1" x14ac:dyDescent="0.25">
      <c r="A54" s="148" t="s">
        <v>159</v>
      </c>
      <c r="B54" s="67"/>
      <c r="C54" s="67">
        <f>RES_hhdet_in_new!C$70</f>
        <v>1141.0530193723237</v>
      </c>
      <c r="D54" s="67">
        <f>RES_hhdet_in_new!D$70</f>
        <v>640.71473875161837</v>
      </c>
      <c r="E54" s="67">
        <f>RES_hhdet_in_new!E$70</f>
        <v>782.45805017392979</v>
      </c>
      <c r="F54" s="67">
        <f>RES_hhdet_in_new!F$70</f>
        <v>1345.3583442235872</v>
      </c>
      <c r="G54" s="67">
        <f>RES_hhdet_in_new!G$70</f>
        <v>1576.7385004322482</v>
      </c>
      <c r="H54" s="67">
        <f>RES_hhdet_in_new!H$70</f>
        <v>1546.3498965218337</v>
      </c>
      <c r="I54" s="67">
        <f>RES_hhdet_in_new!I$70</f>
        <v>0</v>
      </c>
      <c r="J54" s="67">
        <f>RES_hhdet_in_new!J$70</f>
        <v>2085.6743011851418</v>
      </c>
      <c r="K54" s="67">
        <f>RES_hhdet_in_new!K$70</f>
        <v>2625.4629824507692</v>
      </c>
      <c r="L54" s="67">
        <f>RES_hhdet_in_new!L$70</f>
        <v>2450.0459392228522</v>
      </c>
      <c r="M54" s="67">
        <f>RES_hhdet_in_new!M$70</f>
        <v>1654.3243224421155</v>
      </c>
      <c r="N54" s="67">
        <f>RES_hhdet_in_new!N$70</f>
        <v>1421.4167752489013</v>
      </c>
      <c r="O54" s="67">
        <f>RES_hhdet_in_new!O$70</f>
        <v>1890.1329858028962</v>
      </c>
      <c r="P54" s="67">
        <f>RES_hhdet_in_new!P$70</f>
        <v>519.60421360536441</v>
      </c>
      <c r="Q54" s="67">
        <f>RES_hhdet_in_new!Q$70</f>
        <v>785.34314958478217</v>
      </c>
    </row>
    <row r="55" spans="1:17" ht="12" customHeight="1" x14ac:dyDescent="0.25">
      <c r="A55" s="148" t="s">
        <v>142</v>
      </c>
      <c r="B55" s="67"/>
      <c r="C55" s="67">
        <f>RES_hhdet_in_new!C$73</f>
        <v>0</v>
      </c>
      <c r="D55" s="67">
        <f>RES_hhdet_in_new!D$73</f>
        <v>1653.4809578360009</v>
      </c>
      <c r="E55" s="67">
        <f>RES_hhdet_in_new!E$73</f>
        <v>8944.4561930863874</v>
      </c>
      <c r="F55" s="67">
        <f>RES_hhdet_in_new!F$73</f>
        <v>2158.0736769027671</v>
      </c>
      <c r="G55" s="67">
        <f>RES_hhdet_in_new!G$73</f>
        <v>287.46889465679322</v>
      </c>
      <c r="H55" s="67">
        <f>RES_hhdet_in_new!H$73</f>
        <v>0</v>
      </c>
      <c r="I55" s="67">
        <f>RES_hhdet_in_new!I$73</f>
        <v>0</v>
      </c>
      <c r="J55" s="67">
        <f>RES_hhdet_in_new!J$73</f>
        <v>4460.3060659590228</v>
      </c>
      <c r="K55" s="67">
        <f>RES_hhdet_in_new!K$73</f>
        <v>296.18729844622447</v>
      </c>
      <c r="L55" s="67">
        <f>RES_hhdet_in_new!L$73</f>
        <v>1816.1610112420535</v>
      </c>
      <c r="M55" s="67">
        <f>RES_hhdet_in_new!M$73</f>
        <v>0</v>
      </c>
      <c r="N55" s="67">
        <f>RES_hhdet_in_new!N$73</f>
        <v>0</v>
      </c>
      <c r="O55" s="67">
        <f>RES_hhdet_in_new!O$73</f>
        <v>0</v>
      </c>
      <c r="P55" s="67">
        <f>RES_hhdet_in_new!P$73</f>
        <v>2281.4173588145727</v>
      </c>
      <c r="Q55" s="67">
        <f>RES_hhdet_in_new!Q$73</f>
        <v>1830.7893056521625</v>
      </c>
    </row>
    <row r="56" spans="1:17" ht="12" customHeight="1" x14ac:dyDescent="0.25">
      <c r="A56" s="148" t="s">
        <v>141</v>
      </c>
      <c r="B56" s="67"/>
      <c r="C56" s="67">
        <f>RES_hhdet_in_new!C$74</f>
        <v>0</v>
      </c>
      <c r="D56" s="67">
        <f>RES_hhdet_in_new!D$74</f>
        <v>74.74202397945092</v>
      </c>
      <c r="E56" s="67">
        <f>RES_hhdet_in_new!E$74</f>
        <v>1226.0765218001536</v>
      </c>
      <c r="F56" s="67">
        <f>RES_hhdet_in_new!F$74</f>
        <v>198.09900343436561</v>
      </c>
      <c r="G56" s="67">
        <f>RES_hhdet_in_new!G$74</f>
        <v>14.488983271141299</v>
      </c>
      <c r="H56" s="67">
        <f>RES_hhdet_in_new!H$74</f>
        <v>0</v>
      </c>
      <c r="I56" s="67">
        <f>RES_hhdet_in_new!I$74</f>
        <v>0</v>
      </c>
      <c r="J56" s="67">
        <f>RES_hhdet_in_new!J$74</f>
        <v>600.90760160606908</v>
      </c>
      <c r="K56" s="67">
        <f>RES_hhdet_in_new!K$74</f>
        <v>19.426638142842243</v>
      </c>
      <c r="L56" s="67">
        <f>RES_hhdet_in_new!L$74</f>
        <v>418.5037178910718</v>
      </c>
      <c r="M56" s="67">
        <f>RES_hhdet_in_new!M$74</f>
        <v>0</v>
      </c>
      <c r="N56" s="67">
        <f>RES_hhdet_in_new!N$74</f>
        <v>0</v>
      </c>
      <c r="O56" s="67">
        <f>RES_hhdet_in_new!O$74</f>
        <v>0</v>
      </c>
      <c r="P56" s="67">
        <f>RES_hhdet_in_new!P$74</f>
        <v>374.54127315694217</v>
      </c>
      <c r="Q56" s="67">
        <f>RES_hhdet_in_new!Q$74</f>
        <v>202.07225935478129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203</v>
      </c>
      <c r="B58" s="67"/>
      <c r="C58" s="67">
        <f>RES_hhdet_in_new!C$78</f>
        <v>12339.990377345081</v>
      </c>
      <c r="D58" s="67">
        <f>RES_hhdet_in_new!D$78</f>
        <v>11139.161581340046</v>
      </c>
      <c r="E58" s="67">
        <f>RES_hhdet_in_new!E$78</f>
        <v>17162.545452244081</v>
      </c>
      <c r="F58" s="67">
        <f>RES_hhdet_in_new!F$78</f>
        <v>12390.823840494459</v>
      </c>
      <c r="G58" s="67">
        <f>RES_hhdet_in_new!G$78</f>
        <v>9611.53793456516</v>
      </c>
      <c r="H58" s="67">
        <f>RES_hhdet_in_new!H$78</f>
        <v>5930.1429810208474</v>
      </c>
      <c r="I58" s="67">
        <f>RES_hhdet_in_new!I$78</f>
        <v>0</v>
      </c>
      <c r="J58" s="67">
        <f>RES_hhdet_in_new!J$78</f>
        <v>17548.005464517504</v>
      </c>
      <c r="K58" s="67">
        <f>RES_hhdet_in_new!K$78</f>
        <v>13909.997348232864</v>
      </c>
      <c r="L58" s="67">
        <f>RES_hhdet_in_new!L$78</f>
        <v>11217.904990630899</v>
      </c>
      <c r="M58" s="67">
        <f>RES_hhdet_in_new!M$78</f>
        <v>13021.473847853276</v>
      </c>
      <c r="N58" s="67">
        <f>RES_hhdet_in_new!N$78</f>
        <v>11169.091382452312</v>
      </c>
      <c r="O58" s="67">
        <f>RES_hhdet_in_new!O$78</f>
        <v>13015.236331684906</v>
      </c>
      <c r="P58" s="67">
        <f>RES_hhdet_in_new!P$78</f>
        <v>5485.62128575524</v>
      </c>
      <c r="Q58" s="67">
        <f>RES_hhdet_in_new!Q$78</f>
        <v>2500.5094482880977</v>
      </c>
    </row>
    <row r="59" spans="1:17" ht="12" customHeight="1" x14ac:dyDescent="0.25">
      <c r="A59" s="159" t="s">
        <v>140</v>
      </c>
      <c r="B59" s="83"/>
      <c r="C59" s="83">
        <f>RES_hhdet_in_new!C$79</f>
        <v>0</v>
      </c>
      <c r="D59" s="83">
        <f>RES_hhdet_in_new!D$79</f>
        <v>933.67296728598376</v>
      </c>
      <c r="E59" s="83">
        <f>RES_hhdet_in_new!E$79</f>
        <v>4593.556461607237</v>
      </c>
      <c r="F59" s="83">
        <f>RES_hhdet_in_new!F$79</f>
        <v>701.0921061012541</v>
      </c>
      <c r="G59" s="83">
        <f>RES_hhdet_in_new!G$79</f>
        <v>0</v>
      </c>
      <c r="H59" s="83">
        <f>RES_hhdet_in_new!H$79</f>
        <v>0</v>
      </c>
      <c r="I59" s="83">
        <f>RES_hhdet_in_new!I$79</f>
        <v>0</v>
      </c>
      <c r="J59" s="83">
        <f>RES_hhdet_in_new!J$79</f>
        <v>542.0194062265947</v>
      </c>
      <c r="K59" s="83">
        <f>RES_hhdet_in_new!K$79</f>
        <v>169.9755846479693</v>
      </c>
      <c r="L59" s="83">
        <f>RES_hhdet_in_new!L$79</f>
        <v>4077.3336823979362</v>
      </c>
      <c r="M59" s="83">
        <f>RES_hhdet_in_new!M$79</f>
        <v>1882.2917517226224</v>
      </c>
      <c r="N59" s="83">
        <f>RES_hhdet_in_new!N$79</f>
        <v>0</v>
      </c>
      <c r="O59" s="83">
        <f>RES_hhdet_in_new!O$79</f>
        <v>0</v>
      </c>
      <c r="P59" s="83">
        <f>RES_hhdet_in_new!P$79</f>
        <v>2361.656906381279</v>
      </c>
      <c r="Q59" s="83">
        <f>RES_hhdet_in_new!Q$79</f>
        <v>6143.6425964358905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161</v>
      </c>
      <c r="B63" s="67"/>
      <c r="C63" s="67">
        <f t="shared" ref="C63:Q63" si="4">C35-C49</f>
        <v>15840.072122654919</v>
      </c>
      <c r="D63" s="67">
        <f t="shared" si="4"/>
        <v>15210.227951373972</v>
      </c>
      <c r="E63" s="67">
        <f t="shared" si="4"/>
        <v>29129.960586148689</v>
      </c>
      <c r="F63" s="67">
        <f t="shared" si="4"/>
        <v>18235.146553404287</v>
      </c>
      <c r="G63" s="67">
        <f t="shared" si="4"/>
        <v>13745.52456543484</v>
      </c>
      <c r="H63" s="67">
        <f t="shared" si="4"/>
        <v>11306.919518979152</v>
      </c>
      <c r="I63" s="67">
        <f t="shared" si="4"/>
        <v>0</v>
      </c>
      <c r="J63" s="67">
        <f t="shared" si="4"/>
        <v>16477.037629255905</v>
      </c>
      <c r="K63" s="67">
        <f t="shared" si="4"/>
        <v>17105.089567119168</v>
      </c>
      <c r="L63" s="67">
        <f t="shared" si="4"/>
        <v>22215.823826971166</v>
      </c>
      <c r="M63" s="67">
        <f t="shared" si="4"/>
        <v>12447.296900424102</v>
      </c>
      <c r="N63" s="67">
        <f t="shared" si="4"/>
        <v>15557.971117547686</v>
      </c>
      <c r="O63" s="67">
        <f t="shared" si="4"/>
        <v>13364.826168315092</v>
      </c>
      <c r="P63" s="67">
        <f t="shared" si="4"/>
        <v>11845.784307863483</v>
      </c>
      <c r="Q63" s="67">
        <f t="shared" si="4"/>
        <v>10523.910455276011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 t="shared" ref="C65:Q65" si="5">C37-C51</f>
        <v>308</v>
      </c>
      <c r="D65" s="67">
        <f t="shared" si="5"/>
        <v>98</v>
      </c>
      <c r="E65" s="67">
        <f t="shared" si="5"/>
        <v>284</v>
      </c>
      <c r="F65" s="67">
        <f t="shared" si="5"/>
        <v>409</v>
      </c>
      <c r="G65" s="67">
        <f t="shared" si="5"/>
        <v>327</v>
      </c>
      <c r="H65" s="67">
        <f t="shared" si="5"/>
        <v>535</v>
      </c>
      <c r="I65" s="67">
        <f t="shared" si="5"/>
        <v>704.25</v>
      </c>
      <c r="J65" s="67">
        <f t="shared" si="5"/>
        <v>1052.5</v>
      </c>
      <c r="K65" s="67">
        <f t="shared" si="5"/>
        <v>465</v>
      </c>
      <c r="L65" s="67">
        <f t="shared" si="5"/>
        <v>536</v>
      </c>
      <c r="M65" s="67">
        <f t="shared" si="5"/>
        <v>773.99999999999955</v>
      </c>
      <c r="N65" s="67">
        <f t="shared" si="5"/>
        <v>1391.9999999999995</v>
      </c>
      <c r="O65" s="67">
        <f t="shared" si="5"/>
        <v>931.99999999999977</v>
      </c>
      <c r="P65" s="67">
        <f t="shared" si="5"/>
        <v>1165.9999999999998</v>
      </c>
      <c r="Q65" s="67">
        <f t="shared" si="5"/>
        <v>915.99999999999989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160</v>
      </c>
      <c r="B67" s="67"/>
      <c r="C67" s="67">
        <f t="shared" ref="C67:Q70" si="6">C39-C53</f>
        <v>14705.812642027233</v>
      </c>
      <c r="D67" s="67">
        <f t="shared" si="6"/>
        <v>13492.22906512378</v>
      </c>
      <c r="E67" s="67">
        <f t="shared" si="6"/>
        <v>25238.731775868589</v>
      </c>
      <c r="F67" s="67">
        <f t="shared" si="6"/>
        <v>15878.089082955697</v>
      </c>
      <c r="G67" s="67">
        <f t="shared" si="6"/>
        <v>12120.067871197261</v>
      </c>
      <c r="H67" s="67">
        <f t="shared" si="6"/>
        <v>11935.956915500952</v>
      </c>
      <c r="I67" s="67">
        <f t="shared" si="6"/>
        <v>21846.918771912991</v>
      </c>
      <c r="J67" s="67">
        <f t="shared" si="6"/>
        <v>15716.897548432131</v>
      </c>
      <c r="K67" s="67">
        <f t="shared" si="6"/>
        <v>18283.879697791068</v>
      </c>
      <c r="L67" s="67">
        <f t="shared" si="6"/>
        <v>21228.319323073338</v>
      </c>
      <c r="M67" s="67">
        <f t="shared" si="6"/>
        <v>12185.946099491657</v>
      </c>
      <c r="N67" s="67">
        <f t="shared" si="6"/>
        <v>16582.347186252751</v>
      </c>
      <c r="O67" s="67">
        <f t="shared" si="6"/>
        <v>21256.209919097484</v>
      </c>
      <c r="P67" s="67">
        <f t="shared" si="6"/>
        <v>11553.70085716118</v>
      </c>
      <c r="Q67" s="67">
        <f t="shared" si="6"/>
        <v>11574.636262034996</v>
      </c>
    </row>
    <row r="68" spans="1:17" ht="12" customHeight="1" x14ac:dyDescent="0.25">
      <c r="A68" s="148" t="s">
        <v>159</v>
      </c>
      <c r="B68" s="67"/>
      <c r="C68" s="67">
        <f t="shared" si="6"/>
        <v>602.32629704143005</v>
      </c>
      <c r="D68" s="67">
        <f t="shared" si="6"/>
        <v>578.77371621198563</v>
      </c>
      <c r="E68" s="67">
        <f t="shared" si="6"/>
        <v>1064.7262299670251</v>
      </c>
      <c r="F68" s="67">
        <f t="shared" si="6"/>
        <v>659.94355712715537</v>
      </c>
      <c r="G68" s="67">
        <f t="shared" si="6"/>
        <v>501.46603088516486</v>
      </c>
      <c r="H68" s="67">
        <f t="shared" si="6"/>
        <v>537.65010347816724</v>
      </c>
      <c r="I68" s="67">
        <f t="shared" si="6"/>
        <v>2743.8937280870136</v>
      </c>
      <c r="J68" s="67">
        <f t="shared" si="6"/>
        <v>735.26663742021901</v>
      </c>
      <c r="K68" s="67">
        <f t="shared" si="6"/>
        <v>714.91091688580809</v>
      </c>
      <c r="L68" s="67">
        <f t="shared" si="6"/>
        <v>769.27376882265526</v>
      </c>
      <c r="M68" s="67">
        <f t="shared" si="6"/>
        <v>398.24626514073066</v>
      </c>
      <c r="N68" s="67">
        <f t="shared" si="6"/>
        <v>486.62393129493285</v>
      </c>
      <c r="O68" s="67">
        <f t="shared" si="6"/>
        <v>477.61624921764451</v>
      </c>
      <c r="P68" s="67">
        <f t="shared" si="6"/>
        <v>418.39578639463969</v>
      </c>
      <c r="Q68" s="67">
        <f t="shared" si="6"/>
        <v>329.11679596783119</v>
      </c>
    </row>
    <row r="69" spans="1:17" ht="12" customHeight="1" x14ac:dyDescent="0.25">
      <c r="A69" s="148" t="s">
        <v>142</v>
      </c>
      <c r="B69" s="67"/>
      <c r="C69" s="67">
        <f t="shared" si="6"/>
        <v>1211.6153495963802</v>
      </c>
      <c r="D69" s="67">
        <f t="shared" si="6"/>
        <v>1089.9393336101166</v>
      </c>
      <c r="E69" s="67">
        <f t="shared" si="6"/>
        <v>12707.793806913623</v>
      </c>
      <c r="F69" s="67">
        <f t="shared" si="6"/>
        <v>1662.2512055818488</v>
      </c>
      <c r="G69" s="67">
        <f t="shared" si="6"/>
        <v>1100.2803739478354</v>
      </c>
      <c r="H69" s="67">
        <f t="shared" si="6"/>
        <v>573.59340794100342</v>
      </c>
      <c r="I69" s="67">
        <f t="shared" si="6"/>
        <v>0</v>
      </c>
      <c r="J69" s="67">
        <f t="shared" si="6"/>
        <v>371.69393404096991</v>
      </c>
      <c r="K69" s="67">
        <f t="shared" si="6"/>
        <v>0</v>
      </c>
      <c r="L69" s="67">
        <f t="shared" si="6"/>
        <v>1822.8389887579465</v>
      </c>
      <c r="M69" s="67">
        <f t="shared" si="6"/>
        <v>926.16256734661556</v>
      </c>
      <c r="N69" s="67">
        <f t="shared" si="6"/>
        <v>3211.4559143454226</v>
      </c>
      <c r="O69" s="67">
        <f t="shared" si="6"/>
        <v>0</v>
      </c>
      <c r="P69" s="67">
        <f t="shared" si="6"/>
        <v>228.58264118543275</v>
      </c>
      <c r="Q69" s="67">
        <f t="shared" si="6"/>
        <v>0</v>
      </c>
    </row>
    <row r="70" spans="1:17" ht="12" customHeight="1" x14ac:dyDescent="0.25">
      <c r="A70" s="148" t="s">
        <v>141</v>
      </c>
      <c r="B70" s="67"/>
      <c r="C70" s="67">
        <f t="shared" si="6"/>
        <v>54.315996548296326</v>
      </c>
      <c r="D70" s="67">
        <f t="shared" si="6"/>
        <v>49.50797602054395</v>
      </c>
      <c r="E70" s="67">
        <f t="shared" si="6"/>
        <v>62.766911536893303</v>
      </c>
      <c r="F70" s="67">
        <f t="shared" si="6"/>
        <v>62.150996565644448</v>
      </c>
      <c r="G70" s="67">
        <f t="shared" si="6"/>
        <v>80.761016728848745</v>
      </c>
      <c r="H70" s="67">
        <f t="shared" si="6"/>
        <v>6.2924576638238436</v>
      </c>
      <c r="I70" s="67">
        <f t="shared" si="6"/>
        <v>0</v>
      </c>
      <c r="J70" s="67">
        <f t="shared" si="6"/>
        <v>0</v>
      </c>
      <c r="K70" s="67">
        <f t="shared" si="6"/>
        <v>0</v>
      </c>
      <c r="L70" s="67">
        <f t="shared" si="6"/>
        <v>0</v>
      </c>
      <c r="M70" s="67">
        <f t="shared" si="6"/>
        <v>12.124037650332586</v>
      </c>
      <c r="N70" s="67">
        <f t="shared" si="6"/>
        <v>232.40122851170844</v>
      </c>
      <c r="O70" s="67">
        <f t="shared" si="6"/>
        <v>0</v>
      </c>
      <c r="P70" s="67">
        <f t="shared" si="6"/>
        <v>0</v>
      </c>
      <c r="Q70" s="67">
        <f t="shared" si="6"/>
        <v>0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203</v>
      </c>
      <c r="B72" s="67"/>
      <c r="C72" s="67">
        <f t="shared" ref="C72:Q73" si="7">C44-C58</f>
        <v>28172.009622654899</v>
      </c>
      <c r="D72" s="67">
        <f t="shared" si="7"/>
        <v>24430.838418659954</v>
      </c>
      <c r="E72" s="67">
        <f t="shared" si="7"/>
        <v>42905.454547755973</v>
      </c>
      <c r="F72" s="67">
        <f t="shared" si="7"/>
        <v>31824.176159505543</v>
      </c>
      <c r="G72" s="67">
        <f t="shared" si="7"/>
        <v>23455.462065434782</v>
      </c>
      <c r="H72" s="67">
        <f t="shared" si="7"/>
        <v>22637.857018979215</v>
      </c>
      <c r="I72" s="67">
        <f t="shared" si="7"/>
        <v>24946.125</v>
      </c>
      <c r="J72" s="67">
        <f t="shared" si="7"/>
        <v>28160.994535482496</v>
      </c>
      <c r="K72" s="67">
        <f t="shared" si="7"/>
        <v>56258.833328523804</v>
      </c>
      <c r="L72" s="67">
        <f t="shared" si="7"/>
        <v>60331.808434161918</v>
      </c>
      <c r="M72" s="67">
        <f t="shared" si="7"/>
        <v>65943.060263594438</v>
      </c>
      <c r="N72" s="67">
        <f t="shared" si="7"/>
        <v>53452.153766649804</v>
      </c>
      <c r="O72" s="67">
        <f t="shared" si="7"/>
        <v>52285.30852467809</v>
      </c>
      <c r="P72" s="67">
        <f t="shared" si="7"/>
        <v>35115.966849223354</v>
      </c>
      <c r="Q72" s="67">
        <f t="shared" si="7"/>
        <v>25925.490551711897</v>
      </c>
    </row>
    <row r="73" spans="1:17" ht="12" customHeight="1" x14ac:dyDescent="0.25">
      <c r="A73" s="159" t="s">
        <v>140</v>
      </c>
      <c r="B73" s="83"/>
      <c r="C73" s="83">
        <f t="shared" si="7"/>
        <v>1953.2318232433399</v>
      </c>
      <c r="D73" s="83">
        <f t="shared" si="7"/>
        <v>4288.3270327140199</v>
      </c>
      <c r="E73" s="83">
        <f t="shared" si="7"/>
        <v>3185.9719269450761</v>
      </c>
      <c r="F73" s="83">
        <f t="shared" si="7"/>
        <v>1761.7252447966284</v>
      </c>
      <c r="G73" s="83">
        <f t="shared" si="7"/>
        <v>4228.4823563630116</v>
      </c>
      <c r="H73" s="83">
        <f t="shared" si="7"/>
        <v>2904.5256349785877</v>
      </c>
      <c r="I73" s="83">
        <f t="shared" si="7"/>
        <v>1293</v>
      </c>
      <c r="J73" s="83">
        <f t="shared" si="7"/>
        <v>1943.8811599913529</v>
      </c>
      <c r="K73" s="83">
        <f t="shared" si="7"/>
        <v>2535.2562385953715</v>
      </c>
      <c r="L73" s="83">
        <f t="shared" si="7"/>
        <v>2676.0153928092122</v>
      </c>
      <c r="M73" s="83">
        <f t="shared" si="7"/>
        <v>10648.93993118485</v>
      </c>
      <c r="N73" s="83">
        <f t="shared" si="7"/>
        <v>3829.5855786204706</v>
      </c>
      <c r="O73" s="83">
        <f t="shared" si="7"/>
        <v>0</v>
      </c>
      <c r="P73" s="83">
        <f t="shared" si="7"/>
        <v>2225.8174586401324</v>
      </c>
      <c r="Q73" s="83">
        <f t="shared" si="7"/>
        <v>0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RES_hhdet_numvin!B63</f>
        <v>0</v>
      </c>
      <c r="C78" s="189">
        <f>RES_hhdet_numvin!C63</f>
        <v>0</v>
      </c>
      <c r="D78" s="189">
        <f>RES_hhdet_numvin!D63</f>
        <v>0</v>
      </c>
      <c r="E78" s="189">
        <f>RES_hhdet_numvin!E63</f>
        <v>0</v>
      </c>
      <c r="F78" s="189">
        <f>RES_hhdet_numvin!F63</f>
        <v>0</v>
      </c>
      <c r="G78" s="189">
        <f>RES_hhdet_numvin!G63</f>
        <v>0</v>
      </c>
      <c r="H78" s="189">
        <f>RES_hhdet_numvin!H63</f>
        <v>0</v>
      </c>
      <c r="I78" s="189">
        <f>RES_hhdet_numvin!I63</f>
        <v>0</v>
      </c>
      <c r="J78" s="189">
        <f>RES_hhdet_numvin!J63</f>
        <v>0</v>
      </c>
      <c r="K78" s="189">
        <f>RES_hhdet_numvin!K63</f>
        <v>0</v>
      </c>
      <c r="L78" s="189">
        <f>RES_hhdet_numvin!L63</f>
        <v>0</v>
      </c>
      <c r="M78" s="189">
        <f>RES_hhdet_numvin!M63</f>
        <v>0</v>
      </c>
      <c r="N78" s="189">
        <f>RES_hhdet_numvin!N63</f>
        <v>0</v>
      </c>
      <c r="O78" s="189">
        <f>RES_hhdet_numvin!O63</f>
        <v>0</v>
      </c>
      <c r="P78" s="189">
        <f>RES_hhdet_numvin!P63</f>
        <v>0</v>
      </c>
      <c r="Q78" s="189">
        <f>RES_hhdet_numvin!Q63</f>
        <v>0</v>
      </c>
    </row>
    <row r="79" spans="1:17" ht="12" customHeight="1" x14ac:dyDescent="0.25">
      <c r="A79" s="23" t="s">
        <v>161</v>
      </c>
      <c r="B79" s="80">
        <f>RES_hhdet_numvin!B64</f>
        <v>26239.125000000004</v>
      </c>
      <c r="C79" s="80">
        <f>RES_hhdet_numvin!C64</f>
        <v>28180.062500000007</v>
      </c>
      <c r="D79" s="80">
        <f>RES_hhdet_numvin!D64</f>
        <v>27283.062500000004</v>
      </c>
      <c r="E79" s="80">
        <f>RES_hhdet_numvin!E64</f>
        <v>50886.062500000015</v>
      </c>
      <c r="F79" s="80">
        <f>RES_hhdet_numvin!F64</f>
        <v>31327.062500000004</v>
      </c>
      <c r="G79" s="80">
        <f>RES_hhdet_numvin!G64</f>
        <v>23357.062500000007</v>
      </c>
      <c r="H79" s="80">
        <f>RES_hhdet_numvin!H64</f>
        <v>17237.062500000004</v>
      </c>
      <c r="I79" s="80">
        <f>RES_hhdet_numvin!I64</f>
        <v>0</v>
      </c>
      <c r="J79" s="80">
        <f>RES_hhdet_numvin!J64</f>
        <v>34567.062500000007</v>
      </c>
      <c r="K79" s="80">
        <f>RES_hhdet_numvin!K64</f>
        <v>31185.062500000011</v>
      </c>
      <c r="L79" s="80">
        <f>RES_hhdet_numvin!L64</f>
        <v>37511.0625</v>
      </c>
      <c r="M79" s="80">
        <f>RES_hhdet_numvin!M64</f>
        <v>27351.062500000007</v>
      </c>
      <c r="N79" s="80">
        <f>RES_hhdet_numvin!N64</f>
        <v>26727.062500000004</v>
      </c>
      <c r="O79" s="80">
        <f>RES_hhdet_numvin!O64</f>
        <v>26380.062500000004</v>
      </c>
      <c r="P79" s="80">
        <f>RES_hhdet_numvin!P64</f>
        <v>19693.062500000007</v>
      </c>
      <c r="Q79" s="80">
        <f>RES_hhdet_numvin!Q64</f>
        <v>19168.062500000004</v>
      </c>
    </row>
    <row r="80" spans="1:17" ht="12.95" customHeight="1" x14ac:dyDescent="0.25">
      <c r="A80" s="146" t="s">
        <v>112</v>
      </c>
      <c r="B80" s="188">
        <f>RES_hhdet_numvin!B66</f>
        <v>0</v>
      </c>
      <c r="C80" s="188">
        <f>RES_hhdet_numvin!C66</f>
        <v>0</v>
      </c>
      <c r="D80" s="188">
        <f>RES_hhdet_numvin!D66</f>
        <v>0</v>
      </c>
      <c r="E80" s="188">
        <f>RES_hhdet_numvin!E66</f>
        <v>0</v>
      </c>
      <c r="F80" s="188">
        <f>RES_hhdet_numvin!F66</f>
        <v>0</v>
      </c>
      <c r="G80" s="188">
        <f>RES_hhdet_numvin!G66</f>
        <v>0</v>
      </c>
      <c r="H80" s="188">
        <f>RES_hhdet_numvin!H66</f>
        <v>0</v>
      </c>
      <c r="I80" s="188">
        <f>RES_hhdet_numvin!I66</f>
        <v>0</v>
      </c>
      <c r="J80" s="188">
        <f>RES_hhdet_numvin!J66</f>
        <v>0</v>
      </c>
      <c r="K80" s="188">
        <f>RES_hhdet_numvin!K66</f>
        <v>0</v>
      </c>
      <c r="L80" s="188">
        <f>RES_hhdet_numvin!L66</f>
        <v>0</v>
      </c>
      <c r="M80" s="188">
        <f>RES_hhdet_numvin!M66</f>
        <v>0</v>
      </c>
      <c r="N80" s="188">
        <f>RES_hhdet_numvin!N66</f>
        <v>0</v>
      </c>
      <c r="O80" s="188">
        <f>RES_hhdet_numvin!O66</f>
        <v>0</v>
      </c>
      <c r="P80" s="188">
        <f>RES_hhdet_numvin!P66</f>
        <v>0</v>
      </c>
      <c r="Q80" s="188">
        <f>RES_hhdet_numvin!Q66</f>
        <v>0</v>
      </c>
    </row>
    <row r="81" spans="1:17" ht="12" customHeight="1" x14ac:dyDescent="0.25">
      <c r="A81" s="23" t="s">
        <v>60</v>
      </c>
      <c r="B81" s="80">
        <f>RES_hhdet_numvin!B67</f>
        <v>0</v>
      </c>
      <c r="C81" s="80">
        <f>RES_hhdet_numvin!C67</f>
        <v>0</v>
      </c>
      <c r="D81" s="80">
        <f>RES_hhdet_numvin!D67</f>
        <v>0</v>
      </c>
      <c r="E81" s="80">
        <f>RES_hhdet_numvin!E67</f>
        <v>0</v>
      </c>
      <c r="F81" s="80">
        <f>RES_hhdet_numvin!F67</f>
        <v>0</v>
      </c>
      <c r="G81" s="80">
        <f>RES_hhdet_numvin!G67</f>
        <v>0</v>
      </c>
      <c r="H81" s="80">
        <f>RES_hhdet_numvin!H67</f>
        <v>0</v>
      </c>
      <c r="I81" s="80">
        <f>RES_hhdet_numvin!I67</f>
        <v>0</v>
      </c>
      <c r="J81" s="80">
        <f>RES_hhdet_numvin!J67</f>
        <v>0</v>
      </c>
      <c r="K81" s="80">
        <f>RES_hhdet_numvin!K67</f>
        <v>0</v>
      </c>
      <c r="L81" s="80">
        <f>RES_hhdet_numvin!L67</f>
        <v>0</v>
      </c>
      <c r="M81" s="80">
        <f>RES_hhdet_numvin!M67</f>
        <v>1545.0000000000005</v>
      </c>
      <c r="N81" s="80">
        <f>RES_hhdet_numvin!N67</f>
        <v>2392.0000000000005</v>
      </c>
      <c r="O81" s="80">
        <f>RES_hhdet_numvin!O67</f>
        <v>1839.0000000000005</v>
      </c>
      <c r="P81" s="80">
        <f>RES_hhdet_numvin!P67</f>
        <v>1939.0000000000005</v>
      </c>
      <c r="Q81" s="80">
        <f>RES_hhdet_numvin!Q67</f>
        <v>1668.0000000000005</v>
      </c>
    </row>
    <row r="82" spans="1:17" ht="12" customHeight="1" x14ac:dyDescent="0.25">
      <c r="A82" s="146" t="s">
        <v>63</v>
      </c>
      <c r="B82" s="188">
        <f>RES_hhdet_numvin!B68</f>
        <v>0</v>
      </c>
      <c r="C82" s="188">
        <f>RES_hhdet_numvin!C68</f>
        <v>0</v>
      </c>
      <c r="D82" s="188">
        <f>RES_hhdet_numvin!D68</f>
        <v>0</v>
      </c>
      <c r="E82" s="188">
        <f>RES_hhdet_numvin!E68</f>
        <v>0</v>
      </c>
      <c r="F82" s="188">
        <f>RES_hhdet_numvin!F68</f>
        <v>0</v>
      </c>
      <c r="G82" s="188">
        <f>RES_hhdet_numvin!G68</f>
        <v>0</v>
      </c>
      <c r="H82" s="188">
        <f>RES_hhdet_numvin!H68</f>
        <v>0</v>
      </c>
      <c r="I82" s="188">
        <f>RES_hhdet_numvin!I68</f>
        <v>0</v>
      </c>
      <c r="J82" s="188">
        <f>RES_hhdet_numvin!J68</f>
        <v>0</v>
      </c>
      <c r="K82" s="188">
        <f>RES_hhdet_numvin!K68</f>
        <v>0</v>
      </c>
      <c r="L82" s="188">
        <f>RES_hhdet_numvin!L68</f>
        <v>0</v>
      </c>
      <c r="M82" s="188">
        <f>RES_hhdet_numvin!M68</f>
        <v>0</v>
      </c>
      <c r="N82" s="188">
        <f>RES_hhdet_numvin!N68</f>
        <v>0</v>
      </c>
      <c r="O82" s="188">
        <f>RES_hhdet_numvin!O68</f>
        <v>0</v>
      </c>
      <c r="P82" s="188">
        <f>RES_hhdet_numvin!P68</f>
        <v>0</v>
      </c>
      <c r="Q82" s="188">
        <f>RES_hhdet_numvin!Q68</f>
        <v>0</v>
      </c>
    </row>
    <row r="83" spans="1:17" ht="12" customHeight="1" x14ac:dyDescent="0.25">
      <c r="A83" s="23" t="s">
        <v>160</v>
      </c>
      <c r="B83" s="80">
        <f>RES_hhdet_numvin!B69</f>
        <v>25957.548583739022</v>
      </c>
      <c r="C83" s="80">
        <f>RES_hhdet_numvin!C69</f>
        <v>26282.386083389392</v>
      </c>
      <c r="D83" s="80">
        <f>RES_hhdet_numvin!D69</f>
        <v>25714.077260599159</v>
      </c>
      <c r="E83" s="80">
        <f>RES_hhdet_numvin!E69</f>
        <v>47727.099374802056</v>
      </c>
      <c r="F83" s="80">
        <f>RES_hhdet_numvin!F69</f>
        <v>29222.162548881417</v>
      </c>
      <c r="G83" s="80">
        <f>RES_hhdet_numvin!G69</f>
        <v>21247.611880136094</v>
      </c>
      <c r="H83" s="80">
        <f>RES_hhdet_numvin!H69</f>
        <v>15251.979501621663</v>
      </c>
      <c r="I83" s="80">
        <f>RES_hhdet_numvin!I69</f>
        <v>0</v>
      </c>
      <c r="J83" s="80">
        <f>RES_hhdet_numvin!J69</f>
        <v>30452.819098766522</v>
      </c>
      <c r="K83" s="80">
        <f>RES_hhdet_numvin!K69</f>
        <v>27619.334642546524</v>
      </c>
      <c r="L83" s="80">
        <f>RES_hhdet_numvin!L69</f>
        <v>32039.321024370678</v>
      </c>
      <c r="M83" s="80">
        <f>RES_hhdet_numvin!M69</f>
        <v>25296.869320306054</v>
      </c>
      <c r="N83" s="80">
        <f>RES_hhdet_numvin!N69</f>
        <v>24862.093622769855</v>
      </c>
      <c r="O83" s="80">
        <f>RES_hhdet_numvin!O69</f>
        <v>24195.522737753876</v>
      </c>
      <c r="P83" s="80">
        <f>RES_hhdet_numvin!P69</f>
        <v>16225.416203720823</v>
      </c>
      <c r="Q83" s="80">
        <f>RES_hhdet_numvin!Q69</f>
        <v>16159.758116596942</v>
      </c>
    </row>
    <row r="84" spans="1:17" ht="12" customHeight="1" x14ac:dyDescent="0.25">
      <c r="A84" s="23" t="s">
        <v>159</v>
      </c>
      <c r="B84" s="80">
        <f>RES_hhdet_numvin!B70</f>
        <v>281.57641626098246</v>
      </c>
      <c r="C84" s="80">
        <f>RES_hhdet_numvin!C70</f>
        <v>1897.6764166106168</v>
      </c>
      <c r="D84" s="80">
        <f>RES_hhdet_numvin!D70</f>
        <v>1568.9852394008453</v>
      </c>
      <c r="E84" s="80">
        <f>RES_hhdet_numvin!E70</f>
        <v>3158.963125197959</v>
      </c>
      <c r="F84" s="80">
        <f>RES_hhdet_numvin!F70</f>
        <v>2104.8999511185866</v>
      </c>
      <c r="G84" s="80">
        <f>RES_hhdet_numvin!G70</f>
        <v>2109.4506198639128</v>
      </c>
      <c r="H84" s="80">
        <f>RES_hhdet_numvin!H70</f>
        <v>1985.0829983783401</v>
      </c>
      <c r="I84" s="80">
        <f>RES_hhdet_numvin!I70</f>
        <v>0</v>
      </c>
      <c r="J84" s="80">
        <f>RES_hhdet_numvin!J70</f>
        <v>3005.7422600772215</v>
      </c>
      <c r="K84" s="80">
        <f>RES_hhdet_numvin!K70</f>
        <v>3269.5405590072619</v>
      </c>
      <c r="L84" s="80">
        <f>RES_hhdet_numvin!L70</f>
        <v>3315.1668013236076</v>
      </c>
      <c r="M84" s="80">
        <f>RES_hhdet_numvin!M70</f>
        <v>2048.0437089856969</v>
      </c>
      <c r="N84" s="80">
        <f>RES_hhdet_numvin!N70</f>
        <v>1864.9688772301488</v>
      </c>
      <c r="O84" s="80">
        <f>RES_hhdet_numvin!O70</f>
        <v>2184.5397622461282</v>
      </c>
      <c r="P84" s="80">
        <f>RES_hhdet_numvin!P70</f>
        <v>774.92044590258547</v>
      </c>
      <c r="Q84" s="80">
        <f>RES_hhdet_numvin!Q70</f>
        <v>975.44281839612006</v>
      </c>
    </row>
    <row r="85" spans="1:17" ht="12" customHeight="1" x14ac:dyDescent="0.25">
      <c r="A85" s="23" t="s">
        <v>142</v>
      </c>
      <c r="B85" s="80">
        <f>RES_hhdet_numvin!B73</f>
        <v>0</v>
      </c>
      <c r="C85" s="80">
        <f>RES_hhdet_numvin!C73</f>
        <v>0</v>
      </c>
      <c r="D85" s="80">
        <f>RES_hhdet_numvin!D73</f>
        <v>0</v>
      </c>
      <c r="E85" s="80">
        <f>RES_hhdet_numvin!E73</f>
        <v>0</v>
      </c>
      <c r="F85" s="80">
        <f>RES_hhdet_numvin!F73</f>
        <v>0</v>
      </c>
      <c r="G85" s="80">
        <f>RES_hhdet_numvin!G73</f>
        <v>0</v>
      </c>
      <c r="H85" s="80">
        <f>RES_hhdet_numvin!H73</f>
        <v>0</v>
      </c>
      <c r="I85" s="80">
        <f>RES_hhdet_numvin!I73</f>
        <v>0</v>
      </c>
      <c r="J85" s="80">
        <f>RES_hhdet_numvin!J73</f>
        <v>1108.501141156263</v>
      </c>
      <c r="K85" s="80">
        <f>RES_hhdet_numvin!K73</f>
        <v>296.18729844622453</v>
      </c>
      <c r="L85" s="80">
        <f>RES_hhdet_numvin!L73</f>
        <v>2128.1882068174391</v>
      </c>
      <c r="M85" s="80">
        <f>RES_hhdet_numvin!M73</f>
        <v>6.1494707082570352</v>
      </c>
      <c r="N85" s="80">
        <f>RES_hhdet_numvin!N73</f>
        <v>0</v>
      </c>
      <c r="O85" s="80">
        <f>RES_hhdet_numvin!O73</f>
        <v>0</v>
      </c>
      <c r="P85" s="80">
        <f>RES_hhdet_numvin!P73</f>
        <v>2318.1845772196561</v>
      </c>
      <c r="Q85" s="80">
        <f>RES_hhdet_numvin!Q73</f>
        <v>1830.7893056521625</v>
      </c>
    </row>
    <row r="86" spans="1:17" ht="12" customHeight="1" x14ac:dyDescent="0.25">
      <c r="A86" s="23" t="s">
        <v>141</v>
      </c>
      <c r="B86" s="80">
        <f>RES_hhdet_numvin!B74</f>
        <v>0</v>
      </c>
      <c r="C86" s="80">
        <f>RES_hhdet_numvin!C74</f>
        <v>0</v>
      </c>
      <c r="D86" s="80">
        <f>RES_hhdet_numvin!D74</f>
        <v>0</v>
      </c>
      <c r="E86" s="80">
        <f>RES_hhdet_numvin!E74</f>
        <v>0</v>
      </c>
      <c r="F86" s="80">
        <f>RES_hhdet_numvin!F74</f>
        <v>0</v>
      </c>
      <c r="G86" s="80">
        <f>RES_hhdet_numvin!G74</f>
        <v>0</v>
      </c>
      <c r="H86" s="80">
        <f>RES_hhdet_numvin!H74</f>
        <v>0</v>
      </c>
      <c r="I86" s="80">
        <f>RES_hhdet_numvin!I74</f>
        <v>0</v>
      </c>
      <c r="J86" s="80">
        <f>RES_hhdet_numvin!J74</f>
        <v>0</v>
      </c>
      <c r="K86" s="80">
        <f>RES_hhdet_numvin!K74</f>
        <v>0</v>
      </c>
      <c r="L86" s="80">
        <f>RES_hhdet_numvin!L74</f>
        <v>28.386467488276601</v>
      </c>
      <c r="M86" s="80">
        <f>RES_hhdet_numvin!M74</f>
        <v>0</v>
      </c>
      <c r="N86" s="80">
        <f>RES_hhdet_numvin!N74</f>
        <v>0</v>
      </c>
      <c r="O86" s="80">
        <f>RES_hhdet_numvin!O74</f>
        <v>0</v>
      </c>
      <c r="P86" s="80">
        <f>RES_hhdet_numvin!P74</f>
        <v>374.54127315694217</v>
      </c>
      <c r="Q86" s="80">
        <f>RES_hhdet_numvin!Q74</f>
        <v>202.07225935478129</v>
      </c>
    </row>
    <row r="87" spans="1:17" ht="12" customHeight="1" x14ac:dyDescent="0.25">
      <c r="A87" s="146" t="s">
        <v>62</v>
      </c>
      <c r="B87" s="188">
        <f>RES_hhdet_numvin!B77</f>
        <v>0</v>
      </c>
      <c r="C87" s="188">
        <f>RES_hhdet_numvin!C77</f>
        <v>0</v>
      </c>
      <c r="D87" s="188">
        <f>RES_hhdet_numvin!D77</f>
        <v>0</v>
      </c>
      <c r="E87" s="188">
        <f>RES_hhdet_numvin!E77</f>
        <v>0</v>
      </c>
      <c r="F87" s="188">
        <f>RES_hhdet_numvin!F77</f>
        <v>0</v>
      </c>
      <c r="G87" s="188">
        <f>RES_hhdet_numvin!G77</f>
        <v>0</v>
      </c>
      <c r="H87" s="188">
        <f>RES_hhdet_numvin!H77</f>
        <v>0</v>
      </c>
      <c r="I87" s="188">
        <f>RES_hhdet_numvin!I77</f>
        <v>0</v>
      </c>
      <c r="J87" s="188">
        <f>RES_hhdet_numvin!J77</f>
        <v>0</v>
      </c>
      <c r="K87" s="188">
        <f>RES_hhdet_numvin!K77</f>
        <v>0</v>
      </c>
      <c r="L87" s="188">
        <f>RES_hhdet_numvin!L77</f>
        <v>0</v>
      </c>
      <c r="M87" s="188">
        <f>RES_hhdet_numvin!M77</f>
        <v>0</v>
      </c>
      <c r="N87" s="188">
        <f>RES_hhdet_numvin!N77</f>
        <v>0</v>
      </c>
      <c r="O87" s="188">
        <f>RES_hhdet_numvin!O77</f>
        <v>0</v>
      </c>
      <c r="P87" s="188">
        <f>RES_hhdet_numvin!P77</f>
        <v>0</v>
      </c>
      <c r="Q87" s="188">
        <f>RES_hhdet_numvin!Q77</f>
        <v>0</v>
      </c>
    </row>
    <row r="88" spans="1:17" ht="12" customHeight="1" x14ac:dyDescent="0.25">
      <c r="A88" s="23" t="s">
        <v>203</v>
      </c>
      <c r="B88" s="80">
        <f>RES_hhdet_numvin!B78</f>
        <v>26239.125000000007</v>
      </c>
      <c r="C88" s="80">
        <f>RES_hhdet_numvin!C78</f>
        <v>28180.062500000007</v>
      </c>
      <c r="D88" s="80">
        <f>RES_hhdet_numvin!D78</f>
        <v>27283.062500000007</v>
      </c>
      <c r="E88" s="80">
        <f>RES_hhdet_numvin!E78</f>
        <v>50886.062500000015</v>
      </c>
      <c r="F88" s="80">
        <f>RES_hhdet_numvin!F78</f>
        <v>31327.062500000007</v>
      </c>
      <c r="G88" s="80">
        <f>RES_hhdet_numvin!G78</f>
        <v>23357.062500000007</v>
      </c>
      <c r="H88" s="80">
        <f>RES_hhdet_numvin!H78</f>
        <v>15839.440442139705</v>
      </c>
      <c r="I88" s="80">
        <f>RES_hhdet_numvin!I78</f>
        <v>0</v>
      </c>
      <c r="J88" s="80">
        <f>RES_hhdet_numvin!J78</f>
        <v>32935.963066217955</v>
      </c>
      <c r="K88" s="80">
        <f>RES_hhdet_numvin!K78</f>
        <v>30218.579552780699</v>
      </c>
      <c r="L88" s="80">
        <f>RES_hhdet_numvin!L78</f>
        <v>32875.367547229405</v>
      </c>
      <c r="M88" s="80">
        <f>RES_hhdet_numvin!M78</f>
        <v>25162.256621232693</v>
      </c>
      <c r="N88" s="80">
        <f>RES_hhdet_numvin!N78</f>
        <v>25869.952790762174</v>
      </c>
      <c r="O88" s="80">
        <f>RES_hhdet_numvin!O78</f>
        <v>26380.062500000007</v>
      </c>
      <c r="P88" s="80">
        <f>RES_hhdet_numvin!P78</f>
        <v>17181.520076073291</v>
      </c>
      <c r="Q88" s="80">
        <f>RES_hhdet_numvin!Q78</f>
        <v>13024.419903564112</v>
      </c>
    </row>
    <row r="89" spans="1:17" ht="12" customHeight="1" x14ac:dyDescent="0.25">
      <c r="A89" s="29" t="s">
        <v>140</v>
      </c>
      <c r="B89" s="78">
        <f>RES_hhdet_numvin!B79</f>
        <v>0</v>
      </c>
      <c r="C89" s="78">
        <f>RES_hhdet_numvin!C79</f>
        <v>0</v>
      </c>
      <c r="D89" s="78">
        <f>RES_hhdet_numvin!D79</f>
        <v>0</v>
      </c>
      <c r="E89" s="78">
        <f>RES_hhdet_numvin!E79</f>
        <v>0</v>
      </c>
      <c r="F89" s="78">
        <f>RES_hhdet_numvin!F79</f>
        <v>0</v>
      </c>
      <c r="G89" s="78">
        <f>RES_hhdet_numvin!G79</f>
        <v>0</v>
      </c>
      <c r="H89" s="78">
        <f>RES_hhdet_numvin!H79</f>
        <v>1397.6220578602956</v>
      </c>
      <c r="I89" s="78">
        <f>RES_hhdet_numvin!I79</f>
        <v>0</v>
      </c>
      <c r="J89" s="78">
        <f>RES_hhdet_numvin!J79</f>
        <v>1631.099433782053</v>
      </c>
      <c r="K89" s="78">
        <f>RES_hhdet_numvin!K79</f>
        <v>966.48294721930904</v>
      </c>
      <c r="L89" s="78">
        <f>RES_hhdet_numvin!L79</f>
        <v>4635.6949527706029</v>
      </c>
      <c r="M89" s="78">
        <f>RES_hhdet_numvin!M79</f>
        <v>2188.8058787673112</v>
      </c>
      <c r="N89" s="78">
        <f>RES_hhdet_numvin!N79</f>
        <v>857.10970923783009</v>
      </c>
      <c r="O89" s="78">
        <f>RES_hhdet_numvin!O79</f>
        <v>0</v>
      </c>
      <c r="P89" s="78">
        <f>RES_hhdet_numvin!P79</f>
        <v>2511.5424239267136</v>
      </c>
      <c r="Q89" s="78">
        <f>RES_hhdet_numvin!Q79</f>
        <v>6143.6425964358905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SUM(B94,B97,B99,B108)</f>
        <v>683.97737033246415</v>
      </c>
      <c r="C93" s="168">
        <f t="shared" ref="C93:Q93" si="8">SUM(C94,C97,C99,C108)</f>
        <v>719.79867381506756</v>
      </c>
      <c r="D93" s="168">
        <f t="shared" si="8"/>
        <v>690.8255402385945</v>
      </c>
      <c r="E93" s="168">
        <f t="shared" si="8"/>
        <v>742.59189302801929</v>
      </c>
      <c r="F93" s="168">
        <f t="shared" si="8"/>
        <v>739.23771951309323</v>
      </c>
      <c r="G93" s="168">
        <f t="shared" si="8"/>
        <v>731.04028140775438</v>
      </c>
      <c r="H93" s="168">
        <f t="shared" si="8"/>
        <v>708.4847188692529</v>
      </c>
      <c r="I93" s="168">
        <f t="shared" si="8"/>
        <v>650.07216395555542</v>
      </c>
      <c r="J93" s="168">
        <f t="shared" si="8"/>
        <v>648.80629660111777</v>
      </c>
      <c r="K93" s="168">
        <f t="shared" si="8"/>
        <v>650.91813688650336</v>
      </c>
      <c r="L93" s="168">
        <f t="shared" si="8"/>
        <v>768.07435832007991</v>
      </c>
      <c r="M93" s="168">
        <f t="shared" si="8"/>
        <v>665.56524575150172</v>
      </c>
      <c r="N93" s="168">
        <f t="shared" si="8"/>
        <v>666.0087138384896</v>
      </c>
      <c r="O93" s="168">
        <f t="shared" si="8"/>
        <v>668.8482069913041</v>
      </c>
      <c r="P93" s="168">
        <f t="shared" si="8"/>
        <v>588.71374601079197</v>
      </c>
      <c r="Q93" s="168">
        <f t="shared" si="8"/>
        <v>620.93204983769317</v>
      </c>
    </row>
    <row r="94" spans="1:17" ht="12" customHeight="1" x14ac:dyDescent="0.25">
      <c r="A94" s="158" t="s">
        <v>65</v>
      </c>
      <c r="B94" s="157">
        <f>SUM(B95:B96)</f>
        <v>513.78369543318422</v>
      </c>
      <c r="C94" s="157">
        <f t="shared" ref="C94:Q94" si="9">SUM(C95:C96)</f>
        <v>550.2779257491145</v>
      </c>
      <c r="D94" s="157">
        <f t="shared" si="9"/>
        <v>522.63923434808294</v>
      </c>
      <c r="E94" s="157">
        <f t="shared" si="9"/>
        <v>561.54305897393499</v>
      </c>
      <c r="F94" s="157">
        <f t="shared" si="9"/>
        <v>558.11769330414393</v>
      </c>
      <c r="G94" s="157">
        <f t="shared" si="9"/>
        <v>553.59201031424459</v>
      </c>
      <c r="H94" s="157">
        <f t="shared" si="9"/>
        <v>538.24037245650072</v>
      </c>
      <c r="I94" s="157">
        <f t="shared" si="9"/>
        <v>497.42649921395332</v>
      </c>
      <c r="J94" s="157">
        <f t="shared" si="9"/>
        <v>491.06203106219897</v>
      </c>
      <c r="K94" s="157">
        <f t="shared" si="9"/>
        <v>491.99871477116318</v>
      </c>
      <c r="L94" s="157">
        <f t="shared" si="9"/>
        <v>600.3762129416159</v>
      </c>
      <c r="M94" s="157">
        <f t="shared" si="9"/>
        <v>504.77898540893915</v>
      </c>
      <c r="N94" s="157">
        <f t="shared" si="9"/>
        <v>503.64821937777788</v>
      </c>
      <c r="O94" s="157">
        <f t="shared" si="9"/>
        <v>507.34685077403071</v>
      </c>
      <c r="P94" s="157">
        <f t="shared" si="9"/>
        <v>431.2645177239495</v>
      </c>
      <c r="Q94" s="157">
        <f t="shared" si="9"/>
        <v>468.05454992256841</v>
      </c>
    </row>
    <row r="95" spans="1:17" ht="12" customHeight="1" x14ac:dyDescent="0.25">
      <c r="A95" s="23" t="s">
        <v>161</v>
      </c>
      <c r="B95" s="156">
        <f>RES_hhdet_fec!B$64</f>
        <v>504.37759201329322</v>
      </c>
      <c r="C95" s="156">
        <f>RES_hhdet_fec!C$64</f>
        <v>542.90369477927391</v>
      </c>
      <c r="D95" s="156">
        <f>RES_hhdet_fec!D$64</f>
        <v>515.62691548039413</v>
      </c>
      <c r="E95" s="156">
        <f>RES_hhdet_fec!E$64</f>
        <v>553.735613809048</v>
      </c>
      <c r="F95" s="156">
        <f>RES_hhdet_fec!F$64</f>
        <v>549.55393604423159</v>
      </c>
      <c r="G95" s="156">
        <f>RES_hhdet_fec!G$64</f>
        <v>544.24939333536054</v>
      </c>
      <c r="H95" s="156">
        <f>RES_hhdet_fec!H$64</f>
        <v>526.90286093697773</v>
      </c>
      <c r="I95" s="156">
        <f>RES_hhdet_fec!I$64</f>
        <v>488.81157172277022</v>
      </c>
      <c r="J95" s="156">
        <f>RES_hhdet_fec!J$64</f>
        <v>483.51707396818159</v>
      </c>
      <c r="K95" s="156">
        <f>RES_hhdet_fec!K$64</f>
        <v>485.7605311482111</v>
      </c>
      <c r="L95" s="156">
        <f>RES_hhdet_fec!L$64</f>
        <v>591.9238744036553</v>
      </c>
      <c r="M95" s="156">
        <f>RES_hhdet_fec!M$64</f>
        <v>496.59644159530154</v>
      </c>
      <c r="N95" s="156">
        <f>RES_hhdet_fec!N$64</f>
        <v>495.14862848994886</v>
      </c>
      <c r="O95" s="156">
        <f>RES_hhdet_fec!O$64</f>
        <v>493.43896356176913</v>
      </c>
      <c r="P95" s="156">
        <f>RES_hhdet_fec!P$64</f>
        <v>416.94644641646568</v>
      </c>
      <c r="Q95" s="156">
        <f>RES_hhdet_fec!Q$64</f>
        <v>451.26179496741958</v>
      </c>
    </row>
    <row r="96" spans="1:17" ht="12" customHeight="1" x14ac:dyDescent="0.25">
      <c r="A96" s="23" t="s">
        <v>60</v>
      </c>
      <c r="B96" s="156">
        <f>RES_hhdet_fec!B$65</f>
        <v>9.4061034198909876</v>
      </c>
      <c r="C96" s="156">
        <f>RES_hhdet_fec!C$65</f>
        <v>7.3742309698405721</v>
      </c>
      <c r="D96" s="156">
        <f>RES_hhdet_fec!D$65</f>
        <v>7.0123188676888173</v>
      </c>
      <c r="E96" s="156">
        <f>RES_hhdet_fec!E$65</f>
        <v>7.8074451648870058</v>
      </c>
      <c r="F96" s="156">
        <f>RES_hhdet_fec!F$65</f>
        <v>8.5637572599123377</v>
      </c>
      <c r="G96" s="156">
        <f>RES_hhdet_fec!G$65</f>
        <v>9.342616978884049</v>
      </c>
      <c r="H96" s="156">
        <f>RES_hhdet_fec!H$65</f>
        <v>11.337511519523026</v>
      </c>
      <c r="I96" s="156">
        <f>RES_hhdet_fec!I$65</f>
        <v>8.6149274911830958</v>
      </c>
      <c r="J96" s="156">
        <f>RES_hhdet_fec!J$65</f>
        <v>7.5449570940173514</v>
      </c>
      <c r="K96" s="156">
        <f>RES_hhdet_fec!K$65</f>
        <v>6.238183622952084</v>
      </c>
      <c r="L96" s="156">
        <f>RES_hhdet_fec!L$65</f>
        <v>8.4523385379605731</v>
      </c>
      <c r="M96" s="156">
        <f>RES_hhdet_fec!M$65</f>
        <v>8.1825438136376309</v>
      </c>
      <c r="N96" s="156">
        <f>RES_hhdet_fec!N$65</f>
        <v>8.499590887829001</v>
      </c>
      <c r="O96" s="156">
        <f>RES_hhdet_fec!O$65</f>
        <v>13.90788721226156</v>
      </c>
      <c r="P96" s="156">
        <f>RES_hhdet_fec!P$65</f>
        <v>14.318071307483834</v>
      </c>
      <c r="Q96" s="156">
        <f>RES_hhdet_fec!Q$65</f>
        <v>16.792754955148858</v>
      </c>
    </row>
    <row r="97" spans="1:17" ht="12" customHeight="1" x14ac:dyDescent="0.25">
      <c r="A97" s="158" t="s">
        <v>112</v>
      </c>
      <c r="B97" s="157">
        <f>B98</f>
        <v>8.9262950272352717E-2</v>
      </c>
      <c r="C97" s="157">
        <f t="shared" ref="C97:Q97" si="10">C98</f>
        <v>0.10550192502688703</v>
      </c>
      <c r="D97" s="157">
        <f t="shared" si="10"/>
        <v>0.1019758169447381</v>
      </c>
      <c r="E97" s="157">
        <f t="shared" si="10"/>
        <v>0.11605484385923158</v>
      </c>
      <c r="F97" s="157">
        <f t="shared" si="10"/>
        <v>0.14013114832053916</v>
      </c>
      <c r="G97" s="157">
        <f t="shared" si="10"/>
        <v>0.15676141667691987</v>
      </c>
      <c r="H97" s="157">
        <f t="shared" si="10"/>
        <v>0.18619114365266404</v>
      </c>
      <c r="I97" s="157">
        <f t="shared" si="10"/>
        <v>0.21040632393252512</v>
      </c>
      <c r="J97" s="157">
        <f t="shared" si="10"/>
        <v>0.2343673588508183</v>
      </c>
      <c r="K97" s="157">
        <f t="shared" si="10"/>
        <v>0.23102634355423357</v>
      </c>
      <c r="L97" s="157">
        <f t="shared" si="10"/>
        <v>0.24637128934997213</v>
      </c>
      <c r="M97" s="157">
        <f t="shared" si="10"/>
        <v>0.26684975923751997</v>
      </c>
      <c r="N97" s="157">
        <f t="shared" si="10"/>
        <v>0.29682262279823068</v>
      </c>
      <c r="O97" s="157">
        <f t="shared" si="10"/>
        <v>0.31002408117632951</v>
      </c>
      <c r="P97" s="157">
        <f t="shared" si="10"/>
        <v>0.32005621200602169</v>
      </c>
      <c r="Q97" s="157">
        <f t="shared" si="10"/>
        <v>0.3207225757394439</v>
      </c>
    </row>
    <row r="98" spans="1:17" ht="12" customHeight="1" x14ac:dyDescent="0.25">
      <c r="A98" s="23" t="s">
        <v>60</v>
      </c>
      <c r="B98" s="156">
        <f>RES_hhdet_fec!B$67</f>
        <v>8.9262950272352717E-2</v>
      </c>
      <c r="C98" s="156">
        <f>RES_hhdet_fec!C$67</f>
        <v>0.10550192502688703</v>
      </c>
      <c r="D98" s="156">
        <f>RES_hhdet_fec!D$67</f>
        <v>0.1019758169447381</v>
      </c>
      <c r="E98" s="156">
        <f>RES_hhdet_fec!E$67</f>
        <v>0.11605484385923158</v>
      </c>
      <c r="F98" s="156">
        <f>RES_hhdet_fec!F$67</f>
        <v>0.14013114832053916</v>
      </c>
      <c r="G98" s="156">
        <f>RES_hhdet_fec!G$67</f>
        <v>0.15676141667691987</v>
      </c>
      <c r="H98" s="156">
        <f>RES_hhdet_fec!H$67</f>
        <v>0.18619114365266404</v>
      </c>
      <c r="I98" s="156">
        <f>RES_hhdet_fec!I$67</f>
        <v>0.21040632393252512</v>
      </c>
      <c r="J98" s="156">
        <f>RES_hhdet_fec!J$67</f>
        <v>0.2343673588508183</v>
      </c>
      <c r="K98" s="156">
        <f>RES_hhdet_fec!K$67</f>
        <v>0.23102634355423357</v>
      </c>
      <c r="L98" s="156">
        <f>RES_hhdet_fec!L$67</f>
        <v>0.24637128934997213</v>
      </c>
      <c r="M98" s="156">
        <f>RES_hhdet_fec!M$67</f>
        <v>0.26684975923751997</v>
      </c>
      <c r="N98" s="156">
        <f>RES_hhdet_fec!N$67</f>
        <v>0.29682262279823068</v>
      </c>
      <c r="O98" s="156">
        <f>RES_hhdet_fec!O$67</f>
        <v>0.31002408117632951</v>
      </c>
      <c r="P98" s="156">
        <f>RES_hhdet_fec!P$67</f>
        <v>0.32005621200602169</v>
      </c>
      <c r="Q98" s="156">
        <f>RES_hhdet_fec!Q$67</f>
        <v>0.3207225757394439</v>
      </c>
    </row>
    <row r="99" spans="1:17" ht="12" customHeight="1" x14ac:dyDescent="0.25">
      <c r="A99" s="158" t="s">
        <v>63</v>
      </c>
      <c r="B99" s="157">
        <f>SUM(B100:B101,B104:B105)</f>
        <v>117.92928649672551</v>
      </c>
      <c r="C99" s="157">
        <f t="shared" ref="C99:Q99" si="11">SUM(C100:C101,C104:C105)</f>
        <v>117.25061183080835</v>
      </c>
      <c r="D99" s="157">
        <f t="shared" si="11"/>
        <v>115.92786536764557</v>
      </c>
      <c r="E99" s="157">
        <f t="shared" si="11"/>
        <v>126.34677393440992</v>
      </c>
      <c r="F99" s="157">
        <f t="shared" si="11"/>
        <v>126.1949437991474</v>
      </c>
      <c r="G99" s="157">
        <f t="shared" si="11"/>
        <v>123.29864454313132</v>
      </c>
      <c r="H99" s="157">
        <f t="shared" si="11"/>
        <v>117.56343292554099</v>
      </c>
      <c r="I99" s="157">
        <f t="shared" si="11"/>
        <v>103.41107713928459</v>
      </c>
      <c r="J99" s="157">
        <f t="shared" si="11"/>
        <v>107.69851850748552</v>
      </c>
      <c r="K99" s="157">
        <f t="shared" si="11"/>
        <v>108.53851537631671</v>
      </c>
      <c r="L99" s="157">
        <f t="shared" si="11"/>
        <v>115.02029233021746</v>
      </c>
      <c r="M99" s="157">
        <f t="shared" si="11"/>
        <v>109.88933758948659</v>
      </c>
      <c r="N99" s="157">
        <f t="shared" si="11"/>
        <v>111.23164658992029</v>
      </c>
      <c r="O99" s="157">
        <f t="shared" si="11"/>
        <v>110.89843003037063</v>
      </c>
      <c r="P99" s="157">
        <f t="shared" si="11"/>
        <v>107.87764656377946</v>
      </c>
      <c r="Q99" s="157">
        <f t="shared" si="11"/>
        <v>104.92963090916022</v>
      </c>
    </row>
    <row r="100" spans="1:17" ht="12" customHeight="1" x14ac:dyDescent="0.25">
      <c r="A100" s="167" t="s">
        <v>160</v>
      </c>
      <c r="B100" s="132">
        <f>RES_hhdet_fec!B$69</f>
        <v>103.4670503486447</v>
      </c>
      <c r="C100" s="132">
        <f>RES_hhdet_fec!C$69</f>
        <v>104.9070700644133</v>
      </c>
      <c r="D100" s="132">
        <f>RES_hhdet_fec!D$69</f>
        <v>103.96929988432028</v>
      </c>
      <c r="E100" s="132">
        <f>RES_hhdet_fec!E$69</f>
        <v>109.59759988554666</v>
      </c>
      <c r="F100" s="132">
        <f>RES_hhdet_fec!F$69</f>
        <v>109.18799602006138</v>
      </c>
      <c r="G100" s="132">
        <f>RES_hhdet_fec!G$69</f>
        <v>107.08208983226608</v>
      </c>
      <c r="H100" s="132">
        <f>RES_hhdet_fec!H$69</f>
        <v>103.33912898305063</v>
      </c>
      <c r="I100" s="132">
        <f>RES_hhdet_fec!I$69</f>
        <v>96.253149562953084</v>
      </c>
      <c r="J100" s="132">
        <f>RES_hhdet_fec!J$69</f>
        <v>98.907851819812933</v>
      </c>
      <c r="K100" s="132">
        <f>RES_hhdet_fec!K$69</f>
        <v>99.776024080370718</v>
      </c>
      <c r="L100" s="132">
        <f>RES_hhdet_fec!L$69</f>
        <v>104.52908533827332</v>
      </c>
      <c r="M100" s="132">
        <f>RES_hhdet_fec!M$69</f>
        <v>99.876044034717083</v>
      </c>
      <c r="N100" s="132">
        <f>RES_hhdet_fec!N$69</f>
        <v>101.37560073654866</v>
      </c>
      <c r="O100" s="132">
        <f>RES_hhdet_fec!O$69</f>
        <v>102.85035103934712</v>
      </c>
      <c r="P100" s="132">
        <f>RES_hhdet_fec!P$69</f>
        <v>99.1572541990666</v>
      </c>
      <c r="Q100" s="132">
        <f>RES_hhdet_fec!Q$69</f>
        <v>95.983606464431134</v>
      </c>
    </row>
    <row r="101" spans="1:17" ht="12" customHeight="1" x14ac:dyDescent="0.25">
      <c r="A101" s="167" t="s">
        <v>159</v>
      </c>
      <c r="B101" s="132">
        <f>SUM(B102:B103)</f>
        <v>3.9320894083163855</v>
      </c>
      <c r="C101" s="132">
        <f t="shared" ref="C101:Q101" si="12">SUM(C102:C103)</f>
        <v>4.0586748572851024</v>
      </c>
      <c r="D101" s="132">
        <f t="shared" si="12"/>
        <v>4.0646232944191283</v>
      </c>
      <c r="E101" s="132">
        <f t="shared" si="12"/>
        <v>4.2606907835074619</v>
      </c>
      <c r="F101" s="132">
        <f t="shared" si="12"/>
        <v>4.4334079626738356</v>
      </c>
      <c r="G101" s="132">
        <f t="shared" si="12"/>
        <v>4.6471183797284645</v>
      </c>
      <c r="H101" s="132">
        <f t="shared" si="12"/>
        <v>4.8303514893249524</v>
      </c>
      <c r="I101" s="132">
        <f t="shared" si="12"/>
        <v>4.9168014070383981</v>
      </c>
      <c r="J101" s="132">
        <f t="shared" si="12"/>
        <v>5.3217459091976442</v>
      </c>
      <c r="K101" s="132">
        <f t="shared" si="12"/>
        <v>5.7369395933732799</v>
      </c>
      <c r="L101" s="132">
        <f t="shared" si="12"/>
        <v>6.2871785867143384</v>
      </c>
      <c r="M101" s="132">
        <f t="shared" si="12"/>
        <v>6.2188014757344749</v>
      </c>
      <c r="N101" s="132">
        <f t="shared" si="12"/>
        <v>6.4452890311143838</v>
      </c>
      <c r="O101" s="132">
        <f t="shared" si="12"/>
        <v>6.671384120004852</v>
      </c>
      <c r="P101" s="132">
        <f t="shared" si="12"/>
        <v>6.6354048526144034</v>
      </c>
      <c r="Q101" s="132">
        <f t="shared" si="12"/>
        <v>6.6414122767399935</v>
      </c>
    </row>
    <row r="102" spans="1:17" ht="12" customHeight="1" x14ac:dyDescent="0.25">
      <c r="A102" s="166" t="s">
        <v>203</v>
      </c>
      <c r="B102" s="165">
        <f>RES_hhdet_fec!B$71</f>
        <v>2.9675296133132747</v>
      </c>
      <c r="C102" s="165">
        <f>RES_hhdet_fec!C$71</f>
        <v>3.0569679280507946</v>
      </c>
      <c r="D102" s="165">
        <f>RES_hhdet_fec!D$71</f>
        <v>3.0553047172019765</v>
      </c>
      <c r="E102" s="165">
        <f>RES_hhdet_fec!E$71</f>
        <v>3.2342040975164528</v>
      </c>
      <c r="F102" s="165">
        <f>RES_hhdet_fec!F$71</f>
        <v>3.3584446633667802</v>
      </c>
      <c r="G102" s="165">
        <f>RES_hhdet_fec!G$71</f>
        <v>3.5080388402085831</v>
      </c>
      <c r="H102" s="165">
        <f>RES_hhdet_fec!H$71</f>
        <v>3.6214585819085405</v>
      </c>
      <c r="I102" s="165">
        <f>RES_hhdet_fec!I$71</f>
        <v>3.622364517405614</v>
      </c>
      <c r="J102" s="165">
        <f>RES_hhdet_fec!J$71</f>
        <v>3.9460358442970569</v>
      </c>
      <c r="K102" s="165">
        <f>RES_hhdet_fec!K$71</f>
        <v>4.2530022565586583</v>
      </c>
      <c r="L102" s="165">
        <f>RES_hhdet_fec!L$71</f>
        <v>4.6940174869432214</v>
      </c>
      <c r="M102" s="165">
        <f>RES_hhdet_fec!M$71</f>
        <v>4.5877889298818229</v>
      </c>
      <c r="N102" s="165">
        <f>RES_hhdet_fec!N$71</f>
        <v>4.7686072789065292</v>
      </c>
      <c r="O102" s="165">
        <f>RES_hhdet_fec!O$71</f>
        <v>4.9343344137292453</v>
      </c>
      <c r="P102" s="165">
        <f>RES_hhdet_fec!P$71</f>
        <v>4.9060093801842157</v>
      </c>
      <c r="Q102" s="165">
        <f>RES_hhdet_fec!Q$71</f>
        <v>4.9083396916617215</v>
      </c>
    </row>
    <row r="103" spans="1:17" ht="12" customHeight="1" x14ac:dyDescent="0.25">
      <c r="A103" s="147" t="s">
        <v>59</v>
      </c>
      <c r="B103" s="164">
        <f>RES_hhdet_fec!B$72</f>
        <v>0.96455979500311073</v>
      </c>
      <c r="C103" s="164">
        <f>RES_hhdet_fec!C$72</f>
        <v>1.0017069292343075</v>
      </c>
      <c r="D103" s="164">
        <f>RES_hhdet_fec!D$72</f>
        <v>1.0093185772171522</v>
      </c>
      <c r="E103" s="164">
        <f>RES_hhdet_fec!E$72</f>
        <v>1.0264866859910089</v>
      </c>
      <c r="F103" s="164">
        <f>RES_hhdet_fec!F$72</f>
        <v>1.0749632993070557</v>
      </c>
      <c r="G103" s="164">
        <f>RES_hhdet_fec!G$72</f>
        <v>1.1390795395198809</v>
      </c>
      <c r="H103" s="164">
        <f>RES_hhdet_fec!H$72</f>
        <v>1.2088929074164121</v>
      </c>
      <c r="I103" s="164">
        <f>RES_hhdet_fec!I$72</f>
        <v>1.294436889632784</v>
      </c>
      <c r="J103" s="164">
        <f>RES_hhdet_fec!J$72</f>
        <v>1.3757100649005873</v>
      </c>
      <c r="K103" s="164">
        <f>RES_hhdet_fec!K$72</f>
        <v>1.4839373368146216</v>
      </c>
      <c r="L103" s="164">
        <f>RES_hhdet_fec!L$72</f>
        <v>1.5931610997711165</v>
      </c>
      <c r="M103" s="164">
        <f>RES_hhdet_fec!M$72</f>
        <v>1.6310125458526523</v>
      </c>
      <c r="N103" s="164">
        <f>RES_hhdet_fec!N$72</f>
        <v>1.6766817522078545</v>
      </c>
      <c r="O103" s="164">
        <f>RES_hhdet_fec!O$72</f>
        <v>1.737049706275607</v>
      </c>
      <c r="P103" s="164">
        <f>RES_hhdet_fec!P$72</f>
        <v>1.7293954724301881</v>
      </c>
      <c r="Q103" s="164">
        <f>RES_hhdet_fec!Q$72</f>
        <v>1.7330725850782724</v>
      </c>
    </row>
    <row r="104" spans="1:17" ht="12" customHeight="1" x14ac:dyDescent="0.25">
      <c r="A104" s="163" t="s">
        <v>142</v>
      </c>
      <c r="B104" s="162">
        <f>RES_hhdet_fec!B$73</f>
        <v>10.137098147317911</v>
      </c>
      <c r="C104" s="162">
        <f>RES_hhdet_fec!C$73</f>
        <v>7.9683538344223361</v>
      </c>
      <c r="D104" s="162">
        <f>RES_hhdet_fec!D$73</f>
        <v>7.5893063574333661</v>
      </c>
      <c r="E104" s="162">
        <f>RES_hhdet_fec!E$73</f>
        <v>12.004863507951869</v>
      </c>
      <c r="F104" s="162">
        <f>RES_hhdet_fec!F$73</f>
        <v>12.067979298993931</v>
      </c>
      <c r="G104" s="162">
        <f>RES_hhdet_fec!G$73</f>
        <v>11.076633687872471</v>
      </c>
      <c r="H104" s="162">
        <f>RES_hhdet_fec!H$73</f>
        <v>8.9707524788467836</v>
      </c>
      <c r="I104" s="162">
        <f>RES_hhdet_fec!I$73</f>
        <v>2.1323356669578621</v>
      </c>
      <c r="J104" s="162">
        <f>RES_hhdet_fec!J$73</f>
        <v>3.2902330251636029</v>
      </c>
      <c r="K104" s="162">
        <f>RES_hhdet_fec!K$73</f>
        <v>2.8591413287576599</v>
      </c>
      <c r="L104" s="162">
        <f>RES_hhdet_fec!L$73</f>
        <v>3.9642080307021583</v>
      </c>
      <c r="M104" s="162">
        <f>RES_hhdet_fec!M$73</f>
        <v>3.5735557205717736</v>
      </c>
      <c r="N104" s="162">
        <f>RES_hhdet_fec!N$73</f>
        <v>3.2075848458295599</v>
      </c>
      <c r="O104" s="162">
        <f>RES_hhdet_fec!O$73</f>
        <v>1.2945021629615534</v>
      </c>
      <c r="P104" s="162">
        <f>RES_hhdet_fec!P$73</f>
        <v>1.9569246601808341</v>
      </c>
      <c r="Q104" s="162">
        <f>RES_hhdet_fec!Q$73</f>
        <v>2.1598087811310149</v>
      </c>
    </row>
    <row r="105" spans="1:17" ht="12" customHeight="1" x14ac:dyDescent="0.25">
      <c r="A105" s="161" t="s">
        <v>141</v>
      </c>
      <c r="B105" s="160">
        <f>SUM(B106:B107)</f>
        <v>0.39304859244650969</v>
      </c>
      <c r="C105" s="160">
        <f t="shared" ref="C105:Q105" si="13">SUM(C106:C107)</f>
        <v>0.31651307468762024</v>
      </c>
      <c r="D105" s="160">
        <f t="shared" si="13"/>
        <v>0.30463583147278778</v>
      </c>
      <c r="E105" s="160">
        <f t="shared" si="13"/>
        <v>0.48361975740393814</v>
      </c>
      <c r="F105" s="160">
        <f t="shared" si="13"/>
        <v>0.50556051741824648</v>
      </c>
      <c r="G105" s="160">
        <f t="shared" si="13"/>
        <v>0.49280264326429679</v>
      </c>
      <c r="H105" s="160">
        <f t="shared" si="13"/>
        <v>0.42319997431861756</v>
      </c>
      <c r="I105" s="160">
        <f t="shared" si="13"/>
        <v>0.10879050233525364</v>
      </c>
      <c r="J105" s="160">
        <f t="shared" si="13"/>
        <v>0.1786877533113379</v>
      </c>
      <c r="K105" s="160">
        <f t="shared" si="13"/>
        <v>0.16641037381506044</v>
      </c>
      <c r="L105" s="160">
        <f t="shared" si="13"/>
        <v>0.23982037452764682</v>
      </c>
      <c r="M105" s="160">
        <f t="shared" si="13"/>
        <v>0.220936358463247</v>
      </c>
      <c r="N105" s="160">
        <f t="shared" si="13"/>
        <v>0.20317197642768015</v>
      </c>
      <c r="O105" s="160">
        <f t="shared" si="13"/>
        <v>8.2192708057109168E-2</v>
      </c>
      <c r="P105" s="160">
        <f t="shared" si="13"/>
        <v>0.1280628519176327</v>
      </c>
      <c r="Q105" s="160">
        <f t="shared" si="13"/>
        <v>0.14480338685807251</v>
      </c>
    </row>
    <row r="106" spans="1:17" ht="12" customHeight="1" x14ac:dyDescent="0.25">
      <c r="A106" s="148" t="s">
        <v>60</v>
      </c>
      <c r="B106" s="156">
        <f>RES_hhdet_fec!B$75</f>
        <v>0.29066449794814742</v>
      </c>
      <c r="C106" s="156">
        <f>RES_hhdet_fec!C$75</f>
        <v>0.23219077051283066</v>
      </c>
      <c r="D106" s="156">
        <f>RES_hhdet_fec!D$75</f>
        <v>0.22298779722452311</v>
      </c>
      <c r="E106" s="156">
        <f>RES_hhdet_fec!E$75</f>
        <v>0.35426196107324887</v>
      </c>
      <c r="F106" s="156">
        <f>RES_hhdet_fec!F$75</f>
        <v>0.37111042014117662</v>
      </c>
      <c r="G106" s="156">
        <f>RES_hhdet_fec!G$75</f>
        <v>0.36288431921386854</v>
      </c>
      <c r="H106" s="156">
        <f>RES_hhdet_fec!H$75</f>
        <v>0.31435021381523925</v>
      </c>
      <c r="I106" s="156">
        <f>RES_hhdet_fec!I$75</f>
        <v>8.0229564082312743E-2</v>
      </c>
      <c r="J106" s="156">
        <f>RES_hhdet_fec!J$75</f>
        <v>0.13133468536873028</v>
      </c>
      <c r="K106" s="156">
        <f>RES_hhdet_fec!K$75</f>
        <v>0.12189340253568706</v>
      </c>
      <c r="L106" s="156">
        <f>RES_hhdet_fec!L$75</f>
        <v>0.17806232383781515</v>
      </c>
      <c r="M106" s="156">
        <f>RES_hhdet_fec!M$75</f>
        <v>0.16416334402626617</v>
      </c>
      <c r="N106" s="156">
        <f>RES_hhdet_fec!N$75</f>
        <v>0.15087871080767323</v>
      </c>
      <c r="O106" s="156">
        <f>RES_hhdet_fec!O$75</f>
        <v>6.2194731136520902E-2</v>
      </c>
      <c r="P106" s="156">
        <f>RES_hhdet_fec!P$75</f>
        <v>9.6757691965971018E-2</v>
      </c>
      <c r="Q106" s="156">
        <f>RES_hhdet_fec!Q$75</f>
        <v>0.11047669136053263</v>
      </c>
    </row>
    <row r="107" spans="1:17" ht="12" customHeight="1" x14ac:dyDescent="0.25">
      <c r="A107" s="148" t="s">
        <v>59</v>
      </c>
      <c r="B107" s="156">
        <f>RES_hhdet_fec!B$76</f>
        <v>0.10238409449836226</v>
      </c>
      <c r="C107" s="156">
        <f>RES_hhdet_fec!C$76</f>
        <v>8.4322304174789559E-2</v>
      </c>
      <c r="D107" s="156">
        <f>RES_hhdet_fec!D$76</f>
        <v>8.1648034248264681E-2</v>
      </c>
      <c r="E107" s="156">
        <f>RES_hhdet_fec!E$76</f>
        <v>0.12935779633068925</v>
      </c>
      <c r="F107" s="156">
        <f>RES_hhdet_fec!F$76</f>
        <v>0.13445009727706991</v>
      </c>
      <c r="G107" s="156">
        <f>RES_hhdet_fec!G$76</f>
        <v>0.12991832405042827</v>
      </c>
      <c r="H107" s="156">
        <f>RES_hhdet_fec!H$76</f>
        <v>0.10884976050337833</v>
      </c>
      <c r="I107" s="156">
        <f>RES_hhdet_fec!I$76</f>
        <v>2.8560938252940891E-2</v>
      </c>
      <c r="J107" s="156">
        <f>RES_hhdet_fec!J$76</f>
        <v>4.7353067942607643E-2</v>
      </c>
      <c r="K107" s="156">
        <f>RES_hhdet_fec!K$76</f>
        <v>4.4516971279373374E-2</v>
      </c>
      <c r="L107" s="156">
        <f>RES_hhdet_fec!L$76</f>
        <v>6.1758050689831673E-2</v>
      </c>
      <c r="M107" s="156">
        <f>RES_hhdet_fec!M$76</f>
        <v>5.6773014436980809E-2</v>
      </c>
      <c r="N107" s="156">
        <f>RES_hhdet_fec!N$76</f>
        <v>5.2293265620006919E-2</v>
      </c>
      <c r="O107" s="156">
        <f>RES_hhdet_fec!O$76</f>
        <v>1.9997976920588269E-2</v>
      </c>
      <c r="P107" s="156">
        <f>RES_hhdet_fec!P$76</f>
        <v>3.1305159951661672E-2</v>
      </c>
      <c r="Q107" s="156">
        <f>RES_hhdet_fec!Q$76</f>
        <v>3.4326695497539868E-2</v>
      </c>
    </row>
    <row r="108" spans="1:17" ht="12" customHeight="1" x14ac:dyDescent="0.25">
      <c r="A108" s="158" t="s">
        <v>62</v>
      </c>
      <c r="B108" s="157">
        <f>SUM(B109:B110)</f>
        <v>52.175125452282195</v>
      </c>
      <c r="C108" s="157">
        <f t="shared" ref="C108:Q108" si="14">SUM(C109:C110)</f>
        <v>52.164634310117819</v>
      </c>
      <c r="D108" s="157">
        <f t="shared" si="14"/>
        <v>52.156464705921209</v>
      </c>
      <c r="E108" s="157">
        <f t="shared" si="14"/>
        <v>54.586005275815097</v>
      </c>
      <c r="F108" s="157">
        <f t="shared" si="14"/>
        <v>54.784951261481424</v>
      </c>
      <c r="G108" s="157">
        <f t="shared" si="14"/>
        <v>53.992865133701535</v>
      </c>
      <c r="H108" s="157">
        <f t="shared" si="14"/>
        <v>52.49472234355855</v>
      </c>
      <c r="I108" s="157">
        <f t="shared" si="14"/>
        <v>49.024181278384944</v>
      </c>
      <c r="J108" s="157">
        <f t="shared" si="14"/>
        <v>49.811379672582433</v>
      </c>
      <c r="K108" s="157">
        <f t="shared" si="14"/>
        <v>50.149880395469268</v>
      </c>
      <c r="L108" s="157">
        <f t="shared" si="14"/>
        <v>52.43148175889651</v>
      </c>
      <c r="M108" s="157">
        <f t="shared" si="14"/>
        <v>50.630072993838489</v>
      </c>
      <c r="N108" s="157">
        <f t="shared" si="14"/>
        <v>50.832025247993165</v>
      </c>
      <c r="O108" s="157">
        <f t="shared" si="14"/>
        <v>50.292902105726355</v>
      </c>
      <c r="P108" s="157">
        <f t="shared" si="14"/>
        <v>49.251525511056997</v>
      </c>
      <c r="Q108" s="157">
        <f t="shared" si="14"/>
        <v>47.627146430225054</v>
      </c>
    </row>
    <row r="109" spans="1:17" ht="12" customHeight="1" x14ac:dyDescent="0.25">
      <c r="A109" s="23" t="s">
        <v>203</v>
      </c>
      <c r="B109" s="156">
        <f>RES_hhdet_fec!B$78</f>
        <v>47.644337244501394</v>
      </c>
      <c r="C109" s="156">
        <f>RES_hhdet_fec!C$78</f>
        <v>48.050187228261741</v>
      </c>
      <c r="D109" s="156">
        <f>RES_hhdet_fec!D$78</f>
        <v>48.031969918083419</v>
      </c>
      <c r="E109" s="156">
        <f>RES_hhdet_fec!E$78</f>
        <v>50.525372207888871</v>
      </c>
      <c r="F109" s="156">
        <f>RES_hhdet_fec!F$78</f>
        <v>51.054663272339972</v>
      </c>
      <c r="G109" s="156">
        <f>RES_hhdet_fec!G$78</f>
        <v>50.330904377953829</v>
      </c>
      <c r="H109" s="156">
        <f>RES_hhdet_fec!H$78</f>
        <v>48.973691498062607</v>
      </c>
      <c r="I109" s="156">
        <f>RES_hhdet_fec!I$78</f>
        <v>46.051764196870913</v>
      </c>
      <c r="J109" s="156">
        <f>RES_hhdet_fec!J$78</f>
        <v>47.090798367708217</v>
      </c>
      <c r="K109" s="156">
        <f>RES_hhdet_fec!K$78</f>
        <v>47.810442514859297</v>
      </c>
      <c r="L109" s="156">
        <f>RES_hhdet_fec!L$78</f>
        <v>50.083681592043732</v>
      </c>
      <c r="M109" s="156">
        <f>RES_hhdet_fec!M$78</f>
        <v>48.291536300435936</v>
      </c>
      <c r="N109" s="156">
        <f>RES_hhdet_fec!N$78</f>
        <v>48.580307216922762</v>
      </c>
      <c r="O109" s="156">
        <f>RES_hhdet_fec!O$78</f>
        <v>48.682796654820422</v>
      </c>
      <c r="P109" s="156">
        <f>RES_hhdet_fec!P$78</f>
        <v>47.327757702490914</v>
      </c>
      <c r="Q109" s="156">
        <f>RES_hhdet_fec!Q$78</f>
        <v>45.746749158926065</v>
      </c>
    </row>
    <row r="110" spans="1:17" ht="12" customHeight="1" x14ac:dyDescent="0.25">
      <c r="A110" s="29" t="s">
        <v>140</v>
      </c>
      <c r="B110" s="57">
        <f>RES_hhdet_fec!B$79</f>
        <v>4.5307882077807999</v>
      </c>
      <c r="C110" s="57">
        <f>RES_hhdet_fec!C$79</f>
        <v>4.1144470818560741</v>
      </c>
      <c r="D110" s="57">
        <f>RES_hhdet_fec!D$79</f>
        <v>4.1244947878377891</v>
      </c>
      <c r="E110" s="57">
        <f>RES_hhdet_fec!E$79</f>
        <v>4.0606330679262257</v>
      </c>
      <c r="F110" s="57">
        <f>RES_hhdet_fec!F$79</f>
        <v>3.7302879891414547</v>
      </c>
      <c r="G110" s="57">
        <f>RES_hhdet_fec!G$79</f>
        <v>3.6619607557477072</v>
      </c>
      <c r="H110" s="57">
        <f>RES_hhdet_fec!H$79</f>
        <v>3.5210308454959467</v>
      </c>
      <c r="I110" s="57">
        <f>RES_hhdet_fec!I$79</f>
        <v>2.9724170815140289</v>
      </c>
      <c r="J110" s="57">
        <f>RES_hhdet_fec!J$79</f>
        <v>2.7205813048742149</v>
      </c>
      <c r="K110" s="57">
        <f>RES_hhdet_fec!K$79</f>
        <v>2.33943788060997</v>
      </c>
      <c r="L110" s="57">
        <f>RES_hhdet_fec!L$79</f>
        <v>2.3478001668527781</v>
      </c>
      <c r="M110" s="57">
        <f>RES_hhdet_fec!M$79</f>
        <v>2.3385366934025495</v>
      </c>
      <c r="N110" s="57">
        <f>RES_hhdet_fec!N$79</f>
        <v>2.2517180310704012</v>
      </c>
      <c r="O110" s="57">
        <f>RES_hhdet_fec!O$79</f>
        <v>1.6101054509059352</v>
      </c>
      <c r="P110" s="57">
        <f>RES_hhdet_fec!P$79</f>
        <v>1.9237678085660836</v>
      </c>
      <c r="Q110" s="57">
        <f>RES_hhdet_fec!Q$79</f>
        <v>1.8803972712989874</v>
      </c>
    </row>
    <row r="112" spans="1:17" ht="12" customHeight="1" x14ac:dyDescent="0.25">
      <c r="A112" s="152" t="s">
        <v>119</v>
      </c>
      <c r="B112" s="168">
        <f>SUM(B113,B116,B118,B127)</f>
        <v>447.09600150740295</v>
      </c>
      <c r="C112" s="168">
        <f t="shared" ref="C112:Q112" si="15">SUM(C113,C116,C118,C127)</f>
        <v>471.92921225169789</v>
      </c>
      <c r="D112" s="168">
        <f t="shared" si="15"/>
        <v>454.12939350565784</v>
      </c>
      <c r="E112" s="168">
        <f t="shared" si="15"/>
        <v>492.39249020936938</v>
      </c>
      <c r="F112" s="168">
        <f t="shared" si="15"/>
        <v>492.69659449255204</v>
      </c>
      <c r="G112" s="168">
        <f t="shared" si="15"/>
        <v>489.68178326265325</v>
      </c>
      <c r="H112" s="168">
        <f t="shared" si="15"/>
        <v>477.1359241873518</v>
      </c>
      <c r="I112" s="168">
        <f t="shared" si="15"/>
        <v>437.52246662257664</v>
      </c>
      <c r="J112" s="168">
        <f t="shared" si="15"/>
        <v>439.12994220828364</v>
      </c>
      <c r="K112" s="168">
        <f t="shared" si="15"/>
        <v>442.74954781417262</v>
      </c>
      <c r="L112" s="168">
        <f t="shared" si="15"/>
        <v>528.82809323225831</v>
      </c>
      <c r="M112" s="168">
        <f t="shared" si="15"/>
        <v>459.89581213638905</v>
      </c>
      <c r="N112" s="168">
        <f t="shared" si="15"/>
        <v>463.1716353249293</v>
      </c>
      <c r="O112" s="168">
        <f t="shared" si="15"/>
        <v>469.47462821623157</v>
      </c>
      <c r="P112" s="168">
        <f t="shared" si="15"/>
        <v>414.91091316286918</v>
      </c>
      <c r="Q112" s="168">
        <f t="shared" si="15"/>
        <v>442.43727042891271</v>
      </c>
    </row>
    <row r="113" spans="1:17" ht="12" customHeight="1" x14ac:dyDescent="0.25">
      <c r="A113" s="158" t="s">
        <v>65</v>
      </c>
      <c r="B113" s="157">
        <f>SUM(B114:B115)</f>
        <v>348.5663312299356</v>
      </c>
      <c r="C113" s="157">
        <f t="shared" ref="C113:Q113" si="16">SUM(C114:C115)</f>
        <v>373.79058854236166</v>
      </c>
      <c r="D113" s="157">
        <f t="shared" si="16"/>
        <v>356.38993869123402</v>
      </c>
      <c r="E113" s="157">
        <f t="shared" si="16"/>
        <v>385.70923974957174</v>
      </c>
      <c r="F113" s="157">
        <f t="shared" si="16"/>
        <v>385.4360612320188</v>
      </c>
      <c r="G113" s="157">
        <f t="shared" si="16"/>
        <v>384.1339912755509</v>
      </c>
      <c r="H113" s="157">
        <f t="shared" si="16"/>
        <v>375.53009955145944</v>
      </c>
      <c r="I113" s="157">
        <f t="shared" si="16"/>
        <v>347.08503061415786</v>
      </c>
      <c r="J113" s="157">
        <f t="shared" si="16"/>
        <v>344.75389440774183</v>
      </c>
      <c r="K113" s="157">
        <f t="shared" si="16"/>
        <v>347.35363004294271</v>
      </c>
      <c r="L113" s="157">
        <f t="shared" si="16"/>
        <v>427.40070867605573</v>
      </c>
      <c r="M113" s="157">
        <f t="shared" si="16"/>
        <v>362.0224685457668</v>
      </c>
      <c r="N113" s="157">
        <f t="shared" si="16"/>
        <v>363.74999061363252</v>
      </c>
      <c r="O113" s="157">
        <f t="shared" si="16"/>
        <v>370.47095721031712</v>
      </c>
      <c r="P113" s="157">
        <f t="shared" si="16"/>
        <v>317.64286035333157</v>
      </c>
      <c r="Q113" s="157">
        <f t="shared" si="16"/>
        <v>347.42729550312595</v>
      </c>
    </row>
    <row r="114" spans="1:17" ht="12" customHeight="1" x14ac:dyDescent="0.25">
      <c r="A114" s="23" t="s">
        <v>161</v>
      </c>
      <c r="B114" s="156">
        <f>RES_hhdet_tes!B$64</f>
        <v>339.1602278100446</v>
      </c>
      <c r="C114" s="156">
        <f>RES_hhdet_tes!C$64</f>
        <v>366.41635757252106</v>
      </c>
      <c r="D114" s="156">
        <f>RES_hhdet_tes!D$64</f>
        <v>349.37761982354522</v>
      </c>
      <c r="E114" s="156">
        <f>RES_hhdet_tes!E$64</f>
        <v>377.90179458468475</v>
      </c>
      <c r="F114" s="156">
        <f>RES_hhdet_tes!F$64</f>
        <v>376.87230397210647</v>
      </c>
      <c r="G114" s="156">
        <f>RES_hhdet_tes!G$64</f>
        <v>374.79137429666685</v>
      </c>
      <c r="H114" s="156">
        <f>RES_hhdet_tes!H$64</f>
        <v>364.1925880319364</v>
      </c>
      <c r="I114" s="156">
        <f>RES_hhdet_tes!I$64</f>
        <v>338.47010312297476</v>
      </c>
      <c r="J114" s="156">
        <f>RES_hhdet_tes!J$64</f>
        <v>337.20893731372445</v>
      </c>
      <c r="K114" s="156">
        <f>RES_hhdet_tes!K$64</f>
        <v>341.11544641999063</v>
      </c>
      <c r="L114" s="156">
        <f>RES_hhdet_tes!L$64</f>
        <v>418.94837013809513</v>
      </c>
      <c r="M114" s="156">
        <f>RES_hhdet_tes!M$64</f>
        <v>353.83992473212919</v>
      </c>
      <c r="N114" s="156">
        <f>RES_hhdet_tes!N$64</f>
        <v>355.2503997258035</v>
      </c>
      <c r="O114" s="156">
        <f>RES_hhdet_tes!O$64</f>
        <v>356.56306999805554</v>
      </c>
      <c r="P114" s="156">
        <f>RES_hhdet_tes!P$64</f>
        <v>303.32478904584775</v>
      </c>
      <c r="Q114" s="156">
        <f>RES_hhdet_tes!Q$64</f>
        <v>330.63454054797705</v>
      </c>
    </row>
    <row r="115" spans="1:17" ht="12" customHeight="1" x14ac:dyDescent="0.25">
      <c r="A115" s="23" t="s">
        <v>60</v>
      </c>
      <c r="B115" s="156">
        <f>RES_hhdet_tes!B$65</f>
        <v>9.4061034198909841</v>
      </c>
      <c r="C115" s="156">
        <f>RES_hhdet_tes!C$65</f>
        <v>7.3742309698405766</v>
      </c>
      <c r="D115" s="156">
        <f>RES_hhdet_tes!D$65</f>
        <v>7.0123188676888182</v>
      </c>
      <c r="E115" s="156">
        <f>RES_hhdet_tes!E$65</f>
        <v>7.8074451648870058</v>
      </c>
      <c r="F115" s="156">
        <f>RES_hhdet_tes!F$65</f>
        <v>8.5637572599123377</v>
      </c>
      <c r="G115" s="156">
        <f>RES_hhdet_tes!G$65</f>
        <v>9.342616978884049</v>
      </c>
      <c r="H115" s="156">
        <f>RES_hhdet_tes!H$65</f>
        <v>11.337511519523023</v>
      </c>
      <c r="I115" s="156">
        <f>RES_hhdet_tes!I$65</f>
        <v>8.614927491183094</v>
      </c>
      <c r="J115" s="156">
        <f>RES_hhdet_tes!J$65</f>
        <v>7.5449570940173514</v>
      </c>
      <c r="K115" s="156">
        <f>RES_hhdet_tes!K$65</f>
        <v>6.2381836229520804</v>
      </c>
      <c r="L115" s="156">
        <f>RES_hhdet_tes!L$65</f>
        <v>8.4523385379605784</v>
      </c>
      <c r="M115" s="156">
        <f>RES_hhdet_tes!M$65</f>
        <v>8.1825438136376309</v>
      </c>
      <c r="N115" s="156">
        <f>RES_hhdet_tes!N$65</f>
        <v>8.4995908878290027</v>
      </c>
      <c r="O115" s="156">
        <f>RES_hhdet_tes!O$65</f>
        <v>13.90788721226156</v>
      </c>
      <c r="P115" s="156">
        <f>RES_hhdet_tes!P$65</f>
        <v>14.318071307483835</v>
      </c>
      <c r="Q115" s="156">
        <f>RES_hhdet_tes!Q$65</f>
        <v>16.792754955148865</v>
      </c>
    </row>
    <row r="116" spans="1:17" ht="12" customHeight="1" x14ac:dyDescent="0.25">
      <c r="A116" s="158" t="s">
        <v>112</v>
      </c>
      <c r="B116" s="157">
        <f>B117</f>
        <v>0.14862075038677944</v>
      </c>
      <c r="C116" s="157">
        <f t="shared" ref="C116:Q116" si="17">C117</f>
        <v>0.18518316435699408</v>
      </c>
      <c r="D116" s="157">
        <f t="shared" si="17"/>
        <v>0.18266440577721235</v>
      </c>
      <c r="E116" s="157">
        <f t="shared" si="17"/>
        <v>0.21695076397803154</v>
      </c>
      <c r="F116" s="157">
        <f t="shared" si="17"/>
        <v>0.27435286620236704</v>
      </c>
      <c r="G116" s="157">
        <f t="shared" si="17"/>
        <v>0.31745778233047206</v>
      </c>
      <c r="H116" s="157">
        <f t="shared" si="17"/>
        <v>0.39272108367233777</v>
      </c>
      <c r="I116" s="157">
        <f t="shared" si="17"/>
        <v>0.45880779281904149</v>
      </c>
      <c r="J116" s="157">
        <f t="shared" si="17"/>
        <v>0.53177335047341501</v>
      </c>
      <c r="K116" s="157">
        <f t="shared" si="17"/>
        <v>0.55245608247500033</v>
      </c>
      <c r="L116" s="157">
        <f t="shared" si="17"/>
        <v>0.61898285653611196</v>
      </c>
      <c r="M116" s="157">
        <f t="shared" si="17"/>
        <v>0.73267323376433091</v>
      </c>
      <c r="N116" s="157">
        <f t="shared" si="17"/>
        <v>0.89747656448388546</v>
      </c>
      <c r="O116" s="157">
        <f t="shared" si="17"/>
        <v>0.99926984404257679</v>
      </c>
      <c r="P116" s="157">
        <f t="shared" si="17"/>
        <v>1.0964842752993165</v>
      </c>
      <c r="Q116" s="157">
        <f t="shared" si="17"/>
        <v>1.1502312178066905</v>
      </c>
    </row>
    <row r="117" spans="1:17" ht="12" customHeight="1" x14ac:dyDescent="0.25">
      <c r="A117" s="23" t="s">
        <v>60</v>
      </c>
      <c r="B117" s="156">
        <f>RES_hhdet_tes!B$67</f>
        <v>0.14862075038677944</v>
      </c>
      <c r="C117" s="156">
        <f>RES_hhdet_tes!C$67</f>
        <v>0.18518316435699408</v>
      </c>
      <c r="D117" s="156">
        <f>RES_hhdet_tes!D$67</f>
        <v>0.18266440577721235</v>
      </c>
      <c r="E117" s="156">
        <f>RES_hhdet_tes!E$67</f>
        <v>0.21695076397803154</v>
      </c>
      <c r="F117" s="156">
        <f>RES_hhdet_tes!F$67</f>
        <v>0.27435286620236704</v>
      </c>
      <c r="G117" s="156">
        <f>RES_hhdet_tes!G$67</f>
        <v>0.31745778233047206</v>
      </c>
      <c r="H117" s="156">
        <f>RES_hhdet_tes!H$67</f>
        <v>0.39272108367233777</v>
      </c>
      <c r="I117" s="156">
        <f>RES_hhdet_tes!I$67</f>
        <v>0.45880779281904149</v>
      </c>
      <c r="J117" s="156">
        <f>RES_hhdet_tes!J$67</f>
        <v>0.53177335047341501</v>
      </c>
      <c r="K117" s="156">
        <f>RES_hhdet_tes!K$67</f>
        <v>0.55245608247500033</v>
      </c>
      <c r="L117" s="156">
        <f>RES_hhdet_tes!L$67</f>
        <v>0.61898285653611196</v>
      </c>
      <c r="M117" s="156">
        <f>RES_hhdet_tes!M$67</f>
        <v>0.73267323376433091</v>
      </c>
      <c r="N117" s="156">
        <f>RES_hhdet_tes!N$67</f>
        <v>0.89747656448388546</v>
      </c>
      <c r="O117" s="156">
        <f>RES_hhdet_tes!O$67</f>
        <v>0.99926984404257679</v>
      </c>
      <c r="P117" s="156">
        <f>RES_hhdet_tes!P$67</f>
        <v>1.0964842752993165</v>
      </c>
      <c r="Q117" s="156">
        <f>RES_hhdet_tes!Q$67</f>
        <v>1.1502312178066905</v>
      </c>
    </row>
    <row r="118" spans="1:17" ht="12" customHeight="1" x14ac:dyDescent="0.25">
      <c r="A118" s="158" t="s">
        <v>63</v>
      </c>
      <c r="B118" s="157">
        <f>SUM(B119:B120,B123:B124)</f>
        <v>73.036934805970532</v>
      </c>
      <c r="C118" s="157">
        <f t="shared" ref="C118:Q118" si="18">SUM(C119:C120,C123:C124)</f>
        <v>72.489457003569342</v>
      </c>
      <c r="D118" s="157">
        <f t="shared" si="18"/>
        <v>71.820286668480676</v>
      </c>
      <c r="E118" s="157">
        <f t="shared" si="18"/>
        <v>79.227941006500672</v>
      </c>
      <c r="F118" s="157">
        <f t="shared" si="18"/>
        <v>79.442495321896629</v>
      </c>
      <c r="G118" s="157">
        <f t="shared" si="18"/>
        <v>77.785391095442776</v>
      </c>
      <c r="H118" s="157">
        <f t="shared" si="18"/>
        <v>74.241469800857416</v>
      </c>
      <c r="I118" s="157">
        <f t="shared" si="18"/>
        <v>64.619777266103526</v>
      </c>
      <c r="J118" s="157">
        <f t="shared" si="18"/>
        <v>67.801861394487247</v>
      </c>
      <c r="K118" s="157">
        <f t="shared" si="18"/>
        <v>68.605170802027388</v>
      </c>
      <c r="L118" s="157">
        <f t="shared" si="18"/>
        <v>73.25901379524629</v>
      </c>
      <c r="M118" s="157">
        <f t="shared" si="18"/>
        <v>70.322861785833084</v>
      </c>
      <c r="N118" s="157">
        <f t="shared" si="18"/>
        <v>71.487285067629841</v>
      </c>
      <c r="O118" s="157">
        <f t="shared" si="18"/>
        <v>71.334122540910911</v>
      </c>
      <c r="P118" s="157">
        <f t="shared" si="18"/>
        <v>69.84511744427634</v>
      </c>
      <c r="Q118" s="157">
        <f t="shared" si="18"/>
        <v>68.333990817329678</v>
      </c>
    </row>
    <row r="119" spans="1:17" ht="12" customHeight="1" x14ac:dyDescent="0.25">
      <c r="A119" s="167" t="s">
        <v>160</v>
      </c>
      <c r="B119" s="132">
        <f>RES_hhdet_tes!B$69</f>
        <v>62.457220924842623</v>
      </c>
      <c r="C119" s="132">
        <f>RES_hhdet_tes!C$69</f>
        <v>63.479376585066206</v>
      </c>
      <c r="D119" s="132">
        <f>RES_hhdet_tes!D$69</f>
        <v>63.053219678224316</v>
      </c>
      <c r="E119" s="132">
        <f>RES_hhdet_tes!E$69</f>
        <v>66.658521506211883</v>
      </c>
      <c r="F119" s="132">
        <f>RES_hhdet_tes!F$69</f>
        <v>66.613892917838513</v>
      </c>
      <c r="G119" s="132">
        <f>RES_hhdet_tes!G$69</f>
        <v>65.527274736197398</v>
      </c>
      <c r="H119" s="132">
        <f>RES_hhdet_tes!H$69</f>
        <v>63.440181987838223</v>
      </c>
      <c r="I119" s="132">
        <f>RES_hhdet_tes!I$69</f>
        <v>59.296655115556909</v>
      </c>
      <c r="J119" s="132">
        <f>RES_hhdet_tes!J$69</f>
        <v>61.18406721026836</v>
      </c>
      <c r="K119" s="132">
        <f>RES_hhdet_tes!K$69</f>
        <v>62.0141599161825</v>
      </c>
      <c r="L119" s="132">
        <f>RES_hhdet_tes!L$69</f>
        <v>65.296229362402428</v>
      </c>
      <c r="M119" s="132">
        <f>RES_hhdet_tes!M$69</f>
        <v>62.694827142751052</v>
      </c>
      <c r="N119" s="132">
        <f>RES_hhdet_tes!N$69</f>
        <v>63.959119681491984</v>
      </c>
      <c r="O119" s="132">
        <f>RES_hhdet_tes!O$69</f>
        <v>65.273777395700336</v>
      </c>
      <c r="P119" s="132">
        <f>RES_hhdet_tes!P$69</f>
        <v>63.214672947378276</v>
      </c>
      <c r="Q119" s="132">
        <f>RES_hhdet_tes!Q$69</f>
        <v>61.501507131662613</v>
      </c>
    </row>
    <row r="120" spans="1:17" ht="12" customHeight="1" x14ac:dyDescent="0.25">
      <c r="A120" s="167" t="s">
        <v>159</v>
      </c>
      <c r="B120" s="132">
        <f>SUM(B121:B122)</f>
        <v>2.7558900014329084</v>
      </c>
      <c r="C120" s="132">
        <f t="shared" ref="C120:Q120" si="19">SUM(C121:C122)</f>
        <v>2.8535052709466728</v>
      </c>
      <c r="D120" s="132">
        <f t="shared" si="19"/>
        <v>2.8649583216528081</v>
      </c>
      <c r="E120" s="132">
        <f t="shared" si="19"/>
        <v>2.9976886139338461</v>
      </c>
      <c r="F120" s="132">
        <f t="shared" si="19"/>
        <v>3.1319750914643958</v>
      </c>
      <c r="G120" s="132">
        <f t="shared" si="19"/>
        <v>3.2989798231300624</v>
      </c>
      <c r="H120" s="132">
        <f t="shared" si="19"/>
        <v>3.450702387815074</v>
      </c>
      <c r="I120" s="132">
        <f t="shared" si="19"/>
        <v>3.5497386913991713</v>
      </c>
      <c r="J120" s="132">
        <f t="shared" si="19"/>
        <v>3.8480828230505182</v>
      </c>
      <c r="K120" s="132">
        <f t="shared" si="19"/>
        <v>4.1688743303451039</v>
      </c>
      <c r="L120" s="132">
        <f t="shared" si="19"/>
        <v>4.5784573388495842</v>
      </c>
      <c r="M120" s="132">
        <f t="shared" si="19"/>
        <v>4.5653690051898934</v>
      </c>
      <c r="N120" s="132">
        <f t="shared" si="19"/>
        <v>4.7425391004547555</v>
      </c>
      <c r="O120" s="132">
        <f t="shared" si="19"/>
        <v>4.926879415173457</v>
      </c>
      <c r="P120" s="132">
        <f t="shared" si="19"/>
        <v>4.907906933424119</v>
      </c>
      <c r="Q120" s="132">
        <f t="shared" si="19"/>
        <v>4.9217849389821211</v>
      </c>
    </row>
    <row r="121" spans="1:17" ht="12" customHeight="1" x14ac:dyDescent="0.25">
      <c r="A121" s="166" t="s">
        <v>203</v>
      </c>
      <c r="B121" s="165">
        <f>RES_hhdet_tes!B$71</f>
        <v>1.7913302064297976</v>
      </c>
      <c r="C121" s="165">
        <f>RES_hhdet_tes!C$71</f>
        <v>1.8517983417123653</v>
      </c>
      <c r="D121" s="165">
        <f>RES_hhdet_tes!D$71</f>
        <v>1.8556397444356552</v>
      </c>
      <c r="E121" s="165">
        <f>RES_hhdet_tes!E$71</f>
        <v>1.971201927942837</v>
      </c>
      <c r="F121" s="165">
        <f>RES_hhdet_tes!F$71</f>
        <v>2.0570117921573399</v>
      </c>
      <c r="G121" s="165">
        <f>RES_hhdet_tes!G$71</f>
        <v>2.1599002836101819</v>
      </c>
      <c r="H121" s="165">
        <f>RES_hhdet_tes!H$71</f>
        <v>2.2418094803986617</v>
      </c>
      <c r="I121" s="165">
        <f>RES_hhdet_tes!I$71</f>
        <v>2.2553018017663873</v>
      </c>
      <c r="J121" s="165">
        <f>RES_hhdet_tes!J$71</f>
        <v>2.47237275814993</v>
      </c>
      <c r="K121" s="165">
        <f>RES_hhdet_tes!K$71</f>
        <v>2.6849369935304832</v>
      </c>
      <c r="L121" s="165">
        <f>RES_hhdet_tes!L$71</f>
        <v>2.9852962390784676</v>
      </c>
      <c r="M121" s="165">
        <f>RES_hhdet_tes!M$71</f>
        <v>2.9343564593372413</v>
      </c>
      <c r="N121" s="165">
        <f>RES_hhdet_tes!N$71</f>
        <v>3.0658573482469009</v>
      </c>
      <c r="O121" s="165">
        <f>RES_hhdet_tes!O$71</f>
        <v>3.1898297088978493</v>
      </c>
      <c r="P121" s="165">
        <f>RES_hhdet_tes!P$71</f>
        <v>3.1785114609939309</v>
      </c>
      <c r="Q121" s="165">
        <f>RES_hhdet_tes!Q$71</f>
        <v>3.1887123539038482</v>
      </c>
    </row>
    <row r="122" spans="1:17" ht="12" customHeight="1" x14ac:dyDescent="0.25">
      <c r="A122" s="147" t="s">
        <v>59</v>
      </c>
      <c r="B122" s="164">
        <f>RES_hhdet_tes!B$72</f>
        <v>0.96455979500311073</v>
      </c>
      <c r="C122" s="164">
        <f>RES_hhdet_tes!C$72</f>
        <v>1.0017069292343075</v>
      </c>
      <c r="D122" s="164">
        <f>RES_hhdet_tes!D$72</f>
        <v>1.0093185772171527</v>
      </c>
      <c r="E122" s="164">
        <f>RES_hhdet_tes!E$72</f>
        <v>1.0264866859910089</v>
      </c>
      <c r="F122" s="164">
        <f>RES_hhdet_tes!F$72</f>
        <v>1.0749632993070559</v>
      </c>
      <c r="G122" s="164">
        <f>RES_hhdet_tes!G$72</f>
        <v>1.1390795395198805</v>
      </c>
      <c r="H122" s="164">
        <f>RES_hhdet_tes!H$72</f>
        <v>1.2088929074164121</v>
      </c>
      <c r="I122" s="164">
        <f>RES_hhdet_tes!I$72</f>
        <v>1.294436889632784</v>
      </c>
      <c r="J122" s="164">
        <f>RES_hhdet_tes!J$72</f>
        <v>1.375710064900588</v>
      </c>
      <c r="K122" s="164">
        <f>RES_hhdet_tes!K$72</f>
        <v>1.4839373368146209</v>
      </c>
      <c r="L122" s="164">
        <f>RES_hhdet_tes!L$72</f>
        <v>1.5931610997711165</v>
      </c>
      <c r="M122" s="164">
        <f>RES_hhdet_tes!M$72</f>
        <v>1.6310125458526523</v>
      </c>
      <c r="N122" s="164">
        <f>RES_hhdet_tes!N$72</f>
        <v>1.6766817522078545</v>
      </c>
      <c r="O122" s="164">
        <f>RES_hhdet_tes!O$72</f>
        <v>1.7370497062756074</v>
      </c>
      <c r="P122" s="164">
        <f>RES_hhdet_tes!P$72</f>
        <v>1.7293954724301879</v>
      </c>
      <c r="Q122" s="164">
        <f>RES_hhdet_tes!Q$72</f>
        <v>1.7330725850782733</v>
      </c>
    </row>
    <row r="123" spans="1:17" ht="12" customHeight="1" x14ac:dyDescent="0.25">
      <c r="A123" s="163" t="s">
        <v>142</v>
      </c>
      <c r="B123" s="162">
        <f>RES_hhdet_tes!B$73</f>
        <v>7.5062116010741473</v>
      </c>
      <c r="C123" s="162">
        <f>RES_hhdet_tes!C$73</f>
        <v>5.9003226686948667</v>
      </c>
      <c r="D123" s="162">
        <f>RES_hhdet_tes!D$73</f>
        <v>5.6543261199613104</v>
      </c>
      <c r="E123" s="162">
        <f>RES_hhdet_tes!E$73</f>
        <v>9.1659614199149786</v>
      </c>
      <c r="F123" s="162">
        <f>RES_hhdet_tes!F$73</f>
        <v>9.2707173296463896</v>
      </c>
      <c r="G123" s="162">
        <f>RES_hhdet_tes!G$73</f>
        <v>8.5438702137075868</v>
      </c>
      <c r="H123" s="162">
        <f>RES_hhdet_tes!H$73</f>
        <v>6.9944435008432819</v>
      </c>
      <c r="I123" s="162">
        <f>RES_hhdet_tes!I$73</f>
        <v>1.6815249779709527</v>
      </c>
      <c r="J123" s="162">
        <f>RES_hhdet_tes!J$73</f>
        <v>2.6169025395181</v>
      </c>
      <c r="K123" s="162">
        <f>RES_hhdet_tes!K$73</f>
        <v>2.2795806370031197</v>
      </c>
      <c r="L123" s="162">
        <f>RES_hhdet_tes!L$73</f>
        <v>3.1780368544875572</v>
      </c>
      <c r="M123" s="162">
        <f>RES_hhdet_tes!M$73</f>
        <v>2.8725572855310886</v>
      </c>
      <c r="N123" s="162">
        <f>RES_hhdet_tes!N$73</f>
        <v>2.6101281056734273</v>
      </c>
      <c r="O123" s="162">
        <f>RES_hhdet_tes!O$73</f>
        <v>1.0624294621465571</v>
      </c>
      <c r="P123" s="162">
        <f>RES_hhdet_tes!P$73</f>
        <v>1.6112555863726874</v>
      </c>
      <c r="Q123" s="162">
        <f>RES_hhdet_tes!Q$73</f>
        <v>1.7848036961172749</v>
      </c>
    </row>
    <row r="124" spans="1:17" ht="12" customHeight="1" x14ac:dyDescent="0.25">
      <c r="A124" s="161" t="s">
        <v>141</v>
      </c>
      <c r="B124" s="160">
        <f>SUM(B125:B126)</f>
        <v>0.31761227862086061</v>
      </c>
      <c r="C124" s="160">
        <f t="shared" ref="C124:Q124" si="20">SUM(C125:C126)</f>
        <v>0.2562524788616044</v>
      </c>
      <c r="D124" s="160">
        <f t="shared" si="20"/>
        <v>0.24778254864223415</v>
      </c>
      <c r="E124" s="160">
        <f t="shared" si="20"/>
        <v>0.40576946643995804</v>
      </c>
      <c r="F124" s="160">
        <f t="shared" si="20"/>
        <v>0.42590998294732862</v>
      </c>
      <c r="G124" s="160">
        <f t="shared" si="20"/>
        <v>0.41526632240771244</v>
      </c>
      <c r="H124" s="160">
        <f t="shared" si="20"/>
        <v>0.3561419243608358</v>
      </c>
      <c r="I124" s="160">
        <f t="shared" si="20"/>
        <v>9.1858481176487913E-2</v>
      </c>
      <c r="J124" s="160">
        <f t="shared" si="20"/>
        <v>0.15280882165027362</v>
      </c>
      <c r="K124" s="160">
        <f t="shared" si="20"/>
        <v>0.14255591849666344</v>
      </c>
      <c r="L124" s="160">
        <f t="shared" si="20"/>
        <v>0.20629023950671516</v>
      </c>
      <c r="M124" s="160">
        <f t="shared" si="20"/>
        <v>0.19010835236105234</v>
      </c>
      <c r="N124" s="160">
        <f t="shared" si="20"/>
        <v>0.17549818000967776</v>
      </c>
      <c r="O124" s="160">
        <f t="shared" si="20"/>
        <v>7.1036267890556129E-2</v>
      </c>
      <c r="P124" s="160">
        <f t="shared" si="20"/>
        <v>0.11128197710125706</v>
      </c>
      <c r="Q124" s="160">
        <f t="shared" si="20"/>
        <v>0.1258950505676654</v>
      </c>
    </row>
    <row r="125" spans="1:17" ht="12" customHeight="1" x14ac:dyDescent="0.25">
      <c r="A125" s="148" t="s">
        <v>60</v>
      </c>
      <c r="B125" s="156">
        <f>RES_hhdet_tes!B$75</f>
        <v>0.21522818412249836</v>
      </c>
      <c r="C125" s="156">
        <f>RES_hhdet_tes!C$75</f>
        <v>0.17193017468681485</v>
      </c>
      <c r="D125" s="156">
        <f>RES_hhdet_tes!D$75</f>
        <v>0.16613451439396948</v>
      </c>
      <c r="E125" s="156">
        <f>RES_hhdet_tes!E$75</f>
        <v>0.27641167010926881</v>
      </c>
      <c r="F125" s="156">
        <f>RES_hhdet_tes!F$75</f>
        <v>0.29145988567025871</v>
      </c>
      <c r="G125" s="156">
        <f>RES_hhdet_tes!G$75</f>
        <v>0.28534799835728419</v>
      </c>
      <c r="H125" s="156">
        <f>RES_hhdet_tes!H$75</f>
        <v>0.24729216385745742</v>
      </c>
      <c r="I125" s="156">
        <f>RES_hhdet_tes!I$75</f>
        <v>6.3297542923547015E-2</v>
      </c>
      <c r="J125" s="156">
        <f>RES_hhdet_tes!J$75</f>
        <v>0.10545575370766598</v>
      </c>
      <c r="K125" s="156">
        <f>RES_hhdet_tes!K$75</f>
        <v>9.8038947217290076E-2</v>
      </c>
      <c r="L125" s="156">
        <f>RES_hhdet_tes!L$75</f>
        <v>0.14453218881688348</v>
      </c>
      <c r="M125" s="156">
        <f>RES_hhdet_tes!M$75</f>
        <v>0.13333533792407151</v>
      </c>
      <c r="N125" s="156">
        <f>RES_hhdet_tes!N$75</f>
        <v>0.12320491438967085</v>
      </c>
      <c r="O125" s="156">
        <f>RES_hhdet_tes!O$75</f>
        <v>5.1038290969967863E-2</v>
      </c>
      <c r="P125" s="156">
        <f>RES_hhdet_tes!P$75</f>
        <v>7.9976817149595383E-2</v>
      </c>
      <c r="Q125" s="156">
        <f>RES_hhdet_tes!Q$75</f>
        <v>9.1568355070125548E-2</v>
      </c>
    </row>
    <row r="126" spans="1:17" ht="12" customHeight="1" x14ac:dyDescent="0.25">
      <c r="A126" s="148" t="s">
        <v>59</v>
      </c>
      <c r="B126" s="156">
        <f>RES_hhdet_tes!B$76</f>
        <v>0.10238409449836226</v>
      </c>
      <c r="C126" s="156">
        <f>RES_hhdet_tes!C$76</f>
        <v>8.4322304174789559E-2</v>
      </c>
      <c r="D126" s="156">
        <f>RES_hhdet_tes!D$76</f>
        <v>8.1648034248264681E-2</v>
      </c>
      <c r="E126" s="156">
        <f>RES_hhdet_tes!E$76</f>
        <v>0.12935779633068925</v>
      </c>
      <c r="F126" s="156">
        <f>RES_hhdet_tes!F$76</f>
        <v>0.13445009727706989</v>
      </c>
      <c r="G126" s="156">
        <f>RES_hhdet_tes!G$76</f>
        <v>0.12991832405042825</v>
      </c>
      <c r="H126" s="156">
        <f>RES_hhdet_tes!H$76</f>
        <v>0.10884976050337837</v>
      </c>
      <c r="I126" s="156">
        <f>RES_hhdet_tes!I$76</f>
        <v>2.8560938252940895E-2</v>
      </c>
      <c r="J126" s="156">
        <f>RES_hhdet_tes!J$76</f>
        <v>4.735306794260765E-2</v>
      </c>
      <c r="K126" s="156">
        <f>RES_hhdet_tes!K$76</f>
        <v>4.4516971279373367E-2</v>
      </c>
      <c r="L126" s="156">
        <f>RES_hhdet_tes!L$76</f>
        <v>6.1758050689831687E-2</v>
      </c>
      <c r="M126" s="156">
        <f>RES_hhdet_tes!M$76</f>
        <v>5.6773014436980809E-2</v>
      </c>
      <c r="N126" s="156">
        <f>RES_hhdet_tes!N$76</f>
        <v>5.2293265620006919E-2</v>
      </c>
      <c r="O126" s="156">
        <f>RES_hhdet_tes!O$76</f>
        <v>1.9997976920588269E-2</v>
      </c>
      <c r="P126" s="156">
        <f>RES_hhdet_tes!P$76</f>
        <v>3.1305159951661672E-2</v>
      </c>
      <c r="Q126" s="156">
        <f>RES_hhdet_tes!Q$76</f>
        <v>3.4326695497539847E-2</v>
      </c>
    </row>
    <row r="127" spans="1:17" ht="12" customHeight="1" x14ac:dyDescent="0.25">
      <c r="A127" s="158" t="s">
        <v>62</v>
      </c>
      <c r="B127" s="157">
        <f>SUM(B128:B129)</f>
        <v>25.344114721110014</v>
      </c>
      <c r="C127" s="157">
        <f t="shared" ref="C127:Q127" si="21">SUM(C128:C129)</f>
        <v>25.463983541409888</v>
      </c>
      <c r="D127" s="157">
        <f t="shared" si="21"/>
        <v>25.736503740165986</v>
      </c>
      <c r="E127" s="157">
        <f t="shared" si="21"/>
        <v>27.238358689318929</v>
      </c>
      <c r="F127" s="157">
        <f t="shared" si="21"/>
        <v>27.543685072434236</v>
      </c>
      <c r="G127" s="157">
        <f t="shared" si="21"/>
        <v>27.444943109329127</v>
      </c>
      <c r="H127" s="157">
        <f t="shared" si="21"/>
        <v>26.971633751362599</v>
      </c>
      <c r="I127" s="157">
        <f t="shared" si="21"/>
        <v>25.358850949496201</v>
      </c>
      <c r="J127" s="157">
        <f t="shared" si="21"/>
        <v>26.042413055581171</v>
      </c>
      <c r="K127" s="157">
        <f t="shared" si="21"/>
        <v>26.238290886727562</v>
      </c>
      <c r="L127" s="157">
        <f t="shared" si="21"/>
        <v>27.549387904420204</v>
      </c>
      <c r="M127" s="157">
        <f t="shared" si="21"/>
        <v>26.817808571024866</v>
      </c>
      <c r="N127" s="157">
        <f t="shared" si="21"/>
        <v>27.03688307918307</v>
      </c>
      <c r="O127" s="157">
        <f t="shared" si="21"/>
        <v>26.670278620960936</v>
      </c>
      <c r="P127" s="157">
        <f t="shared" si="21"/>
        <v>26.326451089961946</v>
      </c>
      <c r="Q127" s="157">
        <f t="shared" si="21"/>
        <v>25.525752890650455</v>
      </c>
    </row>
    <row r="128" spans="1:17" ht="12" customHeight="1" x14ac:dyDescent="0.25">
      <c r="A128" s="23" t="s">
        <v>203</v>
      </c>
      <c r="B128" s="156">
        <f>RES_hhdet_tes!B$78</f>
        <v>21.690258449630715</v>
      </c>
      <c r="C128" s="156">
        <f>RES_hhdet_tes!C$78</f>
        <v>22.13920232694047</v>
      </c>
      <c r="D128" s="156">
        <f>RES_hhdet_tes!D$78</f>
        <v>22.386317556056458</v>
      </c>
      <c r="E128" s="156">
        <f>RES_hhdet_tes!E$78</f>
        <v>23.923382363228175</v>
      </c>
      <c r="F128" s="156">
        <f>RES_hhdet_tes!F$78</f>
        <v>24.487848569841177</v>
      </c>
      <c r="G128" s="156">
        <f>RES_hhdet_tes!G$78</f>
        <v>24.426354036332587</v>
      </c>
      <c r="H128" s="156">
        <f>RES_hhdet_tes!H$78</f>
        <v>24.051387734638254</v>
      </c>
      <c r="I128" s="156">
        <f>RES_hhdet_tes!I$78</f>
        <v>22.878370409918123</v>
      </c>
      <c r="J128" s="156">
        <f>RES_hhdet_tes!J$78</f>
        <v>23.750316604598034</v>
      </c>
      <c r="K128" s="156">
        <f>RES_hhdet_tes!K$78</f>
        <v>24.264739098995033</v>
      </c>
      <c r="L128" s="156">
        <f>RES_hhdet_tes!L$78</f>
        <v>25.561762067013749</v>
      </c>
      <c r="M128" s="156">
        <f>RES_hhdet_tes!M$78</f>
        <v>24.82922076506118</v>
      </c>
      <c r="N128" s="156">
        <f>RES_hhdet_tes!N$78</f>
        <v>25.11925667978349</v>
      </c>
      <c r="O128" s="156">
        <f>RES_hhdet_tes!O$78</f>
        <v>25.294019007186016</v>
      </c>
      <c r="P128" s="156">
        <f>RES_hhdet_tes!P$78</f>
        <v>24.678416894011939</v>
      </c>
      <c r="Q128" s="156">
        <f>RES_hhdet_tes!Q$78</f>
        <v>23.907803190983763</v>
      </c>
    </row>
    <row r="129" spans="1:17" ht="12" customHeight="1" x14ac:dyDescent="0.25">
      <c r="A129" s="29" t="s">
        <v>140</v>
      </c>
      <c r="B129" s="57">
        <f>RES_hhdet_tes!B$79</f>
        <v>3.6538562714792988</v>
      </c>
      <c r="C129" s="57">
        <f>RES_hhdet_tes!C$79</f>
        <v>3.3247812144694193</v>
      </c>
      <c r="D129" s="57">
        <f>RES_hhdet_tes!D$79</f>
        <v>3.3501861841095275</v>
      </c>
      <c r="E129" s="57">
        <f>RES_hhdet_tes!E$79</f>
        <v>3.3149763260907537</v>
      </c>
      <c r="F129" s="57">
        <f>RES_hhdet_tes!F$79</f>
        <v>3.0558365025930585</v>
      </c>
      <c r="G129" s="57">
        <f>RES_hhdet_tes!G$79</f>
        <v>3.0185890729965399</v>
      </c>
      <c r="H129" s="57">
        <f>RES_hhdet_tes!H$79</f>
        <v>2.9202460167243465</v>
      </c>
      <c r="I129" s="57">
        <f>RES_hhdet_tes!I$79</f>
        <v>2.4804805395780796</v>
      </c>
      <c r="J129" s="57">
        <f>RES_hhdet_tes!J$79</f>
        <v>2.2920964509831392</v>
      </c>
      <c r="K129" s="57">
        <f>RES_hhdet_tes!K$79</f>
        <v>1.9735517877325268</v>
      </c>
      <c r="L129" s="57">
        <f>RES_hhdet_tes!L$79</f>
        <v>1.9876258374064542</v>
      </c>
      <c r="M129" s="57">
        <f>RES_hhdet_tes!M$79</f>
        <v>1.9885878059636872</v>
      </c>
      <c r="N129" s="57">
        <f>RES_hhdet_tes!N$79</f>
        <v>1.9176263993995786</v>
      </c>
      <c r="O129" s="57">
        <f>RES_hhdet_tes!O$79</f>
        <v>1.3762596137749186</v>
      </c>
      <c r="P129" s="57">
        <f>RES_hhdet_tes!P$79</f>
        <v>1.6480341959500064</v>
      </c>
      <c r="Q129" s="57">
        <f>RES_hhdet_tes!Q$79</f>
        <v>1.6179496996666933</v>
      </c>
    </row>
    <row r="131" spans="1:17" ht="12" customHeight="1" x14ac:dyDescent="0.25">
      <c r="A131" s="152" t="s">
        <v>199</v>
      </c>
      <c r="B131" s="175">
        <f t="shared" ref="B131:Q146" si="22">IF(B112=0,"",B112/B93)</f>
        <v>0.65367075125611374</v>
      </c>
      <c r="C131" s="175">
        <f t="shared" si="22"/>
        <v>0.65564056925860226</v>
      </c>
      <c r="D131" s="175">
        <f t="shared" si="22"/>
        <v>0.6573720383134829</v>
      </c>
      <c r="E131" s="175">
        <f t="shared" si="22"/>
        <v>0.66307280598172458</v>
      </c>
      <c r="F131" s="175">
        <f t="shared" si="22"/>
        <v>0.66649276881741359</v>
      </c>
      <c r="G131" s="175">
        <f t="shared" si="22"/>
        <v>0.66984240912098536</v>
      </c>
      <c r="H131" s="175">
        <f t="shared" si="22"/>
        <v>0.67345972535422416</v>
      </c>
      <c r="I131" s="175">
        <f t="shared" si="22"/>
        <v>0.67303676558052017</v>
      </c>
      <c r="J131" s="175">
        <f t="shared" si="22"/>
        <v>0.67682749768111161</v>
      </c>
      <c r="K131" s="175">
        <f t="shared" si="22"/>
        <v>0.6801923663272762</v>
      </c>
      <c r="L131" s="175">
        <f t="shared" si="22"/>
        <v>0.68851158420247582</v>
      </c>
      <c r="M131" s="175">
        <f t="shared" si="22"/>
        <v>0.69098531672445185</v>
      </c>
      <c r="N131" s="175">
        <f t="shared" si="22"/>
        <v>0.69544380681669382</v>
      </c>
      <c r="O131" s="175">
        <f t="shared" si="22"/>
        <v>0.70191505831806067</v>
      </c>
      <c r="P131" s="175">
        <f t="shared" si="22"/>
        <v>0.70477531053821063</v>
      </c>
      <c r="Q131" s="175">
        <f t="shared" si="22"/>
        <v>0.71253733889974336</v>
      </c>
    </row>
    <row r="132" spans="1:17" ht="12" customHeight="1" x14ac:dyDescent="0.25">
      <c r="A132" s="158" t="s">
        <v>65</v>
      </c>
      <c r="B132" s="169">
        <f t="shared" si="22"/>
        <v>0.67843011432281897</v>
      </c>
      <c r="C132" s="169">
        <f t="shared" si="22"/>
        <v>0.67927600045650782</v>
      </c>
      <c r="D132" s="169">
        <f t="shared" si="22"/>
        <v>0.68190429510287165</v>
      </c>
      <c r="E132" s="169">
        <f t="shared" si="22"/>
        <v>0.68687384446412525</v>
      </c>
      <c r="F132" s="169">
        <f t="shared" si="22"/>
        <v>0.69059996817190494</v>
      </c>
      <c r="G132" s="169">
        <f t="shared" si="22"/>
        <v>0.69389366919782414</v>
      </c>
      <c r="H132" s="169">
        <f t="shared" si="22"/>
        <v>0.69769961297693039</v>
      </c>
      <c r="I132" s="169">
        <f t="shared" si="22"/>
        <v>0.69776144045930588</v>
      </c>
      <c r="J132" s="169">
        <f t="shared" si="22"/>
        <v>0.70205772916716214</v>
      </c>
      <c r="K132" s="169">
        <f t="shared" si="22"/>
        <v>0.70600515736002012</v>
      </c>
      <c r="L132" s="169">
        <f t="shared" si="22"/>
        <v>0.7118881452380571</v>
      </c>
      <c r="M132" s="169">
        <f t="shared" si="22"/>
        <v>0.71719005547047432</v>
      </c>
      <c r="N132" s="169">
        <f t="shared" si="22"/>
        <v>0.72223027227817893</v>
      </c>
      <c r="O132" s="169">
        <f t="shared" si="22"/>
        <v>0.7302123914736246</v>
      </c>
      <c r="P132" s="169">
        <f t="shared" si="22"/>
        <v>0.73653835940348178</v>
      </c>
      <c r="Q132" s="169">
        <f t="shared" si="22"/>
        <v>0.74227949618394229</v>
      </c>
    </row>
    <row r="133" spans="1:17" ht="12" customHeight="1" x14ac:dyDescent="0.25">
      <c r="A133" s="23" t="s">
        <v>161</v>
      </c>
      <c r="B133" s="73">
        <f t="shared" si="22"/>
        <v>0.6724331793889563</v>
      </c>
      <c r="C133" s="73">
        <f t="shared" si="22"/>
        <v>0.67491962404399075</v>
      </c>
      <c r="D133" s="73">
        <f t="shared" si="22"/>
        <v>0.67757832132956164</v>
      </c>
      <c r="E133" s="73">
        <f t="shared" si="22"/>
        <v>0.68245889402916682</v>
      </c>
      <c r="F133" s="73">
        <f t="shared" si="22"/>
        <v>0.68577855466724091</v>
      </c>
      <c r="G133" s="73">
        <f t="shared" si="22"/>
        <v>0.68863902998551341</v>
      </c>
      <c r="H133" s="73">
        <f t="shared" si="22"/>
        <v>0.69119493370049678</v>
      </c>
      <c r="I133" s="73">
        <f t="shared" si="22"/>
        <v>0.69243471861778727</v>
      </c>
      <c r="J133" s="73">
        <f t="shared" si="22"/>
        <v>0.6974085414322202</v>
      </c>
      <c r="K133" s="73">
        <f t="shared" si="22"/>
        <v>0.70222964721667025</v>
      </c>
      <c r="L133" s="73">
        <f t="shared" si="22"/>
        <v>0.70777407071166443</v>
      </c>
      <c r="M133" s="73">
        <f t="shared" si="22"/>
        <v>0.71253012525709769</v>
      </c>
      <c r="N133" s="73">
        <f t="shared" si="22"/>
        <v>0.71746215032283955</v>
      </c>
      <c r="O133" s="73">
        <f t="shared" si="22"/>
        <v>0.72260825822162833</v>
      </c>
      <c r="P133" s="73">
        <f t="shared" si="22"/>
        <v>0.7274910043072359</v>
      </c>
      <c r="Q133" s="73">
        <f t="shared" si="22"/>
        <v>0.73268897175717784</v>
      </c>
    </row>
    <row r="134" spans="1:17" ht="12" customHeight="1" x14ac:dyDescent="0.25">
      <c r="A134" s="23" t="s">
        <v>60</v>
      </c>
      <c r="B134" s="73">
        <f t="shared" si="22"/>
        <v>0.99999999999999967</v>
      </c>
      <c r="C134" s="73">
        <f t="shared" si="22"/>
        <v>1.0000000000000007</v>
      </c>
      <c r="D134" s="73">
        <f t="shared" si="22"/>
        <v>1.0000000000000002</v>
      </c>
      <c r="E134" s="73">
        <f t="shared" si="22"/>
        <v>1</v>
      </c>
      <c r="F134" s="73">
        <f t="shared" si="22"/>
        <v>1</v>
      </c>
      <c r="G134" s="73">
        <f t="shared" si="22"/>
        <v>1</v>
      </c>
      <c r="H134" s="73">
        <f t="shared" si="22"/>
        <v>0.99999999999999967</v>
      </c>
      <c r="I134" s="73">
        <f t="shared" si="22"/>
        <v>0.99999999999999978</v>
      </c>
      <c r="J134" s="73">
        <f t="shared" si="22"/>
        <v>1</v>
      </c>
      <c r="K134" s="73">
        <f t="shared" si="22"/>
        <v>0.99999999999999944</v>
      </c>
      <c r="L134" s="73">
        <f t="shared" si="22"/>
        <v>1.0000000000000007</v>
      </c>
      <c r="M134" s="73">
        <f t="shared" si="22"/>
        <v>1</v>
      </c>
      <c r="N134" s="73">
        <f t="shared" si="22"/>
        <v>1.0000000000000002</v>
      </c>
      <c r="O134" s="73">
        <f t="shared" si="22"/>
        <v>1</v>
      </c>
      <c r="P134" s="73">
        <f t="shared" si="22"/>
        <v>1.0000000000000002</v>
      </c>
      <c r="Q134" s="73">
        <f t="shared" si="22"/>
        <v>1.0000000000000004</v>
      </c>
    </row>
    <row r="135" spans="1:17" ht="12" customHeight="1" x14ac:dyDescent="0.25">
      <c r="A135" s="158" t="s">
        <v>112</v>
      </c>
      <c r="B135" s="169">
        <f t="shared" si="22"/>
        <v>1.6649769017640403</v>
      </c>
      <c r="C135" s="169">
        <f t="shared" si="22"/>
        <v>1.7552586297340109</v>
      </c>
      <c r="D135" s="169">
        <f t="shared" si="22"/>
        <v>1.7912521934117021</v>
      </c>
      <c r="E135" s="169">
        <f t="shared" si="22"/>
        <v>1.8693813783523021</v>
      </c>
      <c r="F135" s="169">
        <f t="shared" si="22"/>
        <v>1.9578292869962508</v>
      </c>
      <c r="G135" s="169">
        <f t="shared" si="22"/>
        <v>2.0251015145183469</v>
      </c>
      <c r="H135" s="169">
        <f t="shared" si="22"/>
        <v>2.109236110633443</v>
      </c>
      <c r="I135" s="169">
        <f t="shared" si="22"/>
        <v>2.1805798620680994</v>
      </c>
      <c r="J135" s="169">
        <f t="shared" si="22"/>
        <v>2.2689736023005844</v>
      </c>
      <c r="K135" s="169">
        <f t="shared" si="22"/>
        <v>2.3913120641383085</v>
      </c>
      <c r="L135" s="169">
        <f t="shared" si="22"/>
        <v>2.5123984948458928</v>
      </c>
      <c r="M135" s="169">
        <f t="shared" si="22"/>
        <v>2.7456394784009781</v>
      </c>
      <c r="N135" s="169">
        <f t="shared" si="22"/>
        <v>3.0236124053588656</v>
      </c>
      <c r="O135" s="169">
        <f t="shared" si="22"/>
        <v>3.2232007276693819</v>
      </c>
      <c r="P135" s="169">
        <f t="shared" si="22"/>
        <v>3.42591155605718</v>
      </c>
      <c r="Q135" s="169">
        <f t="shared" si="22"/>
        <v>3.5863743459741424</v>
      </c>
    </row>
    <row r="136" spans="1:17" ht="12" customHeight="1" x14ac:dyDescent="0.25">
      <c r="A136" s="23" t="s">
        <v>60</v>
      </c>
      <c r="B136" s="73">
        <f t="shared" si="22"/>
        <v>1.6649769017640403</v>
      </c>
      <c r="C136" s="73">
        <f t="shared" si="22"/>
        <v>1.7552586297340109</v>
      </c>
      <c r="D136" s="73">
        <f t="shared" si="22"/>
        <v>1.7912521934117021</v>
      </c>
      <c r="E136" s="73">
        <f t="shared" si="22"/>
        <v>1.8693813783523021</v>
      </c>
      <c r="F136" s="73">
        <f t="shared" si="22"/>
        <v>1.9578292869962508</v>
      </c>
      <c r="G136" s="73">
        <f t="shared" si="22"/>
        <v>2.0251015145183469</v>
      </c>
      <c r="H136" s="73">
        <f t="shared" si="22"/>
        <v>2.109236110633443</v>
      </c>
      <c r="I136" s="73">
        <f t="shared" si="22"/>
        <v>2.1805798620680994</v>
      </c>
      <c r="J136" s="73">
        <f t="shared" si="22"/>
        <v>2.2689736023005844</v>
      </c>
      <c r="K136" s="73">
        <f t="shared" si="22"/>
        <v>2.3913120641383085</v>
      </c>
      <c r="L136" s="73">
        <f t="shared" si="22"/>
        <v>2.5123984948458928</v>
      </c>
      <c r="M136" s="73">
        <f t="shared" si="22"/>
        <v>2.7456394784009781</v>
      </c>
      <c r="N136" s="73">
        <f t="shared" si="22"/>
        <v>3.0236124053588656</v>
      </c>
      <c r="O136" s="73">
        <f t="shared" si="22"/>
        <v>3.2232007276693819</v>
      </c>
      <c r="P136" s="73">
        <f t="shared" si="22"/>
        <v>3.42591155605718</v>
      </c>
      <c r="Q136" s="73">
        <f t="shared" si="22"/>
        <v>3.5863743459741424</v>
      </c>
    </row>
    <row r="137" spans="1:17" ht="12" customHeight="1" x14ac:dyDescent="0.25">
      <c r="A137" s="158" t="s">
        <v>63</v>
      </c>
      <c r="B137" s="169">
        <f t="shared" si="22"/>
        <v>0.61932821757552581</v>
      </c>
      <c r="C137" s="169">
        <f t="shared" si="22"/>
        <v>0.61824374194457099</v>
      </c>
      <c r="D137" s="169">
        <f t="shared" si="22"/>
        <v>0.61952565451554564</v>
      </c>
      <c r="E137" s="169">
        <f t="shared" si="22"/>
        <v>0.6270673839890053</v>
      </c>
      <c r="F137" s="169">
        <f t="shared" si="22"/>
        <v>0.62952201514775241</v>
      </c>
      <c r="G137" s="169">
        <f t="shared" si="22"/>
        <v>0.63086979896386886</v>
      </c>
      <c r="H137" s="169">
        <f t="shared" si="22"/>
        <v>0.63150137720015698</v>
      </c>
      <c r="I137" s="169">
        <f t="shared" si="22"/>
        <v>0.6248825469544913</v>
      </c>
      <c r="J137" s="169">
        <f t="shared" si="22"/>
        <v>0.62955240549362546</v>
      </c>
      <c r="K137" s="169">
        <f t="shared" si="22"/>
        <v>0.63208134517193837</v>
      </c>
      <c r="L137" s="169">
        <f t="shared" si="22"/>
        <v>0.63692251437618808</v>
      </c>
      <c r="M137" s="169">
        <f t="shared" si="22"/>
        <v>0.63994253972608406</v>
      </c>
      <c r="N137" s="169">
        <f t="shared" si="22"/>
        <v>0.64268836486061653</v>
      </c>
      <c r="O137" s="169">
        <f t="shared" si="22"/>
        <v>0.64323834450474504</v>
      </c>
      <c r="P137" s="169">
        <f t="shared" si="22"/>
        <v>0.64744754514998137</v>
      </c>
      <c r="Q137" s="169">
        <f t="shared" si="22"/>
        <v>0.65123635931291746</v>
      </c>
    </row>
    <row r="138" spans="1:17" ht="12" customHeight="1" x14ac:dyDescent="0.25">
      <c r="A138" s="167" t="s">
        <v>160</v>
      </c>
      <c r="B138" s="174">
        <f t="shared" si="22"/>
        <v>0.60364358232292781</v>
      </c>
      <c r="C138" s="174">
        <f t="shared" si="22"/>
        <v>0.60510103414469252</v>
      </c>
      <c r="D138" s="174">
        <f t="shared" si="22"/>
        <v>0.60645998144047752</v>
      </c>
      <c r="E138" s="174">
        <f t="shared" si="22"/>
        <v>0.60821150806061197</v>
      </c>
      <c r="F138" s="174">
        <f t="shared" si="22"/>
        <v>0.61008439888941068</v>
      </c>
      <c r="G138" s="174">
        <f t="shared" si="22"/>
        <v>0.6119349635297523</v>
      </c>
      <c r="H138" s="174">
        <f t="shared" si="22"/>
        <v>0.61390281311780259</v>
      </c>
      <c r="I138" s="174">
        <f t="shared" si="22"/>
        <v>0.6160489852519031</v>
      </c>
      <c r="J138" s="174">
        <f t="shared" si="22"/>
        <v>0.6185966643146944</v>
      </c>
      <c r="K138" s="174">
        <f t="shared" si="22"/>
        <v>0.62153368494849415</v>
      </c>
      <c r="L138" s="174">
        <f t="shared" si="22"/>
        <v>0.62467043647318909</v>
      </c>
      <c r="M138" s="174">
        <f t="shared" si="22"/>
        <v>0.62772637571586454</v>
      </c>
      <c r="N138" s="174">
        <f t="shared" si="22"/>
        <v>0.63091236172012133</v>
      </c>
      <c r="O138" s="174">
        <f t="shared" si="22"/>
        <v>0.63464807592857664</v>
      </c>
      <c r="P138" s="174">
        <f t="shared" si="22"/>
        <v>0.63751939742572394</v>
      </c>
      <c r="Q138" s="174">
        <f t="shared" si="22"/>
        <v>0.64075011761986012</v>
      </c>
    </row>
    <row r="139" spans="1:17" ht="12" customHeight="1" x14ac:dyDescent="0.25">
      <c r="A139" s="167" t="s">
        <v>159</v>
      </c>
      <c r="B139" s="174">
        <f t="shared" si="22"/>
        <v>0.7008716525123232</v>
      </c>
      <c r="C139" s="174">
        <f t="shared" si="22"/>
        <v>0.70306328328439138</v>
      </c>
      <c r="D139" s="174">
        <f t="shared" si="22"/>
        <v>0.70485211399208814</v>
      </c>
      <c r="E139" s="174">
        <f t="shared" si="22"/>
        <v>0.70356868551397334</v>
      </c>
      <c r="F139" s="174">
        <f t="shared" si="22"/>
        <v>0.7064486548121478</v>
      </c>
      <c r="G139" s="174">
        <f t="shared" si="22"/>
        <v>0.70989795257223998</v>
      </c>
      <c r="H139" s="174">
        <f t="shared" si="22"/>
        <v>0.71437914931058444</v>
      </c>
      <c r="I139" s="174">
        <f t="shared" si="22"/>
        <v>0.7219609655817546</v>
      </c>
      <c r="J139" s="174">
        <f t="shared" si="22"/>
        <v>0.72308653752142238</v>
      </c>
      <c r="K139" s="174">
        <f t="shared" si="22"/>
        <v>0.72667216771125798</v>
      </c>
      <c r="L139" s="174">
        <f t="shared" si="22"/>
        <v>0.72822129603960761</v>
      </c>
      <c r="M139" s="174">
        <f t="shared" si="22"/>
        <v>0.73412361256486292</v>
      </c>
      <c r="N139" s="174">
        <f t="shared" si="22"/>
        <v>0.73581480637413332</v>
      </c>
      <c r="O139" s="174">
        <f t="shared" si="22"/>
        <v>0.73850932978056039</v>
      </c>
      <c r="P139" s="174">
        <f t="shared" si="22"/>
        <v>0.73965448114147303</v>
      </c>
      <c r="Q139" s="174">
        <f t="shared" si="22"/>
        <v>0.74107505059120204</v>
      </c>
    </row>
    <row r="140" spans="1:17" ht="12" customHeight="1" x14ac:dyDescent="0.25">
      <c r="A140" s="166" t="s">
        <v>203</v>
      </c>
      <c r="B140" s="173">
        <f t="shared" si="22"/>
        <v>0.6036435823229277</v>
      </c>
      <c r="C140" s="173">
        <f t="shared" si="22"/>
        <v>0.60576309117286753</v>
      </c>
      <c r="D140" s="173">
        <f t="shared" si="22"/>
        <v>0.60735013892003387</v>
      </c>
      <c r="E140" s="173">
        <f t="shared" si="22"/>
        <v>0.60948594105626297</v>
      </c>
      <c r="F140" s="173">
        <f t="shared" si="22"/>
        <v>0.61248941052827199</v>
      </c>
      <c r="G140" s="173">
        <f t="shared" si="22"/>
        <v>0.61570021940856201</v>
      </c>
      <c r="H140" s="173">
        <f t="shared" si="22"/>
        <v>0.61903496331503216</v>
      </c>
      <c r="I140" s="173">
        <f t="shared" si="22"/>
        <v>0.62260487339956183</v>
      </c>
      <c r="J140" s="173">
        <f t="shared" si="22"/>
        <v>0.62654594527393503</v>
      </c>
      <c r="K140" s="173">
        <f t="shared" si="22"/>
        <v>0.63130391934073782</v>
      </c>
      <c r="L140" s="173">
        <f t="shared" si="22"/>
        <v>0.63597893433126396</v>
      </c>
      <c r="M140" s="173">
        <f t="shared" si="22"/>
        <v>0.63960145163278637</v>
      </c>
      <c r="N140" s="173">
        <f t="shared" si="22"/>
        <v>0.64292510767418887</v>
      </c>
      <c r="O140" s="173">
        <f t="shared" si="22"/>
        <v>0.64645592321884338</v>
      </c>
      <c r="P140" s="173">
        <f t="shared" si="22"/>
        <v>0.6478812441395253</v>
      </c>
      <c r="Q140" s="173">
        <f t="shared" si="22"/>
        <v>0.64965193002449018</v>
      </c>
    </row>
    <row r="141" spans="1:17" ht="12" customHeight="1" x14ac:dyDescent="0.25">
      <c r="A141" s="147" t="s">
        <v>59</v>
      </c>
      <c r="B141" s="172">
        <f t="shared" si="22"/>
        <v>1</v>
      </c>
      <c r="C141" s="172">
        <f t="shared" si="22"/>
        <v>1</v>
      </c>
      <c r="D141" s="172">
        <f t="shared" si="22"/>
        <v>1.0000000000000004</v>
      </c>
      <c r="E141" s="172">
        <f t="shared" si="22"/>
        <v>1</v>
      </c>
      <c r="F141" s="172">
        <f t="shared" si="22"/>
        <v>1.0000000000000002</v>
      </c>
      <c r="G141" s="172">
        <f t="shared" si="22"/>
        <v>0.99999999999999956</v>
      </c>
      <c r="H141" s="172">
        <f t="shared" si="22"/>
        <v>1</v>
      </c>
      <c r="I141" s="172">
        <f t="shared" si="22"/>
        <v>1</v>
      </c>
      <c r="J141" s="172">
        <f t="shared" si="22"/>
        <v>1.0000000000000004</v>
      </c>
      <c r="K141" s="172">
        <f t="shared" si="22"/>
        <v>0.99999999999999956</v>
      </c>
      <c r="L141" s="172">
        <f t="shared" si="22"/>
        <v>1</v>
      </c>
      <c r="M141" s="172">
        <f t="shared" si="22"/>
        <v>1</v>
      </c>
      <c r="N141" s="172">
        <f t="shared" si="22"/>
        <v>1</v>
      </c>
      <c r="O141" s="172">
        <f t="shared" si="22"/>
        <v>1.0000000000000002</v>
      </c>
      <c r="P141" s="172">
        <f t="shared" si="22"/>
        <v>0.99999999999999989</v>
      </c>
      <c r="Q141" s="172">
        <f t="shared" si="22"/>
        <v>1.0000000000000004</v>
      </c>
    </row>
    <row r="142" spans="1:17" ht="12" customHeight="1" x14ac:dyDescent="0.25">
      <c r="A142" s="163" t="s">
        <v>142</v>
      </c>
      <c r="B142" s="171">
        <f t="shared" si="22"/>
        <v>0.74046946098279143</v>
      </c>
      <c r="C142" s="171">
        <f t="shared" si="22"/>
        <v>0.74046946098279143</v>
      </c>
      <c r="D142" s="171">
        <f t="shared" si="22"/>
        <v>0.74503859162611952</v>
      </c>
      <c r="E142" s="171">
        <f t="shared" si="22"/>
        <v>0.76352066925571971</v>
      </c>
      <c r="F142" s="171">
        <f t="shared" si="22"/>
        <v>0.7682079244550295</v>
      </c>
      <c r="G142" s="171">
        <f t="shared" si="22"/>
        <v>0.7713417681278073</v>
      </c>
      <c r="H142" s="171">
        <f t="shared" si="22"/>
        <v>0.77969418031946836</v>
      </c>
      <c r="I142" s="171">
        <f t="shared" si="22"/>
        <v>0.78858361937449217</v>
      </c>
      <c r="J142" s="171">
        <f t="shared" si="22"/>
        <v>0.79535477259638099</v>
      </c>
      <c r="K142" s="171">
        <f t="shared" si="22"/>
        <v>0.79729554257243795</v>
      </c>
      <c r="L142" s="171">
        <f t="shared" si="22"/>
        <v>0.8016826639455269</v>
      </c>
      <c r="M142" s="171">
        <f t="shared" si="22"/>
        <v>0.80383727305404251</v>
      </c>
      <c r="N142" s="171">
        <f t="shared" si="22"/>
        <v>0.81373626299147339</v>
      </c>
      <c r="O142" s="171">
        <f t="shared" si="22"/>
        <v>0.82072436226443846</v>
      </c>
      <c r="P142" s="171">
        <f t="shared" si="22"/>
        <v>0.82336107217525467</v>
      </c>
      <c r="Q142" s="171">
        <f t="shared" si="22"/>
        <v>0.82637116383175213</v>
      </c>
    </row>
    <row r="143" spans="1:17" ht="12" customHeight="1" x14ac:dyDescent="0.25">
      <c r="A143" s="161" t="s">
        <v>141</v>
      </c>
      <c r="B143" s="170">
        <f t="shared" si="22"/>
        <v>0.80807382274008455</v>
      </c>
      <c r="C143" s="170">
        <f t="shared" si="22"/>
        <v>0.80961103775732013</v>
      </c>
      <c r="D143" s="170">
        <f t="shared" si="22"/>
        <v>0.81337296221625799</v>
      </c>
      <c r="E143" s="170">
        <f t="shared" si="22"/>
        <v>0.83902582602936027</v>
      </c>
      <c r="F143" s="170">
        <f t="shared" si="22"/>
        <v>0.84245103854693704</v>
      </c>
      <c r="G143" s="170">
        <f t="shared" si="22"/>
        <v>0.84266253049499051</v>
      </c>
      <c r="H143" s="170">
        <f t="shared" si="22"/>
        <v>0.84154524095671313</v>
      </c>
      <c r="I143" s="170">
        <f t="shared" si="22"/>
        <v>0.84436121908337858</v>
      </c>
      <c r="J143" s="170">
        <f t="shared" si="22"/>
        <v>0.8551723261304095</v>
      </c>
      <c r="K143" s="170">
        <f t="shared" si="22"/>
        <v>0.85665283496744282</v>
      </c>
      <c r="L143" s="170">
        <f t="shared" si="22"/>
        <v>0.86018646210951411</v>
      </c>
      <c r="M143" s="170">
        <f t="shared" si="22"/>
        <v>0.86046657817380956</v>
      </c>
      <c r="N143" s="170">
        <f t="shared" si="22"/>
        <v>0.86379127227788244</v>
      </c>
      <c r="O143" s="170">
        <f t="shared" si="22"/>
        <v>0.86426484258431635</v>
      </c>
      <c r="P143" s="170">
        <f t="shared" si="22"/>
        <v>0.86896375830230033</v>
      </c>
      <c r="Q143" s="170">
        <f t="shared" si="22"/>
        <v>0.86942062129430775</v>
      </c>
    </row>
    <row r="144" spans="1:17" ht="12" customHeight="1" x14ac:dyDescent="0.25">
      <c r="A144" s="148" t="s">
        <v>60</v>
      </c>
      <c r="B144" s="73">
        <f t="shared" si="22"/>
        <v>0.74046946098279132</v>
      </c>
      <c r="C144" s="73">
        <f t="shared" si="22"/>
        <v>0.74046946098279187</v>
      </c>
      <c r="D144" s="73">
        <f t="shared" si="22"/>
        <v>0.74503859162611974</v>
      </c>
      <c r="E144" s="73">
        <f t="shared" si="22"/>
        <v>0.780246542055687</v>
      </c>
      <c r="F144" s="73">
        <f t="shared" si="22"/>
        <v>0.78537241169186922</v>
      </c>
      <c r="G144" s="73">
        <f t="shared" si="22"/>
        <v>0.78633322865932997</v>
      </c>
      <c r="H144" s="73">
        <f t="shared" si="22"/>
        <v>0.78667725673253242</v>
      </c>
      <c r="I144" s="73">
        <f t="shared" si="22"/>
        <v>0.7889553389397197</v>
      </c>
      <c r="J144" s="73">
        <f t="shared" si="22"/>
        <v>0.80295432552027224</v>
      </c>
      <c r="K144" s="73">
        <f t="shared" si="22"/>
        <v>0.80430068549925782</v>
      </c>
      <c r="L144" s="73">
        <f t="shared" si="22"/>
        <v>0.81169438712103981</v>
      </c>
      <c r="M144" s="73">
        <f t="shared" si="22"/>
        <v>0.81221139052051616</v>
      </c>
      <c r="N144" s="73">
        <f t="shared" si="22"/>
        <v>0.81658249682900275</v>
      </c>
      <c r="O144" s="73">
        <f t="shared" si="22"/>
        <v>0.82062081525742059</v>
      </c>
      <c r="P144" s="73">
        <f t="shared" si="22"/>
        <v>0.82656805391474875</v>
      </c>
      <c r="Q144" s="73">
        <f t="shared" si="22"/>
        <v>0.82884773197360606</v>
      </c>
    </row>
    <row r="145" spans="1:17" ht="12" customHeight="1" x14ac:dyDescent="0.25">
      <c r="A145" s="148" t="s">
        <v>59</v>
      </c>
      <c r="B145" s="73">
        <f t="shared" si="22"/>
        <v>1</v>
      </c>
      <c r="C145" s="73">
        <f t="shared" si="22"/>
        <v>1</v>
      </c>
      <c r="D145" s="73">
        <f t="shared" si="22"/>
        <v>1</v>
      </c>
      <c r="E145" s="73">
        <f t="shared" si="22"/>
        <v>1</v>
      </c>
      <c r="F145" s="73">
        <f t="shared" si="22"/>
        <v>0.99999999999999978</v>
      </c>
      <c r="G145" s="73">
        <f t="shared" si="22"/>
        <v>0.99999999999999978</v>
      </c>
      <c r="H145" s="73">
        <f t="shared" si="22"/>
        <v>1.0000000000000004</v>
      </c>
      <c r="I145" s="73">
        <f t="shared" si="22"/>
        <v>1.0000000000000002</v>
      </c>
      <c r="J145" s="73">
        <f t="shared" si="22"/>
        <v>1.0000000000000002</v>
      </c>
      <c r="K145" s="73">
        <f t="shared" si="22"/>
        <v>0.99999999999999989</v>
      </c>
      <c r="L145" s="73">
        <f t="shared" si="22"/>
        <v>1.0000000000000002</v>
      </c>
      <c r="M145" s="73">
        <f t="shared" si="22"/>
        <v>1</v>
      </c>
      <c r="N145" s="73">
        <f t="shared" si="22"/>
        <v>1</v>
      </c>
      <c r="O145" s="73">
        <f t="shared" si="22"/>
        <v>1</v>
      </c>
      <c r="P145" s="73">
        <f t="shared" si="22"/>
        <v>1</v>
      </c>
      <c r="Q145" s="73">
        <f t="shared" si="22"/>
        <v>0.99999999999999944</v>
      </c>
    </row>
    <row r="146" spans="1:17" ht="12" customHeight="1" x14ac:dyDescent="0.25">
      <c r="A146" s="158" t="s">
        <v>62</v>
      </c>
      <c r="B146" s="169">
        <f t="shared" si="22"/>
        <v>0.48575091102155532</v>
      </c>
      <c r="C146" s="169">
        <f t="shared" si="22"/>
        <v>0.48814649768321888</v>
      </c>
      <c r="D146" s="169">
        <f t="shared" si="22"/>
        <v>0.4934480104293606</v>
      </c>
      <c r="E146" s="169">
        <f t="shared" si="22"/>
        <v>0.49899893849508659</v>
      </c>
      <c r="F146" s="169">
        <f t="shared" si="22"/>
        <v>0.50276005432535331</v>
      </c>
      <c r="G146" s="169">
        <f t="shared" si="22"/>
        <v>0.50830684834686435</v>
      </c>
      <c r="H146" s="169">
        <f t="shared" si="22"/>
        <v>0.513797055156197</v>
      </c>
      <c r="I146" s="169">
        <f t="shared" si="22"/>
        <v>0.51727229885789183</v>
      </c>
      <c r="J146" s="169">
        <f t="shared" si="22"/>
        <v>0.52282055278857575</v>
      </c>
      <c r="K146" s="169">
        <f t="shared" si="22"/>
        <v>0.52319747683980578</v>
      </c>
      <c r="L146" s="169">
        <f t="shared" si="22"/>
        <v>0.52543599723358303</v>
      </c>
      <c r="M146" s="169">
        <f t="shared" si="22"/>
        <v>0.52968141235523214</v>
      </c>
      <c r="N146" s="169">
        <f t="shared" si="22"/>
        <v>0.53188679670500594</v>
      </c>
      <c r="O146" s="169">
        <f t="shared" si="22"/>
        <v>0.53029905820297163</v>
      </c>
      <c r="P146" s="169">
        <f t="shared" si="22"/>
        <v>0.53453067324892589</v>
      </c>
      <c r="Q146" s="169">
        <f t="shared" ref="Q146" si="23">IF(Q127=0,"",Q127/Q108)</f>
        <v>0.53594965904678571</v>
      </c>
    </row>
    <row r="147" spans="1:17" ht="12" customHeight="1" x14ac:dyDescent="0.25">
      <c r="A147" s="23" t="s">
        <v>203</v>
      </c>
      <c r="B147" s="73">
        <f t="shared" ref="B147:Q148" si="24">IF(B128=0,"",B128/B109)</f>
        <v>0.45525365036185861</v>
      </c>
      <c r="C147" s="73">
        <f t="shared" si="24"/>
        <v>0.4607516349888191</v>
      </c>
      <c r="D147" s="73">
        <f t="shared" si="24"/>
        <v>0.46607119371192596</v>
      </c>
      <c r="E147" s="73">
        <f t="shared" si="24"/>
        <v>0.4734924517684771</v>
      </c>
      <c r="F147" s="73">
        <f t="shared" si="24"/>
        <v>0.47963980173987408</v>
      </c>
      <c r="G147" s="73">
        <f t="shared" si="24"/>
        <v>0.48531522209308697</v>
      </c>
      <c r="H147" s="73">
        <f t="shared" si="24"/>
        <v>0.49110832773530505</v>
      </c>
      <c r="I147" s="73">
        <f t="shared" si="24"/>
        <v>0.49679682871894498</v>
      </c>
      <c r="J147" s="73">
        <f t="shared" si="24"/>
        <v>0.5043515384713555</v>
      </c>
      <c r="K147" s="73">
        <f t="shared" si="24"/>
        <v>0.50751965099368512</v>
      </c>
      <c r="L147" s="73">
        <f t="shared" si="24"/>
        <v>0.51038105136173695</v>
      </c>
      <c r="M147" s="73">
        <f t="shared" si="24"/>
        <v>0.5141526376504415</v>
      </c>
      <c r="N147" s="73">
        <f t="shared" si="24"/>
        <v>0.5170666494063112</v>
      </c>
      <c r="O147" s="73">
        <f t="shared" si="24"/>
        <v>0.51956791197782348</v>
      </c>
      <c r="P147" s="73">
        <f t="shared" si="24"/>
        <v>0.52143642741631691</v>
      </c>
      <c r="Q147" s="73">
        <f t="shared" si="24"/>
        <v>0.52261206819149231</v>
      </c>
    </row>
    <row r="148" spans="1:17" ht="12" customHeight="1" x14ac:dyDescent="0.25">
      <c r="A148" s="29" t="s">
        <v>140</v>
      </c>
      <c r="B148" s="65">
        <f t="shared" si="24"/>
        <v>0.80645046819987509</v>
      </c>
      <c r="C148" s="65">
        <f t="shared" si="24"/>
        <v>0.80807485144992375</v>
      </c>
      <c r="D148" s="65">
        <f t="shared" si="24"/>
        <v>0.81226583046934031</v>
      </c>
      <c r="E148" s="65">
        <f t="shared" si="24"/>
        <v>0.81636933715454363</v>
      </c>
      <c r="F148" s="65">
        <f t="shared" si="24"/>
        <v>0.81919586677713196</v>
      </c>
      <c r="G148" s="65">
        <f t="shared" si="24"/>
        <v>0.82430950912257872</v>
      </c>
      <c r="H148" s="65">
        <f t="shared" si="24"/>
        <v>0.82937246075531668</v>
      </c>
      <c r="I148" s="65">
        <f t="shared" si="24"/>
        <v>0.83449949033216531</v>
      </c>
      <c r="J148" s="65">
        <f t="shared" si="24"/>
        <v>0.84250246330686795</v>
      </c>
      <c r="K148" s="65">
        <f t="shared" si="24"/>
        <v>0.84360085133696971</v>
      </c>
      <c r="L148" s="65">
        <f t="shared" si="24"/>
        <v>0.84659072159061266</v>
      </c>
      <c r="M148" s="65">
        <f t="shared" si="24"/>
        <v>0.85035561407861004</v>
      </c>
      <c r="N148" s="65">
        <f t="shared" si="24"/>
        <v>0.85162812258868614</v>
      </c>
      <c r="O148" s="65">
        <f t="shared" si="24"/>
        <v>0.85476365103947582</v>
      </c>
      <c r="P148" s="65">
        <f t="shared" si="24"/>
        <v>0.85667001423544953</v>
      </c>
      <c r="Q148" s="65">
        <f t="shared" si="24"/>
        <v>0.86042972108176163</v>
      </c>
    </row>
    <row r="150" spans="1:17" ht="12" customHeight="1" x14ac:dyDescent="0.25">
      <c r="A150" s="152" t="s">
        <v>121</v>
      </c>
      <c r="B150" s="168">
        <f>SUM(B151,B154,B156,B165)</f>
        <v>1540.0488658937611</v>
      </c>
      <c r="C150" s="168">
        <f t="shared" ref="C150:Q150" si="25">SUM(C151,C154,C156,C165)</f>
        <v>1634.6630050710835</v>
      </c>
      <c r="D150" s="168">
        <f t="shared" si="25"/>
        <v>1569.3216407421842</v>
      </c>
      <c r="E150" s="168">
        <f t="shared" si="25"/>
        <v>1678.1802734720163</v>
      </c>
      <c r="F150" s="168">
        <f t="shared" si="25"/>
        <v>1668.9805568303395</v>
      </c>
      <c r="G150" s="168">
        <f t="shared" si="25"/>
        <v>1650.7441259706966</v>
      </c>
      <c r="H150" s="168">
        <f t="shared" si="25"/>
        <v>1598.8534347968271</v>
      </c>
      <c r="I150" s="168">
        <f t="shared" si="25"/>
        <v>1486.6667865506161</v>
      </c>
      <c r="J150" s="168">
        <f t="shared" si="25"/>
        <v>1483.6670956196997</v>
      </c>
      <c r="K150" s="168">
        <f t="shared" si="25"/>
        <v>1492.8399651600002</v>
      </c>
      <c r="L150" s="168">
        <f t="shared" si="25"/>
        <v>1759.2927019949034</v>
      </c>
      <c r="M150" s="168">
        <f t="shared" si="25"/>
        <v>1519.9182871290377</v>
      </c>
      <c r="N150" s="168">
        <f t="shared" si="25"/>
        <v>1522.3353170008461</v>
      </c>
      <c r="O150" s="168">
        <f t="shared" si="25"/>
        <v>1521.8519800753943</v>
      </c>
      <c r="P150" s="168">
        <f t="shared" si="25"/>
        <v>1325.6020853986813</v>
      </c>
      <c r="Q150" s="168">
        <f t="shared" si="25"/>
        <v>1385.9383384022633</v>
      </c>
    </row>
    <row r="151" spans="1:17" ht="12" customHeight="1" x14ac:dyDescent="0.25">
      <c r="A151" s="158" t="s">
        <v>65</v>
      </c>
      <c r="B151" s="157">
        <f>SUM(B152:B153)</f>
        <v>1179.6772113054794</v>
      </c>
      <c r="C151" s="157">
        <f t="shared" ref="C151:Q151" si="26">SUM(C152:C153)</f>
        <v>1269.7693960573833</v>
      </c>
      <c r="D151" s="157">
        <f t="shared" si="26"/>
        <v>1206.5072259532196</v>
      </c>
      <c r="E151" s="157">
        <f t="shared" si="26"/>
        <v>1295.8827599051206</v>
      </c>
      <c r="F151" s="157">
        <f t="shared" si="26"/>
        <v>1286.1086057632108</v>
      </c>
      <c r="G151" s="157">
        <f t="shared" si="26"/>
        <v>1274.0416436862176</v>
      </c>
      <c r="H151" s="157">
        <f t="shared" si="26"/>
        <v>1233.7355419966793</v>
      </c>
      <c r="I151" s="157">
        <f t="shared" si="26"/>
        <v>1144.8801795602192</v>
      </c>
      <c r="J151" s="157">
        <f t="shared" si="26"/>
        <v>1132.4730522279792</v>
      </c>
      <c r="K151" s="157">
        <f t="shared" si="26"/>
        <v>1137.331766617627</v>
      </c>
      <c r="L151" s="157">
        <f t="shared" si="26"/>
        <v>1386.2151925606488</v>
      </c>
      <c r="M151" s="157">
        <f t="shared" si="26"/>
        <v>1162.3683807147286</v>
      </c>
      <c r="N151" s="157">
        <f t="shared" si="26"/>
        <v>1159.8913597156604</v>
      </c>
      <c r="O151" s="157">
        <f t="shared" si="26"/>
        <v>1155.4602493118164</v>
      </c>
      <c r="P151" s="157">
        <f t="shared" si="26"/>
        <v>972.49453059591008</v>
      </c>
      <c r="Q151" s="157">
        <f t="shared" si="26"/>
        <v>1046.0286159091952</v>
      </c>
    </row>
    <row r="152" spans="1:17" ht="12" customHeight="1" x14ac:dyDescent="0.25">
      <c r="A152" s="23" t="s">
        <v>161</v>
      </c>
      <c r="B152" s="156">
        <f>RES_hhdet_emi!B$64</f>
        <v>1179.6772113054794</v>
      </c>
      <c r="C152" s="156">
        <f>RES_hhdet_emi!C$64</f>
        <v>1269.7693960573833</v>
      </c>
      <c r="D152" s="156">
        <f>RES_hhdet_emi!D$64</f>
        <v>1206.5072259532196</v>
      </c>
      <c r="E152" s="156">
        <f>RES_hhdet_emi!E$64</f>
        <v>1295.8827599051206</v>
      </c>
      <c r="F152" s="156">
        <f>RES_hhdet_emi!F$64</f>
        <v>1286.1086057632108</v>
      </c>
      <c r="G152" s="156">
        <f>RES_hhdet_emi!G$64</f>
        <v>1274.0416436862176</v>
      </c>
      <c r="H152" s="156">
        <f>RES_hhdet_emi!H$64</f>
        <v>1233.7355419966793</v>
      </c>
      <c r="I152" s="156">
        <f>RES_hhdet_emi!I$64</f>
        <v>1144.8801795602192</v>
      </c>
      <c r="J152" s="156">
        <f>RES_hhdet_emi!J$64</f>
        <v>1132.4730522279792</v>
      </c>
      <c r="K152" s="156">
        <f>RES_hhdet_emi!K$64</f>
        <v>1137.331766617627</v>
      </c>
      <c r="L152" s="156">
        <f>RES_hhdet_emi!L$64</f>
        <v>1386.2151925606488</v>
      </c>
      <c r="M152" s="156">
        <f>RES_hhdet_emi!M$64</f>
        <v>1162.3683807147286</v>
      </c>
      <c r="N152" s="156">
        <f>RES_hhdet_emi!N$64</f>
        <v>1159.8913597156604</v>
      </c>
      <c r="O152" s="156">
        <f>RES_hhdet_emi!O$64</f>
        <v>1155.4602493118164</v>
      </c>
      <c r="P152" s="156">
        <f>RES_hhdet_emi!P$64</f>
        <v>972.49453059591008</v>
      </c>
      <c r="Q152" s="156">
        <f>RES_hhdet_emi!Q$64</f>
        <v>1046.0286159091952</v>
      </c>
    </row>
    <row r="153" spans="1:17" ht="12" customHeight="1" x14ac:dyDescent="0.25">
      <c r="A153" s="23" t="s">
        <v>60</v>
      </c>
      <c r="B153" s="156">
        <f>RES_hhdet_emi!B$65</f>
        <v>0</v>
      </c>
      <c r="C153" s="156">
        <f>RES_hhdet_emi!C$65</f>
        <v>0</v>
      </c>
      <c r="D153" s="156">
        <f>RES_hhdet_emi!D$65</f>
        <v>0</v>
      </c>
      <c r="E153" s="156">
        <f>RES_hhdet_emi!E$65</f>
        <v>0</v>
      </c>
      <c r="F153" s="156">
        <f>RES_hhdet_emi!F$65</f>
        <v>0</v>
      </c>
      <c r="G153" s="156">
        <f>RES_hhdet_emi!G$65</f>
        <v>0</v>
      </c>
      <c r="H153" s="156">
        <f>RES_hhdet_emi!H$65</f>
        <v>0</v>
      </c>
      <c r="I153" s="156">
        <f>RES_hhdet_emi!I$65</f>
        <v>0</v>
      </c>
      <c r="J153" s="156">
        <f>RES_hhdet_emi!J$65</f>
        <v>0</v>
      </c>
      <c r="K153" s="156">
        <f>RES_hhdet_emi!K$65</f>
        <v>0</v>
      </c>
      <c r="L153" s="156">
        <f>RES_hhdet_emi!L$65</f>
        <v>0</v>
      </c>
      <c r="M153" s="156">
        <f>RES_hhdet_emi!M$65</f>
        <v>0</v>
      </c>
      <c r="N153" s="156">
        <f>RES_hhdet_emi!N$65</f>
        <v>0</v>
      </c>
      <c r="O153" s="156">
        <f>RES_hhdet_emi!O$65</f>
        <v>0</v>
      </c>
      <c r="P153" s="156">
        <f>RES_hhdet_emi!P$65</f>
        <v>0</v>
      </c>
      <c r="Q153" s="156">
        <f>RES_hhdet_emi!Q$65</f>
        <v>0</v>
      </c>
    </row>
    <row r="154" spans="1:17" ht="12" customHeight="1" x14ac:dyDescent="0.25">
      <c r="A154" s="158" t="s">
        <v>112</v>
      </c>
      <c r="B154" s="157">
        <f>B155</f>
        <v>0</v>
      </c>
      <c r="C154" s="157">
        <f t="shared" ref="C154:Q154" si="27">C155</f>
        <v>0</v>
      </c>
      <c r="D154" s="157">
        <f t="shared" si="27"/>
        <v>0</v>
      </c>
      <c r="E154" s="157">
        <f t="shared" si="27"/>
        <v>0</v>
      </c>
      <c r="F154" s="157">
        <f t="shared" si="27"/>
        <v>0</v>
      </c>
      <c r="G154" s="157">
        <f t="shared" si="27"/>
        <v>0</v>
      </c>
      <c r="H154" s="157">
        <f t="shared" si="27"/>
        <v>0</v>
      </c>
      <c r="I154" s="157">
        <f t="shared" si="27"/>
        <v>0</v>
      </c>
      <c r="J154" s="157">
        <f t="shared" si="27"/>
        <v>0</v>
      </c>
      <c r="K154" s="157">
        <f t="shared" si="27"/>
        <v>0</v>
      </c>
      <c r="L154" s="157">
        <f t="shared" si="27"/>
        <v>0</v>
      </c>
      <c r="M154" s="157">
        <f t="shared" si="27"/>
        <v>0</v>
      </c>
      <c r="N154" s="157">
        <f t="shared" si="27"/>
        <v>0</v>
      </c>
      <c r="O154" s="157">
        <f t="shared" si="27"/>
        <v>0</v>
      </c>
      <c r="P154" s="157">
        <f t="shared" si="27"/>
        <v>0</v>
      </c>
      <c r="Q154" s="157">
        <f t="shared" si="27"/>
        <v>0</v>
      </c>
    </row>
    <row r="155" spans="1:17" ht="12" customHeight="1" x14ac:dyDescent="0.25">
      <c r="A155" s="23" t="s">
        <v>60</v>
      </c>
      <c r="B155" s="156">
        <f>RES_hhdet_emi!B$67</f>
        <v>0</v>
      </c>
      <c r="C155" s="156">
        <f>RES_hhdet_emi!C$67</f>
        <v>0</v>
      </c>
      <c r="D155" s="156">
        <f>RES_hhdet_emi!D$67</f>
        <v>0</v>
      </c>
      <c r="E155" s="156">
        <f>RES_hhdet_emi!E$67</f>
        <v>0</v>
      </c>
      <c r="F155" s="156">
        <f>RES_hhdet_emi!F$67</f>
        <v>0</v>
      </c>
      <c r="G155" s="156">
        <f>RES_hhdet_emi!G$67</f>
        <v>0</v>
      </c>
      <c r="H155" s="156">
        <f>RES_hhdet_emi!H$67</f>
        <v>0</v>
      </c>
      <c r="I155" s="156">
        <f>RES_hhdet_emi!I$67</f>
        <v>0</v>
      </c>
      <c r="J155" s="156">
        <f>RES_hhdet_emi!J$67</f>
        <v>0</v>
      </c>
      <c r="K155" s="156">
        <f>RES_hhdet_emi!K$67</f>
        <v>0</v>
      </c>
      <c r="L155" s="156">
        <f>RES_hhdet_emi!L$67</f>
        <v>0</v>
      </c>
      <c r="M155" s="156">
        <f>RES_hhdet_emi!M$67</f>
        <v>0</v>
      </c>
      <c r="N155" s="156">
        <f>RES_hhdet_emi!N$67</f>
        <v>0</v>
      </c>
      <c r="O155" s="156">
        <f>RES_hhdet_emi!O$67</f>
        <v>0</v>
      </c>
      <c r="P155" s="156">
        <f>RES_hhdet_emi!P$67</f>
        <v>0</v>
      </c>
      <c r="Q155" s="156">
        <f>RES_hhdet_emi!Q$67</f>
        <v>0</v>
      </c>
    </row>
    <row r="156" spans="1:17" ht="12" customHeight="1" x14ac:dyDescent="0.25">
      <c r="A156" s="158" t="s">
        <v>63</v>
      </c>
      <c r="B156" s="157">
        <f>SUM(B157:B158,B161:B162)</f>
        <v>248.93740416739897</v>
      </c>
      <c r="C156" s="157">
        <f t="shared" ref="C156:Q156" si="28">SUM(C157:C158,C161:C162)</f>
        <v>252.51150919748929</v>
      </c>
      <c r="D156" s="157">
        <f t="shared" si="28"/>
        <v>250.42517163057713</v>
      </c>
      <c r="E156" s="157">
        <f t="shared" si="28"/>
        <v>264.05523846451973</v>
      </c>
      <c r="F156" s="157">
        <f t="shared" si="28"/>
        <v>263.38988116959922</v>
      </c>
      <c r="G156" s="157">
        <f t="shared" si="28"/>
        <v>258.88210631873153</v>
      </c>
      <c r="H156" s="157">
        <f t="shared" si="28"/>
        <v>250.44669189511555</v>
      </c>
      <c r="I156" s="157">
        <f t="shared" si="28"/>
        <v>233.92551058271874</v>
      </c>
      <c r="J156" s="157">
        <f t="shared" si="28"/>
        <v>240.89998547632143</v>
      </c>
      <c r="K156" s="157">
        <f t="shared" si="28"/>
        <v>243.56757850133377</v>
      </c>
      <c r="L156" s="157">
        <f t="shared" si="28"/>
        <v>255.78749407171088</v>
      </c>
      <c r="M156" s="157">
        <f t="shared" si="28"/>
        <v>244.51535733167762</v>
      </c>
      <c r="N156" s="157">
        <f t="shared" si="28"/>
        <v>248.64402863530782</v>
      </c>
      <c r="O156" s="157">
        <f t="shared" si="28"/>
        <v>252.39376847470456</v>
      </c>
      <c r="P156" s="157">
        <f t="shared" si="28"/>
        <v>242.71931212407486</v>
      </c>
      <c r="Q156" s="157">
        <f t="shared" si="28"/>
        <v>233.86837523363212</v>
      </c>
    </row>
    <row r="157" spans="1:17" ht="12" customHeight="1" x14ac:dyDescent="0.25">
      <c r="A157" s="167" t="s">
        <v>160</v>
      </c>
      <c r="B157" s="132">
        <f>RES_hhdet_emi!B$69</f>
        <v>241.99671704304399</v>
      </c>
      <c r="C157" s="132">
        <f>RES_hhdet_emi!C$69</f>
        <v>245.36172488565845</v>
      </c>
      <c r="D157" s="132">
        <f>RES_hhdet_emi!D$69</f>
        <v>243.27611267317423</v>
      </c>
      <c r="E157" s="132">
        <f>RES_hhdet_emi!E$69</f>
        <v>256.48637486343057</v>
      </c>
      <c r="F157" s="132">
        <f>RES_hhdet_emi!F$69</f>
        <v>255.53018933547889</v>
      </c>
      <c r="G157" s="132">
        <f>RES_hhdet_emi!G$69</f>
        <v>250.67008509312319</v>
      </c>
      <c r="H157" s="132">
        <f>RES_hhdet_emi!H$69</f>
        <v>241.96709822119951</v>
      </c>
      <c r="I157" s="132">
        <f>RES_hhdet_emi!I$69</f>
        <v>225.44131426039439</v>
      </c>
      <c r="J157" s="132">
        <f>RES_hhdet_emi!J$69</f>
        <v>231.65774875421931</v>
      </c>
      <c r="K157" s="132">
        <f>RES_hhdet_emi!K$69</f>
        <v>233.60984365110411</v>
      </c>
      <c r="L157" s="132">
        <f>RES_hhdet_emi!L$69</f>
        <v>244.79466435842795</v>
      </c>
      <c r="M157" s="132">
        <f>RES_hhdet_emi!M$69</f>
        <v>233.77685753019585</v>
      </c>
      <c r="N157" s="132">
        <f>RES_hhdet_emi!N$69</f>
        <v>237.47351121400555</v>
      </c>
      <c r="O157" s="132">
        <f>RES_hhdet_emi!O$69</f>
        <v>240.83929529179841</v>
      </c>
      <c r="P157" s="132">
        <f>RES_hhdet_emi!P$69</f>
        <v>231.27643419505705</v>
      </c>
      <c r="Q157" s="132">
        <f>RES_hhdet_emi!Q$69</f>
        <v>222.49080276607643</v>
      </c>
    </row>
    <row r="158" spans="1:17" ht="12" customHeight="1" x14ac:dyDescent="0.25">
      <c r="A158" s="167" t="s">
        <v>159</v>
      </c>
      <c r="B158" s="132">
        <f>SUM(B159:B160)</f>
        <v>6.9406871243549757</v>
      </c>
      <c r="C158" s="132">
        <f t="shared" ref="C158:Q158" si="29">SUM(C159:C160)</f>
        <v>7.1497843118308353</v>
      </c>
      <c r="D158" s="132">
        <f t="shared" si="29"/>
        <v>7.1490589574029046</v>
      </c>
      <c r="E158" s="132">
        <f t="shared" si="29"/>
        <v>7.5688636010891646</v>
      </c>
      <c r="F158" s="132">
        <f t="shared" si="29"/>
        <v>7.859691834120353</v>
      </c>
      <c r="G158" s="132">
        <f t="shared" si="29"/>
        <v>8.2120212256083267</v>
      </c>
      <c r="H158" s="132">
        <f t="shared" si="29"/>
        <v>8.4795936739160389</v>
      </c>
      <c r="I158" s="132">
        <f t="shared" si="29"/>
        <v>8.4841963223243368</v>
      </c>
      <c r="J158" s="132">
        <f t="shared" si="29"/>
        <v>9.2422367221021311</v>
      </c>
      <c r="K158" s="132">
        <f t="shared" si="29"/>
        <v>9.9577348502296594</v>
      </c>
      <c r="L158" s="132">
        <f t="shared" si="29"/>
        <v>10.992829713282923</v>
      </c>
      <c r="M158" s="132">
        <f t="shared" si="29"/>
        <v>10.738499801481757</v>
      </c>
      <c r="N158" s="132">
        <f t="shared" si="29"/>
        <v>11.170517421302252</v>
      </c>
      <c r="O158" s="132">
        <f t="shared" si="29"/>
        <v>11.554473182906158</v>
      </c>
      <c r="P158" s="132">
        <f t="shared" si="29"/>
        <v>11.442877929017806</v>
      </c>
      <c r="Q158" s="132">
        <f t="shared" si="29"/>
        <v>11.377572467555694</v>
      </c>
    </row>
    <row r="159" spans="1:17" ht="12" customHeight="1" x14ac:dyDescent="0.25">
      <c r="A159" s="166" t="s">
        <v>203</v>
      </c>
      <c r="B159" s="165">
        <f>RES_hhdet_emi!B$71</f>
        <v>6.9406871243549757</v>
      </c>
      <c r="C159" s="165">
        <f>RES_hhdet_emi!C$71</f>
        <v>7.1497843118308353</v>
      </c>
      <c r="D159" s="165">
        <f>RES_hhdet_emi!D$71</f>
        <v>7.1490589574029046</v>
      </c>
      <c r="E159" s="165">
        <f>RES_hhdet_emi!E$71</f>
        <v>7.5688636010891646</v>
      </c>
      <c r="F159" s="165">
        <f>RES_hhdet_emi!F$71</f>
        <v>7.859691834120353</v>
      </c>
      <c r="G159" s="165">
        <f>RES_hhdet_emi!G$71</f>
        <v>8.2120212256083267</v>
      </c>
      <c r="H159" s="165">
        <f>RES_hhdet_emi!H$71</f>
        <v>8.4795936739160389</v>
      </c>
      <c r="I159" s="165">
        <f>RES_hhdet_emi!I$71</f>
        <v>8.4841963223243368</v>
      </c>
      <c r="J159" s="165">
        <f>RES_hhdet_emi!J$71</f>
        <v>9.2422367221021311</v>
      </c>
      <c r="K159" s="165">
        <f>RES_hhdet_emi!K$71</f>
        <v>9.9577348502296594</v>
      </c>
      <c r="L159" s="165">
        <f>RES_hhdet_emi!L$71</f>
        <v>10.992829713282923</v>
      </c>
      <c r="M159" s="165">
        <f>RES_hhdet_emi!M$71</f>
        <v>10.738499801481757</v>
      </c>
      <c r="N159" s="165">
        <f>RES_hhdet_emi!N$71</f>
        <v>11.170517421302252</v>
      </c>
      <c r="O159" s="165">
        <f>RES_hhdet_emi!O$71</f>
        <v>11.554473182906158</v>
      </c>
      <c r="P159" s="165">
        <f>RES_hhdet_emi!P$71</f>
        <v>11.442877929017806</v>
      </c>
      <c r="Q159" s="165">
        <f>RES_hhdet_emi!Q$71</f>
        <v>11.377572467555694</v>
      </c>
    </row>
    <row r="160" spans="1:17" ht="12" customHeight="1" x14ac:dyDescent="0.25">
      <c r="A160" s="147" t="s">
        <v>59</v>
      </c>
      <c r="B160" s="164">
        <f>RES_hhdet_emi!B$72</f>
        <v>0</v>
      </c>
      <c r="C160" s="164">
        <f>RES_hhdet_emi!C$72</f>
        <v>0</v>
      </c>
      <c r="D160" s="164">
        <f>RES_hhdet_emi!D$72</f>
        <v>0</v>
      </c>
      <c r="E160" s="164">
        <f>RES_hhdet_emi!E$72</f>
        <v>0</v>
      </c>
      <c r="F160" s="164">
        <f>RES_hhdet_emi!F$72</f>
        <v>0</v>
      </c>
      <c r="G160" s="164">
        <f>RES_hhdet_emi!G$72</f>
        <v>0</v>
      </c>
      <c r="H160" s="164">
        <f>RES_hhdet_emi!H$72</f>
        <v>0</v>
      </c>
      <c r="I160" s="164">
        <f>RES_hhdet_emi!I$72</f>
        <v>0</v>
      </c>
      <c r="J160" s="164">
        <f>RES_hhdet_emi!J$72</f>
        <v>0</v>
      </c>
      <c r="K160" s="164">
        <f>RES_hhdet_emi!K$72</f>
        <v>0</v>
      </c>
      <c r="L160" s="164">
        <f>RES_hhdet_emi!L$72</f>
        <v>0</v>
      </c>
      <c r="M160" s="164">
        <f>RES_hhdet_emi!M$72</f>
        <v>0</v>
      </c>
      <c r="N160" s="164">
        <f>RES_hhdet_emi!N$72</f>
        <v>0</v>
      </c>
      <c r="O160" s="164">
        <f>RES_hhdet_emi!O$72</f>
        <v>0</v>
      </c>
      <c r="P160" s="164">
        <f>RES_hhdet_emi!P$72</f>
        <v>0</v>
      </c>
      <c r="Q160" s="164">
        <f>RES_hhdet_emi!Q$72</f>
        <v>0</v>
      </c>
    </row>
    <row r="161" spans="1:17" ht="12" customHeight="1" x14ac:dyDescent="0.25">
      <c r="A161" s="163" t="s">
        <v>142</v>
      </c>
      <c r="B161" s="162">
        <f>RES_hhdet_emi!B$73</f>
        <v>0</v>
      </c>
      <c r="C161" s="162">
        <f>RES_hhdet_emi!C$73</f>
        <v>0</v>
      </c>
      <c r="D161" s="162">
        <f>RES_hhdet_emi!D$73</f>
        <v>0</v>
      </c>
      <c r="E161" s="162">
        <f>RES_hhdet_emi!E$73</f>
        <v>0</v>
      </c>
      <c r="F161" s="162">
        <f>RES_hhdet_emi!F$73</f>
        <v>0</v>
      </c>
      <c r="G161" s="162">
        <f>RES_hhdet_emi!G$73</f>
        <v>0</v>
      </c>
      <c r="H161" s="162">
        <f>RES_hhdet_emi!H$73</f>
        <v>0</v>
      </c>
      <c r="I161" s="162">
        <f>RES_hhdet_emi!I$73</f>
        <v>0</v>
      </c>
      <c r="J161" s="162">
        <f>RES_hhdet_emi!J$73</f>
        <v>0</v>
      </c>
      <c r="K161" s="162">
        <f>RES_hhdet_emi!K$73</f>
        <v>0</v>
      </c>
      <c r="L161" s="162">
        <f>RES_hhdet_emi!L$73</f>
        <v>0</v>
      </c>
      <c r="M161" s="162">
        <f>RES_hhdet_emi!M$73</f>
        <v>0</v>
      </c>
      <c r="N161" s="162">
        <f>RES_hhdet_emi!N$73</f>
        <v>0</v>
      </c>
      <c r="O161" s="162">
        <f>RES_hhdet_emi!O$73</f>
        <v>0</v>
      </c>
      <c r="P161" s="162">
        <f>RES_hhdet_emi!P$73</f>
        <v>0</v>
      </c>
      <c r="Q161" s="162">
        <f>RES_hhdet_emi!Q$73</f>
        <v>0</v>
      </c>
    </row>
    <row r="162" spans="1:17" ht="12" customHeight="1" x14ac:dyDescent="0.25">
      <c r="A162" s="161" t="s">
        <v>141</v>
      </c>
      <c r="B162" s="160">
        <f>SUM(B163:B164)</f>
        <v>0</v>
      </c>
      <c r="C162" s="160">
        <f t="shared" ref="C162:Q162" si="30">SUM(C163:C164)</f>
        <v>0</v>
      </c>
      <c r="D162" s="160">
        <f t="shared" si="30"/>
        <v>0</v>
      </c>
      <c r="E162" s="160">
        <f t="shared" si="30"/>
        <v>0</v>
      </c>
      <c r="F162" s="160">
        <f t="shared" si="30"/>
        <v>0</v>
      </c>
      <c r="G162" s="160">
        <f t="shared" si="30"/>
        <v>0</v>
      </c>
      <c r="H162" s="160">
        <f t="shared" si="30"/>
        <v>0</v>
      </c>
      <c r="I162" s="160">
        <f t="shared" si="30"/>
        <v>0</v>
      </c>
      <c r="J162" s="160">
        <f t="shared" si="30"/>
        <v>0</v>
      </c>
      <c r="K162" s="160">
        <f t="shared" si="30"/>
        <v>0</v>
      </c>
      <c r="L162" s="160">
        <f t="shared" si="30"/>
        <v>0</v>
      </c>
      <c r="M162" s="160">
        <f t="shared" si="30"/>
        <v>0</v>
      </c>
      <c r="N162" s="160">
        <f t="shared" si="30"/>
        <v>0</v>
      </c>
      <c r="O162" s="160">
        <f t="shared" si="30"/>
        <v>0</v>
      </c>
      <c r="P162" s="160">
        <f t="shared" si="30"/>
        <v>0</v>
      </c>
      <c r="Q162" s="160">
        <f t="shared" si="30"/>
        <v>0</v>
      </c>
    </row>
    <row r="163" spans="1:17" ht="12" customHeight="1" x14ac:dyDescent="0.25">
      <c r="A163" s="148" t="s">
        <v>60</v>
      </c>
      <c r="B163" s="156">
        <f>RES_hhdet_emi!B$75</f>
        <v>0</v>
      </c>
      <c r="C163" s="156">
        <f>RES_hhdet_emi!C$75</f>
        <v>0</v>
      </c>
      <c r="D163" s="156">
        <f>RES_hhdet_emi!D$75</f>
        <v>0</v>
      </c>
      <c r="E163" s="156">
        <f>RES_hhdet_emi!E$75</f>
        <v>0</v>
      </c>
      <c r="F163" s="156">
        <f>RES_hhdet_emi!F$75</f>
        <v>0</v>
      </c>
      <c r="G163" s="156">
        <f>RES_hhdet_emi!G$75</f>
        <v>0</v>
      </c>
      <c r="H163" s="156">
        <f>RES_hhdet_emi!H$75</f>
        <v>0</v>
      </c>
      <c r="I163" s="156">
        <f>RES_hhdet_emi!I$75</f>
        <v>0</v>
      </c>
      <c r="J163" s="156">
        <f>RES_hhdet_emi!J$75</f>
        <v>0</v>
      </c>
      <c r="K163" s="156">
        <f>RES_hhdet_emi!K$75</f>
        <v>0</v>
      </c>
      <c r="L163" s="156">
        <f>RES_hhdet_emi!L$75</f>
        <v>0</v>
      </c>
      <c r="M163" s="156">
        <f>RES_hhdet_emi!M$75</f>
        <v>0</v>
      </c>
      <c r="N163" s="156">
        <f>RES_hhdet_emi!N$75</f>
        <v>0</v>
      </c>
      <c r="O163" s="156">
        <f>RES_hhdet_emi!O$75</f>
        <v>0</v>
      </c>
      <c r="P163" s="156">
        <f>RES_hhdet_emi!P$75</f>
        <v>0</v>
      </c>
      <c r="Q163" s="156">
        <f>RES_hhdet_emi!Q$75</f>
        <v>0</v>
      </c>
    </row>
    <row r="164" spans="1:17" ht="12" customHeight="1" x14ac:dyDescent="0.25">
      <c r="A164" s="148" t="s">
        <v>59</v>
      </c>
      <c r="B164" s="156">
        <f>RES_hhdet_emi!B$76</f>
        <v>0</v>
      </c>
      <c r="C164" s="156">
        <f>RES_hhdet_emi!C$76</f>
        <v>0</v>
      </c>
      <c r="D164" s="156">
        <f>RES_hhdet_emi!D$76</f>
        <v>0</v>
      </c>
      <c r="E164" s="156">
        <f>RES_hhdet_emi!E$76</f>
        <v>0</v>
      </c>
      <c r="F164" s="156">
        <f>RES_hhdet_emi!F$76</f>
        <v>0</v>
      </c>
      <c r="G164" s="156">
        <f>RES_hhdet_emi!G$76</f>
        <v>0</v>
      </c>
      <c r="H164" s="156">
        <f>RES_hhdet_emi!H$76</f>
        <v>0</v>
      </c>
      <c r="I164" s="156">
        <f>RES_hhdet_emi!I$76</f>
        <v>0</v>
      </c>
      <c r="J164" s="156">
        <f>RES_hhdet_emi!J$76</f>
        <v>0</v>
      </c>
      <c r="K164" s="156">
        <f>RES_hhdet_emi!K$76</f>
        <v>0</v>
      </c>
      <c r="L164" s="156">
        <f>RES_hhdet_emi!L$76</f>
        <v>0</v>
      </c>
      <c r="M164" s="156">
        <f>RES_hhdet_emi!M$76</f>
        <v>0</v>
      </c>
      <c r="N164" s="156">
        <f>RES_hhdet_emi!N$76</f>
        <v>0</v>
      </c>
      <c r="O164" s="156">
        <f>RES_hhdet_emi!O$76</f>
        <v>0</v>
      </c>
      <c r="P164" s="156">
        <f>RES_hhdet_emi!P$76</f>
        <v>0</v>
      </c>
      <c r="Q164" s="156">
        <f>RES_hhdet_emi!Q$76</f>
        <v>0</v>
      </c>
    </row>
    <row r="165" spans="1:17" ht="12" customHeight="1" x14ac:dyDescent="0.25">
      <c r="A165" s="158" t="s">
        <v>62</v>
      </c>
      <c r="B165" s="157">
        <f>SUM(B166:B167)</f>
        <v>111.43425042088285</v>
      </c>
      <c r="C165" s="157">
        <f t="shared" ref="C165:Q165" si="31">SUM(C166:C167)</f>
        <v>112.38209981621101</v>
      </c>
      <c r="D165" s="157">
        <f t="shared" si="31"/>
        <v>112.38924315838744</v>
      </c>
      <c r="E165" s="157">
        <f t="shared" si="31"/>
        <v>118.24227510237603</v>
      </c>
      <c r="F165" s="157">
        <f t="shared" si="31"/>
        <v>119.48206989752956</v>
      </c>
      <c r="G165" s="157">
        <f t="shared" si="31"/>
        <v>117.82037596574744</v>
      </c>
      <c r="H165" s="157">
        <f t="shared" si="31"/>
        <v>114.67120090503222</v>
      </c>
      <c r="I165" s="157">
        <f t="shared" si="31"/>
        <v>107.86109640767823</v>
      </c>
      <c r="J165" s="157">
        <f t="shared" si="31"/>
        <v>110.29405791539899</v>
      </c>
      <c r="K165" s="157">
        <f t="shared" si="31"/>
        <v>111.94062004103945</v>
      </c>
      <c r="L165" s="157">
        <f t="shared" si="31"/>
        <v>117.29001536254374</v>
      </c>
      <c r="M165" s="157">
        <f t="shared" si="31"/>
        <v>113.0345490826315</v>
      </c>
      <c r="N165" s="157">
        <f t="shared" si="31"/>
        <v>113.79992864987786</v>
      </c>
      <c r="O165" s="157">
        <f t="shared" si="31"/>
        <v>113.99796228887328</v>
      </c>
      <c r="P165" s="157">
        <f t="shared" si="31"/>
        <v>110.38824267869632</v>
      </c>
      <c r="Q165" s="157">
        <f t="shared" si="31"/>
        <v>106.04134725943604</v>
      </c>
    </row>
    <row r="166" spans="1:17" ht="12" customHeight="1" x14ac:dyDescent="0.25">
      <c r="A166" s="23" t="s">
        <v>203</v>
      </c>
      <c r="B166" s="156">
        <f>RES_hhdet_emi!B$78</f>
        <v>111.43425042088285</v>
      </c>
      <c r="C166" s="156">
        <f>RES_hhdet_emi!C$78</f>
        <v>112.38209981621101</v>
      </c>
      <c r="D166" s="156">
        <f>RES_hhdet_emi!D$78</f>
        <v>112.38924315838744</v>
      </c>
      <c r="E166" s="156">
        <f>RES_hhdet_emi!E$78</f>
        <v>118.24227510237603</v>
      </c>
      <c r="F166" s="156">
        <f>RES_hhdet_emi!F$78</f>
        <v>119.48206989752956</v>
      </c>
      <c r="G166" s="156">
        <f>RES_hhdet_emi!G$78</f>
        <v>117.82037596574744</v>
      </c>
      <c r="H166" s="156">
        <f>RES_hhdet_emi!H$78</f>
        <v>114.67120090503222</v>
      </c>
      <c r="I166" s="156">
        <f>RES_hhdet_emi!I$78</f>
        <v>107.86109640767823</v>
      </c>
      <c r="J166" s="156">
        <f>RES_hhdet_emi!J$78</f>
        <v>110.29405791539899</v>
      </c>
      <c r="K166" s="156">
        <f>RES_hhdet_emi!K$78</f>
        <v>111.94062004103945</v>
      </c>
      <c r="L166" s="156">
        <f>RES_hhdet_emi!L$78</f>
        <v>117.29001536254374</v>
      </c>
      <c r="M166" s="156">
        <f>RES_hhdet_emi!M$78</f>
        <v>113.0345490826315</v>
      </c>
      <c r="N166" s="156">
        <f>RES_hhdet_emi!N$78</f>
        <v>113.79992864987786</v>
      </c>
      <c r="O166" s="156">
        <f>RES_hhdet_emi!O$78</f>
        <v>113.99796228887328</v>
      </c>
      <c r="P166" s="156">
        <f>RES_hhdet_emi!P$78</f>
        <v>110.38824267869632</v>
      </c>
      <c r="Q166" s="156">
        <f>RES_hhdet_emi!Q$78</f>
        <v>106.04134725943604</v>
      </c>
    </row>
    <row r="167" spans="1:17" ht="12" customHeight="1" x14ac:dyDescent="0.25">
      <c r="A167" s="29" t="s">
        <v>140</v>
      </c>
      <c r="B167" s="57">
        <f>RES_hhdet_emi!B$79</f>
        <v>0</v>
      </c>
      <c r="C167" s="57">
        <f>RES_hhdet_emi!C$79</f>
        <v>0</v>
      </c>
      <c r="D167" s="57">
        <f>RES_hhdet_emi!D$79</f>
        <v>0</v>
      </c>
      <c r="E167" s="57">
        <f>RES_hhdet_emi!E$79</f>
        <v>0</v>
      </c>
      <c r="F167" s="57">
        <f>RES_hhdet_emi!F$79</f>
        <v>0</v>
      </c>
      <c r="G167" s="57">
        <f>RES_hhdet_emi!G$79</f>
        <v>0</v>
      </c>
      <c r="H167" s="57">
        <f>RES_hhdet_emi!H$79</f>
        <v>0</v>
      </c>
      <c r="I167" s="57">
        <f>RES_hhdet_emi!I$79</f>
        <v>0</v>
      </c>
      <c r="J167" s="57">
        <f>RES_hhdet_emi!J$79</f>
        <v>0</v>
      </c>
      <c r="K167" s="57">
        <f>RES_hhdet_emi!K$79</f>
        <v>0</v>
      </c>
      <c r="L167" s="57">
        <f>RES_hhdet_emi!L$79</f>
        <v>0</v>
      </c>
      <c r="M167" s="57">
        <f>RES_hhdet_emi!M$79</f>
        <v>0</v>
      </c>
      <c r="N167" s="57">
        <f>RES_hhdet_emi!N$79</f>
        <v>0</v>
      </c>
      <c r="O167" s="57">
        <f>RES_hhdet_emi!O$79</f>
        <v>0</v>
      </c>
      <c r="P167" s="57">
        <f>RES_hhdet_emi!P$79</f>
        <v>0</v>
      </c>
      <c r="Q167" s="57">
        <f>RES_hhdet_emi!Q$79</f>
        <v>0</v>
      </c>
    </row>
    <row r="169" spans="1:17" ht="12" customHeight="1" x14ac:dyDescent="0.25">
      <c r="A169" s="152" t="s">
        <v>198</v>
      </c>
      <c r="B169" s="168">
        <f>SUM(B170,B173,B175,B184)</f>
        <v>18397.935724536143</v>
      </c>
      <c r="C169" s="168">
        <f t="shared" ref="C169:Q169" si="32">SUM(C170,C173,C175,C184)</f>
        <v>19309.56906572009</v>
      </c>
      <c r="D169" s="168">
        <f t="shared" si="32"/>
        <v>18521.002497148886</v>
      </c>
      <c r="E169" s="168">
        <f t="shared" si="32"/>
        <v>18870.392001936649</v>
      </c>
      <c r="F169" s="168">
        <f t="shared" si="32"/>
        <v>18609.91059877236</v>
      </c>
      <c r="G169" s="168">
        <f t="shared" si="32"/>
        <v>18550.577848038251</v>
      </c>
      <c r="H169" s="168">
        <f t="shared" si="32"/>
        <v>18370.333448819227</v>
      </c>
      <c r="I169" s="168">
        <f t="shared" si="32"/>
        <v>17969.587001778171</v>
      </c>
      <c r="J169" s="168">
        <f t="shared" si="32"/>
        <v>17618.417579521149</v>
      </c>
      <c r="K169" s="168">
        <f t="shared" si="32"/>
        <v>17505.413292300342</v>
      </c>
      <c r="L169" s="168">
        <f t="shared" si="32"/>
        <v>20166.726933088496</v>
      </c>
      <c r="M169" s="168">
        <f t="shared" si="32"/>
        <v>17462.09524578819</v>
      </c>
      <c r="N169" s="168">
        <f t="shared" si="32"/>
        <v>17485.210982524448</v>
      </c>
      <c r="O169" s="168">
        <f t="shared" si="32"/>
        <v>17585.089397257812</v>
      </c>
      <c r="P169" s="168">
        <f t="shared" si="32"/>
        <v>15738.900070685493</v>
      </c>
      <c r="Q169" s="168">
        <f t="shared" si="32"/>
        <v>16905.35087145575</v>
      </c>
    </row>
    <row r="170" spans="1:17" ht="12" customHeight="1" x14ac:dyDescent="0.25">
      <c r="A170" s="158" t="s">
        <v>65</v>
      </c>
      <c r="B170" s="157">
        <f>SUM(B171:B172)</f>
        <v>13819.988518479382</v>
      </c>
      <c r="C170" s="157">
        <f t="shared" ref="C170:Q170" si="33">SUM(C171:C172)</f>
        <v>14761.946637489471</v>
      </c>
      <c r="D170" s="157">
        <f t="shared" si="33"/>
        <v>14011.934997547507</v>
      </c>
      <c r="E170" s="157">
        <f t="shared" si="33"/>
        <v>14269.665139483226</v>
      </c>
      <c r="F170" s="157">
        <f t="shared" si="33"/>
        <v>14050.311695166691</v>
      </c>
      <c r="G170" s="157">
        <f t="shared" si="33"/>
        <v>14047.723421766368</v>
      </c>
      <c r="H170" s="157">
        <f t="shared" si="33"/>
        <v>13956.05981936117</v>
      </c>
      <c r="I170" s="157">
        <f t="shared" si="33"/>
        <v>13750.086913775611</v>
      </c>
      <c r="J170" s="157">
        <f t="shared" si="33"/>
        <v>13334.851967413386</v>
      </c>
      <c r="K170" s="157">
        <f t="shared" si="33"/>
        <v>13231.526905282006</v>
      </c>
      <c r="L170" s="157">
        <f t="shared" si="33"/>
        <v>15763.608057424233</v>
      </c>
      <c r="M170" s="157">
        <f t="shared" si="33"/>
        <v>13243.628295721199</v>
      </c>
      <c r="N170" s="157">
        <f t="shared" si="33"/>
        <v>13222.642878106244</v>
      </c>
      <c r="O170" s="157">
        <f t="shared" si="33"/>
        <v>13338.960369515567</v>
      </c>
      <c r="P170" s="157">
        <f t="shared" si="33"/>
        <v>11529.591748933253</v>
      </c>
      <c r="Q170" s="157">
        <f t="shared" si="33"/>
        <v>12743.143787618341</v>
      </c>
    </row>
    <row r="171" spans="1:17" ht="12" customHeight="1" x14ac:dyDescent="0.25">
      <c r="A171" s="23" t="s">
        <v>161</v>
      </c>
      <c r="B171" s="156">
        <f>IF(B95=0,0,B95/0.086*1000000/B$7)</f>
        <v>13566.978852306687</v>
      </c>
      <c r="C171" s="156">
        <f t="shared" ref="C171:Q172" si="34">IF(C95=0,0,C95/0.086*1000000/C$7)</f>
        <v>14564.122957898624</v>
      </c>
      <c r="D171" s="156">
        <f t="shared" si="34"/>
        <v>13823.935035625987</v>
      </c>
      <c r="E171" s="156">
        <f t="shared" si="34"/>
        <v>14071.266056247498</v>
      </c>
      <c r="F171" s="156">
        <f t="shared" si="34"/>
        <v>13834.723728278952</v>
      </c>
      <c r="G171" s="156">
        <f t="shared" si="34"/>
        <v>13810.649011533529</v>
      </c>
      <c r="H171" s="156">
        <f t="shared" si="34"/>
        <v>13662.088952317101</v>
      </c>
      <c r="I171" s="156">
        <f t="shared" si="34"/>
        <v>13511.949215147109</v>
      </c>
      <c r="J171" s="156">
        <f t="shared" si="34"/>
        <v>13129.967697025837</v>
      </c>
      <c r="K171" s="156">
        <f t="shared" si="34"/>
        <v>13063.760827914159</v>
      </c>
      <c r="L171" s="156">
        <f t="shared" si="34"/>
        <v>15541.681623616587</v>
      </c>
      <c r="M171" s="156">
        <f t="shared" si="34"/>
        <v>13028.947075001444</v>
      </c>
      <c r="N171" s="156">
        <f t="shared" si="34"/>
        <v>12999.496938945345</v>
      </c>
      <c r="O171" s="156">
        <f t="shared" si="34"/>
        <v>12973.299764615751</v>
      </c>
      <c r="P171" s="156">
        <f t="shared" si="34"/>
        <v>11146.806914978813</v>
      </c>
      <c r="Q171" s="156">
        <f t="shared" si="34"/>
        <v>12285.948165827882</v>
      </c>
    </row>
    <row r="172" spans="1:17" ht="12" customHeight="1" x14ac:dyDescent="0.25">
      <c r="A172" s="23" t="s">
        <v>60</v>
      </c>
      <c r="B172" s="156">
        <f>IF(B96=0,0,B96/0.086*1000000/B$7)</f>
        <v>253.00966617269412</v>
      </c>
      <c r="C172" s="156">
        <f t="shared" si="34"/>
        <v>197.82367959084706</v>
      </c>
      <c r="D172" s="156">
        <f t="shared" si="34"/>
        <v>187.99996192151937</v>
      </c>
      <c r="E172" s="156">
        <f t="shared" si="34"/>
        <v>198.39908323572786</v>
      </c>
      <c r="F172" s="156">
        <f t="shared" si="34"/>
        <v>215.58796688773884</v>
      </c>
      <c r="G172" s="156">
        <f t="shared" si="34"/>
        <v>237.0744102328396</v>
      </c>
      <c r="H172" s="156">
        <f t="shared" si="34"/>
        <v>293.97086704406814</v>
      </c>
      <c r="I172" s="156">
        <f t="shared" si="34"/>
        <v>238.13769862850043</v>
      </c>
      <c r="J172" s="156">
        <f t="shared" si="34"/>
        <v>204.88427038754961</v>
      </c>
      <c r="K172" s="156">
        <f t="shared" si="34"/>
        <v>167.76607736784663</v>
      </c>
      <c r="L172" s="156">
        <f t="shared" si="34"/>
        <v>221.92643380764588</v>
      </c>
      <c r="M172" s="156">
        <f t="shared" si="34"/>
        <v>214.68122071975361</v>
      </c>
      <c r="N172" s="156">
        <f t="shared" si="34"/>
        <v>223.1459391608993</v>
      </c>
      <c r="O172" s="156">
        <f t="shared" si="34"/>
        <v>365.66060489981709</v>
      </c>
      <c r="P172" s="156">
        <f t="shared" si="34"/>
        <v>382.78483395443976</v>
      </c>
      <c r="Q172" s="156">
        <f t="shared" si="34"/>
        <v>457.19562179045937</v>
      </c>
    </row>
    <row r="173" spans="1:17" ht="12" customHeight="1" x14ac:dyDescent="0.25">
      <c r="A173" s="158" t="s">
        <v>112</v>
      </c>
      <c r="B173" s="157">
        <f>B174</f>
        <v>2.4010356086707261</v>
      </c>
      <c r="C173" s="157">
        <f t="shared" ref="C173:Q173" si="35">C174</f>
        <v>2.8302312604656166</v>
      </c>
      <c r="D173" s="157">
        <f t="shared" si="35"/>
        <v>2.7339671889229549</v>
      </c>
      <c r="E173" s="157">
        <f t="shared" si="35"/>
        <v>2.9491304953750923</v>
      </c>
      <c r="F173" s="157">
        <f t="shared" si="35"/>
        <v>3.5277260257582861</v>
      </c>
      <c r="G173" s="157">
        <f t="shared" si="35"/>
        <v>3.9779133073680137</v>
      </c>
      <c r="H173" s="157">
        <f t="shared" si="35"/>
        <v>4.8277588817658819</v>
      </c>
      <c r="I173" s="157">
        <f t="shared" si="35"/>
        <v>5.8161461961757315</v>
      </c>
      <c r="J173" s="157">
        <f t="shared" si="35"/>
        <v>6.3642754653809961</v>
      </c>
      <c r="K173" s="157">
        <f t="shared" si="35"/>
        <v>6.2130879386311992</v>
      </c>
      <c r="L173" s="157">
        <f t="shared" si="35"/>
        <v>6.4687780065212062</v>
      </c>
      <c r="M173" s="157">
        <f t="shared" si="35"/>
        <v>7.001200771623532</v>
      </c>
      <c r="N173" s="157">
        <f t="shared" si="35"/>
        <v>7.7927001196442864</v>
      </c>
      <c r="O173" s="157">
        <f t="shared" si="35"/>
        <v>8.1510290762569824</v>
      </c>
      <c r="P173" s="157">
        <f t="shared" si="35"/>
        <v>8.5565060641077064</v>
      </c>
      <c r="Q173" s="157">
        <f t="shared" si="35"/>
        <v>8.7319178913209452</v>
      </c>
    </row>
    <row r="174" spans="1:17" ht="12" customHeight="1" x14ac:dyDescent="0.25">
      <c r="A174" s="23" t="s">
        <v>60</v>
      </c>
      <c r="B174" s="156">
        <f t="shared" ref="B174:Q184" si="36">IF(B98=0,0,B98/0.086*1000000/B$5)</f>
        <v>2.4010356086707261</v>
      </c>
      <c r="C174" s="156">
        <f t="shared" si="36"/>
        <v>2.8302312604656166</v>
      </c>
      <c r="D174" s="156">
        <f t="shared" si="36"/>
        <v>2.7339671889229549</v>
      </c>
      <c r="E174" s="156">
        <f t="shared" si="36"/>
        <v>2.9491304953750923</v>
      </c>
      <c r="F174" s="156">
        <f t="shared" si="36"/>
        <v>3.5277260257582861</v>
      </c>
      <c r="G174" s="156">
        <f t="shared" si="36"/>
        <v>3.9779133073680137</v>
      </c>
      <c r="H174" s="156">
        <f t="shared" si="36"/>
        <v>4.8277588817658819</v>
      </c>
      <c r="I174" s="156">
        <f t="shared" si="36"/>
        <v>5.8161461961757315</v>
      </c>
      <c r="J174" s="156">
        <f t="shared" si="36"/>
        <v>6.3642754653809961</v>
      </c>
      <c r="K174" s="156">
        <f t="shared" si="36"/>
        <v>6.2130879386311992</v>
      </c>
      <c r="L174" s="156">
        <f t="shared" si="36"/>
        <v>6.4687780065212062</v>
      </c>
      <c r="M174" s="156">
        <f t="shared" si="36"/>
        <v>7.001200771623532</v>
      </c>
      <c r="N174" s="156">
        <f t="shared" si="36"/>
        <v>7.7927001196442864</v>
      </c>
      <c r="O174" s="156">
        <f t="shared" si="36"/>
        <v>8.1510290762569824</v>
      </c>
      <c r="P174" s="156">
        <f t="shared" si="36"/>
        <v>8.5565060641077064</v>
      </c>
      <c r="Q174" s="156">
        <f t="shared" si="36"/>
        <v>8.7319178913209452</v>
      </c>
    </row>
    <row r="175" spans="1:17" ht="12" customHeight="1" x14ac:dyDescent="0.25">
      <c r="A175" s="158" t="s">
        <v>63</v>
      </c>
      <c r="B175" s="157">
        <f t="shared" si="36"/>
        <v>3172.1158142301529</v>
      </c>
      <c r="C175" s="157">
        <f t="shared" si="36"/>
        <v>3145.4056106341454</v>
      </c>
      <c r="D175" s="157">
        <f t="shared" si="36"/>
        <v>3108.0209964758201</v>
      </c>
      <c r="E175" s="157">
        <f t="shared" si="36"/>
        <v>3210.6641275067441</v>
      </c>
      <c r="F175" s="157">
        <f t="shared" si="36"/>
        <v>3176.8895987424507</v>
      </c>
      <c r="G175" s="157">
        <f t="shared" si="36"/>
        <v>3128.7757491973025</v>
      </c>
      <c r="H175" s="157">
        <f t="shared" si="36"/>
        <v>3048.3077569787897</v>
      </c>
      <c r="I175" s="157">
        <f t="shared" si="36"/>
        <v>2858.5354836528795</v>
      </c>
      <c r="J175" s="157">
        <f t="shared" si="36"/>
        <v>2924.5669804700201</v>
      </c>
      <c r="K175" s="157">
        <f t="shared" si="36"/>
        <v>2918.9716219666693</v>
      </c>
      <c r="L175" s="157">
        <f t="shared" si="36"/>
        <v>3019.9977411833711</v>
      </c>
      <c r="M175" s="157">
        <f t="shared" si="36"/>
        <v>2883.1103963632058</v>
      </c>
      <c r="N175" s="157">
        <f t="shared" si="36"/>
        <v>2920.2452883071478</v>
      </c>
      <c r="O175" s="157">
        <f t="shared" si="36"/>
        <v>2915.6971428122001</v>
      </c>
      <c r="P175" s="157">
        <f t="shared" si="36"/>
        <v>2884.0425599590617</v>
      </c>
      <c r="Q175" s="157">
        <f t="shared" si="36"/>
        <v>2856.789608130839</v>
      </c>
    </row>
    <row r="176" spans="1:17" ht="12" customHeight="1" x14ac:dyDescent="0.25">
      <c r="A176" s="167" t="s">
        <v>160</v>
      </c>
      <c r="B176" s="132">
        <f>IF(B100=0,0,B100/0.086*1000000/B$11)</f>
        <v>3214.4352029008819</v>
      </c>
      <c r="C176" s="132">
        <f t="shared" ref="C176:Q176" si="37">IF(C100=0,0,C100/0.086*1000000/C$11)</f>
        <v>3187.9659104640441</v>
      </c>
      <c r="D176" s="132">
        <f t="shared" si="37"/>
        <v>3149.1480700296333</v>
      </c>
      <c r="E176" s="132">
        <f t="shared" si="37"/>
        <v>3278.3862533759498</v>
      </c>
      <c r="F176" s="132">
        <f t="shared" si="37"/>
        <v>3238.9622606378507</v>
      </c>
      <c r="G176" s="132">
        <f t="shared" si="37"/>
        <v>3179.7534614411079</v>
      </c>
      <c r="H176" s="132">
        <f t="shared" si="37"/>
        <v>3078.2376706382634</v>
      </c>
      <c r="I176" s="132">
        <f t="shared" si="37"/>
        <v>2876.8389068045008</v>
      </c>
      <c r="J176" s="132">
        <f t="shared" si="37"/>
        <v>2948.7857101147702</v>
      </c>
      <c r="K176" s="132">
        <f t="shared" si="37"/>
        <v>2945.0464570331851</v>
      </c>
      <c r="L176" s="132">
        <f t="shared" si="37"/>
        <v>3047.8636087695409</v>
      </c>
      <c r="M176" s="132">
        <f t="shared" si="37"/>
        <v>2903.2282116916549</v>
      </c>
      <c r="N176" s="132">
        <f t="shared" si="37"/>
        <v>2943.1096640304868</v>
      </c>
      <c r="O176" s="132">
        <f t="shared" si="37"/>
        <v>2937.0713001208601</v>
      </c>
      <c r="P176" s="132">
        <f t="shared" si="37"/>
        <v>2904.3626926292677</v>
      </c>
      <c r="Q176" s="132">
        <f t="shared" si="37"/>
        <v>2874.6347681178481</v>
      </c>
    </row>
    <row r="177" spans="1:17" ht="12" customHeight="1" x14ac:dyDescent="0.25">
      <c r="A177" s="167" t="s">
        <v>159</v>
      </c>
      <c r="B177" s="132">
        <f>IF(B101=0,0,B101/0.086*1000000/B$12)</f>
        <v>2768.5116478440218</v>
      </c>
      <c r="C177" s="132">
        <f t="shared" ref="C177:Q177" si="38">IF(C101=0,0,C101/0.086*1000000/C$12)</f>
        <v>2751.1888591210018</v>
      </c>
      <c r="D177" s="132">
        <f t="shared" si="38"/>
        <v>2723.1540425796907</v>
      </c>
      <c r="E177" s="132">
        <f t="shared" si="38"/>
        <v>2807.282189896649</v>
      </c>
      <c r="F177" s="132">
        <f t="shared" si="38"/>
        <v>2779.1932384456481</v>
      </c>
      <c r="G177" s="132">
        <f t="shared" si="38"/>
        <v>2737.9540043271559</v>
      </c>
      <c r="H177" s="132">
        <f t="shared" si="38"/>
        <v>2668.7673564025604</v>
      </c>
      <c r="I177" s="132">
        <f t="shared" si="38"/>
        <v>2538.1624587865658</v>
      </c>
      <c r="J177" s="132">
        <f t="shared" si="38"/>
        <v>2584.9353099970381</v>
      </c>
      <c r="K177" s="132">
        <f t="shared" si="38"/>
        <v>2582.2017466495749</v>
      </c>
      <c r="L177" s="132">
        <f t="shared" si="38"/>
        <v>2653.5054173166955</v>
      </c>
      <c r="M177" s="132">
        <f t="shared" si="38"/>
        <v>2557.9838362404016</v>
      </c>
      <c r="N177" s="132">
        <f t="shared" si="38"/>
        <v>2585.6553835441669</v>
      </c>
      <c r="O177" s="132">
        <f t="shared" si="38"/>
        <v>2581.1617073782113</v>
      </c>
      <c r="P177" s="132">
        <f t="shared" si="38"/>
        <v>2553.3083056203986</v>
      </c>
      <c r="Q177" s="132">
        <f t="shared" si="38"/>
        <v>2528.2607349202626</v>
      </c>
    </row>
    <row r="178" spans="1:17" ht="12" customHeight="1" x14ac:dyDescent="0.25">
      <c r="A178" s="166" t="s">
        <v>203</v>
      </c>
      <c r="B178" s="165">
        <f t="shared" ref="B178:Q179" si="39">IF(B102=0,0,B102/0.086*1000000/B$12)</f>
        <v>2089.3828818855832</v>
      </c>
      <c r="C178" s="165">
        <f t="shared" si="39"/>
        <v>2072.1778418016238</v>
      </c>
      <c r="D178" s="165">
        <f t="shared" si="39"/>
        <v>2046.9462455192602</v>
      </c>
      <c r="E178" s="165">
        <f t="shared" si="39"/>
        <v>2130.9510646943672</v>
      </c>
      <c r="F178" s="165">
        <f t="shared" si="39"/>
        <v>2105.325469414624</v>
      </c>
      <c r="G178" s="165">
        <f t="shared" si="39"/>
        <v>2066.8397499367125</v>
      </c>
      <c r="H178" s="165">
        <f t="shared" si="39"/>
        <v>2000.8544859148731</v>
      </c>
      <c r="I178" s="165">
        <f t="shared" si="39"/>
        <v>1869.9452894229216</v>
      </c>
      <c r="J178" s="165">
        <f t="shared" si="39"/>
        <v>1916.7107115746007</v>
      </c>
      <c r="K178" s="165">
        <f t="shared" si="39"/>
        <v>1914.2801970715796</v>
      </c>
      <c r="L178" s="165">
        <f t="shared" si="39"/>
        <v>1981.111345700202</v>
      </c>
      <c r="M178" s="165">
        <f t="shared" si="39"/>
        <v>1887.0983375995818</v>
      </c>
      <c r="N178" s="165">
        <f t="shared" si="39"/>
        <v>1913.0212816198139</v>
      </c>
      <c r="O178" s="165">
        <f t="shared" si="39"/>
        <v>1909.0963450785655</v>
      </c>
      <c r="P178" s="165">
        <f t="shared" si="39"/>
        <v>1887.8357502090287</v>
      </c>
      <c r="Q178" s="165">
        <f t="shared" si="39"/>
        <v>1868.5125992765988</v>
      </c>
    </row>
    <row r="179" spans="1:17" ht="12" customHeight="1" x14ac:dyDescent="0.25">
      <c r="A179" s="147" t="s">
        <v>59</v>
      </c>
      <c r="B179" s="164">
        <f t="shared" si="39"/>
        <v>679.12876595843863</v>
      </c>
      <c r="C179" s="164">
        <f t="shared" si="39"/>
        <v>679.0110173193774</v>
      </c>
      <c r="D179" s="164">
        <f t="shared" si="39"/>
        <v>676.20779706043095</v>
      </c>
      <c r="E179" s="164">
        <f t="shared" si="39"/>
        <v>676.33112520228178</v>
      </c>
      <c r="F179" s="164">
        <f t="shared" si="39"/>
        <v>673.86776903102395</v>
      </c>
      <c r="G179" s="164">
        <f t="shared" si="39"/>
        <v>671.11425439044262</v>
      </c>
      <c r="H179" s="164">
        <f t="shared" si="39"/>
        <v>667.91287048768697</v>
      </c>
      <c r="I179" s="164">
        <f t="shared" si="39"/>
        <v>668.2171693636443</v>
      </c>
      <c r="J179" s="164">
        <f t="shared" si="39"/>
        <v>668.22459842243745</v>
      </c>
      <c r="K179" s="164">
        <f t="shared" si="39"/>
        <v>667.92154957799517</v>
      </c>
      <c r="L179" s="164">
        <f t="shared" si="39"/>
        <v>672.39407161649297</v>
      </c>
      <c r="M179" s="164">
        <f t="shared" si="39"/>
        <v>670.88549864082017</v>
      </c>
      <c r="N179" s="164">
        <f t="shared" si="39"/>
        <v>672.63410192435276</v>
      </c>
      <c r="O179" s="164">
        <f t="shared" si="39"/>
        <v>672.06536229964604</v>
      </c>
      <c r="P179" s="164">
        <f t="shared" si="39"/>
        <v>665.47255541137008</v>
      </c>
      <c r="Q179" s="164">
        <f t="shared" si="39"/>
        <v>659.748135643664</v>
      </c>
    </row>
    <row r="180" spans="1:17" ht="12" customHeight="1" x14ac:dyDescent="0.25">
      <c r="A180" s="163" t="s">
        <v>142</v>
      </c>
      <c r="B180" s="162">
        <f>IF(B104=0,0,B104/0.086*1000000/B$13)</f>
        <v>2966.1852153083496</v>
      </c>
      <c r="C180" s="162">
        <f t="shared" ref="C180:Q180" si="40">IF(C104=0,0,C104/0.086*1000000/C$13)</f>
        <v>2876.5104201808631</v>
      </c>
      <c r="D180" s="162">
        <f t="shared" si="40"/>
        <v>2841.2024578959581</v>
      </c>
      <c r="E180" s="162">
        <f t="shared" si="40"/>
        <v>2849.5608250959481</v>
      </c>
      <c r="F180" s="162">
        <f t="shared" si="40"/>
        <v>2861.5632914469588</v>
      </c>
      <c r="G180" s="162">
        <f t="shared" si="40"/>
        <v>2883.9046626374693</v>
      </c>
      <c r="H180" s="162">
        <f t="shared" si="40"/>
        <v>2967.5137360367476</v>
      </c>
      <c r="I180" s="162">
        <f t="shared" si="40"/>
        <v>2887.7941740717206</v>
      </c>
      <c r="J180" s="162">
        <f t="shared" si="40"/>
        <v>2851.2836151746915</v>
      </c>
      <c r="K180" s="162">
        <f t="shared" si="40"/>
        <v>2813.6280809206874</v>
      </c>
      <c r="L180" s="162">
        <f t="shared" si="40"/>
        <v>2982.5585388202494</v>
      </c>
      <c r="M180" s="162">
        <f t="shared" si="40"/>
        <v>2984.4841984500845</v>
      </c>
      <c r="N180" s="162">
        <f t="shared" si="40"/>
        <v>2985.7107114409532</v>
      </c>
      <c r="O180" s="162">
        <f t="shared" si="40"/>
        <v>3215.6271591777577</v>
      </c>
      <c r="P180" s="162">
        <f t="shared" si="40"/>
        <v>3164.3634972993254</v>
      </c>
      <c r="Q180" s="162">
        <f t="shared" si="40"/>
        <v>3266.6565549618472</v>
      </c>
    </row>
    <row r="181" spans="1:17" ht="12" customHeight="1" x14ac:dyDescent="0.25">
      <c r="A181" s="161" t="s">
        <v>141</v>
      </c>
      <c r="B181" s="160">
        <f>IF(B105=0,0,B105/0.086*1000000/B$14)</f>
        <v>2607.1491559088722</v>
      </c>
      <c r="C181" s="160">
        <f t="shared" ref="C181:Q181" si="41">IF(C105=0,0,C105/0.086*1000000/C$14)</f>
        <v>2548.7427904369347</v>
      </c>
      <c r="D181" s="160">
        <f t="shared" si="41"/>
        <v>2522.9893946928119</v>
      </c>
      <c r="E181" s="160">
        <f t="shared" si="41"/>
        <v>2528.5456615146509</v>
      </c>
      <c r="F181" s="160">
        <f t="shared" si="41"/>
        <v>2533.8839084715532</v>
      </c>
      <c r="G181" s="160">
        <f t="shared" si="41"/>
        <v>2545.6522851047948</v>
      </c>
      <c r="H181" s="160">
        <f t="shared" si="41"/>
        <v>2596.7967989115632</v>
      </c>
      <c r="I181" s="160">
        <f t="shared" si="41"/>
        <v>2545.2833825102621</v>
      </c>
      <c r="J181" s="160">
        <f t="shared" si="41"/>
        <v>2521.5589482859828</v>
      </c>
      <c r="K181" s="160">
        <f t="shared" si="41"/>
        <v>2496.7798021764511</v>
      </c>
      <c r="L181" s="160">
        <f t="shared" si="41"/>
        <v>2611.0571218496516</v>
      </c>
      <c r="M181" s="160">
        <f t="shared" si="41"/>
        <v>2610.8002276333773</v>
      </c>
      <c r="N181" s="160">
        <f t="shared" si="41"/>
        <v>2613.3460643609806</v>
      </c>
      <c r="O181" s="160">
        <f t="shared" si="41"/>
        <v>2762.2230157651957</v>
      </c>
      <c r="P181" s="160">
        <f t="shared" si="41"/>
        <v>2722.3088286559391</v>
      </c>
      <c r="Q181" s="160">
        <f t="shared" si="41"/>
        <v>2783.0748963688734</v>
      </c>
    </row>
    <row r="182" spans="1:17" ht="12" customHeight="1" x14ac:dyDescent="0.25">
      <c r="A182" s="148" t="s">
        <v>60</v>
      </c>
      <c r="B182" s="156">
        <f t="shared" ref="B182:Q183" si="42">IF(B106=0,0,B106/0.086*1000000/B$14)</f>
        <v>1928.0203899504334</v>
      </c>
      <c r="C182" s="156">
        <f t="shared" si="42"/>
        <v>1869.7317731175569</v>
      </c>
      <c r="D182" s="156">
        <f t="shared" si="42"/>
        <v>1846.7815976323789</v>
      </c>
      <c r="E182" s="156">
        <f t="shared" si="42"/>
        <v>1852.2145363123689</v>
      </c>
      <c r="F182" s="156">
        <f t="shared" si="42"/>
        <v>1860.0161394405327</v>
      </c>
      <c r="G182" s="156">
        <f t="shared" si="42"/>
        <v>1874.5380307143519</v>
      </c>
      <c r="H182" s="156">
        <f t="shared" si="42"/>
        <v>1928.883928423877</v>
      </c>
      <c r="I182" s="156">
        <f t="shared" si="42"/>
        <v>1877.0662131466174</v>
      </c>
      <c r="J182" s="156">
        <f t="shared" si="42"/>
        <v>1853.3343498635452</v>
      </c>
      <c r="K182" s="156">
        <f t="shared" si="42"/>
        <v>1828.8582525984559</v>
      </c>
      <c r="L182" s="156">
        <f t="shared" si="42"/>
        <v>1938.6630502331579</v>
      </c>
      <c r="M182" s="156">
        <f t="shared" si="42"/>
        <v>1939.9147289925568</v>
      </c>
      <c r="N182" s="156">
        <f t="shared" si="42"/>
        <v>1940.7119624366276</v>
      </c>
      <c r="O182" s="156">
        <f t="shared" si="42"/>
        <v>2090.1576534655496</v>
      </c>
      <c r="P182" s="156">
        <f t="shared" si="42"/>
        <v>2056.8362732445689</v>
      </c>
      <c r="Q182" s="156">
        <f t="shared" si="42"/>
        <v>2123.3267607252087</v>
      </c>
    </row>
    <row r="183" spans="1:17" ht="12" customHeight="1" x14ac:dyDescent="0.25">
      <c r="A183" s="148" t="s">
        <v>59</v>
      </c>
      <c r="B183" s="156">
        <f t="shared" si="42"/>
        <v>679.12876595843852</v>
      </c>
      <c r="C183" s="156">
        <f t="shared" si="42"/>
        <v>679.01101731937752</v>
      </c>
      <c r="D183" s="156">
        <f t="shared" si="42"/>
        <v>676.20779706043345</v>
      </c>
      <c r="E183" s="156">
        <f t="shared" si="42"/>
        <v>676.3311252022819</v>
      </c>
      <c r="F183" s="156">
        <f t="shared" si="42"/>
        <v>673.86776903102111</v>
      </c>
      <c r="G183" s="156">
        <f t="shared" si="42"/>
        <v>671.11425439044297</v>
      </c>
      <c r="H183" s="156">
        <f t="shared" si="42"/>
        <v>667.91287048768675</v>
      </c>
      <c r="I183" s="156">
        <f t="shared" si="42"/>
        <v>668.2171693636443</v>
      </c>
      <c r="J183" s="156">
        <f t="shared" si="42"/>
        <v>668.22459842243779</v>
      </c>
      <c r="K183" s="156">
        <f t="shared" si="42"/>
        <v>667.92154957799517</v>
      </c>
      <c r="L183" s="156">
        <f t="shared" si="42"/>
        <v>672.39407161649319</v>
      </c>
      <c r="M183" s="156">
        <f t="shared" si="42"/>
        <v>670.8854986408204</v>
      </c>
      <c r="N183" s="156">
        <f t="shared" si="42"/>
        <v>672.63410192435299</v>
      </c>
      <c r="O183" s="156">
        <f t="shared" si="42"/>
        <v>672.06536229964604</v>
      </c>
      <c r="P183" s="156">
        <f t="shared" si="42"/>
        <v>665.47255541136997</v>
      </c>
      <c r="Q183" s="156">
        <f t="shared" si="42"/>
        <v>659.74813564366457</v>
      </c>
    </row>
    <row r="184" spans="1:17" ht="12" customHeight="1" x14ac:dyDescent="0.25">
      <c r="A184" s="158" t="s">
        <v>62</v>
      </c>
      <c r="B184" s="157">
        <f t="shared" si="36"/>
        <v>1403.4303562179359</v>
      </c>
      <c r="C184" s="157">
        <f t="shared" si="36"/>
        <v>1399.3865863360061</v>
      </c>
      <c r="D184" s="157">
        <f t="shared" si="36"/>
        <v>1398.312535936634</v>
      </c>
      <c r="E184" s="157">
        <f t="shared" si="36"/>
        <v>1387.1136044513039</v>
      </c>
      <c r="F184" s="157">
        <f t="shared" si="36"/>
        <v>1379.1815788374586</v>
      </c>
      <c r="G184" s="157">
        <f t="shared" si="36"/>
        <v>1370.1007637672101</v>
      </c>
      <c r="H184" s="157">
        <f t="shared" si="36"/>
        <v>1361.1381135975021</v>
      </c>
      <c r="I184" s="157">
        <f t="shared" si="36"/>
        <v>1355.1484581535042</v>
      </c>
      <c r="J184" s="157">
        <f t="shared" si="36"/>
        <v>1352.6343561723641</v>
      </c>
      <c r="K184" s="157">
        <f t="shared" si="36"/>
        <v>1348.7016771130361</v>
      </c>
      <c r="L184" s="157">
        <f t="shared" si="36"/>
        <v>1376.6523564743682</v>
      </c>
      <c r="M184" s="157">
        <f t="shared" si="36"/>
        <v>1328.35535293216</v>
      </c>
      <c r="N184" s="157">
        <f t="shared" si="36"/>
        <v>1334.5301159914115</v>
      </c>
      <c r="O184" s="157">
        <f t="shared" si="36"/>
        <v>1322.2808558537888</v>
      </c>
      <c r="P184" s="157">
        <f t="shared" si="36"/>
        <v>1316.7092557290712</v>
      </c>
      <c r="Q184" s="157">
        <f t="shared" si="36"/>
        <v>1296.6855578152499</v>
      </c>
    </row>
    <row r="185" spans="1:17" ht="12" customHeight="1" x14ac:dyDescent="0.25">
      <c r="A185" s="23" t="s">
        <v>203</v>
      </c>
      <c r="B185" s="156">
        <f>IF(B109=0,0,B109/0.086*1000000/B$16)</f>
        <v>1472.2830628790391</v>
      </c>
      <c r="C185" s="156">
        <f t="shared" ref="C185:Q185" si="43">IF(C109=0,0,C109/0.086*1000000/C$16)</f>
        <v>1464.4507483287271</v>
      </c>
      <c r="D185" s="156">
        <f t="shared" si="43"/>
        <v>1462.7721607923406</v>
      </c>
      <c r="E185" s="156">
        <f t="shared" si="43"/>
        <v>1444.8912170904355</v>
      </c>
      <c r="F185" s="156">
        <f t="shared" si="43"/>
        <v>1428.623726999579</v>
      </c>
      <c r="G185" s="156">
        <f t="shared" si="43"/>
        <v>1415.901528447205</v>
      </c>
      <c r="H185" s="156">
        <f t="shared" si="43"/>
        <v>1400.4518368117203</v>
      </c>
      <c r="I185" s="156">
        <f t="shared" si="43"/>
        <v>1392.5464394744156</v>
      </c>
      <c r="J185" s="156">
        <f t="shared" si="43"/>
        <v>1386.3554427824156</v>
      </c>
      <c r="K185" s="156">
        <f t="shared" si="43"/>
        <v>1377.3254435447936</v>
      </c>
      <c r="L185" s="156">
        <f t="shared" si="43"/>
        <v>1401.7705790444134</v>
      </c>
      <c r="M185" s="156">
        <f t="shared" si="43"/>
        <v>1349.7234398846585</v>
      </c>
      <c r="N185" s="156">
        <f t="shared" si="43"/>
        <v>1356.2296812345157</v>
      </c>
      <c r="O185" s="156">
        <f t="shared" si="43"/>
        <v>1333.5195073498346</v>
      </c>
      <c r="P185" s="156">
        <f t="shared" si="43"/>
        <v>1330.5322246808043</v>
      </c>
      <c r="Q185" s="156">
        <f t="shared" si="43"/>
        <v>1307.7464443613983</v>
      </c>
    </row>
    <row r="186" spans="1:17" ht="12" customHeight="1" x14ac:dyDescent="0.25">
      <c r="A186" s="29" t="s">
        <v>140</v>
      </c>
      <c r="B186" s="57">
        <f>IF(B110=0,0,B110/0.086*1000000/B$17)</f>
        <v>940.77828234651167</v>
      </c>
      <c r="C186" s="57">
        <f t="shared" ref="C186:Q186" si="44">IF(C110=0,0,C110/0.086*1000000/C$17)</f>
        <v>921.33972554853938</v>
      </c>
      <c r="D186" s="57">
        <f t="shared" si="44"/>
        <v>924.08797316025482</v>
      </c>
      <c r="E186" s="57">
        <f t="shared" si="44"/>
        <v>926.25281663013016</v>
      </c>
      <c r="F186" s="57">
        <f t="shared" si="44"/>
        <v>935.88456068791822</v>
      </c>
      <c r="G186" s="57">
        <f t="shared" si="44"/>
        <v>948.43502807203686</v>
      </c>
      <c r="H186" s="57">
        <f t="shared" si="44"/>
        <v>978.91686911040995</v>
      </c>
      <c r="I186" s="57">
        <f t="shared" si="44"/>
        <v>956.97287482156787</v>
      </c>
      <c r="J186" s="57">
        <f t="shared" si="44"/>
        <v>951.87658228761745</v>
      </c>
      <c r="K186" s="57">
        <f t="shared" si="44"/>
        <v>946.64414162041703</v>
      </c>
      <c r="L186" s="57">
        <f t="shared" si="44"/>
        <v>995.9506015887265</v>
      </c>
      <c r="M186" s="57">
        <f t="shared" si="44"/>
        <v>1001.0781994841435</v>
      </c>
      <c r="N186" s="57">
        <f t="shared" si="44"/>
        <v>992.07213561473895</v>
      </c>
      <c r="O186" s="57">
        <f t="shared" si="44"/>
        <v>1053.7601399157406</v>
      </c>
      <c r="P186" s="57">
        <f t="shared" si="44"/>
        <v>1048.6800020093494</v>
      </c>
      <c r="Q186" s="57">
        <f t="shared" si="44"/>
        <v>1075.4025452482897</v>
      </c>
    </row>
    <row r="187" spans="1:17" ht="12" customHeight="1" x14ac:dyDescent="0.25"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</row>
    <row r="188" spans="1:17" ht="12" customHeight="1" x14ac:dyDescent="0.25">
      <c r="A188" s="152" t="s">
        <v>74</v>
      </c>
      <c r="B188" s="168">
        <f>SUM(B189,B192,B194,B203)</f>
        <v>12026.192466619228</v>
      </c>
      <c r="C188" s="168">
        <f t="shared" ref="C188:Q188" si="45">SUM(C189,C192,C194,C203)</f>
        <v>12660.136854387012</v>
      </c>
      <c r="D188" s="168">
        <f t="shared" si="45"/>
        <v>12175.18916315987</v>
      </c>
      <c r="E188" s="168">
        <f t="shared" si="45"/>
        <v>12512.443774699226</v>
      </c>
      <c r="F188" s="168">
        <f t="shared" si="45"/>
        <v>12403.370842420321</v>
      </c>
      <c r="G188" s="168">
        <f t="shared" si="45"/>
        <v>12425.963756316323</v>
      </c>
      <c r="H188" s="168">
        <f t="shared" si="45"/>
        <v>12371.679719107313</v>
      </c>
      <c r="I188" s="168">
        <f t="shared" si="45"/>
        <v>12094.192714494535</v>
      </c>
      <c r="J188" s="168">
        <f t="shared" si="45"/>
        <v>11924.629483448209</v>
      </c>
      <c r="K188" s="168">
        <f t="shared" si="45"/>
        <v>11907.048490826723</v>
      </c>
      <c r="L188" s="168">
        <f t="shared" si="45"/>
        <v>13885.025108879498</v>
      </c>
      <c r="M188" s="168">
        <f t="shared" si="45"/>
        <v>12066.051414083497</v>
      </c>
      <c r="N188" s="168">
        <f t="shared" si="45"/>
        <v>12159.981688679869</v>
      </c>
      <c r="O188" s="168">
        <f t="shared" si="45"/>
        <v>12343.239049804528</v>
      </c>
      <c r="P188" s="168">
        <f t="shared" si="45"/>
        <v>11092.388184847234</v>
      </c>
      <c r="Q188" s="168">
        <f t="shared" si="45"/>
        <v>12045.693723113538</v>
      </c>
    </row>
    <row r="189" spans="1:17" ht="12" customHeight="1" x14ac:dyDescent="0.25">
      <c r="A189" s="158" t="s">
        <v>65</v>
      </c>
      <c r="B189" s="157">
        <f>SUM(B190:B191)</f>
        <v>9375.8963905320124</v>
      </c>
      <c r="C189" s="157">
        <f t="shared" ref="C189:Q189" si="46">SUM(C190:C191)</f>
        <v>10027.436070866239</v>
      </c>
      <c r="D189" s="157">
        <f t="shared" si="46"/>
        <v>9554.7986575298892</v>
      </c>
      <c r="E189" s="157">
        <f t="shared" si="46"/>
        <v>9801.4597535725516</v>
      </c>
      <c r="F189" s="157">
        <f t="shared" si="46"/>
        <v>9703.1448094874631</v>
      </c>
      <c r="G189" s="157">
        <f t="shared" si="46"/>
        <v>9747.6263490056772</v>
      </c>
      <c r="H189" s="157">
        <f t="shared" si="46"/>
        <v>9737.1375346511759</v>
      </c>
      <c r="I189" s="157">
        <f t="shared" si="46"/>
        <v>9594.2804513967185</v>
      </c>
      <c r="J189" s="157">
        <f t="shared" si="46"/>
        <v>9361.8358910225052</v>
      </c>
      <c r="K189" s="157">
        <f t="shared" si="46"/>
        <v>9341.5262348769611</v>
      </c>
      <c r="L189" s="157">
        <f t="shared" si="46"/>
        <v>11221.925702259428</v>
      </c>
      <c r="M189" s="157">
        <f t="shared" si="46"/>
        <v>9498.1985120386307</v>
      </c>
      <c r="N189" s="157">
        <f t="shared" si="46"/>
        <v>9549.792966091798</v>
      </c>
      <c r="O189" s="157">
        <f t="shared" si="46"/>
        <v>9740.2741511958648</v>
      </c>
      <c r="P189" s="157">
        <f t="shared" si="46"/>
        <v>8491.9865913512185</v>
      </c>
      <c r="Q189" s="157">
        <f t="shared" si="46"/>
        <v>9458.974350472874</v>
      </c>
    </row>
    <row r="190" spans="1:17" ht="12" customHeight="1" x14ac:dyDescent="0.25">
      <c r="A190" s="23" t="s">
        <v>161</v>
      </c>
      <c r="B190" s="156">
        <f>IF(B114=0,0,B114/0.086*1000000/B$7)</f>
        <v>9122.8867243593177</v>
      </c>
      <c r="C190" s="156">
        <f t="shared" ref="C190:Q191" si="47">IF(C114=0,0,C114/0.086*1000000/C$7)</f>
        <v>9829.6123912753919</v>
      </c>
      <c r="D190" s="156">
        <f t="shared" si="47"/>
        <v>9366.7986956083696</v>
      </c>
      <c r="E190" s="156">
        <f t="shared" si="47"/>
        <v>9603.060670336823</v>
      </c>
      <c r="F190" s="156">
        <f t="shared" si="47"/>
        <v>9487.5568425997244</v>
      </c>
      <c r="G190" s="156">
        <f t="shared" si="47"/>
        <v>9510.5519387728382</v>
      </c>
      <c r="H190" s="156">
        <f t="shared" si="47"/>
        <v>9443.1666676071072</v>
      </c>
      <c r="I190" s="156">
        <f t="shared" si="47"/>
        <v>9356.142752768219</v>
      </c>
      <c r="J190" s="156">
        <f t="shared" si="47"/>
        <v>9156.9516206349563</v>
      </c>
      <c r="K190" s="156">
        <f t="shared" si="47"/>
        <v>9173.7601575091139</v>
      </c>
      <c r="L190" s="156">
        <f t="shared" si="47"/>
        <v>10999.999268451782</v>
      </c>
      <c r="M190" s="156">
        <f t="shared" si="47"/>
        <v>9283.5172913188762</v>
      </c>
      <c r="N190" s="156">
        <f t="shared" si="47"/>
        <v>9326.6470269308993</v>
      </c>
      <c r="O190" s="156">
        <f t="shared" si="47"/>
        <v>9374.6135462960483</v>
      </c>
      <c r="P190" s="156">
        <f t="shared" si="47"/>
        <v>8109.2017573967787</v>
      </c>
      <c r="Q190" s="156">
        <f t="shared" si="47"/>
        <v>9001.778728682415</v>
      </c>
    </row>
    <row r="191" spans="1:17" ht="12" customHeight="1" x14ac:dyDescent="0.25">
      <c r="A191" s="23" t="s">
        <v>60</v>
      </c>
      <c r="B191" s="156">
        <f>IF(B115=0,0,B115/0.086*1000000/B$7)</f>
        <v>253.00966617269404</v>
      </c>
      <c r="C191" s="156">
        <f t="shared" si="47"/>
        <v>197.82367959084718</v>
      </c>
      <c r="D191" s="156">
        <f t="shared" si="47"/>
        <v>187.9999619215194</v>
      </c>
      <c r="E191" s="156">
        <f t="shared" si="47"/>
        <v>198.39908323572786</v>
      </c>
      <c r="F191" s="156">
        <f t="shared" si="47"/>
        <v>215.58796688773884</v>
      </c>
      <c r="G191" s="156">
        <f t="shared" si="47"/>
        <v>237.0744102328396</v>
      </c>
      <c r="H191" s="156">
        <f t="shared" si="47"/>
        <v>293.97086704406797</v>
      </c>
      <c r="I191" s="156">
        <f t="shared" si="47"/>
        <v>238.13769862850037</v>
      </c>
      <c r="J191" s="156">
        <f t="shared" si="47"/>
        <v>204.88427038754961</v>
      </c>
      <c r="K191" s="156">
        <f t="shared" si="47"/>
        <v>167.76607736784652</v>
      </c>
      <c r="L191" s="156">
        <f t="shared" si="47"/>
        <v>221.92643380764602</v>
      </c>
      <c r="M191" s="156">
        <f t="shared" si="47"/>
        <v>214.68122071975361</v>
      </c>
      <c r="N191" s="156">
        <f t="shared" si="47"/>
        <v>223.14593916089939</v>
      </c>
      <c r="O191" s="156">
        <f t="shared" si="47"/>
        <v>365.66060489981709</v>
      </c>
      <c r="P191" s="156">
        <f t="shared" si="47"/>
        <v>382.78483395443988</v>
      </c>
      <c r="Q191" s="156">
        <f t="shared" si="47"/>
        <v>457.19562179045954</v>
      </c>
    </row>
    <row r="192" spans="1:17" ht="12" customHeight="1" x14ac:dyDescent="0.25">
      <c r="A192" s="158" t="s">
        <v>112</v>
      </c>
      <c r="B192" s="157">
        <f>B193</f>
        <v>3.9976688287497226</v>
      </c>
      <c r="C192" s="157">
        <f t="shared" ref="C192:Q192" si="48">C193</f>
        <v>4.9677878440752403</v>
      </c>
      <c r="D192" s="157">
        <f t="shared" si="48"/>
        <v>4.8972247238738689</v>
      </c>
      <c r="E192" s="157">
        <f t="shared" si="48"/>
        <v>5.5130496303850975</v>
      </c>
      <c r="F192" s="157">
        <f t="shared" si="48"/>
        <v>6.9066853297284618</v>
      </c>
      <c r="G192" s="157">
        <f t="shared" si="48"/>
        <v>8.0556782633736503</v>
      </c>
      <c r="H192" s="157">
        <f t="shared" si="48"/>
        <v>10.182883366851927</v>
      </c>
      <c r="I192" s="157">
        <f t="shared" si="48"/>
        <v>12.682571270224779</v>
      </c>
      <c r="J192" s="157">
        <f t="shared" si="48"/>
        <v>14.440373028718748</v>
      </c>
      <c r="K192" s="157">
        <f t="shared" si="48"/>
        <v>14.857432143201001</v>
      </c>
      <c r="L192" s="157">
        <f t="shared" si="48"/>
        <v>16.252148127076094</v>
      </c>
      <c r="M192" s="157">
        <f t="shared" si="48"/>
        <v>19.222773234780959</v>
      </c>
      <c r="N192" s="157">
        <f t="shared" si="48"/>
        <v>23.562104752997982</v>
      </c>
      <c r="O192" s="157">
        <f t="shared" si="48"/>
        <v>26.272402849845797</v>
      </c>
      <c r="P192" s="157">
        <f t="shared" si="48"/>
        <v>29.31383300449993</v>
      </c>
      <c r="Q192" s="157">
        <f t="shared" si="48"/>
        <v>31.315926316586065</v>
      </c>
    </row>
    <row r="193" spans="1:17" ht="12" customHeight="1" x14ac:dyDescent="0.25">
      <c r="A193" s="23" t="s">
        <v>60</v>
      </c>
      <c r="B193" s="156">
        <f t="shared" ref="B193:Q194" si="49">IF(B117=0,0,B117/0.086*1000000/B$5)</f>
        <v>3.9976688287497226</v>
      </c>
      <c r="C193" s="156">
        <f t="shared" si="49"/>
        <v>4.9677878440752403</v>
      </c>
      <c r="D193" s="156">
        <f t="shared" si="49"/>
        <v>4.8972247238738689</v>
      </c>
      <c r="E193" s="156">
        <f t="shared" si="49"/>
        <v>5.5130496303850975</v>
      </c>
      <c r="F193" s="156">
        <f t="shared" si="49"/>
        <v>6.9066853297284618</v>
      </c>
      <c r="G193" s="156">
        <f t="shared" si="49"/>
        <v>8.0556782633736503</v>
      </c>
      <c r="H193" s="156">
        <f t="shared" si="49"/>
        <v>10.182883366851927</v>
      </c>
      <c r="I193" s="156">
        <f t="shared" si="49"/>
        <v>12.682571270224779</v>
      </c>
      <c r="J193" s="156">
        <f t="shared" si="49"/>
        <v>14.440373028718748</v>
      </c>
      <c r="K193" s="156">
        <f t="shared" si="49"/>
        <v>14.857432143201001</v>
      </c>
      <c r="L193" s="156">
        <f t="shared" si="49"/>
        <v>16.252148127076094</v>
      </c>
      <c r="M193" s="156">
        <f t="shared" si="49"/>
        <v>19.222773234780959</v>
      </c>
      <c r="N193" s="156">
        <f t="shared" si="49"/>
        <v>23.562104752997982</v>
      </c>
      <c r="O193" s="156">
        <f t="shared" si="49"/>
        <v>26.272402849845797</v>
      </c>
      <c r="P193" s="156">
        <f t="shared" si="49"/>
        <v>29.31383300449993</v>
      </c>
      <c r="Q193" s="156">
        <f t="shared" si="49"/>
        <v>31.315926316586065</v>
      </c>
    </row>
    <row r="194" spans="1:17" ht="12" customHeight="1" x14ac:dyDescent="0.25">
      <c r="A194" s="158" t="s">
        <v>63</v>
      </c>
      <c r="B194" s="157">
        <f t="shared" si="49"/>
        <v>1964.5808331702983</v>
      </c>
      <c r="C194" s="157">
        <f t="shared" si="49"/>
        <v>1944.6273346519024</v>
      </c>
      <c r="D194" s="157">
        <f t="shared" si="49"/>
        <v>1925.4987420897407</v>
      </c>
      <c r="E194" s="157">
        <f t="shared" si="49"/>
        <v>2013.302755302996</v>
      </c>
      <c r="F194" s="157">
        <f t="shared" si="49"/>
        <v>1999.9219421022822</v>
      </c>
      <c r="G194" s="157">
        <f t="shared" si="49"/>
        <v>1973.8501278991307</v>
      </c>
      <c r="H194" s="157">
        <f t="shared" si="49"/>
        <v>1925.0105466620273</v>
      </c>
      <c r="I194" s="157">
        <f t="shared" si="49"/>
        <v>1786.2489335848004</v>
      </c>
      <c r="J194" s="157">
        <f t="shared" si="49"/>
        <v>1841.1681775821296</v>
      </c>
      <c r="K194" s="157">
        <f t="shared" si="49"/>
        <v>1845.0275093314074</v>
      </c>
      <c r="L194" s="157">
        <f t="shared" si="49"/>
        <v>1923.5045547249213</v>
      </c>
      <c r="M194" s="157">
        <f t="shared" si="49"/>
        <v>1845.0249893593468</v>
      </c>
      <c r="N194" s="157">
        <f t="shared" si="49"/>
        <v>1876.8076693340402</v>
      </c>
      <c r="O194" s="157">
        <f t="shared" si="49"/>
        <v>1875.4882032197347</v>
      </c>
      <c r="P194" s="157">
        <f t="shared" si="49"/>
        <v>1867.2662755535623</v>
      </c>
      <c r="Q194" s="157">
        <f t="shared" si="49"/>
        <v>1860.4452637221038</v>
      </c>
    </row>
    <row r="195" spans="1:17" ht="12" customHeight="1" x14ac:dyDescent="0.25">
      <c r="A195" s="167" t="s">
        <v>160</v>
      </c>
      <c r="B195" s="132">
        <f>IF(B119=0,0,B119/0.086*1000000/B$11)</f>
        <v>1940.3731810240156</v>
      </c>
      <c r="C195" s="132">
        <f t="shared" ref="C195:Q195" si="50">IF(C119=0,0,C119/0.086*1000000/C$11)</f>
        <v>1929.0414692398192</v>
      </c>
      <c r="D195" s="132">
        <f t="shared" si="50"/>
        <v>1909.8322801034874</v>
      </c>
      <c r="E195" s="132">
        <f t="shared" si="50"/>
        <v>1993.9522471709658</v>
      </c>
      <c r="F195" s="132">
        <f t="shared" si="50"/>
        <v>1976.0403438067297</v>
      </c>
      <c r="G195" s="132">
        <f t="shared" si="50"/>
        <v>1945.8023184605681</v>
      </c>
      <c r="H195" s="132">
        <f t="shared" si="50"/>
        <v>1889.7387654500214</v>
      </c>
      <c r="I195" s="132">
        <f t="shared" si="50"/>
        <v>1772.2736892701068</v>
      </c>
      <c r="J195" s="132">
        <f t="shared" si="50"/>
        <v>1824.1090040558345</v>
      </c>
      <c r="K195" s="132">
        <f t="shared" si="50"/>
        <v>1830.4455767843426</v>
      </c>
      <c r="L195" s="132">
        <f t="shared" si="50"/>
        <v>1903.9102908008188</v>
      </c>
      <c r="M195" s="132">
        <f t="shared" si="50"/>
        <v>1822.4329232012533</v>
      </c>
      <c r="N195" s="132">
        <f t="shared" si="50"/>
        <v>1856.8442689347869</v>
      </c>
      <c r="O195" s="132">
        <f t="shared" si="50"/>
        <v>1864.0066494867469</v>
      </c>
      <c r="P195" s="132">
        <f t="shared" si="50"/>
        <v>1851.5875537107643</v>
      </c>
      <c r="Q195" s="132">
        <f t="shared" si="50"/>
        <v>1841.92256578565</v>
      </c>
    </row>
    <row r="196" spans="1:17" ht="12" customHeight="1" x14ac:dyDescent="0.25">
      <c r="A196" s="167" t="s">
        <v>159</v>
      </c>
      <c r="B196" s="132">
        <f>IF(B120=0,0,B120/0.086*1000000/B$12)</f>
        <v>1940.3713336240546</v>
      </c>
      <c r="C196" s="132">
        <f t="shared" ref="C196:Q196" si="51">IF(C120=0,0,C120/0.086*1000000/C$12)</f>
        <v>1934.2598722290502</v>
      </c>
      <c r="D196" s="132">
        <f t="shared" si="51"/>
        <v>1919.4208836383957</v>
      </c>
      <c r="E196" s="132">
        <f t="shared" si="51"/>
        <v>1975.115840212374</v>
      </c>
      <c r="F196" s="132">
        <f t="shared" si="51"/>
        <v>1963.3573247629445</v>
      </c>
      <c r="G196" s="132">
        <f t="shared" si="51"/>
        <v>1943.6679419088139</v>
      </c>
      <c r="H196" s="132">
        <f t="shared" si="51"/>
        <v>1906.511753774718</v>
      </c>
      <c r="I196" s="132">
        <f t="shared" si="51"/>
        <v>1832.4542195489094</v>
      </c>
      <c r="J196" s="132">
        <f t="shared" si="51"/>
        <v>1869.1319230226227</v>
      </c>
      <c r="K196" s="132">
        <f t="shared" si="51"/>
        <v>1876.4141407056427</v>
      </c>
      <c r="L196" s="132">
        <f t="shared" si="51"/>
        <v>1932.3391540464836</v>
      </c>
      <c r="M196" s="132">
        <f t="shared" si="51"/>
        <v>1877.8763347433305</v>
      </c>
      <c r="N196" s="132">
        <f t="shared" si="51"/>
        <v>1902.5635153927865</v>
      </c>
      <c r="O196" s="132">
        <f t="shared" si="51"/>
        <v>1906.2120025711301</v>
      </c>
      <c r="P196" s="132">
        <f t="shared" si="51"/>
        <v>1888.5659299878696</v>
      </c>
      <c r="Q196" s="132">
        <f t="shared" si="51"/>
        <v>1873.6309520387833</v>
      </c>
    </row>
    <row r="197" spans="1:17" ht="12" customHeight="1" x14ac:dyDescent="0.25">
      <c r="A197" s="166" t="s">
        <v>203</v>
      </c>
      <c r="B197" s="165">
        <f t="shared" ref="B197:Q198" si="52">IF(B121=0,0,B121/0.086*1000000/B$12)</f>
        <v>1261.242567665616</v>
      </c>
      <c r="C197" s="165">
        <f t="shared" si="52"/>
        <v>1255.2488549096729</v>
      </c>
      <c r="D197" s="165">
        <f t="shared" si="52"/>
        <v>1243.2130865779645</v>
      </c>
      <c r="E197" s="165">
        <f t="shared" si="52"/>
        <v>1298.7847150100918</v>
      </c>
      <c r="F197" s="165">
        <f t="shared" si="52"/>
        <v>1289.4895557319207</v>
      </c>
      <c r="G197" s="165">
        <f t="shared" si="52"/>
        <v>1272.5536875183714</v>
      </c>
      <c r="H197" s="165">
        <f t="shared" si="52"/>
        <v>1238.598883287031</v>
      </c>
      <c r="I197" s="165">
        <f t="shared" si="52"/>
        <v>1164.2370501852652</v>
      </c>
      <c r="J197" s="165">
        <f t="shared" si="52"/>
        <v>1200.9073246001847</v>
      </c>
      <c r="K197" s="165">
        <f t="shared" si="52"/>
        <v>1208.4925911276482</v>
      </c>
      <c r="L197" s="165">
        <f t="shared" si="52"/>
        <v>1259.9450824299906</v>
      </c>
      <c r="M197" s="165">
        <f t="shared" si="52"/>
        <v>1206.9908361025105</v>
      </c>
      <c r="N197" s="165">
        <f t="shared" si="52"/>
        <v>1229.9294134684335</v>
      </c>
      <c r="O197" s="165">
        <f t="shared" si="52"/>
        <v>1234.1466402714834</v>
      </c>
      <c r="P197" s="165">
        <f t="shared" si="52"/>
        <v>1223.0933745764994</v>
      </c>
      <c r="Q197" s="165">
        <f t="shared" si="52"/>
        <v>1213.8828163951191</v>
      </c>
    </row>
    <row r="198" spans="1:17" ht="12" customHeight="1" x14ac:dyDescent="0.25">
      <c r="A198" s="147" t="s">
        <v>59</v>
      </c>
      <c r="B198" s="164">
        <f t="shared" si="52"/>
        <v>679.12876595843863</v>
      </c>
      <c r="C198" s="164">
        <f t="shared" si="52"/>
        <v>679.0110173193774</v>
      </c>
      <c r="D198" s="164">
        <f t="shared" si="52"/>
        <v>676.20779706043129</v>
      </c>
      <c r="E198" s="164">
        <f t="shared" si="52"/>
        <v>676.33112520228178</v>
      </c>
      <c r="F198" s="164">
        <f t="shared" si="52"/>
        <v>673.86776903102407</v>
      </c>
      <c r="G198" s="164">
        <f t="shared" si="52"/>
        <v>671.1142543904424</v>
      </c>
      <c r="H198" s="164">
        <f t="shared" si="52"/>
        <v>667.91287048768697</v>
      </c>
      <c r="I198" s="164">
        <f t="shared" si="52"/>
        <v>668.2171693636443</v>
      </c>
      <c r="J198" s="164">
        <f t="shared" si="52"/>
        <v>668.22459842243779</v>
      </c>
      <c r="K198" s="164">
        <f t="shared" si="52"/>
        <v>667.92154957799482</v>
      </c>
      <c r="L198" s="164">
        <f t="shared" si="52"/>
        <v>672.39407161649297</v>
      </c>
      <c r="M198" s="164">
        <f t="shared" si="52"/>
        <v>670.88549864082017</v>
      </c>
      <c r="N198" s="164">
        <f t="shared" si="52"/>
        <v>672.63410192435276</v>
      </c>
      <c r="O198" s="164">
        <f t="shared" si="52"/>
        <v>672.06536229964615</v>
      </c>
      <c r="P198" s="164">
        <f t="shared" si="52"/>
        <v>665.47255541137008</v>
      </c>
      <c r="Q198" s="164">
        <f t="shared" si="52"/>
        <v>659.74813564366434</v>
      </c>
    </row>
    <row r="199" spans="1:17" ht="12" customHeight="1" x14ac:dyDescent="0.25">
      <c r="A199" s="163" t="s">
        <v>142</v>
      </c>
      <c r="B199" s="162">
        <f>IF(B123=0,0,B123/0.086*1000000/B$13)</f>
        <v>2196.3695675544986</v>
      </c>
      <c r="C199" s="162">
        <f t="shared" ref="C199:Q199" si="53">IF(C123=0,0,C123/0.086*1000000/C$13)</f>
        <v>2129.9681203427067</v>
      </c>
      <c r="D199" s="162">
        <f t="shared" si="53"/>
        <v>2116.8054777554735</v>
      </c>
      <c r="E199" s="162">
        <f t="shared" si="53"/>
        <v>2175.6985882621393</v>
      </c>
      <c r="F199" s="162">
        <f t="shared" si="53"/>
        <v>2198.2755968191705</v>
      </c>
      <c r="G199" s="162">
        <f t="shared" si="53"/>
        <v>2224.4761215908134</v>
      </c>
      <c r="H199" s="162">
        <f t="shared" si="53"/>
        <v>2313.7531900059348</v>
      </c>
      <c r="I199" s="162">
        <f t="shared" si="53"/>
        <v>2277.2671817980499</v>
      </c>
      <c r="J199" s="162">
        <f t="shared" si="53"/>
        <v>2267.7820313550537</v>
      </c>
      <c r="K199" s="162">
        <f t="shared" si="53"/>
        <v>2243.2931273747067</v>
      </c>
      <c r="L199" s="162">
        <f t="shared" si="53"/>
        <v>2391.0654747748958</v>
      </c>
      <c r="M199" s="162">
        <f t="shared" si="53"/>
        <v>2399.0396395549965</v>
      </c>
      <c r="N199" s="162">
        <f t="shared" si="53"/>
        <v>2429.5810767015741</v>
      </c>
      <c r="O199" s="162">
        <f t="shared" si="53"/>
        <v>2639.143549496373</v>
      </c>
      <c r="P199" s="162">
        <f t="shared" si="53"/>
        <v>2605.4137218886108</v>
      </c>
      <c r="Q199" s="162">
        <f t="shared" si="53"/>
        <v>2699.4707791624437</v>
      </c>
    </row>
    <row r="200" spans="1:17" ht="12" customHeight="1" x14ac:dyDescent="0.25">
      <c r="A200" s="161" t="s">
        <v>141</v>
      </c>
      <c r="B200" s="160">
        <f>IF(B124=0,0,B124/0.086*1000000/B$14)</f>
        <v>2106.7689848688665</v>
      </c>
      <c r="C200" s="160">
        <f t="shared" ref="C200:Q200" si="54">IF(C124=0,0,C124/0.086*1000000/C$14)</f>
        <v>2063.4902955421344</v>
      </c>
      <c r="D200" s="160">
        <f t="shared" si="54"/>
        <v>2052.1313576014959</v>
      </c>
      <c r="E200" s="160">
        <f t="shared" si="54"/>
        <v>2121.5151123052851</v>
      </c>
      <c r="F200" s="160">
        <f t="shared" si="54"/>
        <v>2134.6731302492326</v>
      </c>
      <c r="G200" s="160">
        <f t="shared" si="54"/>
        <v>2145.1257963267617</v>
      </c>
      <c r="H200" s="160">
        <f t="shared" si="54"/>
        <v>2185.3219878556529</v>
      </c>
      <c r="I200" s="160">
        <f t="shared" si="54"/>
        <v>2149.1385797690305</v>
      </c>
      <c r="J200" s="160">
        <f t="shared" si="54"/>
        <v>2156.3674312806729</v>
      </c>
      <c r="K200" s="160">
        <f t="shared" si="54"/>
        <v>2138.8734958239079</v>
      </c>
      <c r="L200" s="160">
        <f t="shared" si="54"/>
        <v>2245.9959880097022</v>
      </c>
      <c r="M200" s="160">
        <f t="shared" si="54"/>
        <v>2246.5063381670957</v>
      </c>
      <c r="N200" s="160">
        <f t="shared" si="54"/>
        <v>2257.385521836768</v>
      </c>
      <c r="O200" s="160">
        <f t="shared" si="54"/>
        <v>2387.2922399030826</v>
      </c>
      <c r="P200" s="160">
        <f t="shared" si="54"/>
        <v>2365.5877110083979</v>
      </c>
      <c r="Q200" s="160">
        <f t="shared" si="54"/>
        <v>2419.6627055096169</v>
      </c>
    </row>
    <row r="201" spans="1:17" ht="12" customHeight="1" x14ac:dyDescent="0.25">
      <c r="A201" s="148" t="s">
        <v>60</v>
      </c>
      <c r="B201" s="156">
        <f t="shared" ref="B201:Q202" si="55">IF(B125=0,0,B125/0.086*1000000/B$14)</f>
        <v>1427.6402189104285</v>
      </c>
      <c r="C201" s="156">
        <f t="shared" si="55"/>
        <v>1384.4792782227571</v>
      </c>
      <c r="D201" s="156">
        <f t="shared" si="55"/>
        <v>1375.9235605410627</v>
      </c>
      <c r="E201" s="156">
        <f t="shared" si="55"/>
        <v>1445.1839871030033</v>
      </c>
      <c r="F201" s="156">
        <f t="shared" si="55"/>
        <v>1460.8053612182114</v>
      </c>
      <c r="G201" s="156">
        <f t="shared" si="55"/>
        <v>1474.0115419363187</v>
      </c>
      <c r="H201" s="156">
        <f t="shared" si="55"/>
        <v>1517.4091173679658</v>
      </c>
      <c r="I201" s="156">
        <f t="shared" si="55"/>
        <v>1480.9214104053858</v>
      </c>
      <c r="J201" s="156">
        <f t="shared" si="55"/>
        <v>1488.1428328582349</v>
      </c>
      <c r="K201" s="156">
        <f t="shared" si="55"/>
        <v>1470.9519462459129</v>
      </c>
      <c r="L201" s="156">
        <f t="shared" si="55"/>
        <v>1573.601916393209</v>
      </c>
      <c r="M201" s="156">
        <f t="shared" si="55"/>
        <v>1575.6208395262745</v>
      </c>
      <c r="N201" s="156">
        <f t="shared" si="55"/>
        <v>1584.751419912415</v>
      </c>
      <c r="O201" s="156">
        <f t="shared" si="55"/>
        <v>1715.2268776034366</v>
      </c>
      <c r="P201" s="156">
        <f t="shared" si="55"/>
        <v>1700.1151555970275</v>
      </c>
      <c r="Q201" s="156">
        <f t="shared" si="55"/>
        <v>1759.9145698659531</v>
      </c>
    </row>
    <row r="202" spans="1:17" ht="12" customHeight="1" x14ac:dyDescent="0.25">
      <c r="A202" s="148" t="s">
        <v>59</v>
      </c>
      <c r="B202" s="156">
        <f t="shared" si="55"/>
        <v>679.12876595843852</v>
      </c>
      <c r="C202" s="156">
        <f t="shared" si="55"/>
        <v>679.01101731937752</v>
      </c>
      <c r="D202" s="156">
        <f t="shared" si="55"/>
        <v>676.20779706043345</v>
      </c>
      <c r="E202" s="156">
        <f t="shared" si="55"/>
        <v>676.3311252022819</v>
      </c>
      <c r="F202" s="156">
        <f t="shared" si="55"/>
        <v>673.867769031021</v>
      </c>
      <c r="G202" s="156">
        <f t="shared" si="55"/>
        <v>671.11425439044285</v>
      </c>
      <c r="H202" s="156">
        <f t="shared" si="55"/>
        <v>667.91287048768697</v>
      </c>
      <c r="I202" s="156">
        <f t="shared" si="55"/>
        <v>668.21716936364442</v>
      </c>
      <c r="J202" s="156">
        <f t="shared" si="55"/>
        <v>668.22459842243791</v>
      </c>
      <c r="K202" s="156">
        <f t="shared" si="55"/>
        <v>667.92154957799505</v>
      </c>
      <c r="L202" s="156">
        <f t="shared" si="55"/>
        <v>672.39407161649331</v>
      </c>
      <c r="M202" s="156">
        <f t="shared" si="55"/>
        <v>670.8854986408204</v>
      </c>
      <c r="N202" s="156">
        <f t="shared" si="55"/>
        <v>672.63410192435299</v>
      </c>
      <c r="O202" s="156">
        <f t="shared" si="55"/>
        <v>672.06536229964604</v>
      </c>
      <c r="P202" s="156">
        <f t="shared" si="55"/>
        <v>665.47255541136997</v>
      </c>
      <c r="Q202" s="156">
        <f t="shared" si="55"/>
        <v>659.748135643664</v>
      </c>
    </row>
    <row r="203" spans="1:17" ht="12" customHeight="1" x14ac:dyDescent="0.25">
      <c r="A203" s="158" t="s">
        <v>62</v>
      </c>
      <c r="B203" s="157">
        <f t="shared" ref="B203:Q203" si="56">IF(B127=0,0,B127/0.086*1000000/B$5)</f>
        <v>681.71757408816825</v>
      </c>
      <c r="C203" s="157">
        <f t="shared" si="56"/>
        <v>683.10566102479675</v>
      </c>
      <c r="D203" s="157">
        <f t="shared" si="56"/>
        <v>689.99453881636578</v>
      </c>
      <c r="E203" s="157">
        <f t="shared" si="56"/>
        <v>692.16821619329403</v>
      </c>
      <c r="F203" s="157">
        <f t="shared" si="56"/>
        <v>693.3974055008473</v>
      </c>
      <c r="G203" s="157">
        <f t="shared" si="56"/>
        <v>696.43160114814225</v>
      </c>
      <c r="H203" s="157">
        <f t="shared" si="56"/>
        <v>699.34875442725775</v>
      </c>
      <c r="I203" s="157">
        <f t="shared" si="56"/>
        <v>700.98075824279056</v>
      </c>
      <c r="J203" s="157">
        <f t="shared" si="56"/>
        <v>707.18504181485469</v>
      </c>
      <c r="K203" s="157">
        <f t="shared" si="56"/>
        <v>705.63731447515499</v>
      </c>
      <c r="L203" s="157">
        <f t="shared" si="56"/>
        <v>723.34270376807149</v>
      </c>
      <c r="M203" s="157">
        <f t="shared" si="56"/>
        <v>703.60513945073944</v>
      </c>
      <c r="N203" s="157">
        <f t="shared" si="56"/>
        <v>709.81894850103185</v>
      </c>
      <c r="O203" s="157">
        <f t="shared" si="56"/>
        <v>701.20429253908355</v>
      </c>
      <c r="P203" s="157">
        <f t="shared" si="56"/>
        <v>703.82148493795262</v>
      </c>
      <c r="Q203" s="157">
        <f t="shared" si="56"/>
        <v>694.95818260197439</v>
      </c>
    </row>
    <row r="204" spans="1:17" ht="12" customHeight="1" x14ac:dyDescent="0.25">
      <c r="A204" s="23" t="s">
        <v>203</v>
      </c>
      <c r="B204" s="156">
        <f>IF(B128=0,0,B128/0.086*1000000/B$16)</f>
        <v>670.26223874162019</v>
      </c>
      <c r="C204" s="156">
        <f t="shared" ref="C204:Q204" si="57">IF(C128=0,0,C128/0.086*1000000/C$16)</f>
        <v>674.74807665306059</v>
      </c>
      <c r="D204" s="156">
        <f t="shared" si="57"/>
        <v>681.75596710905961</v>
      </c>
      <c r="E204" s="156">
        <f t="shared" si="57"/>
        <v>684.14508491888921</v>
      </c>
      <c r="F204" s="156">
        <f t="shared" si="57"/>
        <v>685.22480117895827</v>
      </c>
      <c r="G204" s="156">
        <f t="shared" si="57"/>
        <v>687.15856474029658</v>
      </c>
      <c r="H204" s="156">
        <f t="shared" si="57"/>
        <v>687.77355965044035</v>
      </c>
      <c r="I204" s="156">
        <f t="shared" si="57"/>
        <v>691.81265497474783</v>
      </c>
      <c r="J204" s="156">
        <f t="shared" si="57"/>
        <v>699.21050043544847</v>
      </c>
      <c r="K204" s="156">
        <f t="shared" si="57"/>
        <v>699.01972841257623</v>
      </c>
      <c r="L204" s="156">
        <f t="shared" si="57"/>
        <v>715.43714190063861</v>
      </c>
      <c r="M204" s="156">
        <f t="shared" si="57"/>
        <v>693.96386671532434</v>
      </c>
      <c r="N204" s="156">
        <f t="shared" si="57"/>
        <v>701.26113710132063</v>
      </c>
      <c r="O204" s="156">
        <f t="shared" si="57"/>
        <v>692.8539460154492</v>
      </c>
      <c r="P204" s="156">
        <f t="shared" si="57"/>
        <v>693.78796979984293</v>
      </c>
      <c r="Q204" s="156">
        <f t="shared" si="57"/>
        <v>683.4440739577808</v>
      </c>
    </row>
    <row r="205" spans="1:17" ht="12" customHeight="1" x14ac:dyDescent="0.25">
      <c r="A205" s="29" t="s">
        <v>140</v>
      </c>
      <c r="B205" s="57">
        <f>IF(B129=0,0,B129/0.086*1000000/B$17)</f>
        <v>758.6910862706186</v>
      </c>
      <c r="C205" s="57">
        <f t="shared" ref="C205:Q205" si="58">IF(C129=0,0,C129/0.086*1000000/C$17)</f>
        <v>744.51146185754942</v>
      </c>
      <c r="D205" s="57">
        <f t="shared" si="58"/>
        <v>750.6050849457439</v>
      </c>
      <c r="E205" s="57">
        <f t="shared" si="58"/>
        <v>756.16439794986832</v>
      </c>
      <c r="F205" s="57">
        <f t="shared" si="58"/>
        <v>766.67276389607457</v>
      </c>
      <c r="G205" s="57">
        <f t="shared" si="58"/>
        <v>781.80401242471999</v>
      </c>
      <c r="H205" s="57">
        <f t="shared" si="58"/>
        <v>811.88669260899098</v>
      </c>
      <c r="I205" s="57">
        <f t="shared" si="58"/>
        <v>798.59337630030541</v>
      </c>
      <c r="J205" s="57">
        <f t="shared" si="58"/>
        <v>801.9583653414403</v>
      </c>
      <c r="K205" s="57">
        <f t="shared" si="58"/>
        <v>798.58980378413878</v>
      </c>
      <c r="L205" s="57">
        <f t="shared" si="58"/>
        <v>843.16253846760458</v>
      </c>
      <c r="M205" s="57">
        <f t="shared" si="58"/>
        <v>851.272467063048</v>
      </c>
      <c r="N205" s="57">
        <f t="shared" si="58"/>
        <v>844.87653032612855</v>
      </c>
      <c r="O205" s="57">
        <f t="shared" si="58"/>
        <v>900.7158645142473</v>
      </c>
      <c r="P205" s="57">
        <f t="shared" si="58"/>
        <v>898.37271224978065</v>
      </c>
      <c r="Q205" s="57">
        <f t="shared" si="58"/>
        <v>925.30831205860238</v>
      </c>
    </row>
    <row r="206" spans="1:17" ht="12" customHeight="1" x14ac:dyDescent="0.25"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</row>
    <row r="207" spans="1:17" ht="12" customHeight="1" x14ac:dyDescent="0.25">
      <c r="A207" s="152" t="s">
        <v>197</v>
      </c>
      <c r="B207" s="168">
        <f>SUM(B208,B211,B213,B222)</f>
        <v>3562.5446539092163</v>
      </c>
      <c r="C207" s="168">
        <f t="shared" ref="C207:Q207" si="59">SUM(C208,C211,C213,C222)</f>
        <v>3771.2751962069151</v>
      </c>
      <c r="D207" s="168">
        <f t="shared" si="59"/>
        <v>3618.3162270752846</v>
      </c>
      <c r="E207" s="168">
        <f t="shared" si="59"/>
        <v>3667.480229798281</v>
      </c>
      <c r="F207" s="168">
        <f t="shared" si="59"/>
        <v>3613.3488856300919</v>
      </c>
      <c r="G207" s="168">
        <f t="shared" si="59"/>
        <v>3602.420009887343</v>
      </c>
      <c r="H207" s="168">
        <f t="shared" si="59"/>
        <v>3565.2801193370669</v>
      </c>
      <c r="I207" s="168">
        <f t="shared" si="59"/>
        <v>3534.1796025964718</v>
      </c>
      <c r="J207" s="168">
        <f t="shared" si="59"/>
        <v>3464.8685217518318</v>
      </c>
      <c r="K207" s="168">
        <f t="shared" si="59"/>
        <v>3452.6909016814302</v>
      </c>
      <c r="L207" s="168">
        <f t="shared" si="59"/>
        <v>3972.5438837629308</v>
      </c>
      <c r="M207" s="168">
        <f t="shared" si="59"/>
        <v>3429.4494696004399</v>
      </c>
      <c r="N207" s="168">
        <f t="shared" si="59"/>
        <v>3437.1599259453947</v>
      </c>
      <c r="O207" s="168">
        <f t="shared" si="59"/>
        <v>3441.0253988549762</v>
      </c>
      <c r="P207" s="168">
        <f t="shared" si="59"/>
        <v>3047.7674848570164</v>
      </c>
      <c r="Q207" s="168">
        <f t="shared" si="59"/>
        <v>3245.0580633733789</v>
      </c>
    </row>
    <row r="208" spans="1:17" ht="12" customHeight="1" x14ac:dyDescent="0.25">
      <c r="A208" s="158" t="s">
        <v>65</v>
      </c>
      <c r="B208" s="157">
        <f>SUM(B209:B210)</f>
        <v>2728.9086960470413</v>
      </c>
      <c r="C208" s="157">
        <f t="shared" ref="C208:Q208" si="60">SUM(C209:C210)</f>
        <v>2929.4416117563078</v>
      </c>
      <c r="D208" s="157">
        <f t="shared" si="60"/>
        <v>2781.7909091507336</v>
      </c>
      <c r="E208" s="157">
        <f t="shared" si="60"/>
        <v>2832.0106470180795</v>
      </c>
      <c r="F208" s="157">
        <f t="shared" si="60"/>
        <v>2784.4297397085711</v>
      </c>
      <c r="G208" s="157">
        <f t="shared" si="60"/>
        <v>2780.3419309132009</v>
      </c>
      <c r="H208" s="157">
        <f t="shared" si="60"/>
        <v>2751.1044506460667</v>
      </c>
      <c r="I208" s="157">
        <f t="shared" si="60"/>
        <v>2721.6671648438369</v>
      </c>
      <c r="J208" s="157">
        <f t="shared" si="60"/>
        <v>2644.7106914897354</v>
      </c>
      <c r="K208" s="157">
        <f t="shared" si="60"/>
        <v>2630.459482891104</v>
      </c>
      <c r="L208" s="157">
        <f t="shared" si="60"/>
        <v>3130.1219396532301</v>
      </c>
      <c r="M208" s="157">
        <f t="shared" si="60"/>
        <v>2622.696009699383</v>
      </c>
      <c r="N208" s="157">
        <f t="shared" si="60"/>
        <v>2618.8265197179071</v>
      </c>
      <c r="O208" s="157">
        <f t="shared" si="60"/>
        <v>2612.5852693323627</v>
      </c>
      <c r="P208" s="157">
        <f t="shared" si="60"/>
        <v>2235.9177329296999</v>
      </c>
      <c r="Q208" s="157">
        <f t="shared" si="60"/>
        <v>2449.1880342155669</v>
      </c>
    </row>
    <row r="209" spans="1:17" ht="12" customHeight="1" x14ac:dyDescent="0.25">
      <c r="A209" s="23" t="s">
        <v>161</v>
      </c>
      <c r="B209" s="156">
        <f>IF(B152=0,0,B152*1000000/B$7)</f>
        <v>2728.9086960470413</v>
      </c>
      <c r="C209" s="156">
        <f t="shared" ref="C209:Q210" si="61">IF(C152=0,0,C152*1000000/C$7)</f>
        <v>2929.4416117563078</v>
      </c>
      <c r="D209" s="156">
        <f t="shared" si="61"/>
        <v>2781.7909091507336</v>
      </c>
      <c r="E209" s="156">
        <f t="shared" si="61"/>
        <v>2832.0106470180795</v>
      </c>
      <c r="F209" s="156">
        <f t="shared" si="61"/>
        <v>2784.4297397085711</v>
      </c>
      <c r="G209" s="156">
        <f t="shared" si="61"/>
        <v>2780.3419309132009</v>
      </c>
      <c r="H209" s="156">
        <f t="shared" si="61"/>
        <v>2751.1044506460667</v>
      </c>
      <c r="I209" s="156">
        <f t="shared" si="61"/>
        <v>2721.6671648438369</v>
      </c>
      <c r="J209" s="156">
        <f t="shared" si="61"/>
        <v>2644.7106914897354</v>
      </c>
      <c r="K209" s="156">
        <f t="shared" si="61"/>
        <v>2630.459482891104</v>
      </c>
      <c r="L209" s="156">
        <f t="shared" si="61"/>
        <v>3130.1219396532301</v>
      </c>
      <c r="M209" s="156">
        <f t="shared" si="61"/>
        <v>2622.696009699383</v>
      </c>
      <c r="N209" s="156">
        <f t="shared" si="61"/>
        <v>2618.8265197179071</v>
      </c>
      <c r="O209" s="156">
        <f t="shared" si="61"/>
        <v>2612.5852693323627</v>
      </c>
      <c r="P209" s="156">
        <f t="shared" si="61"/>
        <v>2235.9177329296999</v>
      </c>
      <c r="Q209" s="156">
        <f t="shared" si="61"/>
        <v>2449.1880342155669</v>
      </c>
    </row>
    <row r="210" spans="1:17" ht="12" customHeight="1" x14ac:dyDescent="0.25">
      <c r="A210" s="23" t="s">
        <v>60</v>
      </c>
      <c r="B210" s="156">
        <f>IF(B153=0,0,B153*1000000/B$7)</f>
        <v>0</v>
      </c>
      <c r="C210" s="156">
        <f t="shared" si="61"/>
        <v>0</v>
      </c>
      <c r="D210" s="156">
        <f t="shared" si="61"/>
        <v>0</v>
      </c>
      <c r="E210" s="156">
        <f t="shared" si="61"/>
        <v>0</v>
      </c>
      <c r="F210" s="156">
        <f t="shared" si="61"/>
        <v>0</v>
      </c>
      <c r="G210" s="156">
        <f t="shared" si="61"/>
        <v>0</v>
      </c>
      <c r="H210" s="156">
        <f t="shared" si="61"/>
        <v>0</v>
      </c>
      <c r="I210" s="156">
        <f t="shared" si="61"/>
        <v>0</v>
      </c>
      <c r="J210" s="156">
        <f t="shared" si="61"/>
        <v>0</v>
      </c>
      <c r="K210" s="156">
        <f t="shared" si="61"/>
        <v>0</v>
      </c>
      <c r="L210" s="156">
        <f t="shared" si="61"/>
        <v>0</v>
      </c>
      <c r="M210" s="156">
        <f t="shared" si="61"/>
        <v>0</v>
      </c>
      <c r="N210" s="156">
        <f t="shared" si="61"/>
        <v>0</v>
      </c>
      <c r="O210" s="156">
        <f t="shared" si="61"/>
        <v>0</v>
      </c>
      <c r="P210" s="156">
        <f t="shared" si="61"/>
        <v>0</v>
      </c>
      <c r="Q210" s="156">
        <f t="shared" si="61"/>
        <v>0</v>
      </c>
    </row>
    <row r="211" spans="1:17" ht="12" customHeight="1" x14ac:dyDescent="0.25">
      <c r="A211" s="158" t="s">
        <v>112</v>
      </c>
      <c r="B211" s="157">
        <f>B212</f>
        <v>0</v>
      </c>
      <c r="C211" s="157">
        <f t="shared" ref="C211:Q211" si="62">C212</f>
        <v>0</v>
      </c>
      <c r="D211" s="157">
        <f t="shared" si="62"/>
        <v>0</v>
      </c>
      <c r="E211" s="157">
        <f t="shared" si="62"/>
        <v>0</v>
      </c>
      <c r="F211" s="157">
        <f t="shared" si="62"/>
        <v>0</v>
      </c>
      <c r="G211" s="157">
        <f t="shared" si="62"/>
        <v>0</v>
      </c>
      <c r="H211" s="157">
        <f t="shared" si="62"/>
        <v>0</v>
      </c>
      <c r="I211" s="157">
        <f t="shared" si="62"/>
        <v>0</v>
      </c>
      <c r="J211" s="157">
        <f t="shared" si="62"/>
        <v>0</v>
      </c>
      <c r="K211" s="157">
        <f t="shared" si="62"/>
        <v>0</v>
      </c>
      <c r="L211" s="157">
        <f t="shared" si="62"/>
        <v>0</v>
      </c>
      <c r="M211" s="157">
        <f t="shared" si="62"/>
        <v>0</v>
      </c>
      <c r="N211" s="157">
        <f t="shared" si="62"/>
        <v>0</v>
      </c>
      <c r="O211" s="157">
        <f t="shared" si="62"/>
        <v>0</v>
      </c>
      <c r="P211" s="157">
        <f t="shared" si="62"/>
        <v>0</v>
      </c>
      <c r="Q211" s="157">
        <f t="shared" si="62"/>
        <v>0</v>
      </c>
    </row>
    <row r="212" spans="1:17" ht="12" customHeight="1" x14ac:dyDescent="0.25">
      <c r="A212" s="23" t="s">
        <v>60</v>
      </c>
      <c r="B212" s="156">
        <f>IF(B155=0,0,B155*1000000/B$5)</f>
        <v>0</v>
      </c>
      <c r="C212" s="156">
        <f t="shared" ref="C212:Q213" si="63">IF(C155=0,0,C155*1000000/C$5)</f>
        <v>0</v>
      </c>
      <c r="D212" s="156">
        <f t="shared" si="63"/>
        <v>0</v>
      </c>
      <c r="E212" s="156">
        <f t="shared" si="63"/>
        <v>0</v>
      </c>
      <c r="F212" s="156">
        <f t="shared" si="63"/>
        <v>0</v>
      </c>
      <c r="G212" s="156">
        <f t="shared" si="63"/>
        <v>0</v>
      </c>
      <c r="H212" s="156">
        <f t="shared" si="63"/>
        <v>0</v>
      </c>
      <c r="I212" s="156">
        <f t="shared" si="63"/>
        <v>0</v>
      </c>
      <c r="J212" s="156">
        <f t="shared" si="63"/>
        <v>0</v>
      </c>
      <c r="K212" s="156">
        <f t="shared" si="63"/>
        <v>0</v>
      </c>
      <c r="L212" s="156">
        <f t="shared" si="63"/>
        <v>0</v>
      </c>
      <c r="M212" s="156">
        <f t="shared" si="63"/>
        <v>0</v>
      </c>
      <c r="N212" s="156">
        <f t="shared" si="63"/>
        <v>0</v>
      </c>
      <c r="O212" s="156">
        <f t="shared" si="63"/>
        <v>0</v>
      </c>
      <c r="P212" s="156">
        <f t="shared" si="63"/>
        <v>0</v>
      </c>
      <c r="Q212" s="156">
        <f t="shared" si="63"/>
        <v>0</v>
      </c>
    </row>
    <row r="213" spans="1:17" ht="12" customHeight="1" x14ac:dyDescent="0.25">
      <c r="A213" s="158" t="s">
        <v>63</v>
      </c>
      <c r="B213" s="157">
        <f>IF(B156=0,0,B156*1000000/B$5)</f>
        <v>575.85875228700934</v>
      </c>
      <c r="C213" s="157">
        <f t="shared" si="63"/>
        <v>582.5606797480898</v>
      </c>
      <c r="D213" s="157">
        <f t="shared" si="63"/>
        <v>577.39435859082232</v>
      </c>
      <c r="E213" s="157">
        <f t="shared" si="63"/>
        <v>577.06396741258391</v>
      </c>
      <c r="F213" s="157">
        <f t="shared" si="63"/>
        <v>570.24003647944278</v>
      </c>
      <c r="G213" s="157">
        <f t="shared" si="63"/>
        <v>564.95859372268103</v>
      </c>
      <c r="H213" s="157">
        <f t="shared" si="63"/>
        <v>558.47058406629833</v>
      </c>
      <c r="I213" s="157">
        <f t="shared" si="63"/>
        <v>556.0995749064997</v>
      </c>
      <c r="J213" s="157">
        <f t="shared" si="63"/>
        <v>562.58360047996257</v>
      </c>
      <c r="K213" s="157">
        <f t="shared" si="63"/>
        <v>563.33135624889269</v>
      </c>
      <c r="L213" s="157">
        <f t="shared" si="63"/>
        <v>577.57702511095033</v>
      </c>
      <c r="M213" s="157">
        <f t="shared" si="63"/>
        <v>551.70930543524184</v>
      </c>
      <c r="N213" s="157">
        <f t="shared" si="63"/>
        <v>561.39359148193785</v>
      </c>
      <c r="O213" s="157">
        <f t="shared" si="63"/>
        <v>570.68189232907832</v>
      </c>
      <c r="P213" s="157">
        <f t="shared" si="63"/>
        <v>558.04983681519536</v>
      </c>
      <c r="Q213" s="157">
        <f t="shared" si="63"/>
        <v>547.58313251859568</v>
      </c>
    </row>
    <row r="214" spans="1:17" ht="12" customHeight="1" x14ac:dyDescent="0.25">
      <c r="A214" s="167" t="s">
        <v>160</v>
      </c>
      <c r="B214" s="132">
        <f>IF(B157=0,0,B157*1000000/B$11)</f>
        <v>646.5625305065272</v>
      </c>
      <c r="C214" s="132">
        <f t="shared" ref="C214:Q214" si="64">IF(C157=0,0,C157*1000000/C$11)</f>
        <v>641.23051020446906</v>
      </c>
      <c r="D214" s="132">
        <f t="shared" si="64"/>
        <v>633.70317136196843</v>
      </c>
      <c r="E214" s="132">
        <f t="shared" si="64"/>
        <v>659.81445717005749</v>
      </c>
      <c r="F214" s="132">
        <f t="shared" si="64"/>
        <v>651.8860095398278</v>
      </c>
      <c r="G214" s="132">
        <f t="shared" si="64"/>
        <v>640.14383910763274</v>
      </c>
      <c r="H214" s="132">
        <f t="shared" si="64"/>
        <v>619.85786986133155</v>
      </c>
      <c r="I214" s="132">
        <f t="shared" si="64"/>
        <v>579.47212992909419</v>
      </c>
      <c r="J214" s="132">
        <f t="shared" si="64"/>
        <v>593.96072209829015</v>
      </c>
      <c r="K214" s="132">
        <f t="shared" si="64"/>
        <v>593.001164251619</v>
      </c>
      <c r="L214" s="132">
        <f t="shared" si="64"/>
        <v>613.8450768662824</v>
      </c>
      <c r="M214" s="132">
        <f t="shared" si="64"/>
        <v>584.41292317933039</v>
      </c>
      <c r="N214" s="132">
        <f t="shared" si="64"/>
        <v>592.90706977361015</v>
      </c>
      <c r="O214" s="132">
        <f t="shared" si="64"/>
        <v>591.47243591822485</v>
      </c>
      <c r="P214" s="132">
        <f t="shared" si="64"/>
        <v>582.58083205719322</v>
      </c>
      <c r="Q214" s="132">
        <f t="shared" si="64"/>
        <v>573.05475994085407</v>
      </c>
    </row>
    <row r="215" spans="1:17" ht="12" customHeight="1" x14ac:dyDescent="0.25">
      <c r="A215" s="167" t="s">
        <v>159</v>
      </c>
      <c r="B215" s="132">
        <f>IF(B158=0,0,B158*1000000/B$12)</f>
        <v>420.26564482924465</v>
      </c>
      <c r="C215" s="132">
        <f t="shared" ref="C215:Q217" si="65">IF(C158=0,0,C158*1000000/C$12)</f>
        <v>416.79983163290399</v>
      </c>
      <c r="D215" s="132">
        <f t="shared" si="65"/>
        <v>411.90706138527906</v>
      </c>
      <c r="E215" s="132">
        <f t="shared" si="65"/>
        <v>428.87939716053734</v>
      </c>
      <c r="F215" s="132">
        <f t="shared" si="65"/>
        <v>423.72590620089238</v>
      </c>
      <c r="G215" s="132">
        <f t="shared" si="65"/>
        <v>416.09349541995971</v>
      </c>
      <c r="H215" s="132">
        <f t="shared" si="65"/>
        <v>402.90761540986585</v>
      </c>
      <c r="I215" s="132">
        <f t="shared" si="65"/>
        <v>376.65688445391049</v>
      </c>
      <c r="J215" s="132">
        <f t="shared" si="65"/>
        <v>386.07446936388851</v>
      </c>
      <c r="K215" s="132">
        <f t="shared" si="65"/>
        <v>385.45075676355418</v>
      </c>
      <c r="L215" s="132">
        <f t="shared" si="65"/>
        <v>398.99929996308356</v>
      </c>
      <c r="M215" s="132">
        <f t="shared" si="65"/>
        <v>379.86840006656598</v>
      </c>
      <c r="N215" s="132">
        <f t="shared" si="65"/>
        <v>385.38959535284607</v>
      </c>
      <c r="O215" s="132">
        <f t="shared" si="65"/>
        <v>384.45708334684747</v>
      </c>
      <c r="P215" s="132">
        <f t="shared" si="65"/>
        <v>378.67754083717648</v>
      </c>
      <c r="Q215" s="132">
        <f t="shared" si="65"/>
        <v>372.48559396155468</v>
      </c>
    </row>
    <row r="216" spans="1:17" ht="12" customHeight="1" x14ac:dyDescent="0.25">
      <c r="A216" s="166" t="s">
        <v>203</v>
      </c>
      <c r="B216" s="165">
        <f>IF(B159=0,0,B159*1000000/B$12)</f>
        <v>420.26564482924465</v>
      </c>
      <c r="C216" s="165">
        <f t="shared" si="65"/>
        <v>416.79983163290399</v>
      </c>
      <c r="D216" s="165">
        <f t="shared" si="65"/>
        <v>411.90706138527906</v>
      </c>
      <c r="E216" s="165">
        <f t="shared" si="65"/>
        <v>428.87939716053734</v>
      </c>
      <c r="F216" s="165">
        <f t="shared" si="65"/>
        <v>423.72590620089238</v>
      </c>
      <c r="G216" s="165">
        <f t="shared" si="65"/>
        <v>416.09349541995971</v>
      </c>
      <c r="H216" s="165">
        <f t="shared" si="65"/>
        <v>402.90761540986585</v>
      </c>
      <c r="I216" s="165">
        <f t="shared" si="65"/>
        <v>376.65688445391049</v>
      </c>
      <c r="J216" s="165">
        <f t="shared" si="65"/>
        <v>386.07446936388851</v>
      </c>
      <c r="K216" s="165">
        <f t="shared" si="65"/>
        <v>385.45075676355418</v>
      </c>
      <c r="L216" s="165">
        <f t="shared" si="65"/>
        <v>398.99929996308356</v>
      </c>
      <c r="M216" s="165">
        <f t="shared" si="65"/>
        <v>379.86840006656598</v>
      </c>
      <c r="N216" s="165">
        <f t="shared" si="65"/>
        <v>385.38959535284607</v>
      </c>
      <c r="O216" s="165">
        <f t="shared" si="65"/>
        <v>384.45708334684747</v>
      </c>
      <c r="P216" s="165">
        <f t="shared" si="65"/>
        <v>378.67754083717648</v>
      </c>
      <c r="Q216" s="165">
        <f t="shared" si="65"/>
        <v>372.48559396155468</v>
      </c>
    </row>
    <row r="217" spans="1:17" ht="12" customHeight="1" x14ac:dyDescent="0.25">
      <c r="A217" s="147" t="s">
        <v>59</v>
      </c>
      <c r="B217" s="164">
        <f>IF(B160=0,0,B160*1000000/B$12)</f>
        <v>0</v>
      </c>
      <c r="C217" s="164">
        <f t="shared" si="65"/>
        <v>0</v>
      </c>
      <c r="D217" s="164">
        <f t="shared" si="65"/>
        <v>0</v>
      </c>
      <c r="E217" s="164">
        <f t="shared" si="65"/>
        <v>0</v>
      </c>
      <c r="F217" s="164">
        <f t="shared" si="65"/>
        <v>0</v>
      </c>
      <c r="G217" s="164">
        <f t="shared" si="65"/>
        <v>0</v>
      </c>
      <c r="H217" s="164">
        <f t="shared" si="65"/>
        <v>0</v>
      </c>
      <c r="I217" s="164">
        <f t="shared" si="65"/>
        <v>0</v>
      </c>
      <c r="J217" s="164">
        <f t="shared" si="65"/>
        <v>0</v>
      </c>
      <c r="K217" s="164">
        <f t="shared" si="65"/>
        <v>0</v>
      </c>
      <c r="L217" s="164">
        <f t="shared" si="65"/>
        <v>0</v>
      </c>
      <c r="M217" s="164">
        <f t="shared" si="65"/>
        <v>0</v>
      </c>
      <c r="N217" s="164">
        <f t="shared" si="65"/>
        <v>0</v>
      </c>
      <c r="O217" s="164">
        <f t="shared" si="65"/>
        <v>0</v>
      </c>
      <c r="P217" s="164">
        <f t="shared" si="65"/>
        <v>0</v>
      </c>
      <c r="Q217" s="164">
        <f t="shared" si="65"/>
        <v>0</v>
      </c>
    </row>
    <row r="218" spans="1:17" ht="12" customHeight="1" x14ac:dyDescent="0.25">
      <c r="A218" s="163" t="s">
        <v>142</v>
      </c>
      <c r="B218" s="162">
        <f>IF(B161=0,0,B161*1000000/B$13)</f>
        <v>0</v>
      </c>
      <c r="C218" s="162">
        <f t="shared" ref="C218:Q218" si="66">IF(C161=0,0,C161*1000000/C$13)</f>
        <v>0</v>
      </c>
      <c r="D218" s="162">
        <f t="shared" si="66"/>
        <v>0</v>
      </c>
      <c r="E218" s="162">
        <f t="shared" si="66"/>
        <v>0</v>
      </c>
      <c r="F218" s="162">
        <f t="shared" si="66"/>
        <v>0</v>
      </c>
      <c r="G218" s="162">
        <f t="shared" si="66"/>
        <v>0</v>
      </c>
      <c r="H218" s="162">
        <f t="shared" si="66"/>
        <v>0</v>
      </c>
      <c r="I218" s="162">
        <f t="shared" si="66"/>
        <v>0</v>
      </c>
      <c r="J218" s="162">
        <f t="shared" si="66"/>
        <v>0</v>
      </c>
      <c r="K218" s="162">
        <f t="shared" si="66"/>
        <v>0</v>
      </c>
      <c r="L218" s="162">
        <f t="shared" si="66"/>
        <v>0</v>
      </c>
      <c r="M218" s="162">
        <f t="shared" si="66"/>
        <v>0</v>
      </c>
      <c r="N218" s="162">
        <f t="shared" si="66"/>
        <v>0</v>
      </c>
      <c r="O218" s="162">
        <f t="shared" si="66"/>
        <v>0</v>
      </c>
      <c r="P218" s="162">
        <f t="shared" si="66"/>
        <v>0</v>
      </c>
      <c r="Q218" s="162">
        <f t="shared" si="66"/>
        <v>0</v>
      </c>
    </row>
    <row r="219" spans="1:17" ht="12" customHeight="1" x14ac:dyDescent="0.25">
      <c r="A219" s="161" t="s">
        <v>141</v>
      </c>
      <c r="B219" s="160">
        <f>IF(B162=0,0,B162*1000000/B$14)</f>
        <v>0</v>
      </c>
      <c r="C219" s="160">
        <f t="shared" ref="C219:Q221" si="67">IF(C162=0,0,C162*1000000/C$14)</f>
        <v>0</v>
      </c>
      <c r="D219" s="160">
        <f t="shared" si="67"/>
        <v>0</v>
      </c>
      <c r="E219" s="160">
        <f t="shared" si="67"/>
        <v>0</v>
      </c>
      <c r="F219" s="160">
        <f t="shared" si="67"/>
        <v>0</v>
      </c>
      <c r="G219" s="160">
        <f t="shared" si="67"/>
        <v>0</v>
      </c>
      <c r="H219" s="160">
        <f t="shared" si="67"/>
        <v>0</v>
      </c>
      <c r="I219" s="160">
        <f t="shared" si="67"/>
        <v>0</v>
      </c>
      <c r="J219" s="160">
        <f t="shared" si="67"/>
        <v>0</v>
      </c>
      <c r="K219" s="160">
        <f t="shared" si="67"/>
        <v>0</v>
      </c>
      <c r="L219" s="160">
        <f t="shared" si="67"/>
        <v>0</v>
      </c>
      <c r="M219" s="160">
        <f t="shared" si="67"/>
        <v>0</v>
      </c>
      <c r="N219" s="160">
        <f t="shared" si="67"/>
        <v>0</v>
      </c>
      <c r="O219" s="160">
        <f t="shared" si="67"/>
        <v>0</v>
      </c>
      <c r="P219" s="160">
        <f t="shared" si="67"/>
        <v>0</v>
      </c>
      <c r="Q219" s="160">
        <f t="shared" si="67"/>
        <v>0</v>
      </c>
    </row>
    <row r="220" spans="1:17" ht="12" customHeight="1" x14ac:dyDescent="0.25">
      <c r="A220" s="148" t="s">
        <v>60</v>
      </c>
      <c r="B220" s="156">
        <f>IF(B163=0,0,B163*1000000/B$14)</f>
        <v>0</v>
      </c>
      <c r="C220" s="156">
        <f t="shared" si="67"/>
        <v>0</v>
      </c>
      <c r="D220" s="156">
        <f t="shared" si="67"/>
        <v>0</v>
      </c>
      <c r="E220" s="156">
        <f t="shared" si="67"/>
        <v>0</v>
      </c>
      <c r="F220" s="156">
        <f t="shared" si="67"/>
        <v>0</v>
      </c>
      <c r="G220" s="156">
        <f t="shared" si="67"/>
        <v>0</v>
      </c>
      <c r="H220" s="156">
        <f t="shared" si="67"/>
        <v>0</v>
      </c>
      <c r="I220" s="156">
        <f t="shared" si="67"/>
        <v>0</v>
      </c>
      <c r="J220" s="156">
        <f t="shared" si="67"/>
        <v>0</v>
      </c>
      <c r="K220" s="156">
        <f t="shared" si="67"/>
        <v>0</v>
      </c>
      <c r="L220" s="156">
        <f t="shared" si="67"/>
        <v>0</v>
      </c>
      <c r="M220" s="156">
        <f t="shared" si="67"/>
        <v>0</v>
      </c>
      <c r="N220" s="156">
        <f t="shared" si="67"/>
        <v>0</v>
      </c>
      <c r="O220" s="156">
        <f t="shared" si="67"/>
        <v>0</v>
      </c>
      <c r="P220" s="156">
        <f t="shared" si="67"/>
        <v>0</v>
      </c>
      <c r="Q220" s="156">
        <f t="shared" si="67"/>
        <v>0</v>
      </c>
    </row>
    <row r="221" spans="1:17" ht="12" customHeight="1" x14ac:dyDescent="0.25">
      <c r="A221" s="148" t="s">
        <v>59</v>
      </c>
      <c r="B221" s="156">
        <f>IF(B164=0,0,B164*1000000/B$14)</f>
        <v>0</v>
      </c>
      <c r="C221" s="156">
        <f t="shared" si="67"/>
        <v>0</v>
      </c>
      <c r="D221" s="156">
        <f t="shared" si="67"/>
        <v>0</v>
      </c>
      <c r="E221" s="156">
        <f t="shared" si="67"/>
        <v>0</v>
      </c>
      <c r="F221" s="156">
        <f t="shared" si="67"/>
        <v>0</v>
      </c>
      <c r="G221" s="156">
        <f t="shared" si="67"/>
        <v>0</v>
      </c>
      <c r="H221" s="156">
        <f t="shared" si="67"/>
        <v>0</v>
      </c>
      <c r="I221" s="156">
        <f t="shared" si="67"/>
        <v>0</v>
      </c>
      <c r="J221" s="156">
        <f t="shared" si="67"/>
        <v>0</v>
      </c>
      <c r="K221" s="156">
        <f t="shared" si="67"/>
        <v>0</v>
      </c>
      <c r="L221" s="156">
        <f t="shared" si="67"/>
        <v>0</v>
      </c>
      <c r="M221" s="156">
        <f t="shared" si="67"/>
        <v>0</v>
      </c>
      <c r="N221" s="156">
        <f t="shared" si="67"/>
        <v>0</v>
      </c>
      <c r="O221" s="156">
        <f t="shared" si="67"/>
        <v>0</v>
      </c>
      <c r="P221" s="156">
        <f t="shared" si="67"/>
        <v>0</v>
      </c>
      <c r="Q221" s="156">
        <f t="shared" si="67"/>
        <v>0</v>
      </c>
    </row>
    <row r="222" spans="1:17" ht="12" customHeight="1" x14ac:dyDescent="0.25">
      <c r="A222" s="158" t="s">
        <v>62</v>
      </c>
      <c r="B222" s="157">
        <f>IF(B165=0,0,B165*1000000/B$5)</f>
        <v>257.77720557516579</v>
      </c>
      <c r="C222" s="157">
        <f t="shared" ref="C222:Q222" si="68">IF(C165=0,0,C165*1000000/C$5)</f>
        <v>259.27290470251774</v>
      </c>
      <c r="D222" s="157">
        <f t="shared" si="68"/>
        <v>259.13095933372858</v>
      </c>
      <c r="E222" s="157">
        <f t="shared" si="68"/>
        <v>258.40561536761783</v>
      </c>
      <c r="F222" s="157">
        <f t="shared" si="68"/>
        <v>258.67910944207767</v>
      </c>
      <c r="G222" s="157">
        <f t="shared" si="68"/>
        <v>257.11948525146101</v>
      </c>
      <c r="H222" s="157">
        <f t="shared" si="68"/>
        <v>255.70508462470195</v>
      </c>
      <c r="I222" s="157">
        <f t="shared" si="68"/>
        <v>256.4128628461354</v>
      </c>
      <c r="J222" s="157">
        <f t="shared" si="68"/>
        <v>257.57422978213373</v>
      </c>
      <c r="K222" s="157">
        <f t="shared" si="68"/>
        <v>258.9000625414331</v>
      </c>
      <c r="L222" s="157">
        <f t="shared" si="68"/>
        <v>264.84491899875064</v>
      </c>
      <c r="M222" s="157">
        <f t="shared" si="68"/>
        <v>255.04415446581518</v>
      </c>
      <c r="N222" s="157">
        <f t="shared" si="68"/>
        <v>256.93981474554994</v>
      </c>
      <c r="O222" s="157">
        <f t="shared" si="68"/>
        <v>257.75823719353519</v>
      </c>
      <c r="P222" s="157">
        <f t="shared" si="68"/>
        <v>253.79991511212128</v>
      </c>
      <c r="Q222" s="157">
        <f t="shared" si="68"/>
        <v>248.28689663921594</v>
      </c>
    </row>
    <row r="223" spans="1:17" ht="12" customHeight="1" x14ac:dyDescent="0.25">
      <c r="A223" s="23" t="s">
        <v>203</v>
      </c>
      <c r="B223" s="156">
        <f>IF(B166=0,0,B166*1000000/B$16)</f>
        <v>296.14006899187285</v>
      </c>
      <c r="C223" s="156">
        <f t="shared" ref="C223:Q223" si="69">IF(C166=0,0,C166*1000000/C$16)</f>
        <v>294.56102320223903</v>
      </c>
      <c r="D223" s="156">
        <f t="shared" si="69"/>
        <v>294.35369079529579</v>
      </c>
      <c r="E223" s="156">
        <f t="shared" si="69"/>
        <v>290.80164458735692</v>
      </c>
      <c r="F223" s="156">
        <f t="shared" si="69"/>
        <v>287.53030927389398</v>
      </c>
      <c r="G223" s="156">
        <f t="shared" si="69"/>
        <v>285.04745767546854</v>
      </c>
      <c r="H223" s="156">
        <f t="shared" si="69"/>
        <v>282.00587001117037</v>
      </c>
      <c r="I223" s="156">
        <f t="shared" si="69"/>
        <v>280.49601574797276</v>
      </c>
      <c r="J223" s="156">
        <f t="shared" si="69"/>
        <v>279.24737869402145</v>
      </c>
      <c r="K223" s="156">
        <f t="shared" si="69"/>
        <v>277.33198898269086</v>
      </c>
      <c r="L223" s="156">
        <f t="shared" si="69"/>
        <v>282.31905337450235</v>
      </c>
      <c r="M223" s="156">
        <f t="shared" si="69"/>
        <v>271.69611324734211</v>
      </c>
      <c r="N223" s="156">
        <f t="shared" si="69"/>
        <v>273.22059251422598</v>
      </c>
      <c r="O223" s="156">
        <f t="shared" si="69"/>
        <v>268.54643648733389</v>
      </c>
      <c r="P223" s="156">
        <f t="shared" si="69"/>
        <v>266.88903989182165</v>
      </c>
      <c r="Q223" s="156">
        <f t="shared" si="69"/>
        <v>260.69757906243478</v>
      </c>
    </row>
    <row r="224" spans="1:17" ht="12" customHeight="1" x14ac:dyDescent="0.25">
      <c r="A224" s="29" t="s">
        <v>140</v>
      </c>
      <c r="B224" s="57">
        <f>IF(B167=0,0,B167*1000000/B$17)</f>
        <v>0</v>
      </c>
      <c r="C224" s="57">
        <f t="shared" ref="C224:Q224" si="70">IF(C167=0,0,C167*1000000/C$17)</f>
        <v>0</v>
      </c>
      <c r="D224" s="57">
        <f t="shared" si="70"/>
        <v>0</v>
      </c>
      <c r="E224" s="57">
        <f t="shared" si="70"/>
        <v>0</v>
      </c>
      <c r="F224" s="57">
        <f t="shared" si="70"/>
        <v>0</v>
      </c>
      <c r="G224" s="57">
        <f t="shared" si="70"/>
        <v>0</v>
      </c>
      <c r="H224" s="57">
        <f t="shared" si="70"/>
        <v>0</v>
      </c>
      <c r="I224" s="57">
        <f t="shared" si="70"/>
        <v>0</v>
      </c>
      <c r="J224" s="57">
        <f t="shared" si="70"/>
        <v>0</v>
      </c>
      <c r="K224" s="57">
        <f t="shared" si="70"/>
        <v>0</v>
      </c>
      <c r="L224" s="57">
        <f t="shared" si="70"/>
        <v>0</v>
      </c>
      <c r="M224" s="57">
        <f t="shared" si="70"/>
        <v>0</v>
      </c>
      <c r="N224" s="57">
        <f t="shared" si="70"/>
        <v>0</v>
      </c>
      <c r="O224" s="57">
        <f t="shared" si="70"/>
        <v>0</v>
      </c>
      <c r="P224" s="57">
        <f t="shared" si="70"/>
        <v>0</v>
      </c>
      <c r="Q224" s="57">
        <f t="shared" si="70"/>
        <v>0</v>
      </c>
    </row>
    <row r="226" spans="1:17" ht="12" customHeight="1" x14ac:dyDescent="0.25">
      <c r="A226" s="152" t="s">
        <v>196</v>
      </c>
      <c r="B226" s="184">
        <f>B169/RES_summary!B$19</f>
        <v>170.92210837999144</v>
      </c>
      <c r="C226" s="184">
        <f>C169/RES_summary!C$19</f>
        <v>178.68197773727263</v>
      </c>
      <c r="D226" s="184">
        <f>D169/RES_summary!D$19</f>
        <v>170.64985278708926</v>
      </c>
      <c r="E226" s="184">
        <f>E169/RES_summary!E$19</f>
        <v>173.10528238534653</v>
      </c>
      <c r="F226" s="184">
        <f>F169/RES_summary!F$19</f>
        <v>169.89357578221504</v>
      </c>
      <c r="G226" s="184">
        <f>G169/RES_summary!G$19</f>
        <v>168.4386534540204</v>
      </c>
      <c r="H226" s="184">
        <f>H169/RES_summary!H$19</f>
        <v>166.00799665082383</v>
      </c>
      <c r="I226" s="184">
        <f>I169/RES_summary!I$19</f>
        <v>161.44660026396147</v>
      </c>
      <c r="J226" s="184">
        <f>J169/RES_summary!J$19</f>
        <v>156.7375151873008</v>
      </c>
      <c r="K226" s="184">
        <f>K169/RES_summary!K$19</f>
        <v>154.51349460620028</v>
      </c>
      <c r="L226" s="184">
        <f>L169/RES_summary!L$19</f>
        <v>176.87840463503713</v>
      </c>
      <c r="M226" s="184">
        <f>M169/RES_summary!M$19</f>
        <v>152.26493102856915</v>
      </c>
      <c r="N226" s="184">
        <f>N169/RES_summary!N$19</f>
        <v>151.25615036785854</v>
      </c>
      <c r="O226" s="184">
        <f>O169/RES_summary!O$19</f>
        <v>150.53752571149752</v>
      </c>
      <c r="P226" s="184">
        <f>P169/RES_summary!P$19</f>
        <v>133.73680024797576</v>
      </c>
      <c r="Q226" s="184">
        <f>Q169/RES_summary!Q$19</f>
        <v>142.46996430156153</v>
      </c>
    </row>
    <row r="227" spans="1:17" ht="12" customHeight="1" x14ac:dyDescent="0.25">
      <c r="A227" s="158" t="s">
        <v>65</v>
      </c>
      <c r="B227" s="178">
        <f>B170/RES_summary!B$19</f>
        <v>128.39166364819582</v>
      </c>
      <c r="C227" s="178">
        <f>C170/RES_summary!C$19</f>
        <v>136.60034625637235</v>
      </c>
      <c r="D227" s="178">
        <f>D170/RES_summary!D$19</f>
        <v>129.10395346914058</v>
      </c>
      <c r="E227" s="178">
        <f>E170/RES_summary!E$19</f>
        <v>130.90106518513605</v>
      </c>
      <c r="F227" s="178">
        <f>F170/RES_summary!F$19</f>
        <v>128.26809038534614</v>
      </c>
      <c r="G227" s="178">
        <f>G170/RES_summary!G$19</f>
        <v>127.55287930327506</v>
      </c>
      <c r="H227" s="178">
        <f>H170/RES_summary!H$19</f>
        <v>126.11733685760191</v>
      </c>
      <c r="I227" s="178">
        <f>I170/RES_summary!I$19</f>
        <v>123.53677273403052</v>
      </c>
      <c r="J227" s="178">
        <f>J170/RES_summary!J$19</f>
        <v>118.62992537946586</v>
      </c>
      <c r="K227" s="178">
        <f>K170/RES_summary!K$19</f>
        <v>116.78955686298049</v>
      </c>
      <c r="L227" s="178">
        <f>L170/RES_summary!L$19</f>
        <v>138.25951299585537</v>
      </c>
      <c r="M227" s="178">
        <f>M170/RES_summary!M$19</f>
        <v>115.48099587318303</v>
      </c>
      <c r="N227" s="178">
        <f>N170/RES_summary!N$19</f>
        <v>114.38272385905054</v>
      </c>
      <c r="O227" s="178">
        <f>O170/RES_summary!O$19</f>
        <v>114.1884493293348</v>
      </c>
      <c r="P227" s="178">
        <f>P170/RES_summary!P$19</f>
        <v>97.969407121385871</v>
      </c>
      <c r="Q227" s="178">
        <f>Q170/RES_summary!Q$19</f>
        <v>107.39293459901511</v>
      </c>
    </row>
    <row r="228" spans="1:17" ht="12" customHeight="1" x14ac:dyDescent="0.25">
      <c r="A228" s="23" t="s">
        <v>161</v>
      </c>
      <c r="B228" s="177">
        <f>B171/RES_summary!B$19</f>
        <v>126.04113116290826</v>
      </c>
      <c r="C228" s="177">
        <f>C171/RES_summary!C$19</f>
        <v>134.76977581783734</v>
      </c>
      <c r="D228" s="177">
        <f>D171/RES_summary!D$19</f>
        <v>127.37174886354083</v>
      </c>
      <c r="E228" s="177">
        <f>E171/RES_summary!E$19</f>
        <v>129.08107494195562</v>
      </c>
      <c r="F228" s="177">
        <f>F171/RES_summary!F$19</f>
        <v>126.29994495037604</v>
      </c>
      <c r="G228" s="177">
        <f>G171/RES_summary!G$19</f>
        <v>125.40025124202853</v>
      </c>
      <c r="H228" s="177">
        <f>H171/RES_summary!H$19</f>
        <v>123.46079745140902</v>
      </c>
      <c r="I228" s="177">
        <f>I171/RES_summary!I$19</f>
        <v>121.39723987584904</v>
      </c>
      <c r="J228" s="177">
        <f>J171/RES_summary!J$19</f>
        <v>116.80722755223113</v>
      </c>
      <c r="K228" s="177">
        <f>K171/RES_summary!K$19</f>
        <v>115.30875075702686</v>
      </c>
      <c r="L228" s="177">
        <f>L171/RES_summary!L$19</f>
        <v>136.31303979331332</v>
      </c>
      <c r="M228" s="177">
        <f>M171/RES_summary!M$19</f>
        <v>113.60903143787812</v>
      </c>
      <c r="N228" s="177">
        <f>N171/RES_summary!N$19</f>
        <v>112.45239566561716</v>
      </c>
      <c r="O228" s="177">
        <f>O171/RES_summary!O$19</f>
        <v>111.05820407050936</v>
      </c>
      <c r="P228" s="177">
        <f>P171/RES_summary!P$19</f>
        <v>94.716802514545009</v>
      </c>
      <c r="Q228" s="177">
        <f>Q171/RES_summary!Q$19</f>
        <v>103.53991525557761</v>
      </c>
    </row>
    <row r="229" spans="1:17" ht="12" customHeight="1" x14ac:dyDescent="0.25">
      <c r="A229" s="23" t="s">
        <v>60</v>
      </c>
      <c r="B229" s="177">
        <f>B172/RES_summary!B$19</f>
        <v>2.3505324852875575</v>
      </c>
      <c r="C229" s="177">
        <f>C172/RES_summary!C$19</f>
        <v>1.8305704385349997</v>
      </c>
      <c r="D229" s="177">
        <f>D172/RES_summary!D$19</f>
        <v>1.7322046055997444</v>
      </c>
      <c r="E229" s="177">
        <f>E172/RES_summary!E$19</f>
        <v>1.8199902431804205</v>
      </c>
      <c r="F229" s="177">
        <f>F172/RES_summary!F$19</f>
        <v>1.9681454349701122</v>
      </c>
      <c r="G229" s="177">
        <f>G172/RES_summary!G$19</f>
        <v>2.1526280612465372</v>
      </c>
      <c r="H229" s="177">
        <f>H172/RES_summary!H$19</f>
        <v>2.6565394061928806</v>
      </c>
      <c r="I229" s="177">
        <f>I172/RES_summary!I$19</f>
        <v>2.139532858181481</v>
      </c>
      <c r="J229" s="177">
        <f>J172/RES_summary!J$19</f>
        <v>1.8226978272347432</v>
      </c>
      <c r="K229" s="177">
        <f>K172/RES_summary!K$19</f>
        <v>1.4808061059536282</v>
      </c>
      <c r="L229" s="177">
        <f>L172/RES_summary!L$19</f>
        <v>1.9464732025420399</v>
      </c>
      <c r="M229" s="177">
        <f>M172/RES_summary!M$19</f>
        <v>1.8719644353049025</v>
      </c>
      <c r="N229" s="177">
        <f>N172/RES_summary!N$19</f>
        <v>1.9303281934333849</v>
      </c>
      <c r="O229" s="177">
        <f>O172/RES_summary!O$19</f>
        <v>3.1302452588254499</v>
      </c>
      <c r="P229" s="177">
        <f>P172/RES_summary!P$19</f>
        <v>3.2526046068408538</v>
      </c>
      <c r="Q229" s="177">
        <f>Q172/RES_summary!Q$19</f>
        <v>3.8530193434374977</v>
      </c>
    </row>
    <row r="230" spans="1:17" ht="12" customHeight="1" x14ac:dyDescent="0.25">
      <c r="A230" s="158" t="s">
        <v>112</v>
      </c>
      <c r="B230" s="178">
        <f>B173/RES_summary!B$19</f>
        <v>2.2306310592341387E-2</v>
      </c>
      <c r="C230" s="178">
        <f>C173/RES_summary!C$19</f>
        <v>2.6189674008397733E-2</v>
      </c>
      <c r="D230" s="178">
        <f>D173/RES_summary!D$19</f>
        <v>2.5190380401182665E-2</v>
      </c>
      <c r="E230" s="178">
        <f>E173/RES_summary!E$19</f>
        <v>2.7053495610517741E-2</v>
      </c>
      <c r="F230" s="178">
        <f>F173/RES_summary!F$19</f>
        <v>3.2205312632484877E-2</v>
      </c>
      <c r="G230" s="178">
        <f>G173/RES_summary!G$19</f>
        <v>3.6119325583205707E-2</v>
      </c>
      <c r="H230" s="178">
        <f>H173/RES_summary!H$19</f>
        <v>4.3627220077852719E-2</v>
      </c>
      <c r="I230" s="178">
        <f>I173/RES_summary!I$19</f>
        <v>5.2254791939170639E-2</v>
      </c>
      <c r="J230" s="178">
        <f>J173/RES_summary!J$19</f>
        <v>5.6618065607140146E-2</v>
      </c>
      <c r="K230" s="178">
        <f>K173/RES_summary!K$19</f>
        <v>5.4840517825180006E-2</v>
      </c>
      <c r="L230" s="178">
        <f>L173/RES_summary!L$19</f>
        <v>5.6736382533864003E-2</v>
      </c>
      <c r="M230" s="178">
        <f>M173/RES_summary!M$19</f>
        <v>6.1048650668970979E-2</v>
      </c>
      <c r="N230" s="178">
        <f>N173/RES_summary!N$19</f>
        <v>6.7410900688964409E-2</v>
      </c>
      <c r="O230" s="178">
        <f>O173/RES_summary!O$19</f>
        <v>6.9777054948241615E-2</v>
      </c>
      <c r="P230" s="178">
        <f>P173/RES_summary!P$19</f>
        <v>7.2706462152810764E-2</v>
      </c>
      <c r="Q230" s="178">
        <f>Q173/RES_summary!Q$19</f>
        <v>7.3588299924681494E-2</v>
      </c>
    </row>
    <row r="231" spans="1:17" ht="12" customHeight="1" x14ac:dyDescent="0.25">
      <c r="A231" s="23" t="s">
        <v>60</v>
      </c>
      <c r="B231" s="177">
        <f>B174/RES_summary!B$19</f>
        <v>2.2306310592341387E-2</v>
      </c>
      <c r="C231" s="177">
        <f>C174/RES_summary!C$19</f>
        <v>2.6189674008397733E-2</v>
      </c>
      <c r="D231" s="177">
        <f>D174/RES_summary!D$19</f>
        <v>2.5190380401182665E-2</v>
      </c>
      <c r="E231" s="177">
        <f>E174/RES_summary!E$19</f>
        <v>2.7053495610517741E-2</v>
      </c>
      <c r="F231" s="177">
        <f>F174/RES_summary!F$19</f>
        <v>3.2205312632484877E-2</v>
      </c>
      <c r="G231" s="177">
        <f>G174/RES_summary!G$19</f>
        <v>3.6119325583205707E-2</v>
      </c>
      <c r="H231" s="177">
        <f>H174/RES_summary!H$19</f>
        <v>4.3627220077852719E-2</v>
      </c>
      <c r="I231" s="177">
        <f>I174/RES_summary!I$19</f>
        <v>5.2254791939170639E-2</v>
      </c>
      <c r="J231" s="177">
        <f>J174/RES_summary!J$19</f>
        <v>5.6618065607140146E-2</v>
      </c>
      <c r="K231" s="177">
        <f>K174/RES_summary!K$19</f>
        <v>5.4840517825180006E-2</v>
      </c>
      <c r="L231" s="177">
        <f>L174/RES_summary!L$19</f>
        <v>5.6736382533864003E-2</v>
      </c>
      <c r="M231" s="177">
        <f>M174/RES_summary!M$19</f>
        <v>6.1048650668970979E-2</v>
      </c>
      <c r="N231" s="177">
        <f>N174/RES_summary!N$19</f>
        <v>6.7410900688964409E-2</v>
      </c>
      <c r="O231" s="177">
        <f>O174/RES_summary!O$19</f>
        <v>6.9777054948241615E-2</v>
      </c>
      <c r="P231" s="177">
        <f>P174/RES_summary!P$19</f>
        <v>7.2706462152810764E-2</v>
      </c>
      <c r="Q231" s="177">
        <f>Q174/RES_summary!Q$19</f>
        <v>7.3588299924681494E-2</v>
      </c>
    </row>
    <row r="232" spans="1:17" ht="12" customHeight="1" x14ac:dyDescent="0.25">
      <c r="A232" s="158" t="s">
        <v>63</v>
      </c>
      <c r="B232" s="178">
        <f>B175/RES_summary!B$19</f>
        <v>29.46986722378066</v>
      </c>
      <c r="C232" s="178">
        <f>C175/RES_summary!C$19</f>
        <v>29.106154227531633</v>
      </c>
      <c r="D232" s="178">
        <f>D175/RES_summary!D$19</f>
        <v>28.636858376830745</v>
      </c>
      <c r="E232" s="178">
        <f>E175/RES_summary!E$19</f>
        <v>29.452643081262845</v>
      </c>
      <c r="F232" s="178">
        <f>F175/RES_summary!F$19</f>
        <v>29.002457101072043</v>
      </c>
      <c r="G232" s="178">
        <f>G175/RES_summary!G$19</f>
        <v>28.409183717698543</v>
      </c>
      <c r="H232" s="178">
        <f>H175/RES_summary!H$19</f>
        <v>27.546776182429163</v>
      </c>
      <c r="I232" s="178">
        <f>I175/RES_summary!I$19</f>
        <v>25.682328454404026</v>
      </c>
      <c r="J232" s="178">
        <f>J175/RES_summary!J$19</f>
        <v>26.017623855760419</v>
      </c>
      <c r="K232" s="178">
        <f>K175/RES_summary!K$19</f>
        <v>25.764630542300736</v>
      </c>
      <c r="L232" s="178">
        <f>L175/RES_summary!L$19</f>
        <v>26.487807577018796</v>
      </c>
      <c r="M232" s="178">
        <f>M175/RES_summary!M$19</f>
        <v>25.139973151611287</v>
      </c>
      <c r="N232" s="178">
        <f>N175/RES_summary!N$19</f>
        <v>25.261637442103353</v>
      </c>
      <c r="O232" s="178">
        <f>O175/RES_summary!O$19</f>
        <v>24.959886395088567</v>
      </c>
      <c r="P232" s="178">
        <f>P175/RES_summary!P$19</f>
        <v>24.506326491410704</v>
      </c>
      <c r="Q232" s="178">
        <f>Q175/RES_summary!Q$19</f>
        <v>24.075614672671062</v>
      </c>
    </row>
    <row r="233" spans="1:17" ht="12" customHeight="1" x14ac:dyDescent="0.25">
      <c r="A233" s="167" t="s">
        <v>160</v>
      </c>
      <c r="B233" s="183">
        <f>B176/RES_summary!B$19</f>
        <v>29.863026502367916</v>
      </c>
      <c r="C233" s="183">
        <f>C176/RES_summary!C$19</f>
        <v>29.499987902473563</v>
      </c>
      <c r="D233" s="183">
        <f>D176/RES_summary!D$19</f>
        <v>29.015797316480604</v>
      </c>
      <c r="E233" s="183">
        <f>E176/RES_summary!E$19</f>
        <v>30.073883897093364</v>
      </c>
      <c r="F233" s="183">
        <f>F176/RES_summary!F$19</f>
        <v>29.569130779151163</v>
      </c>
      <c r="G233" s="183">
        <f>G176/RES_summary!G$19</f>
        <v>28.872059714168977</v>
      </c>
      <c r="H233" s="183">
        <f>H176/RES_summary!H$19</f>
        <v>27.817245143723969</v>
      </c>
      <c r="I233" s="183">
        <f>I176/RES_summary!I$19</f>
        <v>25.846774384114571</v>
      </c>
      <c r="J233" s="183">
        <f>J176/RES_summary!J$19</f>
        <v>26.233079272705666</v>
      </c>
      <c r="K233" s="183">
        <f>K176/RES_summary!K$19</f>
        <v>25.994782999722563</v>
      </c>
      <c r="L233" s="183">
        <f>L176/RES_summary!L$19</f>
        <v>26.732213633527941</v>
      </c>
      <c r="M233" s="183">
        <f>M176/RES_summary!M$19</f>
        <v>25.315395271369258</v>
      </c>
      <c r="N233" s="183">
        <f>N176/RES_summary!N$19</f>
        <v>25.459426159433274</v>
      </c>
      <c r="O233" s="183">
        <f>O176/RES_summary!O$19</f>
        <v>25.142860315932879</v>
      </c>
      <c r="P233" s="183">
        <f>P176/RES_summary!P$19</f>
        <v>24.678991004923262</v>
      </c>
      <c r="Q233" s="183">
        <f>Q176/RES_summary!Q$19</f>
        <v>24.226004884955717</v>
      </c>
    </row>
    <row r="234" spans="1:17" ht="12" customHeight="1" x14ac:dyDescent="0.25">
      <c r="A234" s="167" t="s">
        <v>159</v>
      </c>
      <c r="B234" s="183">
        <f>B177/RES_summary!B$19</f>
        <v>25.720268567575676</v>
      </c>
      <c r="C234" s="183">
        <f>C177/RES_summary!C$19</f>
        <v>25.458251543748737</v>
      </c>
      <c r="D234" s="183">
        <f>D177/RES_summary!D$19</f>
        <v>25.090749626232586</v>
      </c>
      <c r="E234" s="183">
        <f>E177/RES_summary!E$19</f>
        <v>25.752267158389731</v>
      </c>
      <c r="F234" s="183">
        <f>F177/RES_summary!F$19</f>
        <v>25.371807917252049</v>
      </c>
      <c r="G234" s="183">
        <f>G177/RES_summary!G$19</f>
        <v>24.86053477610022</v>
      </c>
      <c r="H234" s="183">
        <f>H177/RES_summary!H$19</f>
        <v>24.116966825769889</v>
      </c>
      <c r="I234" s="183">
        <f>I177/RES_summary!I$19</f>
        <v>22.803957589462627</v>
      </c>
      <c r="J234" s="183">
        <f>J177/RES_summary!J$19</f>
        <v>22.996182011248628</v>
      </c>
      <c r="K234" s="183">
        <f>K177/RES_summary!K$19</f>
        <v>22.792093450804238</v>
      </c>
      <c r="L234" s="183">
        <f>L177/RES_summary!L$19</f>
        <v>23.273375320777738</v>
      </c>
      <c r="M234" s="183">
        <f>M177/RES_summary!M$19</f>
        <v>22.304954068514984</v>
      </c>
      <c r="N234" s="183">
        <f>N177/RES_summary!N$19</f>
        <v>22.367261103323241</v>
      </c>
      <c r="O234" s="183">
        <f>O177/RES_summary!O$19</f>
        <v>22.096088800695661</v>
      </c>
      <c r="P234" s="183">
        <f>P177/RES_summary!P$19</f>
        <v>21.696006792511533</v>
      </c>
      <c r="Q234" s="183">
        <f>Q177/RES_summary!Q$19</f>
        <v>21.306935264935554</v>
      </c>
    </row>
    <row r="235" spans="1:17" ht="12" customHeight="1" x14ac:dyDescent="0.25">
      <c r="A235" s="166" t="s">
        <v>203</v>
      </c>
      <c r="B235" s="182">
        <f>B178/RES_summary!B$19</f>
        <v>19.410967226539238</v>
      </c>
      <c r="C235" s="182">
        <f>C178/RES_summary!C$19</f>
        <v>19.174992136607774</v>
      </c>
      <c r="D235" s="182">
        <f>D178/RES_summary!D$19</f>
        <v>18.860268255712381</v>
      </c>
      <c r="E235" s="182">
        <f>E178/RES_summary!E$19</f>
        <v>19.548024533110684</v>
      </c>
      <c r="F235" s="182">
        <f>F178/RES_summary!F$19</f>
        <v>19.219935006448448</v>
      </c>
      <c r="G235" s="182">
        <f>G178/RES_summary!G$19</f>
        <v>18.766838814209766</v>
      </c>
      <c r="H235" s="182">
        <f>H178/RES_summary!H$19</f>
        <v>18.081209343420596</v>
      </c>
      <c r="I235" s="182">
        <f>I178/RES_summary!I$19</f>
        <v>16.800403349674436</v>
      </c>
      <c r="J235" s="182">
        <f>J178/RES_summary!J$19</f>
        <v>17.051501527258683</v>
      </c>
      <c r="K235" s="182">
        <f>K178/RES_summary!K$19</f>
        <v>16.896608949819747</v>
      </c>
      <c r="L235" s="182">
        <f>L178/RES_summary!L$19</f>
        <v>17.375938861793166</v>
      </c>
      <c r="M235" s="182">
        <f>M178/RES_summary!M$19</f>
        <v>16.455006926390073</v>
      </c>
      <c r="N235" s="182">
        <f>N178/RES_summary!N$19</f>
        <v>16.548627003631605</v>
      </c>
      <c r="O235" s="182">
        <f>O178/RES_summary!O$19</f>
        <v>16.342859205356426</v>
      </c>
      <c r="P235" s="182">
        <f>P178/RES_summary!P$19</f>
        <v>16.041344153200161</v>
      </c>
      <c r="Q235" s="182">
        <f>Q178/RES_summary!Q$19</f>
        <v>15.746903175221195</v>
      </c>
    </row>
    <row r="236" spans="1:17" ht="12" customHeight="1" x14ac:dyDescent="0.25">
      <c r="A236" s="147" t="s">
        <v>59</v>
      </c>
      <c r="B236" s="181">
        <f>B179/RES_summary!B$19</f>
        <v>6.3093013410364387</v>
      </c>
      <c r="C236" s="181">
        <f>C179/RES_summary!C$19</f>
        <v>6.2832594071409602</v>
      </c>
      <c r="D236" s="181">
        <f>D179/RES_summary!D$19</f>
        <v>6.2304813705202129</v>
      </c>
      <c r="E236" s="181">
        <f>E179/RES_summary!E$19</f>
        <v>6.2042426252790461</v>
      </c>
      <c r="F236" s="181">
        <f>F179/RES_summary!F$19</f>
        <v>6.1518729108035979</v>
      </c>
      <c r="G236" s="181">
        <f>G179/RES_summary!G$19</f>
        <v>6.0936959618904467</v>
      </c>
      <c r="H236" s="181">
        <f>H179/RES_summary!H$19</f>
        <v>6.0357574823492897</v>
      </c>
      <c r="I236" s="181">
        <f>I179/RES_summary!I$19</f>
        <v>6.0035542397881922</v>
      </c>
      <c r="J236" s="181">
        <f>J179/RES_summary!J$19</f>
        <v>5.9446804839899468</v>
      </c>
      <c r="K236" s="181">
        <f>K179/RES_summary!K$19</f>
        <v>5.8954845009844874</v>
      </c>
      <c r="L236" s="181">
        <f>L179/RES_summary!L$19</f>
        <v>5.8974364589845703</v>
      </c>
      <c r="M236" s="181">
        <f>M179/RES_summary!M$19</f>
        <v>5.8499471421249156</v>
      </c>
      <c r="N236" s="181">
        <f>N179/RES_summary!N$19</f>
        <v>5.8186340996916321</v>
      </c>
      <c r="O236" s="181">
        <f>O179/RES_summary!O$19</f>
        <v>5.7532295953392367</v>
      </c>
      <c r="P236" s="181">
        <f>P179/RES_summary!P$19</f>
        <v>5.6546626393113728</v>
      </c>
      <c r="Q236" s="181">
        <f>Q179/RES_summary!Q$19</f>
        <v>5.5600320897143591</v>
      </c>
    </row>
    <row r="237" spans="1:17" ht="12" customHeight="1" x14ac:dyDescent="0.25">
      <c r="A237" s="163" t="s">
        <v>142</v>
      </c>
      <c r="B237" s="180">
        <f>B180/RES_summary!B$19</f>
        <v>27.556712798486764</v>
      </c>
      <c r="C237" s="180">
        <f>C180/RES_summary!C$19</f>
        <v>26.617920322843954</v>
      </c>
      <c r="D237" s="180">
        <f>D180/RES_summary!D$19</f>
        <v>26.178430743848729</v>
      </c>
      <c r="E237" s="180">
        <f>E180/RES_summary!E$19</f>
        <v>26.140105157954903</v>
      </c>
      <c r="F237" s="180">
        <f>F180/RES_summary!F$19</f>
        <v>26.123780516340535</v>
      </c>
      <c r="G237" s="180">
        <f>G180/RES_summary!G$19</f>
        <v>26.185762084807305</v>
      </c>
      <c r="H237" s="180">
        <f>H180/RES_summary!H$19</f>
        <v>26.81666131568921</v>
      </c>
      <c r="I237" s="180">
        <f>I180/RES_summary!I$19</f>
        <v>25.945201279240244</v>
      </c>
      <c r="J237" s="180">
        <f>J180/RES_summary!J$19</f>
        <v>25.365678099048186</v>
      </c>
      <c r="K237" s="180">
        <f>K180/RES_summary!K$19</f>
        <v>24.834803957265709</v>
      </c>
      <c r="L237" s="180">
        <f>L180/RES_summary!L$19</f>
        <v>26.159435679746167</v>
      </c>
      <c r="M237" s="180">
        <f>M180/RES_summary!M$19</f>
        <v>26.023926352278053</v>
      </c>
      <c r="N237" s="180">
        <f>N180/RES_summary!N$19</f>
        <v>25.827947330804093</v>
      </c>
      <c r="O237" s="180">
        <f>O180/RES_summary!O$19</f>
        <v>27.527443575509881</v>
      </c>
      <c r="P237" s="180">
        <f>P180/RES_summary!P$19</f>
        <v>26.888273453017362</v>
      </c>
      <c r="Q237" s="180">
        <f>Q180/RES_summary!Q$19</f>
        <v>27.529771272401863</v>
      </c>
    </row>
    <row r="238" spans="1:17" ht="12" customHeight="1" x14ac:dyDescent="0.25">
      <c r="A238" s="161" t="s">
        <v>141</v>
      </c>
      <c r="B238" s="179">
        <f>B181/RES_summary!B$19</f>
        <v>24.221164660052892</v>
      </c>
      <c r="C238" s="179">
        <f>C181/RES_summary!C$19</f>
        <v>23.584907616989497</v>
      </c>
      <c r="D238" s="179">
        <f>D181/RES_summary!D$19</f>
        <v>23.24646135402196</v>
      </c>
      <c r="E238" s="179">
        <f>E181/RES_summary!E$19</f>
        <v>23.195310977949759</v>
      </c>
      <c r="F238" s="179">
        <f>F181/RES_summary!F$19</f>
        <v>23.132330246425003</v>
      </c>
      <c r="G238" s="179">
        <f>G181/RES_summary!G$19</f>
        <v>23.114441317015171</v>
      </c>
      <c r="H238" s="179">
        <f>H181/RES_summary!H$19</f>
        <v>23.466587337547189</v>
      </c>
      <c r="I238" s="179">
        <f>I181/RES_summary!I$19</f>
        <v>22.867935071294347</v>
      </c>
      <c r="J238" s="179">
        <f>J181/RES_summary!J$19</f>
        <v>22.432371248371229</v>
      </c>
      <c r="K238" s="179">
        <f>K181/RES_summary!K$19</f>
        <v>22.038107073207279</v>
      </c>
      <c r="L238" s="179">
        <f>L181/RES_summary!L$19</f>
        <v>22.901069650819551</v>
      </c>
      <c r="M238" s="179">
        <f>M181/RES_summary!M$19</f>
        <v>22.765499271105668</v>
      </c>
      <c r="N238" s="179">
        <f>N181/RES_summary!N$19</f>
        <v>22.606799864714365</v>
      </c>
      <c r="O238" s="179">
        <f>O181/RES_summary!O$19</f>
        <v>23.64606791942072</v>
      </c>
      <c r="P238" s="179">
        <f>P181/RES_summary!P$19</f>
        <v>23.132040383772722</v>
      </c>
      <c r="Q238" s="179">
        <f>Q181/RES_summary!Q$19</f>
        <v>23.454383416775645</v>
      </c>
    </row>
    <row r="239" spans="1:17" ht="12" customHeight="1" x14ac:dyDescent="0.25">
      <c r="A239" s="148" t="s">
        <v>60</v>
      </c>
      <c r="B239" s="177">
        <f>B182/RES_summary!B$19</f>
        <v>17.911863319016451</v>
      </c>
      <c r="C239" s="177">
        <f>C182/RES_summary!C$19</f>
        <v>17.301648209848533</v>
      </c>
      <c r="D239" s="177">
        <f>D182/RES_summary!D$19</f>
        <v>17.01597998350173</v>
      </c>
      <c r="E239" s="177">
        <f>E182/RES_summary!E$19</f>
        <v>16.991068352670712</v>
      </c>
      <c r="F239" s="177">
        <f>F182/RES_summary!F$19</f>
        <v>16.980457335621434</v>
      </c>
      <c r="G239" s="177">
        <f>G182/RES_summary!G$19</f>
        <v>17.020745355124721</v>
      </c>
      <c r="H239" s="177">
        <f>H182/RES_summary!H$19</f>
        <v>17.430829855197906</v>
      </c>
      <c r="I239" s="177">
        <f>I182/RES_summary!I$19</f>
        <v>16.86438083150615</v>
      </c>
      <c r="J239" s="177">
        <f>J182/RES_summary!J$19</f>
        <v>16.487690764381281</v>
      </c>
      <c r="K239" s="177">
        <f>K182/RES_summary!K$19</f>
        <v>16.142622572222791</v>
      </c>
      <c r="L239" s="177">
        <f>L182/RES_summary!L$19</f>
        <v>17.003633191834972</v>
      </c>
      <c r="M239" s="177">
        <f>M182/RES_summary!M$19</f>
        <v>16.91555212898075</v>
      </c>
      <c r="N239" s="177">
        <f>N182/RES_summary!N$19</f>
        <v>16.788165765022729</v>
      </c>
      <c r="O239" s="177">
        <f>O182/RES_summary!O$19</f>
        <v>17.892838324081485</v>
      </c>
      <c r="P239" s="177">
        <f>P182/RES_summary!P$19</f>
        <v>17.47737774446135</v>
      </c>
      <c r="Q239" s="177">
        <f>Q182/RES_summary!Q$19</f>
        <v>17.89435132706128</v>
      </c>
    </row>
    <row r="240" spans="1:17" ht="12" customHeight="1" x14ac:dyDescent="0.25">
      <c r="A240" s="148" t="s">
        <v>59</v>
      </c>
      <c r="B240" s="177">
        <f>B183/RES_summary!B$19</f>
        <v>6.3093013410364378</v>
      </c>
      <c r="C240" s="177">
        <f>C183/RES_summary!C$19</f>
        <v>6.2832594071409611</v>
      </c>
      <c r="D240" s="177">
        <f>D183/RES_summary!D$19</f>
        <v>6.230481370520236</v>
      </c>
      <c r="E240" s="177">
        <f>E183/RES_summary!E$19</f>
        <v>6.204242625279047</v>
      </c>
      <c r="F240" s="177">
        <f>F183/RES_summary!F$19</f>
        <v>6.1518729108035721</v>
      </c>
      <c r="G240" s="177">
        <f>G183/RES_summary!G$19</f>
        <v>6.0936959618904494</v>
      </c>
      <c r="H240" s="177">
        <f>H183/RES_summary!H$19</f>
        <v>6.0357574823492879</v>
      </c>
      <c r="I240" s="177">
        <f>I183/RES_summary!I$19</f>
        <v>6.0035542397881922</v>
      </c>
      <c r="J240" s="177">
        <f>J183/RES_summary!J$19</f>
        <v>5.9446804839899494</v>
      </c>
      <c r="K240" s="177">
        <f>K183/RES_summary!K$19</f>
        <v>5.8954845009844874</v>
      </c>
      <c r="L240" s="177">
        <f>L183/RES_summary!L$19</f>
        <v>5.8974364589845729</v>
      </c>
      <c r="M240" s="177">
        <f>M183/RES_summary!M$19</f>
        <v>5.8499471421249174</v>
      </c>
      <c r="N240" s="177">
        <f>N183/RES_summary!N$19</f>
        <v>5.8186340996916348</v>
      </c>
      <c r="O240" s="177">
        <f>O183/RES_summary!O$19</f>
        <v>5.7532295953392367</v>
      </c>
      <c r="P240" s="177">
        <f>P183/RES_summary!P$19</f>
        <v>5.6546626393113719</v>
      </c>
      <c r="Q240" s="177">
        <f>Q183/RES_summary!Q$19</f>
        <v>5.5600320897143636</v>
      </c>
    </row>
    <row r="241" spans="1:17" ht="12" customHeight="1" x14ac:dyDescent="0.25">
      <c r="A241" s="158" t="s">
        <v>62</v>
      </c>
      <c r="B241" s="178">
        <f>B184/RES_summary!B$19</f>
        <v>13.038271197422608</v>
      </c>
      <c r="C241" s="178">
        <f>C184/RES_summary!C$19</f>
        <v>12.949287579360256</v>
      </c>
      <c r="D241" s="178">
        <f>D184/RES_summary!D$19</f>
        <v>12.883850560716754</v>
      </c>
      <c r="E241" s="178">
        <f>E184/RES_summary!E$19</f>
        <v>12.724520623337126</v>
      </c>
      <c r="F241" s="178">
        <f>F184/RES_summary!F$19</f>
        <v>12.590822983164344</v>
      </c>
      <c r="G241" s="178">
        <f>G184/RES_summary!G$19</f>
        <v>12.44047110746358</v>
      </c>
      <c r="H241" s="178">
        <f>H184/RES_summary!H$19</f>
        <v>12.300256390714923</v>
      </c>
      <c r="I241" s="178">
        <f>I184/RES_summary!I$19</f>
        <v>12.175244283587757</v>
      </c>
      <c r="J241" s="178">
        <f>J184/RES_summary!J$19</f>
        <v>12.033347886467391</v>
      </c>
      <c r="K241" s="178">
        <f>K184/RES_summary!K$19</f>
        <v>11.904466683093892</v>
      </c>
      <c r="L241" s="178">
        <f>L184/RES_summary!L$19</f>
        <v>12.074347679629097</v>
      </c>
      <c r="M241" s="178">
        <f>M184/RES_summary!M$19</f>
        <v>11.582913353105836</v>
      </c>
      <c r="N241" s="178">
        <f>N184/RES_summary!N$19</f>
        <v>11.544378166015671</v>
      </c>
      <c r="O241" s="178">
        <f>O184/RES_summary!O$19</f>
        <v>11.319412932125932</v>
      </c>
      <c r="P241" s="178">
        <f>P184/RES_summary!P$19</f>
        <v>11.188360173026378</v>
      </c>
      <c r="Q241" s="178">
        <f>Q184/RES_summary!Q$19</f>
        <v>10.927826729950672</v>
      </c>
    </row>
    <row r="242" spans="1:17" ht="12" customHeight="1" x14ac:dyDescent="0.25">
      <c r="A242" s="23" t="s">
        <v>203</v>
      </c>
      <c r="B242" s="177">
        <f>B185/RES_summary!B$19</f>
        <v>13.677932622834048</v>
      </c>
      <c r="C242" s="177">
        <f>C185/RES_summary!C$19</f>
        <v>13.551361768851969</v>
      </c>
      <c r="D242" s="177">
        <f>D185/RES_summary!D$19</f>
        <v>13.477772271705707</v>
      </c>
      <c r="E242" s="177">
        <f>E185/RES_summary!E$19</f>
        <v>13.254536637335223</v>
      </c>
      <c r="F242" s="177">
        <f>F185/RES_summary!F$19</f>
        <v>13.042190188881648</v>
      </c>
      <c r="G242" s="177">
        <f>G185/RES_summary!G$19</f>
        <v>12.856340585657687</v>
      </c>
      <c r="H242" s="177">
        <f>H185/RES_summary!H$19</f>
        <v>12.655524434697917</v>
      </c>
      <c r="I242" s="177">
        <f>I185/RES_summary!I$19</f>
        <v>12.511244044761945</v>
      </c>
      <c r="J242" s="177">
        <f>J185/RES_summary!J$19</f>
        <v>12.333338467393268</v>
      </c>
      <c r="K242" s="177">
        <f>K185/RES_summary!K$19</f>
        <v>12.15711756921195</v>
      </c>
      <c r="L242" s="177">
        <f>L185/RES_summary!L$19</f>
        <v>12.294654680869231</v>
      </c>
      <c r="M242" s="177">
        <f>M185/RES_summary!M$19</f>
        <v>11.769237516400009</v>
      </c>
      <c r="N242" s="177">
        <f>N185/RES_summary!N$19</f>
        <v>11.732090668118648</v>
      </c>
      <c r="O242" s="177">
        <f>O185/RES_summary!O$19</f>
        <v>11.41562164339995</v>
      </c>
      <c r="P242" s="177">
        <f>P185/RES_summary!P$19</f>
        <v>11.305816896763705</v>
      </c>
      <c r="Q242" s="177">
        <f>Q185/RES_summary!Q$19</f>
        <v>11.021042429722639</v>
      </c>
    </row>
    <row r="243" spans="1:17" ht="12" customHeight="1" x14ac:dyDescent="0.25">
      <c r="A243" s="29" t="s">
        <v>140</v>
      </c>
      <c r="B243" s="176">
        <f>B186/RES_summary!B$19</f>
        <v>8.740100516946816</v>
      </c>
      <c r="C243" s="176">
        <f>C186/RES_summary!C$19</f>
        <v>8.5256591573132425</v>
      </c>
      <c r="D243" s="176">
        <f>D186/RES_summary!D$19</f>
        <v>8.514413655869479</v>
      </c>
      <c r="E243" s="176">
        <f>E186/RES_summary!E$19</f>
        <v>8.4968693478400361</v>
      </c>
      <c r="F243" s="176">
        <f>F186/RES_summary!F$19</f>
        <v>8.5438763228194485</v>
      </c>
      <c r="G243" s="176">
        <f>G186/RES_summary!G$19</f>
        <v>8.6117597158286934</v>
      </c>
      <c r="H243" s="176">
        <f>H186/RES_summary!H$19</f>
        <v>8.8462209345013978</v>
      </c>
      <c r="I243" s="176">
        <f>I186/RES_summary!I$19</f>
        <v>8.5978613292271682</v>
      </c>
      <c r="J243" s="176">
        <f>J186/RES_summary!J$19</f>
        <v>8.468114097043463</v>
      </c>
      <c r="K243" s="176">
        <f>K186/RES_summary!K$19</f>
        <v>8.3556607335053972</v>
      </c>
      <c r="L243" s="176">
        <f>L186/RES_summary!L$19</f>
        <v>8.7352872922220168</v>
      </c>
      <c r="M243" s="176">
        <f>M186/RES_summary!M$19</f>
        <v>8.7291416552903502</v>
      </c>
      <c r="N243" s="176">
        <f>N186/RES_summary!N$19</f>
        <v>8.5819388894008561</v>
      </c>
      <c r="O243" s="176">
        <f>O186/RES_summary!O$19</f>
        <v>9.0207357251794011</v>
      </c>
      <c r="P243" s="176">
        <f>P186/RES_summary!P$19</f>
        <v>8.910858276175766</v>
      </c>
      <c r="Q243" s="176">
        <f>Q186/RES_summary!Q$19</f>
        <v>9.0629625729938379</v>
      </c>
    </row>
    <row r="245" spans="1:17" ht="12" customHeight="1" x14ac:dyDescent="0.25">
      <c r="A245" s="152" t="s">
        <v>71</v>
      </c>
      <c r="B245" s="184">
        <f>B188/RES_summary!B$19</f>
        <v>111.72678299102785</v>
      </c>
      <c r="C245" s="184">
        <f>C188/RES_summary!C$19</f>
        <v>117.15115359991829</v>
      </c>
      <c r="D245" s="184">
        <f>D188/RES_summary!D$19</f>
        <v>112.18044156454467</v>
      </c>
      <c r="E245" s="184">
        <f>E188/RES_summary!E$19</f>
        <v>114.78140532151052</v>
      </c>
      <c r="F245" s="184">
        <f>F188/RES_summary!F$19</f>
        <v>113.23283972737958</v>
      </c>
      <c r="G245" s="184">
        <f>G188/RES_summary!G$19</f>
        <v>112.82735341873578</v>
      </c>
      <c r="H245" s="184">
        <f>H188/RES_summary!H$19</f>
        <v>111.79969983106878</v>
      </c>
      <c r="I245" s="184">
        <f>I188/RES_summary!I$19</f>
        <v>108.65949765562777</v>
      </c>
      <c r="J245" s="184">
        <f>J188/RES_summary!J$19</f>
        <v>106.08426019697605</v>
      </c>
      <c r="K245" s="184">
        <f>K188/RES_summary!K$19</f>
        <v>105.09889952568818</v>
      </c>
      <c r="L245" s="184">
        <f>L188/RES_summary!L$19</f>
        <v>121.78283058647597</v>
      </c>
      <c r="M245" s="184">
        <f>M188/RES_summary!M$19</f>
        <v>105.21283159280266</v>
      </c>
      <c r="N245" s="184">
        <f>N188/RES_summary!N$19</f>
        <v>105.19015301626183</v>
      </c>
      <c r="O245" s="184">
        <f>O188/RES_summary!O$19</f>
        <v>105.66455613884236</v>
      </c>
      <c r="P245" s="184">
        <f>P188/RES_summary!P$19</f>
        <v>94.254394925153761</v>
      </c>
      <c r="Q245" s="184">
        <f>Q188/RES_summary!Q$19</f>
        <v>101.51516923657609</v>
      </c>
    </row>
    <row r="246" spans="1:17" ht="12" customHeight="1" x14ac:dyDescent="0.25">
      <c r="A246" s="158" t="s">
        <v>65</v>
      </c>
      <c r="B246" s="178">
        <f>B189/RES_summary!B$19</f>
        <v>87.104771046942403</v>
      </c>
      <c r="C246" s="178">
        <f>C189/RES_summary!C$19</f>
        <v>92.789336866002671</v>
      </c>
      <c r="D246" s="178">
        <f>D189/RES_summary!D$19</f>
        <v>88.036540385368227</v>
      </c>
      <c r="E246" s="178">
        <f>E189/RES_summary!E$19</f>
        <v>89.91251788816345</v>
      </c>
      <c r="F246" s="178">
        <f>F189/RES_summary!F$19</f>
        <v>88.581939137591107</v>
      </c>
      <c r="G246" s="178">
        <f>G189/RES_summary!G$19</f>
        <v>88.50813543649673</v>
      </c>
      <c r="H246" s="178">
        <f>H189/RES_summary!H$19</f>
        <v>87.992017115229999</v>
      </c>
      <c r="I246" s="178">
        <f>I189/RES_summary!I$19</f>
        <v>86.199196492591014</v>
      </c>
      <c r="J246" s="178">
        <f>J189/RES_summary!J$19</f>
        <v>83.285056023177688</v>
      </c>
      <c r="K246" s="178">
        <f>K189/RES_summary!K$19</f>
        <v>82.454029471055549</v>
      </c>
      <c r="L246" s="178">
        <f>L189/RES_summary!L$19</f>
        <v>98.425308268136519</v>
      </c>
      <c r="M246" s="178">
        <f>M189/RES_summary!M$19</f>
        <v>82.821821836073767</v>
      </c>
      <c r="N246" s="178">
        <f>N189/RES_summary!N$19</f>
        <v>82.61066579664184</v>
      </c>
      <c r="O246" s="178">
        <f>O189/RES_summary!O$19</f>
        <v>83.381820663438361</v>
      </c>
      <c r="P246" s="178">
        <f>P189/RES_summary!P$19</f>
        <v>72.158226392917328</v>
      </c>
      <c r="Q246" s="178">
        <f>Q189/RES_summary!Q$19</f>
        <v>79.715573387871984</v>
      </c>
    </row>
    <row r="247" spans="1:17" ht="12" customHeight="1" x14ac:dyDescent="0.25">
      <c r="A247" s="23" t="s">
        <v>161</v>
      </c>
      <c r="B247" s="177">
        <f>B190/RES_summary!B$19</f>
        <v>84.754238561654844</v>
      </c>
      <c r="C247" s="177">
        <f>C190/RES_summary!C$19</f>
        <v>90.95876642746768</v>
      </c>
      <c r="D247" s="177">
        <f>D190/RES_summary!D$19</f>
        <v>86.304335779768479</v>
      </c>
      <c r="E247" s="177">
        <f>E190/RES_summary!E$19</f>
        <v>88.092527644983022</v>
      </c>
      <c r="F247" s="177">
        <f>F190/RES_summary!F$19</f>
        <v>86.613793702620995</v>
      </c>
      <c r="G247" s="177">
        <f>G190/RES_summary!G$19</f>
        <v>86.355507375250198</v>
      </c>
      <c r="H247" s="177">
        <f>H190/RES_summary!H$19</f>
        <v>85.335477709037107</v>
      </c>
      <c r="I247" s="177">
        <f>I190/RES_summary!I$19</f>
        <v>84.059663634409546</v>
      </c>
      <c r="J247" s="177">
        <f>J190/RES_summary!J$19</f>
        <v>81.462358195942954</v>
      </c>
      <c r="K247" s="177">
        <f>K190/RES_summary!K$19</f>
        <v>80.973223365101916</v>
      </c>
      <c r="L247" s="177">
        <f>L190/RES_summary!L$19</f>
        <v>96.478835065594481</v>
      </c>
      <c r="M247" s="177">
        <f>M190/RES_summary!M$19</f>
        <v>80.949857400768849</v>
      </c>
      <c r="N247" s="177">
        <f>N190/RES_summary!N$19</f>
        <v>80.680337603208471</v>
      </c>
      <c r="O247" s="177">
        <f>O190/RES_summary!O$19</f>
        <v>80.251575404612922</v>
      </c>
      <c r="P247" s="177">
        <f>P190/RES_summary!P$19</f>
        <v>68.90562178607648</v>
      </c>
      <c r="Q247" s="177">
        <f>Q190/RES_summary!Q$19</f>
        <v>75.862554044434489</v>
      </c>
    </row>
    <row r="248" spans="1:17" ht="12" customHeight="1" x14ac:dyDescent="0.25">
      <c r="A248" s="23" t="s">
        <v>60</v>
      </c>
      <c r="B248" s="177">
        <f>B191/RES_summary!B$19</f>
        <v>2.3505324852875566</v>
      </c>
      <c r="C248" s="177">
        <f>C191/RES_summary!C$19</f>
        <v>1.8305704385350008</v>
      </c>
      <c r="D248" s="177">
        <f>D191/RES_summary!D$19</f>
        <v>1.7322046055997449</v>
      </c>
      <c r="E248" s="177">
        <f>E191/RES_summary!E$19</f>
        <v>1.8199902431804205</v>
      </c>
      <c r="F248" s="177">
        <f>F191/RES_summary!F$19</f>
        <v>1.9681454349701122</v>
      </c>
      <c r="G248" s="177">
        <f>G191/RES_summary!G$19</f>
        <v>2.1526280612465372</v>
      </c>
      <c r="H248" s="177">
        <f>H191/RES_summary!H$19</f>
        <v>2.6565394061928793</v>
      </c>
      <c r="I248" s="177">
        <f>I191/RES_summary!I$19</f>
        <v>2.1395328581814805</v>
      </c>
      <c r="J248" s="177">
        <f>J191/RES_summary!J$19</f>
        <v>1.8226978272347432</v>
      </c>
      <c r="K248" s="177">
        <f>K191/RES_summary!K$19</f>
        <v>1.4808061059536273</v>
      </c>
      <c r="L248" s="177">
        <f>L191/RES_summary!L$19</f>
        <v>1.946473202542041</v>
      </c>
      <c r="M248" s="177">
        <f>M191/RES_summary!M$19</f>
        <v>1.8719644353049025</v>
      </c>
      <c r="N248" s="177">
        <f>N191/RES_summary!N$19</f>
        <v>1.9303281934333856</v>
      </c>
      <c r="O248" s="177">
        <f>O191/RES_summary!O$19</f>
        <v>3.1302452588254499</v>
      </c>
      <c r="P248" s="177">
        <f>P191/RES_summary!P$19</f>
        <v>3.2526046068408552</v>
      </c>
      <c r="Q248" s="177">
        <f>Q191/RES_summary!Q$19</f>
        <v>3.8530193434374995</v>
      </c>
    </row>
    <row r="249" spans="1:17" ht="12" customHeight="1" x14ac:dyDescent="0.25">
      <c r="A249" s="158" t="s">
        <v>112</v>
      </c>
      <c r="B249" s="178">
        <f>B192/RES_summary!B$19</f>
        <v>3.7139491899822956E-2</v>
      </c>
      <c r="C249" s="178">
        <f>C192/RES_summary!C$19</f>
        <v>4.5969651313160644E-2</v>
      </c>
      <c r="D249" s="178">
        <f>D192/RES_summary!D$19</f>
        <v>4.5122324146493607E-2</v>
      </c>
      <c r="E249" s="178">
        <f>E192/RES_summary!E$19</f>
        <v>5.0573300913637612E-2</v>
      </c>
      <c r="F249" s="178">
        <f>F192/RES_summary!F$19</f>
        <v>6.3052504268749199E-2</v>
      </c>
      <c r="G249" s="178">
        <f>G192/RES_summary!G$19</f>
        <v>7.3145300941931141E-2</v>
      </c>
      <c r="H249" s="178">
        <f>H192/RES_summary!H$19</f>
        <v>9.2020107994759306E-2</v>
      </c>
      <c r="I249" s="178">
        <f>I192/RES_summary!I$19</f>
        <v>0.11394574699911394</v>
      </c>
      <c r="J249" s="178">
        <f>J192/RES_summary!J$19</f>
        <v>0.12846489627592361</v>
      </c>
      <c r="K249" s="178">
        <f>K192/RES_summary!K$19</f>
        <v>0.1311407918789449</v>
      </c>
      <c r="L249" s="178">
        <f>L192/RES_summary!L$19</f>
        <v>0.14254440208108071</v>
      </c>
      <c r="M249" s="178">
        <f>M192/RES_summary!M$19</f>
        <v>0.16761758537983701</v>
      </c>
      <c r="N249" s="178">
        <f>N192/RES_summary!N$19</f>
        <v>0.20382443557956731</v>
      </c>
      <c r="O249" s="178">
        <f>O192/RES_summary!O$19</f>
        <v>0.22490545428379885</v>
      </c>
      <c r="P249" s="178">
        <f>P192/RES_summary!P$19</f>
        <v>0.24908590888934842</v>
      </c>
      <c r="Q249" s="178">
        <f>Q192/RES_summary!Q$19</f>
        <v>0.26391519101372862</v>
      </c>
    </row>
    <row r="250" spans="1:17" ht="12" customHeight="1" x14ac:dyDescent="0.25">
      <c r="A250" s="23" t="s">
        <v>60</v>
      </c>
      <c r="B250" s="177">
        <f>B193/RES_summary!B$19</f>
        <v>3.7139491899822956E-2</v>
      </c>
      <c r="C250" s="177">
        <f>C193/RES_summary!C$19</f>
        <v>4.5969651313160644E-2</v>
      </c>
      <c r="D250" s="177">
        <f>D193/RES_summary!D$19</f>
        <v>4.5122324146493607E-2</v>
      </c>
      <c r="E250" s="177">
        <f>E193/RES_summary!E$19</f>
        <v>5.0573300913637612E-2</v>
      </c>
      <c r="F250" s="177">
        <f>F193/RES_summary!F$19</f>
        <v>6.3052504268749199E-2</v>
      </c>
      <c r="G250" s="177">
        <f>G193/RES_summary!G$19</f>
        <v>7.3145300941931141E-2</v>
      </c>
      <c r="H250" s="177">
        <f>H193/RES_summary!H$19</f>
        <v>9.2020107994759306E-2</v>
      </c>
      <c r="I250" s="177">
        <f>I193/RES_summary!I$19</f>
        <v>0.11394574699911394</v>
      </c>
      <c r="J250" s="177">
        <f>J193/RES_summary!J$19</f>
        <v>0.12846489627592361</v>
      </c>
      <c r="K250" s="177">
        <f>K193/RES_summary!K$19</f>
        <v>0.1311407918789449</v>
      </c>
      <c r="L250" s="177">
        <f>L193/RES_summary!L$19</f>
        <v>0.14254440208108071</v>
      </c>
      <c r="M250" s="177">
        <f>M193/RES_summary!M$19</f>
        <v>0.16761758537983701</v>
      </c>
      <c r="N250" s="177">
        <f>N193/RES_summary!N$19</f>
        <v>0.20382443557956731</v>
      </c>
      <c r="O250" s="177">
        <f>O193/RES_summary!O$19</f>
        <v>0.22490545428379885</v>
      </c>
      <c r="P250" s="177">
        <f>P193/RES_summary!P$19</f>
        <v>0.24908590888934842</v>
      </c>
      <c r="Q250" s="177">
        <f>Q193/RES_summary!Q$19</f>
        <v>0.26391519101372862</v>
      </c>
    </row>
    <row r="251" spans="1:17" ht="12" customHeight="1" x14ac:dyDescent="0.25">
      <c r="A251" s="158" t="s">
        <v>63</v>
      </c>
      <c r="B251" s="178">
        <f>B194/RES_summary!B$19</f>
        <v>18.251520339891485</v>
      </c>
      <c r="C251" s="178">
        <f>C194/RES_summary!C$19</f>
        <v>17.994697703244952</v>
      </c>
      <c r="D251" s="178">
        <f>D194/RES_summary!D$19</f>
        <v>17.741268429175051</v>
      </c>
      <c r="E251" s="178">
        <f>E194/RES_summary!E$19</f>
        <v>18.468791848529367</v>
      </c>
      <c r="F251" s="178">
        <f>F194/RES_summary!F$19</f>
        <v>18.257685238503115</v>
      </c>
      <c r="G251" s="178">
        <f>G194/RES_summary!G$19</f>
        <v>17.922496020712099</v>
      </c>
      <c r="H251" s="178">
        <f>H194/RES_summary!H$19</f>
        <v>17.395827096628501</v>
      </c>
      <c r="I251" s="178">
        <f>I194/RES_summary!I$19</f>
        <v>16.048438816309794</v>
      </c>
      <c r="J251" s="178">
        <f>J194/RES_summary!J$19</f>
        <v>16.379457683622306</v>
      </c>
      <c r="K251" s="178">
        <f>K194/RES_summary!K$19</f>
        <v>16.285342331035459</v>
      </c>
      <c r="L251" s="178">
        <f>L194/RES_summary!L$19</f>
        <v>16.870681002267457</v>
      </c>
      <c r="M251" s="178">
        <f>M194/RES_summary!M$19</f>
        <v>16.088138267287693</v>
      </c>
      <c r="N251" s="178">
        <f>N194/RES_summary!N$19</f>
        <v>16.235360461367129</v>
      </c>
      <c r="O251" s="178">
        <f>O194/RES_summary!O$19</f>
        <v>16.055156003803276</v>
      </c>
      <c r="P251" s="178">
        <f>P194/RES_summary!P$19</f>
        <v>15.866560927507814</v>
      </c>
      <c r="Q251" s="178">
        <f>Q194/RES_summary!Q$19</f>
        <v>15.678915647650959</v>
      </c>
    </row>
    <row r="252" spans="1:17" ht="12" customHeight="1" x14ac:dyDescent="0.25">
      <c r="A252" s="167" t="s">
        <v>160</v>
      </c>
      <c r="B252" s="183">
        <f>B195/RES_summary!B$19</f>
        <v>18.0266242968939</v>
      </c>
      <c r="C252" s="183">
        <f>C195/RES_summary!C$19</f>
        <v>17.85047318704267</v>
      </c>
      <c r="D252" s="183">
        <f>D195/RES_summary!D$19</f>
        <v>17.596919902033488</v>
      </c>
      <c r="E252" s="183">
        <f>E195/RES_summary!E$19</f>
        <v>18.291282278290907</v>
      </c>
      <c r="F252" s="183">
        <f>F195/RES_summary!F$19</f>
        <v>18.039665377080805</v>
      </c>
      <c r="G252" s="183">
        <f>G195/RES_summary!G$19</f>
        <v>17.667822808218826</v>
      </c>
      <c r="H252" s="183">
        <f>H195/RES_summary!H$19</f>
        <v>17.077085046919674</v>
      </c>
      <c r="I252" s="183">
        <f>I195/RES_summary!I$19</f>
        <v>15.922879131368664</v>
      </c>
      <c r="J252" s="183">
        <f>J195/RES_summary!J$19</f>
        <v>16.227695332798675</v>
      </c>
      <c r="K252" s="183">
        <f>K195/RES_summary!K$19</f>
        <v>16.156633267254037</v>
      </c>
      <c r="L252" s="183">
        <f>L195/RES_summary!L$19</f>
        <v>16.698823558350437</v>
      </c>
      <c r="M252" s="183">
        <f>M195/RES_summary!M$19</f>
        <v>15.89114132351116</v>
      </c>
      <c r="N252" s="183">
        <f>N195/RES_summary!N$19</f>
        <v>16.062666686287084</v>
      </c>
      <c r="O252" s="183">
        <f>O195/RES_summary!O$19</f>
        <v>15.956867922847765</v>
      </c>
      <c r="P252" s="183">
        <f>P195/RES_summary!P$19</f>
        <v>15.733335474533543</v>
      </c>
      <c r="Q252" s="183">
        <f>Q195/RES_summary!Q$19</f>
        <v>15.522815479494678</v>
      </c>
    </row>
    <row r="253" spans="1:17" ht="12" customHeight="1" x14ac:dyDescent="0.25">
      <c r="A253" s="167" t="s">
        <v>159</v>
      </c>
      <c r="B253" s="183">
        <f>B196/RES_summary!B$19</f>
        <v>18.026607134017528</v>
      </c>
      <c r="C253" s="183">
        <f>C196/RES_summary!C$19</f>
        <v>17.898761917027912</v>
      </c>
      <c r="D253" s="183">
        <f>D196/RES_summary!D$19</f>
        <v>17.685267915696233</v>
      </c>
      <c r="E253" s="183">
        <f>E196/RES_summary!E$19</f>
        <v>18.118488753632931</v>
      </c>
      <c r="F253" s="183">
        <f>F196/RES_summary!F$19</f>
        <v>17.923879573294908</v>
      </c>
      <c r="G253" s="183">
        <f>G196/RES_summary!G$19</f>
        <v>17.648442737404515</v>
      </c>
      <c r="H253" s="183">
        <f>H196/RES_summary!H$19</f>
        <v>17.228658244945077</v>
      </c>
      <c r="I253" s="183">
        <f>I196/RES_summary!I$19</f>
        <v>16.46356724037382</v>
      </c>
      <c r="J253" s="183">
        <f>J196/RES_summary!J$19</f>
        <v>16.628229626726188</v>
      </c>
      <c r="K253" s="183">
        <f>K196/RES_summary!K$19</f>
        <v>16.562379954573476</v>
      </c>
      <c r="L253" s="183">
        <f>L196/RES_summary!L$19</f>
        <v>16.948167539312983</v>
      </c>
      <c r="M253" s="183">
        <f>M196/RES_summary!M$19</f>
        <v>16.374593458871558</v>
      </c>
      <c r="N253" s="183">
        <f>N196/RES_summary!N$19</f>
        <v>16.458161897861473</v>
      </c>
      <c r="O253" s="183">
        <f>O196/RES_summary!O$19</f>
        <v>16.318167730973503</v>
      </c>
      <c r="P253" s="183">
        <f>P196/RES_summary!P$19</f>
        <v>16.04754864695699</v>
      </c>
      <c r="Q253" s="183">
        <f>Q196/RES_summary!Q$19</f>
        <v>15.790038129405582</v>
      </c>
    </row>
    <row r="254" spans="1:17" ht="12" customHeight="1" x14ac:dyDescent="0.25">
      <c r="A254" s="166" t="s">
        <v>203</v>
      </c>
      <c r="B254" s="182">
        <f>B197/RES_summary!B$19</f>
        <v>11.71730579298109</v>
      </c>
      <c r="C254" s="182">
        <f>C197/RES_summary!C$19</f>
        <v>11.615502509886952</v>
      </c>
      <c r="D254" s="182">
        <f>D197/RES_summary!D$19</f>
        <v>11.45478654517602</v>
      </c>
      <c r="E254" s="182">
        <f>E197/RES_summary!E$19</f>
        <v>11.914246128353881</v>
      </c>
      <c r="F254" s="182">
        <f>F197/RES_summary!F$19</f>
        <v>11.772006662491311</v>
      </c>
      <c r="G254" s="182">
        <f>G197/RES_summary!G$19</f>
        <v>11.55474677551407</v>
      </c>
      <c r="H254" s="182">
        <f>H197/RES_summary!H$19</f>
        <v>11.192900762595785</v>
      </c>
      <c r="I254" s="182">
        <f>I197/RES_summary!I$19</f>
        <v>10.460013000585628</v>
      </c>
      <c r="J254" s="182">
        <f>J197/RES_summary!J$19</f>
        <v>10.683549142736236</v>
      </c>
      <c r="K254" s="182">
        <f>K197/RES_summary!K$19</f>
        <v>10.666895453588996</v>
      </c>
      <c r="L254" s="182">
        <f>L197/RES_summary!L$19</f>
        <v>11.050731080328411</v>
      </c>
      <c r="M254" s="182">
        <f>M197/RES_summary!M$19</f>
        <v>10.524646316746644</v>
      </c>
      <c r="N254" s="182">
        <f>N197/RES_summary!N$19</f>
        <v>10.639527798169839</v>
      </c>
      <c r="O254" s="182">
        <f>O197/RES_summary!O$19</f>
        <v>10.564938135634259</v>
      </c>
      <c r="P254" s="182">
        <f>P197/RES_summary!P$19</f>
        <v>10.392886007645618</v>
      </c>
      <c r="Q254" s="182">
        <f>Q197/RES_summary!Q$19</f>
        <v>10.23000603969122</v>
      </c>
    </row>
    <row r="255" spans="1:17" ht="12" customHeight="1" x14ac:dyDescent="0.25">
      <c r="A255" s="147" t="s">
        <v>59</v>
      </c>
      <c r="B255" s="181">
        <f>B198/RES_summary!B$19</f>
        <v>6.3093013410364387</v>
      </c>
      <c r="C255" s="181">
        <f>C198/RES_summary!C$19</f>
        <v>6.2832594071409602</v>
      </c>
      <c r="D255" s="181">
        <f>D198/RES_summary!D$19</f>
        <v>6.2304813705202164</v>
      </c>
      <c r="E255" s="181">
        <f>E198/RES_summary!E$19</f>
        <v>6.2042426252790461</v>
      </c>
      <c r="F255" s="181">
        <f>F198/RES_summary!F$19</f>
        <v>6.1518729108035988</v>
      </c>
      <c r="G255" s="181">
        <f>G198/RES_summary!G$19</f>
        <v>6.0936959618904449</v>
      </c>
      <c r="H255" s="181">
        <f>H198/RES_summary!H$19</f>
        <v>6.0357574823492897</v>
      </c>
      <c r="I255" s="181">
        <f>I198/RES_summary!I$19</f>
        <v>6.0035542397881922</v>
      </c>
      <c r="J255" s="181">
        <f>J198/RES_summary!J$19</f>
        <v>5.9446804839899494</v>
      </c>
      <c r="K255" s="181">
        <f>K198/RES_summary!K$19</f>
        <v>5.8954845009844847</v>
      </c>
      <c r="L255" s="181">
        <f>L198/RES_summary!L$19</f>
        <v>5.8974364589845703</v>
      </c>
      <c r="M255" s="181">
        <f>M198/RES_summary!M$19</f>
        <v>5.8499471421249156</v>
      </c>
      <c r="N255" s="181">
        <f>N198/RES_summary!N$19</f>
        <v>5.8186340996916321</v>
      </c>
      <c r="O255" s="181">
        <f>O198/RES_summary!O$19</f>
        <v>5.7532295953392376</v>
      </c>
      <c r="P255" s="181">
        <f>P198/RES_summary!P$19</f>
        <v>5.6546626393113728</v>
      </c>
      <c r="Q255" s="181">
        <f>Q198/RES_summary!Q$19</f>
        <v>5.5600320897143618</v>
      </c>
    </row>
    <row r="256" spans="1:17" ht="12" customHeight="1" x14ac:dyDescent="0.25">
      <c r="A256" s="163" t="s">
        <v>142</v>
      </c>
      <c r="B256" s="180">
        <f>B199/RES_summary!B$19</f>
        <v>20.404904272353082</v>
      </c>
      <c r="C256" s="180">
        <f>C199/RES_summary!C$19</f>
        <v>19.709757113939155</v>
      </c>
      <c r="D256" s="180">
        <f>D199/RES_summary!D$19</f>
        <v>19.503941172378962</v>
      </c>
      <c r="E256" s="180">
        <f>E199/RES_summary!E$19</f>
        <v>19.958510584616619</v>
      </c>
      <c r="F256" s="180">
        <f>F199/RES_summary!F$19</f>
        <v>20.068495209376696</v>
      </c>
      <c r="G256" s="180">
        <f>G199/RES_summary!G$19</f>
        <v>20.198172026269365</v>
      </c>
      <c r="H256" s="180">
        <f>H199/RES_summary!H$19</f>
        <v>20.908794763441094</v>
      </c>
      <c r="I256" s="180">
        <f>I199/RES_summary!I$19</f>
        <v>20.459960730182978</v>
      </c>
      <c r="J256" s="180">
        <f>J199/RES_summary!J$19</f>
        <v>20.17471313622147</v>
      </c>
      <c r="K256" s="180">
        <f>K199/RES_summary!K$19</f>
        <v>19.800678495788294</v>
      </c>
      <c r="L256" s="180">
        <f>L199/RES_summary!L$19</f>
        <v>20.971566083050575</v>
      </c>
      <c r="M256" s="180">
        <f>M199/RES_summary!M$19</f>
        <v>20.919001993174433</v>
      </c>
      <c r="N256" s="180">
        <f>N199/RES_summary!N$19</f>
        <v>21.017137341709116</v>
      </c>
      <c r="O256" s="180">
        <f>O199/RES_summary!O$19</f>
        <v>22.592443573280658</v>
      </c>
      <c r="P256" s="180">
        <f>P199/RES_summary!P$19</f>
        <v>22.138757659217809</v>
      </c>
      <c r="Q256" s="180">
        <f>Q199/RES_summary!Q$19</f>
        <v>22.749809126396663</v>
      </c>
    </row>
    <row r="257" spans="1:17" ht="12" customHeight="1" x14ac:dyDescent="0.25">
      <c r="A257" s="161" t="s">
        <v>141</v>
      </c>
      <c r="B257" s="179">
        <f>B200/RES_summary!B$19</f>
        <v>19.572489118065977</v>
      </c>
      <c r="C257" s="179">
        <f>C200/RES_summary!C$19</f>
        <v>19.094601531201388</v>
      </c>
      <c r="D257" s="179">
        <f>D200/RES_summary!D$19</f>
        <v>18.908043132566604</v>
      </c>
      <c r="E257" s="179">
        <f>E200/RES_summary!E$19</f>
        <v>19.461464953282185</v>
      </c>
      <c r="F257" s="179">
        <f>F200/RES_summary!F$19</f>
        <v>19.487855640111473</v>
      </c>
      <c r="G257" s="179">
        <f>G200/RES_summary!G$19</f>
        <v>19.477673611173966</v>
      </c>
      <c r="H257" s="179">
        <f>H200/RES_summary!H$19</f>
        <v>19.748194895407902</v>
      </c>
      <c r="I257" s="179">
        <f>I200/RES_summary!I$19</f>
        <v>19.308797534717645</v>
      </c>
      <c r="J257" s="179">
        <f>J200/RES_summary!J$19</f>
        <v>19.183543101090542</v>
      </c>
      <c r="K257" s="179">
        <f>K200/RES_summary!K$19</f>
        <v>18.879006901579071</v>
      </c>
      <c r="L257" s="179">
        <f>L200/RES_summary!L$19</f>
        <v>19.699190081462032</v>
      </c>
      <c r="M257" s="179">
        <f>M200/RES_summary!M$19</f>
        <v>19.588951258226654</v>
      </c>
      <c r="N257" s="179">
        <f>N200/RES_summary!N$19</f>
        <v>19.527556417273079</v>
      </c>
      <c r="O257" s="179">
        <f>O200/RES_summary!O$19</f>
        <v>20.436465168116204</v>
      </c>
      <c r="P257" s="179">
        <f>P200/RES_summary!P$19</f>
        <v>20.100904749083732</v>
      </c>
      <c r="Q257" s="179">
        <f>Q200/RES_summary!Q$19</f>
        <v>20.391724602287987</v>
      </c>
    </row>
    <row r="258" spans="1:17" ht="12" customHeight="1" x14ac:dyDescent="0.25">
      <c r="A258" s="148" t="s">
        <v>60</v>
      </c>
      <c r="B258" s="177">
        <f>B201/RES_summary!B$19</f>
        <v>13.263187777029545</v>
      </c>
      <c r="C258" s="177">
        <f>C201/RES_summary!C$19</f>
        <v>12.811342124060429</v>
      </c>
      <c r="D258" s="177">
        <f>D201/RES_summary!D$19</f>
        <v>12.67756176204637</v>
      </c>
      <c r="E258" s="177">
        <f>E201/RES_summary!E$19</f>
        <v>13.257222328003138</v>
      </c>
      <c r="F258" s="177">
        <f>F201/RES_summary!F$19</f>
        <v>13.335982729307899</v>
      </c>
      <c r="G258" s="177">
        <f>G201/RES_summary!G$19</f>
        <v>13.383977649283517</v>
      </c>
      <c r="H258" s="177">
        <f>H201/RES_summary!H$19</f>
        <v>13.712437413058613</v>
      </c>
      <c r="I258" s="177">
        <f>I201/RES_summary!I$19</f>
        <v>13.305243294929449</v>
      </c>
      <c r="J258" s="177">
        <f>J201/RES_summary!J$19</f>
        <v>13.238862617100592</v>
      </c>
      <c r="K258" s="177">
        <f>K201/RES_summary!K$19</f>
        <v>12.983522400594584</v>
      </c>
      <c r="L258" s="177">
        <f>L201/RES_summary!L$19</f>
        <v>13.80175362247746</v>
      </c>
      <c r="M258" s="177">
        <f>M201/RES_summary!M$19</f>
        <v>13.73900411610173</v>
      </c>
      <c r="N258" s="177">
        <f>N201/RES_summary!N$19</f>
        <v>13.708922317581443</v>
      </c>
      <c r="O258" s="177">
        <f>O201/RES_summary!O$19</f>
        <v>14.683235572776967</v>
      </c>
      <c r="P258" s="177">
        <f>P201/RES_summary!P$19</f>
        <v>14.446242109772356</v>
      </c>
      <c r="Q258" s="177">
        <f>Q201/RES_summary!Q$19</f>
        <v>14.83169251257363</v>
      </c>
    </row>
    <row r="259" spans="1:17" ht="12" customHeight="1" x14ac:dyDescent="0.25">
      <c r="A259" s="148" t="s">
        <v>59</v>
      </c>
      <c r="B259" s="177">
        <f>B202/RES_summary!B$19</f>
        <v>6.3093013410364378</v>
      </c>
      <c r="C259" s="177">
        <f>C202/RES_summary!C$19</f>
        <v>6.2832594071409611</v>
      </c>
      <c r="D259" s="177">
        <f>D202/RES_summary!D$19</f>
        <v>6.230481370520236</v>
      </c>
      <c r="E259" s="177">
        <f>E202/RES_summary!E$19</f>
        <v>6.204242625279047</v>
      </c>
      <c r="F259" s="177">
        <f>F202/RES_summary!F$19</f>
        <v>6.1518729108035712</v>
      </c>
      <c r="G259" s="177">
        <f>G202/RES_summary!G$19</f>
        <v>6.0936959618904485</v>
      </c>
      <c r="H259" s="177">
        <f>H202/RES_summary!H$19</f>
        <v>6.0357574823492897</v>
      </c>
      <c r="I259" s="177">
        <f>I202/RES_summary!I$19</f>
        <v>6.0035542397881931</v>
      </c>
      <c r="J259" s="177">
        <f>J202/RES_summary!J$19</f>
        <v>5.9446804839899503</v>
      </c>
      <c r="K259" s="177">
        <f>K202/RES_summary!K$19</f>
        <v>5.8954845009844865</v>
      </c>
      <c r="L259" s="177">
        <f>L202/RES_summary!L$19</f>
        <v>5.8974364589845738</v>
      </c>
      <c r="M259" s="177">
        <f>M202/RES_summary!M$19</f>
        <v>5.8499471421249174</v>
      </c>
      <c r="N259" s="177">
        <f>N202/RES_summary!N$19</f>
        <v>5.8186340996916348</v>
      </c>
      <c r="O259" s="177">
        <f>O202/RES_summary!O$19</f>
        <v>5.7532295953392367</v>
      </c>
      <c r="P259" s="177">
        <f>P202/RES_summary!P$19</f>
        <v>5.6546626393113719</v>
      </c>
      <c r="Q259" s="177">
        <f>Q202/RES_summary!Q$19</f>
        <v>5.5600320897143591</v>
      </c>
    </row>
    <row r="260" spans="1:17" ht="12" customHeight="1" x14ac:dyDescent="0.25">
      <c r="A260" s="158" t="s">
        <v>62</v>
      </c>
      <c r="B260" s="178">
        <f>B203/RES_summary!B$19</f>
        <v>6.3333521122941363</v>
      </c>
      <c r="C260" s="178">
        <f>C203/RES_summary!C$19</f>
        <v>6.3211493793575162</v>
      </c>
      <c r="D260" s="178">
        <f>D203/RES_summary!D$19</f>
        <v>6.3575104258548834</v>
      </c>
      <c r="E260" s="178">
        <f>E203/RES_summary!E$19</f>
        <v>6.3495222839040624</v>
      </c>
      <c r="F260" s="178">
        <f>F203/RES_summary!F$19</f>
        <v>6.3301628470166138</v>
      </c>
      <c r="G260" s="178">
        <f>G203/RES_summary!G$19</f>
        <v>6.3235766605850374</v>
      </c>
      <c r="H260" s="178">
        <f>H203/RES_summary!H$19</f>
        <v>6.31983551121552</v>
      </c>
      <c r="I260" s="178">
        <f>I203/RES_summary!I$19</f>
        <v>6.2979165997278432</v>
      </c>
      <c r="J260" s="178">
        <f>J203/RES_summary!J$19</f>
        <v>6.2912815939001216</v>
      </c>
      <c r="K260" s="178">
        <f>K203/RES_summary!K$19</f>
        <v>6.2283869317182567</v>
      </c>
      <c r="L260" s="178">
        <f>L203/RES_summary!L$19</f>
        <v>6.3442969139909122</v>
      </c>
      <c r="M260" s="178">
        <f>M203/RES_summary!M$19</f>
        <v>6.1352539040613774</v>
      </c>
      <c r="N260" s="178">
        <f>N203/RES_summary!N$19</f>
        <v>6.1403023226732856</v>
      </c>
      <c r="O260" s="178">
        <f>O203/RES_summary!O$19</f>
        <v>6.0026740173169202</v>
      </c>
      <c r="P260" s="178">
        <f>P203/RES_summary!P$19</f>
        <v>5.9805216958392595</v>
      </c>
      <c r="Q260" s="178">
        <f>Q203/RES_summary!Q$19</f>
        <v>5.8567650100394149</v>
      </c>
    </row>
    <row r="261" spans="1:17" ht="12" customHeight="1" x14ac:dyDescent="0.25">
      <c r="A261" s="23" t="s">
        <v>203</v>
      </c>
      <c r="B261" s="177">
        <f>B204/RES_summary!B$19</f>
        <v>6.2269287559487498</v>
      </c>
      <c r="C261" s="177">
        <f>C204/RES_summary!C$19</f>
        <v>6.2438120913235204</v>
      </c>
      <c r="D261" s="177">
        <f>D204/RES_summary!D$19</f>
        <v>6.2816014112513754</v>
      </c>
      <c r="E261" s="177">
        <f>E204/RES_summary!E$19</f>
        <v>6.2759230494669609</v>
      </c>
      <c r="F261" s="177">
        <f>F204/RES_summary!F$19</f>
        <v>6.2555535164489262</v>
      </c>
      <c r="G261" s="177">
        <f>G204/RES_summary!G$19</f>
        <v>6.2393777866328275</v>
      </c>
      <c r="H261" s="177">
        <f>H204/RES_summary!H$19</f>
        <v>6.2152334417377855</v>
      </c>
      <c r="I261" s="177">
        <f>I204/RES_summary!I$19</f>
        <v>6.2155463647665199</v>
      </c>
      <c r="J261" s="177">
        <f>J204/RES_summary!J$19</f>
        <v>6.2203382305177435</v>
      </c>
      <c r="K261" s="177">
        <f>K204/RES_summary!K$19</f>
        <v>6.1699760658156464</v>
      </c>
      <c r="L261" s="177">
        <f>L204/RES_summary!L$19</f>
        <v>6.2749587821515398</v>
      </c>
      <c r="M261" s="177">
        <f>M204/RES_summary!M$19</f>
        <v>6.0511845121915968</v>
      </c>
      <c r="N261" s="177">
        <f>N204/RES_summary!N$19</f>
        <v>6.0662728122951606</v>
      </c>
      <c r="O261" s="177">
        <f>O204/RES_summary!O$19</f>
        <v>5.9311907011901601</v>
      </c>
      <c r="P261" s="177">
        <f>P204/RES_summary!P$19</f>
        <v>5.8952647716714974</v>
      </c>
      <c r="Q261" s="177">
        <f>Q204/RES_summary!Q$19</f>
        <v>5.759729777823539</v>
      </c>
    </row>
    <row r="262" spans="1:17" ht="12" customHeight="1" x14ac:dyDescent="0.25">
      <c r="A262" s="29" t="s">
        <v>140</v>
      </c>
      <c r="B262" s="176">
        <f>B205/RES_summary!B$19</f>
        <v>7.0484581540057309</v>
      </c>
      <c r="C262" s="176">
        <f>C205/RES_summary!C$19</f>
        <v>6.8893707570585798</v>
      </c>
      <c r="D262" s="176">
        <f>D205/RES_summary!D$19</f>
        <v>6.9159672791443141</v>
      </c>
      <c r="E262" s="176">
        <f>E205/RES_summary!E$19</f>
        <v>6.9365835973849288</v>
      </c>
      <c r="F262" s="176">
        <f>F205/RES_summary!F$19</f>
        <v>6.999108169908693</v>
      </c>
      <c r="G262" s="176">
        <f>G205/RES_summary!G$19</f>
        <v>7.0987554240363488</v>
      </c>
      <c r="H262" s="176">
        <f>H205/RES_summary!H$19</f>
        <v>7.3368120248326214</v>
      </c>
      <c r="I262" s="176">
        <f>I205/RES_summary!I$19</f>
        <v>7.1749108971867059</v>
      </c>
      <c r="J262" s="176">
        <f>J205/RES_summary!J$19</f>
        <v>7.1344069863227322</v>
      </c>
      <c r="K262" s="176">
        <f>K205/RES_summary!K$19</f>
        <v>7.0488425082680424</v>
      </c>
      <c r="L262" s="176">
        <f>L205/RES_summary!L$19</f>
        <v>7.3952131720235448</v>
      </c>
      <c r="M262" s="176">
        <f>M205/RES_summary!M$19</f>
        <v>7.4228746126636</v>
      </c>
      <c r="N262" s="176">
        <f>N205/RES_summary!N$19</f>
        <v>7.3086205045512846</v>
      </c>
      <c r="O262" s="176">
        <f>O205/RES_summary!O$19</f>
        <v>7.7105970035165781</v>
      </c>
      <c r="P262" s="176">
        <f>P205/RES_summary!P$19</f>
        <v>7.6336650863015674</v>
      </c>
      <c r="Q262" s="176">
        <f>Q205/RES_summary!Q$19</f>
        <v>7.7980423588555325</v>
      </c>
    </row>
    <row r="264" spans="1:17" ht="12" customHeight="1" x14ac:dyDescent="0.25">
      <c r="A264" s="152" t="s">
        <v>195</v>
      </c>
      <c r="B264" s="184">
        <f>B207/RES_summary!B$19</f>
        <v>33.097063309768814</v>
      </c>
      <c r="C264" s="184">
        <f>C207/RES_summary!C$19</f>
        <v>34.897666973110312</v>
      </c>
      <c r="D264" s="184">
        <f>D207/RES_summary!D$19</f>
        <v>33.33864522628221</v>
      </c>
      <c r="E264" s="184">
        <f>E207/RES_summary!E$19</f>
        <v>33.643190918172337</v>
      </c>
      <c r="F264" s="184">
        <f>F207/RES_summary!F$19</f>
        <v>32.986980752549904</v>
      </c>
      <c r="G264" s="184">
        <f>G207/RES_summary!G$19</f>
        <v>32.709858453568955</v>
      </c>
      <c r="H264" s="184">
        <f>H207/RES_summary!H$19</f>
        <v>32.218522965798392</v>
      </c>
      <c r="I264" s="184">
        <f>I207/RES_summary!I$19</f>
        <v>31.752609645673953</v>
      </c>
      <c r="J264" s="184">
        <f>J207/RES_summary!J$19</f>
        <v>30.824271254719484</v>
      </c>
      <c r="K264" s="184">
        <f>K207/RES_summary!K$19</f>
        <v>30.475563650272793</v>
      </c>
      <c r="L264" s="184">
        <f>L207/RES_summary!L$19</f>
        <v>34.842402876481607</v>
      </c>
      <c r="M264" s="184">
        <f>M207/RES_summary!M$19</f>
        <v>29.903907841793703</v>
      </c>
      <c r="N264" s="184">
        <f>N207/RES_summary!N$19</f>
        <v>29.733217352468809</v>
      </c>
      <c r="O264" s="184">
        <f>O207/RES_summary!O$19</f>
        <v>29.45696992219008</v>
      </c>
      <c r="P264" s="184">
        <f>P207/RES_summary!P$19</f>
        <v>25.89753219691455</v>
      </c>
      <c r="Q264" s="184">
        <f>Q207/RES_summary!Q$19</f>
        <v>27.347749831440687</v>
      </c>
    </row>
    <row r="265" spans="1:17" ht="12" customHeight="1" x14ac:dyDescent="0.25">
      <c r="A265" s="158" t="s">
        <v>65</v>
      </c>
      <c r="B265" s="178">
        <f>B208/RES_summary!B$19</f>
        <v>25.352345767944211</v>
      </c>
      <c r="C265" s="178">
        <f>C208/RES_summary!C$19</f>
        <v>27.107721517396829</v>
      </c>
      <c r="D265" s="178">
        <f>D208/RES_summary!D$19</f>
        <v>25.631021279982704</v>
      </c>
      <c r="E265" s="178">
        <f>E208/RES_summary!E$19</f>
        <v>25.979110699982286</v>
      </c>
      <c r="F265" s="178">
        <f>F208/RES_summary!F$19</f>
        <v>25.41961297893809</v>
      </c>
      <c r="G265" s="178">
        <f>G208/RES_summary!G$19</f>
        <v>25.245415793573017</v>
      </c>
      <c r="H265" s="178">
        <f>H208/RES_summary!H$19</f>
        <v>24.861026050579067</v>
      </c>
      <c r="I265" s="178">
        <f>I208/RES_summary!I$19</f>
        <v>24.452643834864503</v>
      </c>
      <c r="J265" s="178">
        <f>J208/RES_summary!J$19</f>
        <v>23.527957621756833</v>
      </c>
      <c r="K265" s="178">
        <f>K208/RES_summary!K$19</f>
        <v>23.218045774463036</v>
      </c>
      <c r="L265" s="178">
        <f>L208/RES_summary!L$19</f>
        <v>27.453685312245202</v>
      </c>
      <c r="M265" s="178">
        <f>M208/RES_summary!M$19</f>
        <v>22.869227398247119</v>
      </c>
      <c r="N265" s="178">
        <f>N208/RES_summary!N$19</f>
        <v>22.654208648078779</v>
      </c>
      <c r="O265" s="178">
        <f>O208/RES_summary!O$19</f>
        <v>22.365090860267649</v>
      </c>
      <c r="P265" s="178">
        <f>P208/RES_summary!P$19</f>
        <v>18.999071210616204</v>
      </c>
      <c r="Q265" s="178">
        <f>Q208/RES_summary!Q$19</f>
        <v>20.640549519245557</v>
      </c>
    </row>
    <row r="266" spans="1:17" ht="12" customHeight="1" x14ac:dyDescent="0.25">
      <c r="A266" s="23" t="s">
        <v>161</v>
      </c>
      <c r="B266" s="177">
        <f>B209/RES_summary!B$19</f>
        <v>25.352345767944211</v>
      </c>
      <c r="C266" s="177">
        <f>C209/RES_summary!C$19</f>
        <v>27.107721517396829</v>
      </c>
      <c r="D266" s="177">
        <f>D209/RES_summary!D$19</f>
        <v>25.631021279982704</v>
      </c>
      <c r="E266" s="177">
        <f>E209/RES_summary!E$19</f>
        <v>25.979110699982286</v>
      </c>
      <c r="F266" s="177">
        <f>F209/RES_summary!F$19</f>
        <v>25.41961297893809</v>
      </c>
      <c r="G266" s="177">
        <f>G209/RES_summary!G$19</f>
        <v>25.245415793573017</v>
      </c>
      <c r="H266" s="177">
        <f>H209/RES_summary!H$19</f>
        <v>24.861026050579067</v>
      </c>
      <c r="I266" s="177">
        <f>I209/RES_summary!I$19</f>
        <v>24.452643834864503</v>
      </c>
      <c r="J266" s="177">
        <f>J209/RES_summary!J$19</f>
        <v>23.527957621756833</v>
      </c>
      <c r="K266" s="177">
        <f>K209/RES_summary!K$19</f>
        <v>23.218045774463036</v>
      </c>
      <c r="L266" s="177">
        <f>L209/RES_summary!L$19</f>
        <v>27.453685312245202</v>
      </c>
      <c r="M266" s="177">
        <f>M209/RES_summary!M$19</f>
        <v>22.869227398247119</v>
      </c>
      <c r="N266" s="177">
        <f>N209/RES_summary!N$19</f>
        <v>22.654208648078779</v>
      </c>
      <c r="O266" s="177">
        <f>O209/RES_summary!O$19</f>
        <v>22.365090860267649</v>
      </c>
      <c r="P266" s="177">
        <f>P209/RES_summary!P$19</f>
        <v>18.999071210616204</v>
      </c>
      <c r="Q266" s="177">
        <f>Q209/RES_summary!Q$19</f>
        <v>20.640549519245557</v>
      </c>
    </row>
    <row r="267" spans="1:17" ht="12" customHeight="1" x14ac:dyDescent="0.25">
      <c r="A267" s="23" t="s">
        <v>60</v>
      </c>
      <c r="B267" s="177">
        <f>B210/RES_summary!B$19</f>
        <v>0</v>
      </c>
      <c r="C267" s="177">
        <f>C210/RES_summary!C$19</f>
        <v>0</v>
      </c>
      <c r="D267" s="177">
        <f>D210/RES_summary!D$19</f>
        <v>0</v>
      </c>
      <c r="E267" s="177">
        <f>E210/RES_summary!E$19</f>
        <v>0</v>
      </c>
      <c r="F267" s="177">
        <f>F210/RES_summary!F$19</f>
        <v>0</v>
      </c>
      <c r="G267" s="177">
        <f>G210/RES_summary!G$19</f>
        <v>0</v>
      </c>
      <c r="H267" s="177">
        <f>H210/RES_summary!H$19</f>
        <v>0</v>
      </c>
      <c r="I267" s="177">
        <f>I210/RES_summary!I$19</f>
        <v>0</v>
      </c>
      <c r="J267" s="177">
        <f>J210/RES_summary!J$19</f>
        <v>0</v>
      </c>
      <c r="K267" s="177">
        <f>K210/RES_summary!K$19</f>
        <v>0</v>
      </c>
      <c r="L267" s="177">
        <f>L210/RES_summary!L$19</f>
        <v>0</v>
      </c>
      <c r="M267" s="177">
        <f>M210/RES_summary!M$19</f>
        <v>0</v>
      </c>
      <c r="N267" s="177">
        <f>N210/RES_summary!N$19</f>
        <v>0</v>
      </c>
      <c r="O267" s="177">
        <f>O210/RES_summary!O$19</f>
        <v>0</v>
      </c>
      <c r="P267" s="177">
        <f>P210/RES_summary!P$19</f>
        <v>0</v>
      </c>
      <c r="Q267" s="177">
        <f>Q210/RES_summary!Q$19</f>
        <v>0</v>
      </c>
    </row>
    <row r="268" spans="1:17" ht="12" customHeight="1" x14ac:dyDescent="0.25">
      <c r="A268" s="158" t="s">
        <v>112</v>
      </c>
      <c r="B268" s="178">
        <f>B211/RES_summary!B$19</f>
        <v>0</v>
      </c>
      <c r="C268" s="178">
        <f>C211/RES_summary!C$19</f>
        <v>0</v>
      </c>
      <c r="D268" s="178">
        <f>D211/RES_summary!D$19</f>
        <v>0</v>
      </c>
      <c r="E268" s="178">
        <f>E211/RES_summary!E$19</f>
        <v>0</v>
      </c>
      <c r="F268" s="178">
        <f>F211/RES_summary!F$19</f>
        <v>0</v>
      </c>
      <c r="G268" s="178">
        <f>G211/RES_summary!G$19</f>
        <v>0</v>
      </c>
      <c r="H268" s="178">
        <f>H211/RES_summary!H$19</f>
        <v>0</v>
      </c>
      <c r="I268" s="178">
        <f>I211/RES_summary!I$19</f>
        <v>0</v>
      </c>
      <c r="J268" s="178">
        <f>J211/RES_summary!J$19</f>
        <v>0</v>
      </c>
      <c r="K268" s="178">
        <f>K211/RES_summary!K$19</f>
        <v>0</v>
      </c>
      <c r="L268" s="178">
        <f>L211/RES_summary!L$19</f>
        <v>0</v>
      </c>
      <c r="M268" s="178">
        <f>M211/RES_summary!M$19</f>
        <v>0</v>
      </c>
      <c r="N268" s="178">
        <f>N211/RES_summary!N$19</f>
        <v>0</v>
      </c>
      <c r="O268" s="178">
        <f>O211/RES_summary!O$19</f>
        <v>0</v>
      </c>
      <c r="P268" s="178">
        <f>P211/RES_summary!P$19</f>
        <v>0</v>
      </c>
      <c r="Q268" s="178">
        <f>Q211/RES_summary!Q$19</f>
        <v>0</v>
      </c>
    </row>
    <row r="269" spans="1:17" ht="12" customHeight="1" x14ac:dyDescent="0.25">
      <c r="A269" s="23" t="s">
        <v>60</v>
      </c>
      <c r="B269" s="177">
        <f>B212/RES_summary!B$19</f>
        <v>0</v>
      </c>
      <c r="C269" s="177">
        <f>C212/RES_summary!C$19</f>
        <v>0</v>
      </c>
      <c r="D269" s="177">
        <f>D212/RES_summary!D$19</f>
        <v>0</v>
      </c>
      <c r="E269" s="177">
        <f>E212/RES_summary!E$19</f>
        <v>0</v>
      </c>
      <c r="F269" s="177">
        <f>F212/RES_summary!F$19</f>
        <v>0</v>
      </c>
      <c r="G269" s="177">
        <f>G212/RES_summary!G$19</f>
        <v>0</v>
      </c>
      <c r="H269" s="177">
        <f>H212/RES_summary!H$19</f>
        <v>0</v>
      </c>
      <c r="I269" s="177">
        <f>I212/RES_summary!I$19</f>
        <v>0</v>
      </c>
      <c r="J269" s="177">
        <f>J212/RES_summary!J$19</f>
        <v>0</v>
      </c>
      <c r="K269" s="177">
        <f>K212/RES_summary!K$19</f>
        <v>0</v>
      </c>
      <c r="L269" s="177">
        <f>L212/RES_summary!L$19</f>
        <v>0</v>
      </c>
      <c r="M269" s="177">
        <f>M212/RES_summary!M$19</f>
        <v>0</v>
      </c>
      <c r="N269" s="177">
        <f>N212/RES_summary!N$19</f>
        <v>0</v>
      </c>
      <c r="O269" s="177">
        <f>O212/RES_summary!O$19</f>
        <v>0</v>
      </c>
      <c r="P269" s="177">
        <f>P212/RES_summary!P$19</f>
        <v>0</v>
      </c>
      <c r="Q269" s="177">
        <f>Q212/RES_summary!Q$19</f>
        <v>0</v>
      </c>
    </row>
    <row r="270" spans="1:17" ht="12" customHeight="1" x14ac:dyDescent="0.25">
      <c r="A270" s="158" t="s">
        <v>63</v>
      </c>
      <c r="B270" s="178">
        <f>B213/RES_summary!B$19</f>
        <v>5.3498932458330692</v>
      </c>
      <c r="C270" s="178">
        <f>C213/RES_summary!C$19</f>
        <v>5.3907518109325956</v>
      </c>
      <c r="D270" s="178">
        <f>D213/RES_summary!D$19</f>
        <v>5.3200285626432837</v>
      </c>
      <c r="E270" s="178">
        <f>E213/RES_summary!E$19</f>
        <v>5.2936272348296658</v>
      </c>
      <c r="F270" s="178">
        <f>F213/RES_summary!F$19</f>
        <v>5.2058347264744071</v>
      </c>
      <c r="G270" s="178">
        <f>G213/RES_summary!G$19</f>
        <v>5.1298059587932876</v>
      </c>
      <c r="H270" s="178">
        <f>H213/RES_summary!H$19</f>
        <v>5.0467555805428645</v>
      </c>
      <c r="I270" s="178">
        <f>I213/RES_summary!I$19</f>
        <v>4.9962409134948063</v>
      </c>
      <c r="J270" s="178">
        <f>J213/RES_summary!J$19</f>
        <v>5.0048737479606888</v>
      </c>
      <c r="K270" s="178">
        <f>K213/RES_summary!K$19</f>
        <v>4.9723074241013121</v>
      </c>
      <c r="L270" s="178">
        <f>L213/RES_summary!L$19</f>
        <v>5.0658147499312589</v>
      </c>
      <c r="M270" s="178">
        <f>M213/RES_summary!M$19</f>
        <v>4.8107617188824401</v>
      </c>
      <c r="N270" s="178">
        <f>N213/RES_summary!N$19</f>
        <v>4.856345947075587</v>
      </c>
      <c r="O270" s="178">
        <f>O213/RES_summary!O$19</f>
        <v>4.8853342794476324</v>
      </c>
      <c r="P270" s="178">
        <f>P213/RES_summary!P$19</f>
        <v>4.7418688230681889</v>
      </c>
      <c r="Q270" s="178">
        <f>Q213/RES_summary!Q$19</f>
        <v>4.6147607308042593</v>
      </c>
    </row>
    <row r="271" spans="1:17" ht="12" customHeight="1" x14ac:dyDescent="0.25">
      <c r="A271" s="167" t="s">
        <v>160</v>
      </c>
      <c r="B271" s="183">
        <f>B214/RES_summary!B$19</f>
        <v>6.0067516578121118</v>
      </c>
      <c r="C271" s="183">
        <f>C214/RES_summary!C$19</f>
        <v>5.9336557620138768</v>
      </c>
      <c r="D271" s="183">
        <f>D214/RES_summary!D$19</f>
        <v>5.8388498635686021</v>
      </c>
      <c r="E271" s="183">
        <f>E214/RES_summary!E$19</f>
        <v>6.0527289480067461</v>
      </c>
      <c r="F271" s="183">
        <f>F214/RES_summary!F$19</f>
        <v>5.9511970557465448</v>
      </c>
      <c r="G271" s="183">
        <f>G214/RES_summary!G$19</f>
        <v>5.8124855818213446</v>
      </c>
      <c r="H271" s="183">
        <f>H214/RES_summary!H$19</f>
        <v>5.6014967540254874</v>
      </c>
      <c r="I271" s="183">
        <f>I214/RES_summary!I$19</f>
        <v>5.2062301329190959</v>
      </c>
      <c r="J271" s="183">
        <f>J214/RES_summary!J$19</f>
        <v>5.2840118745256328</v>
      </c>
      <c r="K271" s="183">
        <f>K214/RES_summary!K$19</f>
        <v>5.234191313515832</v>
      </c>
      <c r="L271" s="183">
        <f>L214/RES_summary!L$19</f>
        <v>5.3839147150365854</v>
      </c>
      <c r="M271" s="183">
        <f>M214/RES_summary!M$19</f>
        <v>5.095928763850277</v>
      </c>
      <c r="N271" s="183">
        <f>N214/RES_summary!N$19</f>
        <v>5.1289538907751737</v>
      </c>
      <c r="O271" s="183">
        <f>O214/RES_summary!O$19</f>
        <v>5.0633121628353166</v>
      </c>
      <c r="P271" s="183">
        <f>P214/RES_summary!P$19</f>
        <v>4.9503139365023587</v>
      </c>
      <c r="Q271" s="183">
        <f>Q214/RES_summary!Q$19</f>
        <v>4.8294230514591474</v>
      </c>
    </row>
    <row r="272" spans="1:17" ht="12" customHeight="1" x14ac:dyDescent="0.25">
      <c r="A272" s="167" t="s">
        <v>159</v>
      </c>
      <c r="B272" s="183">
        <f>B215/RES_summary!B$19</f>
        <v>3.9043885775778913</v>
      </c>
      <c r="C272" s="183">
        <f>C215/RES_summary!C$19</f>
        <v>3.8568762453090115</v>
      </c>
      <c r="D272" s="183">
        <f>D215/RES_summary!D$19</f>
        <v>3.7952524113195878</v>
      </c>
      <c r="E272" s="183">
        <f>E215/RES_summary!E$19</f>
        <v>3.9342738162043847</v>
      </c>
      <c r="F272" s="183">
        <f>F215/RES_summary!F$19</f>
        <v>3.8682780862352937</v>
      </c>
      <c r="G272" s="183">
        <f>G215/RES_summary!G$19</f>
        <v>3.7781156281838593</v>
      </c>
      <c r="H272" s="183">
        <f>H215/RES_summary!H$19</f>
        <v>3.6409728901165699</v>
      </c>
      <c r="I272" s="183">
        <f>I215/RES_summary!I$19</f>
        <v>3.3840495863974054</v>
      </c>
      <c r="J272" s="183">
        <f>J215/RES_summary!J$19</f>
        <v>3.4346077184416601</v>
      </c>
      <c r="K272" s="183">
        <f>K215/RES_summary!K$19</f>
        <v>3.4022243537853067</v>
      </c>
      <c r="L272" s="183">
        <f>L215/RES_summary!L$19</f>
        <v>3.4995445647737804</v>
      </c>
      <c r="M272" s="183">
        <f>M215/RES_summary!M$19</f>
        <v>3.312353696502691</v>
      </c>
      <c r="N272" s="183">
        <f>N215/RES_summary!N$19</f>
        <v>3.3338200290038587</v>
      </c>
      <c r="O272" s="183">
        <f>O215/RES_summary!O$19</f>
        <v>3.2911529058429672</v>
      </c>
      <c r="P272" s="183">
        <f>P215/RES_summary!P$19</f>
        <v>3.2177040587265409</v>
      </c>
      <c r="Q272" s="183">
        <f>Q215/RES_summary!Q$19</f>
        <v>3.139124983448442</v>
      </c>
    </row>
    <row r="273" spans="1:17" ht="12" customHeight="1" x14ac:dyDescent="0.25">
      <c r="A273" s="166" t="s">
        <v>203</v>
      </c>
      <c r="B273" s="182">
        <f>B216/RES_summary!B$19</f>
        <v>3.9043885775778913</v>
      </c>
      <c r="C273" s="182">
        <f>C216/RES_summary!C$19</f>
        <v>3.8568762453090115</v>
      </c>
      <c r="D273" s="182">
        <f>D216/RES_summary!D$19</f>
        <v>3.7952524113195878</v>
      </c>
      <c r="E273" s="182">
        <f>E216/RES_summary!E$19</f>
        <v>3.9342738162043847</v>
      </c>
      <c r="F273" s="182">
        <f>F216/RES_summary!F$19</f>
        <v>3.8682780862352937</v>
      </c>
      <c r="G273" s="182">
        <f>G216/RES_summary!G$19</f>
        <v>3.7781156281838593</v>
      </c>
      <c r="H273" s="182">
        <f>H216/RES_summary!H$19</f>
        <v>3.6409728901165699</v>
      </c>
      <c r="I273" s="182">
        <f>I216/RES_summary!I$19</f>
        <v>3.3840495863974054</v>
      </c>
      <c r="J273" s="182">
        <f>J216/RES_summary!J$19</f>
        <v>3.4346077184416601</v>
      </c>
      <c r="K273" s="182">
        <f>K216/RES_summary!K$19</f>
        <v>3.4022243537853067</v>
      </c>
      <c r="L273" s="182">
        <f>L216/RES_summary!L$19</f>
        <v>3.4995445647737804</v>
      </c>
      <c r="M273" s="182">
        <f>M216/RES_summary!M$19</f>
        <v>3.312353696502691</v>
      </c>
      <c r="N273" s="182">
        <f>N216/RES_summary!N$19</f>
        <v>3.3338200290038587</v>
      </c>
      <c r="O273" s="182">
        <f>O216/RES_summary!O$19</f>
        <v>3.2911529058429672</v>
      </c>
      <c r="P273" s="182">
        <f>P216/RES_summary!P$19</f>
        <v>3.2177040587265409</v>
      </c>
      <c r="Q273" s="182">
        <f>Q216/RES_summary!Q$19</f>
        <v>3.139124983448442</v>
      </c>
    </row>
    <row r="274" spans="1:17" ht="12" customHeight="1" x14ac:dyDescent="0.25">
      <c r="A274" s="147" t="s">
        <v>59</v>
      </c>
      <c r="B274" s="181">
        <f>B217/RES_summary!B$19</f>
        <v>0</v>
      </c>
      <c r="C274" s="181">
        <f>C217/RES_summary!C$19</f>
        <v>0</v>
      </c>
      <c r="D274" s="181">
        <f>D217/RES_summary!D$19</f>
        <v>0</v>
      </c>
      <c r="E274" s="181">
        <f>E217/RES_summary!E$19</f>
        <v>0</v>
      </c>
      <c r="F274" s="181">
        <f>F217/RES_summary!F$19</f>
        <v>0</v>
      </c>
      <c r="G274" s="181">
        <f>G217/RES_summary!G$19</f>
        <v>0</v>
      </c>
      <c r="H274" s="181">
        <f>H217/RES_summary!H$19</f>
        <v>0</v>
      </c>
      <c r="I274" s="181">
        <f>I217/RES_summary!I$19</f>
        <v>0</v>
      </c>
      <c r="J274" s="181">
        <f>J217/RES_summary!J$19</f>
        <v>0</v>
      </c>
      <c r="K274" s="181">
        <f>K217/RES_summary!K$19</f>
        <v>0</v>
      </c>
      <c r="L274" s="181">
        <f>L217/RES_summary!L$19</f>
        <v>0</v>
      </c>
      <c r="M274" s="181">
        <f>M217/RES_summary!M$19</f>
        <v>0</v>
      </c>
      <c r="N274" s="181">
        <f>N217/RES_summary!N$19</f>
        <v>0</v>
      </c>
      <c r="O274" s="181">
        <f>O217/RES_summary!O$19</f>
        <v>0</v>
      </c>
      <c r="P274" s="181">
        <f>P217/RES_summary!P$19</f>
        <v>0</v>
      </c>
      <c r="Q274" s="181">
        <f>Q217/RES_summary!Q$19</f>
        <v>0</v>
      </c>
    </row>
    <row r="275" spans="1:17" ht="12" customHeight="1" x14ac:dyDescent="0.25">
      <c r="A275" s="163" t="s">
        <v>142</v>
      </c>
      <c r="B275" s="180">
        <f>B218/RES_summary!B$19</f>
        <v>0</v>
      </c>
      <c r="C275" s="180">
        <f>C218/RES_summary!C$19</f>
        <v>0</v>
      </c>
      <c r="D275" s="180">
        <f>D218/RES_summary!D$19</f>
        <v>0</v>
      </c>
      <c r="E275" s="180">
        <f>E218/RES_summary!E$19</f>
        <v>0</v>
      </c>
      <c r="F275" s="180">
        <f>F218/RES_summary!F$19</f>
        <v>0</v>
      </c>
      <c r="G275" s="180">
        <f>G218/RES_summary!G$19</f>
        <v>0</v>
      </c>
      <c r="H275" s="180">
        <f>H218/RES_summary!H$19</f>
        <v>0</v>
      </c>
      <c r="I275" s="180">
        <f>I218/RES_summary!I$19</f>
        <v>0</v>
      </c>
      <c r="J275" s="180">
        <f>J218/RES_summary!J$19</f>
        <v>0</v>
      </c>
      <c r="K275" s="180">
        <f>K218/RES_summary!K$19</f>
        <v>0</v>
      </c>
      <c r="L275" s="180">
        <f>L218/RES_summary!L$19</f>
        <v>0</v>
      </c>
      <c r="M275" s="180">
        <f>M218/RES_summary!M$19</f>
        <v>0</v>
      </c>
      <c r="N275" s="180">
        <f>N218/RES_summary!N$19</f>
        <v>0</v>
      </c>
      <c r="O275" s="180">
        <f>O218/RES_summary!O$19</f>
        <v>0</v>
      </c>
      <c r="P275" s="180">
        <f>P218/RES_summary!P$19</f>
        <v>0</v>
      </c>
      <c r="Q275" s="180">
        <f>Q218/RES_summary!Q$19</f>
        <v>0</v>
      </c>
    </row>
    <row r="276" spans="1:17" ht="12" customHeight="1" x14ac:dyDescent="0.25">
      <c r="A276" s="161" t="s">
        <v>141</v>
      </c>
      <c r="B276" s="179">
        <f>B219/RES_summary!B$19</f>
        <v>0</v>
      </c>
      <c r="C276" s="179">
        <f>C219/RES_summary!C$19</f>
        <v>0</v>
      </c>
      <c r="D276" s="179">
        <f>D219/RES_summary!D$19</f>
        <v>0</v>
      </c>
      <c r="E276" s="179">
        <f>E219/RES_summary!E$19</f>
        <v>0</v>
      </c>
      <c r="F276" s="179">
        <f>F219/RES_summary!F$19</f>
        <v>0</v>
      </c>
      <c r="G276" s="179">
        <f>G219/RES_summary!G$19</f>
        <v>0</v>
      </c>
      <c r="H276" s="179">
        <f>H219/RES_summary!H$19</f>
        <v>0</v>
      </c>
      <c r="I276" s="179">
        <f>I219/RES_summary!I$19</f>
        <v>0</v>
      </c>
      <c r="J276" s="179">
        <f>J219/RES_summary!J$19</f>
        <v>0</v>
      </c>
      <c r="K276" s="179">
        <f>K219/RES_summary!K$19</f>
        <v>0</v>
      </c>
      <c r="L276" s="179">
        <f>L219/RES_summary!L$19</f>
        <v>0</v>
      </c>
      <c r="M276" s="179">
        <f>M219/RES_summary!M$19</f>
        <v>0</v>
      </c>
      <c r="N276" s="179">
        <f>N219/RES_summary!N$19</f>
        <v>0</v>
      </c>
      <c r="O276" s="179">
        <f>O219/RES_summary!O$19</f>
        <v>0</v>
      </c>
      <c r="P276" s="179">
        <f>P219/RES_summary!P$19</f>
        <v>0</v>
      </c>
      <c r="Q276" s="179">
        <f>Q219/RES_summary!Q$19</f>
        <v>0</v>
      </c>
    </row>
    <row r="277" spans="1:17" ht="12" customHeight="1" x14ac:dyDescent="0.25">
      <c r="A277" s="148" t="s">
        <v>60</v>
      </c>
      <c r="B277" s="177">
        <f>B220/RES_summary!B$19</f>
        <v>0</v>
      </c>
      <c r="C277" s="177">
        <f>C220/RES_summary!C$19</f>
        <v>0</v>
      </c>
      <c r="D277" s="177">
        <f>D220/RES_summary!D$19</f>
        <v>0</v>
      </c>
      <c r="E277" s="177">
        <f>E220/RES_summary!E$19</f>
        <v>0</v>
      </c>
      <c r="F277" s="177">
        <f>F220/RES_summary!F$19</f>
        <v>0</v>
      </c>
      <c r="G277" s="177">
        <f>G220/RES_summary!G$19</f>
        <v>0</v>
      </c>
      <c r="H277" s="177">
        <f>H220/RES_summary!H$19</f>
        <v>0</v>
      </c>
      <c r="I277" s="177">
        <f>I220/RES_summary!I$19</f>
        <v>0</v>
      </c>
      <c r="J277" s="177">
        <f>J220/RES_summary!J$19</f>
        <v>0</v>
      </c>
      <c r="K277" s="177">
        <f>K220/RES_summary!K$19</f>
        <v>0</v>
      </c>
      <c r="L277" s="177">
        <f>L220/RES_summary!L$19</f>
        <v>0</v>
      </c>
      <c r="M277" s="177">
        <f>M220/RES_summary!M$19</f>
        <v>0</v>
      </c>
      <c r="N277" s="177">
        <f>N220/RES_summary!N$19</f>
        <v>0</v>
      </c>
      <c r="O277" s="177">
        <f>O220/RES_summary!O$19</f>
        <v>0</v>
      </c>
      <c r="P277" s="177">
        <f>P220/RES_summary!P$19</f>
        <v>0</v>
      </c>
      <c r="Q277" s="177">
        <f>Q220/RES_summary!Q$19</f>
        <v>0</v>
      </c>
    </row>
    <row r="278" spans="1:17" ht="12" customHeight="1" x14ac:dyDescent="0.25">
      <c r="A278" s="148" t="s">
        <v>59</v>
      </c>
      <c r="B278" s="177">
        <f>B221/RES_summary!B$19</f>
        <v>0</v>
      </c>
      <c r="C278" s="177">
        <f>C221/RES_summary!C$19</f>
        <v>0</v>
      </c>
      <c r="D278" s="177">
        <f>D221/RES_summary!D$19</f>
        <v>0</v>
      </c>
      <c r="E278" s="177">
        <f>E221/RES_summary!E$19</f>
        <v>0</v>
      </c>
      <c r="F278" s="177">
        <f>F221/RES_summary!F$19</f>
        <v>0</v>
      </c>
      <c r="G278" s="177">
        <f>G221/RES_summary!G$19</f>
        <v>0</v>
      </c>
      <c r="H278" s="177">
        <f>H221/RES_summary!H$19</f>
        <v>0</v>
      </c>
      <c r="I278" s="177">
        <f>I221/RES_summary!I$19</f>
        <v>0</v>
      </c>
      <c r="J278" s="177">
        <f>J221/RES_summary!J$19</f>
        <v>0</v>
      </c>
      <c r="K278" s="177">
        <f>K221/RES_summary!K$19</f>
        <v>0</v>
      </c>
      <c r="L278" s="177">
        <f>L221/RES_summary!L$19</f>
        <v>0</v>
      </c>
      <c r="M278" s="177">
        <f>M221/RES_summary!M$19</f>
        <v>0</v>
      </c>
      <c r="N278" s="177">
        <f>N221/RES_summary!N$19</f>
        <v>0</v>
      </c>
      <c r="O278" s="177">
        <f>O221/RES_summary!O$19</f>
        <v>0</v>
      </c>
      <c r="P278" s="177">
        <f>P221/RES_summary!P$19</f>
        <v>0</v>
      </c>
      <c r="Q278" s="177">
        <f>Q221/RES_summary!Q$19</f>
        <v>0</v>
      </c>
    </row>
    <row r="279" spans="1:17" ht="12" customHeight="1" x14ac:dyDescent="0.25">
      <c r="A279" s="158" t="s">
        <v>62</v>
      </c>
      <c r="B279" s="178">
        <f>B222/RES_summary!B$19</f>
        <v>2.3948242959915373</v>
      </c>
      <c r="C279" s="178">
        <f>C222/RES_summary!C$19</f>
        <v>2.3991936447808886</v>
      </c>
      <c r="D279" s="178">
        <f>D222/RES_summary!D$19</f>
        <v>2.3875953836562198</v>
      </c>
      <c r="E279" s="178">
        <f>E222/RES_summary!E$19</f>
        <v>2.3704529833603876</v>
      </c>
      <c r="F279" s="178">
        <f>F222/RES_summary!F$19</f>
        <v>2.3615330471374016</v>
      </c>
      <c r="G279" s="178">
        <f>G222/RES_summary!G$19</f>
        <v>2.334636701202649</v>
      </c>
      <c r="H279" s="178">
        <f>H222/RES_summary!H$19</f>
        <v>2.3107413346764596</v>
      </c>
      <c r="I279" s="178">
        <f>I222/RES_summary!I$19</f>
        <v>2.3037248973146451</v>
      </c>
      <c r="J279" s="178">
        <f>J222/RES_summary!J$19</f>
        <v>2.2914398850019624</v>
      </c>
      <c r="K279" s="178">
        <f>K222/RES_summary!K$19</f>
        <v>2.2852104517084428</v>
      </c>
      <c r="L279" s="178">
        <f>L222/RES_summary!L$19</f>
        <v>2.322902814305146</v>
      </c>
      <c r="M279" s="178">
        <f>M222/RES_summary!M$19</f>
        <v>2.2239187246641441</v>
      </c>
      <c r="N279" s="178">
        <f>N222/RES_summary!N$19</f>
        <v>2.2226627573144455</v>
      </c>
      <c r="O279" s="178">
        <f>O222/RES_summary!O$19</f>
        <v>2.2065447824747961</v>
      </c>
      <c r="P279" s="178">
        <f>P222/RES_summary!P$19</f>
        <v>2.1565921632301612</v>
      </c>
      <c r="Q279" s="178">
        <f>Q222/RES_summary!Q$19</f>
        <v>2.0924395813908663</v>
      </c>
    </row>
    <row r="280" spans="1:17" ht="12" customHeight="1" x14ac:dyDescent="0.25">
      <c r="A280" s="23" t="s">
        <v>203</v>
      </c>
      <c r="B280" s="177">
        <f>B223/RES_summary!B$19</f>
        <v>2.7512263183082299</v>
      </c>
      <c r="C280" s="177">
        <f>C223/RES_summary!C$19</f>
        <v>2.7257338582210329</v>
      </c>
      <c r="D280" s="177">
        <f>D223/RES_summary!D$19</f>
        <v>2.7121325645999033</v>
      </c>
      <c r="E280" s="177">
        <f>E223/RES_summary!E$19</f>
        <v>2.6676340798458944</v>
      </c>
      <c r="F280" s="177">
        <f>F223/RES_summary!F$19</f>
        <v>2.624921389548776</v>
      </c>
      <c r="G280" s="177">
        <f>G223/RES_summary!G$19</f>
        <v>2.5882217974371744</v>
      </c>
      <c r="H280" s="177">
        <f>H223/RES_summary!H$19</f>
        <v>2.5484147935995214</v>
      </c>
      <c r="I280" s="177">
        <f>I223/RES_summary!I$19</f>
        <v>2.5200984377445979</v>
      </c>
      <c r="J280" s="177">
        <f>J223/RES_summary!J$19</f>
        <v>2.4842492273507411</v>
      </c>
      <c r="K280" s="177">
        <f>K223/RES_summary!K$19</f>
        <v>2.4479019185826254</v>
      </c>
      <c r="L280" s="177">
        <f>L223/RES_summary!L$19</f>
        <v>2.4761650179843167</v>
      </c>
      <c r="M280" s="177">
        <f>M223/RES_summary!M$19</f>
        <v>2.3691194763306047</v>
      </c>
      <c r="N280" s="177">
        <f>N223/RES_summary!N$19</f>
        <v>2.3634999352441692</v>
      </c>
      <c r="O280" s="177">
        <f>O223/RES_summary!O$19</f>
        <v>2.2988973882468335</v>
      </c>
      <c r="P280" s="177">
        <f>P223/RES_summary!P$19</f>
        <v>2.2678132560779396</v>
      </c>
      <c r="Q280" s="177">
        <f>Q223/RES_summary!Q$19</f>
        <v>2.1970306954847763</v>
      </c>
    </row>
    <row r="281" spans="1:17" ht="12" customHeight="1" x14ac:dyDescent="0.25">
      <c r="A281" s="29" t="s">
        <v>140</v>
      </c>
      <c r="B281" s="176">
        <f>B224/RES_summary!B$19</f>
        <v>0</v>
      </c>
      <c r="C281" s="176">
        <f>C224/RES_summary!C$19</f>
        <v>0</v>
      </c>
      <c r="D281" s="176">
        <f>D224/RES_summary!D$19</f>
        <v>0</v>
      </c>
      <c r="E281" s="176">
        <f>E224/RES_summary!E$19</f>
        <v>0</v>
      </c>
      <c r="F281" s="176">
        <f>F224/RES_summary!F$19</f>
        <v>0</v>
      </c>
      <c r="G281" s="176">
        <f>G224/RES_summary!G$19</f>
        <v>0</v>
      </c>
      <c r="H281" s="176">
        <f>H224/RES_summary!H$19</f>
        <v>0</v>
      </c>
      <c r="I281" s="176">
        <f>I224/RES_summary!I$19</f>
        <v>0</v>
      </c>
      <c r="J281" s="176">
        <f>J224/RES_summary!J$19</f>
        <v>0</v>
      </c>
      <c r="K281" s="176">
        <f>K224/RES_summary!K$19</f>
        <v>0</v>
      </c>
      <c r="L281" s="176">
        <f>L224/RES_summary!L$19</f>
        <v>0</v>
      </c>
      <c r="M281" s="176">
        <f>M224/RES_summary!M$19</f>
        <v>0</v>
      </c>
      <c r="N281" s="176">
        <f>N224/RES_summary!N$19</f>
        <v>0</v>
      </c>
      <c r="O281" s="176">
        <f>O224/RES_summary!O$19</f>
        <v>0</v>
      </c>
      <c r="P281" s="176">
        <f>P224/RES_summary!P$19</f>
        <v>0</v>
      </c>
      <c r="Q281" s="176">
        <f>Q224/RES_summary!Q$19</f>
        <v>0</v>
      </c>
    </row>
    <row r="283" spans="1:17" s="28" customFormat="1" ht="12" customHeight="1" x14ac:dyDescent="0.25">
      <c r="A283" s="187" t="s">
        <v>194</v>
      </c>
      <c r="B283" s="186"/>
      <c r="C283" s="185"/>
      <c r="D283" s="185"/>
      <c r="E283" s="185"/>
      <c r="F283" s="185"/>
      <c r="G283" s="185"/>
      <c r="H283" s="185"/>
      <c r="I283" s="185"/>
      <c r="J283" s="185"/>
      <c r="K283" s="185"/>
      <c r="L283" s="185"/>
      <c r="M283" s="185"/>
      <c r="N283" s="185"/>
      <c r="O283" s="185"/>
      <c r="P283" s="185"/>
      <c r="Q283" s="185"/>
    </row>
    <row r="285" spans="1:17" ht="12" customHeight="1" x14ac:dyDescent="0.25">
      <c r="A285" s="152" t="s">
        <v>193</v>
      </c>
      <c r="B285" s="168"/>
      <c r="C285" s="168">
        <f>SUM(C286,C289,C291,C300)</f>
        <v>21.551994019162361</v>
      </c>
      <c r="D285" s="168">
        <f t="shared" ref="D285:Q285" si="71">SUM(D286,D289,D291,D300)</f>
        <v>20.269852660542504</v>
      </c>
      <c r="E285" s="168">
        <f t="shared" si="71"/>
        <v>36.82224537870637</v>
      </c>
      <c r="F285" s="168">
        <f t="shared" si="71"/>
        <v>22.586986656305402</v>
      </c>
      <c r="G285" s="168">
        <f t="shared" si="71"/>
        <v>16.899982379275087</v>
      </c>
      <c r="H285" s="168">
        <f t="shared" si="71"/>
        <v>10.430537672055085</v>
      </c>
      <c r="I285" s="168">
        <f t="shared" si="71"/>
        <v>0</v>
      </c>
      <c r="J285" s="168">
        <f t="shared" si="71"/>
        <v>30.275077737488822</v>
      </c>
      <c r="K285" s="168">
        <f t="shared" si="71"/>
        <v>23.985149942452239</v>
      </c>
      <c r="L285" s="168">
        <f t="shared" si="71"/>
        <v>30.000814200010719</v>
      </c>
      <c r="M285" s="168">
        <f t="shared" si="71"/>
        <v>25.920646525175414</v>
      </c>
      <c r="N285" s="168">
        <f t="shared" si="71"/>
        <v>19.659352924637311</v>
      </c>
      <c r="O285" s="168">
        <f t="shared" si="71"/>
        <v>23.028195347350344</v>
      </c>
      <c r="P285" s="168">
        <f t="shared" si="71"/>
        <v>11.952804559191891</v>
      </c>
      <c r="Q285" s="168">
        <f t="shared" si="71"/>
        <v>14.307851072247606</v>
      </c>
    </row>
    <row r="286" spans="1:17" ht="12" customHeight="1" x14ac:dyDescent="0.25">
      <c r="A286" s="158" t="s">
        <v>65</v>
      </c>
      <c r="B286" s="157"/>
      <c r="C286" s="157">
        <f>SUM(C287:C288)</f>
        <v>16.845823889400137</v>
      </c>
      <c r="D286" s="157">
        <f t="shared" ref="D286:Q286" si="72">SUM(D287:D288)</f>
        <v>15.798036518108786</v>
      </c>
      <c r="E286" s="157">
        <f t="shared" si="72"/>
        <v>28.943476667585095</v>
      </c>
      <c r="F286" s="157">
        <f t="shared" si="72"/>
        <v>17.695411919982416</v>
      </c>
      <c r="G286" s="157">
        <f t="shared" si="72"/>
        <v>13.319493177580163</v>
      </c>
      <c r="H286" s="157">
        <f t="shared" si="72"/>
        <v>8.283990305651507</v>
      </c>
      <c r="I286" s="157">
        <f t="shared" si="72"/>
        <v>0</v>
      </c>
      <c r="J286" s="157">
        <f t="shared" si="72"/>
        <v>23.916779716606904</v>
      </c>
      <c r="K286" s="157">
        <f t="shared" si="72"/>
        <v>19.048277631599301</v>
      </c>
      <c r="L286" s="157">
        <f t="shared" si="72"/>
        <v>24.58649388911665</v>
      </c>
      <c r="M286" s="157">
        <f t="shared" si="72"/>
        <v>20.740956808931639</v>
      </c>
      <c r="N286" s="157">
        <f t="shared" si="72"/>
        <v>15.685218652499723</v>
      </c>
      <c r="O286" s="157">
        <f t="shared" si="72"/>
        <v>18.435754110924186</v>
      </c>
      <c r="P286" s="157">
        <f t="shared" si="72"/>
        <v>9.1680025049482978</v>
      </c>
      <c r="Q286" s="157">
        <f t="shared" si="72"/>
        <v>11.335159963264847</v>
      </c>
    </row>
    <row r="287" spans="1:17" ht="12" customHeight="1" x14ac:dyDescent="0.25">
      <c r="A287" s="23" t="s">
        <v>161</v>
      </c>
      <c r="B287" s="156"/>
      <c r="C287" s="156">
        <f>RES_hhdet_in_fec!C$64</f>
        <v>16.620074335538636</v>
      </c>
      <c r="D287" s="156">
        <f>RES_hhdet_in_fec!D$64</f>
        <v>15.5860721988082</v>
      </c>
      <c r="E287" s="156">
        <f>RES_hhdet_in_fec!E$64</f>
        <v>28.541059429312639</v>
      </c>
      <c r="F287" s="156">
        <f>RES_hhdet_in_fec!F$64</f>
        <v>17.423893539334504</v>
      </c>
      <c r="G287" s="156">
        <f>RES_hhdet_in_fec!G$64</f>
        <v>13.09470864169</v>
      </c>
      <c r="H287" s="156">
        <f>RES_hhdet_in_fec!H$64</f>
        <v>8.1094960827650002</v>
      </c>
      <c r="I287" s="156">
        <f>RES_hhdet_in_fec!I$64</f>
        <v>0</v>
      </c>
      <c r="J287" s="156">
        <f>RES_hhdet_in_fec!J$64</f>
        <v>23.54930867349136</v>
      </c>
      <c r="K287" s="156">
        <f>RES_hhdet_in_fec!K$64</f>
        <v>18.806759412141847</v>
      </c>
      <c r="L287" s="156">
        <f>RES_hhdet_in_fec!L$64</f>
        <v>24.240355309118442</v>
      </c>
      <c r="M287" s="156">
        <f>RES_hhdet_in_fec!M$64</f>
        <v>20.404742757373295</v>
      </c>
      <c r="N287" s="156">
        <f>RES_hhdet_in_fec!N$64</f>
        <v>15.420514169483587</v>
      </c>
      <c r="O287" s="156">
        <f>RES_hhdet_in_fec!O$64</f>
        <v>17.930375219823272</v>
      </c>
      <c r="P287" s="156">
        <f>RES_hhdet_in_fec!P$64</f>
        <v>8.8636229230021097</v>
      </c>
      <c r="Q287" s="156">
        <f>RES_hhdet_in_fec!Q$64</f>
        <v>10.928479665696944</v>
      </c>
    </row>
    <row r="288" spans="1:17" ht="12" customHeight="1" x14ac:dyDescent="0.25">
      <c r="A288" s="23" t="s">
        <v>60</v>
      </c>
      <c r="B288" s="156"/>
      <c r="C288" s="156">
        <f>RES_hhdet_in_fec!C$65</f>
        <v>0.22574955386150072</v>
      </c>
      <c r="D288" s="156">
        <f>RES_hhdet_in_fec!D$65</f>
        <v>0.21196431930058662</v>
      </c>
      <c r="E288" s="156">
        <f>RES_hhdet_in_fec!E$65</f>
        <v>0.40241723827245468</v>
      </c>
      <c r="F288" s="156">
        <f>RES_hhdet_in_fec!F$65</f>
        <v>0.27151838064791123</v>
      </c>
      <c r="G288" s="156">
        <f>RES_hhdet_in_fec!G$65</f>
        <v>0.22478453589016476</v>
      </c>
      <c r="H288" s="156">
        <f>RES_hhdet_in_fec!H$65</f>
        <v>0.17449422288650662</v>
      </c>
      <c r="I288" s="156">
        <f>RES_hhdet_in_fec!I$65</f>
        <v>0</v>
      </c>
      <c r="J288" s="156">
        <f>RES_hhdet_in_fec!J$65</f>
        <v>0.36747104311554313</v>
      </c>
      <c r="K288" s="156">
        <f>RES_hhdet_in_fec!K$65</f>
        <v>0.24151821945745408</v>
      </c>
      <c r="L288" s="156">
        <f>RES_hhdet_in_fec!L$65</f>
        <v>0.34613857999820835</v>
      </c>
      <c r="M288" s="156">
        <f>RES_hhdet_in_fec!M$65</f>
        <v>0.33621405155834239</v>
      </c>
      <c r="N288" s="156">
        <f>RES_hhdet_in_fec!N$65</f>
        <v>0.26470448301613603</v>
      </c>
      <c r="O288" s="156">
        <f>RES_hhdet_in_fec!O$65</f>
        <v>0.50537889110091483</v>
      </c>
      <c r="P288" s="156">
        <f>RES_hhdet_in_fec!P$65</f>
        <v>0.3043795819461878</v>
      </c>
      <c r="Q288" s="156">
        <f>RES_hhdet_in_fec!Q$65</f>
        <v>0.40668029756790247</v>
      </c>
    </row>
    <row r="289" spans="1:17" ht="12" customHeight="1" x14ac:dyDescent="0.25">
      <c r="A289" s="158" t="s">
        <v>112</v>
      </c>
      <c r="B289" s="157"/>
      <c r="C289" s="157">
        <f>C290</f>
        <v>1.337800746132415E-2</v>
      </c>
      <c r="D289" s="157">
        <f t="shared" ref="D289:Q289" si="73">D290</f>
        <v>4.0332419910136339E-3</v>
      </c>
      <c r="E289" s="157">
        <f t="shared" si="73"/>
        <v>1.0422601222499229E-2</v>
      </c>
      <c r="F289" s="157">
        <f t="shared" si="73"/>
        <v>1.4267512467317464E-2</v>
      </c>
      <c r="G289" s="157">
        <f t="shared" si="73"/>
        <v>1.0844744718739382E-2</v>
      </c>
      <c r="H289" s="157">
        <f t="shared" si="73"/>
        <v>1.3181471817762155E-2</v>
      </c>
      <c r="I289" s="157">
        <f t="shared" si="73"/>
        <v>0</v>
      </c>
      <c r="J289" s="157">
        <f t="shared" si="73"/>
        <v>2.2014942973059927E-2</v>
      </c>
      <c r="K289" s="157">
        <f t="shared" si="73"/>
        <v>1.557075312098897E-2</v>
      </c>
      <c r="L289" s="157">
        <f t="shared" si="73"/>
        <v>1.5567603743148374E-2</v>
      </c>
      <c r="M289" s="157">
        <f t="shared" si="73"/>
        <v>3.8796657057940491E-2</v>
      </c>
      <c r="N289" s="157">
        <f t="shared" si="73"/>
        <v>3.9439595744599723E-2</v>
      </c>
      <c r="O289" s="157">
        <f t="shared" si="73"/>
        <v>3.4508533133514124E-2</v>
      </c>
      <c r="P289" s="157">
        <f t="shared" si="73"/>
        <v>2.9588687238670058E-2</v>
      </c>
      <c r="Q289" s="157">
        <f t="shared" si="73"/>
        <v>2.7948293036407539E-2</v>
      </c>
    </row>
    <row r="290" spans="1:17" ht="12" customHeight="1" x14ac:dyDescent="0.25">
      <c r="A290" s="23" t="s">
        <v>60</v>
      </c>
      <c r="B290" s="156"/>
      <c r="C290" s="156">
        <f>RES_hhdet_in_fec!C$67</f>
        <v>1.337800746132415E-2</v>
      </c>
      <c r="D290" s="156">
        <f>RES_hhdet_in_fec!D$67</f>
        <v>4.0332419910136339E-3</v>
      </c>
      <c r="E290" s="156">
        <f>RES_hhdet_in_fec!E$67</f>
        <v>1.0422601222499229E-2</v>
      </c>
      <c r="F290" s="156">
        <f>RES_hhdet_in_fec!F$67</f>
        <v>1.4267512467317464E-2</v>
      </c>
      <c r="G290" s="156">
        <f>RES_hhdet_in_fec!G$67</f>
        <v>1.0844744718739382E-2</v>
      </c>
      <c r="H290" s="156">
        <f>RES_hhdet_in_fec!H$67</f>
        <v>1.3181471817762155E-2</v>
      </c>
      <c r="I290" s="156">
        <f>RES_hhdet_in_fec!I$67</f>
        <v>0</v>
      </c>
      <c r="J290" s="156">
        <f>RES_hhdet_in_fec!J$67</f>
        <v>2.2014942973059927E-2</v>
      </c>
      <c r="K290" s="156">
        <f>RES_hhdet_in_fec!K$67</f>
        <v>1.557075312098897E-2</v>
      </c>
      <c r="L290" s="156">
        <f>RES_hhdet_in_fec!L$67</f>
        <v>1.5567603743148374E-2</v>
      </c>
      <c r="M290" s="156">
        <f>RES_hhdet_in_fec!M$67</f>
        <v>3.8796657057940491E-2</v>
      </c>
      <c r="N290" s="156">
        <f>RES_hhdet_in_fec!N$67</f>
        <v>3.9439595744599723E-2</v>
      </c>
      <c r="O290" s="156">
        <f>RES_hhdet_in_fec!O$67</f>
        <v>3.4508533133514124E-2</v>
      </c>
      <c r="P290" s="156">
        <f>RES_hhdet_in_fec!P$67</f>
        <v>2.9588687238670058E-2</v>
      </c>
      <c r="Q290" s="156">
        <f>RES_hhdet_in_fec!Q$67</f>
        <v>2.7948293036407539E-2</v>
      </c>
    </row>
    <row r="291" spans="1:17" ht="12" customHeight="1" x14ac:dyDescent="0.25">
      <c r="A291" s="158" t="s">
        <v>63</v>
      </c>
      <c r="B291" s="157"/>
      <c r="C291" s="157">
        <f>SUM(C292:C293,C296:C297)</f>
        <v>3.252242008093706</v>
      </c>
      <c r="D291" s="157">
        <f t="shared" ref="D291:Q291" si="74">SUM(D292:D293,D296:D297)</f>
        <v>3.0943840059081258</v>
      </c>
      <c r="E291" s="157">
        <f t="shared" si="74"/>
        <v>5.5191577040263287</v>
      </c>
      <c r="F291" s="157">
        <f t="shared" si="74"/>
        <v>3.3941783768092253</v>
      </c>
      <c r="G291" s="157">
        <f t="shared" si="74"/>
        <v>2.4691652804753472</v>
      </c>
      <c r="H291" s="157">
        <f t="shared" si="74"/>
        <v>1.4602249219848915</v>
      </c>
      <c r="I291" s="157">
        <f t="shared" si="74"/>
        <v>0</v>
      </c>
      <c r="J291" s="157">
        <f t="shared" si="74"/>
        <v>4.3108520949120255</v>
      </c>
      <c r="K291" s="157">
        <f t="shared" si="74"/>
        <v>3.337203978133894</v>
      </c>
      <c r="L291" s="157">
        <f t="shared" si="74"/>
        <v>3.7571525443781724</v>
      </c>
      <c r="M291" s="157">
        <f t="shared" si="74"/>
        <v>3.5191524169340256</v>
      </c>
      <c r="N291" s="157">
        <f t="shared" si="74"/>
        <v>2.6696191268416207</v>
      </c>
      <c r="O291" s="157">
        <f t="shared" si="74"/>
        <v>3.101874427334256</v>
      </c>
      <c r="P291" s="157">
        <f t="shared" si="74"/>
        <v>1.929496052365735</v>
      </c>
      <c r="Q291" s="157">
        <f t="shared" si="74"/>
        <v>2.1041640962318291</v>
      </c>
    </row>
    <row r="292" spans="1:17" ht="12" customHeight="1" x14ac:dyDescent="0.25">
      <c r="A292" s="167" t="s">
        <v>160</v>
      </c>
      <c r="B292" s="132"/>
      <c r="C292" s="132">
        <f>RES_hhdet_in_fec!C$69</f>
        <v>2.9876771909691451</v>
      </c>
      <c r="D292" s="132">
        <f>RES_hhdet_in_fec!D$69</f>
        <v>2.5475868091314355</v>
      </c>
      <c r="E292" s="132">
        <f>RES_hhdet_in_fec!E$69</f>
        <v>2.9463188504441415</v>
      </c>
      <c r="F292" s="132">
        <f>RES_hhdet_in_fec!F$69</f>
        <v>2.5232138391081986</v>
      </c>
      <c r="G292" s="132">
        <f>RES_hhdet_in_fec!G$69</f>
        <v>2.0346149621760077</v>
      </c>
      <c r="H292" s="132">
        <f>RES_hhdet_in_fec!H$69</f>
        <v>1.1143332057685233</v>
      </c>
      <c r="I292" s="132">
        <f>RES_hhdet_in_fec!I$69</f>
        <v>0</v>
      </c>
      <c r="J292" s="132">
        <f>RES_hhdet_in_fec!J$69</f>
        <v>2.6526447864800908</v>
      </c>
      <c r="K292" s="132">
        <f>RES_hhdet_in_fec!K$69</f>
        <v>2.6948666584667667</v>
      </c>
      <c r="L292" s="132">
        <f>RES_hhdet_in_fec!L$69</f>
        <v>2.659138818089982</v>
      </c>
      <c r="M292" s="132">
        <f>RES_hhdet_in_fec!M$69</f>
        <v>3.1643943248618887</v>
      </c>
      <c r="N292" s="132">
        <f>RES_hhdet_in_fec!N$69</f>
        <v>2.3612125150457279</v>
      </c>
      <c r="O292" s="132">
        <f>RES_hhdet_in_fec!O$69</f>
        <v>2.6924068114859683</v>
      </c>
      <c r="P292" s="132">
        <f>RES_hhdet_in_fec!P$69</f>
        <v>1.1180690701086327</v>
      </c>
      <c r="Q292" s="132">
        <f>RES_hhdet_in_fec!Q$69</f>
        <v>1.3807390271260649</v>
      </c>
    </row>
    <row r="293" spans="1:17" ht="12" customHeight="1" x14ac:dyDescent="0.25">
      <c r="A293" s="167" t="s">
        <v>159</v>
      </c>
      <c r="B293" s="132"/>
      <c r="C293" s="132">
        <f>SUM(C294:C295)</f>
        <v>0.26456481712456104</v>
      </c>
      <c r="D293" s="132">
        <f t="shared" ref="D293:Q293" si="75">SUM(D294:D295)</f>
        <v>0.14658518522969982</v>
      </c>
      <c r="E293" s="132">
        <f t="shared" si="75"/>
        <v>0.18503131149760671</v>
      </c>
      <c r="F293" s="132">
        <f t="shared" si="75"/>
        <v>0.31448713103186088</v>
      </c>
      <c r="G293" s="132">
        <f t="shared" si="75"/>
        <v>0.36256508498830786</v>
      </c>
      <c r="H293" s="132">
        <f t="shared" si="75"/>
        <v>0.34589171621636816</v>
      </c>
      <c r="I293" s="132">
        <f t="shared" si="75"/>
        <v>0</v>
      </c>
      <c r="J293" s="132">
        <f t="shared" si="75"/>
        <v>0.4508425341153447</v>
      </c>
      <c r="K293" s="132">
        <f t="shared" si="75"/>
        <v>0.56784218833299827</v>
      </c>
      <c r="L293" s="132">
        <f t="shared" si="75"/>
        <v>0.54683285555034344</v>
      </c>
      <c r="M293" s="132">
        <f t="shared" si="75"/>
        <v>0.35475809207213677</v>
      </c>
      <c r="N293" s="132">
        <f t="shared" si="75"/>
        <v>0.30840661179589296</v>
      </c>
      <c r="O293" s="132">
        <f t="shared" si="75"/>
        <v>0.40946761584828772</v>
      </c>
      <c r="P293" s="132">
        <f t="shared" si="75"/>
        <v>0.11115194470078629</v>
      </c>
      <c r="Q293" s="132">
        <f t="shared" si="75"/>
        <v>0.16606398933569039</v>
      </c>
    </row>
    <row r="294" spans="1:17" ht="12" customHeight="1" x14ac:dyDescent="0.25">
      <c r="A294" s="166" t="s">
        <v>203</v>
      </c>
      <c r="B294" s="165"/>
      <c r="C294" s="165">
        <f>RES_hhdet_in_fec!C$71</f>
        <v>0.19926852711266468</v>
      </c>
      <c r="D294" s="165">
        <f>RES_hhdet_in_fec!D$71</f>
        <v>0.11018546503907466</v>
      </c>
      <c r="E294" s="165">
        <f>RES_hhdet_in_fec!E$71</f>
        <v>0.14045352179295381</v>
      </c>
      <c r="F294" s="165">
        <f>RES_hhdet_in_fec!F$71</f>
        <v>0.23823380022859084</v>
      </c>
      <c r="G294" s="165">
        <f>RES_hhdet_in_fec!G$71</f>
        <v>0.27369485696571128</v>
      </c>
      <c r="H294" s="165">
        <f>RES_hhdet_in_fec!H$71</f>
        <v>0.25932533623508564</v>
      </c>
      <c r="I294" s="165">
        <f>RES_hhdet_in_fec!I$71</f>
        <v>0</v>
      </c>
      <c r="J294" s="165">
        <f>RES_hhdet_in_fec!J$71</f>
        <v>0.33429645648397621</v>
      </c>
      <c r="K294" s="165">
        <f>RES_hhdet_in_fec!K$71</f>
        <v>0.42096209469227225</v>
      </c>
      <c r="L294" s="165">
        <f>RES_hhdet_in_fec!L$71</f>
        <v>0.40826627572063828</v>
      </c>
      <c r="M294" s="165">
        <f>RES_hhdet_in_fec!M$71</f>
        <v>0.26171526039948434</v>
      </c>
      <c r="N294" s="165">
        <f>RES_hhdet_in_fec!N$71</f>
        <v>0.22817751178778681</v>
      </c>
      <c r="O294" s="165">
        <f>RES_hhdet_in_fec!O$71</f>
        <v>0.30285321783965918</v>
      </c>
      <c r="P294" s="165">
        <f>RES_hhdet_in_fec!P$71</f>
        <v>8.218224741975122E-2</v>
      </c>
      <c r="Q294" s="165">
        <f>RES_hhdet_in_fec!Q$71</f>
        <v>0.12272969004902036</v>
      </c>
    </row>
    <row r="295" spans="1:17" ht="12" customHeight="1" x14ac:dyDescent="0.25">
      <c r="A295" s="147" t="s">
        <v>59</v>
      </c>
      <c r="B295" s="164"/>
      <c r="C295" s="164">
        <f>RES_hhdet_in_fec!C$72</f>
        <v>6.5296290011896352E-2</v>
      </c>
      <c r="D295" s="164">
        <f>RES_hhdet_in_fec!D$72</f>
        <v>3.6399720190625158E-2</v>
      </c>
      <c r="E295" s="164">
        <f>RES_hhdet_in_fec!E$72</f>
        <v>4.4577789704652884E-2</v>
      </c>
      <c r="F295" s="164">
        <f>RES_hhdet_in_fec!F$72</f>
        <v>7.6253330803270028E-2</v>
      </c>
      <c r="G295" s="164">
        <f>RES_hhdet_in_fec!G$72</f>
        <v>8.8870228022596601E-2</v>
      </c>
      <c r="H295" s="164">
        <f>RES_hhdet_in_fec!H$72</f>
        <v>8.6566379981282526E-2</v>
      </c>
      <c r="I295" s="164">
        <f>RES_hhdet_in_fec!I$72</f>
        <v>0</v>
      </c>
      <c r="J295" s="164">
        <f>RES_hhdet_in_fec!J$72</f>
        <v>0.11654607763136846</v>
      </c>
      <c r="K295" s="164">
        <f>RES_hhdet_in_fec!K$72</f>
        <v>0.14688009364072607</v>
      </c>
      <c r="L295" s="164">
        <f>RES_hhdet_in_fec!L$72</f>
        <v>0.13856657982970511</v>
      </c>
      <c r="M295" s="164">
        <f>RES_hhdet_in_fec!M$72</f>
        <v>9.304283167265244E-2</v>
      </c>
      <c r="N295" s="164">
        <f>RES_hhdet_in_fec!N$72</f>
        <v>8.0229100008106138E-2</v>
      </c>
      <c r="O295" s="164">
        <f>RES_hhdet_in_fec!O$72</f>
        <v>0.10661439800862851</v>
      </c>
      <c r="P295" s="164">
        <f>RES_hhdet_in_fec!P$72</f>
        <v>2.8969697281035076E-2</v>
      </c>
      <c r="Q295" s="164">
        <f>RES_hhdet_in_fec!Q$72</f>
        <v>4.3334299286670042E-2</v>
      </c>
    </row>
    <row r="296" spans="1:17" ht="12" customHeight="1" x14ac:dyDescent="0.25">
      <c r="A296" s="163" t="s">
        <v>142</v>
      </c>
      <c r="B296" s="162"/>
      <c r="C296" s="162">
        <f>RES_hhdet_in_fec!C$73</f>
        <v>0</v>
      </c>
      <c r="D296" s="162">
        <f>RES_hhdet_in_fec!D$73</f>
        <v>0.38459351314794221</v>
      </c>
      <c r="E296" s="162">
        <f>RES_hhdet_in_fec!E$73</f>
        <v>2.1253901651187985</v>
      </c>
      <c r="F296" s="162">
        <f>RES_hhdet_in_fec!F$73</f>
        <v>0.51396051029477641</v>
      </c>
      <c r="G296" s="162">
        <f>RES_hhdet_in_fec!G$73</f>
        <v>6.8861779589741295E-2</v>
      </c>
      <c r="H296" s="162">
        <f>RES_hhdet_in_fec!H$73</f>
        <v>0</v>
      </c>
      <c r="I296" s="162">
        <f>RES_hhdet_in_fec!I$73</f>
        <v>0</v>
      </c>
      <c r="J296" s="162">
        <f>RES_hhdet_in_fec!J$73</f>
        <v>1.0775599173918633</v>
      </c>
      <c r="K296" s="162">
        <f>RES_hhdet_in_fec!K$73</f>
        <v>7.0354451465133583E-2</v>
      </c>
      <c r="L296" s="162">
        <f>RES_hhdet_in_fec!L$73</f>
        <v>0.45754957722015566</v>
      </c>
      <c r="M296" s="162">
        <f>RES_hhdet_in_fec!M$73</f>
        <v>0</v>
      </c>
      <c r="N296" s="162">
        <f>RES_hhdet_in_fec!N$73</f>
        <v>0</v>
      </c>
      <c r="O296" s="162">
        <f>RES_hhdet_in_fec!O$73</f>
        <v>0</v>
      </c>
      <c r="P296" s="162">
        <f>RES_hhdet_in_fec!P$73</f>
        <v>0.61280005124556425</v>
      </c>
      <c r="Q296" s="162">
        <f>RES_hhdet_in_fec!Q$73</f>
        <v>0.50903269570120746</v>
      </c>
    </row>
    <row r="297" spans="1:17" ht="12" customHeight="1" x14ac:dyDescent="0.25">
      <c r="A297" s="161" t="s">
        <v>141</v>
      </c>
      <c r="B297" s="160"/>
      <c r="C297" s="160">
        <f>SUM(C298:C299)</f>
        <v>0</v>
      </c>
      <c r="D297" s="160">
        <f t="shared" ref="D297:Q297" si="76">SUM(D298:D299)</f>
        <v>1.5618498399047991E-2</v>
      </c>
      <c r="E297" s="160">
        <f t="shared" si="76"/>
        <v>0.26241737696578193</v>
      </c>
      <c r="F297" s="160">
        <f t="shared" si="76"/>
        <v>4.2516896374389365E-2</v>
      </c>
      <c r="G297" s="160">
        <f t="shared" si="76"/>
        <v>3.1234537212901227E-3</v>
      </c>
      <c r="H297" s="160">
        <f t="shared" si="76"/>
        <v>0</v>
      </c>
      <c r="I297" s="160">
        <f t="shared" si="76"/>
        <v>0</v>
      </c>
      <c r="J297" s="160">
        <f t="shared" si="76"/>
        <v>0.1298048569247264</v>
      </c>
      <c r="K297" s="160">
        <f t="shared" si="76"/>
        <v>4.1406798689951809E-3</v>
      </c>
      <c r="L297" s="160">
        <f t="shared" si="76"/>
        <v>9.3631293517691311E-2</v>
      </c>
      <c r="M297" s="160">
        <f t="shared" si="76"/>
        <v>0</v>
      </c>
      <c r="N297" s="160">
        <f t="shared" si="76"/>
        <v>0</v>
      </c>
      <c r="O297" s="160">
        <f t="shared" si="76"/>
        <v>0</v>
      </c>
      <c r="P297" s="160">
        <f t="shared" si="76"/>
        <v>8.7474986310751832E-2</v>
      </c>
      <c r="Q297" s="160">
        <f t="shared" si="76"/>
        <v>4.8328384068866581E-2</v>
      </c>
    </row>
    <row r="298" spans="1:17" ht="12" customHeight="1" x14ac:dyDescent="0.25">
      <c r="A298" s="148" t="s">
        <v>60</v>
      </c>
      <c r="B298" s="156"/>
      <c r="C298" s="156">
        <f>RES_hhdet_in_fec!C$75</f>
        <v>0</v>
      </c>
      <c r="D298" s="156">
        <f>RES_hhdet_in_fec!D$75</f>
        <v>1.1432452108870044E-2</v>
      </c>
      <c r="E298" s="156">
        <f>RES_hhdet_in_fec!E$75</f>
        <v>0.19222641995154954</v>
      </c>
      <c r="F298" s="156">
        <f>RES_hhdet_in_fec!F$75</f>
        <v>3.1209840826128238E-2</v>
      </c>
      <c r="G298" s="156">
        <f>RES_hhdet_in_fec!G$75</f>
        <v>2.3000127794332963E-3</v>
      </c>
      <c r="H298" s="156">
        <f>RES_hhdet_in_fec!H$75</f>
        <v>0</v>
      </c>
      <c r="I298" s="156">
        <f>RES_hhdet_in_fec!I$75</f>
        <v>0</v>
      </c>
      <c r="J298" s="156">
        <f>RES_hhdet_in_fec!J$75</f>
        <v>9.5405979019941523E-2</v>
      </c>
      <c r="K298" s="156">
        <f>RES_hhdet_in_fec!K$75</f>
        <v>3.0329933553527502E-3</v>
      </c>
      <c r="L298" s="156">
        <f>RES_hhdet_in_fec!L$75</f>
        <v>6.9519554960826221E-2</v>
      </c>
      <c r="M298" s="156">
        <f>RES_hhdet_in_fec!M$75</f>
        <v>0</v>
      </c>
      <c r="N298" s="156">
        <f>RES_hhdet_in_fec!N$75</f>
        <v>0</v>
      </c>
      <c r="O298" s="156">
        <f>RES_hhdet_in_fec!O$75</f>
        <v>0</v>
      </c>
      <c r="P298" s="156">
        <f>RES_hhdet_in_fec!P$75</f>
        <v>6.6091592163096943E-2</v>
      </c>
      <c r="Q298" s="156">
        <f>RES_hhdet_in_fec!Q$75</f>
        <v>3.6871789303951685E-2</v>
      </c>
    </row>
    <row r="299" spans="1:17" ht="12" customHeight="1" x14ac:dyDescent="0.25">
      <c r="A299" s="148" t="s">
        <v>59</v>
      </c>
      <c r="B299" s="156"/>
      <c r="C299" s="156">
        <f>RES_hhdet_in_fec!C$76</f>
        <v>0</v>
      </c>
      <c r="D299" s="156">
        <f>RES_hhdet_in_fec!D$76</f>
        <v>4.1860462901779456E-3</v>
      </c>
      <c r="E299" s="156">
        <f>RES_hhdet_in_fec!E$76</f>
        <v>7.0190957014232405E-2</v>
      </c>
      <c r="F299" s="156">
        <f>RES_hhdet_in_fec!F$76</f>
        <v>1.1307055548261126E-2</v>
      </c>
      <c r="G299" s="156">
        <f>RES_hhdet_in_fec!G$76</f>
        <v>8.2344094185682641E-4</v>
      </c>
      <c r="H299" s="156">
        <f>RES_hhdet_in_fec!H$76</f>
        <v>0</v>
      </c>
      <c r="I299" s="156">
        <f>RES_hhdet_in_fec!I$76</f>
        <v>0</v>
      </c>
      <c r="J299" s="156">
        <f>RES_hhdet_in_fec!J$76</f>
        <v>3.4398877904784873E-2</v>
      </c>
      <c r="K299" s="156">
        <f>RES_hhdet_in_fec!K$76</f>
        <v>1.1076865136424308E-3</v>
      </c>
      <c r="L299" s="156">
        <f>RES_hhdet_in_fec!L$76</f>
        <v>2.4111738556865089E-2</v>
      </c>
      <c r="M299" s="156">
        <f>RES_hhdet_in_fec!M$76</f>
        <v>0</v>
      </c>
      <c r="N299" s="156">
        <f>RES_hhdet_in_fec!N$76</f>
        <v>0</v>
      </c>
      <c r="O299" s="156">
        <f>RES_hhdet_in_fec!O$76</f>
        <v>0</v>
      </c>
      <c r="P299" s="156">
        <f>RES_hhdet_in_fec!P$76</f>
        <v>2.1383394147654888E-2</v>
      </c>
      <c r="Q299" s="156">
        <f>RES_hhdet_in_fec!Q$76</f>
        <v>1.1456594764914896E-2</v>
      </c>
    </row>
    <row r="300" spans="1:17" ht="12" customHeight="1" x14ac:dyDescent="0.25">
      <c r="A300" s="158" t="s">
        <v>62</v>
      </c>
      <c r="B300" s="157"/>
      <c r="C300" s="157">
        <f>SUM(C301:C302)</f>
        <v>1.4405501142071937</v>
      </c>
      <c r="D300" s="157">
        <f t="shared" ref="D300:Q300" si="77">SUM(D301:D302)</f>
        <v>1.3733988945345796</v>
      </c>
      <c r="E300" s="157">
        <f t="shared" si="77"/>
        <v>2.3491884058724475</v>
      </c>
      <c r="F300" s="157">
        <f t="shared" si="77"/>
        <v>1.4831288470464448</v>
      </c>
      <c r="G300" s="157">
        <f t="shared" si="77"/>
        <v>1.1004791765008357</v>
      </c>
      <c r="H300" s="157">
        <f t="shared" si="77"/>
        <v>0.67314097260092165</v>
      </c>
      <c r="I300" s="157">
        <f t="shared" si="77"/>
        <v>0</v>
      </c>
      <c r="J300" s="157">
        <f t="shared" si="77"/>
        <v>2.0254309829968333</v>
      </c>
      <c r="K300" s="157">
        <f t="shared" si="77"/>
        <v>1.584097579598053</v>
      </c>
      <c r="L300" s="157">
        <f t="shared" si="77"/>
        <v>1.6416001627727519</v>
      </c>
      <c r="M300" s="157">
        <f t="shared" si="77"/>
        <v>1.6217406422518073</v>
      </c>
      <c r="N300" s="157">
        <f t="shared" si="77"/>
        <v>1.2650755495513677</v>
      </c>
      <c r="O300" s="157">
        <f t="shared" si="77"/>
        <v>1.4560582759583869</v>
      </c>
      <c r="P300" s="157">
        <f t="shared" si="77"/>
        <v>0.82571731463918852</v>
      </c>
      <c r="Q300" s="157">
        <f t="shared" si="77"/>
        <v>0.8405787197145238</v>
      </c>
    </row>
    <row r="301" spans="1:17" ht="12" customHeight="1" x14ac:dyDescent="0.25">
      <c r="A301" s="23" t="s">
        <v>203</v>
      </c>
      <c r="B301" s="156"/>
      <c r="C301" s="156">
        <f>RES_hhdet_in_fec!C$78</f>
        <v>1.4405501142071937</v>
      </c>
      <c r="D301" s="156">
        <f>RES_hhdet_in_fec!D$78</f>
        <v>1.3016066539658113</v>
      </c>
      <c r="E301" s="156">
        <f>RES_hhdet_in_fec!E$78</f>
        <v>1.9940586305011834</v>
      </c>
      <c r="F301" s="156">
        <f>RES_hhdet_in_fec!F$78</f>
        <v>1.4283469802165312</v>
      </c>
      <c r="G301" s="156">
        <f>RES_hhdet_in_fec!G$78</f>
        <v>1.1004791765008357</v>
      </c>
      <c r="H301" s="156">
        <f>RES_hhdet_in_fec!H$78</f>
        <v>0.67314097260092165</v>
      </c>
      <c r="I301" s="156">
        <f>RES_hhdet_in_fec!I$78</f>
        <v>0</v>
      </c>
      <c r="J301" s="156">
        <f>RES_hhdet_in_fec!J$78</f>
        <v>1.9821214282562973</v>
      </c>
      <c r="K301" s="156">
        <f>RES_hhdet_in_fec!K$78</f>
        <v>1.5705606713238938</v>
      </c>
      <c r="L301" s="156">
        <f>RES_hhdet_in_fec!L$78</f>
        <v>1.2976345832092469</v>
      </c>
      <c r="M301" s="156">
        <f>RES_hhdet_in_fec!M$78</f>
        <v>1.4603728501668045</v>
      </c>
      <c r="N301" s="156">
        <f>RES_hhdet_in_fec!N$78</f>
        <v>1.2650755495513677</v>
      </c>
      <c r="O301" s="156">
        <f>RES_hhdet_in_fec!O$78</f>
        <v>1.4560582759583869</v>
      </c>
      <c r="P301" s="156">
        <f>RES_hhdet_in_fec!P$78</f>
        <v>0.61382845039382983</v>
      </c>
      <c r="Q301" s="156">
        <f>RES_hhdet_in_fec!Q$78</f>
        <v>0.27517756622265982</v>
      </c>
    </row>
    <row r="302" spans="1:17" ht="12" customHeight="1" x14ac:dyDescent="0.25">
      <c r="A302" s="29" t="s">
        <v>140</v>
      </c>
      <c r="B302" s="57"/>
      <c r="C302" s="57">
        <f>RES_hhdet_in_fec!C$79</f>
        <v>0</v>
      </c>
      <c r="D302" s="57">
        <f>RES_hhdet_in_fec!D$79</f>
        <v>7.1792240568768373E-2</v>
      </c>
      <c r="E302" s="57">
        <f>RES_hhdet_in_fec!E$79</f>
        <v>0.35512977537126417</v>
      </c>
      <c r="F302" s="57">
        <f>RES_hhdet_in_fec!F$79</f>
        <v>5.4781866829913657E-2</v>
      </c>
      <c r="G302" s="57">
        <f>RES_hhdet_in_fec!G$79</f>
        <v>0</v>
      </c>
      <c r="H302" s="57">
        <f>RES_hhdet_in_fec!H$79</f>
        <v>0</v>
      </c>
      <c r="I302" s="57">
        <f>RES_hhdet_in_fec!I$79</f>
        <v>0</v>
      </c>
      <c r="J302" s="57">
        <f>RES_hhdet_in_fec!J$79</f>
        <v>4.3309554740535994E-2</v>
      </c>
      <c r="K302" s="57">
        <f>RES_hhdet_in_fec!K$79</f>
        <v>1.353690827415918E-2</v>
      </c>
      <c r="L302" s="57">
        <f>RES_hhdet_in_fec!L$79</f>
        <v>0.34396557956350499</v>
      </c>
      <c r="M302" s="57">
        <f>RES_hhdet_in_fec!M$79</f>
        <v>0.16136779208500268</v>
      </c>
      <c r="N302" s="57">
        <f>RES_hhdet_in_fec!N$79</f>
        <v>0</v>
      </c>
      <c r="O302" s="57">
        <f>RES_hhdet_in_fec!O$79</f>
        <v>0</v>
      </c>
      <c r="P302" s="57">
        <f>RES_hhdet_in_fec!P$79</f>
        <v>0.21188886424535874</v>
      </c>
      <c r="Q302" s="57">
        <f>RES_hhdet_in_fec!Q$79</f>
        <v>0.56540115349186404</v>
      </c>
    </row>
    <row r="304" spans="1:17" ht="12" customHeight="1" x14ac:dyDescent="0.25">
      <c r="A304" s="152" t="s">
        <v>192</v>
      </c>
      <c r="B304" s="168"/>
      <c r="C304" s="168">
        <f>SUM(C305,C308,C310,C319)</f>
        <v>14.736761761068875</v>
      </c>
      <c r="D304" s="168">
        <f t="shared" ref="D304:Q304" si="78">SUM(D305,D308,D310,D319)</f>
        <v>14.009445988458323</v>
      </c>
      <c r="E304" s="168">
        <f t="shared" si="78"/>
        <v>25.934488876402611</v>
      </c>
      <c r="F304" s="168">
        <f t="shared" si="78"/>
        <v>15.859272328558713</v>
      </c>
      <c r="G304" s="168">
        <f t="shared" si="78"/>
        <v>11.897516492536722</v>
      </c>
      <c r="H304" s="168">
        <f t="shared" si="78"/>
        <v>7.4109857579042471</v>
      </c>
      <c r="I304" s="168">
        <f t="shared" si="78"/>
        <v>0</v>
      </c>
      <c r="J304" s="168">
        <f t="shared" si="78"/>
        <v>21.696267141900943</v>
      </c>
      <c r="K304" s="168">
        <f t="shared" si="78"/>
        <v>17.267593175880716</v>
      </c>
      <c r="L304" s="168">
        <f t="shared" si="78"/>
        <v>21.920579753308768</v>
      </c>
      <c r="M304" s="168">
        <f t="shared" si="78"/>
        <v>18.995028547171628</v>
      </c>
      <c r="N304" s="168">
        <f t="shared" si="78"/>
        <v>14.46672483684843</v>
      </c>
      <c r="O304" s="168">
        <f t="shared" si="78"/>
        <v>17.066657379781915</v>
      </c>
      <c r="P304" s="168">
        <f t="shared" si="78"/>
        <v>9.0356053861097951</v>
      </c>
      <c r="Q304" s="168">
        <f t="shared" si="78"/>
        <v>10.996711785089659</v>
      </c>
    </row>
    <row r="305" spans="1:17" ht="12" customHeight="1" x14ac:dyDescent="0.25">
      <c r="A305" s="158" t="s">
        <v>65</v>
      </c>
      <c r="B305" s="157"/>
      <c r="C305" s="157">
        <f>SUM(C306:C307)</f>
        <v>11.947155749097405</v>
      </c>
      <c r="D305" s="157">
        <f t="shared" ref="D305:Q305" si="79">SUM(D306:D307)</f>
        <v>11.274991666221116</v>
      </c>
      <c r="E305" s="157">
        <f t="shared" si="79"/>
        <v>20.723398616195748</v>
      </c>
      <c r="F305" s="157">
        <f t="shared" si="79"/>
        <v>12.785605013574344</v>
      </c>
      <c r="G305" s="157">
        <f t="shared" si="79"/>
        <v>9.6904044308294193</v>
      </c>
      <c r="H305" s="157">
        <f t="shared" si="79"/>
        <v>6.0628883801330984</v>
      </c>
      <c r="I305" s="157">
        <f t="shared" si="79"/>
        <v>0</v>
      </c>
      <c r="J305" s="157">
        <f t="shared" si="79"/>
        <v>17.515428684264894</v>
      </c>
      <c r="K305" s="157">
        <f t="shared" si="79"/>
        <v>14.139679887211981</v>
      </c>
      <c r="L305" s="157">
        <f t="shared" si="79"/>
        <v>18.288695820325756</v>
      </c>
      <c r="M305" s="157">
        <f t="shared" si="79"/>
        <v>15.608479102783209</v>
      </c>
      <c r="N305" s="157">
        <f t="shared" si="79"/>
        <v>11.866017772314922</v>
      </c>
      <c r="O305" s="157">
        <f t="shared" si="79"/>
        <v>14.072237081499336</v>
      </c>
      <c r="P305" s="157">
        <f t="shared" si="79"/>
        <v>6.9976198208021341</v>
      </c>
      <c r="Q305" s="157">
        <f t="shared" si="79"/>
        <v>8.7333273783788581</v>
      </c>
    </row>
    <row r="306" spans="1:17" ht="12" customHeight="1" x14ac:dyDescent="0.25">
      <c r="A306" s="23" t="s">
        <v>161</v>
      </c>
      <c r="B306" s="156"/>
      <c r="C306" s="156">
        <f>RES_hhdet_in_tes!C$64</f>
        <v>11.71145937624312</v>
      </c>
      <c r="D306" s="156">
        <f>RES_hhdet_in_tes!D$64</f>
        <v>11.053145232832952</v>
      </c>
      <c r="E306" s="156">
        <f>RES_hhdet_in_tes!E$64</f>
        <v>20.303919947675666</v>
      </c>
      <c r="F306" s="156">
        <f>RES_hhdet_in_tes!F$64</f>
        <v>12.501529835430963</v>
      </c>
      <c r="G306" s="156">
        <f>RES_hhdet_in_tes!G$64</f>
        <v>9.4547217288974839</v>
      </c>
      <c r="H306" s="156">
        <f>RES_hhdet_in_tes!H$64</f>
        <v>5.8798456175597567</v>
      </c>
      <c r="I306" s="156">
        <f>RES_hhdet_in_tes!I$64</f>
        <v>0</v>
      </c>
      <c r="J306" s="156">
        <f>RES_hhdet_in_tes!J$64</f>
        <v>17.132102607171181</v>
      </c>
      <c r="K306" s="156">
        <f>RES_hhdet_in_tes!K$64</f>
        <v>13.885742942619562</v>
      </c>
      <c r="L306" s="156">
        <f>RES_hhdet_in_tes!L$64</f>
        <v>17.927015913500092</v>
      </c>
      <c r="M306" s="156">
        <f>RES_hhdet_in_tes!M$64</f>
        <v>15.255691430140109</v>
      </c>
      <c r="N306" s="156">
        <f>RES_hhdet_in_tes!N$64</f>
        <v>11.588749595998975</v>
      </c>
      <c r="O306" s="156">
        <f>RES_hhdet_in_tes!O$64</f>
        <v>13.543949823498192</v>
      </c>
      <c r="P306" s="156">
        <f>RES_hhdet_in_tes!P$64</f>
        <v>6.682195071555582</v>
      </c>
      <c r="Q306" s="156">
        <f>RES_hhdet_in_tes!Q$64</f>
        <v>8.3112056035314659</v>
      </c>
    </row>
    <row r="307" spans="1:17" ht="12" customHeight="1" x14ac:dyDescent="0.25">
      <c r="A307" s="23" t="s">
        <v>60</v>
      </c>
      <c r="B307" s="156"/>
      <c r="C307" s="156">
        <f>RES_hhdet_in_tes!C$65</f>
        <v>0.23569637285428455</v>
      </c>
      <c r="D307" s="156">
        <f>RES_hhdet_in_tes!D$65</f>
        <v>0.22184643338816343</v>
      </c>
      <c r="E307" s="156">
        <f>RES_hhdet_in_tes!E$65</f>
        <v>0.4194786685200822</v>
      </c>
      <c r="F307" s="156">
        <f>RES_hhdet_in_tes!F$65</f>
        <v>0.28407517814338112</v>
      </c>
      <c r="G307" s="156">
        <f>RES_hhdet_in_tes!G$65</f>
        <v>0.23568270193193486</v>
      </c>
      <c r="H307" s="156">
        <f>RES_hhdet_in_tes!H$65</f>
        <v>0.18304276257334207</v>
      </c>
      <c r="I307" s="156">
        <f>RES_hhdet_in_tes!I$65</f>
        <v>0</v>
      </c>
      <c r="J307" s="156">
        <f>RES_hhdet_in_tes!J$65</f>
        <v>0.38332607709371186</v>
      </c>
      <c r="K307" s="156">
        <f>RES_hhdet_in_tes!K$65</f>
        <v>0.25393694459241994</v>
      </c>
      <c r="L307" s="156">
        <f>RES_hhdet_in_tes!L$65</f>
        <v>0.36167990682566231</v>
      </c>
      <c r="M307" s="156">
        <f>RES_hhdet_in_tes!M$65</f>
        <v>0.35278767264310024</v>
      </c>
      <c r="N307" s="156">
        <f>RES_hhdet_in_tes!N$65</f>
        <v>0.27726817631594747</v>
      </c>
      <c r="O307" s="156">
        <f>RES_hhdet_in_tes!O$65</f>
        <v>0.52828725800114384</v>
      </c>
      <c r="P307" s="156">
        <f>RES_hhdet_in_tes!P$65</f>
        <v>0.31542474924655212</v>
      </c>
      <c r="Q307" s="156">
        <f>RES_hhdet_in_tes!Q$65</f>
        <v>0.42212177484739183</v>
      </c>
    </row>
    <row r="308" spans="1:17" ht="12" customHeight="1" x14ac:dyDescent="0.25">
      <c r="A308" s="158" t="s">
        <v>112</v>
      </c>
      <c r="B308" s="157"/>
      <c r="C308" s="157">
        <f>C309</f>
        <v>2.633368110644551E-2</v>
      </c>
      <c r="D308" s="157">
        <f t="shared" ref="D308:Q308" si="80">D309</f>
        <v>8.1871341276509163E-3</v>
      </c>
      <c r="E308" s="157">
        <f t="shared" si="80"/>
        <v>2.1970045109134063E-2</v>
      </c>
      <c r="F308" s="157">
        <f t="shared" si="80"/>
        <v>3.1341924435912806E-2</v>
      </c>
      <c r="G308" s="157">
        <f t="shared" si="80"/>
        <v>2.4918866858432111E-2</v>
      </c>
      <c r="H308" s="157">
        <f t="shared" si="80"/>
        <v>3.1834922279913885E-2</v>
      </c>
      <c r="I308" s="157">
        <f t="shared" si="80"/>
        <v>0</v>
      </c>
      <c r="J308" s="157">
        <f t="shared" si="80"/>
        <v>5.7236039603320236E-2</v>
      </c>
      <c r="K308" s="157">
        <f t="shared" si="80"/>
        <v>4.4123189362454414E-2</v>
      </c>
      <c r="L308" s="157">
        <f t="shared" si="80"/>
        <v>4.8881411284718075E-2</v>
      </c>
      <c r="M308" s="157">
        <f t="shared" si="80"/>
        <v>0.12836713316139273</v>
      </c>
      <c r="N308" s="157">
        <f t="shared" si="80"/>
        <v>0.13828900060038266</v>
      </c>
      <c r="O308" s="157">
        <f t="shared" si="80"/>
        <v>0.12646645107980148</v>
      </c>
      <c r="P308" s="157">
        <f t="shared" si="80"/>
        <v>0.11269898070667399</v>
      </c>
      <c r="Q308" s="157">
        <f t="shared" si="80"/>
        <v>0.11115485214927034</v>
      </c>
    </row>
    <row r="309" spans="1:17" ht="12" customHeight="1" x14ac:dyDescent="0.25">
      <c r="A309" s="23" t="s">
        <v>60</v>
      </c>
      <c r="B309" s="156"/>
      <c r="C309" s="156">
        <f>RES_hhdet_in_tes!C$67</f>
        <v>2.633368110644551E-2</v>
      </c>
      <c r="D309" s="156">
        <f>RES_hhdet_in_tes!D$67</f>
        <v>8.1871341276509163E-3</v>
      </c>
      <c r="E309" s="156">
        <f>RES_hhdet_in_tes!E$67</f>
        <v>2.1970045109134063E-2</v>
      </c>
      <c r="F309" s="156">
        <f>RES_hhdet_in_tes!F$67</f>
        <v>3.1341924435912806E-2</v>
      </c>
      <c r="G309" s="156">
        <f>RES_hhdet_in_tes!G$67</f>
        <v>2.4918866858432111E-2</v>
      </c>
      <c r="H309" s="156">
        <f>RES_hhdet_in_tes!H$67</f>
        <v>3.1834922279913885E-2</v>
      </c>
      <c r="I309" s="156">
        <f>RES_hhdet_in_tes!I$67</f>
        <v>0</v>
      </c>
      <c r="J309" s="156">
        <f>RES_hhdet_in_tes!J$67</f>
        <v>5.7236039603320236E-2</v>
      </c>
      <c r="K309" s="156">
        <f>RES_hhdet_in_tes!K$67</f>
        <v>4.4123189362454414E-2</v>
      </c>
      <c r="L309" s="156">
        <f>RES_hhdet_in_tes!L$67</f>
        <v>4.8881411284718075E-2</v>
      </c>
      <c r="M309" s="156">
        <f>RES_hhdet_in_tes!M$67</f>
        <v>0.12836713316139273</v>
      </c>
      <c r="N309" s="156">
        <f>RES_hhdet_in_tes!N$67</f>
        <v>0.13828900060038266</v>
      </c>
      <c r="O309" s="156">
        <f>RES_hhdet_in_tes!O$67</f>
        <v>0.12646645107980148</v>
      </c>
      <c r="P309" s="156">
        <f>RES_hhdet_in_tes!P$67</f>
        <v>0.11269898070667399</v>
      </c>
      <c r="Q309" s="156">
        <f>RES_hhdet_in_tes!Q$67</f>
        <v>0.11115485214927034</v>
      </c>
    </row>
    <row r="310" spans="1:17" ht="12" customHeight="1" x14ac:dyDescent="0.25">
      <c r="A310" s="158" t="s">
        <v>63</v>
      </c>
      <c r="B310" s="157"/>
      <c r="C310" s="157">
        <f>SUM(C311:C312,C315:C316)</f>
        <v>2.047242145088664</v>
      </c>
      <c r="D310" s="157">
        <f t="shared" ref="D310:Q310" si="81">SUM(D311:D312,D315:D316)</f>
        <v>2.0129687132454315</v>
      </c>
      <c r="E310" s="157">
        <f t="shared" si="81"/>
        <v>3.8807928845875406</v>
      </c>
      <c r="F310" s="157">
        <f t="shared" si="81"/>
        <v>2.2660295675281512</v>
      </c>
      <c r="G310" s="157">
        <f t="shared" si="81"/>
        <v>1.6142777796865522</v>
      </c>
      <c r="H310" s="157">
        <f t="shared" si="81"/>
        <v>0.96554384997772669</v>
      </c>
      <c r="I310" s="157">
        <f t="shared" si="81"/>
        <v>0</v>
      </c>
      <c r="J310" s="157">
        <f t="shared" si="81"/>
        <v>3.0312526647843296</v>
      </c>
      <c r="K310" s="157">
        <f t="shared" si="81"/>
        <v>2.2360808442263349</v>
      </c>
      <c r="L310" s="157">
        <f t="shared" si="81"/>
        <v>2.5972879446703905</v>
      </c>
      <c r="M310" s="157">
        <f t="shared" si="81"/>
        <v>2.3432876157591611</v>
      </c>
      <c r="N310" s="157">
        <f t="shared" si="81"/>
        <v>1.7888581505914625</v>
      </c>
      <c r="O310" s="157">
        <f t="shared" si="81"/>
        <v>2.0925084976828994</v>
      </c>
      <c r="P310" s="157">
        <f t="shared" si="81"/>
        <v>1.4155463717669501</v>
      </c>
      <c r="Q310" s="157">
        <f t="shared" si="81"/>
        <v>1.5163698821472416</v>
      </c>
    </row>
    <row r="311" spans="1:17" ht="12" customHeight="1" x14ac:dyDescent="0.25">
      <c r="A311" s="167" t="s">
        <v>160</v>
      </c>
      <c r="B311" s="132"/>
      <c r="C311" s="132">
        <f>RES_hhdet_in_tes!C$69</f>
        <v>1.8574718879761196</v>
      </c>
      <c r="D311" s="132">
        <f>RES_hhdet_in_tes!D$69</f>
        <v>1.593174125256271</v>
      </c>
      <c r="E311" s="132">
        <f>RES_hhdet_in_tes!E$69</f>
        <v>1.8514949928388416</v>
      </c>
      <c r="F311" s="132">
        <f>RES_hhdet_in_tes!F$69</f>
        <v>1.59484998474107</v>
      </c>
      <c r="G311" s="132">
        <f>RES_hhdet_in_tes!G$69</f>
        <v>1.293218405023113</v>
      </c>
      <c r="H311" s="132">
        <f>RES_hhdet_in_tes!H$69</f>
        <v>0.71210068018375849</v>
      </c>
      <c r="I311" s="132">
        <f>RES_hhdet_in_tes!I$69</f>
        <v>0</v>
      </c>
      <c r="J311" s="132">
        <f>RES_hhdet_in_tes!J$69</f>
        <v>1.7151940286686418</v>
      </c>
      <c r="K311" s="132">
        <f>RES_hhdet_in_tes!K$69</f>
        <v>1.7519896031686399</v>
      </c>
      <c r="L311" s="132">
        <f>RES_hhdet_in_tes!L$69</f>
        <v>1.7361514304388486</v>
      </c>
      <c r="M311" s="132">
        <f>RES_hhdet_in_tes!M$69</f>
        <v>2.0761268063071809</v>
      </c>
      <c r="N311" s="132">
        <f>RES_hhdet_in_tes!N$69</f>
        <v>1.5562912472852759</v>
      </c>
      <c r="O311" s="132">
        <f>RES_hhdet_in_tes!O$69</f>
        <v>1.7827224662973056</v>
      </c>
      <c r="P311" s="132">
        <f>RES_hhdet_in_tes!P$69</f>
        <v>0.74371423094963029</v>
      </c>
      <c r="Q311" s="132">
        <f>RES_hhdet_in_tes!Q$69</f>
        <v>0.92270785567384206</v>
      </c>
    </row>
    <row r="312" spans="1:17" ht="12" customHeight="1" x14ac:dyDescent="0.25">
      <c r="A312" s="167" t="s">
        <v>159</v>
      </c>
      <c r="B312" s="132"/>
      <c r="C312" s="132">
        <f>SUM(C313:C314)</f>
        <v>0.1897702571125443</v>
      </c>
      <c r="D312" s="132">
        <f t="shared" ref="D312:Q312" si="82">SUM(D313:D314)</f>
        <v>0.10572123420470389</v>
      </c>
      <c r="E312" s="132">
        <f t="shared" si="82"/>
        <v>0.13283767229136373</v>
      </c>
      <c r="F312" s="132">
        <f t="shared" si="82"/>
        <v>0.22703797731801817</v>
      </c>
      <c r="G312" s="132">
        <f t="shared" si="82"/>
        <v>0.26342080744877483</v>
      </c>
      <c r="H312" s="132">
        <f t="shared" si="82"/>
        <v>0.25344316979396825</v>
      </c>
      <c r="I312" s="132">
        <f t="shared" si="82"/>
        <v>0</v>
      </c>
      <c r="J312" s="132">
        <f t="shared" si="82"/>
        <v>0.33501909946805219</v>
      </c>
      <c r="K312" s="132">
        <f t="shared" si="82"/>
        <v>0.42339563198928643</v>
      </c>
      <c r="L312" s="132">
        <f t="shared" si="82"/>
        <v>0.40695463878203308</v>
      </c>
      <c r="M312" s="132">
        <f t="shared" si="82"/>
        <v>0.26716080945198029</v>
      </c>
      <c r="N312" s="132">
        <f t="shared" si="82"/>
        <v>0.23256690330618662</v>
      </c>
      <c r="O312" s="132">
        <f t="shared" si="82"/>
        <v>0.30978603138559374</v>
      </c>
      <c r="P312" s="132">
        <f t="shared" si="82"/>
        <v>8.4380468706753642E-2</v>
      </c>
      <c r="Q312" s="132">
        <f t="shared" si="82"/>
        <v>0.12653402177047521</v>
      </c>
    </row>
    <row r="313" spans="1:17" ht="12" customHeight="1" x14ac:dyDescent="0.25">
      <c r="A313" s="166" t="s">
        <v>203</v>
      </c>
      <c r="B313" s="165"/>
      <c r="C313" s="165">
        <f>RES_hhdet_in_tes!C$71</f>
        <v>0.12315247881450508</v>
      </c>
      <c r="D313" s="165">
        <f>RES_hhdet_in_tes!D$71</f>
        <v>6.8475873641282617E-2</v>
      </c>
      <c r="E313" s="165">
        <f>RES_hhdet_in_tes!E$71</f>
        <v>8.7350592221969031E-2</v>
      </c>
      <c r="F313" s="165">
        <f>RES_hhdet_in_tes!F$71</f>
        <v>0.14911350919855268</v>
      </c>
      <c r="G313" s="165">
        <f>RES_hhdet_in_tes!G$71</f>
        <v>0.17246624933207436</v>
      </c>
      <c r="H313" s="165">
        <f>RES_hhdet_in_tes!H$71</f>
        <v>0.16465381158128858</v>
      </c>
      <c r="I313" s="165">
        <f>RES_hhdet_in_tes!I$71</f>
        <v>0</v>
      </c>
      <c r="J313" s="165">
        <f>RES_hhdet_in_tes!J$71</f>
        <v>0.21524799051183524</v>
      </c>
      <c r="K313" s="165">
        <f>RES_hhdet_in_tes!K$71</f>
        <v>0.27268526349009631</v>
      </c>
      <c r="L313" s="165">
        <f>RES_hhdet_in_tes!L$71</f>
        <v>0.26534705092104216</v>
      </c>
      <c r="M313" s="165">
        <f>RES_hhdet_in_tes!M$71</f>
        <v>0.17171559319870935</v>
      </c>
      <c r="N313" s="165">
        <f>RES_hhdet_in_tes!N$71</f>
        <v>0.15034498068596386</v>
      </c>
      <c r="O313" s="165">
        <f>RES_hhdet_in_tes!O$71</f>
        <v>0.20056603846890356</v>
      </c>
      <c r="P313" s="165">
        <f>RES_hhdet_in_tes!P$71</f>
        <v>5.4647386453462565E-2</v>
      </c>
      <c r="Q313" s="165">
        <f>RES_hhdet_in_tes!Q$71</f>
        <v>8.1978510522261253E-2</v>
      </c>
    </row>
    <row r="314" spans="1:17" ht="12" customHeight="1" x14ac:dyDescent="0.25">
      <c r="A314" s="147" t="s">
        <v>59</v>
      </c>
      <c r="B314" s="164"/>
      <c r="C314" s="164">
        <f>RES_hhdet_in_tes!C$72</f>
        <v>6.6617778298039207E-2</v>
      </c>
      <c r="D314" s="164">
        <f>RES_hhdet_in_tes!D$72</f>
        <v>3.7245360563421273E-2</v>
      </c>
      <c r="E314" s="164">
        <f>RES_hhdet_in_tes!E$72</f>
        <v>4.5487080069394684E-2</v>
      </c>
      <c r="F314" s="164">
        <f>RES_hhdet_in_tes!F$72</f>
        <v>7.792446811946549E-2</v>
      </c>
      <c r="G314" s="164">
        <f>RES_hhdet_in_tes!G$72</f>
        <v>9.0954558116700446E-2</v>
      </c>
      <c r="H314" s="164">
        <f>RES_hhdet_in_tes!H$72</f>
        <v>8.878935821267965E-2</v>
      </c>
      <c r="I314" s="164">
        <f>RES_hhdet_in_tes!I$72</f>
        <v>0</v>
      </c>
      <c r="J314" s="164">
        <f>RES_hhdet_in_tes!J$72</f>
        <v>0.11977110895621697</v>
      </c>
      <c r="K314" s="164">
        <f>RES_hhdet_in_tes!K$72</f>
        <v>0.15071036849919012</v>
      </c>
      <c r="L314" s="164">
        <f>RES_hhdet_in_tes!L$72</f>
        <v>0.14160758786099095</v>
      </c>
      <c r="M314" s="164">
        <f>RES_hhdet_in_tes!M$72</f>
        <v>9.5445216253270945E-2</v>
      </c>
      <c r="N314" s="164">
        <f>RES_hhdet_in_tes!N$72</f>
        <v>8.2221922620222751E-2</v>
      </c>
      <c r="O314" s="164">
        <f>RES_hhdet_in_tes!O$72</f>
        <v>0.10921999291669018</v>
      </c>
      <c r="P314" s="164">
        <f>RES_hhdet_in_tes!P$72</f>
        <v>2.973308225329107E-2</v>
      </c>
      <c r="Q314" s="164">
        <f>RES_hhdet_in_tes!Q$72</f>
        <v>4.4555511248213962E-2</v>
      </c>
    </row>
    <row r="315" spans="1:17" ht="12" customHeight="1" x14ac:dyDescent="0.25">
      <c r="A315" s="163" t="s">
        <v>142</v>
      </c>
      <c r="B315" s="162"/>
      <c r="C315" s="162">
        <f>RES_hhdet_in_tes!C$73</f>
        <v>0</v>
      </c>
      <c r="D315" s="162">
        <f>RES_hhdet_in_tes!D$73</f>
        <v>0.30088791528314007</v>
      </c>
      <c r="E315" s="162">
        <f>RES_hhdet_in_tes!E$73</f>
        <v>1.6728168339563547</v>
      </c>
      <c r="F315" s="162">
        <f>RES_hhdet_in_tes!F$73</f>
        <v>0.40778424583161815</v>
      </c>
      <c r="G315" s="162">
        <f>RES_hhdet_in_tes!G$73</f>
        <v>5.4966439525592402E-2</v>
      </c>
      <c r="H315" s="162">
        <f>RES_hhdet_in_tes!H$73</f>
        <v>0</v>
      </c>
      <c r="I315" s="162">
        <f>RES_hhdet_in_tes!I$73</f>
        <v>0</v>
      </c>
      <c r="J315" s="162">
        <f>RES_hhdet_in_tes!J$73</f>
        <v>0.8696157915953312</v>
      </c>
      <c r="K315" s="162">
        <f>RES_hhdet_in_tes!K$73</f>
        <v>5.7122728390038305E-2</v>
      </c>
      <c r="L315" s="162">
        <f>RES_hhdet_in_tes!L$73</f>
        <v>0.37334551679930922</v>
      </c>
      <c r="M315" s="162">
        <f>RES_hhdet_in_tes!M$73</f>
        <v>0</v>
      </c>
      <c r="N315" s="162">
        <f>RES_hhdet_in_tes!N$73</f>
        <v>0</v>
      </c>
      <c r="O315" s="162">
        <f>RES_hhdet_in_tes!O$73</f>
        <v>0</v>
      </c>
      <c r="P315" s="162">
        <f>RES_hhdet_in_tes!P$73</f>
        <v>0.51125014495941501</v>
      </c>
      <c r="Q315" s="162">
        <f>RES_hhdet_in_tes!Q$73</f>
        <v>0.42507722844219792</v>
      </c>
    </row>
    <row r="316" spans="1:17" ht="12" customHeight="1" x14ac:dyDescent="0.25">
      <c r="A316" s="161" t="s">
        <v>141</v>
      </c>
      <c r="B316" s="160"/>
      <c r="C316" s="160">
        <f>SUM(C317:C318)</f>
        <v>0</v>
      </c>
      <c r="D316" s="160">
        <f t="shared" ref="D316:Q316" si="83">SUM(D317:D318)</f>
        <v>1.318543850131661E-2</v>
      </c>
      <c r="E316" s="160">
        <f t="shared" si="83"/>
        <v>0.22364338550098031</v>
      </c>
      <c r="F316" s="160">
        <f t="shared" si="83"/>
        <v>3.6357359637445061E-2</v>
      </c>
      <c r="G316" s="160">
        <f t="shared" si="83"/>
        <v>2.6721276890720501E-3</v>
      </c>
      <c r="H316" s="160">
        <f t="shared" si="83"/>
        <v>0</v>
      </c>
      <c r="I316" s="160">
        <f t="shared" si="83"/>
        <v>0</v>
      </c>
      <c r="J316" s="160">
        <f t="shared" si="83"/>
        <v>0.11142374505230468</v>
      </c>
      <c r="K316" s="160">
        <f t="shared" si="83"/>
        <v>3.5728806783702945E-3</v>
      </c>
      <c r="L316" s="160">
        <f t="shared" si="83"/>
        <v>8.0836358650199322E-2</v>
      </c>
      <c r="M316" s="160">
        <f t="shared" si="83"/>
        <v>0</v>
      </c>
      <c r="N316" s="160">
        <f t="shared" si="83"/>
        <v>0</v>
      </c>
      <c r="O316" s="160">
        <f t="shared" si="83"/>
        <v>0</v>
      </c>
      <c r="P316" s="160">
        <f t="shared" si="83"/>
        <v>7.6201527151151249E-2</v>
      </c>
      <c r="Q316" s="160">
        <f t="shared" si="83"/>
        <v>4.2050776260726369E-2</v>
      </c>
    </row>
    <row r="317" spans="1:17" ht="12" customHeight="1" x14ac:dyDescent="0.25">
      <c r="A317" s="148" t="s">
        <v>60</v>
      </c>
      <c r="B317" s="156"/>
      <c r="C317" s="156">
        <f>RES_hhdet_in_tes!C$75</f>
        <v>0</v>
      </c>
      <c r="D317" s="156">
        <f>RES_hhdet_in_tes!D$75</f>
        <v>8.840640450634249E-3</v>
      </c>
      <c r="E317" s="156">
        <f>RES_hhdet_in_tes!E$75</f>
        <v>0.15234670621616175</v>
      </c>
      <c r="F317" s="156">
        <f>RES_hhdet_in_tes!F$75</f>
        <v>2.4880167893394246E-2</v>
      </c>
      <c r="G317" s="156">
        <f>RES_hhdet_in_tes!G$75</f>
        <v>1.8361380306760552E-3</v>
      </c>
      <c r="H317" s="156">
        <f>RES_hhdet_in_tes!H$75</f>
        <v>0</v>
      </c>
      <c r="I317" s="156">
        <f>RES_hhdet_in_tes!I$75</f>
        <v>0</v>
      </c>
      <c r="J317" s="156">
        <f>RES_hhdet_in_tes!J$75</f>
        <v>7.6895266179814598E-2</v>
      </c>
      <c r="K317" s="156">
        <f>RES_hhdet_in_tes!K$75</f>
        <v>2.4571512984823515E-3</v>
      </c>
      <c r="L317" s="156">
        <f>RES_hhdet_in_tes!L$75</f>
        <v>5.6636008953393067E-2</v>
      </c>
      <c r="M317" s="156">
        <f>RES_hhdet_in_tes!M$75</f>
        <v>0</v>
      </c>
      <c r="N317" s="156">
        <f>RES_hhdet_in_tes!N$75</f>
        <v>0</v>
      </c>
      <c r="O317" s="156">
        <f>RES_hhdet_in_tes!O$75</f>
        <v>0</v>
      </c>
      <c r="P317" s="156">
        <f>RES_hhdet_in_tes!P$75</f>
        <v>5.4764983173710251E-2</v>
      </c>
      <c r="Q317" s="156">
        <f>RES_hhdet_in_tes!Q$75</f>
        <v>3.0585161166022497E-2</v>
      </c>
    </row>
    <row r="318" spans="1:17" ht="12" customHeight="1" x14ac:dyDescent="0.25">
      <c r="A318" s="148" t="s">
        <v>59</v>
      </c>
      <c r="B318" s="156"/>
      <c r="C318" s="156">
        <f>RES_hhdet_in_tes!C$76</f>
        <v>0</v>
      </c>
      <c r="D318" s="156">
        <f>RES_hhdet_in_tes!D$76</f>
        <v>4.3447980506823615E-3</v>
      </c>
      <c r="E318" s="156">
        <f>RES_hhdet_in_tes!E$76</f>
        <v>7.1296679284818559E-2</v>
      </c>
      <c r="F318" s="156">
        <f>RES_hhdet_in_tes!F$76</f>
        <v>1.1477191744050812E-2</v>
      </c>
      <c r="G318" s="156">
        <f>RES_hhdet_in_tes!G$76</f>
        <v>8.3598965839599482E-4</v>
      </c>
      <c r="H318" s="156">
        <f>RES_hhdet_in_tes!H$76</f>
        <v>0</v>
      </c>
      <c r="I318" s="156">
        <f>RES_hhdet_in_tes!I$76</f>
        <v>0</v>
      </c>
      <c r="J318" s="156">
        <f>RES_hhdet_in_tes!J$76</f>
        <v>3.4528478872490075E-2</v>
      </c>
      <c r="K318" s="156">
        <f>RES_hhdet_in_tes!K$76</f>
        <v>1.1157293798879429E-3</v>
      </c>
      <c r="L318" s="156">
        <f>RES_hhdet_in_tes!L$76</f>
        <v>2.4200349696806251E-2</v>
      </c>
      <c r="M318" s="156">
        <f>RES_hhdet_in_tes!M$76</f>
        <v>0</v>
      </c>
      <c r="N318" s="156">
        <f>RES_hhdet_in_tes!N$76</f>
        <v>0</v>
      </c>
      <c r="O318" s="156">
        <f>RES_hhdet_in_tes!O$76</f>
        <v>0</v>
      </c>
      <c r="P318" s="156">
        <f>RES_hhdet_in_tes!P$76</f>
        <v>2.1436543977441005E-2</v>
      </c>
      <c r="Q318" s="156">
        <f>RES_hhdet_in_tes!Q$76</f>
        <v>1.1465615094703868E-2</v>
      </c>
    </row>
    <row r="319" spans="1:17" ht="12" customHeight="1" x14ac:dyDescent="0.25">
      <c r="A319" s="158" t="s">
        <v>62</v>
      </c>
      <c r="B319" s="157"/>
      <c r="C319" s="157">
        <f>SUM(C320:C321)</f>
        <v>0.7160301857763619</v>
      </c>
      <c r="D319" s="157">
        <f t="shared" ref="D319:Q319" si="84">SUM(D320:D321)</f>
        <v>0.71329847486412512</v>
      </c>
      <c r="E319" s="157">
        <f t="shared" si="84"/>
        <v>1.3083273305101881</v>
      </c>
      <c r="F319" s="157">
        <f t="shared" si="84"/>
        <v>0.77629582302030609</v>
      </c>
      <c r="G319" s="157">
        <f t="shared" si="84"/>
        <v>0.56791541516231958</v>
      </c>
      <c r="H319" s="157">
        <f t="shared" si="84"/>
        <v>0.35071860551350825</v>
      </c>
      <c r="I319" s="157">
        <f t="shared" si="84"/>
        <v>0</v>
      </c>
      <c r="J319" s="157">
        <f t="shared" si="84"/>
        <v>1.0923497532483977</v>
      </c>
      <c r="K319" s="157">
        <f t="shared" si="84"/>
        <v>0.84770925507994632</v>
      </c>
      <c r="L319" s="157">
        <f t="shared" si="84"/>
        <v>0.98571457702790188</v>
      </c>
      <c r="M319" s="157">
        <f t="shared" si="84"/>
        <v>0.91489469546786328</v>
      </c>
      <c r="N319" s="157">
        <f t="shared" si="84"/>
        <v>0.67355991334166232</v>
      </c>
      <c r="O319" s="157">
        <f t="shared" si="84"/>
        <v>0.77544534951987609</v>
      </c>
      <c r="P319" s="157">
        <f t="shared" si="84"/>
        <v>0.50974021283403748</v>
      </c>
      <c r="Q319" s="157">
        <f t="shared" si="84"/>
        <v>0.63585967241428842</v>
      </c>
    </row>
    <row r="320" spans="1:17" ht="12" customHeight="1" x14ac:dyDescent="0.25">
      <c r="A320" s="23" t="s">
        <v>203</v>
      </c>
      <c r="B320" s="156"/>
      <c r="C320" s="156">
        <f>RES_hhdet_in_tes!C$78</f>
        <v>0.7160301857763619</v>
      </c>
      <c r="D320" s="156">
        <f>RES_hhdet_in_tes!D$78</f>
        <v>0.65303425417916405</v>
      </c>
      <c r="E320" s="156">
        <f>RES_hhdet_in_tes!E$78</f>
        <v>1.0096466126488628</v>
      </c>
      <c r="F320" s="156">
        <f>RES_hhdet_in_tes!F$78</f>
        <v>0.73007655410894523</v>
      </c>
      <c r="G320" s="156">
        <f>RES_hhdet_in_tes!G$78</f>
        <v>0.56791541516231958</v>
      </c>
      <c r="H320" s="156">
        <f>RES_hhdet_in_tes!H$78</f>
        <v>0.35071860551350825</v>
      </c>
      <c r="I320" s="156">
        <f>RES_hhdet_in_tes!I$78</f>
        <v>0</v>
      </c>
      <c r="J320" s="156">
        <f>RES_hhdet_in_tes!J$78</f>
        <v>1.0549751584483364</v>
      </c>
      <c r="K320" s="156">
        <f>RES_hhdet_in_tes!K$78</f>
        <v>0.83603783085378136</v>
      </c>
      <c r="L320" s="156">
        <f>RES_hhdet_in_tes!L$78</f>
        <v>0.69009660186147748</v>
      </c>
      <c r="M320" s="156">
        <f>RES_hhdet_in_tes!M$78</f>
        <v>0.77709376386617668</v>
      </c>
      <c r="N320" s="156">
        <f>RES_hhdet_in_tes!N$78</f>
        <v>0.67355991334166232</v>
      </c>
      <c r="O320" s="156">
        <f>RES_hhdet_in_tes!O$78</f>
        <v>0.77544534951987609</v>
      </c>
      <c r="P320" s="156">
        <f>RES_hhdet_in_tes!P$78</f>
        <v>0.32728299202400479</v>
      </c>
      <c r="Q320" s="156">
        <f>RES_hhdet_in_tes!Q$78</f>
        <v>0.14696432766102677</v>
      </c>
    </row>
    <row r="321" spans="1:17" ht="12" customHeight="1" x14ac:dyDescent="0.25">
      <c r="A321" s="29" t="s">
        <v>140</v>
      </c>
      <c r="B321" s="57"/>
      <c r="C321" s="57">
        <f>RES_hhdet_in_tes!C$79</f>
        <v>0</v>
      </c>
      <c r="D321" s="57">
        <f>RES_hhdet_in_tes!D$79</f>
        <v>6.0264220684961012E-2</v>
      </c>
      <c r="E321" s="57">
        <f>RES_hhdet_in_tes!E$79</f>
        <v>0.29868071786132533</v>
      </c>
      <c r="F321" s="57">
        <f>RES_hhdet_in_tes!F$79</f>
        <v>4.6219268911360897E-2</v>
      </c>
      <c r="G321" s="57">
        <f>RES_hhdet_in_tes!G$79</f>
        <v>0</v>
      </c>
      <c r="H321" s="57">
        <f>RES_hhdet_in_tes!H$79</f>
        <v>0</v>
      </c>
      <c r="I321" s="57">
        <f>RES_hhdet_in_tes!I$79</f>
        <v>0</v>
      </c>
      <c r="J321" s="57">
        <f>RES_hhdet_in_tes!J$79</f>
        <v>3.7374594800061195E-2</v>
      </c>
      <c r="K321" s="57">
        <f>RES_hhdet_in_tes!K$79</f>
        <v>1.1671424226164911E-2</v>
      </c>
      <c r="L321" s="57">
        <f>RES_hhdet_in_tes!L$79</f>
        <v>0.29561797516642441</v>
      </c>
      <c r="M321" s="57">
        <f>RES_hhdet_in_tes!M$79</f>
        <v>0.13780093160168658</v>
      </c>
      <c r="N321" s="57">
        <f>RES_hhdet_in_tes!N$79</f>
        <v>0</v>
      </c>
      <c r="O321" s="57">
        <f>RES_hhdet_in_tes!O$79</f>
        <v>0</v>
      </c>
      <c r="P321" s="57">
        <f>RES_hhdet_in_tes!P$79</f>
        <v>0.18245722081003266</v>
      </c>
      <c r="Q321" s="57">
        <f>RES_hhdet_in_tes!Q$79</f>
        <v>0.48889534475326168</v>
      </c>
    </row>
    <row r="323" spans="1:17" ht="12" customHeight="1" x14ac:dyDescent="0.25">
      <c r="A323" s="152" t="s">
        <v>191</v>
      </c>
      <c r="B323" s="175"/>
      <c r="C323" s="175">
        <f t="shared" ref="C323:Q338" si="85">IF(C304=0,"",C304/C285)</f>
        <v>0.68377718312125035</v>
      </c>
      <c r="D323" s="175">
        <f t="shared" si="85"/>
        <v>0.69114690782776378</v>
      </c>
      <c r="E323" s="175">
        <f t="shared" si="85"/>
        <v>0.70431579089416563</v>
      </c>
      <c r="F323" s="175">
        <f t="shared" si="85"/>
        <v>0.70214201521792752</v>
      </c>
      <c r="G323" s="175">
        <f t="shared" si="85"/>
        <v>0.70399579274869384</v>
      </c>
      <c r="H323" s="175">
        <f t="shared" si="85"/>
        <v>0.71050850789402231</v>
      </c>
      <c r="I323" s="175" t="str">
        <f t="shared" si="85"/>
        <v/>
      </c>
      <c r="J323" s="175">
        <f t="shared" si="85"/>
        <v>0.71663786729224588</v>
      </c>
      <c r="K323" s="175">
        <f t="shared" si="85"/>
        <v>0.71992850648467865</v>
      </c>
      <c r="L323" s="175">
        <f t="shared" si="85"/>
        <v>0.73066616149707486</v>
      </c>
      <c r="M323" s="175">
        <f t="shared" si="85"/>
        <v>0.73281461281155613</v>
      </c>
      <c r="N323" s="175">
        <f t="shared" si="85"/>
        <v>0.73586983723755095</v>
      </c>
      <c r="O323" s="175">
        <f t="shared" si="85"/>
        <v>0.74112005401871961</v>
      </c>
      <c r="P323" s="175">
        <f t="shared" si="85"/>
        <v>0.75594019306216087</v>
      </c>
      <c r="Q323" s="175">
        <f t="shared" si="85"/>
        <v>0.76857885433400697</v>
      </c>
    </row>
    <row r="324" spans="1:17" ht="12" customHeight="1" x14ac:dyDescent="0.25">
      <c r="A324" s="158" t="s">
        <v>65</v>
      </c>
      <c r="B324" s="169"/>
      <c r="C324" s="169">
        <f t="shared" si="85"/>
        <v>0.7092057846226737</v>
      </c>
      <c r="D324" s="169">
        <f t="shared" si="85"/>
        <v>0.71369575917215733</v>
      </c>
      <c r="E324" s="169">
        <f t="shared" si="85"/>
        <v>0.71599548506916844</v>
      </c>
      <c r="F324" s="169">
        <f t="shared" si="85"/>
        <v>0.72253785734912968</v>
      </c>
      <c r="G324" s="169">
        <f t="shared" si="85"/>
        <v>0.72753552268344912</v>
      </c>
      <c r="H324" s="169">
        <f t="shared" si="85"/>
        <v>0.73188018773958152</v>
      </c>
      <c r="I324" s="169" t="str">
        <f t="shared" si="85"/>
        <v/>
      </c>
      <c r="J324" s="169">
        <f t="shared" si="85"/>
        <v>0.73234895716762594</v>
      </c>
      <c r="K324" s="169">
        <f t="shared" si="85"/>
        <v>0.74230752830668434</v>
      </c>
      <c r="L324" s="169">
        <f t="shared" si="85"/>
        <v>0.74385131539317817</v>
      </c>
      <c r="M324" s="169">
        <f t="shared" si="85"/>
        <v>0.75254383134638025</v>
      </c>
      <c r="N324" s="169">
        <f t="shared" si="85"/>
        <v>0.75650955432641409</v>
      </c>
      <c r="O324" s="169">
        <f t="shared" si="85"/>
        <v>0.76331225708639561</v>
      </c>
      <c r="P324" s="169">
        <f t="shared" si="85"/>
        <v>0.76326547871526751</v>
      </c>
      <c r="Q324" s="169">
        <f t="shared" si="85"/>
        <v>0.77046353176152382</v>
      </c>
    </row>
    <row r="325" spans="1:17" ht="12" customHeight="1" x14ac:dyDescent="0.25">
      <c r="A325" s="23" t="s">
        <v>161</v>
      </c>
      <c r="B325" s="73"/>
      <c r="C325" s="73">
        <f t="shared" si="85"/>
        <v>0.70465746059875045</v>
      </c>
      <c r="D325" s="73">
        <f t="shared" si="85"/>
        <v>0.7091681016130631</v>
      </c>
      <c r="E325" s="73">
        <f t="shared" si="85"/>
        <v>0.71139335237229662</v>
      </c>
      <c r="F325" s="73">
        <f t="shared" si="85"/>
        <v>0.71749346994164731</v>
      </c>
      <c r="G325" s="73">
        <f t="shared" si="85"/>
        <v>0.72202612426184232</v>
      </c>
      <c r="H325" s="73">
        <f t="shared" si="85"/>
        <v>0.72505684170143581</v>
      </c>
      <c r="I325" s="73" t="str">
        <f t="shared" si="85"/>
        <v/>
      </c>
      <c r="J325" s="73">
        <f t="shared" si="85"/>
        <v>0.72749917395478336</v>
      </c>
      <c r="K325" s="73">
        <f t="shared" si="85"/>
        <v>0.73833788364702402</v>
      </c>
      <c r="L325" s="73">
        <f t="shared" si="85"/>
        <v>0.73955252243173708</v>
      </c>
      <c r="M325" s="73">
        <f t="shared" si="85"/>
        <v>0.74765419057426896</v>
      </c>
      <c r="N325" s="73">
        <f t="shared" si="85"/>
        <v>0.75151512255878739</v>
      </c>
      <c r="O325" s="73">
        <f t="shared" si="85"/>
        <v>0.7553634353688492</v>
      </c>
      <c r="P325" s="73">
        <f t="shared" si="85"/>
        <v>0.75388981792248022</v>
      </c>
      <c r="Q325" s="73">
        <f t="shared" si="85"/>
        <v>0.76050885921664324</v>
      </c>
    </row>
    <row r="326" spans="1:17" ht="12" customHeight="1" x14ac:dyDescent="0.25">
      <c r="A326" s="23" t="s">
        <v>60</v>
      </c>
      <c r="B326" s="73"/>
      <c r="C326" s="73">
        <f t="shared" si="85"/>
        <v>1.0440613007761967</v>
      </c>
      <c r="D326" s="73">
        <f t="shared" si="85"/>
        <v>1.0466215923518853</v>
      </c>
      <c r="E326" s="73">
        <f t="shared" si="85"/>
        <v>1.0423973642900362</v>
      </c>
      <c r="F326" s="73">
        <f t="shared" si="85"/>
        <v>1.0462465836217283</v>
      </c>
      <c r="G326" s="73">
        <f t="shared" si="85"/>
        <v>1.0484827214586292</v>
      </c>
      <c r="H326" s="73">
        <f t="shared" si="85"/>
        <v>1.0489903880221612</v>
      </c>
      <c r="I326" s="73" t="str">
        <f t="shared" si="85"/>
        <v/>
      </c>
      <c r="J326" s="73">
        <f t="shared" si="85"/>
        <v>1.0431463492844073</v>
      </c>
      <c r="K326" s="73">
        <f t="shared" si="85"/>
        <v>1.051419413255295</v>
      </c>
      <c r="L326" s="73">
        <f t="shared" si="85"/>
        <v>1.0448991465427933</v>
      </c>
      <c r="M326" s="73">
        <f t="shared" si="85"/>
        <v>1.0492948495398677</v>
      </c>
      <c r="N326" s="73">
        <f t="shared" si="85"/>
        <v>1.0474630922629504</v>
      </c>
      <c r="O326" s="73">
        <f t="shared" si="85"/>
        <v>1.045329093287465</v>
      </c>
      <c r="P326" s="73">
        <f t="shared" si="85"/>
        <v>1.0362874777267979</v>
      </c>
      <c r="Q326" s="73">
        <f t="shared" si="85"/>
        <v>1.0379695730819394</v>
      </c>
    </row>
    <row r="327" spans="1:17" ht="12" customHeight="1" x14ac:dyDescent="0.25">
      <c r="A327" s="158" t="s">
        <v>112</v>
      </c>
      <c r="B327" s="169"/>
      <c r="C327" s="169">
        <f t="shared" si="85"/>
        <v>1.9684307384770297</v>
      </c>
      <c r="D327" s="169">
        <f t="shared" si="85"/>
        <v>2.0299139367021533</v>
      </c>
      <c r="E327" s="169">
        <f t="shared" si="85"/>
        <v>2.1079234099168462</v>
      </c>
      <c r="F327" s="169">
        <f t="shared" si="85"/>
        <v>2.1967336287742962</v>
      </c>
      <c r="G327" s="169">
        <f t="shared" si="85"/>
        <v>2.2977827053294377</v>
      </c>
      <c r="H327" s="169">
        <f t="shared" si="85"/>
        <v>2.4151265291191559</v>
      </c>
      <c r="I327" s="169" t="str">
        <f t="shared" si="85"/>
        <v/>
      </c>
      <c r="J327" s="169">
        <f t="shared" si="85"/>
        <v>2.5998722628244364</v>
      </c>
      <c r="K327" s="169">
        <f t="shared" si="85"/>
        <v>2.8337222367861901</v>
      </c>
      <c r="L327" s="169">
        <f t="shared" si="85"/>
        <v>3.1399444700172179</v>
      </c>
      <c r="M327" s="169">
        <f t="shared" si="85"/>
        <v>3.3087163404229409</v>
      </c>
      <c r="N327" s="169">
        <f t="shared" si="85"/>
        <v>3.5063493423184471</v>
      </c>
      <c r="O327" s="169">
        <f t="shared" si="85"/>
        <v>3.6647877958330057</v>
      </c>
      <c r="P327" s="169">
        <f t="shared" si="85"/>
        <v>3.8088536945763987</v>
      </c>
      <c r="Q327" s="169">
        <f t="shared" si="85"/>
        <v>3.9771606804205075</v>
      </c>
    </row>
    <row r="328" spans="1:17" ht="12" customHeight="1" x14ac:dyDescent="0.25">
      <c r="A328" s="23" t="s">
        <v>60</v>
      </c>
      <c r="B328" s="73"/>
      <c r="C328" s="73">
        <f t="shared" si="85"/>
        <v>1.9684307384770297</v>
      </c>
      <c r="D328" s="73">
        <f t="shared" si="85"/>
        <v>2.0299139367021533</v>
      </c>
      <c r="E328" s="73">
        <f t="shared" si="85"/>
        <v>2.1079234099168462</v>
      </c>
      <c r="F328" s="73">
        <f t="shared" si="85"/>
        <v>2.1967336287742962</v>
      </c>
      <c r="G328" s="73">
        <f t="shared" si="85"/>
        <v>2.2977827053294377</v>
      </c>
      <c r="H328" s="73">
        <f t="shared" si="85"/>
        <v>2.4151265291191559</v>
      </c>
      <c r="I328" s="73" t="str">
        <f t="shared" si="85"/>
        <v/>
      </c>
      <c r="J328" s="73">
        <f t="shared" si="85"/>
        <v>2.5998722628244364</v>
      </c>
      <c r="K328" s="73">
        <f t="shared" si="85"/>
        <v>2.8337222367861901</v>
      </c>
      <c r="L328" s="73">
        <f t="shared" si="85"/>
        <v>3.1399444700172179</v>
      </c>
      <c r="M328" s="73">
        <f t="shared" si="85"/>
        <v>3.3087163404229409</v>
      </c>
      <c r="N328" s="73">
        <f t="shared" si="85"/>
        <v>3.5063493423184471</v>
      </c>
      <c r="O328" s="73">
        <f t="shared" si="85"/>
        <v>3.6647877958330057</v>
      </c>
      <c r="P328" s="73">
        <f t="shared" si="85"/>
        <v>3.8088536945763987</v>
      </c>
      <c r="Q328" s="73">
        <f t="shared" si="85"/>
        <v>3.9771606804205075</v>
      </c>
    </row>
    <row r="329" spans="1:17" ht="12" customHeight="1" x14ac:dyDescent="0.25">
      <c r="A329" s="158" t="s">
        <v>63</v>
      </c>
      <c r="B329" s="169"/>
      <c r="C329" s="169">
        <f t="shared" si="85"/>
        <v>0.62948640968100955</v>
      </c>
      <c r="D329" s="169">
        <f t="shared" si="85"/>
        <v>0.65052324126613192</v>
      </c>
      <c r="E329" s="169">
        <f t="shared" si="85"/>
        <v>0.70314948271118072</v>
      </c>
      <c r="F329" s="169">
        <f t="shared" si="85"/>
        <v>0.66762241578428294</v>
      </c>
      <c r="G329" s="169">
        <f t="shared" si="85"/>
        <v>0.65377469562336554</v>
      </c>
      <c r="H329" s="169">
        <f t="shared" si="85"/>
        <v>0.66122953761483383</v>
      </c>
      <c r="I329" s="169" t="str">
        <f t="shared" si="85"/>
        <v/>
      </c>
      <c r="J329" s="169">
        <f t="shared" si="85"/>
        <v>0.70316786520280528</v>
      </c>
      <c r="K329" s="169">
        <f t="shared" si="85"/>
        <v>0.67004620001583248</v>
      </c>
      <c r="L329" s="169">
        <f t="shared" si="85"/>
        <v>0.69129158691113368</v>
      </c>
      <c r="M329" s="169">
        <f t="shared" si="85"/>
        <v>0.66586704357655879</v>
      </c>
      <c r="N329" s="169">
        <f t="shared" si="85"/>
        <v>0.6700799123760508</v>
      </c>
      <c r="O329" s="169">
        <f t="shared" si="85"/>
        <v>0.67459484473109266</v>
      </c>
      <c r="P329" s="169">
        <f t="shared" si="85"/>
        <v>0.73363527747639778</v>
      </c>
      <c r="Q329" s="169">
        <f t="shared" si="85"/>
        <v>0.72065191344286361</v>
      </c>
    </row>
    <row r="330" spans="1:17" ht="12" customHeight="1" x14ac:dyDescent="0.25">
      <c r="A330" s="167" t="s">
        <v>160</v>
      </c>
      <c r="B330" s="174"/>
      <c r="C330" s="174">
        <f t="shared" si="85"/>
        <v>0.62171103812376449</v>
      </c>
      <c r="D330" s="174">
        <f t="shared" si="85"/>
        <v>0.62536598146362743</v>
      </c>
      <c r="E330" s="174">
        <f t="shared" si="85"/>
        <v>0.62840958050407159</v>
      </c>
      <c r="F330" s="174">
        <f t="shared" si="85"/>
        <v>0.63207087723676703</v>
      </c>
      <c r="G330" s="174">
        <f t="shared" si="85"/>
        <v>0.63560842177235555</v>
      </c>
      <c r="H330" s="174">
        <f t="shared" si="85"/>
        <v>0.63903747684934442</v>
      </c>
      <c r="I330" s="174" t="str">
        <f t="shared" si="85"/>
        <v/>
      </c>
      <c r="J330" s="174">
        <f t="shared" si="85"/>
        <v>0.64659770407654427</v>
      </c>
      <c r="K330" s="174">
        <f t="shared" si="85"/>
        <v>0.65012107284203335</v>
      </c>
      <c r="L330" s="174">
        <f t="shared" si="85"/>
        <v>0.65289988571785018</v>
      </c>
      <c r="M330" s="174">
        <f t="shared" si="85"/>
        <v>0.65608978944107865</v>
      </c>
      <c r="N330" s="174">
        <f t="shared" si="85"/>
        <v>0.65910680947544287</v>
      </c>
      <c r="O330" s="174">
        <f t="shared" si="85"/>
        <v>0.66212968214613965</v>
      </c>
      <c r="P330" s="174">
        <f t="shared" si="85"/>
        <v>0.66517735874526096</v>
      </c>
      <c r="Q330" s="174">
        <f t="shared" si="85"/>
        <v>0.66827100382206883</v>
      </c>
    </row>
    <row r="331" spans="1:17" ht="12" customHeight="1" x14ac:dyDescent="0.25">
      <c r="A331" s="167" t="s">
        <v>159</v>
      </c>
      <c r="B331" s="174"/>
      <c r="C331" s="174">
        <f t="shared" si="85"/>
        <v>0.71729211455655362</v>
      </c>
      <c r="D331" s="174">
        <f t="shared" si="85"/>
        <v>0.7212272784527175</v>
      </c>
      <c r="E331" s="174">
        <f t="shared" si="85"/>
        <v>0.71791996293060878</v>
      </c>
      <c r="F331" s="174">
        <f t="shared" si="85"/>
        <v>0.72193089928063481</v>
      </c>
      <c r="G331" s="174">
        <f t="shared" si="85"/>
        <v>0.72654764166623964</v>
      </c>
      <c r="H331" s="174">
        <f t="shared" si="85"/>
        <v>0.73272402290036376</v>
      </c>
      <c r="I331" s="174" t="str">
        <f t="shared" si="85"/>
        <v/>
      </c>
      <c r="J331" s="174">
        <f t="shared" si="85"/>
        <v>0.74309559129205871</v>
      </c>
      <c r="K331" s="174">
        <f t="shared" si="85"/>
        <v>0.7456220067625472</v>
      </c>
      <c r="L331" s="174">
        <f t="shared" si="85"/>
        <v>0.74420297656121237</v>
      </c>
      <c r="M331" s="174">
        <f t="shared" si="85"/>
        <v>0.75307883152572486</v>
      </c>
      <c r="N331" s="174">
        <f t="shared" si="85"/>
        <v>0.75409182037933109</v>
      </c>
      <c r="O331" s="174">
        <f t="shared" si="85"/>
        <v>0.7565580754019211</v>
      </c>
      <c r="P331" s="174">
        <f t="shared" si="85"/>
        <v>0.75914523073708062</v>
      </c>
      <c r="Q331" s="174">
        <f t="shared" si="85"/>
        <v>0.76195942465703836</v>
      </c>
    </row>
    <row r="332" spans="1:17" ht="12" customHeight="1" x14ac:dyDescent="0.25">
      <c r="A332" s="166" t="s">
        <v>203</v>
      </c>
      <c r="B332" s="173"/>
      <c r="C332" s="173">
        <f t="shared" si="85"/>
        <v>0.61802272842050843</v>
      </c>
      <c r="D332" s="173">
        <f t="shared" si="85"/>
        <v>0.6214601319420785</v>
      </c>
      <c r="E332" s="173">
        <f t="shared" si="85"/>
        <v>0.62191813424753284</v>
      </c>
      <c r="F332" s="173">
        <f t="shared" si="85"/>
        <v>0.62591248200496663</v>
      </c>
      <c r="G332" s="173">
        <f t="shared" si="85"/>
        <v>0.63014062903520718</v>
      </c>
      <c r="H332" s="173">
        <f t="shared" si="85"/>
        <v>0.63493144932057588</v>
      </c>
      <c r="I332" s="173" t="str">
        <f t="shared" si="85"/>
        <v/>
      </c>
      <c r="J332" s="173">
        <f t="shared" si="85"/>
        <v>0.64388355406379461</v>
      </c>
      <c r="K332" s="173">
        <f t="shared" si="85"/>
        <v>0.64776678691090261</v>
      </c>
      <c r="L332" s="173">
        <f t="shared" si="85"/>
        <v>0.64993624676119333</v>
      </c>
      <c r="M332" s="173">
        <f t="shared" si="85"/>
        <v>0.65611608943475919</v>
      </c>
      <c r="N332" s="173">
        <f t="shared" si="85"/>
        <v>0.65889482056316762</v>
      </c>
      <c r="O332" s="173">
        <f t="shared" si="85"/>
        <v>0.66225493623478704</v>
      </c>
      <c r="P332" s="173">
        <f t="shared" si="85"/>
        <v>0.66495366297720548</v>
      </c>
      <c r="Q332" s="173">
        <f t="shared" si="85"/>
        <v>0.66795989209715778</v>
      </c>
    </row>
    <row r="333" spans="1:17" ht="12" customHeight="1" x14ac:dyDescent="0.25">
      <c r="A333" s="147" t="s">
        <v>59</v>
      </c>
      <c r="B333" s="172"/>
      <c r="C333" s="172">
        <f t="shared" si="85"/>
        <v>1.0202383364491627</v>
      </c>
      <c r="D333" s="172">
        <f t="shared" si="85"/>
        <v>1.0232320569599849</v>
      </c>
      <c r="E333" s="172">
        <f t="shared" si="85"/>
        <v>1.0203978342301456</v>
      </c>
      <c r="F333" s="172">
        <f t="shared" si="85"/>
        <v>1.0219155976347698</v>
      </c>
      <c r="G333" s="172">
        <f t="shared" si="85"/>
        <v>1.0234536372920511</v>
      </c>
      <c r="H333" s="172">
        <f t="shared" si="85"/>
        <v>1.025679463919801</v>
      </c>
      <c r="I333" s="172" t="str">
        <f t="shared" si="85"/>
        <v/>
      </c>
      <c r="J333" s="172">
        <f t="shared" si="85"/>
        <v>1.0276717277011174</v>
      </c>
      <c r="K333" s="172">
        <f t="shared" si="85"/>
        <v>1.026077562748789</v>
      </c>
      <c r="L333" s="172">
        <f t="shared" si="85"/>
        <v>1.0219461866997308</v>
      </c>
      <c r="M333" s="172">
        <f t="shared" si="85"/>
        <v>1.0258202006262094</v>
      </c>
      <c r="N333" s="172">
        <f t="shared" si="85"/>
        <v>1.0248391495344615</v>
      </c>
      <c r="O333" s="172">
        <f t="shared" si="85"/>
        <v>1.0244394280390796</v>
      </c>
      <c r="P333" s="172">
        <f t="shared" si="85"/>
        <v>1.0263511546168533</v>
      </c>
      <c r="Q333" s="172">
        <f t="shared" si="85"/>
        <v>1.0281811863038379</v>
      </c>
    </row>
    <row r="334" spans="1:17" ht="12" customHeight="1" x14ac:dyDescent="0.25">
      <c r="A334" s="163" t="s">
        <v>142</v>
      </c>
      <c r="B334" s="171"/>
      <c r="C334" s="171" t="str">
        <f t="shared" si="85"/>
        <v/>
      </c>
      <c r="D334" s="171">
        <f t="shared" si="85"/>
        <v>0.78235306888131795</v>
      </c>
      <c r="E334" s="171">
        <f t="shared" si="85"/>
        <v>0.78706341141973468</v>
      </c>
      <c r="F334" s="171">
        <f t="shared" si="85"/>
        <v>0.79341552057713149</v>
      </c>
      <c r="G334" s="171">
        <f t="shared" si="85"/>
        <v>0.79821404345148583</v>
      </c>
      <c r="H334" s="171" t="str">
        <f t="shared" si="85"/>
        <v/>
      </c>
      <c r="I334" s="171" t="str">
        <f t="shared" si="85"/>
        <v/>
      </c>
      <c r="J334" s="171">
        <f t="shared" si="85"/>
        <v>0.80702314326998903</v>
      </c>
      <c r="K334" s="171">
        <f t="shared" si="85"/>
        <v>0.81192770607197917</v>
      </c>
      <c r="L334" s="171">
        <f t="shared" si="85"/>
        <v>0.81596735170770229</v>
      </c>
      <c r="M334" s="171" t="str">
        <f t="shared" si="85"/>
        <v/>
      </c>
      <c r="N334" s="171" t="str">
        <f t="shared" si="85"/>
        <v/>
      </c>
      <c r="O334" s="171" t="str">
        <f t="shared" si="85"/>
        <v/>
      </c>
      <c r="P334" s="171">
        <f t="shared" si="85"/>
        <v>0.83428541482700425</v>
      </c>
      <c r="Q334" s="171">
        <f t="shared" si="85"/>
        <v>0.83506861549755973</v>
      </c>
    </row>
    <row r="335" spans="1:17" ht="12" customHeight="1" x14ac:dyDescent="0.25">
      <c r="A335" s="161" t="s">
        <v>141</v>
      </c>
      <c r="B335" s="170"/>
      <c r="C335" s="170" t="str">
        <f t="shared" si="85"/>
        <v/>
      </c>
      <c r="D335" s="170">
        <f t="shared" si="85"/>
        <v>0.84421934583162717</v>
      </c>
      <c r="E335" s="170">
        <f t="shared" si="85"/>
        <v>0.85224304917178717</v>
      </c>
      <c r="F335" s="170">
        <f t="shared" si="85"/>
        <v>0.85512731967297162</v>
      </c>
      <c r="G335" s="170">
        <f t="shared" si="85"/>
        <v>0.85550417182693039</v>
      </c>
      <c r="H335" s="170" t="str">
        <f t="shared" si="85"/>
        <v/>
      </c>
      <c r="I335" s="170" t="str">
        <f t="shared" si="85"/>
        <v/>
      </c>
      <c r="J335" s="170">
        <f t="shared" si="85"/>
        <v>0.85839426730325741</v>
      </c>
      <c r="K335" s="170">
        <f t="shared" si="85"/>
        <v>0.86287295599051606</v>
      </c>
      <c r="L335" s="170">
        <f t="shared" si="85"/>
        <v>0.86334766522183704</v>
      </c>
      <c r="M335" s="170" t="str">
        <f t="shared" si="85"/>
        <v/>
      </c>
      <c r="N335" s="170" t="str">
        <f t="shared" si="85"/>
        <v/>
      </c>
      <c r="O335" s="170" t="str">
        <f t="shared" si="85"/>
        <v/>
      </c>
      <c r="P335" s="170">
        <f t="shared" si="85"/>
        <v>0.87112362476340366</v>
      </c>
      <c r="Q335" s="170">
        <f t="shared" si="85"/>
        <v>0.87010515809519307</v>
      </c>
    </row>
    <row r="336" spans="1:17" ht="12" customHeight="1" x14ac:dyDescent="0.25">
      <c r="A336" s="148" t="s">
        <v>60</v>
      </c>
      <c r="B336" s="73"/>
      <c r="C336" s="73" t="str">
        <f t="shared" si="85"/>
        <v/>
      </c>
      <c r="D336" s="73">
        <f t="shared" si="85"/>
        <v>0.77329346026956913</v>
      </c>
      <c r="E336" s="73">
        <f t="shared" si="85"/>
        <v>0.79253781168353743</v>
      </c>
      <c r="F336" s="73">
        <f t="shared" si="85"/>
        <v>0.79718983611621241</v>
      </c>
      <c r="G336" s="73">
        <f t="shared" si="85"/>
        <v>0.79831644723663842</v>
      </c>
      <c r="H336" s="73" t="str">
        <f t="shared" si="85"/>
        <v/>
      </c>
      <c r="I336" s="73" t="str">
        <f t="shared" si="85"/>
        <v/>
      </c>
      <c r="J336" s="73">
        <f t="shared" si="85"/>
        <v>0.80597953052546256</v>
      </c>
      <c r="K336" s="73">
        <f t="shared" si="85"/>
        <v>0.81014067971691095</v>
      </c>
      <c r="L336" s="73">
        <f t="shared" si="85"/>
        <v>0.81467738085071251</v>
      </c>
      <c r="M336" s="73" t="str">
        <f t="shared" si="85"/>
        <v/>
      </c>
      <c r="N336" s="73" t="str">
        <f t="shared" si="85"/>
        <v/>
      </c>
      <c r="O336" s="73" t="str">
        <f t="shared" si="85"/>
        <v/>
      </c>
      <c r="P336" s="73">
        <f t="shared" si="85"/>
        <v>0.82862254306969108</v>
      </c>
      <c r="Q336" s="73">
        <f t="shared" si="85"/>
        <v>0.8295003237812647</v>
      </c>
    </row>
    <row r="337" spans="1:17" ht="12" customHeight="1" x14ac:dyDescent="0.25">
      <c r="A337" s="148" t="s">
        <v>59</v>
      </c>
      <c r="B337" s="73"/>
      <c r="C337" s="73" t="str">
        <f t="shared" si="85"/>
        <v/>
      </c>
      <c r="D337" s="73">
        <f t="shared" si="85"/>
        <v>1.0379240336823097</v>
      </c>
      <c r="E337" s="73">
        <f t="shared" si="85"/>
        <v>1.0157530587645636</v>
      </c>
      <c r="F337" s="73">
        <f t="shared" si="85"/>
        <v>1.0150469054532814</v>
      </c>
      <c r="G337" s="73">
        <f t="shared" si="85"/>
        <v>1.0152393643566855</v>
      </c>
      <c r="H337" s="73" t="str">
        <f t="shared" si="85"/>
        <v/>
      </c>
      <c r="I337" s="73" t="str">
        <f t="shared" si="85"/>
        <v/>
      </c>
      <c r="J337" s="73">
        <f t="shared" si="85"/>
        <v>1.0037675928867196</v>
      </c>
      <c r="K337" s="73">
        <f t="shared" si="85"/>
        <v>1.0072609588962718</v>
      </c>
      <c r="L337" s="73">
        <f t="shared" si="85"/>
        <v>1.0036750207676721</v>
      </c>
      <c r="M337" s="73" t="str">
        <f t="shared" si="85"/>
        <v/>
      </c>
      <c r="N337" s="73" t="str">
        <f t="shared" si="85"/>
        <v/>
      </c>
      <c r="O337" s="73" t="str">
        <f t="shared" si="85"/>
        <v/>
      </c>
      <c r="P337" s="73">
        <f t="shared" si="85"/>
        <v>1.0024855656412219</v>
      </c>
      <c r="Q337" s="73">
        <f t="shared" si="85"/>
        <v>1.0007873482456233</v>
      </c>
    </row>
    <row r="338" spans="1:17" ht="12" customHeight="1" x14ac:dyDescent="0.25">
      <c r="A338" s="158" t="s">
        <v>62</v>
      </c>
      <c r="B338" s="169"/>
      <c r="C338" s="169">
        <f t="shared" si="85"/>
        <v>0.49705329839943047</v>
      </c>
      <c r="D338" s="169">
        <f t="shared" si="85"/>
        <v>0.519367299407831</v>
      </c>
      <c r="E338" s="169">
        <f t="shared" si="85"/>
        <v>0.55692737425387484</v>
      </c>
      <c r="F338" s="169">
        <f t="shared" si="85"/>
        <v>0.52341765488969416</v>
      </c>
      <c r="G338" s="169">
        <f t="shared" si="85"/>
        <v>0.51606193673569101</v>
      </c>
      <c r="H338" s="169">
        <f t="shared" si="85"/>
        <v>0.5210180627668245</v>
      </c>
      <c r="I338" s="169" t="str">
        <f t="shared" si="85"/>
        <v/>
      </c>
      <c r="J338" s="169">
        <f t="shared" si="85"/>
        <v>0.53931719343611206</v>
      </c>
      <c r="K338" s="169">
        <f t="shared" si="85"/>
        <v>0.53513701807122449</v>
      </c>
      <c r="L338" s="169">
        <f t="shared" si="85"/>
        <v>0.60045959995701781</v>
      </c>
      <c r="M338" s="169">
        <f t="shared" si="85"/>
        <v>0.56414365628619911</v>
      </c>
      <c r="N338" s="169">
        <f t="shared" si="85"/>
        <v>0.53242663142175672</v>
      </c>
      <c r="O338" s="169">
        <f t="shared" si="85"/>
        <v>0.53256477595958374</v>
      </c>
      <c r="P338" s="169">
        <f t="shared" si="85"/>
        <v>0.61733017316801364</v>
      </c>
      <c r="Q338" s="169">
        <f t="shared" si="85"/>
        <v>0.75645463952530012</v>
      </c>
    </row>
    <row r="339" spans="1:17" ht="12" customHeight="1" x14ac:dyDescent="0.25">
      <c r="A339" s="23" t="s">
        <v>203</v>
      </c>
      <c r="B339" s="73"/>
      <c r="C339" s="73">
        <f t="shared" ref="C339:Q340" si="86">IF(C320=0,"",C320/C301)</f>
        <v>0.49705329839943047</v>
      </c>
      <c r="D339" s="73">
        <f t="shared" si="86"/>
        <v>0.5017139795570813</v>
      </c>
      <c r="E339" s="73">
        <f t="shared" si="86"/>
        <v>0.5063274455451191</v>
      </c>
      <c r="F339" s="73">
        <f t="shared" si="86"/>
        <v>0.51113389408942411</v>
      </c>
      <c r="G339" s="73">
        <f t="shared" si="86"/>
        <v>0.51606193673569101</v>
      </c>
      <c r="H339" s="73">
        <f t="shared" si="86"/>
        <v>0.5210180627668245</v>
      </c>
      <c r="I339" s="73" t="str">
        <f t="shared" si="86"/>
        <v/>
      </c>
      <c r="J339" s="73">
        <f t="shared" si="86"/>
        <v>0.53224547366727892</v>
      </c>
      <c r="K339" s="73">
        <f t="shared" si="86"/>
        <v>0.53231807348712534</v>
      </c>
      <c r="L339" s="73">
        <f t="shared" si="86"/>
        <v>0.53181119769077367</v>
      </c>
      <c r="M339" s="73">
        <f t="shared" si="86"/>
        <v>0.53212011150263216</v>
      </c>
      <c r="N339" s="73">
        <f t="shared" si="86"/>
        <v>0.53242663142175672</v>
      </c>
      <c r="O339" s="73">
        <f t="shared" si="86"/>
        <v>0.53256477595958374</v>
      </c>
      <c r="P339" s="73">
        <f t="shared" si="86"/>
        <v>0.53318315860729715</v>
      </c>
      <c r="Q339" s="73">
        <f t="shared" si="86"/>
        <v>0.53407088985629969</v>
      </c>
    </row>
    <row r="340" spans="1:17" ht="12" customHeight="1" x14ac:dyDescent="0.25">
      <c r="A340" s="29" t="s">
        <v>140</v>
      </c>
      <c r="B340" s="65"/>
      <c r="C340" s="65" t="str">
        <f t="shared" si="86"/>
        <v/>
      </c>
      <c r="D340" s="65">
        <f t="shared" si="86"/>
        <v>0.83942526667955297</v>
      </c>
      <c r="E340" s="65">
        <f t="shared" si="86"/>
        <v>0.84104667807444433</v>
      </c>
      <c r="F340" s="65">
        <f t="shared" si="86"/>
        <v>0.84369649276214242</v>
      </c>
      <c r="G340" s="65" t="str">
        <f t="shared" si="86"/>
        <v/>
      </c>
      <c r="H340" s="65" t="str">
        <f t="shared" si="86"/>
        <v/>
      </c>
      <c r="I340" s="65" t="str">
        <f t="shared" si="86"/>
        <v/>
      </c>
      <c r="J340" s="65">
        <f t="shared" si="86"/>
        <v>0.86296418940276209</v>
      </c>
      <c r="K340" s="65">
        <f t="shared" si="86"/>
        <v>0.86219275404596474</v>
      </c>
      <c r="L340" s="65">
        <f t="shared" si="86"/>
        <v>0.85944057408757568</v>
      </c>
      <c r="M340" s="65">
        <f t="shared" si="86"/>
        <v>0.85395561171896095</v>
      </c>
      <c r="N340" s="65" t="str">
        <f t="shared" si="86"/>
        <v/>
      </c>
      <c r="O340" s="65" t="str">
        <f t="shared" si="86"/>
        <v/>
      </c>
      <c r="P340" s="65">
        <f t="shared" si="86"/>
        <v>0.86109867764808334</v>
      </c>
      <c r="Q340" s="65">
        <f t="shared" si="86"/>
        <v>0.86468756162574179</v>
      </c>
    </row>
    <row r="342" spans="1:17" ht="12" customHeight="1" x14ac:dyDescent="0.25">
      <c r="A342" s="152" t="s">
        <v>190</v>
      </c>
      <c r="B342" s="168"/>
      <c r="C342" s="168">
        <f>SUM(C343,C346,C348,C357)</f>
        <v>49.694843853767345</v>
      </c>
      <c r="D342" s="168">
        <f t="shared" ref="D342:Q342" si="87">SUM(D343,D346,D348,D357)</f>
        <v>45.734090504572812</v>
      </c>
      <c r="E342" s="168">
        <f t="shared" si="87"/>
        <v>78.683810612438847</v>
      </c>
      <c r="F342" s="168">
        <f t="shared" si="87"/>
        <v>50.582023929295836</v>
      </c>
      <c r="G342" s="168">
        <f t="shared" si="87"/>
        <v>38.633287448577278</v>
      </c>
      <c r="H342" s="168">
        <f t="shared" si="87"/>
        <v>23.780821442527536</v>
      </c>
      <c r="I342" s="168">
        <f t="shared" si="87"/>
        <v>0</v>
      </c>
      <c r="J342" s="168">
        <f t="shared" si="87"/>
        <v>66.794512086747787</v>
      </c>
      <c r="K342" s="168">
        <f t="shared" si="87"/>
        <v>55.005507356909725</v>
      </c>
      <c r="L342" s="168">
        <f t="shared" si="87"/>
        <v>66.990427035794994</v>
      </c>
      <c r="M342" s="168">
        <f t="shared" si="87"/>
        <v>59.198411448960201</v>
      </c>
      <c r="N342" s="168">
        <f t="shared" si="87"/>
        <v>45.1518618442079</v>
      </c>
      <c r="O342" s="168">
        <f t="shared" si="87"/>
        <v>52.410042761659234</v>
      </c>
      <c r="P342" s="168">
        <f t="shared" si="87"/>
        <v>24.904894994310855</v>
      </c>
      <c r="Q342" s="168">
        <f t="shared" si="87"/>
        <v>29.45522425552333</v>
      </c>
    </row>
    <row r="343" spans="1:17" ht="12" customHeight="1" x14ac:dyDescent="0.25">
      <c r="A343" s="158" t="s">
        <v>65</v>
      </c>
      <c r="B343" s="157"/>
      <c r="C343" s="157">
        <f>SUM(C344:C345)</f>
        <v>38.871832986964186</v>
      </c>
      <c r="D343" s="157">
        <f t="shared" ref="D343:Q343" si="88">SUM(D344:D345)</f>
        <v>36.469602667213159</v>
      </c>
      <c r="E343" s="157">
        <f t="shared" si="88"/>
        <v>66.793368426232476</v>
      </c>
      <c r="F343" s="157">
        <f t="shared" si="88"/>
        <v>40.776742658133728</v>
      </c>
      <c r="G343" s="157">
        <f t="shared" si="88"/>
        <v>30.653601686554094</v>
      </c>
      <c r="H343" s="157">
        <f t="shared" si="88"/>
        <v>18.988269540230693</v>
      </c>
      <c r="I343" s="157">
        <f t="shared" si="88"/>
        <v>0</v>
      </c>
      <c r="J343" s="157">
        <f t="shared" si="88"/>
        <v>55.156185597455384</v>
      </c>
      <c r="K343" s="157">
        <f t="shared" si="88"/>
        <v>44.033064720191881</v>
      </c>
      <c r="L343" s="157">
        <f t="shared" si="88"/>
        <v>56.768024159224005</v>
      </c>
      <c r="M343" s="157">
        <f t="shared" si="88"/>
        <v>47.760768727209872</v>
      </c>
      <c r="N343" s="157">
        <f t="shared" si="88"/>
        <v>36.122731879726906</v>
      </c>
      <c r="O343" s="157">
        <f t="shared" si="88"/>
        <v>41.986623172610358</v>
      </c>
      <c r="P343" s="157">
        <f t="shared" si="88"/>
        <v>20.673697756556003</v>
      </c>
      <c r="Q343" s="157">
        <f t="shared" si="88"/>
        <v>25.332307290773624</v>
      </c>
    </row>
    <row r="344" spans="1:17" ht="12" customHeight="1" x14ac:dyDescent="0.25">
      <c r="A344" s="23" t="s">
        <v>161</v>
      </c>
      <c r="B344" s="156"/>
      <c r="C344" s="156">
        <f>RES_hhdet_in_emi!C$64</f>
        <v>38.871832986964186</v>
      </c>
      <c r="D344" s="156">
        <f>RES_hhdet_in_emi!D$64</f>
        <v>36.469602667213159</v>
      </c>
      <c r="E344" s="156">
        <f>RES_hhdet_in_emi!E$64</f>
        <v>66.793368426232476</v>
      </c>
      <c r="F344" s="156">
        <f>RES_hhdet_in_emi!F$64</f>
        <v>40.776742658133728</v>
      </c>
      <c r="G344" s="156">
        <f>RES_hhdet_in_emi!G$64</f>
        <v>30.653601686554094</v>
      </c>
      <c r="H344" s="156">
        <f>RES_hhdet_in_emi!H$64</f>
        <v>18.988269540230693</v>
      </c>
      <c r="I344" s="156">
        <f>RES_hhdet_in_emi!I$64</f>
        <v>0</v>
      </c>
      <c r="J344" s="156">
        <f>RES_hhdet_in_emi!J$64</f>
        <v>55.156185597455384</v>
      </c>
      <c r="K344" s="156">
        <f>RES_hhdet_in_emi!K$64</f>
        <v>44.033064720191881</v>
      </c>
      <c r="L344" s="156">
        <f>RES_hhdet_in_emi!L$64</f>
        <v>56.768024159224005</v>
      </c>
      <c r="M344" s="156">
        <f>RES_hhdet_in_emi!M$64</f>
        <v>47.760768727209872</v>
      </c>
      <c r="N344" s="156">
        <f>RES_hhdet_in_emi!N$64</f>
        <v>36.122731879726906</v>
      </c>
      <c r="O344" s="156">
        <f>RES_hhdet_in_emi!O$64</f>
        <v>41.986623172610358</v>
      </c>
      <c r="P344" s="156">
        <f>RES_hhdet_in_emi!P$64</f>
        <v>20.673697756556003</v>
      </c>
      <c r="Q344" s="156">
        <f>RES_hhdet_in_emi!Q$64</f>
        <v>25.332307290773624</v>
      </c>
    </row>
    <row r="345" spans="1:17" ht="12" customHeight="1" x14ac:dyDescent="0.25">
      <c r="A345" s="23" t="s">
        <v>60</v>
      </c>
      <c r="B345" s="156"/>
      <c r="C345" s="156">
        <f>RES_hhdet_in_emi!C$65</f>
        <v>0</v>
      </c>
      <c r="D345" s="156">
        <f>RES_hhdet_in_emi!D$65</f>
        <v>0</v>
      </c>
      <c r="E345" s="156">
        <f>RES_hhdet_in_emi!E$65</f>
        <v>0</v>
      </c>
      <c r="F345" s="156">
        <f>RES_hhdet_in_emi!F$65</f>
        <v>0</v>
      </c>
      <c r="G345" s="156">
        <f>RES_hhdet_in_emi!G$65</f>
        <v>0</v>
      </c>
      <c r="H345" s="156">
        <f>RES_hhdet_in_emi!H$65</f>
        <v>0</v>
      </c>
      <c r="I345" s="156">
        <f>RES_hhdet_in_emi!I$65</f>
        <v>0</v>
      </c>
      <c r="J345" s="156">
        <f>RES_hhdet_in_emi!J$65</f>
        <v>0</v>
      </c>
      <c r="K345" s="156">
        <f>RES_hhdet_in_emi!K$65</f>
        <v>0</v>
      </c>
      <c r="L345" s="156">
        <f>RES_hhdet_in_emi!L$65</f>
        <v>0</v>
      </c>
      <c r="M345" s="156">
        <f>RES_hhdet_in_emi!M$65</f>
        <v>0</v>
      </c>
      <c r="N345" s="156">
        <f>RES_hhdet_in_emi!N$65</f>
        <v>0</v>
      </c>
      <c r="O345" s="156">
        <f>RES_hhdet_in_emi!O$65</f>
        <v>0</v>
      </c>
      <c r="P345" s="156">
        <f>RES_hhdet_in_emi!P$65</f>
        <v>0</v>
      </c>
      <c r="Q345" s="156">
        <f>RES_hhdet_in_emi!Q$65</f>
        <v>0</v>
      </c>
    </row>
    <row r="346" spans="1:17" ht="12" customHeight="1" x14ac:dyDescent="0.25">
      <c r="A346" s="158" t="s">
        <v>112</v>
      </c>
      <c r="B346" s="157"/>
      <c r="C346" s="157">
        <f>C347</f>
        <v>0</v>
      </c>
      <c r="D346" s="157">
        <f t="shared" ref="D346:Q346" si="89">D347</f>
        <v>0</v>
      </c>
      <c r="E346" s="157">
        <f t="shared" si="89"/>
        <v>0</v>
      </c>
      <c r="F346" s="157">
        <f t="shared" si="89"/>
        <v>0</v>
      </c>
      <c r="G346" s="157">
        <f t="shared" si="89"/>
        <v>0</v>
      </c>
      <c r="H346" s="157">
        <f t="shared" si="89"/>
        <v>0</v>
      </c>
      <c r="I346" s="157">
        <f t="shared" si="89"/>
        <v>0</v>
      </c>
      <c r="J346" s="157">
        <f t="shared" si="89"/>
        <v>0</v>
      </c>
      <c r="K346" s="157">
        <f t="shared" si="89"/>
        <v>0</v>
      </c>
      <c r="L346" s="157">
        <f t="shared" si="89"/>
        <v>0</v>
      </c>
      <c r="M346" s="157">
        <f t="shared" si="89"/>
        <v>0</v>
      </c>
      <c r="N346" s="157">
        <f t="shared" si="89"/>
        <v>0</v>
      </c>
      <c r="O346" s="157">
        <f t="shared" si="89"/>
        <v>0</v>
      </c>
      <c r="P346" s="157">
        <f t="shared" si="89"/>
        <v>0</v>
      </c>
      <c r="Q346" s="157">
        <f t="shared" si="89"/>
        <v>0</v>
      </c>
    </row>
    <row r="347" spans="1:17" ht="12" customHeight="1" x14ac:dyDescent="0.25">
      <c r="A347" s="23" t="s">
        <v>60</v>
      </c>
      <c r="B347" s="156"/>
      <c r="C347" s="156">
        <f>RES_hhdet_in_emi!C$67</f>
        <v>0</v>
      </c>
      <c r="D347" s="156">
        <f>RES_hhdet_in_emi!D$67</f>
        <v>0</v>
      </c>
      <c r="E347" s="156">
        <f>RES_hhdet_in_emi!E$67</f>
        <v>0</v>
      </c>
      <c r="F347" s="156">
        <f>RES_hhdet_in_emi!F$67</f>
        <v>0</v>
      </c>
      <c r="G347" s="156">
        <f>RES_hhdet_in_emi!G$67</f>
        <v>0</v>
      </c>
      <c r="H347" s="156">
        <f>RES_hhdet_in_emi!H$67</f>
        <v>0</v>
      </c>
      <c r="I347" s="156">
        <f>RES_hhdet_in_emi!I$67</f>
        <v>0</v>
      </c>
      <c r="J347" s="156">
        <f>RES_hhdet_in_emi!J$67</f>
        <v>0</v>
      </c>
      <c r="K347" s="156">
        <f>RES_hhdet_in_emi!K$67</f>
        <v>0</v>
      </c>
      <c r="L347" s="156">
        <f>RES_hhdet_in_emi!L$67</f>
        <v>0</v>
      </c>
      <c r="M347" s="156">
        <f>RES_hhdet_in_emi!M$67</f>
        <v>0</v>
      </c>
      <c r="N347" s="156">
        <f>RES_hhdet_in_emi!N$67</f>
        <v>0</v>
      </c>
      <c r="O347" s="156">
        <f>RES_hhdet_in_emi!O$67</f>
        <v>0</v>
      </c>
      <c r="P347" s="156">
        <f>RES_hhdet_in_emi!P$67</f>
        <v>0</v>
      </c>
      <c r="Q347" s="156">
        <f>RES_hhdet_in_emi!Q$67</f>
        <v>0</v>
      </c>
    </row>
    <row r="348" spans="1:17" ht="12" customHeight="1" x14ac:dyDescent="0.25">
      <c r="A348" s="158" t="s">
        <v>63</v>
      </c>
      <c r="B348" s="157"/>
      <c r="C348" s="157">
        <f>SUM(C349:C350,C353:C354)</f>
        <v>7.4537826480655074</v>
      </c>
      <c r="D348" s="157">
        <f t="shared" ref="D348:Q348" si="90">SUM(D349:D350,D353:D354)</f>
        <v>6.2188791109504606</v>
      </c>
      <c r="E348" s="157">
        <f t="shared" si="90"/>
        <v>7.2238357100016488</v>
      </c>
      <c r="F348" s="157">
        <f t="shared" si="90"/>
        <v>6.4625532461470696</v>
      </c>
      <c r="G348" s="157">
        <f t="shared" si="90"/>
        <v>5.4035573987387284</v>
      </c>
      <c r="H348" s="157">
        <f t="shared" si="90"/>
        <v>3.2164019053217774</v>
      </c>
      <c r="I348" s="157">
        <f t="shared" si="90"/>
        <v>0</v>
      </c>
      <c r="J348" s="157">
        <f t="shared" si="90"/>
        <v>6.9958862848093553</v>
      </c>
      <c r="K348" s="157">
        <f t="shared" si="90"/>
        <v>7.2952222197466554</v>
      </c>
      <c r="L348" s="157">
        <f t="shared" si="90"/>
        <v>7.1834972817442875</v>
      </c>
      <c r="M348" s="157">
        <f t="shared" si="90"/>
        <v>8.0193918385281311</v>
      </c>
      <c r="N348" s="157">
        <f t="shared" si="90"/>
        <v>6.0656759329366956</v>
      </c>
      <c r="O348" s="157">
        <f t="shared" si="90"/>
        <v>7.0138439722242758</v>
      </c>
      <c r="P348" s="157">
        <f t="shared" si="90"/>
        <v>2.7994910417607839</v>
      </c>
      <c r="Q348" s="157">
        <f t="shared" si="90"/>
        <v>3.485053064159735</v>
      </c>
    </row>
    <row r="349" spans="1:17" ht="12" customHeight="1" x14ac:dyDescent="0.25">
      <c r="A349" s="167" t="s">
        <v>160</v>
      </c>
      <c r="B349" s="132"/>
      <c r="C349" s="132">
        <f>RES_hhdet_in_emi!C$69</f>
        <v>6.987723787611511</v>
      </c>
      <c r="D349" s="132">
        <f>RES_hhdet_in_emi!D$69</f>
        <v>5.9610578922097677</v>
      </c>
      <c r="E349" s="132">
        <f>RES_hhdet_in_emi!E$69</f>
        <v>6.8951385972993906</v>
      </c>
      <c r="F349" s="132">
        <f>RES_hhdet_in_emi!F$69</f>
        <v>5.9050200895962561</v>
      </c>
      <c r="G349" s="132">
        <f>RES_hhdet_in_emi!G$69</f>
        <v>4.7628609648849292</v>
      </c>
      <c r="H349" s="132">
        <f>RES_hhdet_in_emi!H$69</f>
        <v>2.6091953251856865</v>
      </c>
      <c r="I349" s="132">
        <f>RES_hhdet_in_emi!I$69</f>
        <v>0</v>
      </c>
      <c r="J349" s="132">
        <f>RES_hhdet_in_emi!J$69</f>
        <v>6.2129113935269853</v>
      </c>
      <c r="K349" s="132">
        <f>RES_hhdet_in_emi!K$69</f>
        <v>6.3096057850319553</v>
      </c>
      <c r="L349" s="132">
        <f>RES_hhdet_in_emi!L$69</f>
        <v>6.2273863044935807</v>
      </c>
      <c r="M349" s="132">
        <f>RES_hhdet_in_emi!M$69</f>
        <v>7.4068027864164847</v>
      </c>
      <c r="N349" s="132">
        <f>RES_hhdet_in_emi!N$69</f>
        <v>5.5311674860261038</v>
      </c>
      <c r="O349" s="132">
        <f>RES_hhdet_in_emi!O$69</f>
        <v>6.3046684096299099</v>
      </c>
      <c r="P349" s="132">
        <f>RES_hhdet_in_emi!P$69</f>
        <v>2.6078074650935821</v>
      </c>
      <c r="Q349" s="132">
        <f>RES_hhdet_in_emi!Q$69</f>
        <v>3.2005646158916736</v>
      </c>
    </row>
    <row r="350" spans="1:17" ht="12" customHeight="1" x14ac:dyDescent="0.25">
      <c r="A350" s="167" t="s">
        <v>159</v>
      </c>
      <c r="B350" s="132"/>
      <c r="C350" s="132">
        <f>SUM(C351:C352)</f>
        <v>0.46605886045399619</v>
      </c>
      <c r="D350" s="132">
        <f t="shared" ref="D350:Q350" si="91">SUM(D351:D352)</f>
        <v>0.25782121874069275</v>
      </c>
      <c r="E350" s="132">
        <f t="shared" si="91"/>
        <v>0.32869711270225854</v>
      </c>
      <c r="F350" s="132">
        <f t="shared" si="91"/>
        <v>0.55753315655081337</v>
      </c>
      <c r="G350" s="132">
        <f t="shared" si="91"/>
        <v>0.64069643385379904</v>
      </c>
      <c r="H350" s="132">
        <f t="shared" si="91"/>
        <v>0.60720658013609086</v>
      </c>
      <c r="I350" s="132">
        <f t="shared" si="91"/>
        <v>0</v>
      </c>
      <c r="J350" s="132">
        <f t="shared" si="91"/>
        <v>0.78297489128236963</v>
      </c>
      <c r="K350" s="132">
        <f t="shared" si="91"/>
        <v>0.98561643471469962</v>
      </c>
      <c r="L350" s="132">
        <f t="shared" si="91"/>
        <v>0.95611097725070693</v>
      </c>
      <c r="M350" s="132">
        <f t="shared" si="91"/>
        <v>0.61258905211164594</v>
      </c>
      <c r="N350" s="132">
        <f t="shared" si="91"/>
        <v>0.53450844691059185</v>
      </c>
      <c r="O350" s="132">
        <f t="shared" si="91"/>
        <v>0.70917556259436598</v>
      </c>
      <c r="P350" s="132">
        <f t="shared" si="91"/>
        <v>0.1916835766672017</v>
      </c>
      <c r="Q350" s="132">
        <f t="shared" si="91"/>
        <v>0.28448844826806141</v>
      </c>
    </row>
    <row r="351" spans="1:17" ht="12" customHeight="1" x14ac:dyDescent="0.25">
      <c r="A351" s="166" t="s">
        <v>203</v>
      </c>
      <c r="B351" s="165"/>
      <c r="C351" s="165">
        <f>RES_hhdet_in_emi!C$71</f>
        <v>0.46605886045399619</v>
      </c>
      <c r="D351" s="165">
        <f>RES_hhdet_in_emi!D$71</f>
        <v>0.25782121874069275</v>
      </c>
      <c r="E351" s="165">
        <f>RES_hhdet_in_emi!E$71</f>
        <v>0.32869711270225854</v>
      </c>
      <c r="F351" s="165">
        <f>RES_hhdet_in_emi!F$71</f>
        <v>0.55753315655081337</v>
      </c>
      <c r="G351" s="165">
        <f>RES_hhdet_in_emi!G$71</f>
        <v>0.64069643385379904</v>
      </c>
      <c r="H351" s="165">
        <f>RES_hhdet_in_emi!H$71</f>
        <v>0.60720658013609086</v>
      </c>
      <c r="I351" s="165">
        <f>RES_hhdet_in_emi!I$71</f>
        <v>0</v>
      </c>
      <c r="J351" s="165">
        <f>RES_hhdet_in_emi!J$71</f>
        <v>0.78297489128236963</v>
      </c>
      <c r="K351" s="165">
        <f>RES_hhdet_in_emi!K$71</f>
        <v>0.98561643471469962</v>
      </c>
      <c r="L351" s="165">
        <f>RES_hhdet_in_emi!L$71</f>
        <v>0.95611097725070693</v>
      </c>
      <c r="M351" s="165">
        <f>RES_hhdet_in_emi!M$71</f>
        <v>0.61258905211164594</v>
      </c>
      <c r="N351" s="165">
        <f>RES_hhdet_in_emi!N$71</f>
        <v>0.53450844691059185</v>
      </c>
      <c r="O351" s="165">
        <f>RES_hhdet_in_emi!O$71</f>
        <v>0.70917556259436598</v>
      </c>
      <c r="P351" s="165">
        <f>RES_hhdet_in_emi!P$71</f>
        <v>0.1916835766672017</v>
      </c>
      <c r="Q351" s="165">
        <f>RES_hhdet_in_emi!Q$71</f>
        <v>0.28448844826806141</v>
      </c>
    </row>
    <row r="352" spans="1:17" ht="12" customHeight="1" x14ac:dyDescent="0.25">
      <c r="A352" s="147" t="s">
        <v>59</v>
      </c>
      <c r="B352" s="164"/>
      <c r="C352" s="164">
        <f>RES_hhdet_in_emi!C$72</f>
        <v>0</v>
      </c>
      <c r="D352" s="164">
        <f>RES_hhdet_in_emi!D$72</f>
        <v>0</v>
      </c>
      <c r="E352" s="164">
        <f>RES_hhdet_in_emi!E$72</f>
        <v>0</v>
      </c>
      <c r="F352" s="164">
        <f>RES_hhdet_in_emi!F$72</f>
        <v>0</v>
      </c>
      <c r="G352" s="164">
        <f>RES_hhdet_in_emi!G$72</f>
        <v>0</v>
      </c>
      <c r="H352" s="164">
        <f>RES_hhdet_in_emi!H$72</f>
        <v>0</v>
      </c>
      <c r="I352" s="164">
        <f>RES_hhdet_in_emi!I$72</f>
        <v>0</v>
      </c>
      <c r="J352" s="164">
        <f>RES_hhdet_in_emi!J$72</f>
        <v>0</v>
      </c>
      <c r="K352" s="164">
        <f>RES_hhdet_in_emi!K$72</f>
        <v>0</v>
      </c>
      <c r="L352" s="164">
        <f>RES_hhdet_in_emi!L$72</f>
        <v>0</v>
      </c>
      <c r="M352" s="164">
        <f>RES_hhdet_in_emi!M$72</f>
        <v>0</v>
      </c>
      <c r="N352" s="164">
        <f>RES_hhdet_in_emi!N$72</f>
        <v>0</v>
      </c>
      <c r="O352" s="164">
        <f>RES_hhdet_in_emi!O$72</f>
        <v>0</v>
      </c>
      <c r="P352" s="164">
        <f>RES_hhdet_in_emi!P$72</f>
        <v>0</v>
      </c>
      <c r="Q352" s="164">
        <f>RES_hhdet_in_emi!Q$72</f>
        <v>0</v>
      </c>
    </row>
    <row r="353" spans="1:17" ht="12" customHeight="1" x14ac:dyDescent="0.25">
      <c r="A353" s="163" t="s">
        <v>142</v>
      </c>
      <c r="B353" s="162"/>
      <c r="C353" s="162">
        <f>RES_hhdet_in_emi!C$73</f>
        <v>0</v>
      </c>
      <c r="D353" s="162">
        <f>RES_hhdet_in_emi!D$73</f>
        <v>0</v>
      </c>
      <c r="E353" s="162">
        <f>RES_hhdet_in_emi!E$73</f>
        <v>0</v>
      </c>
      <c r="F353" s="162">
        <f>RES_hhdet_in_emi!F$73</f>
        <v>0</v>
      </c>
      <c r="G353" s="162">
        <f>RES_hhdet_in_emi!G$73</f>
        <v>0</v>
      </c>
      <c r="H353" s="162">
        <f>RES_hhdet_in_emi!H$73</f>
        <v>0</v>
      </c>
      <c r="I353" s="162">
        <f>RES_hhdet_in_emi!I$73</f>
        <v>0</v>
      </c>
      <c r="J353" s="162">
        <f>RES_hhdet_in_emi!J$73</f>
        <v>0</v>
      </c>
      <c r="K353" s="162">
        <f>RES_hhdet_in_emi!K$73</f>
        <v>0</v>
      </c>
      <c r="L353" s="162">
        <f>RES_hhdet_in_emi!L$73</f>
        <v>0</v>
      </c>
      <c r="M353" s="162">
        <f>RES_hhdet_in_emi!M$73</f>
        <v>0</v>
      </c>
      <c r="N353" s="162">
        <f>RES_hhdet_in_emi!N$73</f>
        <v>0</v>
      </c>
      <c r="O353" s="162">
        <f>RES_hhdet_in_emi!O$73</f>
        <v>0</v>
      </c>
      <c r="P353" s="162">
        <f>RES_hhdet_in_emi!P$73</f>
        <v>0</v>
      </c>
      <c r="Q353" s="162">
        <f>RES_hhdet_in_emi!Q$73</f>
        <v>0</v>
      </c>
    </row>
    <row r="354" spans="1:17" ht="12" customHeight="1" x14ac:dyDescent="0.25">
      <c r="A354" s="161" t="s">
        <v>141</v>
      </c>
      <c r="B354" s="160"/>
      <c r="C354" s="160">
        <f>SUM(C355:C356)</f>
        <v>0</v>
      </c>
      <c r="D354" s="160">
        <f t="shared" ref="D354:Q354" si="92">SUM(D355:D356)</f>
        <v>0</v>
      </c>
      <c r="E354" s="160">
        <f t="shared" si="92"/>
        <v>0</v>
      </c>
      <c r="F354" s="160">
        <f t="shared" si="92"/>
        <v>0</v>
      </c>
      <c r="G354" s="160">
        <f t="shared" si="92"/>
        <v>0</v>
      </c>
      <c r="H354" s="160">
        <f t="shared" si="92"/>
        <v>0</v>
      </c>
      <c r="I354" s="160">
        <f t="shared" si="92"/>
        <v>0</v>
      </c>
      <c r="J354" s="160">
        <f t="shared" si="92"/>
        <v>0</v>
      </c>
      <c r="K354" s="160">
        <f t="shared" si="92"/>
        <v>0</v>
      </c>
      <c r="L354" s="160">
        <f t="shared" si="92"/>
        <v>0</v>
      </c>
      <c r="M354" s="160">
        <f t="shared" si="92"/>
        <v>0</v>
      </c>
      <c r="N354" s="160">
        <f t="shared" si="92"/>
        <v>0</v>
      </c>
      <c r="O354" s="160">
        <f t="shared" si="92"/>
        <v>0</v>
      </c>
      <c r="P354" s="160">
        <f t="shared" si="92"/>
        <v>0</v>
      </c>
      <c r="Q354" s="160">
        <f t="shared" si="92"/>
        <v>0</v>
      </c>
    </row>
    <row r="355" spans="1:17" ht="12" customHeight="1" x14ac:dyDescent="0.25">
      <c r="A355" s="148" t="s">
        <v>60</v>
      </c>
      <c r="B355" s="156"/>
      <c r="C355" s="156">
        <f>RES_hhdet_in_emi!C$75</f>
        <v>0</v>
      </c>
      <c r="D355" s="156">
        <f>RES_hhdet_in_emi!D$75</f>
        <v>0</v>
      </c>
      <c r="E355" s="156">
        <f>RES_hhdet_in_emi!E$75</f>
        <v>0</v>
      </c>
      <c r="F355" s="156">
        <f>RES_hhdet_in_emi!F$75</f>
        <v>0</v>
      </c>
      <c r="G355" s="156">
        <f>RES_hhdet_in_emi!G$75</f>
        <v>0</v>
      </c>
      <c r="H355" s="156">
        <f>RES_hhdet_in_emi!H$75</f>
        <v>0</v>
      </c>
      <c r="I355" s="156">
        <f>RES_hhdet_in_emi!I$75</f>
        <v>0</v>
      </c>
      <c r="J355" s="156">
        <f>RES_hhdet_in_emi!J$75</f>
        <v>0</v>
      </c>
      <c r="K355" s="156">
        <f>RES_hhdet_in_emi!K$75</f>
        <v>0</v>
      </c>
      <c r="L355" s="156">
        <f>RES_hhdet_in_emi!L$75</f>
        <v>0</v>
      </c>
      <c r="M355" s="156">
        <f>RES_hhdet_in_emi!M$75</f>
        <v>0</v>
      </c>
      <c r="N355" s="156">
        <f>RES_hhdet_in_emi!N$75</f>
        <v>0</v>
      </c>
      <c r="O355" s="156">
        <f>RES_hhdet_in_emi!O$75</f>
        <v>0</v>
      </c>
      <c r="P355" s="156">
        <f>RES_hhdet_in_emi!P$75</f>
        <v>0</v>
      </c>
      <c r="Q355" s="156">
        <f>RES_hhdet_in_emi!Q$75</f>
        <v>0</v>
      </c>
    </row>
    <row r="356" spans="1:17" ht="12" customHeight="1" x14ac:dyDescent="0.25">
      <c r="A356" s="148" t="s">
        <v>59</v>
      </c>
      <c r="B356" s="156"/>
      <c r="C356" s="156">
        <f>RES_hhdet_in_emi!C$76</f>
        <v>0</v>
      </c>
      <c r="D356" s="156">
        <f>RES_hhdet_in_emi!D$76</f>
        <v>0</v>
      </c>
      <c r="E356" s="156">
        <f>RES_hhdet_in_emi!E$76</f>
        <v>0</v>
      </c>
      <c r="F356" s="156">
        <f>RES_hhdet_in_emi!F$76</f>
        <v>0</v>
      </c>
      <c r="G356" s="156">
        <f>RES_hhdet_in_emi!G$76</f>
        <v>0</v>
      </c>
      <c r="H356" s="156">
        <f>RES_hhdet_in_emi!H$76</f>
        <v>0</v>
      </c>
      <c r="I356" s="156">
        <f>RES_hhdet_in_emi!I$76</f>
        <v>0</v>
      </c>
      <c r="J356" s="156">
        <f>RES_hhdet_in_emi!J$76</f>
        <v>0</v>
      </c>
      <c r="K356" s="156">
        <f>RES_hhdet_in_emi!K$76</f>
        <v>0</v>
      </c>
      <c r="L356" s="156">
        <f>RES_hhdet_in_emi!L$76</f>
        <v>0</v>
      </c>
      <c r="M356" s="156">
        <f>RES_hhdet_in_emi!M$76</f>
        <v>0</v>
      </c>
      <c r="N356" s="156">
        <f>RES_hhdet_in_emi!N$76</f>
        <v>0</v>
      </c>
      <c r="O356" s="156">
        <f>RES_hhdet_in_emi!O$76</f>
        <v>0</v>
      </c>
      <c r="P356" s="156">
        <f>RES_hhdet_in_emi!P$76</f>
        <v>0</v>
      </c>
      <c r="Q356" s="156">
        <f>RES_hhdet_in_emi!Q$76</f>
        <v>0</v>
      </c>
    </row>
    <row r="357" spans="1:17" ht="12" customHeight="1" x14ac:dyDescent="0.25">
      <c r="A357" s="158" t="s">
        <v>62</v>
      </c>
      <c r="B357" s="157"/>
      <c r="C357" s="157">
        <f>SUM(C358:C359)</f>
        <v>3.3692282187376525</v>
      </c>
      <c r="D357" s="157">
        <f t="shared" ref="D357:Q357" si="93">SUM(D358:D359)</f>
        <v>3.0456087264091916</v>
      </c>
      <c r="E357" s="157">
        <f t="shared" si="93"/>
        <v>4.6666064762047181</v>
      </c>
      <c r="F357" s="157">
        <f t="shared" si="93"/>
        <v>3.3427280250150395</v>
      </c>
      <c r="G357" s="157">
        <f t="shared" si="93"/>
        <v>2.5761283632844552</v>
      </c>
      <c r="H357" s="157">
        <f t="shared" si="93"/>
        <v>1.5761499969750636</v>
      </c>
      <c r="I357" s="157">
        <f t="shared" si="93"/>
        <v>0</v>
      </c>
      <c r="J357" s="157">
        <f t="shared" si="93"/>
        <v>4.6424402044830506</v>
      </c>
      <c r="K357" s="157">
        <f t="shared" si="93"/>
        <v>3.6772204169711862</v>
      </c>
      <c r="L357" s="157">
        <f t="shared" si="93"/>
        <v>3.0389055948266979</v>
      </c>
      <c r="M357" s="157">
        <f t="shared" si="93"/>
        <v>3.4182508832222007</v>
      </c>
      <c r="N357" s="157">
        <f t="shared" si="93"/>
        <v>2.963454031544305</v>
      </c>
      <c r="O357" s="157">
        <f t="shared" si="93"/>
        <v>3.4095756168246023</v>
      </c>
      <c r="P357" s="157">
        <f t="shared" si="93"/>
        <v>1.4317061959940676</v>
      </c>
      <c r="Q357" s="157">
        <f t="shared" si="93"/>
        <v>0.63786390058997045</v>
      </c>
    </row>
    <row r="358" spans="1:17" ht="12" customHeight="1" x14ac:dyDescent="0.25">
      <c r="A358" s="23" t="s">
        <v>203</v>
      </c>
      <c r="B358" s="156"/>
      <c r="C358" s="156">
        <f>RES_hhdet_in_emi!C$78</f>
        <v>3.3692282187376525</v>
      </c>
      <c r="D358" s="156">
        <f>RES_hhdet_in_emi!D$78</f>
        <v>3.0456087264091916</v>
      </c>
      <c r="E358" s="156">
        <f>RES_hhdet_in_emi!E$78</f>
        <v>4.6666064762047181</v>
      </c>
      <c r="F358" s="156">
        <f>RES_hhdet_in_emi!F$78</f>
        <v>3.3427280250150395</v>
      </c>
      <c r="G358" s="156">
        <f>RES_hhdet_in_emi!G$78</f>
        <v>2.5761283632844552</v>
      </c>
      <c r="H358" s="156">
        <f>RES_hhdet_in_emi!H$78</f>
        <v>1.5761499969750636</v>
      </c>
      <c r="I358" s="156">
        <f>RES_hhdet_in_emi!I$78</f>
        <v>0</v>
      </c>
      <c r="J358" s="156">
        <f>RES_hhdet_in_emi!J$78</f>
        <v>4.6424402044830506</v>
      </c>
      <c r="K358" s="156">
        <f>RES_hhdet_in_emi!K$78</f>
        <v>3.6772204169711862</v>
      </c>
      <c r="L358" s="156">
        <f>RES_hhdet_in_emi!L$78</f>
        <v>3.0389055948266979</v>
      </c>
      <c r="M358" s="156">
        <f>RES_hhdet_in_emi!M$78</f>
        <v>3.4182508832222007</v>
      </c>
      <c r="N358" s="156">
        <f>RES_hhdet_in_emi!N$78</f>
        <v>2.963454031544305</v>
      </c>
      <c r="O358" s="156">
        <f>RES_hhdet_in_emi!O$78</f>
        <v>3.4095756168246023</v>
      </c>
      <c r="P358" s="156">
        <f>RES_hhdet_in_emi!P$78</f>
        <v>1.4317061959940676</v>
      </c>
      <c r="Q358" s="156">
        <f>RES_hhdet_in_emi!Q$78</f>
        <v>0.63786390058997045</v>
      </c>
    </row>
    <row r="359" spans="1:17" ht="12" customHeight="1" x14ac:dyDescent="0.25">
      <c r="A359" s="29" t="s">
        <v>140</v>
      </c>
      <c r="B359" s="57"/>
      <c r="C359" s="57">
        <f>RES_hhdet_in_emi!C$79</f>
        <v>0</v>
      </c>
      <c r="D359" s="57">
        <f>RES_hhdet_in_emi!D$79</f>
        <v>0</v>
      </c>
      <c r="E359" s="57">
        <f>RES_hhdet_in_emi!E$79</f>
        <v>0</v>
      </c>
      <c r="F359" s="57">
        <f>RES_hhdet_in_emi!F$79</f>
        <v>0</v>
      </c>
      <c r="G359" s="57">
        <f>RES_hhdet_in_emi!G$79</f>
        <v>0</v>
      </c>
      <c r="H359" s="57">
        <f>RES_hhdet_in_emi!H$79</f>
        <v>0</v>
      </c>
      <c r="I359" s="57">
        <f>RES_hhdet_in_emi!I$79</f>
        <v>0</v>
      </c>
      <c r="J359" s="57">
        <f>RES_hhdet_in_emi!J$79</f>
        <v>0</v>
      </c>
      <c r="K359" s="57">
        <f>RES_hhdet_in_emi!K$79</f>
        <v>0</v>
      </c>
      <c r="L359" s="57">
        <f>RES_hhdet_in_emi!L$79</f>
        <v>0</v>
      </c>
      <c r="M359" s="57">
        <f>RES_hhdet_in_emi!M$79</f>
        <v>0</v>
      </c>
      <c r="N359" s="57">
        <f>RES_hhdet_in_emi!N$79</f>
        <v>0</v>
      </c>
      <c r="O359" s="57">
        <f>RES_hhdet_in_emi!O$79</f>
        <v>0</v>
      </c>
      <c r="P359" s="57">
        <f>RES_hhdet_in_emi!P$79</f>
        <v>0</v>
      </c>
      <c r="Q359" s="57">
        <f>RES_hhdet_in_emi!Q$79</f>
        <v>0</v>
      </c>
    </row>
    <row r="361" spans="1:17" ht="12" customHeight="1" x14ac:dyDescent="0.25">
      <c r="A361" s="152" t="s">
        <v>189</v>
      </c>
      <c r="B361" s="168"/>
      <c r="C361" s="168">
        <f t="shared" ref="C361:Q361" si="94">SUM(C362,C365,C367,C376)</f>
        <v>20308.328771329561</v>
      </c>
      <c r="D361" s="168">
        <f t="shared" si="94"/>
        <v>19522.835355672356</v>
      </c>
      <c r="E361" s="168">
        <f t="shared" si="94"/>
        <v>19680.255481146127</v>
      </c>
      <c r="F361" s="168">
        <f t="shared" si="94"/>
        <v>20061.18743779252</v>
      </c>
      <c r="G361" s="168">
        <f t="shared" si="94"/>
        <v>20445.367260959269</v>
      </c>
      <c r="H361" s="168">
        <f t="shared" si="94"/>
        <v>20452.343587035</v>
      </c>
      <c r="I361" s="168">
        <f t="shared" si="94"/>
        <v>0</v>
      </c>
      <c r="J361" s="168">
        <f t="shared" si="94"/>
        <v>19460.215790777882</v>
      </c>
      <c r="K361" s="168">
        <f t="shared" si="94"/>
        <v>19808.070206071912</v>
      </c>
      <c r="L361" s="168">
        <f t="shared" si="94"/>
        <v>22807.534043875796</v>
      </c>
      <c r="M361" s="168">
        <f t="shared" si="94"/>
        <v>20223.269385046147</v>
      </c>
      <c r="N361" s="168">
        <f t="shared" si="94"/>
        <v>20466.940344835384</v>
      </c>
      <c r="O361" s="168">
        <f t="shared" si="94"/>
        <v>20573.557522686842</v>
      </c>
      <c r="P361" s="168">
        <f t="shared" si="94"/>
        <v>17711.376622885648</v>
      </c>
      <c r="Q361" s="168">
        <f t="shared" si="94"/>
        <v>19246.57970433895</v>
      </c>
    </row>
    <row r="362" spans="1:17" ht="12" customHeight="1" x14ac:dyDescent="0.25">
      <c r="A362" s="158" t="s">
        <v>65</v>
      </c>
      <c r="B362" s="157"/>
      <c r="C362" s="157">
        <f t="shared" ref="C362:Q362" si="95">SUM(C363:C364)</f>
        <v>15873.729811992222</v>
      </c>
      <c r="D362" s="157">
        <f t="shared" si="95"/>
        <v>15215.821794615975</v>
      </c>
      <c r="E362" s="157">
        <f t="shared" si="95"/>
        <v>15469.317785277281</v>
      </c>
      <c r="F362" s="157">
        <f t="shared" si="95"/>
        <v>15716.615089805069</v>
      </c>
      <c r="G362" s="157">
        <f t="shared" si="95"/>
        <v>16113.740454512172</v>
      </c>
      <c r="H362" s="157">
        <f t="shared" si="95"/>
        <v>16243.363605001032</v>
      </c>
      <c r="I362" s="157">
        <f t="shared" si="95"/>
        <v>0</v>
      </c>
      <c r="J362" s="157">
        <f t="shared" si="95"/>
        <v>15373.228711130463</v>
      </c>
      <c r="K362" s="157">
        <f t="shared" si="95"/>
        <v>15730.967767003758</v>
      </c>
      <c r="L362" s="157">
        <f t="shared" si="95"/>
        <v>18691.402595179294</v>
      </c>
      <c r="M362" s="157">
        <f t="shared" si="95"/>
        <v>16182.079271951841</v>
      </c>
      <c r="N362" s="157">
        <f t="shared" si="95"/>
        <v>16329.552436799426</v>
      </c>
      <c r="O362" s="157">
        <f t="shared" si="95"/>
        <v>16470.637058359451</v>
      </c>
      <c r="P362" s="157">
        <f t="shared" si="95"/>
        <v>13584.924311326351</v>
      </c>
      <c r="Q362" s="157">
        <f t="shared" si="95"/>
        <v>15247.786588831023</v>
      </c>
    </row>
    <row r="363" spans="1:17" ht="12" customHeight="1" x14ac:dyDescent="0.25">
      <c r="A363" s="23" t="s">
        <v>161</v>
      </c>
      <c r="B363" s="156"/>
      <c r="C363" s="156">
        <f t="shared" ref="C363:Q366" si="96">IF(C287=0,0,C287/0.086*1000000/C$49)</f>
        <v>15661.007213993907</v>
      </c>
      <c r="D363" s="156">
        <f t="shared" si="96"/>
        <v>15011.669126301918</v>
      </c>
      <c r="E363" s="156">
        <f t="shared" si="96"/>
        <v>15254.239264731683</v>
      </c>
      <c r="F363" s="156">
        <f t="shared" si="96"/>
        <v>15475.459365499408</v>
      </c>
      <c r="G363" s="156">
        <f t="shared" si="96"/>
        <v>15841.799201100295</v>
      </c>
      <c r="H363" s="156">
        <f t="shared" si="96"/>
        <v>15901.212901687924</v>
      </c>
      <c r="I363" s="156">
        <f t="shared" si="96"/>
        <v>0</v>
      </c>
      <c r="J363" s="156">
        <f t="shared" si="96"/>
        <v>15137.025657982371</v>
      </c>
      <c r="K363" s="156">
        <f t="shared" si="96"/>
        <v>15531.510608781398</v>
      </c>
      <c r="L363" s="156">
        <f t="shared" si="96"/>
        <v>18428.257488697313</v>
      </c>
      <c r="M363" s="156">
        <f t="shared" si="96"/>
        <v>15919.765315812734</v>
      </c>
      <c r="N363" s="156">
        <f t="shared" si="96"/>
        <v>16053.974146727007</v>
      </c>
      <c r="O363" s="156">
        <f t="shared" si="96"/>
        <v>16019.12787450963</v>
      </c>
      <c r="P363" s="156">
        <f t="shared" si="96"/>
        <v>13133.902010621228</v>
      </c>
      <c r="Q363" s="156">
        <f t="shared" si="96"/>
        <v>14700.729960843955</v>
      </c>
    </row>
    <row r="364" spans="1:17" ht="12" customHeight="1" x14ac:dyDescent="0.25">
      <c r="A364" s="23" t="s">
        <v>60</v>
      </c>
      <c r="B364" s="156"/>
      <c r="C364" s="156">
        <f t="shared" si="96"/>
        <v>212.72259799831332</v>
      </c>
      <c r="D364" s="156">
        <f t="shared" si="96"/>
        <v>204.15266831405586</v>
      </c>
      <c r="E364" s="156">
        <f t="shared" si="96"/>
        <v>215.07852054559842</v>
      </c>
      <c r="F364" s="156">
        <f t="shared" si="96"/>
        <v>241.15572430566166</v>
      </c>
      <c r="G364" s="156">
        <f t="shared" si="96"/>
        <v>271.94125341187674</v>
      </c>
      <c r="H364" s="156">
        <f t="shared" si="96"/>
        <v>342.15070331310653</v>
      </c>
      <c r="I364" s="156">
        <f t="shared" si="96"/>
        <v>0</v>
      </c>
      <c r="J364" s="156">
        <f t="shared" si="96"/>
        <v>236.20305314809275</v>
      </c>
      <c r="K364" s="156">
        <f t="shared" si="96"/>
        <v>199.45715822236042</v>
      </c>
      <c r="L364" s="156">
        <f t="shared" si="96"/>
        <v>263.14510648198143</v>
      </c>
      <c r="M364" s="156">
        <f t="shared" si="96"/>
        <v>262.31395613910672</v>
      </c>
      <c r="N364" s="156">
        <f t="shared" si="96"/>
        <v>275.57829007241838</v>
      </c>
      <c r="O364" s="156">
        <f t="shared" si="96"/>
        <v>451.50918384981941</v>
      </c>
      <c r="P364" s="156">
        <f t="shared" si="96"/>
        <v>451.0223007051236</v>
      </c>
      <c r="Q364" s="156">
        <f t="shared" si="96"/>
        <v>547.05662798706692</v>
      </c>
    </row>
    <row r="365" spans="1:17" ht="12" customHeight="1" x14ac:dyDescent="0.25">
      <c r="A365" s="158" t="s">
        <v>112</v>
      </c>
      <c r="B365" s="157"/>
      <c r="C365" s="157">
        <f t="shared" ref="C365:Q365" si="97">C366</f>
        <v>12.606024926895836</v>
      </c>
      <c r="D365" s="157">
        <f t="shared" si="97"/>
        <v>3.884602451670506</v>
      </c>
      <c r="E365" s="157">
        <f t="shared" si="97"/>
        <v>5.570530876846191</v>
      </c>
      <c r="F365" s="157">
        <f t="shared" si="97"/>
        <v>12.672041925432977</v>
      </c>
      <c r="G365" s="157">
        <f t="shared" si="97"/>
        <v>13.119823657205838</v>
      </c>
      <c r="H365" s="157">
        <f t="shared" si="97"/>
        <v>25.846413586326072</v>
      </c>
      <c r="I365" s="157">
        <f t="shared" si="97"/>
        <v>0</v>
      </c>
      <c r="J365" s="157">
        <f t="shared" si="97"/>
        <v>14.150766006024812</v>
      </c>
      <c r="K365" s="157">
        <f t="shared" si="97"/>
        <v>12.859063700747056</v>
      </c>
      <c r="L365" s="157">
        <f t="shared" si="97"/>
        <v>11.834967210766495</v>
      </c>
      <c r="M365" s="157">
        <f t="shared" si="97"/>
        <v>30.269123347673627</v>
      </c>
      <c r="N365" s="157">
        <f t="shared" si="97"/>
        <v>41.059736626302922</v>
      </c>
      <c r="O365" s="157">
        <f t="shared" si="97"/>
        <v>30.830174954529689</v>
      </c>
      <c r="P365" s="157">
        <f t="shared" si="97"/>
        <v>43.843800914309128</v>
      </c>
      <c r="Q365" s="157">
        <f t="shared" si="97"/>
        <v>37.595376608916524</v>
      </c>
    </row>
    <row r="366" spans="1:17" ht="12" customHeight="1" x14ac:dyDescent="0.25">
      <c r="A366" s="23" t="s">
        <v>60</v>
      </c>
      <c r="B366" s="156"/>
      <c r="C366" s="156">
        <f t="shared" si="96"/>
        <v>12.606024926895836</v>
      </c>
      <c r="D366" s="156">
        <f t="shared" si="96"/>
        <v>3.884602451670506</v>
      </c>
      <c r="E366" s="156">
        <f t="shared" si="96"/>
        <v>5.570530876846191</v>
      </c>
      <c r="F366" s="156">
        <f t="shared" si="96"/>
        <v>12.672041925432977</v>
      </c>
      <c r="G366" s="156">
        <f t="shared" si="96"/>
        <v>13.119823657205838</v>
      </c>
      <c r="H366" s="156">
        <f t="shared" si="96"/>
        <v>25.846413586326072</v>
      </c>
      <c r="I366" s="156">
        <f t="shared" si="96"/>
        <v>0</v>
      </c>
      <c r="J366" s="156">
        <f t="shared" si="96"/>
        <v>14.150766006024812</v>
      </c>
      <c r="K366" s="156">
        <f t="shared" si="96"/>
        <v>12.859063700747056</v>
      </c>
      <c r="L366" s="156">
        <f t="shared" si="96"/>
        <v>11.834967210766495</v>
      </c>
      <c r="M366" s="156">
        <f t="shared" si="96"/>
        <v>30.269123347673627</v>
      </c>
      <c r="N366" s="156">
        <f t="shared" si="96"/>
        <v>41.059736626302922</v>
      </c>
      <c r="O366" s="156">
        <f t="shared" si="96"/>
        <v>30.830174954529689</v>
      </c>
      <c r="P366" s="156">
        <f t="shared" si="96"/>
        <v>43.843800914309128</v>
      </c>
      <c r="Q366" s="156">
        <f t="shared" si="96"/>
        <v>37.595376608916524</v>
      </c>
    </row>
    <row r="367" spans="1:17" ht="12" customHeight="1" x14ac:dyDescent="0.25">
      <c r="A367" s="158" t="s">
        <v>63</v>
      </c>
      <c r="B367" s="157"/>
      <c r="C367" s="157">
        <f t="shared" ref="C367:Q367" si="98">IF(C291=0,0,C291/0.086*1000000/SUM(C$53:C$56))</f>
        <v>3064.5702613675385</v>
      </c>
      <c r="D367" s="157">
        <f t="shared" si="98"/>
        <v>2980.3447753799983</v>
      </c>
      <c r="E367" s="157">
        <f t="shared" si="98"/>
        <v>2949.8047318642357</v>
      </c>
      <c r="F367" s="157">
        <f t="shared" si="98"/>
        <v>3014.6229619108499</v>
      </c>
      <c r="G367" s="157">
        <f t="shared" si="98"/>
        <v>2987.162344573605</v>
      </c>
      <c r="H367" s="157">
        <f t="shared" si="98"/>
        <v>2863.2293710801782</v>
      </c>
      <c r="I367" s="157">
        <f t="shared" si="98"/>
        <v>0</v>
      </c>
      <c r="J367" s="157">
        <f t="shared" si="98"/>
        <v>2770.9296979025103</v>
      </c>
      <c r="K367" s="157">
        <f t="shared" si="98"/>
        <v>2756.0207398937046</v>
      </c>
      <c r="L367" s="157">
        <f t="shared" si="98"/>
        <v>2856.3019654282953</v>
      </c>
      <c r="M367" s="157">
        <f t="shared" si="98"/>
        <v>2745.6401315287567</v>
      </c>
      <c r="N367" s="157">
        <f t="shared" si="98"/>
        <v>2779.2845279269027</v>
      </c>
      <c r="O367" s="157">
        <f t="shared" si="98"/>
        <v>2771.2372157836262</v>
      </c>
      <c r="P367" s="157">
        <f t="shared" si="98"/>
        <v>2859.0805703034998</v>
      </c>
      <c r="Q367" s="157">
        <f t="shared" si="98"/>
        <v>2830.4713114946085</v>
      </c>
    </row>
    <row r="368" spans="1:17" ht="12" customHeight="1" x14ac:dyDescent="0.25">
      <c r="A368" s="167" t="s">
        <v>160</v>
      </c>
      <c r="B368" s="132"/>
      <c r="C368" s="132">
        <f t="shared" ref="C368:Q368" si="99">IF(C292=0,0,C292/0.086*1000000/C$53)</f>
        <v>3102.1186513198204</v>
      </c>
      <c r="D368" s="132">
        <f t="shared" si="99"/>
        <v>3052.7017090809586</v>
      </c>
      <c r="E368" s="132">
        <f t="shared" si="99"/>
        <v>3171.264374210099</v>
      </c>
      <c r="F368" s="132">
        <f t="shared" si="99"/>
        <v>3124.4401637611991</v>
      </c>
      <c r="G368" s="132">
        <f t="shared" si="99"/>
        <v>3059.4592352264908</v>
      </c>
      <c r="H368" s="132">
        <f t="shared" si="99"/>
        <v>2955.7423464146723</v>
      </c>
      <c r="I368" s="132">
        <f t="shared" si="99"/>
        <v>0</v>
      </c>
      <c r="J368" s="132">
        <f t="shared" si="99"/>
        <v>2818.6348298279963</v>
      </c>
      <c r="K368" s="132">
        <f t="shared" si="99"/>
        <v>2813.1745534246725</v>
      </c>
      <c r="L368" s="132">
        <f t="shared" si="99"/>
        <v>2914.1074601926107</v>
      </c>
      <c r="M368" s="132">
        <f t="shared" si="99"/>
        <v>2777.119583958116</v>
      </c>
      <c r="N368" s="132">
        <f t="shared" si="99"/>
        <v>2816.6676241927789</v>
      </c>
      <c r="O368" s="132">
        <f t="shared" si="99"/>
        <v>2814.0912469904983</v>
      </c>
      <c r="P368" s="132">
        <f t="shared" si="99"/>
        <v>2782.8757054669759</v>
      </c>
      <c r="Q368" s="132">
        <f t="shared" si="99"/>
        <v>2755.7930164496802</v>
      </c>
    </row>
    <row r="369" spans="1:17" ht="12" customHeight="1" x14ac:dyDescent="0.25">
      <c r="A369" s="167" t="s">
        <v>159</v>
      </c>
      <c r="B369" s="132"/>
      <c r="C369" s="132">
        <f t="shared" ref="C369:Q369" si="100">IF(C293=0,0,C293/0.086*1000000/C$54)</f>
        <v>2696.049202460355</v>
      </c>
      <c r="D369" s="132">
        <f t="shared" si="100"/>
        <v>2660.2773354969277</v>
      </c>
      <c r="E369" s="132">
        <f t="shared" si="100"/>
        <v>2749.7025270567447</v>
      </c>
      <c r="F369" s="132">
        <f t="shared" si="100"/>
        <v>2718.1063846093816</v>
      </c>
      <c r="G369" s="132">
        <f t="shared" si="100"/>
        <v>2673.7934540849046</v>
      </c>
      <c r="H369" s="132">
        <f t="shared" si="100"/>
        <v>2600.961599465234</v>
      </c>
      <c r="I369" s="132">
        <f t="shared" si="100"/>
        <v>0</v>
      </c>
      <c r="J369" s="132">
        <f t="shared" si="100"/>
        <v>2513.5060852377501</v>
      </c>
      <c r="K369" s="132">
        <f t="shared" si="100"/>
        <v>2514.9149645383618</v>
      </c>
      <c r="L369" s="132">
        <f t="shared" si="100"/>
        <v>2595.2662659801763</v>
      </c>
      <c r="M369" s="132">
        <f t="shared" si="100"/>
        <v>2493.5220004337402</v>
      </c>
      <c r="N369" s="132">
        <f t="shared" si="100"/>
        <v>2522.9218167539507</v>
      </c>
      <c r="O369" s="132">
        <f t="shared" si="100"/>
        <v>2519.0033626393829</v>
      </c>
      <c r="P369" s="132">
        <f t="shared" si="100"/>
        <v>2487.4018328238085</v>
      </c>
      <c r="Q369" s="132">
        <f t="shared" si="100"/>
        <v>2458.7680190543088</v>
      </c>
    </row>
    <row r="370" spans="1:17" ht="12" customHeight="1" x14ac:dyDescent="0.25">
      <c r="A370" s="166" t="s">
        <v>203</v>
      </c>
      <c r="B370" s="165"/>
      <c r="C370" s="165">
        <f t="shared" ref="C370:Q371" si="101">IF(C294=0,0,C294/0.086*1000000/C$54)</f>
        <v>2030.6470052841898</v>
      </c>
      <c r="D370" s="165">
        <f t="shared" si="101"/>
        <v>1999.6829480776832</v>
      </c>
      <c r="E370" s="165">
        <f t="shared" si="101"/>
        <v>2087.243508583681</v>
      </c>
      <c r="F370" s="165">
        <f t="shared" si="101"/>
        <v>2059.0502743512438</v>
      </c>
      <c r="G370" s="165">
        <f t="shared" si="101"/>
        <v>2018.4059284010282</v>
      </c>
      <c r="H370" s="165">
        <f t="shared" si="101"/>
        <v>1950.0184875602686</v>
      </c>
      <c r="I370" s="165">
        <f t="shared" si="101"/>
        <v>0</v>
      </c>
      <c r="J370" s="165">
        <f t="shared" si="101"/>
        <v>1863.7464614882981</v>
      </c>
      <c r="K370" s="165">
        <f t="shared" si="101"/>
        <v>1864.3980549472117</v>
      </c>
      <c r="L370" s="165">
        <f t="shared" si="101"/>
        <v>1937.6299031058986</v>
      </c>
      <c r="M370" s="165">
        <f t="shared" si="101"/>
        <v>1839.5429850340404</v>
      </c>
      <c r="N370" s="165">
        <f t="shared" si="101"/>
        <v>1866.607266393584</v>
      </c>
      <c r="O370" s="165">
        <f t="shared" si="101"/>
        <v>1863.1223681604108</v>
      </c>
      <c r="P370" s="165">
        <f t="shared" si="101"/>
        <v>1839.1065798061813</v>
      </c>
      <c r="Q370" s="165">
        <f t="shared" si="101"/>
        <v>1817.1539663001713</v>
      </c>
    </row>
    <row r="371" spans="1:17" ht="12" customHeight="1" x14ac:dyDescent="0.25">
      <c r="A371" s="147" t="s">
        <v>59</v>
      </c>
      <c r="B371" s="164"/>
      <c r="C371" s="164">
        <f t="shared" si="101"/>
        <v>665.40219717616503</v>
      </c>
      <c r="D371" s="164">
        <f t="shared" si="101"/>
        <v>660.59438741924441</v>
      </c>
      <c r="E371" s="164">
        <f t="shared" si="101"/>
        <v>662.45901847306334</v>
      </c>
      <c r="F371" s="164">
        <f t="shared" si="101"/>
        <v>659.05611025813766</v>
      </c>
      <c r="G371" s="164">
        <f t="shared" si="101"/>
        <v>655.38752568387702</v>
      </c>
      <c r="H371" s="164">
        <f t="shared" si="101"/>
        <v>650.94311190496524</v>
      </c>
      <c r="I371" s="164">
        <f t="shared" si="101"/>
        <v>0</v>
      </c>
      <c r="J371" s="164">
        <f t="shared" si="101"/>
        <v>649.75962374945186</v>
      </c>
      <c r="K371" s="164">
        <f t="shared" si="101"/>
        <v>650.51690959115001</v>
      </c>
      <c r="L371" s="164">
        <f t="shared" si="101"/>
        <v>657.63636287427698</v>
      </c>
      <c r="M371" s="164">
        <f t="shared" si="101"/>
        <v>653.97901539969985</v>
      </c>
      <c r="N371" s="164">
        <f t="shared" si="101"/>
        <v>656.3145503603663</v>
      </c>
      <c r="O371" s="164">
        <f t="shared" si="101"/>
        <v>655.88099447897241</v>
      </c>
      <c r="P371" s="164">
        <f t="shared" si="101"/>
        <v>648.29525301762715</v>
      </c>
      <c r="Q371" s="164">
        <f t="shared" si="101"/>
        <v>641.6140527541379</v>
      </c>
    </row>
    <row r="372" spans="1:17" ht="12" customHeight="1" x14ac:dyDescent="0.25">
      <c r="A372" s="163" t="s">
        <v>142</v>
      </c>
      <c r="B372" s="162"/>
      <c r="C372" s="162">
        <f t="shared" ref="C372:Q372" si="102">IF(C296=0,0,C296/0.086*1000000/C$55)</f>
        <v>0</v>
      </c>
      <c r="D372" s="162">
        <f t="shared" si="102"/>
        <v>2704.6078598911013</v>
      </c>
      <c r="E372" s="162">
        <f t="shared" si="102"/>
        <v>2763.0342857949158</v>
      </c>
      <c r="F372" s="162">
        <f t="shared" si="102"/>
        <v>2769.2682911570942</v>
      </c>
      <c r="G372" s="162">
        <f t="shared" si="102"/>
        <v>2785.4087249284639</v>
      </c>
      <c r="H372" s="162">
        <f t="shared" si="102"/>
        <v>0</v>
      </c>
      <c r="I372" s="162">
        <f t="shared" si="102"/>
        <v>0</v>
      </c>
      <c r="J372" s="162">
        <f t="shared" si="102"/>
        <v>2809.1719034547186</v>
      </c>
      <c r="K372" s="162">
        <f t="shared" si="102"/>
        <v>2762.0192402847624</v>
      </c>
      <c r="L372" s="162">
        <f t="shared" si="102"/>
        <v>2929.4450702507229</v>
      </c>
      <c r="M372" s="162">
        <f t="shared" si="102"/>
        <v>0</v>
      </c>
      <c r="N372" s="162">
        <f t="shared" si="102"/>
        <v>0</v>
      </c>
      <c r="O372" s="162">
        <f t="shared" si="102"/>
        <v>0</v>
      </c>
      <c r="P372" s="162">
        <f t="shared" si="102"/>
        <v>3123.3136557398479</v>
      </c>
      <c r="Q372" s="162">
        <f t="shared" si="102"/>
        <v>3233.0234918138294</v>
      </c>
    </row>
    <row r="373" spans="1:17" ht="12" customHeight="1" x14ac:dyDescent="0.25">
      <c r="A373" s="161" t="s">
        <v>141</v>
      </c>
      <c r="B373" s="160"/>
      <c r="C373" s="160">
        <f t="shared" ref="C373:Q373" si="103">IF(C297=0,0,C297/0.086*1000000/C$56)</f>
        <v>0</v>
      </c>
      <c r="D373" s="160">
        <f t="shared" si="103"/>
        <v>2429.8304599095259</v>
      </c>
      <c r="E373" s="160">
        <f t="shared" si="103"/>
        <v>2488.7230072387665</v>
      </c>
      <c r="F373" s="160">
        <f t="shared" si="103"/>
        <v>2495.633533790447</v>
      </c>
      <c r="G373" s="160">
        <f t="shared" si="103"/>
        <v>2506.6789461802</v>
      </c>
      <c r="H373" s="160">
        <f t="shared" si="103"/>
        <v>0</v>
      </c>
      <c r="I373" s="160">
        <f t="shared" si="103"/>
        <v>0</v>
      </c>
      <c r="J373" s="160">
        <f t="shared" si="103"/>
        <v>2511.7984818567538</v>
      </c>
      <c r="K373" s="160">
        <f t="shared" si="103"/>
        <v>2478.4236975605181</v>
      </c>
      <c r="L373" s="160">
        <f t="shared" si="103"/>
        <v>2601.4965329873653</v>
      </c>
      <c r="M373" s="160">
        <f t="shared" si="103"/>
        <v>0</v>
      </c>
      <c r="N373" s="160">
        <f t="shared" si="103"/>
        <v>0</v>
      </c>
      <c r="O373" s="160">
        <f t="shared" si="103"/>
        <v>0</v>
      </c>
      <c r="P373" s="160">
        <f t="shared" si="103"/>
        <v>2715.7247452063361</v>
      </c>
      <c r="Q373" s="160">
        <f t="shared" si="103"/>
        <v>2780.975261441049</v>
      </c>
    </row>
    <row r="374" spans="1:17" ht="12" customHeight="1" x14ac:dyDescent="0.25">
      <c r="A374" s="148" t="s">
        <v>60</v>
      </c>
      <c r="B374" s="156"/>
      <c r="C374" s="156">
        <f t="shared" ref="C374:Q375" si="104">IF(C298=0,0,C298/0.086*1000000/C$56)</f>
        <v>0</v>
      </c>
      <c r="D374" s="156">
        <f t="shared" si="104"/>
        <v>1778.5909794812646</v>
      </c>
      <c r="E374" s="156">
        <f t="shared" si="104"/>
        <v>1823.0435783791231</v>
      </c>
      <c r="F374" s="156">
        <f t="shared" si="104"/>
        <v>1831.9381702768144</v>
      </c>
      <c r="G374" s="156">
        <f t="shared" si="104"/>
        <v>1845.8392934887115</v>
      </c>
      <c r="H374" s="156">
        <f t="shared" si="104"/>
        <v>0</v>
      </c>
      <c r="I374" s="156">
        <f t="shared" si="104"/>
        <v>0</v>
      </c>
      <c r="J374" s="156">
        <f t="shared" si="104"/>
        <v>1846.1604514637963</v>
      </c>
      <c r="K374" s="156">
        <f t="shared" si="104"/>
        <v>1815.4126482311244</v>
      </c>
      <c r="L374" s="156">
        <f t="shared" si="104"/>
        <v>1931.564484594481</v>
      </c>
      <c r="M374" s="156">
        <f t="shared" si="104"/>
        <v>0</v>
      </c>
      <c r="N374" s="156">
        <f t="shared" si="104"/>
        <v>0</v>
      </c>
      <c r="O374" s="156">
        <f t="shared" si="104"/>
        <v>0</v>
      </c>
      <c r="P374" s="156">
        <f t="shared" si="104"/>
        <v>2051.8616790608889</v>
      </c>
      <c r="Q374" s="156">
        <f t="shared" si="104"/>
        <v>2121.7248595202432</v>
      </c>
    </row>
    <row r="375" spans="1:17" ht="12" customHeight="1" x14ac:dyDescent="0.25">
      <c r="A375" s="148" t="s">
        <v>59</v>
      </c>
      <c r="B375" s="156"/>
      <c r="C375" s="156">
        <f t="shared" si="104"/>
        <v>0</v>
      </c>
      <c r="D375" s="156">
        <f t="shared" si="104"/>
        <v>651.23948042826123</v>
      </c>
      <c r="E375" s="156">
        <f t="shared" si="104"/>
        <v>665.67942885964339</v>
      </c>
      <c r="F375" s="156">
        <f t="shared" si="104"/>
        <v>663.6953635136324</v>
      </c>
      <c r="G375" s="156">
        <f t="shared" si="104"/>
        <v>660.83965269148791</v>
      </c>
      <c r="H375" s="156">
        <f t="shared" si="104"/>
        <v>0</v>
      </c>
      <c r="I375" s="156">
        <f t="shared" si="104"/>
        <v>0</v>
      </c>
      <c r="J375" s="156">
        <f t="shared" si="104"/>
        <v>665.63803039295692</v>
      </c>
      <c r="K375" s="156">
        <f t="shared" si="104"/>
        <v>663.01104932939404</v>
      </c>
      <c r="L375" s="156">
        <f t="shared" si="104"/>
        <v>669.93204839288387</v>
      </c>
      <c r="M375" s="156">
        <f t="shared" si="104"/>
        <v>0</v>
      </c>
      <c r="N375" s="156">
        <f t="shared" si="104"/>
        <v>0</v>
      </c>
      <c r="O375" s="156">
        <f t="shared" si="104"/>
        <v>0</v>
      </c>
      <c r="P375" s="156">
        <f t="shared" si="104"/>
        <v>663.86306614544719</v>
      </c>
      <c r="Q375" s="156">
        <f t="shared" si="104"/>
        <v>659.25040192080564</v>
      </c>
    </row>
    <row r="376" spans="1:17" ht="12" customHeight="1" x14ac:dyDescent="0.25">
      <c r="A376" s="158" t="s">
        <v>62</v>
      </c>
      <c r="B376" s="157"/>
      <c r="C376" s="157">
        <f t="shared" ref="C376:Q376" si="105">IF(C300=0,0,C300/0.086*1000000/SUM(C$58:C$59))</f>
        <v>1357.4226730429032</v>
      </c>
      <c r="D376" s="157">
        <f t="shared" si="105"/>
        <v>1322.7841832247141</v>
      </c>
      <c r="E376" s="157">
        <f t="shared" si="105"/>
        <v>1255.5624331277652</v>
      </c>
      <c r="F376" s="157">
        <f t="shared" si="105"/>
        <v>1317.2773441511674</v>
      </c>
      <c r="G376" s="157">
        <f t="shared" si="105"/>
        <v>1331.3446382162863</v>
      </c>
      <c r="H376" s="157">
        <f t="shared" si="105"/>
        <v>1319.9041973674646</v>
      </c>
      <c r="I376" s="157">
        <f t="shared" si="105"/>
        <v>0</v>
      </c>
      <c r="J376" s="157">
        <f t="shared" si="105"/>
        <v>1301.9066157388852</v>
      </c>
      <c r="K376" s="157">
        <f t="shared" si="105"/>
        <v>1308.2226354737038</v>
      </c>
      <c r="L376" s="157">
        <f t="shared" si="105"/>
        <v>1247.9945160574409</v>
      </c>
      <c r="M376" s="157">
        <f t="shared" si="105"/>
        <v>1265.280858217872</v>
      </c>
      <c r="N376" s="157">
        <f t="shared" si="105"/>
        <v>1317.043643482755</v>
      </c>
      <c r="O376" s="157">
        <f t="shared" si="105"/>
        <v>1300.8530735892386</v>
      </c>
      <c r="P376" s="157">
        <f t="shared" si="105"/>
        <v>1223.5279403414911</v>
      </c>
      <c r="Q376" s="157">
        <f t="shared" si="105"/>
        <v>1130.7264274044014</v>
      </c>
    </row>
    <row r="377" spans="1:17" ht="12" customHeight="1" x14ac:dyDescent="0.25">
      <c r="A377" s="23" t="s">
        <v>203</v>
      </c>
      <c r="B377" s="156"/>
      <c r="C377" s="156">
        <f t="shared" ref="C377:Q377" si="106">IF(C301=0,0,C301/0.086*1000000/C$58)</f>
        <v>1357.4226730429032</v>
      </c>
      <c r="D377" s="156">
        <f t="shared" si="106"/>
        <v>1358.7163613803123</v>
      </c>
      <c r="E377" s="156">
        <f t="shared" si="106"/>
        <v>1351.0075370905952</v>
      </c>
      <c r="F377" s="156">
        <f t="shared" si="106"/>
        <v>1340.4020612570116</v>
      </c>
      <c r="G377" s="156">
        <f t="shared" si="106"/>
        <v>1331.3446382162863</v>
      </c>
      <c r="H377" s="156">
        <f t="shared" si="106"/>
        <v>1319.9041973674646</v>
      </c>
      <c r="I377" s="156">
        <f t="shared" si="106"/>
        <v>0</v>
      </c>
      <c r="J377" s="156">
        <f t="shared" si="106"/>
        <v>1313.4212677890384</v>
      </c>
      <c r="K377" s="156">
        <f t="shared" si="106"/>
        <v>1312.8926577262935</v>
      </c>
      <c r="L377" s="156">
        <f t="shared" si="106"/>
        <v>1345.0616880750333</v>
      </c>
      <c r="M377" s="156">
        <f t="shared" si="106"/>
        <v>1304.0827675510698</v>
      </c>
      <c r="N377" s="156">
        <f t="shared" si="106"/>
        <v>1317.043643482755</v>
      </c>
      <c r="O377" s="156">
        <f t="shared" si="106"/>
        <v>1300.8530735892386</v>
      </c>
      <c r="P377" s="156">
        <f t="shared" si="106"/>
        <v>1301.1361428454529</v>
      </c>
      <c r="Q377" s="156">
        <f t="shared" si="106"/>
        <v>1279.634893727181</v>
      </c>
    </row>
    <row r="378" spans="1:17" ht="12" customHeight="1" x14ac:dyDescent="0.25">
      <c r="A378" s="29" t="s">
        <v>140</v>
      </c>
      <c r="B378" s="57"/>
      <c r="C378" s="57">
        <f t="shared" ref="C378:Q378" si="107">IF(C302=0,0,C302/0.086*1000000/C$59)</f>
        <v>0</v>
      </c>
      <c r="D378" s="57">
        <f t="shared" si="107"/>
        <v>894.09624593959336</v>
      </c>
      <c r="E378" s="57">
        <f t="shared" si="107"/>
        <v>898.95836204531577</v>
      </c>
      <c r="F378" s="57">
        <f t="shared" si="107"/>
        <v>908.58026494257297</v>
      </c>
      <c r="G378" s="57">
        <f t="shared" si="107"/>
        <v>0</v>
      </c>
      <c r="H378" s="57">
        <f t="shared" si="107"/>
        <v>0</v>
      </c>
      <c r="I378" s="57">
        <f t="shared" si="107"/>
        <v>0</v>
      </c>
      <c r="J378" s="57">
        <f t="shared" si="107"/>
        <v>929.11705363669171</v>
      </c>
      <c r="K378" s="57">
        <f t="shared" si="107"/>
        <v>926.05011767213352</v>
      </c>
      <c r="L378" s="57">
        <f t="shared" si="107"/>
        <v>980.93510953808368</v>
      </c>
      <c r="M378" s="57">
        <f t="shared" si="107"/>
        <v>996.85379468395661</v>
      </c>
      <c r="N378" s="57">
        <f t="shared" si="107"/>
        <v>0</v>
      </c>
      <c r="O378" s="57">
        <f t="shared" si="107"/>
        <v>0</v>
      </c>
      <c r="P378" s="57">
        <f t="shared" si="107"/>
        <v>1043.2607700956353</v>
      </c>
      <c r="Q378" s="57">
        <f t="shared" si="107"/>
        <v>1070.1195445778828</v>
      </c>
    </row>
    <row r="380" spans="1:17" ht="12" customHeight="1" x14ac:dyDescent="0.25">
      <c r="A380" s="152" t="s">
        <v>188</v>
      </c>
      <c r="B380" s="168"/>
      <c r="C380" s="168">
        <f t="shared" ref="C380:Q380" si="108">SUM(C381,C384,C386,C395)</f>
        <v>13886.371841159971</v>
      </c>
      <c r="D380" s="168">
        <f t="shared" si="108"/>
        <v>13493.14728810349</v>
      </c>
      <c r="E380" s="168">
        <f t="shared" si="108"/>
        <v>13861.114704202675</v>
      </c>
      <c r="F380" s="168">
        <f t="shared" si="108"/>
        <v>14085.802575236214</v>
      </c>
      <c r="G380" s="168">
        <f t="shared" si="108"/>
        <v>14393.452532917214</v>
      </c>
      <c r="H380" s="168">
        <f t="shared" si="108"/>
        <v>14531.564124960119</v>
      </c>
      <c r="I380" s="168">
        <f t="shared" si="108"/>
        <v>0</v>
      </c>
      <c r="J380" s="168">
        <f t="shared" si="108"/>
        <v>13945.927541349949</v>
      </c>
      <c r="K380" s="168">
        <f t="shared" si="108"/>
        <v>14260.394399801016</v>
      </c>
      <c r="L380" s="168">
        <f t="shared" si="108"/>
        <v>16664.693353052578</v>
      </c>
      <c r="M380" s="168">
        <f t="shared" si="108"/>
        <v>14819.907324186386</v>
      </c>
      <c r="N380" s="168">
        <f t="shared" si="108"/>
        <v>15061.004060304682</v>
      </c>
      <c r="O380" s="168">
        <f t="shared" si="108"/>
        <v>15247.47606257091</v>
      </c>
      <c r="P380" s="168">
        <f t="shared" si="108"/>
        <v>13388.741463700822</v>
      </c>
      <c r="Q380" s="168">
        <f t="shared" si="108"/>
        <v>14792.51417900898</v>
      </c>
    </row>
    <row r="381" spans="1:17" ht="12" customHeight="1" x14ac:dyDescent="0.25">
      <c r="A381" s="158" t="s">
        <v>65</v>
      </c>
      <c r="B381" s="157"/>
      <c r="C381" s="157">
        <f t="shared" ref="C381:Q381" si="109">SUM(C382:C383)</f>
        <v>11257.741006202268</v>
      </c>
      <c r="D381" s="157">
        <f t="shared" si="109"/>
        <v>10859.467487136704</v>
      </c>
      <c r="E381" s="157">
        <f t="shared" si="109"/>
        <v>11075.961691358723</v>
      </c>
      <c r="F381" s="157">
        <f t="shared" si="109"/>
        <v>11355.849391768756</v>
      </c>
      <c r="G381" s="157">
        <f t="shared" si="109"/>
        <v>11723.318583958951</v>
      </c>
      <c r="H381" s="157">
        <f t="shared" si="109"/>
        <v>11888.196004750444</v>
      </c>
      <c r="I381" s="157">
        <f t="shared" si="109"/>
        <v>0</v>
      </c>
      <c r="J381" s="157">
        <f t="shared" si="109"/>
        <v>11258.568014895802</v>
      </c>
      <c r="K381" s="157">
        <f t="shared" si="109"/>
        <v>11677.215800996682</v>
      </c>
      <c r="L381" s="157">
        <f t="shared" si="109"/>
        <v>13903.624406967579</v>
      </c>
      <c r="M381" s="157">
        <f t="shared" si="109"/>
        <v>12177.723934465483</v>
      </c>
      <c r="N381" s="157">
        <f t="shared" si="109"/>
        <v>12353.462436312942</v>
      </c>
      <c r="O381" s="157">
        <f t="shared" si="109"/>
        <v>12572.239148667182</v>
      </c>
      <c r="P381" s="157">
        <f t="shared" si="109"/>
        <v>10368.903757795182</v>
      </c>
      <c r="Q381" s="157">
        <f t="shared" si="109"/>
        <v>11747.863506776746</v>
      </c>
    </row>
    <row r="382" spans="1:17" ht="12" customHeight="1" x14ac:dyDescent="0.25">
      <c r="A382" s="23" t="s">
        <v>161</v>
      </c>
      <c r="B382" s="156"/>
      <c r="C382" s="156">
        <f t="shared" ref="C382:Q383" si="110">IF(C306=0,0,C306/0.086*1000000/C$49)</f>
        <v>11035.645573831658</v>
      </c>
      <c r="D382" s="156">
        <f t="shared" si="110"/>
        <v>10645.796896342961</v>
      </c>
      <c r="E382" s="156">
        <f t="shared" si="110"/>
        <v>10851.76440842659</v>
      </c>
      <c r="F382" s="156">
        <f t="shared" si="110"/>
        <v>11103.541039093134</v>
      </c>
      <c r="G382" s="156">
        <f t="shared" si="110"/>
        <v>11438.192878504797</v>
      </c>
      <c r="H382" s="156">
        <f t="shared" si="110"/>
        <v>11529.283205719972</v>
      </c>
      <c r="I382" s="156">
        <f t="shared" si="110"/>
        <v>0</v>
      </c>
      <c r="J382" s="156">
        <f t="shared" si="110"/>
        <v>11012.173662314537</v>
      </c>
      <c r="K382" s="156">
        <f t="shared" si="110"/>
        <v>11467.502672728961</v>
      </c>
      <c r="L382" s="156">
        <f t="shared" si="110"/>
        <v>13628.664309787644</v>
      </c>
      <c r="M382" s="156">
        <f t="shared" si="110"/>
        <v>11902.479251326291</v>
      </c>
      <c r="N382" s="156">
        <f t="shared" si="110"/>
        <v>12064.80434843315</v>
      </c>
      <c r="O382" s="156">
        <f t="shared" si="110"/>
        <v>12100.263462902487</v>
      </c>
      <c r="P382" s="156">
        <f t="shared" si="110"/>
        <v>9901.514995398933</v>
      </c>
      <c r="Q382" s="156">
        <f t="shared" si="110"/>
        <v>11180.035372173365</v>
      </c>
    </row>
    <row r="383" spans="1:17" ht="12" customHeight="1" x14ac:dyDescent="0.25">
      <c r="A383" s="23" t="s">
        <v>60</v>
      </c>
      <c r="B383" s="156"/>
      <c r="C383" s="156">
        <f t="shared" si="110"/>
        <v>222.09543237061098</v>
      </c>
      <c r="D383" s="156">
        <f t="shared" si="110"/>
        <v>213.67059079374343</v>
      </c>
      <c r="E383" s="156">
        <f t="shared" si="110"/>
        <v>224.19728293213217</v>
      </c>
      <c r="F383" s="156">
        <f t="shared" si="110"/>
        <v>252.3083526756219</v>
      </c>
      <c r="G383" s="156">
        <f t="shared" si="110"/>
        <v>285.12570545415525</v>
      </c>
      <c r="H383" s="156">
        <f t="shared" si="110"/>
        <v>358.91279903047104</v>
      </c>
      <c r="I383" s="156">
        <f t="shared" si="110"/>
        <v>0</v>
      </c>
      <c r="J383" s="156">
        <f t="shared" si="110"/>
        <v>246.39435258126386</v>
      </c>
      <c r="K383" s="156">
        <f t="shared" si="110"/>
        <v>209.71312826772271</v>
      </c>
      <c r="L383" s="156">
        <f t="shared" si="110"/>
        <v>274.96009717993485</v>
      </c>
      <c r="M383" s="156">
        <f t="shared" si="110"/>
        <v>275.24468313919147</v>
      </c>
      <c r="N383" s="156">
        <f t="shared" si="110"/>
        <v>288.65808787979165</v>
      </c>
      <c r="O383" s="156">
        <f t="shared" si="110"/>
        <v>471.97568576469513</v>
      </c>
      <c r="P383" s="156">
        <f t="shared" si="110"/>
        <v>467.38876239624989</v>
      </c>
      <c r="Q383" s="156">
        <f t="shared" si="110"/>
        <v>567.82813460338127</v>
      </c>
    </row>
    <row r="384" spans="1:17" ht="12" customHeight="1" x14ac:dyDescent="0.25">
      <c r="A384" s="158" t="s">
        <v>112</v>
      </c>
      <c r="B384" s="157"/>
      <c r="C384" s="157">
        <f t="shared" ref="C384:Q384" si="111">C385</f>
        <v>24.814086956109417</v>
      </c>
      <c r="D384" s="157">
        <f t="shared" si="111"/>
        <v>7.885408655193312</v>
      </c>
      <c r="E384" s="157">
        <f t="shared" si="111"/>
        <v>11.7422524409687</v>
      </c>
      <c r="F384" s="157">
        <f t="shared" si="111"/>
        <v>27.837100642836404</v>
      </c>
      <c r="G384" s="157">
        <f t="shared" si="111"/>
        <v>30.146503896499595</v>
      </c>
      <c r="H384" s="157">
        <f t="shared" si="111"/>
        <v>62.422359134921876</v>
      </c>
      <c r="I384" s="157">
        <f t="shared" si="111"/>
        <v>0</v>
      </c>
      <c r="J384" s="157">
        <f t="shared" si="111"/>
        <v>36.79018403678284</v>
      </c>
      <c r="K384" s="157">
        <f t="shared" si="111"/>
        <v>36.439014753057052</v>
      </c>
      <c r="L384" s="157">
        <f t="shared" si="111"/>
        <v>37.161139846281358</v>
      </c>
      <c r="M384" s="157">
        <f t="shared" si="111"/>
        <v>100.15194303072528</v>
      </c>
      <c r="N384" s="157">
        <f t="shared" si="111"/>
        <v>143.96978051540589</v>
      </c>
      <c r="O384" s="157">
        <f t="shared" si="111"/>
        <v>112.9860489167568</v>
      </c>
      <c r="P384" s="157">
        <f t="shared" si="111"/>
        <v>166.99462309673845</v>
      </c>
      <c r="Q384" s="157">
        <f t="shared" si="111"/>
        <v>149.52285361458368</v>
      </c>
    </row>
    <row r="385" spans="1:17" ht="12" customHeight="1" x14ac:dyDescent="0.25">
      <c r="A385" s="23" t="s">
        <v>60</v>
      </c>
      <c r="B385" s="156"/>
      <c r="C385" s="156">
        <f t="shared" ref="C385:Q385" si="112">IF(C309=0,0,C309/0.086*1000000/C$49)</f>
        <v>24.814086956109417</v>
      </c>
      <c r="D385" s="156">
        <f t="shared" si="112"/>
        <v>7.885408655193312</v>
      </c>
      <c r="E385" s="156">
        <f t="shared" si="112"/>
        <v>11.7422524409687</v>
      </c>
      <c r="F385" s="156">
        <f t="shared" si="112"/>
        <v>27.837100642836404</v>
      </c>
      <c r="G385" s="156">
        <f t="shared" si="112"/>
        <v>30.146503896499595</v>
      </c>
      <c r="H385" s="156">
        <f t="shared" si="112"/>
        <v>62.422359134921876</v>
      </c>
      <c r="I385" s="156">
        <f t="shared" si="112"/>
        <v>0</v>
      </c>
      <c r="J385" s="156">
        <f t="shared" si="112"/>
        <v>36.79018403678284</v>
      </c>
      <c r="K385" s="156">
        <f t="shared" si="112"/>
        <v>36.439014753057052</v>
      </c>
      <c r="L385" s="156">
        <f t="shared" si="112"/>
        <v>37.161139846281358</v>
      </c>
      <c r="M385" s="156">
        <f t="shared" si="112"/>
        <v>100.15194303072528</v>
      </c>
      <c r="N385" s="156">
        <f t="shared" si="112"/>
        <v>143.96978051540589</v>
      </c>
      <c r="O385" s="156">
        <f t="shared" si="112"/>
        <v>112.9860489167568</v>
      </c>
      <c r="P385" s="156">
        <f t="shared" si="112"/>
        <v>166.99462309673845</v>
      </c>
      <c r="Q385" s="156">
        <f t="shared" si="112"/>
        <v>149.52285361458368</v>
      </c>
    </row>
    <row r="386" spans="1:17" ht="12" customHeight="1" x14ac:dyDescent="0.25">
      <c r="A386" s="158" t="s">
        <v>63</v>
      </c>
      <c r="B386" s="157"/>
      <c r="C386" s="157">
        <f t="shared" ref="C386:Q386" si="113">IF(C310=0,0,C310/0.086*1000000/SUM(C$53:C$56))</f>
        <v>1929.1053310434454</v>
      </c>
      <c r="D386" s="157">
        <f t="shared" si="113"/>
        <v>1938.7835433707785</v>
      </c>
      <c r="E386" s="157">
        <f t="shared" si="113"/>
        <v>2074.1536713093305</v>
      </c>
      <c r="F386" s="157">
        <f t="shared" si="113"/>
        <v>2012.629864509692</v>
      </c>
      <c r="G386" s="157">
        <f t="shared" si="113"/>
        <v>1952.9311526011875</v>
      </c>
      <c r="H386" s="157">
        <f t="shared" si="113"/>
        <v>1893.2518331245576</v>
      </c>
      <c r="I386" s="157">
        <f t="shared" si="113"/>
        <v>0</v>
      </c>
      <c r="J386" s="157">
        <f t="shared" si="113"/>
        <v>1948.4287203011622</v>
      </c>
      <c r="K386" s="157">
        <f t="shared" si="113"/>
        <v>1846.6612239305996</v>
      </c>
      <c r="L386" s="157">
        <f t="shared" si="113"/>
        <v>1974.5375183783162</v>
      </c>
      <c r="M386" s="157">
        <f t="shared" si="113"/>
        <v>1828.2312771062072</v>
      </c>
      <c r="N386" s="157">
        <f t="shared" si="113"/>
        <v>1862.3427329413726</v>
      </c>
      <c r="O386" s="157">
        <f t="shared" si="113"/>
        <v>1869.4623392945812</v>
      </c>
      <c r="P386" s="157">
        <f t="shared" si="113"/>
        <v>2097.5223675219859</v>
      </c>
      <c r="Q386" s="157">
        <f t="shared" si="113"/>
        <v>2039.7845665737213</v>
      </c>
    </row>
    <row r="387" spans="1:17" ht="12" customHeight="1" x14ac:dyDescent="0.25">
      <c r="A387" s="167" t="s">
        <v>160</v>
      </c>
      <c r="B387" s="132"/>
      <c r="C387" s="132">
        <f t="shared" ref="C387:Q387" si="114">IF(C311=0,0,C311/0.086*1000000/C$53)</f>
        <v>1928.6214070951376</v>
      </c>
      <c r="D387" s="132">
        <f t="shared" si="114"/>
        <v>1909.0558004151064</v>
      </c>
      <c r="E387" s="132">
        <f t="shared" si="114"/>
        <v>1992.8529150648753</v>
      </c>
      <c r="F387" s="132">
        <f t="shared" si="114"/>
        <v>1974.8676351823292</v>
      </c>
      <c r="G387" s="132">
        <f t="shared" si="114"/>
        <v>1944.6180559791676</v>
      </c>
      <c r="H387" s="132">
        <f t="shared" si="114"/>
        <v>1888.830131269593</v>
      </c>
      <c r="I387" s="132">
        <f t="shared" si="114"/>
        <v>0</v>
      </c>
      <c r="J387" s="132">
        <f t="shared" si="114"/>
        <v>1822.5228095969635</v>
      </c>
      <c r="K387" s="132">
        <f t="shared" si="114"/>
        <v>1828.9040587643563</v>
      </c>
      <c r="L387" s="132">
        <f t="shared" si="114"/>
        <v>1902.6204277292902</v>
      </c>
      <c r="M387" s="132">
        <f t="shared" si="114"/>
        <v>1822.0398030917768</v>
      </c>
      <c r="N387" s="132">
        <f t="shared" si="114"/>
        <v>1856.4848111344786</v>
      </c>
      <c r="O387" s="132">
        <f t="shared" si="114"/>
        <v>1863.2933429000523</v>
      </c>
      <c r="P387" s="132">
        <f t="shared" si="114"/>
        <v>1851.1059114788779</v>
      </c>
      <c r="Q387" s="132">
        <f t="shared" si="114"/>
        <v>1841.6165654286749</v>
      </c>
    </row>
    <row r="388" spans="1:17" ht="12" customHeight="1" x14ac:dyDescent="0.25">
      <c r="A388" s="167" t="s">
        <v>159</v>
      </c>
      <c r="B388" s="132"/>
      <c r="C388" s="132">
        <f t="shared" ref="C388:Q390" si="115">IF(C312=0,0,C312/0.086*1000000/C$54)</f>
        <v>1933.854833381298</v>
      </c>
      <c r="D388" s="132">
        <f t="shared" si="115"/>
        <v>1918.6645826098963</v>
      </c>
      <c r="E388" s="132">
        <f t="shared" si="115"/>
        <v>1974.0663362947794</v>
      </c>
      <c r="F388" s="132">
        <f t="shared" si="115"/>
        <v>1962.2849865814858</v>
      </c>
      <c r="G388" s="132">
        <f t="shared" si="115"/>
        <v>1942.6383283680166</v>
      </c>
      <c r="H388" s="132">
        <f t="shared" si="115"/>
        <v>1905.7870465695307</v>
      </c>
      <c r="I388" s="132">
        <f t="shared" si="115"/>
        <v>0</v>
      </c>
      <c r="J388" s="132">
        <f t="shared" si="115"/>
        <v>1867.7752906259336</v>
      </c>
      <c r="K388" s="132">
        <f t="shared" si="115"/>
        <v>1875.1759426962531</v>
      </c>
      <c r="L388" s="132">
        <f t="shared" si="115"/>
        <v>1931.4048801113502</v>
      </c>
      <c r="M388" s="132">
        <f t="shared" si="115"/>
        <v>1877.818634470329</v>
      </c>
      <c r="N388" s="132">
        <f t="shared" si="115"/>
        <v>1902.5147054707156</v>
      </c>
      <c r="O388" s="132">
        <f t="shared" si="115"/>
        <v>1905.7723359694196</v>
      </c>
      <c r="P388" s="132">
        <f t="shared" si="115"/>
        <v>1888.2992383148674</v>
      </c>
      <c r="Q388" s="132">
        <f t="shared" si="115"/>
        <v>1873.4814651637471</v>
      </c>
    </row>
    <row r="389" spans="1:17" ht="12" customHeight="1" x14ac:dyDescent="0.25">
      <c r="A389" s="166" t="s">
        <v>203</v>
      </c>
      <c r="B389" s="165"/>
      <c r="C389" s="165">
        <f t="shared" si="115"/>
        <v>1254.9860026646697</v>
      </c>
      <c r="D389" s="165">
        <f t="shared" si="115"/>
        <v>1242.7232287546817</v>
      </c>
      <c r="E389" s="165">
        <f t="shared" si="115"/>
        <v>1298.0945885786373</v>
      </c>
      <c r="F389" s="165">
        <f t="shared" si="115"/>
        <v>1288.7852677921944</v>
      </c>
      <c r="G389" s="165">
        <f t="shared" si="115"/>
        <v>1271.8795813710149</v>
      </c>
      <c r="H389" s="165">
        <f t="shared" si="115"/>
        <v>1238.128064508559</v>
      </c>
      <c r="I389" s="165">
        <f t="shared" si="115"/>
        <v>0</v>
      </c>
      <c r="J389" s="165">
        <f t="shared" si="115"/>
        <v>1200.0356954969063</v>
      </c>
      <c r="K389" s="165">
        <f t="shared" si="115"/>
        <v>1207.6951375760916</v>
      </c>
      <c r="L389" s="165">
        <f t="shared" si="115"/>
        <v>1259.3359068369027</v>
      </c>
      <c r="M389" s="165">
        <f t="shared" si="115"/>
        <v>1206.9537496876783</v>
      </c>
      <c r="N389" s="165">
        <f t="shared" si="115"/>
        <v>1229.8978598523054</v>
      </c>
      <c r="O389" s="165">
        <f t="shared" si="115"/>
        <v>1233.8619851236786</v>
      </c>
      <c r="P389" s="165">
        <f t="shared" si="115"/>
        <v>1222.9206568476004</v>
      </c>
      <c r="Q389" s="165">
        <f t="shared" si="115"/>
        <v>1213.7859672537845</v>
      </c>
    </row>
    <row r="390" spans="1:17" ht="12" customHeight="1" x14ac:dyDescent="0.25">
      <c r="A390" s="147" t="s">
        <v>59</v>
      </c>
      <c r="B390" s="164"/>
      <c r="C390" s="164">
        <f t="shared" si="115"/>
        <v>678.86883071662828</v>
      </c>
      <c r="D390" s="164">
        <f t="shared" si="115"/>
        <v>675.94135385521452</v>
      </c>
      <c r="E390" s="164">
        <f t="shared" si="115"/>
        <v>675.97174771614186</v>
      </c>
      <c r="F390" s="164">
        <f t="shared" si="115"/>
        <v>673.49971878929136</v>
      </c>
      <c r="G390" s="164">
        <f t="shared" si="115"/>
        <v>670.75874699700148</v>
      </c>
      <c r="H390" s="164">
        <f t="shared" si="115"/>
        <v>667.65898206097177</v>
      </c>
      <c r="I390" s="164">
        <f t="shared" si="115"/>
        <v>0</v>
      </c>
      <c r="J390" s="164">
        <f t="shared" si="115"/>
        <v>667.73959512902741</v>
      </c>
      <c r="K390" s="164">
        <f t="shared" si="115"/>
        <v>667.48080512016156</v>
      </c>
      <c r="L390" s="164">
        <f t="shared" si="115"/>
        <v>672.06897327444756</v>
      </c>
      <c r="M390" s="164">
        <f t="shared" si="115"/>
        <v>670.86488478265096</v>
      </c>
      <c r="N390" s="164">
        <f t="shared" si="115"/>
        <v>672.61684561841025</v>
      </c>
      <c r="O390" s="164">
        <f t="shared" si="115"/>
        <v>671.91035084574128</v>
      </c>
      <c r="P390" s="164">
        <f t="shared" si="115"/>
        <v>665.37858146726671</v>
      </c>
      <c r="Q390" s="164">
        <f t="shared" si="115"/>
        <v>659.6954979099628</v>
      </c>
    </row>
    <row r="391" spans="1:17" ht="12" customHeight="1" x14ac:dyDescent="0.25">
      <c r="A391" s="163" t="s">
        <v>142</v>
      </c>
      <c r="B391" s="162"/>
      <c r="C391" s="162">
        <f t="shared" ref="C391:Q391" si="116">IF(C315=0,0,C315/0.086*1000000/C$55)</f>
        <v>0</v>
      </c>
      <c r="D391" s="162">
        <f t="shared" si="116"/>
        <v>2115.9582593063365</v>
      </c>
      <c r="E391" s="162">
        <f t="shared" si="116"/>
        <v>2174.6831908474364</v>
      </c>
      <c r="F391" s="162">
        <f t="shared" si="116"/>
        <v>2197.1804428461492</v>
      </c>
      <c r="G391" s="162">
        <f t="shared" si="116"/>
        <v>2223.3523609901968</v>
      </c>
      <c r="H391" s="162">
        <f t="shared" si="116"/>
        <v>0</v>
      </c>
      <c r="I391" s="162">
        <f t="shared" si="116"/>
        <v>0</v>
      </c>
      <c r="J391" s="162">
        <f t="shared" si="116"/>
        <v>2267.0667395117653</v>
      </c>
      <c r="K391" s="162">
        <f t="shared" si="116"/>
        <v>2242.5599458910779</v>
      </c>
      <c r="L391" s="162">
        <f t="shared" si="116"/>
        <v>2390.3315359456656</v>
      </c>
      <c r="M391" s="162">
        <f t="shared" si="116"/>
        <v>0</v>
      </c>
      <c r="N391" s="162">
        <f t="shared" si="116"/>
        <v>0</v>
      </c>
      <c r="O391" s="162">
        <f t="shared" si="116"/>
        <v>0</v>
      </c>
      <c r="P391" s="162">
        <f t="shared" si="116"/>
        <v>2605.7350289137667</v>
      </c>
      <c r="Q391" s="162">
        <f t="shared" si="116"/>
        <v>2699.7964511800606</v>
      </c>
    </row>
    <row r="392" spans="1:17" ht="12" customHeight="1" x14ac:dyDescent="0.25">
      <c r="A392" s="161" t="s">
        <v>141</v>
      </c>
      <c r="B392" s="160"/>
      <c r="C392" s="160">
        <f t="shared" ref="C392:Q394" si="117">IF(C316=0,0,C316/0.086*1000000/C$56)</f>
        <v>0</v>
      </c>
      <c r="D392" s="160">
        <f t="shared" si="117"/>
        <v>2051.3098813465817</v>
      </c>
      <c r="E392" s="160">
        <f t="shared" si="117"/>
        <v>2120.9968842331464</v>
      </c>
      <c r="F392" s="160">
        <f t="shared" si="117"/>
        <v>2134.0844146362115</v>
      </c>
      <c r="G392" s="160">
        <f t="shared" si="117"/>
        <v>2144.4742958878942</v>
      </c>
      <c r="H392" s="160">
        <f t="shared" si="117"/>
        <v>0</v>
      </c>
      <c r="I392" s="160">
        <f t="shared" si="117"/>
        <v>0</v>
      </c>
      <c r="J392" s="160">
        <f t="shared" si="117"/>
        <v>2156.1134174468625</v>
      </c>
      <c r="K392" s="160">
        <f t="shared" si="117"/>
        <v>2138.5647821109892</v>
      </c>
      <c r="L392" s="160">
        <f t="shared" si="117"/>
        <v>2245.9959578373455</v>
      </c>
      <c r="M392" s="160">
        <f t="shared" si="117"/>
        <v>0</v>
      </c>
      <c r="N392" s="160">
        <f t="shared" si="117"/>
        <v>0</v>
      </c>
      <c r="O392" s="160">
        <f t="shared" si="117"/>
        <v>0</v>
      </c>
      <c r="P392" s="160">
        <f t="shared" si="117"/>
        <v>2365.7319839038141</v>
      </c>
      <c r="Q392" s="160">
        <f t="shared" si="117"/>
        <v>2419.7409195149849</v>
      </c>
    </row>
    <row r="393" spans="1:17" ht="12" customHeight="1" x14ac:dyDescent="0.25">
      <c r="A393" s="148" t="s">
        <v>60</v>
      </c>
      <c r="B393" s="156"/>
      <c r="C393" s="156">
        <f t="shared" si="117"/>
        <v>0</v>
      </c>
      <c r="D393" s="156">
        <f t="shared" si="117"/>
        <v>1375.3727729273094</v>
      </c>
      <c r="E393" s="156">
        <f t="shared" si="117"/>
        <v>1444.8309682123156</v>
      </c>
      <c r="F393" s="156">
        <f t="shared" si="117"/>
        <v>1460.4024897380075</v>
      </c>
      <c r="G393" s="156">
        <f t="shared" si="117"/>
        <v>1473.5638669476948</v>
      </c>
      <c r="H393" s="156">
        <f t="shared" si="117"/>
        <v>0</v>
      </c>
      <c r="I393" s="156">
        <f t="shared" si="117"/>
        <v>0</v>
      </c>
      <c r="J393" s="156">
        <f t="shared" si="117"/>
        <v>1487.9675339454666</v>
      </c>
      <c r="K393" s="156">
        <f t="shared" si="117"/>
        <v>1470.7396368046404</v>
      </c>
      <c r="L393" s="156">
        <f t="shared" si="117"/>
        <v>1573.6018952536883</v>
      </c>
      <c r="M393" s="156">
        <f t="shared" si="117"/>
        <v>0</v>
      </c>
      <c r="N393" s="156">
        <f t="shared" si="117"/>
        <v>0</v>
      </c>
      <c r="O393" s="156">
        <f t="shared" si="117"/>
        <v>0</v>
      </c>
      <c r="P393" s="156">
        <f t="shared" si="117"/>
        <v>1700.2188425306801</v>
      </c>
      <c r="Q393" s="156">
        <f t="shared" si="117"/>
        <v>1759.9714579468002</v>
      </c>
    </row>
    <row r="394" spans="1:17" ht="12" customHeight="1" x14ac:dyDescent="0.25">
      <c r="A394" s="148" t="s">
        <v>59</v>
      </c>
      <c r="B394" s="156"/>
      <c r="C394" s="156">
        <f t="shared" si="117"/>
        <v>0</v>
      </c>
      <c r="D394" s="156">
        <f t="shared" si="117"/>
        <v>675.93710841927248</v>
      </c>
      <c r="E394" s="156">
        <f t="shared" si="117"/>
        <v>676.16591602083031</v>
      </c>
      <c r="F394" s="156">
        <f t="shared" si="117"/>
        <v>673.68192489820331</v>
      </c>
      <c r="G394" s="156">
        <f t="shared" si="117"/>
        <v>670.91042894019904</v>
      </c>
      <c r="H394" s="156">
        <f t="shared" si="117"/>
        <v>0</v>
      </c>
      <c r="I394" s="156">
        <f t="shared" si="117"/>
        <v>0</v>
      </c>
      <c r="J394" s="156">
        <f t="shared" si="117"/>
        <v>668.14588350139547</v>
      </c>
      <c r="K394" s="156">
        <f t="shared" si="117"/>
        <v>667.82514530634876</v>
      </c>
      <c r="L394" s="156">
        <f t="shared" si="117"/>
        <v>672.39406258365693</v>
      </c>
      <c r="M394" s="156">
        <f t="shared" si="117"/>
        <v>0</v>
      </c>
      <c r="N394" s="156">
        <f t="shared" si="117"/>
        <v>0</v>
      </c>
      <c r="O394" s="156">
        <f t="shared" si="117"/>
        <v>0</v>
      </c>
      <c r="P394" s="156">
        <f t="shared" si="117"/>
        <v>665.51314137313454</v>
      </c>
      <c r="Q394" s="156">
        <f t="shared" si="117"/>
        <v>659.76946156818451</v>
      </c>
    </row>
    <row r="395" spans="1:17" ht="12" customHeight="1" x14ac:dyDescent="0.25">
      <c r="A395" s="158" t="s">
        <v>62</v>
      </c>
      <c r="B395" s="157"/>
      <c r="C395" s="157">
        <f t="shared" ref="C395:Q395" si="118">IF(C319=0,0,C319/0.086*1000000/SUM(C$58:C$59))</f>
        <v>674.71141695814686</v>
      </c>
      <c r="D395" s="157">
        <f t="shared" si="118"/>
        <v>687.01084894081328</v>
      </c>
      <c r="E395" s="157">
        <f t="shared" si="118"/>
        <v>699.25708909365244</v>
      </c>
      <c r="F395" s="157">
        <f t="shared" si="118"/>
        <v>689.48621831492869</v>
      </c>
      <c r="G395" s="157">
        <f t="shared" si="118"/>
        <v>687.05629246057458</v>
      </c>
      <c r="H395" s="157">
        <f t="shared" si="118"/>
        <v>687.69392795019667</v>
      </c>
      <c r="I395" s="157">
        <f t="shared" si="118"/>
        <v>0</v>
      </c>
      <c r="J395" s="157">
        <f t="shared" si="118"/>
        <v>702.14062211620239</v>
      </c>
      <c r="K395" s="157">
        <f t="shared" si="118"/>
        <v>700.07836012067651</v>
      </c>
      <c r="L395" s="157">
        <f t="shared" si="118"/>
        <v>749.37028786040298</v>
      </c>
      <c r="M395" s="157">
        <f t="shared" si="118"/>
        <v>713.80016958397005</v>
      </c>
      <c r="N395" s="157">
        <f t="shared" si="118"/>
        <v>701.22911053496034</v>
      </c>
      <c r="O395" s="157">
        <f t="shared" si="118"/>
        <v>692.78852569238893</v>
      </c>
      <c r="P395" s="157">
        <f t="shared" si="118"/>
        <v>755.32071528691586</v>
      </c>
      <c r="Q395" s="157">
        <f t="shared" si="118"/>
        <v>855.34325204392701</v>
      </c>
    </row>
    <row r="396" spans="1:17" ht="12" customHeight="1" x14ac:dyDescent="0.25">
      <c r="A396" s="23" t="s">
        <v>203</v>
      </c>
      <c r="B396" s="156"/>
      <c r="C396" s="156">
        <f t="shared" ref="C396:Q396" si="119">IF(C320=0,0,C320/0.086*1000000/C$58)</f>
        <v>674.71141695814686</v>
      </c>
      <c r="D396" s="156">
        <f t="shared" si="119"/>
        <v>681.68699275743393</v>
      </c>
      <c r="E396" s="156">
        <f t="shared" si="119"/>
        <v>684.0521951672838</v>
      </c>
      <c r="F396" s="156">
        <f t="shared" si="119"/>
        <v>685.12492521578713</v>
      </c>
      <c r="G396" s="156">
        <f t="shared" si="119"/>
        <v>687.05629246057458</v>
      </c>
      <c r="H396" s="156">
        <f t="shared" si="119"/>
        <v>687.69392795019667</v>
      </c>
      <c r="I396" s="156">
        <f t="shared" si="119"/>
        <v>0</v>
      </c>
      <c r="J396" s="156">
        <f t="shared" si="119"/>
        <v>699.0625247990547</v>
      </c>
      <c r="K396" s="156">
        <f t="shared" si="119"/>
        <v>698.8764902562524</v>
      </c>
      <c r="L396" s="156">
        <f t="shared" si="119"/>
        <v>715.31886730315716</v>
      </c>
      <c r="M396" s="156">
        <f t="shared" si="119"/>
        <v>693.92866767793646</v>
      </c>
      <c r="N396" s="156">
        <f t="shared" si="119"/>
        <v>701.22911053496034</v>
      </c>
      <c r="O396" s="156">
        <f t="shared" si="119"/>
        <v>692.78852569238893</v>
      </c>
      <c r="P396" s="156">
        <f t="shared" si="119"/>
        <v>693.74387842045394</v>
      </c>
      <c r="Q396" s="156">
        <f t="shared" si="119"/>
        <v>683.415746384047</v>
      </c>
    </row>
    <row r="397" spans="1:17" ht="12" customHeight="1" x14ac:dyDescent="0.25">
      <c r="A397" s="29" t="s">
        <v>140</v>
      </c>
      <c r="B397" s="57"/>
      <c r="C397" s="57">
        <f t="shared" ref="C397:Q397" si="120">IF(C321=0,0,C321/0.086*1000000/C$59)</f>
        <v>0</v>
      </c>
      <c r="D397" s="57">
        <f t="shared" si="120"/>
        <v>750.52697968503037</v>
      </c>
      <c r="E397" s="57">
        <f t="shared" si="120"/>
        <v>756.06594412545644</v>
      </c>
      <c r="F397" s="57">
        <f t="shared" si="120"/>
        <v>766.56598292494698</v>
      </c>
      <c r="G397" s="57">
        <f t="shared" si="120"/>
        <v>0</v>
      </c>
      <c r="H397" s="57">
        <f t="shared" si="120"/>
        <v>0</v>
      </c>
      <c r="I397" s="57">
        <f t="shared" si="120"/>
        <v>0</v>
      </c>
      <c r="J397" s="57">
        <f t="shared" si="120"/>
        <v>801.79474505187034</v>
      </c>
      <c r="K397" s="57">
        <f t="shared" si="120"/>
        <v>798.43370134032648</v>
      </c>
      <c r="L397" s="57">
        <f t="shared" si="120"/>
        <v>843.0554336840695</v>
      </c>
      <c r="M397" s="57">
        <f t="shared" si="120"/>
        <v>851.2688920337057</v>
      </c>
      <c r="N397" s="57">
        <f t="shared" si="120"/>
        <v>0</v>
      </c>
      <c r="O397" s="57">
        <f t="shared" si="120"/>
        <v>0</v>
      </c>
      <c r="P397" s="57">
        <f t="shared" si="120"/>
        <v>898.35046957147267</v>
      </c>
      <c r="Q397" s="57">
        <f t="shared" si="120"/>
        <v>925.3190596490989</v>
      </c>
    </row>
    <row r="399" spans="1:17" ht="12" customHeight="1" x14ac:dyDescent="0.25">
      <c r="A399" s="152" t="s">
        <v>187</v>
      </c>
      <c r="B399" s="168"/>
      <c r="C399" s="168">
        <f t="shared" ref="C399:Q399" si="121">SUM(C400,C403,C405,C414)</f>
        <v>4027.1379745159147</v>
      </c>
      <c r="D399" s="168">
        <f t="shared" si="121"/>
        <v>3788.1816668959209</v>
      </c>
      <c r="E399" s="168">
        <f t="shared" si="121"/>
        <v>3616.6318269700573</v>
      </c>
      <c r="F399" s="168">
        <f t="shared" si="121"/>
        <v>3863.6074456656343</v>
      </c>
      <c r="G399" s="168">
        <f t="shared" si="121"/>
        <v>4019.4699029011431</v>
      </c>
      <c r="H399" s="168">
        <f t="shared" si="121"/>
        <v>4010.1598761845985</v>
      </c>
      <c r="I399" s="168">
        <f t="shared" si="121"/>
        <v>0</v>
      </c>
      <c r="J399" s="168">
        <f t="shared" si="121"/>
        <v>3692.3394281657693</v>
      </c>
      <c r="K399" s="168">
        <f t="shared" si="121"/>
        <v>3906.6486575734721</v>
      </c>
      <c r="L399" s="168">
        <f t="shared" si="121"/>
        <v>4379.8222746222255</v>
      </c>
      <c r="M399" s="168">
        <f t="shared" si="121"/>
        <v>3972.0439142336459</v>
      </c>
      <c r="N399" s="168">
        <f t="shared" si="121"/>
        <v>4042.5725153565954</v>
      </c>
      <c r="O399" s="168">
        <f t="shared" si="121"/>
        <v>4026.8222125225461</v>
      </c>
      <c r="P399" s="168">
        <f t="shared" si="121"/>
        <v>3173.6984957749009</v>
      </c>
      <c r="Q399" s="168">
        <f t="shared" si="121"/>
        <v>3407.5319479718669</v>
      </c>
    </row>
    <row r="400" spans="1:17" ht="12" customHeight="1" x14ac:dyDescent="0.25">
      <c r="A400" s="158" t="s">
        <v>65</v>
      </c>
      <c r="B400" s="157"/>
      <c r="C400" s="157">
        <f t="shared" ref="C400:Q400" si="122">SUM(C401:C402)</f>
        <v>3150.0699594003549</v>
      </c>
      <c r="D400" s="157">
        <f t="shared" si="122"/>
        <v>3020.7986799060086</v>
      </c>
      <c r="E400" s="157">
        <f t="shared" si="122"/>
        <v>3070.098158701287</v>
      </c>
      <c r="F400" s="157">
        <f t="shared" si="122"/>
        <v>3114.6505083342595</v>
      </c>
      <c r="G400" s="157">
        <f t="shared" si="122"/>
        <v>3189.2504503693567</v>
      </c>
      <c r="H400" s="157">
        <f t="shared" si="122"/>
        <v>3201.9918577008648</v>
      </c>
      <c r="I400" s="157">
        <f t="shared" si="122"/>
        <v>0</v>
      </c>
      <c r="J400" s="157">
        <f t="shared" si="122"/>
        <v>3048.9834033703378</v>
      </c>
      <c r="K400" s="157">
        <f t="shared" si="122"/>
        <v>3127.3543585699563</v>
      </c>
      <c r="L400" s="157">
        <f t="shared" si="122"/>
        <v>3711.4833820362041</v>
      </c>
      <c r="M400" s="157">
        <f t="shared" si="122"/>
        <v>3204.6108353025197</v>
      </c>
      <c r="N400" s="157">
        <f t="shared" si="122"/>
        <v>3234.1692482236385</v>
      </c>
      <c r="O400" s="157">
        <f t="shared" si="122"/>
        <v>3225.9593373956754</v>
      </c>
      <c r="P400" s="157">
        <f t="shared" si="122"/>
        <v>2634.5055254027297</v>
      </c>
      <c r="Q400" s="157">
        <f t="shared" si="122"/>
        <v>2930.5716928284887</v>
      </c>
    </row>
    <row r="401" spans="1:17" ht="12" customHeight="1" x14ac:dyDescent="0.25">
      <c r="A401" s="23" t="s">
        <v>161</v>
      </c>
      <c r="B401" s="156"/>
      <c r="C401" s="156">
        <f t="shared" ref="C401:Q401" si="123">IF(C344=0,0,C344*1000000/C$49)</f>
        <v>3150.0699594003549</v>
      </c>
      <c r="D401" s="156">
        <f t="shared" si="123"/>
        <v>3020.7986799060086</v>
      </c>
      <c r="E401" s="156">
        <f t="shared" si="123"/>
        <v>3070.098158701287</v>
      </c>
      <c r="F401" s="156">
        <f t="shared" si="123"/>
        <v>3114.6505083342595</v>
      </c>
      <c r="G401" s="156">
        <f t="shared" si="123"/>
        <v>3189.2504503693567</v>
      </c>
      <c r="H401" s="156">
        <f t="shared" si="123"/>
        <v>3201.9918577008648</v>
      </c>
      <c r="I401" s="156">
        <f t="shared" si="123"/>
        <v>0</v>
      </c>
      <c r="J401" s="156">
        <f t="shared" si="123"/>
        <v>3048.9834033703378</v>
      </c>
      <c r="K401" s="156">
        <f t="shared" si="123"/>
        <v>3127.3543585699563</v>
      </c>
      <c r="L401" s="156">
        <f t="shared" si="123"/>
        <v>3711.4833820362041</v>
      </c>
      <c r="M401" s="156">
        <f t="shared" si="123"/>
        <v>3204.6108353025197</v>
      </c>
      <c r="N401" s="156">
        <f t="shared" si="123"/>
        <v>3234.1692482236385</v>
      </c>
      <c r="O401" s="156">
        <f t="shared" si="123"/>
        <v>3225.9593373956754</v>
      </c>
      <c r="P401" s="156">
        <f t="shared" si="123"/>
        <v>2634.5055254027297</v>
      </c>
      <c r="Q401" s="156">
        <f t="shared" si="123"/>
        <v>2930.5716928284887</v>
      </c>
    </row>
    <row r="402" spans="1:17" ht="12" customHeight="1" x14ac:dyDescent="0.25">
      <c r="A402" s="23" t="s">
        <v>60</v>
      </c>
      <c r="B402" s="156"/>
      <c r="C402" s="156">
        <f t="shared" ref="C402:Q402" si="124">IF(C345=0,0,C345*1000000/C$49)</f>
        <v>0</v>
      </c>
      <c r="D402" s="156">
        <f t="shared" si="124"/>
        <v>0</v>
      </c>
      <c r="E402" s="156">
        <f t="shared" si="124"/>
        <v>0</v>
      </c>
      <c r="F402" s="156">
        <f t="shared" si="124"/>
        <v>0</v>
      </c>
      <c r="G402" s="156">
        <f t="shared" si="124"/>
        <v>0</v>
      </c>
      <c r="H402" s="156">
        <f t="shared" si="124"/>
        <v>0</v>
      </c>
      <c r="I402" s="156">
        <f t="shared" si="124"/>
        <v>0</v>
      </c>
      <c r="J402" s="156">
        <f t="shared" si="124"/>
        <v>0</v>
      </c>
      <c r="K402" s="156">
        <f t="shared" si="124"/>
        <v>0</v>
      </c>
      <c r="L402" s="156">
        <f t="shared" si="124"/>
        <v>0</v>
      </c>
      <c r="M402" s="156">
        <f t="shared" si="124"/>
        <v>0</v>
      </c>
      <c r="N402" s="156">
        <f t="shared" si="124"/>
        <v>0</v>
      </c>
      <c r="O402" s="156">
        <f t="shared" si="124"/>
        <v>0</v>
      </c>
      <c r="P402" s="156">
        <f t="shared" si="124"/>
        <v>0</v>
      </c>
      <c r="Q402" s="156">
        <f t="shared" si="124"/>
        <v>0</v>
      </c>
    </row>
    <row r="403" spans="1:17" ht="12" customHeight="1" x14ac:dyDescent="0.25">
      <c r="A403" s="158" t="s">
        <v>112</v>
      </c>
      <c r="B403" s="157"/>
      <c r="C403" s="157">
        <f t="shared" ref="C403:Q403" si="125">C404</f>
        <v>0</v>
      </c>
      <c r="D403" s="157">
        <f t="shared" si="125"/>
        <v>0</v>
      </c>
      <c r="E403" s="157">
        <f t="shared" si="125"/>
        <v>0</v>
      </c>
      <c r="F403" s="157">
        <f t="shared" si="125"/>
        <v>0</v>
      </c>
      <c r="G403" s="157">
        <f t="shared" si="125"/>
        <v>0</v>
      </c>
      <c r="H403" s="157">
        <f t="shared" si="125"/>
        <v>0</v>
      </c>
      <c r="I403" s="157">
        <f t="shared" si="125"/>
        <v>0</v>
      </c>
      <c r="J403" s="157">
        <f t="shared" si="125"/>
        <v>0</v>
      </c>
      <c r="K403" s="157">
        <f t="shared" si="125"/>
        <v>0</v>
      </c>
      <c r="L403" s="157">
        <f t="shared" si="125"/>
        <v>0</v>
      </c>
      <c r="M403" s="157">
        <f t="shared" si="125"/>
        <v>0</v>
      </c>
      <c r="N403" s="157">
        <f t="shared" si="125"/>
        <v>0</v>
      </c>
      <c r="O403" s="157">
        <f t="shared" si="125"/>
        <v>0</v>
      </c>
      <c r="P403" s="157">
        <f t="shared" si="125"/>
        <v>0</v>
      </c>
      <c r="Q403" s="157">
        <f t="shared" si="125"/>
        <v>0</v>
      </c>
    </row>
    <row r="404" spans="1:17" ht="12" customHeight="1" x14ac:dyDescent="0.25">
      <c r="A404" s="23" t="s">
        <v>60</v>
      </c>
      <c r="B404" s="156"/>
      <c r="C404" s="156">
        <f t="shared" ref="C404:Q404" si="126">IF(C347=0,0,C347*1000000/C$49)</f>
        <v>0</v>
      </c>
      <c r="D404" s="156">
        <f t="shared" si="126"/>
        <v>0</v>
      </c>
      <c r="E404" s="156">
        <f t="shared" si="126"/>
        <v>0</v>
      </c>
      <c r="F404" s="156">
        <f t="shared" si="126"/>
        <v>0</v>
      </c>
      <c r="G404" s="156">
        <f t="shared" si="126"/>
        <v>0</v>
      </c>
      <c r="H404" s="156">
        <f t="shared" si="126"/>
        <v>0</v>
      </c>
      <c r="I404" s="156">
        <f t="shared" si="126"/>
        <v>0</v>
      </c>
      <c r="J404" s="156">
        <f t="shared" si="126"/>
        <v>0</v>
      </c>
      <c r="K404" s="156">
        <f t="shared" si="126"/>
        <v>0</v>
      </c>
      <c r="L404" s="156">
        <f t="shared" si="126"/>
        <v>0</v>
      </c>
      <c r="M404" s="156">
        <f t="shared" si="126"/>
        <v>0</v>
      </c>
      <c r="N404" s="156">
        <f t="shared" si="126"/>
        <v>0</v>
      </c>
      <c r="O404" s="156">
        <f t="shared" si="126"/>
        <v>0</v>
      </c>
      <c r="P404" s="156">
        <f t="shared" si="126"/>
        <v>0</v>
      </c>
      <c r="Q404" s="156">
        <f t="shared" si="126"/>
        <v>0</v>
      </c>
    </row>
    <row r="405" spans="1:17" ht="12" customHeight="1" x14ac:dyDescent="0.25">
      <c r="A405" s="158" t="s">
        <v>63</v>
      </c>
      <c r="B405" s="157"/>
      <c r="C405" s="157">
        <f t="shared" ref="C405:Q405" si="127">IF(C348=0,0,C348*1000000/SUM(C$53:C$56))</f>
        <v>604.034721270923</v>
      </c>
      <c r="D405" s="157">
        <f t="shared" si="127"/>
        <v>515.11342145065771</v>
      </c>
      <c r="E405" s="157">
        <f t="shared" si="127"/>
        <v>332.03722517049323</v>
      </c>
      <c r="F405" s="157">
        <f t="shared" si="127"/>
        <v>493.62929555223167</v>
      </c>
      <c r="G405" s="157">
        <f t="shared" si="127"/>
        <v>562.19487823133625</v>
      </c>
      <c r="H405" s="157">
        <f t="shared" si="127"/>
        <v>542.38184738811947</v>
      </c>
      <c r="I405" s="157">
        <f t="shared" si="127"/>
        <v>0</v>
      </c>
      <c r="J405" s="157">
        <f t="shared" si="127"/>
        <v>386.72618389394148</v>
      </c>
      <c r="K405" s="157">
        <f t="shared" si="127"/>
        <v>518.12757414541545</v>
      </c>
      <c r="L405" s="157">
        <f t="shared" si="127"/>
        <v>469.65578212332514</v>
      </c>
      <c r="M405" s="157">
        <f t="shared" si="127"/>
        <v>538.07823163538831</v>
      </c>
      <c r="N405" s="157">
        <f t="shared" si="127"/>
        <v>543.07693663125019</v>
      </c>
      <c r="O405" s="157">
        <f t="shared" si="127"/>
        <v>538.89486087543742</v>
      </c>
      <c r="P405" s="157">
        <f t="shared" si="127"/>
        <v>356.74675641881225</v>
      </c>
      <c r="Q405" s="157">
        <f t="shared" si="127"/>
        <v>403.1688760364712</v>
      </c>
    </row>
    <row r="406" spans="1:17" ht="12" customHeight="1" x14ac:dyDescent="0.25">
      <c r="A406" s="167" t="s">
        <v>160</v>
      </c>
      <c r="B406" s="132"/>
      <c r="C406" s="132">
        <f t="shared" ref="C406:Q406" si="128">IF(C349=0,0,C349*1000000/C$53)</f>
        <v>623.96311044965398</v>
      </c>
      <c r="D406" s="132">
        <f t="shared" si="128"/>
        <v>614.29526692547688</v>
      </c>
      <c r="E406" s="132">
        <f t="shared" si="128"/>
        <v>638.25489734696828</v>
      </c>
      <c r="F406" s="132">
        <f t="shared" si="128"/>
        <v>628.83685159059246</v>
      </c>
      <c r="G406" s="132">
        <f t="shared" si="128"/>
        <v>615.92636164426779</v>
      </c>
      <c r="H406" s="132">
        <f t="shared" si="128"/>
        <v>595.19125900621032</v>
      </c>
      <c r="I406" s="132">
        <f t="shared" si="128"/>
        <v>0</v>
      </c>
      <c r="J406" s="132">
        <f t="shared" si="128"/>
        <v>567.74501216328372</v>
      </c>
      <c r="K406" s="132">
        <f t="shared" si="128"/>
        <v>566.44803732719561</v>
      </c>
      <c r="L406" s="132">
        <f t="shared" si="128"/>
        <v>586.90635392989407</v>
      </c>
      <c r="M406" s="132">
        <f t="shared" si="128"/>
        <v>559.02755682228883</v>
      </c>
      <c r="N406" s="132">
        <f t="shared" si="128"/>
        <v>567.43456351514237</v>
      </c>
      <c r="O406" s="132">
        <f t="shared" si="128"/>
        <v>566.70650272777948</v>
      </c>
      <c r="P406" s="132">
        <f t="shared" si="128"/>
        <v>558.21197817928532</v>
      </c>
      <c r="Q406" s="132">
        <f t="shared" si="128"/>
        <v>549.36380892736508</v>
      </c>
    </row>
    <row r="407" spans="1:17" ht="12" customHeight="1" x14ac:dyDescent="0.25">
      <c r="A407" s="167" t="s">
        <v>159</v>
      </c>
      <c r="B407" s="132"/>
      <c r="C407" s="132">
        <f t="shared" ref="C407:Q407" si="129">IF(C350=0,0,C350*1000000/C$54)</f>
        <v>408.4462794817091</v>
      </c>
      <c r="D407" s="132">
        <f t="shared" si="129"/>
        <v>402.39626646179056</v>
      </c>
      <c r="E407" s="132">
        <f t="shared" si="129"/>
        <v>420.08272856186176</v>
      </c>
      <c r="F407" s="132">
        <f t="shared" si="129"/>
        <v>414.41238235495422</v>
      </c>
      <c r="G407" s="132">
        <f t="shared" si="129"/>
        <v>406.3428613420412</v>
      </c>
      <c r="H407" s="132">
        <f t="shared" si="129"/>
        <v>392.67088354444587</v>
      </c>
      <c r="I407" s="132">
        <f t="shared" si="129"/>
        <v>0</v>
      </c>
      <c r="J407" s="132">
        <f t="shared" si="129"/>
        <v>375.40611726263307</v>
      </c>
      <c r="K407" s="132">
        <f t="shared" si="129"/>
        <v>375.4067154261167</v>
      </c>
      <c r="L407" s="132">
        <f t="shared" si="129"/>
        <v>390.24206115660945</v>
      </c>
      <c r="M407" s="132">
        <f t="shared" si="129"/>
        <v>370.29562087761678</v>
      </c>
      <c r="N407" s="132">
        <f t="shared" si="129"/>
        <v>376.03921398563426</v>
      </c>
      <c r="O407" s="132">
        <f t="shared" si="129"/>
        <v>375.19876533614399</v>
      </c>
      <c r="P407" s="132">
        <f t="shared" si="129"/>
        <v>368.90304514116963</v>
      </c>
      <c r="Q407" s="132">
        <f t="shared" si="129"/>
        <v>362.24731624446326</v>
      </c>
    </row>
    <row r="408" spans="1:17" ht="12" customHeight="1" x14ac:dyDescent="0.25">
      <c r="A408" s="166" t="s">
        <v>203</v>
      </c>
      <c r="B408" s="165"/>
      <c r="C408" s="165">
        <f t="shared" ref="C408:Q408" si="130">IF(C351=0,0,C351*1000000/C$54)</f>
        <v>408.4462794817091</v>
      </c>
      <c r="D408" s="165">
        <f t="shared" si="130"/>
        <v>402.39626646179056</v>
      </c>
      <c r="E408" s="165">
        <f t="shared" si="130"/>
        <v>420.08272856186176</v>
      </c>
      <c r="F408" s="165">
        <f t="shared" si="130"/>
        <v>414.41238235495422</v>
      </c>
      <c r="G408" s="165">
        <f t="shared" si="130"/>
        <v>406.3428613420412</v>
      </c>
      <c r="H408" s="165">
        <f t="shared" si="130"/>
        <v>392.67088354444587</v>
      </c>
      <c r="I408" s="165">
        <f t="shared" si="130"/>
        <v>0</v>
      </c>
      <c r="J408" s="165">
        <f t="shared" si="130"/>
        <v>375.40611726263307</v>
      </c>
      <c r="K408" s="165">
        <f t="shared" si="130"/>
        <v>375.4067154261167</v>
      </c>
      <c r="L408" s="165">
        <f t="shared" si="130"/>
        <v>390.24206115660945</v>
      </c>
      <c r="M408" s="165">
        <f t="shared" si="130"/>
        <v>370.29562087761678</v>
      </c>
      <c r="N408" s="165">
        <f t="shared" si="130"/>
        <v>376.03921398563426</v>
      </c>
      <c r="O408" s="165">
        <f t="shared" si="130"/>
        <v>375.19876533614399</v>
      </c>
      <c r="P408" s="165">
        <f t="shared" si="130"/>
        <v>368.90304514116963</v>
      </c>
      <c r="Q408" s="165">
        <f t="shared" si="130"/>
        <v>362.24731624446326</v>
      </c>
    </row>
    <row r="409" spans="1:17" ht="12" customHeight="1" x14ac:dyDescent="0.25">
      <c r="A409" s="147" t="s">
        <v>59</v>
      </c>
      <c r="B409" s="164"/>
      <c r="C409" s="164">
        <f t="shared" ref="C409:Q409" si="131">IF(C352=0,0,C352*1000000/C$54)</f>
        <v>0</v>
      </c>
      <c r="D409" s="164">
        <f t="shared" si="131"/>
        <v>0</v>
      </c>
      <c r="E409" s="164">
        <f t="shared" si="131"/>
        <v>0</v>
      </c>
      <c r="F409" s="164">
        <f t="shared" si="131"/>
        <v>0</v>
      </c>
      <c r="G409" s="164">
        <f t="shared" si="131"/>
        <v>0</v>
      </c>
      <c r="H409" s="164">
        <f t="shared" si="131"/>
        <v>0</v>
      </c>
      <c r="I409" s="164">
        <f t="shared" si="131"/>
        <v>0</v>
      </c>
      <c r="J409" s="164">
        <f t="shared" si="131"/>
        <v>0</v>
      </c>
      <c r="K409" s="164">
        <f t="shared" si="131"/>
        <v>0</v>
      </c>
      <c r="L409" s="164">
        <f t="shared" si="131"/>
        <v>0</v>
      </c>
      <c r="M409" s="164">
        <f t="shared" si="131"/>
        <v>0</v>
      </c>
      <c r="N409" s="164">
        <f t="shared" si="131"/>
        <v>0</v>
      </c>
      <c r="O409" s="164">
        <f t="shared" si="131"/>
        <v>0</v>
      </c>
      <c r="P409" s="164">
        <f t="shared" si="131"/>
        <v>0</v>
      </c>
      <c r="Q409" s="164">
        <f t="shared" si="131"/>
        <v>0</v>
      </c>
    </row>
    <row r="410" spans="1:17" ht="12" customHeight="1" x14ac:dyDescent="0.25">
      <c r="A410" s="163" t="s">
        <v>142</v>
      </c>
      <c r="B410" s="162"/>
      <c r="C410" s="162">
        <f t="shared" ref="C410:Q410" si="132">IF(C353=0,0,C353*1000000/C$55)</f>
        <v>0</v>
      </c>
      <c r="D410" s="162">
        <f t="shared" si="132"/>
        <v>0</v>
      </c>
      <c r="E410" s="162">
        <f t="shared" si="132"/>
        <v>0</v>
      </c>
      <c r="F410" s="162">
        <f t="shared" si="132"/>
        <v>0</v>
      </c>
      <c r="G410" s="162">
        <f t="shared" si="132"/>
        <v>0</v>
      </c>
      <c r="H410" s="162">
        <f t="shared" si="132"/>
        <v>0</v>
      </c>
      <c r="I410" s="162">
        <f t="shared" si="132"/>
        <v>0</v>
      </c>
      <c r="J410" s="162">
        <f t="shared" si="132"/>
        <v>0</v>
      </c>
      <c r="K410" s="162">
        <f t="shared" si="132"/>
        <v>0</v>
      </c>
      <c r="L410" s="162">
        <f t="shared" si="132"/>
        <v>0</v>
      </c>
      <c r="M410" s="162">
        <f t="shared" si="132"/>
        <v>0</v>
      </c>
      <c r="N410" s="162">
        <f t="shared" si="132"/>
        <v>0</v>
      </c>
      <c r="O410" s="162">
        <f t="shared" si="132"/>
        <v>0</v>
      </c>
      <c r="P410" s="162">
        <f t="shared" si="132"/>
        <v>0</v>
      </c>
      <c r="Q410" s="162">
        <f t="shared" si="132"/>
        <v>0</v>
      </c>
    </row>
    <row r="411" spans="1:17" ht="12" customHeight="1" x14ac:dyDescent="0.25">
      <c r="A411" s="161" t="s">
        <v>141</v>
      </c>
      <c r="B411" s="160"/>
      <c r="C411" s="160">
        <f t="shared" ref="C411:Q411" si="133">IF(C354=0,0,C354*1000000/C$56)</f>
        <v>0</v>
      </c>
      <c r="D411" s="160">
        <f t="shared" si="133"/>
        <v>0</v>
      </c>
      <c r="E411" s="160">
        <f t="shared" si="133"/>
        <v>0</v>
      </c>
      <c r="F411" s="160">
        <f t="shared" si="133"/>
        <v>0</v>
      </c>
      <c r="G411" s="160">
        <f t="shared" si="133"/>
        <v>0</v>
      </c>
      <c r="H411" s="160">
        <f t="shared" si="133"/>
        <v>0</v>
      </c>
      <c r="I411" s="160">
        <f t="shared" si="133"/>
        <v>0</v>
      </c>
      <c r="J411" s="160">
        <f t="shared" si="133"/>
        <v>0</v>
      </c>
      <c r="K411" s="160">
        <f t="shared" si="133"/>
        <v>0</v>
      </c>
      <c r="L411" s="160">
        <f t="shared" si="133"/>
        <v>0</v>
      </c>
      <c r="M411" s="160">
        <f t="shared" si="133"/>
        <v>0</v>
      </c>
      <c r="N411" s="160">
        <f t="shared" si="133"/>
        <v>0</v>
      </c>
      <c r="O411" s="160">
        <f t="shared" si="133"/>
        <v>0</v>
      </c>
      <c r="P411" s="160">
        <f t="shared" si="133"/>
        <v>0</v>
      </c>
      <c r="Q411" s="160">
        <f t="shared" si="133"/>
        <v>0</v>
      </c>
    </row>
    <row r="412" spans="1:17" ht="12" customHeight="1" x14ac:dyDescent="0.25">
      <c r="A412" s="148" t="s">
        <v>60</v>
      </c>
      <c r="B412" s="156"/>
      <c r="C412" s="156">
        <f t="shared" ref="C412:Q412" si="134">IF(C355=0,0,C355*1000000/C$56)</f>
        <v>0</v>
      </c>
      <c r="D412" s="156">
        <f t="shared" si="134"/>
        <v>0</v>
      </c>
      <c r="E412" s="156">
        <f t="shared" si="134"/>
        <v>0</v>
      </c>
      <c r="F412" s="156">
        <f t="shared" si="134"/>
        <v>0</v>
      </c>
      <c r="G412" s="156">
        <f t="shared" si="134"/>
        <v>0</v>
      </c>
      <c r="H412" s="156">
        <f t="shared" si="134"/>
        <v>0</v>
      </c>
      <c r="I412" s="156">
        <f t="shared" si="134"/>
        <v>0</v>
      </c>
      <c r="J412" s="156">
        <f t="shared" si="134"/>
        <v>0</v>
      </c>
      <c r="K412" s="156">
        <f t="shared" si="134"/>
        <v>0</v>
      </c>
      <c r="L412" s="156">
        <f t="shared" si="134"/>
        <v>0</v>
      </c>
      <c r="M412" s="156">
        <f t="shared" si="134"/>
        <v>0</v>
      </c>
      <c r="N412" s="156">
        <f t="shared" si="134"/>
        <v>0</v>
      </c>
      <c r="O412" s="156">
        <f t="shared" si="134"/>
        <v>0</v>
      </c>
      <c r="P412" s="156">
        <f t="shared" si="134"/>
        <v>0</v>
      </c>
      <c r="Q412" s="156">
        <f t="shared" si="134"/>
        <v>0</v>
      </c>
    </row>
    <row r="413" spans="1:17" ht="12" customHeight="1" x14ac:dyDescent="0.25">
      <c r="A413" s="148" t="s">
        <v>59</v>
      </c>
      <c r="B413" s="156"/>
      <c r="C413" s="156">
        <f t="shared" ref="C413:Q413" si="135">IF(C356=0,0,C356*1000000/C$56)</f>
        <v>0</v>
      </c>
      <c r="D413" s="156">
        <f t="shared" si="135"/>
        <v>0</v>
      </c>
      <c r="E413" s="156">
        <f t="shared" si="135"/>
        <v>0</v>
      </c>
      <c r="F413" s="156">
        <f t="shared" si="135"/>
        <v>0</v>
      </c>
      <c r="G413" s="156">
        <f t="shared" si="135"/>
        <v>0</v>
      </c>
      <c r="H413" s="156">
        <f t="shared" si="135"/>
        <v>0</v>
      </c>
      <c r="I413" s="156">
        <f t="shared" si="135"/>
        <v>0</v>
      </c>
      <c r="J413" s="156">
        <f t="shared" si="135"/>
        <v>0</v>
      </c>
      <c r="K413" s="156">
        <f t="shared" si="135"/>
        <v>0</v>
      </c>
      <c r="L413" s="156">
        <f t="shared" si="135"/>
        <v>0</v>
      </c>
      <c r="M413" s="156">
        <f t="shared" si="135"/>
        <v>0</v>
      </c>
      <c r="N413" s="156">
        <f t="shared" si="135"/>
        <v>0</v>
      </c>
      <c r="O413" s="156">
        <f t="shared" si="135"/>
        <v>0</v>
      </c>
      <c r="P413" s="156">
        <f t="shared" si="135"/>
        <v>0</v>
      </c>
      <c r="Q413" s="156">
        <f t="shared" si="135"/>
        <v>0</v>
      </c>
    </row>
    <row r="414" spans="1:17" ht="12" customHeight="1" x14ac:dyDescent="0.25">
      <c r="A414" s="158" t="s">
        <v>62</v>
      </c>
      <c r="B414" s="157"/>
      <c r="C414" s="157">
        <f t="shared" ref="C414:Q414" si="136">IF(C357=0,0,C357*1000000/SUM(C$58:C$59))</f>
        <v>273.033293844637</v>
      </c>
      <c r="D414" s="157">
        <f t="shared" si="136"/>
        <v>252.26956553925461</v>
      </c>
      <c r="E414" s="157">
        <f t="shared" si="136"/>
        <v>214.49644309827673</v>
      </c>
      <c r="F414" s="157">
        <f t="shared" si="136"/>
        <v>255.32764177914297</v>
      </c>
      <c r="G414" s="157">
        <f t="shared" si="136"/>
        <v>268.02457430045018</v>
      </c>
      <c r="H414" s="157">
        <f t="shared" si="136"/>
        <v>265.78617109561435</v>
      </c>
      <c r="I414" s="157">
        <f t="shared" si="136"/>
        <v>0</v>
      </c>
      <c r="J414" s="157">
        <f t="shared" si="136"/>
        <v>256.62984090148973</v>
      </c>
      <c r="K414" s="157">
        <f t="shared" si="136"/>
        <v>261.16672485810017</v>
      </c>
      <c r="L414" s="157">
        <f t="shared" si="136"/>
        <v>198.68311046269667</v>
      </c>
      <c r="M414" s="157">
        <f t="shared" si="136"/>
        <v>229.35484729573784</v>
      </c>
      <c r="N414" s="157">
        <f t="shared" si="136"/>
        <v>265.32633050170659</v>
      </c>
      <c r="O414" s="157">
        <f t="shared" si="136"/>
        <v>261.96801425143315</v>
      </c>
      <c r="P414" s="157">
        <f t="shared" si="136"/>
        <v>182.44621395335901</v>
      </c>
      <c r="Q414" s="157">
        <f t="shared" si="136"/>
        <v>73.791379106906675</v>
      </c>
    </row>
    <row r="415" spans="1:17" ht="12" customHeight="1" x14ac:dyDescent="0.25">
      <c r="A415" s="23" t="s">
        <v>203</v>
      </c>
      <c r="B415" s="156"/>
      <c r="C415" s="156">
        <f t="shared" ref="C415:Q415" si="137">IF(C358=0,0,C358*1000000/C$58)</f>
        <v>273.033293844637</v>
      </c>
      <c r="D415" s="156">
        <f t="shared" si="137"/>
        <v>273.41453880255176</v>
      </c>
      <c r="E415" s="156">
        <f t="shared" si="137"/>
        <v>271.90643073254256</v>
      </c>
      <c r="F415" s="156">
        <f t="shared" si="137"/>
        <v>269.77447731043259</v>
      </c>
      <c r="G415" s="156">
        <f t="shared" si="137"/>
        <v>268.02457430045018</v>
      </c>
      <c r="H415" s="156">
        <f t="shared" si="137"/>
        <v>265.78617109561435</v>
      </c>
      <c r="I415" s="156">
        <f t="shared" si="137"/>
        <v>0</v>
      </c>
      <c r="J415" s="156">
        <f t="shared" si="137"/>
        <v>264.5565739006737</v>
      </c>
      <c r="K415" s="156">
        <f t="shared" si="137"/>
        <v>264.35809618887833</v>
      </c>
      <c r="L415" s="156">
        <f t="shared" si="137"/>
        <v>270.89778326387739</v>
      </c>
      <c r="M415" s="156">
        <f t="shared" si="137"/>
        <v>262.50875462808955</v>
      </c>
      <c r="N415" s="156">
        <f t="shared" si="137"/>
        <v>265.32633050170659</v>
      </c>
      <c r="O415" s="156">
        <f t="shared" si="137"/>
        <v>261.96801425143315</v>
      </c>
      <c r="P415" s="156">
        <f t="shared" si="137"/>
        <v>260.9925332818442</v>
      </c>
      <c r="Q415" s="156">
        <f t="shared" si="137"/>
        <v>255.09357744145527</v>
      </c>
    </row>
    <row r="416" spans="1:17" ht="12" customHeight="1" x14ac:dyDescent="0.25">
      <c r="A416" s="29" t="s">
        <v>140</v>
      </c>
      <c r="B416" s="57"/>
      <c r="C416" s="57">
        <f t="shared" ref="C416:Q416" si="138">IF(C359=0,0,C359*1000000/C$59)</f>
        <v>0</v>
      </c>
      <c r="D416" s="57">
        <f t="shared" si="138"/>
        <v>0</v>
      </c>
      <c r="E416" s="57">
        <f t="shared" si="138"/>
        <v>0</v>
      </c>
      <c r="F416" s="57">
        <f t="shared" si="138"/>
        <v>0</v>
      </c>
      <c r="G416" s="57">
        <f t="shared" si="138"/>
        <v>0</v>
      </c>
      <c r="H416" s="57">
        <f t="shared" si="138"/>
        <v>0</v>
      </c>
      <c r="I416" s="57">
        <f t="shared" si="138"/>
        <v>0</v>
      </c>
      <c r="J416" s="57">
        <f t="shared" si="138"/>
        <v>0</v>
      </c>
      <c r="K416" s="57">
        <f t="shared" si="138"/>
        <v>0</v>
      </c>
      <c r="L416" s="57">
        <f t="shared" si="138"/>
        <v>0</v>
      </c>
      <c r="M416" s="57">
        <f t="shared" si="138"/>
        <v>0</v>
      </c>
      <c r="N416" s="57">
        <f t="shared" si="138"/>
        <v>0</v>
      </c>
      <c r="O416" s="57">
        <f t="shared" si="138"/>
        <v>0</v>
      </c>
      <c r="P416" s="57">
        <f t="shared" si="138"/>
        <v>0</v>
      </c>
      <c r="Q416" s="57">
        <f t="shared" si="138"/>
        <v>0</v>
      </c>
    </row>
    <row r="418" spans="1:17" ht="12" customHeight="1" x14ac:dyDescent="0.25">
      <c r="A418" s="152" t="s">
        <v>186</v>
      </c>
      <c r="B418" s="168"/>
      <c r="C418" s="184">
        <f>C361/RES_summary!C$21</f>
        <v>167.89426964904413</v>
      </c>
      <c r="D418" s="184">
        <f>D361/RES_summary!D$21</f>
        <v>159.29701142516669</v>
      </c>
      <c r="E418" s="184">
        <f>E361/RES_summary!E$21</f>
        <v>159.0275806677586</v>
      </c>
      <c r="F418" s="184">
        <f>F361/RES_summary!F$21</f>
        <v>157.08101773210086</v>
      </c>
      <c r="G418" s="184">
        <f>G361/RES_summary!G$21</f>
        <v>155.62230226168325</v>
      </c>
      <c r="H418" s="184">
        <f>H361/RES_summary!H$21</f>
        <v>152.27643920111487</v>
      </c>
      <c r="I418" s="184">
        <f>I361/RES_summary!I$21</f>
        <v>0</v>
      </c>
      <c r="J418" s="184">
        <f>J361/RES_summary!J$21</f>
        <v>141.71986890204633</v>
      </c>
      <c r="K418" s="184">
        <f>K361/RES_summary!K$21</f>
        <v>141.44761817370735</v>
      </c>
      <c r="L418" s="184">
        <f>L361/RES_summary!L$21</f>
        <v>160.40937507157983</v>
      </c>
      <c r="M418" s="184">
        <f>M361/RES_summary!M$21</f>
        <v>139.02761276101387</v>
      </c>
      <c r="N418" s="184">
        <f>N361/RES_summary!N$21</f>
        <v>137.9305581255818</v>
      </c>
      <c r="O418" s="184">
        <f>O361/RES_summary!O$21</f>
        <v>137.20074971629478</v>
      </c>
      <c r="P418" s="184">
        <f>P361/RES_summary!P$21</f>
        <v>116.93123069285727</v>
      </c>
      <c r="Q418" s="184">
        <f>Q361/RES_summary!Q$21</f>
        <v>125.65516427242427</v>
      </c>
    </row>
    <row r="419" spans="1:17" ht="12" customHeight="1" x14ac:dyDescent="0.25">
      <c r="A419" s="158" t="s">
        <v>65</v>
      </c>
      <c r="B419" s="157"/>
      <c r="C419" s="178">
        <f>C362/RES_summary!C$21</f>
        <v>131.2322792978012</v>
      </c>
      <c r="D419" s="178">
        <f>D362/RES_summary!D$21</f>
        <v>124.15383801082953</v>
      </c>
      <c r="E419" s="178">
        <f>E362/RES_summary!E$21</f>
        <v>125.00082553959348</v>
      </c>
      <c r="F419" s="178">
        <f>F362/RES_summary!F$21</f>
        <v>123.06260042012408</v>
      </c>
      <c r="G419" s="178">
        <f>G362/RES_summary!G$21</f>
        <v>122.65161860735145</v>
      </c>
      <c r="H419" s="178">
        <f>H362/RES_summary!H$21</f>
        <v>120.93878434481772</v>
      </c>
      <c r="I419" s="178">
        <f>I362/RES_summary!I$21</f>
        <v>0</v>
      </c>
      <c r="J419" s="178">
        <f>J362/RES_summary!J$21</f>
        <v>111.95620752443337</v>
      </c>
      <c r="K419" s="178">
        <f>K362/RES_summary!K$21</f>
        <v>112.33340244967259</v>
      </c>
      <c r="L419" s="178">
        <f>L362/RES_summary!L$21</f>
        <v>131.45990284333712</v>
      </c>
      <c r="M419" s="178">
        <f>M362/RES_summary!M$21</f>
        <v>111.24590232440383</v>
      </c>
      <c r="N419" s="178">
        <f>N362/RES_summary!N$21</f>
        <v>110.04792331439292</v>
      </c>
      <c r="O419" s="178">
        <f>O362/RES_summary!O$21</f>
        <v>109.83923175270002</v>
      </c>
      <c r="P419" s="178">
        <f>P362/RES_summary!P$21</f>
        <v>89.688224264856615</v>
      </c>
      <c r="Q419" s="178">
        <f>Q362/RES_summary!Q$21</f>
        <v>99.548239637533896</v>
      </c>
    </row>
    <row r="420" spans="1:17" ht="12" customHeight="1" x14ac:dyDescent="0.25">
      <c r="A420" s="23" t="s">
        <v>161</v>
      </c>
      <c r="B420" s="156"/>
      <c r="C420" s="177">
        <f>C363/RES_summary!C$21</f>
        <v>129.47364590009911</v>
      </c>
      <c r="D420" s="177">
        <f>D363/RES_summary!D$21</f>
        <v>122.4880497508546</v>
      </c>
      <c r="E420" s="177">
        <f>E363/RES_summary!E$21</f>
        <v>123.26286960661616</v>
      </c>
      <c r="F420" s="177">
        <f>F363/RES_summary!F$21</f>
        <v>121.17432801734036</v>
      </c>
      <c r="G420" s="177">
        <f>G363/RES_summary!G$21</f>
        <v>120.58170597649865</v>
      </c>
      <c r="H420" s="177">
        <f>H363/RES_summary!H$21</f>
        <v>118.39132612571636</v>
      </c>
      <c r="I420" s="177">
        <f>I363/RES_summary!I$21</f>
        <v>0</v>
      </c>
      <c r="J420" s="177">
        <f>J363/RES_summary!J$21</f>
        <v>110.23604850429166</v>
      </c>
      <c r="K420" s="177">
        <f>K363/RES_summary!K$21</f>
        <v>110.90909712034269</v>
      </c>
      <c r="L420" s="177">
        <f>L363/RES_summary!L$21</f>
        <v>129.60915729571605</v>
      </c>
      <c r="M420" s="177">
        <f>M363/RES_summary!M$21</f>
        <v>109.44258939702505</v>
      </c>
      <c r="N420" s="177">
        <f>N363/RES_summary!N$21</f>
        <v>108.19074941753472</v>
      </c>
      <c r="O420" s="177">
        <f>O363/RES_summary!O$21</f>
        <v>106.82821149236452</v>
      </c>
      <c r="P420" s="177">
        <f>P363/RES_summary!P$21</f>
        <v>86.710556643965532</v>
      </c>
      <c r="Q420" s="177">
        <f>Q363/RES_summary!Q$21</f>
        <v>95.9766704802079</v>
      </c>
    </row>
    <row r="421" spans="1:17" ht="12" customHeight="1" x14ac:dyDescent="0.25">
      <c r="A421" s="23" t="s">
        <v>60</v>
      </c>
      <c r="B421" s="156"/>
      <c r="C421" s="177">
        <f>C364/RES_summary!C$21</f>
        <v>1.7586333977020712</v>
      </c>
      <c r="D421" s="177">
        <f>D364/RES_summary!D$21</f>
        <v>1.6657882599749261</v>
      </c>
      <c r="E421" s="177">
        <f>E364/RES_summary!E$21</f>
        <v>1.7379559329773198</v>
      </c>
      <c r="F421" s="177">
        <f>F364/RES_summary!F$21</f>
        <v>1.8882724027837301</v>
      </c>
      <c r="G421" s="177">
        <f>G364/RES_summary!G$21</f>
        <v>2.0699126308528086</v>
      </c>
      <c r="H421" s="177">
        <f>H364/RES_summary!H$21</f>
        <v>2.5474582191013431</v>
      </c>
      <c r="I421" s="177">
        <f>I364/RES_summary!I$21</f>
        <v>0</v>
      </c>
      <c r="J421" s="177">
        <f>J364/RES_summary!J$21</f>
        <v>1.7201590201417136</v>
      </c>
      <c r="K421" s="177">
        <f>K364/RES_summary!K$21</f>
        <v>1.4243053293299068</v>
      </c>
      <c r="L421" s="177">
        <f>L364/RES_summary!L$21</f>
        <v>1.8507455476210641</v>
      </c>
      <c r="M421" s="177">
        <f>M364/RES_summary!M$21</f>
        <v>1.803312927378784</v>
      </c>
      <c r="N421" s="177">
        <f>N364/RES_summary!N$21</f>
        <v>1.857173896858195</v>
      </c>
      <c r="O421" s="177">
        <f>O364/RES_summary!O$21</f>
        <v>3.0110202603354845</v>
      </c>
      <c r="P421" s="177">
        <f>P364/RES_summary!P$21</f>
        <v>2.9776676208910944</v>
      </c>
      <c r="Q421" s="177">
        <f>Q364/RES_summary!Q$21</f>
        <v>3.5715691573259911</v>
      </c>
    </row>
    <row r="422" spans="1:17" ht="12" customHeight="1" x14ac:dyDescent="0.25">
      <c r="A422" s="158" t="s">
        <v>112</v>
      </c>
      <c r="B422" s="157"/>
      <c r="C422" s="178">
        <f>C365/RES_summary!C$21</f>
        <v>0.1042173076923384</v>
      </c>
      <c r="D422" s="178">
        <f>D365/RES_summary!D$21</f>
        <v>3.169650052630256E-2</v>
      </c>
      <c r="E422" s="178">
        <f>E365/RES_summary!E$21</f>
        <v>4.5013035995826768E-2</v>
      </c>
      <c r="F422" s="178">
        <f>F365/RES_summary!F$21</f>
        <v>9.9223301141235745E-2</v>
      </c>
      <c r="G422" s="178">
        <f>G365/RES_summary!G$21</f>
        <v>9.9863071019535884E-2</v>
      </c>
      <c r="H422" s="178">
        <f>H365/RES_summary!H$21</f>
        <v>0.19243759573548355</v>
      </c>
      <c r="I422" s="178">
        <f>I365/RES_summary!I$21</f>
        <v>0</v>
      </c>
      <c r="J422" s="178">
        <f>J365/RES_summary!J$21</f>
        <v>0.10305356964169647</v>
      </c>
      <c r="K422" s="178">
        <f>K365/RES_summary!K$21</f>
        <v>9.182539810753973E-2</v>
      </c>
      <c r="L422" s="178">
        <f>L365/RES_summary!L$21</f>
        <v>8.3237393863781359E-2</v>
      </c>
      <c r="M422" s="178">
        <f>M365/RES_summary!M$21</f>
        <v>0.2080892005774036</v>
      </c>
      <c r="N422" s="178">
        <f>N365/RES_summary!N$21</f>
        <v>0.27670928306508946</v>
      </c>
      <c r="O422" s="178">
        <f>O365/RES_summary!O$21</f>
        <v>0.20559998497982634</v>
      </c>
      <c r="P422" s="178">
        <f>P365/RES_summary!P$21</f>
        <v>0.2894585614840543</v>
      </c>
      <c r="Q422" s="178">
        <f>Q365/RES_summary!Q$21</f>
        <v>0.24544897307712665</v>
      </c>
    </row>
    <row r="423" spans="1:17" ht="12" customHeight="1" x14ac:dyDescent="0.25">
      <c r="A423" s="23" t="s">
        <v>60</v>
      </c>
      <c r="B423" s="156"/>
      <c r="C423" s="177">
        <f>C366/RES_summary!C$21</f>
        <v>0.1042173076923384</v>
      </c>
      <c r="D423" s="177">
        <f>D366/RES_summary!D$21</f>
        <v>3.169650052630256E-2</v>
      </c>
      <c r="E423" s="177">
        <f>E366/RES_summary!E$21</f>
        <v>4.5013035995826768E-2</v>
      </c>
      <c r="F423" s="177">
        <f>F366/RES_summary!F$21</f>
        <v>9.9223301141235745E-2</v>
      </c>
      <c r="G423" s="177">
        <f>G366/RES_summary!G$21</f>
        <v>9.9863071019535884E-2</v>
      </c>
      <c r="H423" s="177">
        <f>H366/RES_summary!H$21</f>
        <v>0.19243759573548355</v>
      </c>
      <c r="I423" s="177">
        <f>I366/RES_summary!I$21</f>
        <v>0</v>
      </c>
      <c r="J423" s="177">
        <f>J366/RES_summary!J$21</f>
        <v>0.10305356964169647</v>
      </c>
      <c r="K423" s="177">
        <f>K366/RES_summary!K$21</f>
        <v>9.182539810753973E-2</v>
      </c>
      <c r="L423" s="177">
        <f>L366/RES_summary!L$21</f>
        <v>8.3237393863781359E-2</v>
      </c>
      <c r="M423" s="177">
        <f>M366/RES_summary!M$21</f>
        <v>0.2080892005774036</v>
      </c>
      <c r="N423" s="177">
        <f>N366/RES_summary!N$21</f>
        <v>0.27670928306508946</v>
      </c>
      <c r="O423" s="177">
        <f>O366/RES_summary!O$21</f>
        <v>0.20559998497982634</v>
      </c>
      <c r="P423" s="177">
        <f>P366/RES_summary!P$21</f>
        <v>0.2894585614840543</v>
      </c>
      <c r="Q423" s="177">
        <f>Q366/RES_summary!Q$21</f>
        <v>0.24544897307712665</v>
      </c>
    </row>
    <row r="424" spans="1:17" ht="12" customHeight="1" x14ac:dyDescent="0.25">
      <c r="A424" s="158" t="s">
        <v>63</v>
      </c>
      <c r="B424" s="157"/>
      <c r="C424" s="178">
        <f>C367/RES_summary!C$21</f>
        <v>25.335604500694615</v>
      </c>
      <c r="D424" s="178">
        <f>D367/RES_summary!D$21</f>
        <v>24.318189806210807</v>
      </c>
      <c r="E424" s="178">
        <f>E367/RES_summary!E$21</f>
        <v>23.836088428835609</v>
      </c>
      <c r="F424" s="178">
        <f>F367/RES_summary!F$21</f>
        <v>23.604786327026297</v>
      </c>
      <c r="G424" s="178">
        <f>G367/RES_summary!G$21</f>
        <v>22.737135281478963</v>
      </c>
      <c r="H424" s="178">
        <f>H367/RES_summary!H$21</f>
        <v>21.317966392884408</v>
      </c>
      <c r="I424" s="178">
        <f>I367/RES_summary!I$21</f>
        <v>0</v>
      </c>
      <c r="J424" s="178">
        <f>J367/RES_summary!J$21</f>
        <v>20.179416186619449</v>
      </c>
      <c r="K424" s="178">
        <f>K367/RES_summary!K$21</f>
        <v>19.680492104465831</v>
      </c>
      <c r="L424" s="178">
        <f>L367/RES_summary!L$21</f>
        <v>20.088871177772347</v>
      </c>
      <c r="M424" s="178">
        <f>M367/RES_summary!M$21</f>
        <v>18.875276085158482</v>
      </c>
      <c r="N424" s="178">
        <f>N367/RES_summary!N$21</f>
        <v>18.730120851868591</v>
      </c>
      <c r="O424" s="178">
        <f>O367/RES_summary!O$21</f>
        <v>18.480801058734734</v>
      </c>
      <c r="P424" s="178">
        <f>P367/RES_summary!P$21</f>
        <v>18.875766511770763</v>
      </c>
      <c r="Q424" s="178">
        <f>Q367/RES_summary!Q$21</f>
        <v>18.479300898021815</v>
      </c>
    </row>
    <row r="425" spans="1:17" ht="12" customHeight="1" x14ac:dyDescent="0.25">
      <c r="A425" s="167" t="s">
        <v>160</v>
      </c>
      <c r="B425" s="132"/>
      <c r="C425" s="183">
        <f>C368/RES_summary!C$21</f>
        <v>25.646026868705313</v>
      </c>
      <c r="D425" s="183">
        <f>D368/RES_summary!D$21</f>
        <v>24.908587823940486</v>
      </c>
      <c r="E425" s="183">
        <f>E368/RES_summary!E$21</f>
        <v>25.625607430331758</v>
      </c>
      <c r="F425" s="183">
        <f>F368/RES_summary!F$21</f>
        <v>24.464665528326584</v>
      </c>
      <c r="G425" s="183">
        <f>G368/RES_summary!G$21</f>
        <v>23.287431513684449</v>
      </c>
      <c r="H425" s="183">
        <f>H368/RES_summary!H$21</f>
        <v>22.006765033680157</v>
      </c>
      <c r="I425" s="183">
        <f>I368/RES_summary!I$21</f>
        <v>0</v>
      </c>
      <c r="J425" s="183">
        <f>J368/RES_summary!J$21</f>
        <v>20.526830887212778</v>
      </c>
      <c r="K425" s="183">
        <f>K368/RES_summary!K$21</f>
        <v>20.088622260982618</v>
      </c>
      <c r="L425" s="183">
        <f>L368/RES_summary!L$21</f>
        <v>20.495427330358126</v>
      </c>
      <c r="M425" s="183">
        <f>M368/RES_summary!M$21</f>
        <v>19.091685857433674</v>
      </c>
      <c r="N425" s="183">
        <f>N368/RES_summary!N$21</f>
        <v>18.982052564451894</v>
      </c>
      <c r="O425" s="183">
        <f>O368/RES_summary!O$21</f>
        <v>18.766585624844158</v>
      </c>
      <c r="P425" s="183">
        <f>P368/RES_summary!P$21</f>
        <v>18.372658886663654</v>
      </c>
      <c r="Q425" s="183">
        <f>Q368/RES_summary!Q$21</f>
        <v>17.991748638056396</v>
      </c>
    </row>
    <row r="426" spans="1:17" ht="12" customHeight="1" x14ac:dyDescent="0.25">
      <c r="A426" s="167" t="s">
        <v>159</v>
      </c>
      <c r="B426" s="132"/>
      <c r="C426" s="183">
        <f>C369/RES_summary!C$21</f>
        <v>22.288944446477696</v>
      </c>
      <c r="D426" s="183">
        <f>D369/RES_summary!D$21</f>
        <v>21.706592376892559</v>
      </c>
      <c r="E426" s="183">
        <f>E369/RES_summary!E$21</f>
        <v>22.219149586384848</v>
      </c>
      <c r="F426" s="183">
        <f>F369/RES_summary!F$21</f>
        <v>21.283033146593475</v>
      </c>
      <c r="G426" s="183">
        <f>G369/RES_summary!G$21</f>
        <v>20.351891349560827</v>
      </c>
      <c r="H426" s="183">
        <f>H369/RES_summary!H$21</f>
        <v>19.365270741709665</v>
      </c>
      <c r="I426" s="183">
        <f>I369/RES_summary!I$21</f>
        <v>0</v>
      </c>
      <c r="J426" s="183">
        <f>J369/RES_summary!J$21</f>
        <v>18.304717517736769</v>
      </c>
      <c r="K426" s="183">
        <f>K369/RES_summary!K$21</f>
        <v>17.95877780836625</v>
      </c>
      <c r="L426" s="183">
        <f>L369/RES_summary!L$21</f>
        <v>18.252961458672793</v>
      </c>
      <c r="M426" s="183">
        <f>M369/RES_summary!M$21</f>
        <v>17.142055742169489</v>
      </c>
      <c r="N426" s="183">
        <f>N369/RES_summary!N$21</f>
        <v>17.002444353139001</v>
      </c>
      <c r="O426" s="183">
        <f>O369/RES_summary!O$21</f>
        <v>16.798706276776944</v>
      </c>
      <c r="P426" s="183">
        <f>P369/RES_summary!P$21</f>
        <v>16.421928330739142</v>
      </c>
      <c r="Q426" s="183">
        <f>Q369/RES_summary!Q$21</f>
        <v>16.052561238836692</v>
      </c>
    </row>
    <row r="427" spans="1:17" ht="12" customHeight="1" x14ac:dyDescent="0.25">
      <c r="A427" s="166" t="s">
        <v>203</v>
      </c>
      <c r="B427" s="165"/>
      <c r="C427" s="182">
        <f>C370/RES_summary!C$21</f>
        <v>16.787890313678787</v>
      </c>
      <c r="D427" s="182">
        <f>D370/RES_summary!D$21</f>
        <v>16.316457708285132</v>
      </c>
      <c r="E427" s="182">
        <f>E370/RES_summary!E$21</f>
        <v>16.866106527556934</v>
      </c>
      <c r="F427" s="182">
        <f>F370/RES_summary!F$21</f>
        <v>16.122560723765666</v>
      </c>
      <c r="G427" s="182">
        <f>G370/RES_summary!G$21</f>
        <v>15.363332605728923</v>
      </c>
      <c r="H427" s="182">
        <f>H370/RES_summary!H$21</f>
        <v>14.518721064819994</v>
      </c>
      <c r="I427" s="182">
        <f>I370/RES_summary!I$21</f>
        <v>0</v>
      </c>
      <c r="J427" s="182">
        <f>J370/RES_summary!J$21</f>
        <v>13.572814763644319</v>
      </c>
      <c r="K427" s="182">
        <f>K370/RES_summary!K$21</f>
        <v>13.313496037546226</v>
      </c>
      <c r="L427" s="182">
        <f>L370/RES_summary!L$21</f>
        <v>13.627689923833818</v>
      </c>
      <c r="M427" s="182">
        <f>M370/RES_summary!M$21</f>
        <v>12.646188156384909</v>
      </c>
      <c r="N427" s="182">
        <f>N370/RES_summary!N$21</f>
        <v>12.579417231745703</v>
      </c>
      <c r="O427" s="182">
        <f>O370/RES_summary!O$21</f>
        <v>12.424773179987374</v>
      </c>
      <c r="P427" s="182">
        <f>P370/RES_summary!P$21</f>
        <v>12.141856634350718</v>
      </c>
      <c r="Q427" s="182">
        <f>Q370/RES_summary!Q$21</f>
        <v>11.863654927335455</v>
      </c>
    </row>
    <row r="428" spans="1:17" ht="12" customHeight="1" x14ac:dyDescent="0.25">
      <c r="A428" s="147" t="s">
        <v>59</v>
      </c>
      <c r="B428" s="164"/>
      <c r="C428" s="181">
        <f>C371/RES_summary!C$21</f>
        <v>5.5010541327989104</v>
      </c>
      <c r="D428" s="181">
        <f>D371/RES_summary!D$21</f>
        <v>5.3901346686074261</v>
      </c>
      <c r="E428" s="181">
        <f>E371/RES_summary!E$21</f>
        <v>5.3530430588279128</v>
      </c>
      <c r="F428" s="181">
        <f>F371/RES_summary!F$21</f>
        <v>5.1604724228278069</v>
      </c>
      <c r="G428" s="181">
        <f>G371/RES_summary!G$21</f>
        <v>4.9885587438319083</v>
      </c>
      <c r="H428" s="181">
        <f>H371/RES_summary!H$21</f>
        <v>4.8465496768896674</v>
      </c>
      <c r="I428" s="181">
        <f>I371/RES_summary!I$21</f>
        <v>0</v>
      </c>
      <c r="J428" s="181">
        <f>J371/RES_summary!J$21</f>
        <v>4.7319027540924505</v>
      </c>
      <c r="K428" s="181">
        <f>K371/RES_summary!K$21</f>
        <v>4.6452817708200245</v>
      </c>
      <c r="L428" s="181">
        <f>L371/RES_summary!L$21</f>
        <v>4.6252715348389701</v>
      </c>
      <c r="M428" s="181">
        <f>M371/RES_summary!M$21</f>
        <v>4.4958675857845787</v>
      </c>
      <c r="N428" s="181">
        <f>N371/RES_summary!N$21</f>
        <v>4.4230271213932966</v>
      </c>
      <c r="O428" s="181">
        <f>O371/RES_summary!O$21</f>
        <v>4.3739330967895702</v>
      </c>
      <c r="P428" s="181">
        <f>P371/RES_summary!P$21</f>
        <v>4.2800716963884229</v>
      </c>
      <c r="Q428" s="181">
        <f>Q371/RES_summary!Q$21</f>
        <v>4.1889063115012402</v>
      </c>
    </row>
    <row r="429" spans="1:17" ht="12" customHeight="1" x14ac:dyDescent="0.25">
      <c r="A429" s="163" t="s">
        <v>142</v>
      </c>
      <c r="B429" s="162"/>
      <c r="C429" s="180">
        <f>C372/RES_summary!C$21</f>
        <v>0</v>
      </c>
      <c r="D429" s="180">
        <f>D372/RES_summary!D$21</f>
        <v>22.068308281485816</v>
      </c>
      <c r="E429" s="180">
        <f>E372/RES_summary!E$21</f>
        <v>22.326877727424922</v>
      </c>
      <c r="F429" s="180">
        <f>F372/RES_summary!F$21</f>
        <v>21.683635771664886</v>
      </c>
      <c r="G429" s="180">
        <f>G372/RES_summary!G$21</f>
        <v>21.201464027543675</v>
      </c>
      <c r="H429" s="180">
        <f>H372/RES_summary!H$21</f>
        <v>0</v>
      </c>
      <c r="I429" s="180">
        <f>I372/RES_summary!I$21</f>
        <v>0</v>
      </c>
      <c r="J429" s="180">
        <f>J372/RES_summary!J$21</f>
        <v>20.457916713831096</v>
      </c>
      <c r="K429" s="180">
        <f>K372/RES_summary!K$21</f>
        <v>19.723326847280358</v>
      </c>
      <c r="L429" s="180">
        <f>L372/RES_summary!L$21</f>
        <v>20.603299423841815</v>
      </c>
      <c r="M429" s="180">
        <f>M372/RES_summary!M$21</f>
        <v>0</v>
      </c>
      <c r="N429" s="180">
        <f>N372/RES_summary!N$21</f>
        <v>0</v>
      </c>
      <c r="O429" s="180">
        <f>O372/RES_summary!O$21</f>
        <v>0</v>
      </c>
      <c r="P429" s="180">
        <f>P372/RES_summary!P$21</f>
        <v>20.620244116629529</v>
      </c>
      <c r="Q429" s="180">
        <f>Q372/RES_summary!Q$21</f>
        <v>21.107443722527453</v>
      </c>
    </row>
    <row r="430" spans="1:17" ht="12" customHeight="1" x14ac:dyDescent="0.25">
      <c r="A430" s="161" t="s">
        <v>141</v>
      </c>
      <c r="B430" s="160"/>
      <c r="C430" s="179">
        <f>C373/RES_summary!C$21</f>
        <v>0</v>
      </c>
      <c r="D430" s="179">
        <f>D373/RES_summary!D$21</f>
        <v>19.826255944988244</v>
      </c>
      <c r="E430" s="179">
        <f>E373/RES_summary!E$21</f>
        <v>20.110287652135742</v>
      </c>
      <c r="F430" s="179">
        <f>F373/RES_summary!F$21</f>
        <v>19.541049431383968</v>
      </c>
      <c r="G430" s="179">
        <f>G373/RES_summary!G$21</f>
        <v>19.079879742749604</v>
      </c>
      <c r="H430" s="179">
        <f>H373/RES_summary!H$21</f>
        <v>0</v>
      </c>
      <c r="I430" s="179">
        <f>I373/RES_summary!I$21</f>
        <v>0</v>
      </c>
      <c r="J430" s="179">
        <f>J373/RES_summary!J$21</f>
        <v>18.292281821756145</v>
      </c>
      <c r="K430" s="179">
        <f>K373/RES_summary!K$21</f>
        <v>17.698197007487696</v>
      </c>
      <c r="L430" s="179">
        <f>L373/RES_summary!L$21</f>
        <v>18.296780015963105</v>
      </c>
      <c r="M430" s="179">
        <f>M373/RES_summary!M$21</f>
        <v>0</v>
      </c>
      <c r="N430" s="179">
        <f>N373/RES_summary!N$21</f>
        <v>0</v>
      </c>
      <c r="O430" s="179">
        <f>O373/RES_summary!O$21</f>
        <v>0</v>
      </c>
      <c r="P430" s="179">
        <f>P373/RES_summary!P$21</f>
        <v>17.929325508763611</v>
      </c>
      <c r="Q430" s="179">
        <f>Q373/RES_summary!Q$21</f>
        <v>18.156155986257883</v>
      </c>
    </row>
    <row r="431" spans="1:17" ht="12" customHeight="1" x14ac:dyDescent="0.25">
      <c r="A431" s="148" t="s">
        <v>60</v>
      </c>
      <c r="B431" s="156"/>
      <c r="C431" s="177">
        <f>C374/RES_summary!C$21</f>
        <v>0</v>
      </c>
      <c r="D431" s="177">
        <f>D374/RES_summary!D$21</f>
        <v>14.512452849058404</v>
      </c>
      <c r="E431" s="177">
        <f>E374/RES_summary!E$21</f>
        <v>14.731221858337452</v>
      </c>
      <c r="F431" s="177">
        <f>F374/RES_summary!F$21</f>
        <v>14.344251211533933</v>
      </c>
      <c r="G431" s="177">
        <f>G374/RES_summary!G$21</f>
        <v>14.049821497034557</v>
      </c>
      <c r="H431" s="177">
        <f>H374/RES_summary!H$21</f>
        <v>0</v>
      </c>
      <c r="I431" s="177">
        <f>I374/RES_summary!I$21</f>
        <v>0</v>
      </c>
      <c r="J431" s="177">
        <f>J374/RES_summary!J$21</f>
        <v>13.44474387984849</v>
      </c>
      <c r="K431" s="177">
        <f>K374/RES_summary!K$21</f>
        <v>12.963695727209235</v>
      </c>
      <c r="L431" s="177">
        <f>L374/RES_summary!L$21</f>
        <v>13.585030774839788</v>
      </c>
      <c r="M431" s="177">
        <f>M374/RES_summary!M$21</f>
        <v>0</v>
      </c>
      <c r="N431" s="177">
        <f>N374/RES_summary!N$21</f>
        <v>0</v>
      </c>
      <c r="O431" s="177">
        <f>O374/RES_summary!O$21</f>
        <v>0</v>
      </c>
      <c r="P431" s="177">
        <f>P374/RES_summary!P$21</f>
        <v>13.546474475286265</v>
      </c>
      <c r="Q431" s="177">
        <f>Q374/RES_summary!Q$21</f>
        <v>13.852107224214954</v>
      </c>
    </row>
    <row r="432" spans="1:17" ht="12" customHeight="1" x14ac:dyDescent="0.25">
      <c r="A432" s="148" t="s">
        <v>59</v>
      </c>
      <c r="B432" s="156"/>
      <c r="C432" s="177">
        <f>C375/RES_summary!C$21</f>
        <v>0</v>
      </c>
      <c r="D432" s="177">
        <f>D375/RES_summary!D$21</f>
        <v>5.3138030959298419</v>
      </c>
      <c r="E432" s="177">
        <f>E375/RES_summary!E$21</f>
        <v>5.3790657937982882</v>
      </c>
      <c r="F432" s="177">
        <f>F375/RES_summary!F$21</f>
        <v>5.1967982198500327</v>
      </c>
      <c r="G432" s="177">
        <f>G375/RES_summary!G$21</f>
        <v>5.0300582457150407</v>
      </c>
      <c r="H432" s="177">
        <f>H375/RES_summary!H$21</f>
        <v>0</v>
      </c>
      <c r="I432" s="177">
        <f>I375/RES_summary!I$21</f>
        <v>0</v>
      </c>
      <c r="J432" s="177">
        <f>J375/RES_summary!J$21</f>
        <v>4.8475379419076505</v>
      </c>
      <c r="K432" s="177">
        <f>K375/RES_summary!K$21</f>
        <v>4.7345012802784643</v>
      </c>
      <c r="L432" s="177">
        <f>L375/RES_summary!L$21</f>
        <v>4.7117492411233117</v>
      </c>
      <c r="M432" s="177">
        <f>M375/RES_summary!M$21</f>
        <v>0</v>
      </c>
      <c r="N432" s="177">
        <f>N375/RES_summary!N$21</f>
        <v>0</v>
      </c>
      <c r="O432" s="177">
        <f>O375/RES_summary!O$21</f>
        <v>0</v>
      </c>
      <c r="P432" s="177">
        <f>P375/RES_summary!P$21</f>
        <v>4.3828510334773449</v>
      </c>
      <c r="Q432" s="177">
        <f>Q375/RES_summary!Q$21</f>
        <v>4.3040487620429264</v>
      </c>
    </row>
    <row r="433" spans="1:17" ht="12" customHeight="1" x14ac:dyDescent="0.25">
      <c r="A433" s="158" t="s">
        <v>62</v>
      </c>
      <c r="B433" s="157"/>
      <c r="C433" s="178">
        <f>C376/RES_summary!C$21</f>
        <v>11.222168542855972</v>
      </c>
      <c r="D433" s="178">
        <f>D376/RES_summary!D$21</f>
        <v>10.79328710760006</v>
      </c>
      <c r="E433" s="178">
        <f>E376/RES_summary!E$21</f>
        <v>10.145653663333679</v>
      </c>
      <c r="F433" s="178">
        <f>F376/RES_summary!F$21</f>
        <v>10.314407683809224</v>
      </c>
      <c r="G433" s="178">
        <f>G376/RES_summary!G$21</f>
        <v>10.133685301833276</v>
      </c>
      <c r="H433" s="178">
        <f>H376/RES_summary!H$21</f>
        <v>9.8272508676772539</v>
      </c>
      <c r="I433" s="178">
        <f>I376/RES_summary!I$21</f>
        <v>0</v>
      </c>
      <c r="J433" s="178">
        <f>J376/RES_summary!J$21</f>
        <v>9.4811916213518188</v>
      </c>
      <c r="K433" s="178">
        <f>K376/RES_summary!K$21</f>
        <v>9.3418982214613919</v>
      </c>
      <c r="L433" s="178">
        <f>L376/RES_summary!L$21</f>
        <v>8.7773636566065836</v>
      </c>
      <c r="M433" s="178">
        <f>M376/RES_summary!M$21</f>
        <v>8.6983451508741414</v>
      </c>
      <c r="N433" s="178">
        <f>N376/RES_summary!N$21</f>
        <v>8.8758046762552016</v>
      </c>
      <c r="O433" s="178">
        <f>O376/RES_summary!O$21</f>
        <v>8.6751169198802369</v>
      </c>
      <c r="P433" s="178">
        <f>P376/RES_summary!P$21</f>
        <v>8.077781354745861</v>
      </c>
      <c r="Q433" s="178">
        <f>Q376/RES_summary!Q$21</f>
        <v>7.382174763791439</v>
      </c>
    </row>
    <row r="434" spans="1:17" ht="12" customHeight="1" x14ac:dyDescent="0.25">
      <c r="A434" s="23" t="s">
        <v>203</v>
      </c>
      <c r="B434" s="156"/>
      <c r="C434" s="177">
        <f>C377/RES_summary!C$21</f>
        <v>11.222168542855972</v>
      </c>
      <c r="D434" s="177">
        <f>D377/RES_summary!D$21</f>
        <v>11.086476518354393</v>
      </c>
      <c r="E434" s="177">
        <f>E377/RES_summary!E$21</f>
        <v>10.9169040154611</v>
      </c>
      <c r="F434" s="177">
        <f>F377/RES_summary!F$21</f>
        <v>10.495476432058387</v>
      </c>
      <c r="G434" s="177">
        <f>G377/RES_summary!G$21</f>
        <v>10.133685301833276</v>
      </c>
      <c r="H434" s="177">
        <f>H377/RES_summary!H$21</f>
        <v>9.8272508676772539</v>
      </c>
      <c r="I434" s="177">
        <f>I377/RES_summary!I$21</f>
        <v>0</v>
      </c>
      <c r="J434" s="177">
        <f>J377/RES_summary!J$21</f>
        <v>9.5650475763188609</v>
      </c>
      <c r="K434" s="177">
        <f>K377/RES_summary!K$21</f>
        <v>9.3752464233596537</v>
      </c>
      <c r="L434" s="177">
        <f>L377/RES_summary!L$21</f>
        <v>9.4600540506383961</v>
      </c>
      <c r="M434" s="177">
        <f>M377/RES_summary!M$21</f>
        <v>8.9650941479058819</v>
      </c>
      <c r="N434" s="177">
        <f>N377/RES_summary!N$21</f>
        <v>8.8758046762552016</v>
      </c>
      <c r="O434" s="177">
        <f>O377/RES_summary!O$21</f>
        <v>8.6751169198802369</v>
      </c>
      <c r="P434" s="177">
        <f>P377/RES_summary!P$21</f>
        <v>8.5901538723582291</v>
      </c>
      <c r="Q434" s="177">
        <f>Q377/RES_summary!Q$21</f>
        <v>8.3543536176334747</v>
      </c>
    </row>
    <row r="435" spans="1:17" ht="12" customHeight="1" x14ac:dyDescent="0.25">
      <c r="A435" s="29" t="s">
        <v>140</v>
      </c>
      <c r="B435" s="57"/>
      <c r="C435" s="176">
        <f>C378/RES_summary!C$21</f>
        <v>0</v>
      </c>
      <c r="D435" s="176">
        <f>D378/RES_summary!D$21</f>
        <v>7.295398302032801</v>
      </c>
      <c r="E435" s="176">
        <f>E378/RES_summary!E$21</f>
        <v>7.264091341399193</v>
      </c>
      <c r="F435" s="176">
        <f>F378/RES_summary!F$21</f>
        <v>7.1142704364356311</v>
      </c>
      <c r="G435" s="176">
        <f>G378/RES_summary!G$21</f>
        <v>0</v>
      </c>
      <c r="H435" s="176">
        <f>H378/RES_summary!H$21</f>
        <v>0</v>
      </c>
      <c r="I435" s="176">
        <f>I378/RES_summary!I$21</f>
        <v>0</v>
      </c>
      <c r="J435" s="176">
        <f>J378/RES_summary!J$21</f>
        <v>6.7663354020178659</v>
      </c>
      <c r="K435" s="176">
        <f>K378/RES_summary!K$21</f>
        <v>6.6128392161116292</v>
      </c>
      <c r="L435" s="176">
        <f>L378/RES_summary!L$21</f>
        <v>6.8990881523654739</v>
      </c>
      <c r="M435" s="176">
        <f>M378/RES_summary!M$21</f>
        <v>6.8530068362312972</v>
      </c>
      <c r="N435" s="176">
        <f>N378/RES_summary!N$21</f>
        <v>0</v>
      </c>
      <c r="O435" s="176">
        <f>O378/RES_summary!O$21</f>
        <v>0</v>
      </c>
      <c r="P435" s="176">
        <f>P378/RES_summary!P$21</f>
        <v>6.8876501459086095</v>
      </c>
      <c r="Q435" s="176">
        <f>Q378/RES_summary!Q$21</f>
        <v>6.9864905469282776</v>
      </c>
    </row>
    <row r="437" spans="1:17" ht="12" customHeight="1" x14ac:dyDescent="0.25">
      <c r="A437" s="152" t="s">
        <v>185</v>
      </c>
      <c r="B437" s="168"/>
      <c r="C437" s="184">
        <f>C380/RES_summary!C$21</f>
        <v>114.80227076282304</v>
      </c>
      <c r="D437" s="184">
        <f>D380/RES_summary!D$21</f>
        <v>110.09763687270791</v>
      </c>
      <c r="E437" s="184">
        <f>E380/RES_summary!E$21</f>
        <v>112.00563625199814</v>
      </c>
      <c r="F437" s="184">
        <f>F380/RES_summary!F$21</f>
        <v>110.29318234290031</v>
      </c>
      <c r="G437" s="184">
        <f>G380/RES_summary!G$21</f>
        <v>109.55744605009056</v>
      </c>
      <c r="H437" s="184">
        <f>H380/RES_summary!H$21</f>
        <v>108.19370560419897</v>
      </c>
      <c r="I437" s="184">
        <f>I380/RES_summary!I$21</f>
        <v>0</v>
      </c>
      <c r="J437" s="184">
        <f>J380/RES_summary!J$21</f>
        <v>101.56182460289916</v>
      </c>
      <c r="K437" s="184">
        <f>K380/RES_summary!K$21</f>
        <v>101.83217249761225</v>
      </c>
      <c r="L437" s="184">
        <f>L380/RES_summary!L$21</f>
        <v>117.20570235169575</v>
      </c>
      <c r="M437" s="184">
        <f>M380/RES_summary!M$21</f>
        <v>101.88146621557733</v>
      </c>
      <c r="N437" s="184">
        <f>N380/RES_summary!N$21</f>
        <v>101.49893735795645</v>
      </c>
      <c r="O437" s="184">
        <f>O380/RES_summary!O$21</f>
        <v>101.68222704114923</v>
      </c>
      <c r="P437" s="184">
        <f>P380/RES_summary!P$21</f>
        <v>88.393017104954623</v>
      </c>
      <c r="Q437" s="184">
        <f>Q380/RES_summary!Q$21</f>
        <v>96.575902197651288</v>
      </c>
    </row>
    <row r="438" spans="1:17" ht="12" customHeight="1" x14ac:dyDescent="0.25">
      <c r="A438" s="158" t="s">
        <v>65</v>
      </c>
      <c r="B438" s="157"/>
      <c r="C438" s="178">
        <f>C381/RES_summary!C$21</f>
        <v>93.070691607218947</v>
      </c>
      <c r="D438" s="178">
        <f>D381/RES_summary!D$21</f>
        <v>88.608067673276011</v>
      </c>
      <c r="E438" s="178">
        <f>E381/RES_summary!E$21</f>
        <v>89.500026716267755</v>
      </c>
      <c r="F438" s="178">
        <f>F381/RES_summary!F$21</f>
        <v>88.917387627368583</v>
      </c>
      <c r="G438" s="178">
        <f>G381/RES_summary!G$21</f>
        <v>89.233409451470493</v>
      </c>
      <c r="H438" s="178">
        <f>H381/RES_summary!H$21</f>
        <v>88.512700191281965</v>
      </c>
      <c r="I438" s="178">
        <f>I381/RES_summary!I$21</f>
        <v>0</v>
      </c>
      <c r="J438" s="178">
        <f>J381/RES_summary!J$21</f>
        <v>81.991011828961106</v>
      </c>
      <c r="K438" s="178">
        <f>K381/RES_summary!K$21</f>
        <v>83.385930318696509</v>
      </c>
      <c r="L438" s="178">
        <f>L381/RES_summary!L$21</f>
        <v>97.786621651475699</v>
      </c>
      <c r="M438" s="178">
        <f>M381/RES_summary!M$21</f>
        <v>83.717417556792057</v>
      </c>
      <c r="N438" s="178">
        <f>N381/RES_summary!N$21</f>
        <v>83.252305421118777</v>
      </c>
      <c r="O438" s="178">
        <f>O381/RES_summary!O$21</f>
        <v>83.841631905789129</v>
      </c>
      <c r="P438" s="178">
        <f>P381/RES_summary!P$21</f>
        <v>68.455925428638054</v>
      </c>
      <c r="Q438" s="178">
        <f>Q381/RES_summary!Q$21</f>
        <v>76.698288291776862</v>
      </c>
    </row>
    <row r="439" spans="1:17" ht="12" customHeight="1" x14ac:dyDescent="0.25">
      <c r="A439" s="23" t="s">
        <v>161</v>
      </c>
      <c r="B439" s="156"/>
      <c r="C439" s="177">
        <f>C382/RES_summary!C$21</f>
        <v>91.234570534425657</v>
      </c>
      <c r="D439" s="177">
        <f>D382/RES_summary!D$21</f>
        <v>86.864617712099985</v>
      </c>
      <c r="E439" s="177">
        <f>E382/RES_summary!E$21</f>
        <v>87.688386032479954</v>
      </c>
      <c r="F439" s="177">
        <f>F382/RES_summary!F$21</f>
        <v>86.941789077008906</v>
      </c>
      <c r="G439" s="177">
        <f>G382/RES_summary!G$21</f>
        <v>87.063141823092352</v>
      </c>
      <c r="H439" s="177">
        <f>H382/RES_summary!H$21</f>
        <v>85.840441005556613</v>
      </c>
      <c r="I439" s="177">
        <f>I382/RES_summary!I$21</f>
        <v>0</v>
      </c>
      <c r="J439" s="177">
        <f>J382/RES_summary!J$21</f>
        <v>80.196634226911627</v>
      </c>
      <c r="K439" s="177">
        <f>K382/RES_summary!K$21</f>
        <v>81.888388045036081</v>
      </c>
      <c r="L439" s="177">
        <f>L382/RES_summary!L$21</f>
        <v>95.852779208298571</v>
      </c>
      <c r="M439" s="177">
        <f>M382/RES_summary!M$21</f>
        <v>81.825210589984835</v>
      </c>
      <c r="N439" s="177">
        <f>N382/RES_summary!N$21</f>
        <v>81.30698430824566</v>
      </c>
      <c r="O439" s="177">
        <f>O382/RES_summary!O$21</f>
        <v>80.694124827182449</v>
      </c>
      <c r="P439" s="177">
        <f>P382/RES_summary!P$21</f>
        <v>65.370205760276065</v>
      </c>
      <c r="Q439" s="177">
        <f>Q382/RES_summary!Q$21</f>
        <v>72.99110817831459</v>
      </c>
    </row>
    <row r="440" spans="1:17" ht="12" customHeight="1" x14ac:dyDescent="0.25">
      <c r="A440" s="23" t="s">
        <v>60</v>
      </c>
      <c r="B440" s="156"/>
      <c r="C440" s="177">
        <f>C383/RES_summary!C$21</f>
        <v>1.8361210727932868</v>
      </c>
      <c r="D440" s="177">
        <f>D383/RES_summary!D$21</f>
        <v>1.7434499611760335</v>
      </c>
      <c r="E440" s="177">
        <f>E383/RES_summary!E$21</f>
        <v>1.8116406837877885</v>
      </c>
      <c r="F440" s="177">
        <f>F383/RES_summary!F$21</f>
        <v>1.9755985503596698</v>
      </c>
      <c r="G440" s="177">
        <f>G383/RES_summary!G$21</f>
        <v>2.1702676283781437</v>
      </c>
      <c r="H440" s="177">
        <f>H383/RES_summary!H$21</f>
        <v>2.6722591857253621</v>
      </c>
      <c r="I440" s="177">
        <f>I383/RES_summary!I$21</f>
        <v>0</v>
      </c>
      <c r="J440" s="177">
        <f>J383/RES_summary!J$21</f>
        <v>1.7943776020494724</v>
      </c>
      <c r="K440" s="177">
        <f>K383/RES_summary!K$21</f>
        <v>1.4975422736604402</v>
      </c>
      <c r="L440" s="177">
        <f>L383/RES_summary!L$21</f>
        <v>1.9338424431771244</v>
      </c>
      <c r="M440" s="177">
        <f>M383/RES_summary!M$21</f>
        <v>1.8922069668072197</v>
      </c>
      <c r="N440" s="177">
        <f>N383/RES_summary!N$21</f>
        <v>1.9453211128731185</v>
      </c>
      <c r="O440" s="177">
        <f>O383/RES_summary!O$21</f>
        <v>3.1475070786066794</v>
      </c>
      <c r="P440" s="177">
        <f>P383/RES_summary!P$21</f>
        <v>3.0857196683619872</v>
      </c>
      <c r="Q440" s="177">
        <f>Q383/RES_summary!Q$21</f>
        <v>3.7071801134622819</v>
      </c>
    </row>
    <row r="441" spans="1:17" ht="12" customHeight="1" x14ac:dyDescent="0.25">
      <c r="A441" s="158" t="s">
        <v>112</v>
      </c>
      <c r="B441" s="157"/>
      <c r="C441" s="178">
        <f>C384/RES_summary!C$21</f>
        <v>0.20514455194291753</v>
      </c>
      <c r="D441" s="178">
        <f>D384/RES_summary!D$21</f>
        <v>6.4341168163028692E-2</v>
      </c>
      <c r="E441" s="178">
        <f>E384/RES_summary!E$21</f>
        <v>9.488403232703288E-2</v>
      </c>
      <c r="F441" s="178">
        <f>F384/RES_summary!F$21</f>
        <v>0.21796716237495159</v>
      </c>
      <c r="G441" s="178">
        <f>G384/RES_summary!G$21</f>
        <v>0.229463637489775</v>
      </c>
      <c r="H441" s="178">
        <f>H384/RES_summary!H$21</f>
        <v>0.46476114266067364</v>
      </c>
      <c r="I441" s="178">
        <f>I384/RES_summary!I$21</f>
        <v>0</v>
      </c>
      <c r="J441" s="178">
        <f>J384/RES_summary!J$21</f>
        <v>0.26792611729649307</v>
      </c>
      <c r="K441" s="178">
        <f>K384/RES_summary!K$21</f>
        <v>0.26020767251907984</v>
      </c>
      <c r="L441" s="178">
        <f>L384/RES_summary!L$21</f>
        <v>0.26136079456122541</v>
      </c>
      <c r="M441" s="178">
        <f>M384/RES_summary!M$21</f>
        <v>0.6885081382160021</v>
      </c>
      <c r="N441" s="178">
        <f>N384/RES_summary!N$21</f>
        <v>0.97023941268868541</v>
      </c>
      <c r="O441" s="178">
        <f>O384/RES_summary!O$21</f>
        <v>0.75348031577751684</v>
      </c>
      <c r="P441" s="178">
        <f>P384/RES_summary!P$21</f>
        <v>1.1025053113353103</v>
      </c>
      <c r="Q441" s="178">
        <f>Q384/RES_summary!Q$21</f>
        <v>0.97619000477193985</v>
      </c>
    </row>
    <row r="442" spans="1:17" ht="12" customHeight="1" x14ac:dyDescent="0.25">
      <c r="A442" s="23" t="s">
        <v>60</v>
      </c>
      <c r="B442" s="156"/>
      <c r="C442" s="177">
        <f>C385/RES_summary!C$21</f>
        <v>0.20514455194291753</v>
      </c>
      <c r="D442" s="177">
        <f>D385/RES_summary!D$21</f>
        <v>6.4341168163028692E-2</v>
      </c>
      <c r="E442" s="177">
        <f>E385/RES_summary!E$21</f>
        <v>9.488403232703288E-2</v>
      </c>
      <c r="F442" s="177">
        <f>F385/RES_summary!F$21</f>
        <v>0.21796716237495159</v>
      </c>
      <c r="G442" s="177">
        <f>G385/RES_summary!G$21</f>
        <v>0.229463637489775</v>
      </c>
      <c r="H442" s="177">
        <f>H385/RES_summary!H$21</f>
        <v>0.46476114266067364</v>
      </c>
      <c r="I442" s="177">
        <f>I385/RES_summary!I$21</f>
        <v>0</v>
      </c>
      <c r="J442" s="177">
        <f>J385/RES_summary!J$21</f>
        <v>0.26792611729649307</v>
      </c>
      <c r="K442" s="177">
        <f>K385/RES_summary!K$21</f>
        <v>0.26020767251907984</v>
      </c>
      <c r="L442" s="177">
        <f>L385/RES_summary!L$21</f>
        <v>0.26136079456122541</v>
      </c>
      <c r="M442" s="177">
        <f>M385/RES_summary!M$21</f>
        <v>0.6885081382160021</v>
      </c>
      <c r="N442" s="177">
        <f>N385/RES_summary!N$21</f>
        <v>0.97023941268868541</v>
      </c>
      <c r="O442" s="177">
        <f>O385/RES_summary!O$21</f>
        <v>0.75348031577751684</v>
      </c>
      <c r="P442" s="177">
        <f>P385/RES_summary!P$21</f>
        <v>1.1025053113353103</v>
      </c>
      <c r="Q442" s="177">
        <f>Q385/RES_summary!Q$21</f>
        <v>0.97619000477193985</v>
      </c>
    </row>
    <row r="443" spans="1:17" ht="12" customHeight="1" x14ac:dyDescent="0.25">
      <c r="A443" s="158" t="s">
        <v>63</v>
      </c>
      <c r="B443" s="157"/>
      <c r="C443" s="178">
        <f>C386/RES_summary!C$21</f>
        <v>15.948418714240285</v>
      </c>
      <c r="D443" s="178">
        <f>D386/RES_summary!D$21</f>
        <v>15.819547654461264</v>
      </c>
      <c r="E443" s="178">
        <f>E386/RES_summary!E$21</f>
        <v>16.760333248593717</v>
      </c>
      <c r="F443" s="178">
        <f>F386/RES_summary!F$21</f>
        <v>15.759084471721108</v>
      </c>
      <c r="G443" s="178">
        <f>G386/RES_summary!G$21</f>
        <v>14.864963697996195</v>
      </c>
      <c r="H443" s="178">
        <f>H386/RES_summary!H$21</f>
        <v>14.096069060855523</v>
      </c>
      <c r="I443" s="178">
        <f>I386/RES_summary!I$21</f>
        <v>0</v>
      </c>
      <c r="J443" s="178">
        <f>J386/RES_summary!J$21</f>
        <v>14.18951700098413</v>
      </c>
      <c r="K443" s="178">
        <f>K386/RES_summary!K$21</f>
        <v>13.186838949038924</v>
      </c>
      <c r="L443" s="178">
        <f>L386/RES_summary!L$21</f>
        <v>13.887267635735579</v>
      </c>
      <c r="M443" s="178">
        <f>M386/RES_summary!M$21</f>
        <v>12.5684242835158</v>
      </c>
      <c r="N443" s="178">
        <f>N386/RES_summary!N$21</f>
        <v>12.550677739212947</v>
      </c>
      <c r="O443" s="178">
        <f>O386/RES_summary!O$21</f>
        <v>12.467053120723373</v>
      </c>
      <c r="P443" s="178">
        <f>P386/RES_summary!P$21</f>
        <v>13.847928202442644</v>
      </c>
      <c r="Q443" s="178">
        <f>Q386/RES_summary!Q$21</f>
        <v>13.31714355124585</v>
      </c>
    </row>
    <row r="444" spans="1:17" ht="12" customHeight="1" x14ac:dyDescent="0.25">
      <c r="A444" s="167" t="s">
        <v>160</v>
      </c>
      <c r="B444" s="132"/>
      <c r="C444" s="183">
        <f>C387/RES_summary!C$21</f>
        <v>15.944417988292736</v>
      </c>
      <c r="D444" s="183">
        <f>D387/RES_summary!D$21</f>
        <v>15.576983471391502</v>
      </c>
      <c r="E444" s="183">
        <f>E387/RES_summary!E$21</f>
        <v>16.103377215456799</v>
      </c>
      <c r="F444" s="183">
        <f>F387/RES_summary!F$21</f>
        <v>15.463402601793479</v>
      </c>
      <c r="G444" s="183">
        <f>G387/RES_summary!G$21</f>
        <v>14.801687591544788</v>
      </c>
      <c r="H444" s="183">
        <f>H387/RES_summary!H$21</f>
        <v>14.063147600739343</v>
      </c>
      <c r="I444" s="183">
        <f>I387/RES_summary!I$21</f>
        <v>0</v>
      </c>
      <c r="J444" s="183">
        <f>J387/RES_summary!J$21</f>
        <v>13.272601723639276</v>
      </c>
      <c r="K444" s="183">
        <f>K387/RES_summary!K$21</f>
        <v>13.060036656228373</v>
      </c>
      <c r="L444" s="183">
        <f>L387/RES_summary!L$21</f>
        <v>13.381462161729324</v>
      </c>
      <c r="M444" s="183">
        <f>M387/RES_summary!M$21</f>
        <v>12.525860154278883</v>
      </c>
      <c r="N444" s="183">
        <f>N387/RES_summary!N$21</f>
        <v>12.511200103051038</v>
      </c>
      <c r="O444" s="183">
        <f>O387/RES_summary!O$21</f>
        <v>12.425913374746374</v>
      </c>
      <c r="P444" s="183">
        <f>P387/RES_summary!P$21</f>
        <v>12.221076711358577</v>
      </c>
      <c r="Q444" s="183">
        <f>Q387/RES_summary!Q$21</f>
        <v>12.023363922868288</v>
      </c>
    </row>
    <row r="445" spans="1:17" ht="12" customHeight="1" x14ac:dyDescent="0.25">
      <c r="A445" s="167" t="s">
        <v>159</v>
      </c>
      <c r="B445" s="132"/>
      <c r="C445" s="183">
        <f>C388/RES_summary!C$21</f>
        <v>15.987684093247541</v>
      </c>
      <c r="D445" s="183">
        <f>D388/RES_summary!D$21</f>
        <v>15.655386544468726</v>
      </c>
      <c r="E445" s="183">
        <f>E388/RES_summary!E$21</f>
        <v>15.951571047407061</v>
      </c>
      <c r="F445" s="183">
        <f>F388/RES_summary!F$21</f>
        <v>15.364879258939785</v>
      </c>
      <c r="G445" s="183">
        <f>G388/RES_summary!G$21</f>
        <v>14.786618663470962</v>
      </c>
      <c r="H445" s="183">
        <f>H388/RES_summary!H$21</f>
        <v>14.189399082420215</v>
      </c>
      <c r="I445" s="183">
        <f>I388/RES_summary!I$21</f>
        <v>0</v>
      </c>
      <c r="J445" s="183">
        <f>J388/RES_summary!J$21</f>
        <v>13.60215488727671</v>
      </c>
      <c r="K445" s="183">
        <f>K388/RES_summary!K$21</f>
        <v>13.390459948476739</v>
      </c>
      <c r="L445" s="183">
        <f>L388/RES_summary!L$21</f>
        <v>13.58390824860138</v>
      </c>
      <c r="M445" s="183">
        <f>M388/RES_summary!M$21</f>
        <v>12.909319308261839</v>
      </c>
      <c r="N445" s="183">
        <f>N388/RES_summary!N$21</f>
        <v>12.821404213156868</v>
      </c>
      <c r="O445" s="183">
        <f>O388/RES_summary!O$21</f>
        <v>12.709196890000539</v>
      </c>
      <c r="P445" s="183">
        <f>P388/RES_summary!P$21</f>
        <v>12.466628571786767</v>
      </c>
      <c r="Q445" s="183">
        <f>Q388/RES_summary!Q$21</f>
        <v>12.231400325815882</v>
      </c>
    </row>
    <row r="446" spans="1:17" ht="12" customHeight="1" x14ac:dyDescent="0.25">
      <c r="A446" s="166" t="s">
        <v>203</v>
      </c>
      <c r="B446" s="165"/>
      <c r="C446" s="182">
        <f>C389/RES_summary!C$21</f>
        <v>10.37529777608399</v>
      </c>
      <c r="D446" s="182">
        <f>D389/RES_summary!D$21</f>
        <v>10.140027960218223</v>
      </c>
      <c r="E446" s="182">
        <f>E389/RES_summary!E$21</f>
        <v>10.489337503638344</v>
      </c>
      <c r="F446" s="182">
        <f>F389/RES_summary!F$21</f>
        <v>10.091311998887958</v>
      </c>
      <c r="G446" s="182">
        <f>G389/RES_summary!G$21</f>
        <v>9.68106007225113</v>
      </c>
      <c r="H446" s="182">
        <f>H389/RES_summary!H$21</f>
        <v>9.2183926079673366</v>
      </c>
      <c r="I446" s="182">
        <f>I389/RES_summary!I$21</f>
        <v>0</v>
      </c>
      <c r="J446" s="182">
        <f>J389/RES_summary!J$21</f>
        <v>8.7393122086648454</v>
      </c>
      <c r="K446" s="182">
        <f>K389/RES_summary!K$21</f>
        <v>8.6240405507923512</v>
      </c>
      <c r="L446" s="182">
        <f>L389/RES_summary!L$21</f>
        <v>8.8571296411218867</v>
      </c>
      <c r="M446" s="182">
        <f>M389/RES_summary!M$21</f>
        <v>8.2973675194234335</v>
      </c>
      <c r="N446" s="182">
        <f>N389/RES_summary!N$21</f>
        <v>8.2885128597003028</v>
      </c>
      <c r="O446" s="182">
        <f>O389/RES_summary!O$21</f>
        <v>8.2283673700442321</v>
      </c>
      <c r="P446" s="182">
        <f>P389/RES_summary!P$21</f>
        <v>8.0737720443555929</v>
      </c>
      <c r="Q446" s="182">
        <f>Q389/RES_summary!Q$21</f>
        <v>7.9244456651409036</v>
      </c>
    </row>
    <row r="447" spans="1:17" ht="12" customHeight="1" x14ac:dyDescent="0.25">
      <c r="A447" s="147" t="s">
        <v>59</v>
      </c>
      <c r="B447" s="164"/>
      <c r="C447" s="181">
        <f>C390/RES_summary!C$21</f>
        <v>5.6123863171635504</v>
      </c>
      <c r="D447" s="181">
        <f>D390/RES_summary!D$21</f>
        <v>5.5153585842505022</v>
      </c>
      <c r="E447" s="181">
        <f>E390/RES_summary!E$21</f>
        <v>5.4622335437687157</v>
      </c>
      <c r="F447" s="181">
        <f>F390/RES_summary!F$21</f>
        <v>5.2735672600518262</v>
      </c>
      <c r="G447" s="181">
        <f>G390/RES_summary!G$21</f>
        <v>5.1055585912198316</v>
      </c>
      <c r="H447" s="181">
        <f>H390/RES_summary!H$21</f>
        <v>4.9710064744528788</v>
      </c>
      <c r="I447" s="181">
        <f>I390/RES_summary!I$21</f>
        <v>0</v>
      </c>
      <c r="J447" s="181">
        <f>J390/RES_summary!J$21</f>
        <v>4.8628426786118659</v>
      </c>
      <c r="K447" s="181">
        <f>K390/RES_summary!K$21</f>
        <v>4.7664193976843894</v>
      </c>
      <c r="L447" s="181">
        <f>L390/RES_summary!L$21</f>
        <v>4.7267786074794955</v>
      </c>
      <c r="M447" s="181">
        <f>M390/RES_summary!M$21</f>
        <v>4.6119517888384083</v>
      </c>
      <c r="N447" s="181">
        <f>N390/RES_summary!N$21</f>
        <v>4.5328913534565629</v>
      </c>
      <c r="O447" s="181">
        <f>O390/RES_summary!O$21</f>
        <v>4.4808295199563082</v>
      </c>
      <c r="P447" s="181">
        <f>P390/RES_summary!P$21</f>
        <v>4.3928565274311726</v>
      </c>
      <c r="Q447" s="181">
        <f>Q390/RES_summary!Q$21</f>
        <v>4.3069546606749789</v>
      </c>
    </row>
    <row r="448" spans="1:17" ht="12" customHeight="1" x14ac:dyDescent="0.25">
      <c r="A448" s="163" t="s">
        <v>142</v>
      </c>
      <c r="B448" s="162"/>
      <c r="C448" s="180">
        <f>C391/RES_summary!C$21</f>
        <v>0</v>
      </c>
      <c r="D448" s="180">
        <f>D391/RES_summary!D$21</f>
        <v>17.265208709039431</v>
      </c>
      <c r="E448" s="180">
        <f>E391/RES_summary!E$21</f>
        <v>17.572668550498353</v>
      </c>
      <c r="F448" s="180">
        <f>F391/RES_summary!F$21</f>
        <v>17.204133163780405</v>
      </c>
      <c r="G448" s="180">
        <f>G391/RES_summary!G$21</f>
        <v>16.923306328516862</v>
      </c>
      <c r="H448" s="180">
        <f>H391/RES_summary!H$21</f>
        <v>0</v>
      </c>
      <c r="I448" s="180">
        <f>I391/RES_summary!I$21</f>
        <v>0</v>
      </c>
      <c r="J448" s="180">
        <f>J391/RES_summary!J$21</f>
        <v>16.510012251151615</v>
      </c>
      <c r="K448" s="180">
        <f>K391/RES_summary!K$21</f>
        <v>16.013915523220223</v>
      </c>
      <c r="L448" s="180">
        <f>L391/RES_summary!L$21</f>
        <v>16.811619667313028</v>
      </c>
      <c r="M448" s="180">
        <f>M391/RES_summary!M$21</f>
        <v>0</v>
      </c>
      <c r="N448" s="180">
        <f>N391/RES_summary!N$21</f>
        <v>0</v>
      </c>
      <c r="O448" s="180">
        <f>O391/RES_summary!O$21</f>
        <v>0</v>
      </c>
      <c r="P448" s="180">
        <f>P391/RES_summary!P$21</f>
        <v>17.203168916676365</v>
      </c>
      <c r="Q448" s="180">
        <f>Q391/RES_summary!Q$21</f>
        <v>17.626163806063659</v>
      </c>
    </row>
    <row r="449" spans="1:17" ht="12" customHeight="1" x14ac:dyDescent="0.25">
      <c r="A449" s="161" t="s">
        <v>141</v>
      </c>
      <c r="B449" s="160"/>
      <c r="C449" s="179">
        <f>C392/RES_summary!C$21</f>
        <v>0</v>
      </c>
      <c r="D449" s="179">
        <f>D392/RES_summary!D$21</f>
        <v>16.737708824168386</v>
      </c>
      <c r="E449" s="179">
        <f>E392/RES_summary!E$21</f>
        <v>17.138852868377906</v>
      </c>
      <c r="F449" s="179">
        <f>F392/RES_summary!F$21</f>
        <v>16.710085223856417</v>
      </c>
      <c r="G449" s="179">
        <f>G392/RES_summary!G$21</f>
        <v>16.322916717878421</v>
      </c>
      <c r="H449" s="179">
        <f>H392/RES_summary!H$21</f>
        <v>0</v>
      </c>
      <c r="I449" s="179">
        <f>I392/RES_summary!I$21</f>
        <v>0</v>
      </c>
      <c r="J449" s="179">
        <f>J392/RES_summary!J$21</f>
        <v>15.70198985169106</v>
      </c>
      <c r="K449" s="179">
        <f>K392/RES_summary!K$21</f>
        <v>15.271295567553414</v>
      </c>
      <c r="L449" s="179">
        <f>L392/RES_summary!L$21</f>
        <v>15.796482307859311</v>
      </c>
      <c r="M449" s="179">
        <f>M392/RES_summary!M$21</f>
        <v>0</v>
      </c>
      <c r="N449" s="179">
        <f>N392/RES_summary!N$21</f>
        <v>0</v>
      </c>
      <c r="O449" s="179">
        <f>O392/RES_summary!O$21</f>
        <v>0</v>
      </c>
      <c r="P449" s="179">
        <f>P392/RES_summary!P$21</f>
        <v>15.618659026757111</v>
      </c>
      <c r="Q449" s="179">
        <f>Q392/RES_summary!Q$21</f>
        <v>15.797764974823901</v>
      </c>
    </row>
    <row r="450" spans="1:17" ht="12" customHeight="1" x14ac:dyDescent="0.25">
      <c r="A450" s="148" t="s">
        <v>60</v>
      </c>
      <c r="B450" s="156"/>
      <c r="C450" s="177">
        <f>C393/RES_summary!C$21</f>
        <v>0</v>
      </c>
      <c r="D450" s="177">
        <f>D393/RES_summary!D$21</f>
        <v>11.22238488064734</v>
      </c>
      <c r="E450" s="177">
        <f>E393/RES_summary!E$21</f>
        <v>11.675050335031457</v>
      </c>
      <c r="F450" s="177">
        <f>F393/RES_summary!F$21</f>
        <v>11.435091272532516</v>
      </c>
      <c r="G450" s="177">
        <f>G393/RES_summary!G$21</f>
        <v>11.216203581821576</v>
      </c>
      <c r="H450" s="177">
        <f>H393/RES_summary!H$21</f>
        <v>0</v>
      </c>
      <c r="I450" s="177">
        <f>I393/RES_summary!I$21</f>
        <v>0</v>
      </c>
      <c r="J450" s="177">
        <f>J393/RES_summary!J$21</f>
        <v>10.836188360315372</v>
      </c>
      <c r="K450" s="177">
        <f>K393/RES_summary!K$21</f>
        <v>10.502417268084503</v>
      </c>
      <c r="L450" s="177">
        <f>L393/RES_summary!L$21</f>
        <v>11.067417290422807</v>
      </c>
      <c r="M450" s="177">
        <f>M393/RES_summary!M$21</f>
        <v>0</v>
      </c>
      <c r="N450" s="177">
        <f>N393/RES_summary!N$21</f>
        <v>0</v>
      </c>
      <c r="O450" s="177">
        <f>O393/RES_summary!O$21</f>
        <v>0</v>
      </c>
      <c r="P450" s="177">
        <f>P393/RES_summary!P$21</f>
        <v>11.224914129340364</v>
      </c>
      <c r="Q450" s="177">
        <f>Q393/RES_summary!Q$21</f>
        <v>11.490327427539102</v>
      </c>
    </row>
    <row r="451" spans="1:17" ht="12" customHeight="1" x14ac:dyDescent="0.25">
      <c r="A451" s="148" t="s">
        <v>59</v>
      </c>
      <c r="B451" s="156"/>
      <c r="C451" s="177">
        <f>C394/RES_summary!C$21</f>
        <v>0</v>
      </c>
      <c r="D451" s="177">
        <f>D394/RES_summary!D$21</f>
        <v>5.5153239435210466</v>
      </c>
      <c r="E451" s="177">
        <f>E394/RES_summary!E$21</f>
        <v>5.4638025333464455</v>
      </c>
      <c r="F451" s="177">
        <f>F394/RES_summary!F$21</f>
        <v>5.2749939513238981</v>
      </c>
      <c r="G451" s="177">
        <f>G394/RES_summary!G$21</f>
        <v>5.1067131360568423</v>
      </c>
      <c r="H451" s="177">
        <f>H394/RES_summary!H$21</f>
        <v>0</v>
      </c>
      <c r="I451" s="177">
        <f>I394/RES_summary!I$21</f>
        <v>0</v>
      </c>
      <c r="J451" s="177">
        <f>J394/RES_summary!J$21</f>
        <v>4.8658014913756853</v>
      </c>
      <c r="K451" s="177">
        <f>K394/RES_summary!K$21</f>
        <v>4.7688782994689127</v>
      </c>
      <c r="L451" s="177">
        <f>L394/RES_summary!L$21</f>
        <v>4.7290650174365041</v>
      </c>
      <c r="M451" s="177">
        <f>M394/RES_summary!M$21</f>
        <v>0</v>
      </c>
      <c r="N451" s="177">
        <f>N394/RES_summary!N$21</f>
        <v>0</v>
      </c>
      <c r="O451" s="177">
        <f>O394/RES_summary!O$21</f>
        <v>0</v>
      </c>
      <c r="P451" s="177">
        <f>P394/RES_summary!P$21</f>
        <v>4.3937448974167506</v>
      </c>
      <c r="Q451" s="177">
        <f>Q394/RES_summary!Q$21</f>
        <v>4.3074375472847981</v>
      </c>
    </row>
    <row r="452" spans="1:17" ht="12" customHeight="1" x14ac:dyDescent="0.25">
      <c r="A452" s="158" t="s">
        <v>62</v>
      </c>
      <c r="B452" s="157"/>
      <c r="C452" s="178">
        <f>C395/RES_summary!C$21</f>
        <v>5.5780158894208922</v>
      </c>
      <c r="D452" s="178">
        <f>D395/RES_summary!D$21</f>
        <v>5.6056803768076024</v>
      </c>
      <c r="E452" s="178">
        <f>E395/RES_summary!E$21</f>
        <v>5.6503922548096313</v>
      </c>
      <c r="F452" s="178">
        <f>F395/RES_summary!F$21</f>
        <v>5.3987430814356667</v>
      </c>
      <c r="G452" s="178">
        <f>G395/RES_summary!G$21</f>
        <v>5.229609263134086</v>
      </c>
      <c r="H452" s="178">
        <f>H395/RES_summary!H$21</f>
        <v>5.1201752094007968</v>
      </c>
      <c r="I452" s="178">
        <f>I395/RES_summary!I$21</f>
        <v>0</v>
      </c>
      <c r="J452" s="178">
        <f>J395/RES_summary!J$21</f>
        <v>5.1133696556574435</v>
      </c>
      <c r="K452" s="178">
        <f>K395/RES_summary!K$21</f>
        <v>4.9991955573577265</v>
      </c>
      <c r="L452" s="178">
        <f>L395/RES_summary!L$21</f>
        <v>5.2704522699232559</v>
      </c>
      <c r="M452" s="178">
        <f>M395/RES_summary!M$21</f>
        <v>4.9071162370534669</v>
      </c>
      <c r="N452" s="178">
        <f>N395/RES_summary!N$21</f>
        <v>4.7257147849360326</v>
      </c>
      <c r="O452" s="178">
        <f>O395/RES_summary!O$21</f>
        <v>4.6200616988592129</v>
      </c>
      <c r="P452" s="178">
        <f>P395/RES_summary!P$21</f>
        <v>4.9866581625386148</v>
      </c>
      <c r="Q452" s="178">
        <f>Q395/RES_summary!Q$21</f>
        <v>5.5842803498566207</v>
      </c>
    </row>
    <row r="453" spans="1:17" ht="12" customHeight="1" x14ac:dyDescent="0.25">
      <c r="A453" s="23" t="s">
        <v>203</v>
      </c>
      <c r="B453" s="156"/>
      <c r="C453" s="177">
        <f>C396/RES_summary!C$21</f>
        <v>5.5780158894208922</v>
      </c>
      <c r="D453" s="177">
        <f>D396/RES_summary!D$21</f>
        <v>5.5622402532897182</v>
      </c>
      <c r="E453" s="177">
        <f>E396/RES_summary!E$21</f>
        <v>5.527528123409672</v>
      </c>
      <c r="F453" s="177">
        <f>F396/RES_summary!F$21</f>
        <v>5.3645937390417782</v>
      </c>
      <c r="G453" s="177">
        <f>G396/RES_summary!G$21</f>
        <v>5.229609263134086</v>
      </c>
      <c r="H453" s="177">
        <f>H396/RES_summary!H$21</f>
        <v>5.1201752094007968</v>
      </c>
      <c r="I453" s="177">
        <f>I396/RES_summary!I$21</f>
        <v>0</v>
      </c>
      <c r="J453" s="177">
        <f>J396/RES_summary!J$21</f>
        <v>5.0909532779078894</v>
      </c>
      <c r="K453" s="177">
        <f>K396/RES_summary!K$21</f>
        <v>4.9906131145498733</v>
      </c>
      <c r="L453" s="177">
        <f>L396/RES_summary!L$21</f>
        <v>5.0309626748894596</v>
      </c>
      <c r="M453" s="177">
        <f>M396/RES_summary!M$21</f>
        <v>4.7705068976152738</v>
      </c>
      <c r="N453" s="177">
        <f>N396/RES_summary!N$21</f>
        <v>4.7257147849360326</v>
      </c>
      <c r="O453" s="177">
        <f>O396/RES_summary!O$21</f>
        <v>4.6200616988592129</v>
      </c>
      <c r="P453" s="177">
        <f>P396/RES_summary!P$21</f>
        <v>4.5801253745866646</v>
      </c>
      <c r="Q453" s="177">
        <f>Q396/RES_summary!Q$21</f>
        <v>4.4618170707437059</v>
      </c>
    </row>
    <row r="454" spans="1:17" ht="12" customHeight="1" x14ac:dyDescent="0.25">
      <c r="A454" s="29" t="s">
        <v>140</v>
      </c>
      <c r="B454" s="57"/>
      <c r="C454" s="176">
        <f>C397/RES_summary!C$21</f>
        <v>0</v>
      </c>
      <c r="D454" s="176">
        <f>D397/RES_summary!D$21</f>
        <v>6.1239416652174423</v>
      </c>
      <c r="E454" s="176">
        <f>E397/RES_summary!E$21</f>
        <v>6.1094398919131248</v>
      </c>
      <c r="F454" s="176">
        <f>F397/RES_summary!F$21</f>
        <v>6.0022850157821388</v>
      </c>
      <c r="G454" s="176">
        <f>G397/RES_summary!G$21</f>
        <v>0</v>
      </c>
      <c r="H454" s="176">
        <f>H397/RES_summary!H$21</f>
        <v>0</v>
      </c>
      <c r="I454" s="176">
        <f>I397/RES_summary!I$21</f>
        <v>0</v>
      </c>
      <c r="J454" s="176">
        <f>J397/RES_summary!J$21</f>
        <v>5.8391051454295608</v>
      </c>
      <c r="K454" s="176">
        <f>K397/RES_summary!K$21</f>
        <v>5.7015420558024443</v>
      </c>
      <c r="L454" s="176">
        <f>L397/RES_summary!L$21</f>
        <v>5.9293562823497741</v>
      </c>
      <c r="M454" s="176">
        <f>M397/RES_summary!M$21</f>
        <v>5.8521636449481189</v>
      </c>
      <c r="N454" s="176">
        <f>N397/RES_summary!N$21</f>
        <v>0</v>
      </c>
      <c r="O454" s="176">
        <f>O397/RES_summary!O$21</f>
        <v>0</v>
      </c>
      <c r="P454" s="176">
        <f>P397/RES_summary!P$21</f>
        <v>5.9309464327445323</v>
      </c>
      <c r="Q454" s="176">
        <f>Q397/RES_summary!Q$21</f>
        <v>6.0411314753447085</v>
      </c>
    </row>
    <row r="456" spans="1:17" ht="12" customHeight="1" x14ac:dyDescent="0.25">
      <c r="A456" s="152" t="s">
        <v>184</v>
      </c>
      <c r="B456" s="168"/>
      <c r="C456" s="184">
        <f>C399/RES_summary!C$21</f>
        <v>33.293403736983862</v>
      </c>
      <c r="D456" s="184">
        <f>D399/RES_summary!D$21</f>
        <v>30.909752977904173</v>
      </c>
      <c r="E456" s="184">
        <f>E399/RES_summary!E$21</f>
        <v>29.224428014161582</v>
      </c>
      <c r="F456" s="184">
        <f>F399/RES_summary!F$21</f>
        <v>30.252416092736631</v>
      </c>
      <c r="G456" s="184">
        <f>G399/RES_summary!G$21</f>
        <v>30.594664902667624</v>
      </c>
      <c r="H456" s="184">
        <f>H399/RES_summary!H$21</f>
        <v>29.857354193857514</v>
      </c>
      <c r="I456" s="184">
        <f>I399/RES_summary!I$21</f>
        <v>0</v>
      </c>
      <c r="J456" s="184">
        <f>J399/RES_summary!J$21</f>
        <v>26.889622670550693</v>
      </c>
      <c r="K456" s="184">
        <f>K399/RES_summary!K$21</f>
        <v>27.897020855968623</v>
      </c>
      <c r="L456" s="184">
        <f>L399/RES_summary!L$21</f>
        <v>30.804055916136484</v>
      </c>
      <c r="M456" s="184">
        <f>M399/RES_summary!M$21</f>
        <v>27.306355498886465</v>
      </c>
      <c r="N456" s="184">
        <f>N399/RES_summary!N$21</f>
        <v>27.243656057607812</v>
      </c>
      <c r="O456" s="184">
        <f>O399/RES_summary!O$21</f>
        <v>26.854034647293695</v>
      </c>
      <c r="P456" s="184">
        <f>P399/RES_summary!P$21</f>
        <v>20.952886885117032</v>
      </c>
      <c r="Q456" s="184">
        <f>Q399/RES_summary!Q$21</f>
        <v>22.246757255753408</v>
      </c>
    </row>
    <row r="457" spans="1:17" ht="12" customHeight="1" x14ac:dyDescent="0.25">
      <c r="A457" s="158" t="s">
        <v>65</v>
      </c>
      <c r="B457" s="157"/>
      <c r="C457" s="178">
        <f>C400/RES_summary!C$21</f>
        <v>26.04245288384169</v>
      </c>
      <c r="D457" s="178">
        <f>D400/RES_summary!D$21</f>
        <v>24.648274344346305</v>
      </c>
      <c r="E457" s="178">
        <f>E400/RES_summary!E$21</f>
        <v>24.808127265346496</v>
      </c>
      <c r="F457" s="178">
        <f>F400/RES_summary!F$21</f>
        <v>24.388011589347215</v>
      </c>
      <c r="G457" s="178">
        <f>G400/RES_summary!G$21</f>
        <v>24.275352515839465</v>
      </c>
      <c r="H457" s="178">
        <f>H400/RES_summary!H$21</f>
        <v>23.840197890609403</v>
      </c>
      <c r="I457" s="178">
        <f>I400/RES_summary!I$21</f>
        <v>0</v>
      </c>
      <c r="J457" s="178">
        <f>J400/RES_summary!J$21</f>
        <v>22.204354404689102</v>
      </c>
      <c r="K457" s="178">
        <f>K400/RES_summary!K$21</f>
        <v>22.332151522225711</v>
      </c>
      <c r="L457" s="178">
        <f>L400/RES_summary!L$21</f>
        <v>26.103511618383152</v>
      </c>
      <c r="M457" s="178">
        <f>M400/RES_summary!M$21</f>
        <v>22.030532540382875</v>
      </c>
      <c r="N457" s="178">
        <f>N400/RES_summary!N$21</f>
        <v>21.795674485983735</v>
      </c>
      <c r="O457" s="178">
        <f>O400/RES_summary!O$21</f>
        <v>21.513247728639083</v>
      </c>
      <c r="P457" s="178">
        <f>P400/RES_summary!P$21</f>
        <v>17.393112907690139</v>
      </c>
      <c r="Q457" s="178">
        <f>Q400/RES_summary!Q$21</f>
        <v>19.132826358309465</v>
      </c>
    </row>
    <row r="458" spans="1:17" ht="12" customHeight="1" x14ac:dyDescent="0.25">
      <c r="A458" s="23" t="s">
        <v>161</v>
      </c>
      <c r="B458" s="156"/>
      <c r="C458" s="177">
        <f>C401/RES_summary!C$21</f>
        <v>26.04245288384169</v>
      </c>
      <c r="D458" s="177">
        <f>D401/RES_summary!D$21</f>
        <v>24.648274344346305</v>
      </c>
      <c r="E458" s="177">
        <f>E401/RES_summary!E$21</f>
        <v>24.808127265346496</v>
      </c>
      <c r="F458" s="177">
        <f>F401/RES_summary!F$21</f>
        <v>24.388011589347215</v>
      </c>
      <c r="G458" s="177">
        <f>G401/RES_summary!G$21</f>
        <v>24.275352515839465</v>
      </c>
      <c r="H458" s="177">
        <f>H401/RES_summary!H$21</f>
        <v>23.840197890609403</v>
      </c>
      <c r="I458" s="177">
        <f>I401/RES_summary!I$21</f>
        <v>0</v>
      </c>
      <c r="J458" s="177">
        <f>J401/RES_summary!J$21</f>
        <v>22.204354404689102</v>
      </c>
      <c r="K458" s="177">
        <f>K401/RES_summary!K$21</f>
        <v>22.332151522225711</v>
      </c>
      <c r="L458" s="177">
        <f>L401/RES_summary!L$21</f>
        <v>26.103511618383152</v>
      </c>
      <c r="M458" s="177">
        <f>M401/RES_summary!M$21</f>
        <v>22.030532540382875</v>
      </c>
      <c r="N458" s="177">
        <f>N401/RES_summary!N$21</f>
        <v>21.795674485983735</v>
      </c>
      <c r="O458" s="177">
        <f>O401/RES_summary!O$21</f>
        <v>21.513247728639083</v>
      </c>
      <c r="P458" s="177">
        <f>P401/RES_summary!P$21</f>
        <v>17.393112907690139</v>
      </c>
      <c r="Q458" s="177">
        <f>Q401/RES_summary!Q$21</f>
        <v>19.132826358309465</v>
      </c>
    </row>
    <row r="459" spans="1:17" ht="12" customHeight="1" x14ac:dyDescent="0.25">
      <c r="A459" s="23" t="s">
        <v>60</v>
      </c>
      <c r="B459" s="156"/>
      <c r="C459" s="177">
        <f>C402/RES_summary!C$21</f>
        <v>0</v>
      </c>
      <c r="D459" s="177">
        <f>D402/RES_summary!D$21</f>
        <v>0</v>
      </c>
      <c r="E459" s="177">
        <f>E402/RES_summary!E$21</f>
        <v>0</v>
      </c>
      <c r="F459" s="177">
        <f>F402/RES_summary!F$21</f>
        <v>0</v>
      </c>
      <c r="G459" s="177">
        <f>G402/RES_summary!G$21</f>
        <v>0</v>
      </c>
      <c r="H459" s="177">
        <f>H402/RES_summary!H$21</f>
        <v>0</v>
      </c>
      <c r="I459" s="177">
        <f>I402/RES_summary!I$21</f>
        <v>0</v>
      </c>
      <c r="J459" s="177">
        <f>J402/RES_summary!J$21</f>
        <v>0</v>
      </c>
      <c r="K459" s="177">
        <f>K402/RES_summary!K$21</f>
        <v>0</v>
      </c>
      <c r="L459" s="177">
        <f>L402/RES_summary!L$21</f>
        <v>0</v>
      </c>
      <c r="M459" s="177">
        <f>M402/RES_summary!M$21</f>
        <v>0</v>
      </c>
      <c r="N459" s="177">
        <f>N402/RES_summary!N$21</f>
        <v>0</v>
      </c>
      <c r="O459" s="177">
        <f>O402/RES_summary!O$21</f>
        <v>0</v>
      </c>
      <c r="P459" s="177">
        <f>P402/RES_summary!P$21</f>
        <v>0</v>
      </c>
      <c r="Q459" s="177">
        <f>Q402/RES_summary!Q$21</f>
        <v>0</v>
      </c>
    </row>
    <row r="460" spans="1:17" ht="12" customHeight="1" x14ac:dyDescent="0.25">
      <c r="A460" s="158" t="s">
        <v>112</v>
      </c>
      <c r="B460" s="157"/>
      <c r="C460" s="178">
        <f>C403/RES_summary!C$21</f>
        <v>0</v>
      </c>
      <c r="D460" s="178">
        <f>D403/RES_summary!D$21</f>
        <v>0</v>
      </c>
      <c r="E460" s="178">
        <f>E403/RES_summary!E$21</f>
        <v>0</v>
      </c>
      <c r="F460" s="178">
        <f>F403/RES_summary!F$21</f>
        <v>0</v>
      </c>
      <c r="G460" s="178">
        <f>G403/RES_summary!G$21</f>
        <v>0</v>
      </c>
      <c r="H460" s="178">
        <f>H403/RES_summary!H$21</f>
        <v>0</v>
      </c>
      <c r="I460" s="178">
        <f>I403/RES_summary!I$21</f>
        <v>0</v>
      </c>
      <c r="J460" s="178">
        <f>J403/RES_summary!J$21</f>
        <v>0</v>
      </c>
      <c r="K460" s="178">
        <f>K403/RES_summary!K$21</f>
        <v>0</v>
      </c>
      <c r="L460" s="178">
        <f>L403/RES_summary!L$21</f>
        <v>0</v>
      </c>
      <c r="M460" s="178">
        <f>M403/RES_summary!M$21</f>
        <v>0</v>
      </c>
      <c r="N460" s="178">
        <f>N403/RES_summary!N$21</f>
        <v>0</v>
      </c>
      <c r="O460" s="178">
        <f>O403/RES_summary!O$21</f>
        <v>0</v>
      </c>
      <c r="P460" s="178">
        <f>P403/RES_summary!P$21</f>
        <v>0</v>
      </c>
      <c r="Q460" s="178">
        <f>Q403/RES_summary!Q$21</f>
        <v>0</v>
      </c>
    </row>
    <row r="461" spans="1:17" ht="12" customHeight="1" x14ac:dyDescent="0.25">
      <c r="A461" s="23" t="s">
        <v>60</v>
      </c>
      <c r="B461" s="156"/>
      <c r="C461" s="177">
        <f>C404/RES_summary!C$21</f>
        <v>0</v>
      </c>
      <c r="D461" s="177">
        <f>D404/RES_summary!D$21</f>
        <v>0</v>
      </c>
      <c r="E461" s="177">
        <f>E404/RES_summary!E$21</f>
        <v>0</v>
      </c>
      <c r="F461" s="177">
        <f>F404/RES_summary!F$21</f>
        <v>0</v>
      </c>
      <c r="G461" s="177">
        <f>G404/RES_summary!G$21</f>
        <v>0</v>
      </c>
      <c r="H461" s="177">
        <f>H404/RES_summary!H$21</f>
        <v>0</v>
      </c>
      <c r="I461" s="177">
        <f>I404/RES_summary!I$21</f>
        <v>0</v>
      </c>
      <c r="J461" s="177">
        <f>J404/RES_summary!J$21</f>
        <v>0</v>
      </c>
      <c r="K461" s="177">
        <f>K404/RES_summary!K$21</f>
        <v>0</v>
      </c>
      <c r="L461" s="177">
        <f>L404/RES_summary!L$21</f>
        <v>0</v>
      </c>
      <c r="M461" s="177">
        <f>M404/RES_summary!M$21</f>
        <v>0</v>
      </c>
      <c r="N461" s="177">
        <f>N404/RES_summary!N$21</f>
        <v>0</v>
      </c>
      <c r="O461" s="177">
        <f>O404/RES_summary!O$21</f>
        <v>0</v>
      </c>
      <c r="P461" s="177">
        <f>P404/RES_summary!P$21</f>
        <v>0</v>
      </c>
      <c r="Q461" s="177">
        <f>Q404/RES_summary!Q$21</f>
        <v>0</v>
      </c>
    </row>
    <row r="462" spans="1:17" ht="12" customHeight="1" x14ac:dyDescent="0.25">
      <c r="A462" s="158" t="s">
        <v>63</v>
      </c>
      <c r="B462" s="157"/>
      <c r="C462" s="178">
        <f>C405/RES_summary!C$21</f>
        <v>4.9937131465794229</v>
      </c>
      <c r="D462" s="178">
        <f>D405/RES_summary!D$21</f>
        <v>4.2030794752484946</v>
      </c>
      <c r="E462" s="178">
        <f>E405/RES_summary!E$21</f>
        <v>2.68304833039821</v>
      </c>
      <c r="F462" s="178">
        <f>F405/RES_summary!F$21</f>
        <v>3.8651646303673055</v>
      </c>
      <c r="G462" s="178">
        <f>G405/RES_summary!G$21</f>
        <v>4.2792120167560297</v>
      </c>
      <c r="H462" s="178">
        <f>H405/RES_summary!H$21</f>
        <v>4.0382646641992377</v>
      </c>
      <c r="I462" s="178">
        <f>I405/RES_summary!I$21</f>
        <v>0</v>
      </c>
      <c r="J462" s="178">
        <f>J405/RES_summary!J$21</f>
        <v>2.816350274410151</v>
      </c>
      <c r="K462" s="178">
        <f>K405/RES_summary!K$21</f>
        <v>3.6999016315342264</v>
      </c>
      <c r="L462" s="178">
        <f>L405/RES_summary!L$21</f>
        <v>3.3031712400046129</v>
      </c>
      <c r="M462" s="178">
        <f>M405/RES_summary!M$21</f>
        <v>3.6990919024325302</v>
      </c>
      <c r="N462" s="178">
        <f>N405/RES_summary!N$21</f>
        <v>3.6598975573592032</v>
      </c>
      <c r="O462" s="178">
        <f>O405/RES_summary!O$21</f>
        <v>3.5937770533286204</v>
      </c>
      <c r="P462" s="178">
        <f>P405/RES_summary!P$21</f>
        <v>2.3552566331763916</v>
      </c>
      <c r="Q462" s="178">
        <f>Q405/RES_summary!Q$21</f>
        <v>2.6321690464550747</v>
      </c>
    </row>
    <row r="463" spans="1:17" ht="12" customHeight="1" x14ac:dyDescent="0.25">
      <c r="A463" s="167" t="s">
        <v>160</v>
      </c>
      <c r="B463" s="132"/>
      <c r="C463" s="183">
        <f>C406/RES_summary!C$21</f>
        <v>5.1584663561674269</v>
      </c>
      <c r="D463" s="183">
        <f>D406/RES_summary!D$21</f>
        <v>5.0123559601408836</v>
      </c>
      <c r="E463" s="183">
        <f>E406/RES_summary!E$21</f>
        <v>5.157460088446264</v>
      </c>
      <c r="F463" s="183">
        <f>F406/RES_summary!F$21</f>
        <v>4.9238527351185368</v>
      </c>
      <c r="G463" s="183">
        <f>G406/RES_summary!G$21</f>
        <v>4.6881954821018859</v>
      </c>
      <c r="H463" s="183">
        <f>H406/RES_summary!H$21</f>
        <v>4.4314533040872623</v>
      </c>
      <c r="I463" s="183">
        <f>I406/RES_summary!I$21</f>
        <v>0</v>
      </c>
      <c r="J463" s="183">
        <f>J406/RES_summary!J$21</f>
        <v>4.1346277738452049</v>
      </c>
      <c r="K463" s="183">
        <f>K406/RES_summary!K$21</f>
        <v>4.0449536408924125</v>
      </c>
      <c r="L463" s="183">
        <f>L406/RES_summary!L$21</f>
        <v>4.127815014035388</v>
      </c>
      <c r="M463" s="183">
        <f>M406/RES_summary!M$21</f>
        <v>3.8431108844395938</v>
      </c>
      <c r="N463" s="183">
        <f>N406/RES_summary!N$21</f>
        <v>3.8240481833983169</v>
      </c>
      <c r="O463" s="183">
        <f>O406/RES_summary!O$21</f>
        <v>3.779247072734583</v>
      </c>
      <c r="P463" s="183">
        <f>P406/RES_summary!P$21</f>
        <v>3.6853382425201704</v>
      </c>
      <c r="Q463" s="183">
        <f>Q406/RES_summary!Q$21</f>
        <v>3.5866320518512982</v>
      </c>
    </row>
    <row r="464" spans="1:17" ht="12" customHeight="1" x14ac:dyDescent="0.25">
      <c r="A464" s="167" t="s">
        <v>159</v>
      </c>
      <c r="B464" s="132"/>
      <c r="C464" s="183">
        <f>C407/RES_summary!C$21</f>
        <v>3.3767323031161141</v>
      </c>
      <c r="D464" s="183">
        <f>D407/RES_summary!D$21</f>
        <v>3.2833613298584661</v>
      </c>
      <c r="E464" s="183">
        <f>E407/RES_summary!E$21</f>
        <v>3.3945057302484303</v>
      </c>
      <c r="F464" s="183">
        <f>F407/RES_summary!F$21</f>
        <v>3.2448886180320615</v>
      </c>
      <c r="G464" s="183">
        <f>G407/RES_summary!G$21</f>
        <v>3.0929261765034894</v>
      </c>
      <c r="H464" s="183">
        <f>H407/RES_summary!H$21</f>
        <v>2.9236025529127319</v>
      </c>
      <c r="I464" s="183">
        <f>I407/RES_summary!I$21</f>
        <v>0</v>
      </c>
      <c r="J464" s="183">
        <f>J407/RES_summary!J$21</f>
        <v>2.7339113962291743</v>
      </c>
      <c r="K464" s="183">
        <f>K407/RES_summary!K$21</f>
        <v>2.6807450292235799</v>
      </c>
      <c r="L464" s="183">
        <f>L407/RES_summary!L$21</f>
        <v>2.744640654108141</v>
      </c>
      <c r="M464" s="183">
        <f>M407/RES_summary!M$21</f>
        <v>2.5456475511590502</v>
      </c>
      <c r="N464" s="183">
        <f>N407/RES_summary!N$21</f>
        <v>2.534198946606681</v>
      </c>
      <c r="O464" s="183">
        <f>O407/RES_summary!O$21</f>
        <v>2.5021220486530766</v>
      </c>
      <c r="P464" s="183">
        <f>P407/RES_summary!P$21</f>
        <v>2.4355129470264529</v>
      </c>
      <c r="Q464" s="183">
        <f>Q407/RES_summary!Q$21</f>
        <v>2.365004417885284</v>
      </c>
    </row>
    <row r="465" spans="1:17" ht="12" customHeight="1" x14ac:dyDescent="0.25">
      <c r="A465" s="166" t="s">
        <v>203</v>
      </c>
      <c r="B465" s="165"/>
      <c r="C465" s="182">
        <f>C408/RES_summary!C$21</f>
        <v>3.3767323031161141</v>
      </c>
      <c r="D465" s="182">
        <f>D408/RES_summary!D$21</f>
        <v>3.2833613298584661</v>
      </c>
      <c r="E465" s="182">
        <f>E408/RES_summary!E$21</f>
        <v>3.3945057302484303</v>
      </c>
      <c r="F465" s="182">
        <f>F408/RES_summary!F$21</f>
        <v>3.2448886180320615</v>
      </c>
      <c r="G465" s="182">
        <f>G408/RES_summary!G$21</f>
        <v>3.0929261765034894</v>
      </c>
      <c r="H465" s="182">
        <f>H408/RES_summary!H$21</f>
        <v>2.9236025529127319</v>
      </c>
      <c r="I465" s="182">
        <f>I408/RES_summary!I$21</f>
        <v>0</v>
      </c>
      <c r="J465" s="182">
        <f>J408/RES_summary!J$21</f>
        <v>2.7339113962291743</v>
      </c>
      <c r="K465" s="182">
        <f>K408/RES_summary!K$21</f>
        <v>2.6807450292235799</v>
      </c>
      <c r="L465" s="182">
        <f>L408/RES_summary!L$21</f>
        <v>2.744640654108141</v>
      </c>
      <c r="M465" s="182">
        <f>M408/RES_summary!M$21</f>
        <v>2.5456475511590502</v>
      </c>
      <c r="N465" s="182">
        <f>N408/RES_summary!N$21</f>
        <v>2.534198946606681</v>
      </c>
      <c r="O465" s="182">
        <f>O408/RES_summary!O$21</f>
        <v>2.5021220486530766</v>
      </c>
      <c r="P465" s="182">
        <f>P408/RES_summary!P$21</f>
        <v>2.4355129470264529</v>
      </c>
      <c r="Q465" s="182">
        <f>Q408/RES_summary!Q$21</f>
        <v>2.365004417885284</v>
      </c>
    </row>
    <row r="466" spans="1:17" ht="12" customHeight="1" x14ac:dyDescent="0.25">
      <c r="A466" s="147" t="s">
        <v>59</v>
      </c>
      <c r="B466" s="164"/>
      <c r="C466" s="181">
        <f>C409/RES_summary!C$21</f>
        <v>0</v>
      </c>
      <c r="D466" s="181">
        <f>D409/RES_summary!D$21</f>
        <v>0</v>
      </c>
      <c r="E466" s="181">
        <f>E409/RES_summary!E$21</f>
        <v>0</v>
      </c>
      <c r="F466" s="181">
        <f>F409/RES_summary!F$21</f>
        <v>0</v>
      </c>
      <c r="G466" s="181">
        <f>G409/RES_summary!G$21</f>
        <v>0</v>
      </c>
      <c r="H466" s="181">
        <f>H409/RES_summary!H$21</f>
        <v>0</v>
      </c>
      <c r="I466" s="181">
        <f>I409/RES_summary!I$21</f>
        <v>0</v>
      </c>
      <c r="J466" s="181">
        <f>J409/RES_summary!J$21</f>
        <v>0</v>
      </c>
      <c r="K466" s="181">
        <f>K409/RES_summary!K$21</f>
        <v>0</v>
      </c>
      <c r="L466" s="181">
        <f>L409/RES_summary!L$21</f>
        <v>0</v>
      </c>
      <c r="M466" s="181">
        <f>M409/RES_summary!M$21</f>
        <v>0</v>
      </c>
      <c r="N466" s="181">
        <f>N409/RES_summary!N$21</f>
        <v>0</v>
      </c>
      <c r="O466" s="181">
        <f>O409/RES_summary!O$21</f>
        <v>0</v>
      </c>
      <c r="P466" s="181">
        <f>P409/RES_summary!P$21</f>
        <v>0</v>
      </c>
      <c r="Q466" s="181">
        <f>Q409/RES_summary!Q$21</f>
        <v>0</v>
      </c>
    </row>
    <row r="467" spans="1:17" ht="12" customHeight="1" x14ac:dyDescent="0.25">
      <c r="A467" s="163" t="s">
        <v>142</v>
      </c>
      <c r="B467" s="162"/>
      <c r="C467" s="180">
        <f>C410/RES_summary!C$21</f>
        <v>0</v>
      </c>
      <c r="D467" s="180">
        <f>D410/RES_summary!D$21</f>
        <v>0</v>
      </c>
      <c r="E467" s="180">
        <f>E410/RES_summary!E$21</f>
        <v>0</v>
      </c>
      <c r="F467" s="180">
        <f>F410/RES_summary!F$21</f>
        <v>0</v>
      </c>
      <c r="G467" s="180">
        <f>G410/RES_summary!G$21</f>
        <v>0</v>
      </c>
      <c r="H467" s="180">
        <f>H410/RES_summary!H$21</f>
        <v>0</v>
      </c>
      <c r="I467" s="180">
        <f>I410/RES_summary!I$21</f>
        <v>0</v>
      </c>
      <c r="J467" s="180">
        <f>J410/RES_summary!J$21</f>
        <v>0</v>
      </c>
      <c r="K467" s="180">
        <f>K410/RES_summary!K$21</f>
        <v>0</v>
      </c>
      <c r="L467" s="180">
        <f>L410/RES_summary!L$21</f>
        <v>0</v>
      </c>
      <c r="M467" s="180">
        <f>M410/RES_summary!M$21</f>
        <v>0</v>
      </c>
      <c r="N467" s="180">
        <f>N410/RES_summary!N$21</f>
        <v>0</v>
      </c>
      <c r="O467" s="180">
        <f>O410/RES_summary!O$21</f>
        <v>0</v>
      </c>
      <c r="P467" s="180">
        <f>P410/RES_summary!P$21</f>
        <v>0</v>
      </c>
      <c r="Q467" s="180">
        <f>Q410/RES_summary!Q$21</f>
        <v>0</v>
      </c>
    </row>
    <row r="468" spans="1:17" ht="12" customHeight="1" x14ac:dyDescent="0.25">
      <c r="A468" s="161" t="s">
        <v>141</v>
      </c>
      <c r="B468" s="160"/>
      <c r="C468" s="179">
        <f>C411/RES_summary!C$21</f>
        <v>0</v>
      </c>
      <c r="D468" s="179">
        <f>D411/RES_summary!D$21</f>
        <v>0</v>
      </c>
      <c r="E468" s="179">
        <f>E411/RES_summary!E$21</f>
        <v>0</v>
      </c>
      <c r="F468" s="179">
        <f>F411/RES_summary!F$21</f>
        <v>0</v>
      </c>
      <c r="G468" s="179">
        <f>G411/RES_summary!G$21</f>
        <v>0</v>
      </c>
      <c r="H468" s="179">
        <f>H411/RES_summary!H$21</f>
        <v>0</v>
      </c>
      <c r="I468" s="179">
        <f>I411/RES_summary!I$21</f>
        <v>0</v>
      </c>
      <c r="J468" s="179">
        <f>J411/RES_summary!J$21</f>
        <v>0</v>
      </c>
      <c r="K468" s="179">
        <f>K411/RES_summary!K$21</f>
        <v>0</v>
      </c>
      <c r="L468" s="179">
        <f>L411/RES_summary!L$21</f>
        <v>0</v>
      </c>
      <c r="M468" s="179">
        <f>M411/RES_summary!M$21</f>
        <v>0</v>
      </c>
      <c r="N468" s="179">
        <f>N411/RES_summary!N$21</f>
        <v>0</v>
      </c>
      <c r="O468" s="179">
        <f>O411/RES_summary!O$21</f>
        <v>0</v>
      </c>
      <c r="P468" s="179">
        <f>P411/RES_summary!P$21</f>
        <v>0</v>
      </c>
      <c r="Q468" s="179">
        <f>Q411/RES_summary!Q$21</f>
        <v>0</v>
      </c>
    </row>
    <row r="469" spans="1:17" ht="12" customHeight="1" x14ac:dyDescent="0.25">
      <c r="A469" s="148" t="s">
        <v>60</v>
      </c>
      <c r="B469" s="156"/>
      <c r="C469" s="177">
        <f>C412/RES_summary!C$21</f>
        <v>0</v>
      </c>
      <c r="D469" s="177">
        <f>D412/RES_summary!D$21</f>
        <v>0</v>
      </c>
      <c r="E469" s="177">
        <f>E412/RES_summary!E$21</f>
        <v>0</v>
      </c>
      <c r="F469" s="177">
        <f>F412/RES_summary!F$21</f>
        <v>0</v>
      </c>
      <c r="G469" s="177">
        <f>G412/RES_summary!G$21</f>
        <v>0</v>
      </c>
      <c r="H469" s="177">
        <f>H412/RES_summary!H$21</f>
        <v>0</v>
      </c>
      <c r="I469" s="177">
        <f>I412/RES_summary!I$21</f>
        <v>0</v>
      </c>
      <c r="J469" s="177">
        <f>J412/RES_summary!J$21</f>
        <v>0</v>
      </c>
      <c r="K469" s="177">
        <f>K412/RES_summary!K$21</f>
        <v>0</v>
      </c>
      <c r="L469" s="177">
        <f>L412/RES_summary!L$21</f>
        <v>0</v>
      </c>
      <c r="M469" s="177">
        <f>M412/RES_summary!M$21</f>
        <v>0</v>
      </c>
      <c r="N469" s="177">
        <f>N412/RES_summary!N$21</f>
        <v>0</v>
      </c>
      <c r="O469" s="177">
        <f>O412/RES_summary!O$21</f>
        <v>0</v>
      </c>
      <c r="P469" s="177">
        <f>P412/RES_summary!P$21</f>
        <v>0</v>
      </c>
      <c r="Q469" s="177">
        <f>Q412/RES_summary!Q$21</f>
        <v>0</v>
      </c>
    </row>
    <row r="470" spans="1:17" ht="12" customHeight="1" x14ac:dyDescent="0.25">
      <c r="A470" s="148" t="s">
        <v>59</v>
      </c>
      <c r="B470" s="156"/>
      <c r="C470" s="177">
        <f>C413/RES_summary!C$21</f>
        <v>0</v>
      </c>
      <c r="D470" s="177">
        <f>D413/RES_summary!D$21</f>
        <v>0</v>
      </c>
      <c r="E470" s="177">
        <f>E413/RES_summary!E$21</f>
        <v>0</v>
      </c>
      <c r="F470" s="177">
        <f>F413/RES_summary!F$21</f>
        <v>0</v>
      </c>
      <c r="G470" s="177">
        <f>G413/RES_summary!G$21</f>
        <v>0</v>
      </c>
      <c r="H470" s="177">
        <f>H413/RES_summary!H$21</f>
        <v>0</v>
      </c>
      <c r="I470" s="177">
        <f>I413/RES_summary!I$21</f>
        <v>0</v>
      </c>
      <c r="J470" s="177">
        <f>J413/RES_summary!J$21</f>
        <v>0</v>
      </c>
      <c r="K470" s="177">
        <f>K413/RES_summary!K$21</f>
        <v>0</v>
      </c>
      <c r="L470" s="177">
        <f>L413/RES_summary!L$21</f>
        <v>0</v>
      </c>
      <c r="M470" s="177">
        <f>M413/RES_summary!M$21</f>
        <v>0</v>
      </c>
      <c r="N470" s="177">
        <f>N413/RES_summary!N$21</f>
        <v>0</v>
      </c>
      <c r="O470" s="177">
        <f>O413/RES_summary!O$21</f>
        <v>0</v>
      </c>
      <c r="P470" s="177">
        <f>P413/RES_summary!P$21</f>
        <v>0</v>
      </c>
      <c r="Q470" s="177">
        <f>Q413/RES_summary!Q$21</f>
        <v>0</v>
      </c>
    </row>
    <row r="471" spans="1:17" ht="12" customHeight="1" x14ac:dyDescent="0.25">
      <c r="A471" s="158" t="s">
        <v>62</v>
      </c>
      <c r="B471" s="157"/>
      <c r="C471" s="178">
        <f>C414/RES_summary!C$21</f>
        <v>2.2572377065627469</v>
      </c>
      <c r="D471" s="178">
        <f>D414/RES_summary!D$21</f>
        <v>2.0583991583093746</v>
      </c>
      <c r="E471" s="178">
        <f>E414/RES_summary!E$21</f>
        <v>1.7332524184168754</v>
      </c>
      <c r="F471" s="178">
        <f>F414/RES_summary!F$21</f>
        <v>1.9992398730221093</v>
      </c>
      <c r="G471" s="178">
        <f>G414/RES_summary!G$21</f>
        <v>2.040100370072131</v>
      </c>
      <c r="H471" s="178">
        <f>H414/RES_summary!H$21</f>
        <v>1.9788916390488744</v>
      </c>
      <c r="I471" s="178">
        <f>I414/RES_summary!I$21</f>
        <v>0</v>
      </c>
      <c r="J471" s="178">
        <f>J414/RES_summary!J$21</f>
        <v>1.8689179914514367</v>
      </c>
      <c r="K471" s="178">
        <f>K414/RES_summary!K$21</f>
        <v>1.8649677022086844</v>
      </c>
      <c r="L471" s="178">
        <f>L414/RES_summary!L$21</f>
        <v>1.3973730577487238</v>
      </c>
      <c r="M471" s="178">
        <f>M414/RES_summary!M$21</f>
        <v>1.5767310560710583</v>
      </c>
      <c r="N471" s="178">
        <f>N414/RES_summary!N$21</f>
        <v>1.7880840142648744</v>
      </c>
      <c r="O471" s="178">
        <f>O414/RES_summary!O$21</f>
        <v>1.7470098653259889</v>
      </c>
      <c r="P471" s="178">
        <f>P414/RES_summary!P$21</f>
        <v>1.2045173442505004</v>
      </c>
      <c r="Q471" s="178">
        <f>Q414/RES_summary!Q$21</f>
        <v>0.48176185098886709</v>
      </c>
    </row>
    <row r="472" spans="1:17" ht="12" customHeight="1" x14ac:dyDescent="0.25">
      <c r="A472" s="23" t="s">
        <v>203</v>
      </c>
      <c r="B472" s="156"/>
      <c r="C472" s="177">
        <f>C415/RES_summary!C$21</f>
        <v>2.2572377065627469</v>
      </c>
      <c r="D472" s="177">
        <f>D415/RES_summary!D$21</f>
        <v>2.2309320402470192</v>
      </c>
      <c r="E472" s="177">
        <f>E415/RES_summary!E$21</f>
        <v>2.1971575464976385</v>
      </c>
      <c r="F472" s="177">
        <f>F415/RES_summary!F$21</f>
        <v>2.1123599779660545</v>
      </c>
      <c r="G472" s="177">
        <f>G415/RES_summary!G$21</f>
        <v>2.040100370072131</v>
      </c>
      <c r="H472" s="177">
        <f>H415/RES_summary!H$21</f>
        <v>1.9788916390488744</v>
      </c>
      <c r="I472" s="177">
        <f>I415/RES_summary!I$21</f>
        <v>0</v>
      </c>
      <c r="J472" s="177">
        <f>J415/RES_summary!J$21</f>
        <v>1.926644769691904</v>
      </c>
      <c r="K472" s="177">
        <f>K415/RES_summary!K$21</f>
        <v>1.8877569930760023</v>
      </c>
      <c r="L472" s="177">
        <f>L415/RES_summary!L$21</f>
        <v>1.9052714790665026</v>
      </c>
      <c r="M472" s="177">
        <f>M415/RES_summary!M$21</f>
        <v>1.8046520960550794</v>
      </c>
      <c r="N472" s="177">
        <f>N415/RES_summary!N$21</f>
        <v>1.7880840142648744</v>
      </c>
      <c r="O472" s="177">
        <f>O415/RES_summary!O$21</f>
        <v>1.7470098653259889</v>
      </c>
      <c r="P472" s="177">
        <f>P415/RES_summary!P$21</f>
        <v>1.7230833473925835</v>
      </c>
      <c r="Q472" s="177">
        <f>Q415/RES_summary!Q$21</f>
        <v>1.6654296955952246</v>
      </c>
    </row>
    <row r="473" spans="1:17" ht="12" customHeight="1" x14ac:dyDescent="0.25">
      <c r="A473" s="29" t="s">
        <v>140</v>
      </c>
      <c r="B473" s="57"/>
      <c r="C473" s="176">
        <f>C416/RES_summary!C$21</f>
        <v>0</v>
      </c>
      <c r="D473" s="176">
        <f>D416/RES_summary!D$21</f>
        <v>0</v>
      </c>
      <c r="E473" s="176">
        <f>E416/RES_summary!E$21</f>
        <v>0</v>
      </c>
      <c r="F473" s="176">
        <f>F416/RES_summary!F$21</f>
        <v>0</v>
      </c>
      <c r="G473" s="176">
        <f>G416/RES_summary!G$21</f>
        <v>0</v>
      </c>
      <c r="H473" s="176">
        <f>H416/RES_summary!H$21</f>
        <v>0</v>
      </c>
      <c r="I473" s="176">
        <f>I416/RES_summary!I$21</f>
        <v>0</v>
      </c>
      <c r="J473" s="176">
        <f>J416/RES_summary!J$21</f>
        <v>0</v>
      </c>
      <c r="K473" s="176">
        <f>K416/RES_summary!K$21</f>
        <v>0</v>
      </c>
      <c r="L473" s="176">
        <f>L416/RES_summary!L$21</f>
        <v>0</v>
      </c>
      <c r="M473" s="176">
        <f>M416/RES_summary!M$21</f>
        <v>0</v>
      </c>
      <c r="N473" s="176">
        <f>N416/RES_summary!N$21</f>
        <v>0</v>
      </c>
      <c r="O473" s="176">
        <f>O416/RES_summary!O$21</f>
        <v>0</v>
      </c>
      <c r="P473" s="176">
        <f>P416/RES_summary!P$21</f>
        <v>0</v>
      </c>
      <c r="Q473" s="176">
        <f>Q416/RES_summary!Q$21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>
    <tabColor theme="9" tint="0.59999389629810485"/>
    <pageSetUpPr fitToPage="1"/>
  </sheetPr>
  <dimension ref="A1:Q591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RES_hhdet_num!B$81</f>
        <v>235161</v>
      </c>
      <c r="C5" s="151">
        <f>RES_hhdet_num!C$81</f>
        <v>253647.00000000003</v>
      </c>
      <c r="D5" s="151">
        <f>RES_hhdet_num!D$81</f>
        <v>272848</v>
      </c>
      <c r="E5" s="151">
        <f>RES_hhdet_num!E$81</f>
        <v>304558</v>
      </c>
      <c r="F5" s="151">
        <f>RES_hhdet_num!F$81</f>
        <v>330975</v>
      </c>
      <c r="G5" s="151">
        <f>RES_hhdet_num!G$81</f>
        <v>370980.00000000006</v>
      </c>
      <c r="H5" s="151">
        <f>RES_hhdet_num!H$81</f>
        <v>420250.00000000017</v>
      </c>
      <c r="I5" s="151">
        <f>RES_hhdet_num!I$81</f>
        <v>481795.00000000012</v>
      </c>
      <c r="J5" s="151">
        <f>RES_hhdet_num!J$81</f>
        <v>490304.00000000006</v>
      </c>
      <c r="K5" s="151">
        <f>RES_hhdet_num!K$81</f>
        <v>492703.99999999994</v>
      </c>
      <c r="L5" s="151">
        <f>RES_hhdet_num!L$81</f>
        <v>494442.00000000012</v>
      </c>
      <c r="M5" s="151">
        <f>RES_hhdet_num!M$81</f>
        <v>494632.00000000012</v>
      </c>
      <c r="N5" s="151">
        <f>RES_hhdet_num!N$81</f>
        <v>494957.00000000012</v>
      </c>
      <c r="O5" s="151">
        <f>RES_hhdet_num!O$81</f>
        <v>495526.00000000006</v>
      </c>
      <c r="P5" s="151">
        <f>RES_hhdet_num!P$81</f>
        <v>528831.00000000023</v>
      </c>
      <c r="Q5" s="151">
        <f>RES_hhdet_num!Q$81</f>
        <v>598247.00000000012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157</v>
      </c>
      <c r="B7" s="67">
        <f>RES_hhdet_num!B$83</f>
        <v>235161</v>
      </c>
      <c r="C7" s="67">
        <f>RES_hhdet_num!C$83</f>
        <v>253647.00000000003</v>
      </c>
      <c r="D7" s="67">
        <f>RES_hhdet_num!D$83</f>
        <v>272848</v>
      </c>
      <c r="E7" s="67">
        <f>RES_hhdet_num!E$83</f>
        <v>304558</v>
      </c>
      <c r="F7" s="67">
        <f>RES_hhdet_num!F$83</f>
        <v>330975</v>
      </c>
      <c r="G7" s="67">
        <f>RES_hhdet_num!G$83</f>
        <v>370980.00000000006</v>
      </c>
      <c r="H7" s="67">
        <f>RES_hhdet_num!H$83</f>
        <v>420250.00000000017</v>
      </c>
      <c r="I7" s="67">
        <f>RES_hhdet_num!I$83</f>
        <v>481795.00000000012</v>
      </c>
      <c r="J7" s="67">
        <f>RES_hhdet_num!J$83</f>
        <v>490304.00000000006</v>
      </c>
      <c r="K7" s="67">
        <f>RES_hhdet_num!K$83</f>
        <v>492703.99999999994</v>
      </c>
      <c r="L7" s="67">
        <f>RES_hhdet_num!L$83</f>
        <v>494442.00000000012</v>
      </c>
      <c r="M7" s="67">
        <f>RES_hhdet_num!M$83</f>
        <v>494632.00000000012</v>
      </c>
      <c r="N7" s="67">
        <f>RES_hhdet_num!N$83</f>
        <v>494957.00000000012</v>
      </c>
      <c r="O7" s="67">
        <f>RES_hhdet_num!O$83</f>
        <v>495526.00000000006</v>
      </c>
      <c r="P7" s="67">
        <f>RES_hhdet_num!P$83</f>
        <v>528831.00000000023</v>
      </c>
      <c r="Q7" s="67">
        <f>RES_hhdet_num!Q$83</f>
        <v>598247.00000000012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RES_hhdet_num!B$86</f>
        <v>777</v>
      </c>
      <c r="C9" s="67">
        <f>RES_hhdet_num!C$86</f>
        <v>1033</v>
      </c>
      <c r="D9" s="67">
        <f>RES_hhdet_num!D$86</f>
        <v>1092</v>
      </c>
      <c r="E9" s="67">
        <f>RES_hhdet_num!E$86</f>
        <v>1359</v>
      </c>
      <c r="F9" s="67">
        <f>RES_hhdet_num!F$86</f>
        <v>1831</v>
      </c>
      <c r="G9" s="67">
        <f>RES_hhdet_num!G$86</f>
        <v>2378</v>
      </c>
      <c r="H9" s="67">
        <f>RES_hhdet_num!H$86</f>
        <v>3368.0000000000005</v>
      </c>
      <c r="I9" s="67">
        <f>RES_hhdet_num!I$86</f>
        <v>4769.0000000000009</v>
      </c>
      <c r="J9" s="67">
        <f>RES_hhdet_num!J$86</f>
        <v>5495.0000000000009</v>
      </c>
      <c r="K9" s="67">
        <f>RES_hhdet_num!K$86</f>
        <v>5602</v>
      </c>
      <c r="L9" s="67">
        <f>RES_hhdet_num!L$86</f>
        <v>6117.0000000000009</v>
      </c>
      <c r="M9" s="67">
        <f>RES_hhdet_num!M$86</f>
        <v>7137.0000000000018</v>
      </c>
      <c r="N9" s="67">
        <f>RES_hhdet_num!N$86</f>
        <v>8577.0000000000018</v>
      </c>
      <c r="O9" s="67">
        <f>RES_hhdet_num!O$86</f>
        <v>9514.0000000000018</v>
      </c>
      <c r="P9" s="67">
        <f>RES_hhdet_num!P$86</f>
        <v>11055.000000000002</v>
      </c>
      <c r="Q9" s="67">
        <f>RES_hhdet_num!Q$86</f>
        <v>13144.000000000002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156</v>
      </c>
      <c r="B11" s="67">
        <f>RES_hhdet_num!B$88</f>
        <v>195753</v>
      </c>
      <c r="C11" s="67">
        <f>RES_hhdet_num!C$88</f>
        <v>218220.00000000003</v>
      </c>
      <c r="D11" s="67">
        <f>RES_hhdet_num!D$88</f>
        <v>236260.00000000003</v>
      </c>
      <c r="E11" s="67">
        <f>RES_hhdet_num!E$88</f>
        <v>265455</v>
      </c>
      <c r="F11" s="67">
        <f>RES_hhdet_num!F$88</f>
        <v>285752</v>
      </c>
      <c r="G11" s="67">
        <f>RES_hhdet_num!G$88</f>
        <v>333060.00000000006</v>
      </c>
      <c r="H11" s="67">
        <f>RES_hhdet_num!H$88</f>
        <v>370211.00000000017</v>
      </c>
      <c r="I11" s="67">
        <f>RES_hhdet_num!I$88</f>
        <v>444143.00000000012</v>
      </c>
      <c r="J11" s="67">
        <f>RES_hhdet_num!J$88</f>
        <v>448283.00000000006</v>
      </c>
      <c r="K11" s="67">
        <f>RES_hhdet_num!K$88</f>
        <v>450117.99999999994</v>
      </c>
      <c r="L11" s="67">
        <f>RES_hhdet_num!L$88</f>
        <v>429612.00000000012</v>
      </c>
      <c r="M11" s="67">
        <f>RES_hhdet_num!M$88</f>
        <v>424079.00000000017</v>
      </c>
      <c r="N11" s="67">
        <f>RES_hhdet_num!N$88</f>
        <v>420974.00000000017</v>
      </c>
      <c r="O11" s="67">
        <f>RES_hhdet_num!O$88</f>
        <v>437451.00000000006</v>
      </c>
      <c r="P11" s="67">
        <f>RES_hhdet_num!P$88</f>
        <v>466728.00000000023</v>
      </c>
      <c r="Q11" s="67">
        <f>RES_hhdet_num!Q$88</f>
        <v>528213.00000000012</v>
      </c>
    </row>
    <row r="12" spans="1:17" ht="12" customHeight="1" x14ac:dyDescent="0.25">
      <c r="A12" s="23" t="s">
        <v>155</v>
      </c>
      <c r="B12" s="67">
        <f>RES_hhdet_num!B$89</f>
        <v>8638</v>
      </c>
      <c r="C12" s="67">
        <f>RES_hhdet_num!C$89</f>
        <v>9783</v>
      </c>
      <c r="D12" s="67">
        <f>RES_hhdet_num!D$89</f>
        <v>10682</v>
      </c>
      <c r="E12" s="67">
        <f>RES_hhdet_num!E$89</f>
        <v>12052</v>
      </c>
      <c r="F12" s="67">
        <f>RES_hhdet_num!F$89</f>
        <v>13522</v>
      </c>
      <c r="G12" s="67">
        <f>RES_hhdet_num!G$89</f>
        <v>16786</v>
      </c>
      <c r="H12" s="67">
        <f>RES_hhdet_num!H$89</f>
        <v>19959.000000000004</v>
      </c>
      <c r="I12" s="67">
        <f>RES_hhdet_num!I$89</f>
        <v>25715.000000000007</v>
      </c>
      <c r="J12" s="67">
        <f>RES_hhdet_num!J$89</f>
        <v>27515.000000000007</v>
      </c>
      <c r="K12" s="67">
        <f>RES_hhdet_num!K$89</f>
        <v>29518</v>
      </c>
      <c r="L12" s="67">
        <f>RES_hhdet_num!L$89</f>
        <v>29680.000000000007</v>
      </c>
      <c r="M12" s="67">
        <f>RES_hhdet_num!M$89</f>
        <v>29970.000000000015</v>
      </c>
      <c r="N12" s="67">
        <f>RES_hhdet_num!N$89</f>
        <v>30465.000000000015</v>
      </c>
      <c r="O12" s="67">
        <f>RES_hhdet_num!O$89</f>
        <v>32288.000000000007</v>
      </c>
      <c r="P12" s="67">
        <f>RES_hhdet_num!P$89</f>
        <v>35527.000000000015</v>
      </c>
      <c r="Q12" s="67">
        <f>RES_hhdet_num!Q$89</f>
        <v>41556.000000000007</v>
      </c>
    </row>
    <row r="13" spans="1:17" ht="12" customHeight="1" x14ac:dyDescent="0.25">
      <c r="A13" s="23" t="s">
        <v>144</v>
      </c>
      <c r="B13" s="67">
        <f>RES_hhdet_num!B$92</f>
        <v>4264</v>
      </c>
      <c r="C13" s="67">
        <f>RES_hhdet_num!C$92</f>
        <v>4402.0000000000009</v>
      </c>
      <c r="D13" s="67">
        <f>RES_hhdet_num!D$92</f>
        <v>4418.9999999999955</v>
      </c>
      <c r="E13" s="67">
        <f>RES_hhdet_num!E$92</f>
        <v>4463</v>
      </c>
      <c r="F13" s="67">
        <f>RES_hhdet_num!F$92</f>
        <v>4476</v>
      </c>
      <c r="G13" s="67">
        <f>RES_hhdet_num!G$92</f>
        <v>4502</v>
      </c>
      <c r="H13" s="67">
        <f>RES_hhdet_num!H$92</f>
        <v>4545.0000000000018</v>
      </c>
      <c r="I13" s="67">
        <f>RES_hhdet_num!I$92</f>
        <v>3837.0000000000009</v>
      </c>
      <c r="J13" s="67">
        <f>RES_hhdet_num!J$92</f>
        <v>3335.0000000000009</v>
      </c>
      <c r="K13" s="67">
        <f>RES_hhdet_num!K$92</f>
        <v>3271.0000000000032</v>
      </c>
      <c r="L13" s="67">
        <f>RES_hhdet_num!L$92</f>
        <v>3137.0000000000005</v>
      </c>
      <c r="M13" s="67">
        <f>RES_hhdet_num!M$92</f>
        <v>3064.9999999999936</v>
      </c>
      <c r="N13" s="67">
        <f>RES_hhdet_num!N$92</f>
        <v>2838.9999999999859</v>
      </c>
      <c r="O13" s="67">
        <f>RES_hhdet_num!O$92</f>
        <v>2478.9999999999991</v>
      </c>
      <c r="P13" s="67">
        <f>RES_hhdet_num!P$92</f>
        <v>2375.9999999999914</v>
      </c>
      <c r="Q13" s="67">
        <f>RES_hhdet_num!Q$92</f>
        <v>2363.0000000000005</v>
      </c>
    </row>
    <row r="14" spans="1:17" ht="12" customHeight="1" x14ac:dyDescent="0.25">
      <c r="A14" s="23" t="s">
        <v>143</v>
      </c>
      <c r="B14" s="67">
        <f>RES_hhdet_num!B$93</f>
        <v>188</v>
      </c>
      <c r="C14" s="67">
        <f>RES_hhdet_num!C$93</f>
        <v>197.00000000000009</v>
      </c>
      <c r="D14" s="67">
        <f>RES_hhdet_num!D$93</f>
        <v>199.99999999999966</v>
      </c>
      <c r="E14" s="67">
        <f>RES_hhdet_num!E$93</f>
        <v>203.00000000000003</v>
      </c>
      <c r="F14" s="67">
        <f>RES_hhdet_num!F$93</f>
        <v>212.00000000000009</v>
      </c>
      <c r="G14" s="67">
        <f>RES_hhdet_num!G$93</f>
        <v>227.00000000000003</v>
      </c>
      <c r="H14" s="67">
        <f>RES_hhdet_num!H$93</f>
        <v>245.00000000000003</v>
      </c>
      <c r="I14" s="67">
        <f>RES_hhdet_num!I$93</f>
        <v>222.00000000000009</v>
      </c>
      <c r="J14" s="67">
        <f>RES_hhdet_num!J$93</f>
        <v>205.00000000000003</v>
      </c>
      <c r="K14" s="67">
        <f>RES_hhdet_num!K$93</f>
        <v>214.0000000000002</v>
      </c>
      <c r="L14" s="67">
        <f>RES_hhdet_num!L$93</f>
        <v>216.99999999999997</v>
      </c>
      <c r="M14" s="67">
        <f>RES_hhdet_num!M$93</f>
        <v>216.99999999999963</v>
      </c>
      <c r="N14" s="67">
        <f>RES_hhdet_num!N$93</f>
        <v>204.99999999999952</v>
      </c>
      <c r="O14" s="67">
        <f>RES_hhdet_num!O$93</f>
        <v>182.99999999999991</v>
      </c>
      <c r="P14" s="67">
        <f>RES_hhdet_num!P$93</f>
        <v>180.99999999999955</v>
      </c>
      <c r="Q14" s="67">
        <f>RES_hhdet_num!Q$93</f>
        <v>186</v>
      </c>
    </row>
    <row r="15" spans="1:17" ht="12" customHeight="1" x14ac:dyDescent="0.25">
      <c r="A15" s="23" t="s">
        <v>142</v>
      </c>
      <c r="B15" s="67">
        <f>RES_hhdet_num!B$96</f>
        <v>25206</v>
      </c>
      <c r="C15" s="67">
        <f>RES_hhdet_num!C$96</f>
        <v>20142</v>
      </c>
      <c r="D15" s="67">
        <f>RES_hhdet_num!D$96</f>
        <v>20366</v>
      </c>
      <c r="E15" s="67">
        <f>RES_hhdet_num!E$96</f>
        <v>21413</v>
      </c>
      <c r="F15" s="67">
        <f>RES_hhdet_num!F$96</f>
        <v>25793.000000000015</v>
      </c>
      <c r="G15" s="67">
        <f>RES_hhdet_num!G$96</f>
        <v>15618</v>
      </c>
      <c r="H15" s="67">
        <f>RES_hhdet_num!H$96</f>
        <v>23995.999999999982</v>
      </c>
      <c r="I15" s="67">
        <f>RES_hhdet_num!I$96</f>
        <v>7447.0000000000018</v>
      </c>
      <c r="J15" s="67">
        <f>RES_hhdet_num!J$96</f>
        <v>10331.999999999984</v>
      </c>
      <c r="K15" s="67">
        <f>RES_hhdet_num!K$96</f>
        <v>8993</v>
      </c>
      <c r="L15" s="67">
        <f>RES_hhdet_num!L$96</f>
        <v>29740.999999999978</v>
      </c>
      <c r="M15" s="67">
        <f>RES_hhdet_num!M$96</f>
        <v>34838.999999999964</v>
      </c>
      <c r="N15" s="67">
        <f>RES_hhdet_num!N$96</f>
        <v>37742.999999999942</v>
      </c>
      <c r="O15" s="67">
        <f>RES_hhdet_num!O$96</f>
        <v>21535.000000000004</v>
      </c>
      <c r="P15" s="67">
        <f>RES_hhdet_num!P$96</f>
        <v>22319.99999999996</v>
      </c>
      <c r="Q15" s="67">
        <f>RES_hhdet_num!Q$96</f>
        <v>24038.000000000004</v>
      </c>
    </row>
    <row r="16" spans="1:17" ht="12" customHeight="1" x14ac:dyDescent="0.25">
      <c r="A16" s="23" t="s">
        <v>141</v>
      </c>
      <c r="B16" s="67">
        <f>RES_hhdet_num!B$97</f>
        <v>1112</v>
      </c>
      <c r="C16" s="67">
        <f>RES_hhdet_num!C$97</f>
        <v>903</v>
      </c>
      <c r="D16" s="67">
        <f>RES_hhdet_num!D$97</f>
        <v>921.00000000000011</v>
      </c>
      <c r="E16" s="67">
        <f>RES_hhdet_num!E$97</f>
        <v>972</v>
      </c>
      <c r="F16" s="67">
        <f>RES_hhdet_num!F$97</f>
        <v>1220</v>
      </c>
      <c r="G16" s="67">
        <f>RES_hhdet_num!G$97</f>
        <v>787</v>
      </c>
      <c r="H16" s="67">
        <f>RES_hhdet_num!H$97</f>
        <v>1294.0000000000002</v>
      </c>
      <c r="I16" s="67">
        <f>RES_hhdet_num!I$97</f>
        <v>431.00000000000011</v>
      </c>
      <c r="J16" s="67">
        <f>RES_hhdet_num!J$97</f>
        <v>634.00000000000011</v>
      </c>
      <c r="K16" s="67">
        <f>RES_hhdet_num!K$97</f>
        <v>590</v>
      </c>
      <c r="L16" s="67">
        <f>RES_hhdet_num!L$97</f>
        <v>2055.0000000000005</v>
      </c>
      <c r="M16" s="67">
        <f>RES_hhdet_num!M$97</f>
        <v>2462.0000000000009</v>
      </c>
      <c r="N16" s="67">
        <f>RES_hhdet_num!N$97</f>
        <v>2731.0000000000014</v>
      </c>
      <c r="O16" s="67">
        <f>RES_hhdet_num!O$97</f>
        <v>1590.0000000000005</v>
      </c>
      <c r="P16" s="67">
        <f>RES_hhdet_num!P$97</f>
        <v>1699.0000000000005</v>
      </c>
      <c r="Q16" s="67">
        <f>RES_hhdet_num!Q$97</f>
        <v>1891.0000000000005</v>
      </c>
    </row>
    <row r="17" spans="1:17" ht="12" customHeight="1" x14ac:dyDescent="0.25">
      <c r="A17" s="146" t="s">
        <v>62</v>
      </c>
      <c r="B17" s="145"/>
      <c r="C17" s="145"/>
      <c r="D17" s="145"/>
      <c r="E17" s="145"/>
      <c r="F17" s="145"/>
      <c r="G17" s="145"/>
      <c r="H17" s="145"/>
      <c r="I17" s="145"/>
      <c r="J17" s="145"/>
      <c r="K17" s="145"/>
      <c r="L17" s="145"/>
      <c r="M17" s="145"/>
      <c r="N17" s="145"/>
      <c r="O17" s="145"/>
      <c r="P17" s="145"/>
      <c r="Q17" s="145"/>
    </row>
    <row r="18" spans="1:17" ht="12" customHeight="1" x14ac:dyDescent="0.25">
      <c r="A18" s="23" t="s">
        <v>55</v>
      </c>
      <c r="B18" s="67">
        <f>RES_hhdet_num!B$101</f>
        <v>0</v>
      </c>
      <c r="C18" s="67">
        <f>RES_hhdet_num!C$101</f>
        <v>0</v>
      </c>
      <c r="D18" s="67">
        <f>RES_hhdet_num!D$101</f>
        <v>0</v>
      </c>
      <c r="E18" s="67">
        <f>RES_hhdet_num!E$101</f>
        <v>0</v>
      </c>
      <c r="F18" s="67">
        <f>RES_hhdet_num!F$101</f>
        <v>0</v>
      </c>
      <c r="G18" s="67">
        <f>RES_hhdet_num!G$101</f>
        <v>0</v>
      </c>
      <c r="H18" s="67">
        <f>RES_hhdet_num!H$101</f>
        <v>0</v>
      </c>
      <c r="I18" s="67">
        <f>RES_hhdet_num!I$101</f>
        <v>0</v>
      </c>
      <c r="J18" s="67">
        <f>RES_hhdet_num!J$101</f>
        <v>0</v>
      </c>
      <c r="K18" s="67">
        <f>RES_hhdet_num!K$101</f>
        <v>0</v>
      </c>
      <c r="L18" s="67">
        <f>RES_hhdet_num!L$101</f>
        <v>0</v>
      </c>
      <c r="M18" s="67">
        <f>RES_hhdet_num!M$101</f>
        <v>0</v>
      </c>
      <c r="N18" s="67">
        <f>RES_hhdet_num!N$101</f>
        <v>0</v>
      </c>
      <c r="O18" s="67">
        <f>RES_hhdet_num!O$101</f>
        <v>0</v>
      </c>
      <c r="P18" s="67">
        <f>RES_hhdet_num!P$101</f>
        <v>0</v>
      </c>
      <c r="Q18" s="67">
        <f>RES_hhdet_num!Q$101</f>
        <v>0</v>
      </c>
    </row>
    <row r="19" spans="1:17" ht="12" customHeight="1" x14ac:dyDescent="0.25">
      <c r="A19" s="23" t="s">
        <v>57</v>
      </c>
      <c r="B19" s="67">
        <f>RES_hhdet_num!B$102</f>
        <v>7694</v>
      </c>
      <c r="C19" s="67">
        <f>RES_hhdet_num!C$102</f>
        <v>7852</v>
      </c>
      <c r="D19" s="67">
        <f>RES_hhdet_num!D$102</f>
        <v>6319</v>
      </c>
      <c r="E19" s="67">
        <f>RES_hhdet_num!E$102</f>
        <v>8032.9999999999982</v>
      </c>
      <c r="F19" s="67">
        <f>RES_hhdet_num!F$102</f>
        <v>9923.9999999999891</v>
      </c>
      <c r="G19" s="67">
        <f>RES_hhdet_num!G$102</f>
        <v>12340.000000000009</v>
      </c>
      <c r="H19" s="67">
        <f>RES_hhdet_num!H$102</f>
        <v>17052.000000000004</v>
      </c>
      <c r="I19" s="67">
        <f>RES_hhdet_num!I$102</f>
        <v>20677.000000000004</v>
      </c>
      <c r="J19" s="67">
        <f>RES_hhdet_num!J$102</f>
        <v>18097</v>
      </c>
      <c r="K19" s="67">
        <f>RES_hhdet_num!K$102</f>
        <v>14441</v>
      </c>
      <c r="L19" s="67">
        <f>RES_hhdet_num!L$102</f>
        <v>17446.000000000007</v>
      </c>
      <c r="M19" s="67">
        <f>RES_hhdet_num!M$102</f>
        <v>18968.000000000015</v>
      </c>
      <c r="N19" s="67">
        <f>RES_hhdet_num!N$102</f>
        <v>18046.000000000007</v>
      </c>
      <c r="O19" s="67">
        <f>RES_hhdet_num!O$102</f>
        <v>17428.000000000007</v>
      </c>
      <c r="P19" s="67">
        <f>RES_hhdet_num!P$102</f>
        <v>13797.000000000004</v>
      </c>
      <c r="Q19" s="67">
        <f>RES_hhdet_num!Q$102</f>
        <v>24733.000000000011</v>
      </c>
    </row>
    <row r="20" spans="1:17" ht="12" customHeight="1" x14ac:dyDescent="0.25">
      <c r="A20" s="29" t="s">
        <v>140</v>
      </c>
      <c r="B20" s="83">
        <f>RES_hhdet_num!B$103</f>
        <v>227467</v>
      </c>
      <c r="C20" s="83">
        <f>RES_hhdet_num!C$103</f>
        <v>245795</v>
      </c>
      <c r="D20" s="83">
        <f>RES_hhdet_num!D$103</f>
        <v>266529</v>
      </c>
      <c r="E20" s="83">
        <f>RES_hhdet_num!E$103</f>
        <v>296525</v>
      </c>
      <c r="F20" s="83">
        <f>RES_hhdet_num!F$103</f>
        <v>321050.99999999994</v>
      </c>
      <c r="G20" s="83">
        <f>RES_hhdet_num!G$103</f>
        <v>358639.99999999988</v>
      </c>
      <c r="H20" s="83">
        <f>RES_hhdet_num!H$103</f>
        <v>403198.00000000012</v>
      </c>
      <c r="I20" s="83">
        <f>RES_hhdet_num!I$103</f>
        <v>461118.00000000006</v>
      </c>
      <c r="J20" s="83">
        <f>RES_hhdet_num!J$103</f>
        <v>472207.00000000012</v>
      </c>
      <c r="K20" s="83">
        <f>RES_hhdet_num!K$103</f>
        <v>478263</v>
      </c>
      <c r="L20" s="83">
        <f>RES_hhdet_num!L$103</f>
        <v>476996.00000000006</v>
      </c>
      <c r="M20" s="83">
        <f>RES_hhdet_num!M$103</f>
        <v>475664.00000000023</v>
      </c>
      <c r="N20" s="83">
        <f>RES_hhdet_num!N$103</f>
        <v>476911.00000000023</v>
      </c>
      <c r="O20" s="83">
        <f>RES_hhdet_num!O$103</f>
        <v>478098.00000000006</v>
      </c>
      <c r="P20" s="83">
        <f>RES_hhdet_num!P$103</f>
        <v>515034.00000000006</v>
      </c>
      <c r="Q20" s="83">
        <f>RES_hhdet_num!Q$103</f>
        <v>573514</v>
      </c>
    </row>
    <row r="22" spans="1:17" ht="12" customHeight="1" x14ac:dyDescent="0.25">
      <c r="A22" s="152" t="s">
        <v>23</v>
      </c>
      <c r="B22" s="151"/>
      <c r="C22" s="151"/>
      <c r="D22" s="151"/>
      <c r="E22" s="151"/>
      <c r="F22" s="151"/>
      <c r="G22" s="151"/>
      <c r="H22" s="151"/>
      <c r="I22" s="151"/>
      <c r="J22" s="151"/>
      <c r="K22" s="151"/>
      <c r="L22" s="151"/>
      <c r="M22" s="151"/>
      <c r="N22" s="151"/>
      <c r="O22" s="151"/>
      <c r="P22" s="151"/>
      <c r="Q22" s="151"/>
    </row>
    <row r="23" spans="1:17" ht="12" customHeight="1" x14ac:dyDescent="0.25">
      <c r="A23" s="150" t="s">
        <v>65</v>
      </c>
      <c r="B23" s="149"/>
      <c r="C23" s="149"/>
      <c r="D23" s="149"/>
      <c r="E23" s="149"/>
      <c r="F23" s="149"/>
      <c r="G23" s="149"/>
      <c r="H23" s="149"/>
      <c r="I23" s="149"/>
      <c r="J23" s="149"/>
      <c r="K23" s="149"/>
      <c r="L23" s="149"/>
      <c r="M23" s="149"/>
      <c r="N23" s="149"/>
      <c r="O23" s="149"/>
      <c r="P23" s="149"/>
      <c r="Q23" s="149"/>
    </row>
    <row r="24" spans="1:17" ht="12" customHeight="1" x14ac:dyDescent="0.25">
      <c r="A24" s="23" t="s">
        <v>157</v>
      </c>
      <c r="B24" s="67"/>
      <c r="C24" s="67">
        <f>B7+C41-C7</f>
        <v>14697.562499999971</v>
      </c>
      <c r="D24" s="67">
        <f t="shared" ref="D24:Q24" si="0">C7+D41-D7</f>
        <v>14697.5625</v>
      </c>
      <c r="E24" s="67">
        <f t="shared" si="0"/>
        <v>14697.5625</v>
      </c>
      <c r="F24" s="67">
        <f t="shared" si="0"/>
        <v>14697.5625</v>
      </c>
      <c r="G24" s="67">
        <f t="shared" si="0"/>
        <v>14697.562499999942</v>
      </c>
      <c r="H24" s="67">
        <f t="shared" si="0"/>
        <v>14697.562499999884</v>
      </c>
      <c r="I24" s="67">
        <f t="shared" si="0"/>
        <v>14697.562500000058</v>
      </c>
      <c r="J24" s="67">
        <f t="shared" si="0"/>
        <v>14697.562500000058</v>
      </c>
      <c r="K24" s="67">
        <f t="shared" si="0"/>
        <v>14697.562500000116</v>
      </c>
      <c r="L24" s="67">
        <f t="shared" si="0"/>
        <v>14697.562499999825</v>
      </c>
      <c r="M24" s="67">
        <f t="shared" si="0"/>
        <v>14697.5625</v>
      </c>
      <c r="N24" s="67">
        <f t="shared" si="0"/>
        <v>14697.5625</v>
      </c>
      <c r="O24" s="67">
        <f t="shared" si="0"/>
        <v>14697.562500000058</v>
      </c>
      <c r="P24" s="67">
        <f t="shared" si="0"/>
        <v>14697.562499999767</v>
      </c>
      <c r="Q24" s="67">
        <f t="shared" si="0"/>
        <v>14697.562500000116</v>
      </c>
    </row>
    <row r="25" spans="1:17" ht="12" customHeight="1" x14ac:dyDescent="0.25">
      <c r="A25" s="146" t="s">
        <v>112</v>
      </c>
      <c r="B25" s="145"/>
      <c r="C25" s="145"/>
      <c r="D25" s="145"/>
      <c r="E25" s="145"/>
      <c r="F25" s="145"/>
      <c r="G25" s="145"/>
      <c r="H25" s="145"/>
      <c r="I25" s="145"/>
      <c r="J25" s="145"/>
      <c r="K25" s="145"/>
      <c r="L25" s="145"/>
      <c r="M25" s="145"/>
      <c r="N25" s="145"/>
      <c r="O25" s="145"/>
      <c r="P25" s="145"/>
      <c r="Q25" s="145"/>
    </row>
    <row r="26" spans="1:17" ht="12" customHeight="1" x14ac:dyDescent="0.25">
      <c r="A26" s="23" t="s">
        <v>60</v>
      </c>
      <c r="B26" s="67"/>
      <c r="C26" s="67">
        <f>B9+C43-C9</f>
        <v>115</v>
      </c>
      <c r="D26" s="67">
        <f t="shared" ref="D26:Q26" si="1">C9+D43-D9</f>
        <v>103</v>
      </c>
      <c r="E26" s="67">
        <f t="shared" si="1"/>
        <v>120</v>
      </c>
      <c r="F26" s="67">
        <f t="shared" si="1"/>
        <v>126</v>
      </c>
      <c r="G26" s="67">
        <f t="shared" si="1"/>
        <v>124</v>
      </c>
      <c r="H26" s="67">
        <f t="shared" si="1"/>
        <v>128.99999999999955</v>
      </c>
      <c r="I26" s="67">
        <f t="shared" si="1"/>
        <v>122.99999999999909</v>
      </c>
      <c r="J26" s="67">
        <f t="shared" si="1"/>
        <v>0</v>
      </c>
      <c r="K26" s="67">
        <f t="shared" si="1"/>
        <v>504.00000000000091</v>
      </c>
      <c r="L26" s="67">
        <f t="shared" si="1"/>
        <v>351.99999999999909</v>
      </c>
      <c r="M26" s="67">
        <f t="shared" si="1"/>
        <v>709.99999999999909</v>
      </c>
      <c r="N26" s="67">
        <f t="shared" si="1"/>
        <v>1055</v>
      </c>
      <c r="O26" s="67">
        <f t="shared" si="1"/>
        <v>1194</v>
      </c>
      <c r="P26" s="67">
        <f t="shared" si="1"/>
        <v>1704</v>
      </c>
      <c r="Q26" s="67">
        <f t="shared" si="1"/>
        <v>2346</v>
      </c>
    </row>
    <row r="27" spans="1:17" ht="12" customHeight="1" x14ac:dyDescent="0.25">
      <c r="A27" s="146" t="s">
        <v>63</v>
      </c>
      <c r="B27" s="145"/>
      <c r="C27" s="145"/>
      <c r="D27" s="145"/>
      <c r="E27" s="145"/>
      <c r="F27" s="145"/>
      <c r="G27" s="145"/>
      <c r="H27" s="145"/>
      <c r="I27" s="145"/>
      <c r="J27" s="145"/>
      <c r="K27" s="145"/>
      <c r="L27" s="145"/>
      <c r="M27" s="145"/>
      <c r="N27" s="145"/>
      <c r="O27" s="145"/>
      <c r="P27" s="145"/>
      <c r="Q27" s="145"/>
    </row>
    <row r="28" spans="1:17" ht="12" customHeight="1" x14ac:dyDescent="0.25">
      <c r="A28" s="23" t="s">
        <v>156</v>
      </c>
      <c r="B28" s="67"/>
      <c r="C28" s="67">
        <f t="shared" ref="C28:Q33" si="2">B11+C45-C11</f>
        <v>9176.2499999999709</v>
      </c>
      <c r="D28" s="67">
        <f t="shared" si="2"/>
        <v>9734.5813135325443</v>
      </c>
      <c r="E28" s="67">
        <f t="shared" si="2"/>
        <v>9429.4350965181366</v>
      </c>
      <c r="F28" s="67">
        <f t="shared" si="2"/>
        <v>12145.82955965976</v>
      </c>
      <c r="G28" s="67">
        <f t="shared" si="2"/>
        <v>9176.2499999999418</v>
      </c>
      <c r="H28" s="67">
        <f t="shared" si="2"/>
        <v>15926.008412427269</v>
      </c>
      <c r="I28" s="67">
        <f t="shared" si="2"/>
        <v>9176.2500000000582</v>
      </c>
      <c r="J28" s="67">
        <f t="shared" si="2"/>
        <v>14084.451482079516</v>
      </c>
      <c r="K28" s="67">
        <f t="shared" si="2"/>
        <v>14279.232477058307</v>
      </c>
      <c r="L28" s="67">
        <f t="shared" si="2"/>
        <v>28631.328742509941</v>
      </c>
      <c r="M28" s="67">
        <f t="shared" si="2"/>
        <v>15398.53444535262</v>
      </c>
      <c r="N28" s="67">
        <f t="shared" si="2"/>
        <v>13605.8308060462</v>
      </c>
      <c r="O28" s="67">
        <f t="shared" si="2"/>
        <v>9176.25</v>
      </c>
      <c r="P28" s="67">
        <f t="shared" si="2"/>
        <v>14447.197681540332</v>
      </c>
      <c r="Q28" s="67">
        <f t="shared" si="2"/>
        <v>14680.686789952917</v>
      </c>
    </row>
    <row r="29" spans="1:17" ht="12" customHeight="1" x14ac:dyDescent="0.25">
      <c r="A29" s="23" t="s">
        <v>155</v>
      </c>
      <c r="B29" s="67"/>
      <c r="C29" s="67">
        <f t="shared" si="2"/>
        <v>1199.8232995194758</v>
      </c>
      <c r="D29" s="67">
        <f t="shared" si="2"/>
        <v>1092.2689997875859</v>
      </c>
      <c r="E29" s="67">
        <f t="shared" si="2"/>
        <v>1370.3607588898794</v>
      </c>
      <c r="F29" s="67">
        <f t="shared" si="2"/>
        <v>1052.0795303035575</v>
      </c>
      <c r="G29" s="67">
        <f t="shared" si="2"/>
        <v>1421.1941294395947</v>
      </c>
      <c r="H29" s="67">
        <f t="shared" si="2"/>
        <v>1107.1603687742827</v>
      </c>
      <c r="I29" s="67">
        <f t="shared" si="2"/>
        <v>1340.7332610881494</v>
      </c>
      <c r="J29" s="67">
        <f t="shared" si="2"/>
        <v>421.7476160676415</v>
      </c>
      <c r="K29" s="67">
        <f t="shared" si="2"/>
        <v>342.04030654497183</v>
      </c>
      <c r="L29" s="67">
        <f t="shared" si="2"/>
        <v>0</v>
      </c>
      <c r="M29" s="67">
        <f t="shared" si="2"/>
        <v>319.34421049715456</v>
      </c>
      <c r="N29" s="67">
        <f t="shared" si="2"/>
        <v>282.87548527960826</v>
      </c>
      <c r="O29" s="67">
        <f t="shared" si="2"/>
        <v>392.42263588637434</v>
      </c>
      <c r="P29" s="67">
        <f t="shared" si="2"/>
        <v>926.71839959249337</v>
      </c>
      <c r="Q29" s="67">
        <f t="shared" si="2"/>
        <v>1976.9425527492931</v>
      </c>
    </row>
    <row r="30" spans="1:17" ht="12" customHeight="1" x14ac:dyDescent="0.25">
      <c r="A30" s="23" t="s">
        <v>144</v>
      </c>
      <c r="B30" s="67"/>
      <c r="C30" s="67">
        <f t="shared" si="2"/>
        <v>399.75</v>
      </c>
      <c r="D30" s="67">
        <f t="shared" si="2"/>
        <v>399.74999999999909</v>
      </c>
      <c r="E30" s="67">
        <f t="shared" si="2"/>
        <v>417.0245034567979</v>
      </c>
      <c r="F30" s="67">
        <f t="shared" si="2"/>
        <v>399.75</v>
      </c>
      <c r="G30" s="67">
        <f t="shared" si="2"/>
        <v>464.60350017281689</v>
      </c>
      <c r="H30" s="67">
        <f t="shared" si="2"/>
        <v>513.15084804686376</v>
      </c>
      <c r="I30" s="67">
        <f t="shared" si="2"/>
        <v>1007.5716648247244</v>
      </c>
      <c r="J30" s="67">
        <f t="shared" si="2"/>
        <v>537.50972213267005</v>
      </c>
      <c r="K30" s="67">
        <f t="shared" si="2"/>
        <v>743.25940934540722</v>
      </c>
      <c r="L30" s="67">
        <f t="shared" si="2"/>
        <v>489.50969423502602</v>
      </c>
      <c r="M30" s="67">
        <f t="shared" si="2"/>
        <v>597.61454423522355</v>
      </c>
      <c r="N30" s="67">
        <f t="shared" si="2"/>
        <v>760.02313350913892</v>
      </c>
      <c r="O30" s="67">
        <f t="shared" si="2"/>
        <v>755.0706717550479</v>
      </c>
      <c r="P30" s="67">
        <f t="shared" si="2"/>
        <v>759.75039478974804</v>
      </c>
      <c r="Q30" s="67">
        <f t="shared" si="2"/>
        <v>362.86897608058416</v>
      </c>
    </row>
    <row r="31" spans="1:17" ht="12" customHeight="1" x14ac:dyDescent="0.25">
      <c r="A31" s="23" t="s">
        <v>143</v>
      </c>
      <c r="B31" s="67"/>
      <c r="C31" s="67">
        <f t="shared" si="2"/>
        <v>17.999999999999972</v>
      </c>
      <c r="D31" s="67">
        <f t="shared" si="2"/>
        <v>18</v>
      </c>
      <c r="E31" s="67">
        <f t="shared" si="2"/>
        <v>18.008128945727492</v>
      </c>
      <c r="F31" s="67">
        <f t="shared" si="2"/>
        <v>18</v>
      </c>
      <c r="G31" s="67">
        <f t="shared" si="2"/>
        <v>18.000000000000028</v>
      </c>
      <c r="H31" s="67">
        <f t="shared" si="2"/>
        <v>17.999999999999972</v>
      </c>
      <c r="I31" s="67">
        <f t="shared" si="2"/>
        <v>45.156281393334297</v>
      </c>
      <c r="J31" s="67">
        <f t="shared" si="2"/>
        <v>21.221643590454789</v>
      </c>
      <c r="K31" s="67">
        <f t="shared" si="2"/>
        <v>33.821519888786156</v>
      </c>
      <c r="L31" s="67">
        <f t="shared" si="2"/>
        <v>33.530975371671389</v>
      </c>
      <c r="M31" s="67">
        <f t="shared" si="2"/>
        <v>39.008128945727805</v>
      </c>
      <c r="N31" s="67">
        <f t="shared" si="2"/>
        <v>37.128095178677967</v>
      </c>
      <c r="O31" s="67">
        <f t="shared" si="2"/>
        <v>44.044537580520256</v>
      </c>
      <c r="P31" s="67">
        <f t="shared" si="2"/>
        <v>52.628433378062084</v>
      </c>
      <c r="Q31" s="67">
        <f t="shared" si="2"/>
        <v>39.03199144050015</v>
      </c>
    </row>
    <row r="32" spans="1:17" ht="12" customHeight="1" x14ac:dyDescent="0.25">
      <c r="A32" s="23" t="s">
        <v>142</v>
      </c>
      <c r="B32" s="67"/>
      <c r="C32" s="67">
        <f t="shared" si="2"/>
        <v>6714.3781618305147</v>
      </c>
      <c r="D32" s="67">
        <f t="shared" si="2"/>
        <v>3371.2228761700571</v>
      </c>
      <c r="E32" s="67">
        <f t="shared" si="2"/>
        <v>3274.6193694127978</v>
      </c>
      <c r="F32" s="67">
        <f t="shared" si="2"/>
        <v>2363.25</v>
      </c>
      <c r="G32" s="67">
        <f t="shared" si="2"/>
        <v>10304.554025010602</v>
      </c>
      <c r="H32" s="67">
        <f t="shared" si="2"/>
        <v>651.31265899365462</v>
      </c>
      <c r="I32" s="67">
        <f t="shared" si="2"/>
        <v>16548.999999999978</v>
      </c>
      <c r="J32" s="67">
        <f t="shared" si="2"/>
        <v>0</v>
      </c>
      <c r="K32" s="67">
        <f t="shared" si="2"/>
        <v>1487.9424975579623</v>
      </c>
      <c r="L32" s="67">
        <f t="shared" si="2"/>
        <v>0</v>
      </c>
      <c r="M32" s="67">
        <f t="shared" si="2"/>
        <v>2363.2499999999927</v>
      </c>
      <c r="N32" s="67">
        <f t="shared" si="2"/>
        <v>3033.9944341678201</v>
      </c>
      <c r="O32" s="67">
        <f t="shared" si="2"/>
        <v>16207.999999999938</v>
      </c>
      <c r="P32" s="67">
        <f t="shared" si="2"/>
        <v>4476.2343660988881</v>
      </c>
      <c r="Q32" s="67">
        <f t="shared" si="2"/>
        <v>2698.446250705616</v>
      </c>
    </row>
    <row r="33" spans="1:17" ht="12" customHeight="1" x14ac:dyDescent="0.25">
      <c r="A33" s="23" t="s">
        <v>141</v>
      </c>
      <c r="B33" s="67"/>
      <c r="C33" s="67">
        <f t="shared" si="2"/>
        <v>282.9892503293097</v>
      </c>
      <c r="D33" s="67">
        <f t="shared" si="2"/>
        <v>161.12483006222499</v>
      </c>
      <c r="E33" s="67">
        <f t="shared" si="2"/>
        <v>188.11464277668756</v>
      </c>
      <c r="F33" s="67">
        <f t="shared" si="2"/>
        <v>214.89017890696709</v>
      </c>
      <c r="G33" s="67">
        <f t="shared" si="2"/>
        <v>433</v>
      </c>
      <c r="H33" s="67">
        <f t="shared" si="2"/>
        <v>227.63083600968298</v>
      </c>
      <c r="I33" s="67">
        <f t="shared" si="2"/>
        <v>863.00000000000011</v>
      </c>
      <c r="J33" s="67">
        <f t="shared" si="2"/>
        <v>164.69939515741328</v>
      </c>
      <c r="K33" s="67">
        <f t="shared" si="2"/>
        <v>53.771608313044339</v>
      </c>
      <c r="L33" s="67">
        <f t="shared" si="2"/>
        <v>338.44845070321935</v>
      </c>
      <c r="M33" s="67">
        <f t="shared" si="2"/>
        <v>170.10605237439222</v>
      </c>
      <c r="N33" s="67">
        <f t="shared" si="2"/>
        <v>89.210367252010201</v>
      </c>
      <c r="O33" s="67">
        <f t="shared" si="2"/>
        <v>1141.0000000000009</v>
      </c>
      <c r="P33" s="67">
        <f t="shared" si="2"/>
        <v>189.48351502712694</v>
      </c>
      <c r="Q33" s="67">
        <f t="shared" si="2"/>
        <v>335.89944861854519</v>
      </c>
    </row>
    <row r="34" spans="1:17" ht="12" customHeight="1" x14ac:dyDescent="0.25">
      <c r="A34" s="146" t="s">
        <v>62</v>
      </c>
      <c r="B34" s="145"/>
      <c r="C34" s="145"/>
      <c r="D34" s="145"/>
      <c r="E34" s="145"/>
      <c r="F34" s="145"/>
      <c r="G34" s="145"/>
      <c r="H34" s="145"/>
      <c r="I34" s="145"/>
      <c r="J34" s="145"/>
      <c r="K34" s="145"/>
      <c r="L34" s="145"/>
      <c r="M34" s="145"/>
      <c r="N34" s="145"/>
      <c r="O34" s="145"/>
      <c r="P34" s="145"/>
      <c r="Q34" s="145"/>
    </row>
    <row r="35" spans="1:17" ht="12" customHeight="1" x14ac:dyDescent="0.25">
      <c r="A35" s="23" t="s">
        <v>55</v>
      </c>
      <c r="B35" s="67"/>
      <c r="C35" s="67">
        <f t="shared" ref="C35:Q37" si="3">B18+C52-C18</f>
        <v>0</v>
      </c>
      <c r="D35" s="67">
        <f t="shared" si="3"/>
        <v>0</v>
      </c>
      <c r="E35" s="67">
        <f t="shared" si="3"/>
        <v>0</v>
      </c>
      <c r="F35" s="67">
        <f t="shared" si="3"/>
        <v>0</v>
      </c>
      <c r="G35" s="67">
        <f t="shared" si="3"/>
        <v>0</v>
      </c>
      <c r="H35" s="67">
        <f t="shared" si="3"/>
        <v>0</v>
      </c>
      <c r="I35" s="67">
        <f t="shared" si="3"/>
        <v>0</v>
      </c>
      <c r="J35" s="67">
        <f t="shared" si="3"/>
        <v>0</v>
      </c>
      <c r="K35" s="67">
        <f t="shared" si="3"/>
        <v>0</v>
      </c>
      <c r="L35" s="67">
        <f t="shared" si="3"/>
        <v>0</v>
      </c>
      <c r="M35" s="67">
        <f t="shared" si="3"/>
        <v>0</v>
      </c>
      <c r="N35" s="67">
        <f t="shared" si="3"/>
        <v>0</v>
      </c>
      <c r="O35" s="67">
        <f t="shared" si="3"/>
        <v>0</v>
      </c>
      <c r="P35" s="67">
        <f t="shared" si="3"/>
        <v>0</v>
      </c>
      <c r="Q35" s="67">
        <f t="shared" si="3"/>
        <v>0</v>
      </c>
    </row>
    <row r="36" spans="1:17" ht="12" customHeight="1" x14ac:dyDescent="0.25">
      <c r="A36" s="23" t="s">
        <v>57</v>
      </c>
      <c r="B36" s="67"/>
      <c r="C36" s="67">
        <f t="shared" si="3"/>
        <v>721.5</v>
      </c>
      <c r="D36" s="67">
        <f t="shared" si="3"/>
        <v>2013.020051537389</v>
      </c>
      <c r="E36" s="67">
        <f t="shared" si="3"/>
        <v>1201.5200515373872</v>
      </c>
      <c r="F36" s="67">
        <f t="shared" si="3"/>
        <v>1763.2834422722008</v>
      </c>
      <c r="G36" s="67">
        <f t="shared" si="3"/>
        <v>2115.2658468315622</v>
      </c>
      <c r="H36" s="67">
        <f t="shared" si="3"/>
        <v>3008.1103537105264</v>
      </c>
      <c r="I36" s="67">
        <f t="shared" si="3"/>
        <v>5107.8833373780944</v>
      </c>
      <c r="J36" s="67">
        <f t="shared" si="3"/>
        <v>6763.6633124924265</v>
      </c>
      <c r="K36" s="67">
        <f t="shared" si="3"/>
        <v>4710.7095858236898</v>
      </c>
      <c r="L36" s="67">
        <f t="shared" si="3"/>
        <v>1776.2095858236862</v>
      </c>
      <c r="M36" s="67">
        <f t="shared" si="3"/>
        <v>4882.4594476874845</v>
      </c>
      <c r="N36" s="67">
        <f t="shared" si="3"/>
        <v>6439.1050871725165</v>
      </c>
      <c r="O36" s="67">
        <f t="shared" si="3"/>
        <v>5658.0988946981888</v>
      </c>
      <c r="P36" s="67">
        <f t="shared" si="3"/>
        <v>6721.7205772052475</v>
      </c>
      <c r="Q36" s="67">
        <f t="shared" si="3"/>
        <v>3812.2205772052439</v>
      </c>
    </row>
    <row r="37" spans="1:17" ht="12" customHeight="1" x14ac:dyDescent="0.25">
      <c r="A37" s="29" t="s">
        <v>140</v>
      </c>
      <c r="B37" s="83"/>
      <c r="C37" s="83">
        <f t="shared" si="3"/>
        <v>21324.75</v>
      </c>
      <c r="D37" s="83">
        <f t="shared" si="3"/>
        <v>21324.75</v>
      </c>
      <c r="E37" s="83">
        <f t="shared" si="3"/>
        <v>21324.75</v>
      </c>
      <c r="F37" s="83">
        <f t="shared" si="3"/>
        <v>21324.750000000058</v>
      </c>
      <c r="G37" s="83">
        <f t="shared" si="3"/>
        <v>21324.750000000058</v>
      </c>
      <c r="H37" s="83">
        <f t="shared" si="3"/>
        <v>21324.749999999767</v>
      </c>
      <c r="I37" s="83">
        <f t="shared" si="3"/>
        <v>21324.750000000058</v>
      </c>
      <c r="J37" s="83">
        <f t="shared" si="3"/>
        <v>21324.749999999942</v>
      </c>
      <c r="K37" s="83">
        <f t="shared" si="3"/>
        <v>53895.80714748695</v>
      </c>
      <c r="L37" s="83">
        <f t="shared" si="3"/>
        <v>55355.797800975794</v>
      </c>
      <c r="M37" s="83">
        <f t="shared" si="3"/>
        <v>67170.549109264975</v>
      </c>
      <c r="N37" s="83">
        <f t="shared" si="3"/>
        <v>62087.330095440615</v>
      </c>
      <c r="O37" s="83">
        <f t="shared" si="3"/>
        <v>75134.467993121187</v>
      </c>
      <c r="P37" s="83">
        <f t="shared" si="3"/>
        <v>83192.539516332385</v>
      </c>
      <c r="Q37" s="83">
        <f t="shared" si="3"/>
        <v>93275.628102090908</v>
      </c>
    </row>
    <row r="39" spans="1:17" ht="12" customHeight="1" x14ac:dyDescent="0.25">
      <c r="A39" s="152" t="s">
        <v>22</v>
      </c>
      <c r="B39" s="151"/>
      <c r="C39" s="151"/>
      <c r="D39" s="151"/>
      <c r="E39" s="151"/>
      <c r="F39" s="151"/>
      <c r="G39" s="151"/>
      <c r="H39" s="151"/>
      <c r="I39" s="151"/>
      <c r="J39" s="151"/>
      <c r="K39" s="151"/>
      <c r="L39" s="151"/>
      <c r="M39" s="151"/>
      <c r="N39" s="151"/>
      <c r="O39" s="151"/>
      <c r="P39" s="151"/>
      <c r="Q39" s="151"/>
    </row>
    <row r="40" spans="1:17" ht="12" customHeight="1" x14ac:dyDescent="0.25">
      <c r="A40" s="150" t="s">
        <v>65</v>
      </c>
      <c r="B40" s="149"/>
      <c r="C40" s="149"/>
      <c r="D40" s="149"/>
      <c r="E40" s="149"/>
      <c r="F40" s="149"/>
      <c r="G40" s="149"/>
      <c r="H40" s="149"/>
      <c r="I40" s="149"/>
      <c r="J40" s="149"/>
      <c r="K40" s="149"/>
      <c r="L40" s="149"/>
      <c r="M40" s="149"/>
      <c r="N40" s="149"/>
      <c r="O40" s="149"/>
      <c r="P40" s="149"/>
      <c r="Q40" s="149"/>
    </row>
    <row r="41" spans="1:17" ht="12" customHeight="1" x14ac:dyDescent="0.25">
      <c r="A41" s="23" t="s">
        <v>157</v>
      </c>
      <c r="B41" s="67"/>
      <c r="C41" s="67">
        <f>RES_hhdet_in!C$83</f>
        <v>33183.5625</v>
      </c>
      <c r="D41" s="67">
        <f>RES_hhdet_in!D$83</f>
        <v>33898.5625</v>
      </c>
      <c r="E41" s="67">
        <f>RES_hhdet_in!E$83</f>
        <v>46407.5625</v>
      </c>
      <c r="F41" s="67">
        <f>RES_hhdet_in!F$83</f>
        <v>41114.562499999993</v>
      </c>
      <c r="G41" s="67">
        <f>RES_hhdet_in!G$83</f>
        <v>54702.5625</v>
      </c>
      <c r="H41" s="67">
        <f>RES_hhdet_in!H$83</f>
        <v>63967.5625</v>
      </c>
      <c r="I41" s="67">
        <f>RES_hhdet_in!I$83</f>
        <v>76242.5625</v>
      </c>
      <c r="J41" s="67">
        <f>RES_hhdet_in!J$83</f>
        <v>23206.5625</v>
      </c>
      <c r="K41" s="67">
        <f>RES_hhdet_in!K$83</f>
        <v>17097.5625</v>
      </c>
      <c r="L41" s="67">
        <f>RES_hhdet_in!L$83</f>
        <v>16435.5625</v>
      </c>
      <c r="M41" s="67">
        <f>RES_hhdet_in!M$83</f>
        <v>14887.562500000002</v>
      </c>
      <c r="N41" s="67">
        <f>RES_hhdet_in!N$83</f>
        <v>15022.5625</v>
      </c>
      <c r="O41" s="67">
        <f>RES_hhdet_in!O$83</f>
        <v>15266.562500000002</v>
      </c>
      <c r="P41" s="67">
        <f>RES_hhdet_in!P$83</f>
        <v>48002.5625</v>
      </c>
      <c r="Q41" s="67">
        <f>RES_hhdet_in!Q$83</f>
        <v>84113.5625</v>
      </c>
    </row>
    <row r="42" spans="1:17" ht="12" customHeight="1" x14ac:dyDescent="0.25">
      <c r="A42" s="146" t="s">
        <v>112</v>
      </c>
      <c r="B42" s="145"/>
      <c r="C42" s="145"/>
      <c r="D42" s="145"/>
      <c r="E42" s="145"/>
      <c r="F42" s="145"/>
      <c r="G42" s="145"/>
      <c r="H42" s="145"/>
      <c r="I42" s="145"/>
      <c r="J42" s="145"/>
      <c r="K42" s="145"/>
      <c r="L42" s="145"/>
      <c r="M42" s="145"/>
      <c r="N42" s="145"/>
      <c r="O42" s="145"/>
      <c r="P42" s="145"/>
      <c r="Q42" s="145"/>
    </row>
    <row r="43" spans="1:17" ht="12" customHeight="1" x14ac:dyDescent="0.25">
      <c r="A43" s="23" t="s">
        <v>60</v>
      </c>
      <c r="B43" s="67"/>
      <c r="C43" s="67">
        <f>RES_hhdet_in!C$86</f>
        <v>371</v>
      </c>
      <c r="D43" s="67">
        <f>RES_hhdet_in!D$86</f>
        <v>162</v>
      </c>
      <c r="E43" s="67">
        <f>RES_hhdet_in!E$86</f>
        <v>387</v>
      </c>
      <c r="F43" s="67">
        <f>RES_hhdet_in!F$86</f>
        <v>598</v>
      </c>
      <c r="G43" s="67">
        <f>RES_hhdet_in!G$86</f>
        <v>671</v>
      </c>
      <c r="H43" s="67">
        <f>RES_hhdet_in!H$86</f>
        <v>1119</v>
      </c>
      <c r="I43" s="67">
        <f>RES_hhdet_in!I$86</f>
        <v>1524</v>
      </c>
      <c r="J43" s="67">
        <f>RES_hhdet_in!J$86</f>
        <v>726</v>
      </c>
      <c r="K43" s="67">
        <f>RES_hhdet_in!K$86</f>
        <v>611</v>
      </c>
      <c r="L43" s="67">
        <f>RES_hhdet_in!L$86</f>
        <v>867</v>
      </c>
      <c r="M43" s="67">
        <f>RES_hhdet_in!M$86</f>
        <v>1730</v>
      </c>
      <c r="N43" s="67">
        <f>RES_hhdet_in!N$86</f>
        <v>2495</v>
      </c>
      <c r="O43" s="67">
        <f>RES_hhdet_in!O$86</f>
        <v>2131</v>
      </c>
      <c r="P43" s="67">
        <f>RES_hhdet_in!P$86</f>
        <v>3245</v>
      </c>
      <c r="Q43" s="67">
        <f>RES_hhdet_in!Q$86</f>
        <v>4435</v>
      </c>
    </row>
    <row r="44" spans="1:17" ht="12" customHeight="1" x14ac:dyDescent="0.25">
      <c r="A44" s="146" t="s">
        <v>63</v>
      </c>
      <c r="B44" s="145"/>
      <c r="C44" s="145"/>
      <c r="D44" s="145"/>
      <c r="E44" s="145"/>
      <c r="F44" s="145"/>
      <c r="G44" s="145"/>
      <c r="H44" s="145"/>
      <c r="I44" s="145"/>
      <c r="J44" s="145"/>
      <c r="K44" s="145"/>
      <c r="L44" s="145"/>
      <c r="M44" s="145"/>
      <c r="N44" s="145"/>
      <c r="O44" s="145"/>
      <c r="P44" s="145"/>
      <c r="Q44" s="145"/>
    </row>
    <row r="45" spans="1:17" ht="12" customHeight="1" x14ac:dyDescent="0.25">
      <c r="A45" s="23" t="s">
        <v>156</v>
      </c>
      <c r="B45" s="67"/>
      <c r="C45" s="67">
        <f>RES_hhdet_in!C$88</f>
        <v>31643.250000000015</v>
      </c>
      <c r="D45" s="67">
        <f>RES_hhdet_in!D$88</f>
        <v>27774.581313532537</v>
      </c>
      <c r="E45" s="67">
        <f>RES_hhdet_in!E$88</f>
        <v>38624.435096518107</v>
      </c>
      <c r="F45" s="67">
        <f>RES_hhdet_in!F$88</f>
        <v>32442.829559659782</v>
      </c>
      <c r="G45" s="67">
        <f>RES_hhdet_in!G$88</f>
        <v>56484.250000000022</v>
      </c>
      <c r="H45" s="67">
        <f>RES_hhdet_in!H$88</f>
        <v>53077.008412427385</v>
      </c>
      <c r="I45" s="67">
        <f>RES_hhdet_in!I$88</f>
        <v>83108.25</v>
      </c>
      <c r="J45" s="67">
        <f>RES_hhdet_in!J$88</f>
        <v>18224.451482079428</v>
      </c>
      <c r="K45" s="67">
        <f>RES_hhdet_in!K$88</f>
        <v>16114.232477058209</v>
      </c>
      <c r="L45" s="67">
        <f>RES_hhdet_in!L$88</f>
        <v>8125.3287425101262</v>
      </c>
      <c r="M45" s="67">
        <f>RES_hhdet_in!M$88</f>
        <v>9865.5344453526995</v>
      </c>
      <c r="N45" s="67">
        <f>RES_hhdet_in!N$88</f>
        <v>10500.830806046222</v>
      </c>
      <c r="O45" s="67">
        <f>RES_hhdet_in!O$88</f>
        <v>25653.249999999905</v>
      </c>
      <c r="P45" s="67">
        <f>RES_hhdet_in!P$88</f>
        <v>43724.197681540492</v>
      </c>
      <c r="Q45" s="67">
        <f>RES_hhdet_in!Q$88</f>
        <v>76165.686789952801</v>
      </c>
    </row>
    <row r="46" spans="1:17" ht="12" customHeight="1" x14ac:dyDescent="0.25">
      <c r="A46" s="23" t="s">
        <v>155</v>
      </c>
      <c r="B46" s="67"/>
      <c r="C46" s="67">
        <f>RES_hhdet_in!C$89</f>
        <v>2344.8232995194753</v>
      </c>
      <c r="D46" s="67">
        <f>RES_hhdet_in!D$89</f>
        <v>1991.2689997875857</v>
      </c>
      <c r="E46" s="67">
        <f>RES_hhdet_in!E$89</f>
        <v>2740.3607588898799</v>
      </c>
      <c r="F46" s="67">
        <f>RES_hhdet_in!F$89</f>
        <v>2522.0795303035579</v>
      </c>
      <c r="G46" s="67">
        <f>RES_hhdet_in!G$89</f>
        <v>4685.1941294395956</v>
      </c>
      <c r="H46" s="67">
        <f>RES_hhdet_in!H$89</f>
        <v>4280.1603687742854</v>
      </c>
      <c r="I46" s="67">
        <f>RES_hhdet_in!I$89</f>
        <v>7096.733261088154</v>
      </c>
      <c r="J46" s="67">
        <f>RES_hhdet_in!J$89</f>
        <v>2221.7476160676406</v>
      </c>
      <c r="K46" s="67">
        <f>RES_hhdet_in!K$89</f>
        <v>2345.0403065449655</v>
      </c>
      <c r="L46" s="67">
        <f>RES_hhdet_in!L$89</f>
        <v>162.00000000000728</v>
      </c>
      <c r="M46" s="67">
        <f>RES_hhdet_in!M$89</f>
        <v>609.34421049716138</v>
      </c>
      <c r="N46" s="67">
        <f>RES_hhdet_in!N$89</f>
        <v>777.87548527960882</v>
      </c>
      <c r="O46" s="67">
        <f>RES_hhdet_in!O$89</f>
        <v>2215.4226358863671</v>
      </c>
      <c r="P46" s="67">
        <f>RES_hhdet_in!P$89</f>
        <v>4165.7183995924997</v>
      </c>
      <c r="Q46" s="67">
        <f>RES_hhdet_in!Q$89</f>
        <v>8005.9425527492895</v>
      </c>
    </row>
    <row r="47" spans="1:17" ht="12" customHeight="1" x14ac:dyDescent="0.25">
      <c r="A47" s="23" t="s">
        <v>144</v>
      </c>
      <c r="B47" s="67"/>
      <c r="C47" s="67">
        <f>RES_hhdet_in!C$92</f>
        <v>537.75000000000125</v>
      </c>
      <c r="D47" s="67">
        <f>RES_hhdet_in!D$92</f>
        <v>416.74999999999386</v>
      </c>
      <c r="E47" s="67">
        <f>RES_hhdet_in!E$92</f>
        <v>461.02450345680217</v>
      </c>
      <c r="F47" s="67">
        <f>RES_hhdet_in!F$92</f>
        <v>412.75</v>
      </c>
      <c r="G47" s="67">
        <f>RES_hhdet_in!G$92</f>
        <v>490.60350017281712</v>
      </c>
      <c r="H47" s="67">
        <f>RES_hhdet_in!H$92</f>
        <v>556.15084804686524</v>
      </c>
      <c r="I47" s="67">
        <f>RES_hhdet_in!I$92</f>
        <v>299.5716648247232</v>
      </c>
      <c r="J47" s="67">
        <f>RES_hhdet_in!J$92</f>
        <v>35.509722132669914</v>
      </c>
      <c r="K47" s="67">
        <f>RES_hhdet_in!K$92</f>
        <v>679.25940934540949</v>
      </c>
      <c r="L47" s="67">
        <f>RES_hhdet_in!L$92</f>
        <v>355.50969423502306</v>
      </c>
      <c r="M47" s="67">
        <f>RES_hhdet_in!M$92</f>
        <v>525.61454423521684</v>
      </c>
      <c r="N47" s="67">
        <f>RES_hhdet_in!N$92</f>
        <v>534.0231335091313</v>
      </c>
      <c r="O47" s="67">
        <f>RES_hhdet_in!O$92</f>
        <v>395.0706717550612</v>
      </c>
      <c r="P47" s="67">
        <f>RES_hhdet_in!P$92</f>
        <v>656.75039478974008</v>
      </c>
      <c r="Q47" s="67">
        <f>RES_hhdet_in!Q$92</f>
        <v>349.86897608059303</v>
      </c>
    </row>
    <row r="48" spans="1:17" ht="12" customHeight="1" x14ac:dyDescent="0.25">
      <c r="A48" s="23" t="s">
        <v>143</v>
      </c>
      <c r="B48" s="67"/>
      <c r="C48" s="67">
        <f>RES_hhdet_in!C$93</f>
        <v>27.000000000000071</v>
      </c>
      <c r="D48" s="67">
        <f>RES_hhdet_in!D$93</f>
        <v>20.999999999999563</v>
      </c>
      <c r="E48" s="67">
        <f>RES_hhdet_in!E$93</f>
        <v>21.008128945727865</v>
      </c>
      <c r="F48" s="67">
        <f>RES_hhdet_in!F$93</f>
        <v>27.000000000000057</v>
      </c>
      <c r="G48" s="67">
        <f>RES_hhdet_in!G$93</f>
        <v>32.999999999999957</v>
      </c>
      <c r="H48" s="67">
        <f>RES_hhdet_in!H$93</f>
        <v>35.999999999999964</v>
      </c>
      <c r="I48" s="67">
        <f>RES_hhdet_in!I$93</f>
        <v>22.156281393334339</v>
      </c>
      <c r="J48" s="67">
        <f>RES_hhdet_in!J$93</f>
        <v>4.22164359045472</v>
      </c>
      <c r="K48" s="67">
        <f>RES_hhdet_in!K$93</f>
        <v>42.821519888786327</v>
      </c>
      <c r="L48" s="67">
        <f>RES_hhdet_in!L$93</f>
        <v>36.530975371671154</v>
      </c>
      <c r="M48" s="67">
        <f>RES_hhdet_in!M$93</f>
        <v>39.008128945727435</v>
      </c>
      <c r="N48" s="67">
        <f>RES_hhdet_in!N$93</f>
        <v>25.128095178677857</v>
      </c>
      <c r="O48" s="67">
        <f>RES_hhdet_in!O$93</f>
        <v>22.044537580520668</v>
      </c>
      <c r="P48" s="67">
        <f>RES_hhdet_in!P$93</f>
        <v>50.6284333780617</v>
      </c>
      <c r="Q48" s="67">
        <f>RES_hhdet_in!Q$93</f>
        <v>44.031991440500612</v>
      </c>
    </row>
    <row r="49" spans="1:17" ht="12" customHeight="1" x14ac:dyDescent="0.25">
      <c r="A49" s="23" t="s">
        <v>142</v>
      </c>
      <c r="B49" s="67"/>
      <c r="C49" s="67">
        <f>RES_hhdet_in!C$96</f>
        <v>1650.3781618305152</v>
      </c>
      <c r="D49" s="67">
        <f>RES_hhdet_in!D$96</f>
        <v>3595.2228761700571</v>
      </c>
      <c r="E49" s="67">
        <f>RES_hhdet_in!E$96</f>
        <v>4321.6193694127969</v>
      </c>
      <c r="F49" s="67">
        <f>RES_hhdet_in!F$96</f>
        <v>6743.2500000000155</v>
      </c>
      <c r="G49" s="67">
        <f>RES_hhdet_in!G$96</f>
        <v>129.55402501058762</v>
      </c>
      <c r="H49" s="67">
        <f>RES_hhdet_in!H$96</f>
        <v>9029.3126589936346</v>
      </c>
      <c r="I49" s="67">
        <f>RES_hhdet_in!I$96</f>
        <v>0</v>
      </c>
      <c r="J49" s="67">
        <f>RES_hhdet_in!J$96</f>
        <v>2884.9999999999823</v>
      </c>
      <c r="K49" s="67">
        <f>RES_hhdet_in!K$96</f>
        <v>148.94249755797793</v>
      </c>
      <c r="L49" s="67">
        <f>RES_hhdet_in!L$96</f>
        <v>20747.999999999978</v>
      </c>
      <c r="M49" s="67">
        <f>RES_hhdet_in!M$96</f>
        <v>7461.2499999999764</v>
      </c>
      <c r="N49" s="67">
        <f>RES_hhdet_in!N$96</f>
        <v>5937.9944341677983</v>
      </c>
      <c r="O49" s="67">
        <f>RES_hhdet_in!O$96</f>
        <v>0</v>
      </c>
      <c r="P49" s="67">
        <f>RES_hhdet_in!P$96</f>
        <v>5261.2343660988463</v>
      </c>
      <c r="Q49" s="67">
        <f>RES_hhdet_in!Q$96</f>
        <v>4416.4462507056587</v>
      </c>
    </row>
    <row r="50" spans="1:17" ht="12" customHeight="1" x14ac:dyDescent="0.25">
      <c r="A50" s="23" t="s">
        <v>141</v>
      </c>
      <c r="B50" s="67"/>
      <c r="C50" s="67">
        <f>RES_hhdet_in!C$97</f>
        <v>73.989250329309655</v>
      </c>
      <c r="D50" s="67">
        <f>RES_hhdet_in!D$97</f>
        <v>179.12483006222519</v>
      </c>
      <c r="E50" s="67">
        <f>RES_hhdet_in!E$97</f>
        <v>239.11464277668756</v>
      </c>
      <c r="F50" s="67">
        <f>RES_hhdet_in!F$97</f>
        <v>462.89017890696704</v>
      </c>
      <c r="G50" s="67">
        <f>RES_hhdet_in!G$97</f>
        <v>0</v>
      </c>
      <c r="H50" s="67">
        <f>RES_hhdet_in!H$97</f>
        <v>734.63083600968309</v>
      </c>
      <c r="I50" s="67">
        <f>RES_hhdet_in!I$97</f>
        <v>0</v>
      </c>
      <c r="J50" s="67">
        <f>RES_hhdet_in!J$97</f>
        <v>367.69939515741333</v>
      </c>
      <c r="K50" s="67">
        <f>RES_hhdet_in!K$97</f>
        <v>9.7716083130442541</v>
      </c>
      <c r="L50" s="67">
        <f>RES_hhdet_in!L$97</f>
        <v>1803.4484507032198</v>
      </c>
      <c r="M50" s="67">
        <f>RES_hhdet_in!M$97</f>
        <v>577.10605237439256</v>
      </c>
      <c r="N50" s="67">
        <f>RES_hhdet_in!N$97</f>
        <v>358.21036725201049</v>
      </c>
      <c r="O50" s="67">
        <f>RES_hhdet_in!O$97</f>
        <v>0</v>
      </c>
      <c r="P50" s="67">
        <f>RES_hhdet_in!P$97</f>
        <v>298.48351502712694</v>
      </c>
      <c r="Q50" s="67">
        <f>RES_hhdet_in!Q$97</f>
        <v>527.89944861854542</v>
      </c>
    </row>
    <row r="51" spans="1:17" ht="12" customHeight="1" x14ac:dyDescent="0.25">
      <c r="A51" s="146" t="s">
        <v>62</v>
      </c>
      <c r="B51" s="145"/>
      <c r="C51" s="145"/>
      <c r="D51" s="145"/>
      <c r="E51" s="145"/>
      <c r="F51" s="145"/>
      <c r="G51" s="145"/>
      <c r="H51" s="145"/>
      <c r="I51" s="145"/>
      <c r="J51" s="145"/>
      <c r="K51" s="145"/>
      <c r="L51" s="145"/>
      <c r="M51" s="145"/>
      <c r="N51" s="145"/>
      <c r="O51" s="145"/>
      <c r="P51" s="145"/>
      <c r="Q51" s="145"/>
    </row>
    <row r="52" spans="1:17" ht="12" customHeight="1" x14ac:dyDescent="0.25">
      <c r="A52" s="23" t="s">
        <v>55</v>
      </c>
      <c r="B52" s="67"/>
      <c r="C52" s="67">
        <f>RES_hhdet_in!C$101</f>
        <v>0</v>
      </c>
      <c r="D52" s="67">
        <f>RES_hhdet_in!D$101</f>
        <v>0</v>
      </c>
      <c r="E52" s="67">
        <f>RES_hhdet_in!E$101</f>
        <v>0</v>
      </c>
      <c r="F52" s="67">
        <f>RES_hhdet_in!F$101</f>
        <v>0</v>
      </c>
      <c r="G52" s="67">
        <f>RES_hhdet_in!G$101</f>
        <v>0</v>
      </c>
      <c r="H52" s="67">
        <f>RES_hhdet_in!H$101</f>
        <v>0</v>
      </c>
      <c r="I52" s="67">
        <f>RES_hhdet_in!I$101</f>
        <v>0</v>
      </c>
      <c r="J52" s="67">
        <f>RES_hhdet_in!J$101</f>
        <v>0</v>
      </c>
      <c r="K52" s="67">
        <f>RES_hhdet_in!K$101</f>
        <v>0</v>
      </c>
      <c r="L52" s="67">
        <f>RES_hhdet_in!L$101</f>
        <v>0</v>
      </c>
      <c r="M52" s="67">
        <f>RES_hhdet_in!M$101</f>
        <v>0</v>
      </c>
      <c r="N52" s="67">
        <f>RES_hhdet_in!N$101</f>
        <v>0</v>
      </c>
      <c r="O52" s="67">
        <f>RES_hhdet_in!O$101</f>
        <v>0</v>
      </c>
      <c r="P52" s="67">
        <f>RES_hhdet_in!P$101</f>
        <v>0</v>
      </c>
      <c r="Q52" s="67">
        <f>RES_hhdet_in!Q$101</f>
        <v>0</v>
      </c>
    </row>
    <row r="53" spans="1:17" ht="12" customHeight="1" x14ac:dyDescent="0.25">
      <c r="A53" s="23" t="s">
        <v>57</v>
      </c>
      <c r="B53" s="67"/>
      <c r="C53" s="67">
        <f>RES_hhdet_in!C$102</f>
        <v>879.50000000000011</v>
      </c>
      <c r="D53" s="67">
        <f>RES_hhdet_in!D$102</f>
        <v>480.02005153738816</v>
      </c>
      <c r="E53" s="67">
        <f>RES_hhdet_in!E$102</f>
        <v>2915.5200515373858</v>
      </c>
      <c r="F53" s="67">
        <f>RES_hhdet_in!F$102</f>
        <v>3654.2834422721917</v>
      </c>
      <c r="G53" s="67">
        <f>RES_hhdet_in!G$102</f>
        <v>4531.2658468315822</v>
      </c>
      <c r="H53" s="67">
        <f>RES_hhdet_in!H$102</f>
        <v>7720.1103537105218</v>
      </c>
      <c r="I53" s="67">
        <f>RES_hhdet_in!I$102</f>
        <v>8732.8833373780944</v>
      </c>
      <c r="J53" s="67">
        <f>RES_hhdet_in!J$102</f>
        <v>4183.6633124924247</v>
      </c>
      <c r="K53" s="67">
        <f>RES_hhdet_in!K$102</f>
        <v>1054.7095858236894</v>
      </c>
      <c r="L53" s="67">
        <f>RES_hhdet_in!L$102</f>
        <v>4781.2095858236935</v>
      </c>
      <c r="M53" s="67">
        <f>RES_hhdet_in!M$102</f>
        <v>6404.4594476874936</v>
      </c>
      <c r="N53" s="67">
        <f>RES_hhdet_in!N$102</f>
        <v>5517.1050871725092</v>
      </c>
      <c r="O53" s="67">
        <f>RES_hhdet_in!O$102</f>
        <v>5040.0988946981888</v>
      </c>
      <c r="P53" s="67">
        <f>RES_hhdet_in!P$102</f>
        <v>3090.7205772052453</v>
      </c>
      <c r="Q53" s="67">
        <f>RES_hhdet_in!Q$102</f>
        <v>14748.220577205251</v>
      </c>
    </row>
    <row r="54" spans="1:17" ht="12" customHeight="1" x14ac:dyDescent="0.25">
      <c r="A54" s="29" t="s">
        <v>140</v>
      </c>
      <c r="B54" s="83"/>
      <c r="C54" s="83">
        <f>RES_hhdet_in!C$103</f>
        <v>39652.75</v>
      </c>
      <c r="D54" s="83">
        <f>RES_hhdet_in!D$103</f>
        <v>42058.750000000007</v>
      </c>
      <c r="E54" s="83">
        <f>RES_hhdet_in!E$103</f>
        <v>51320.750000000007</v>
      </c>
      <c r="F54" s="83">
        <f>RES_hhdet_in!F$103</f>
        <v>45850.749999999971</v>
      </c>
      <c r="G54" s="83">
        <f>RES_hhdet_in!G$103</f>
        <v>58913.750000000007</v>
      </c>
      <c r="H54" s="83">
        <f>RES_hhdet_in!H$103</f>
        <v>65882.75</v>
      </c>
      <c r="I54" s="83">
        <f>RES_hhdet_in!I$103</f>
        <v>79244.75</v>
      </c>
      <c r="J54" s="83">
        <f>RES_hhdet_in!J$103</f>
        <v>32413.750000000007</v>
      </c>
      <c r="K54" s="83">
        <f>RES_hhdet_in!K$103</f>
        <v>59951.807147486819</v>
      </c>
      <c r="L54" s="83">
        <f>RES_hhdet_in!L$103</f>
        <v>54088.797800975808</v>
      </c>
      <c r="M54" s="83">
        <f>RES_hhdet_in!M$103</f>
        <v>65838.549109265179</v>
      </c>
      <c r="N54" s="83">
        <f>RES_hhdet_in!N$103</f>
        <v>63334.33009544063</v>
      </c>
      <c r="O54" s="83">
        <f>RES_hhdet_in!O$103</f>
        <v>76321.467993121027</v>
      </c>
      <c r="P54" s="83">
        <f>RES_hhdet_in!P$103</f>
        <v>120128.53951633243</v>
      </c>
      <c r="Q54" s="83">
        <f>RES_hhdet_in!Q$103</f>
        <v>151755.62810209091</v>
      </c>
    </row>
    <row r="56" spans="1:17" ht="12" customHeight="1" x14ac:dyDescent="0.25">
      <c r="A56" s="193" t="s">
        <v>21</v>
      </c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</row>
    <row r="57" spans="1:17" ht="12" customHeight="1" x14ac:dyDescent="0.25">
      <c r="A57" s="192" t="s">
        <v>65</v>
      </c>
      <c r="B57" s="149"/>
      <c r="C57" s="149"/>
      <c r="D57" s="149"/>
      <c r="E57" s="149"/>
      <c r="F57" s="149"/>
      <c r="G57" s="149"/>
      <c r="H57" s="149"/>
      <c r="I57" s="149"/>
      <c r="J57" s="149"/>
      <c r="K57" s="149"/>
      <c r="L57" s="149"/>
      <c r="M57" s="149"/>
      <c r="N57" s="149"/>
      <c r="O57" s="149"/>
      <c r="P57" s="149"/>
      <c r="Q57" s="149"/>
    </row>
    <row r="58" spans="1:17" ht="12" customHeight="1" x14ac:dyDescent="0.25">
      <c r="A58" s="148" t="s">
        <v>157</v>
      </c>
      <c r="B58" s="67"/>
      <c r="C58" s="67">
        <f>RES_hhdet_in_new!C$83</f>
        <v>14531.012553149199</v>
      </c>
      <c r="D58" s="67">
        <f>RES_hhdet_in_new!D$83</f>
        <v>15000.212549407117</v>
      </c>
      <c r="E58" s="67">
        <f>RES_hhdet_in_new!E$83</f>
        <v>19841.339842779638</v>
      </c>
      <c r="F58" s="67">
        <f>RES_hhdet_in_new!F$83</f>
        <v>17182.217337838683</v>
      </c>
      <c r="G58" s="67">
        <f>RES_hhdet_in_new!G$83</f>
        <v>22510.354398660857</v>
      </c>
      <c r="H58" s="67">
        <f>RES_hhdet_in_new!H$83</f>
        <v>22007.043936424052</v>
      </c>
      <c r="I58" s="67">
        <f>RES_hhdet_in_new!I$83</f>
        <v>29938.795003843687</v>
      </c>
      <c r="J58" s="67">
        <f>RES_hhdet_in_new!J$83</f>
        <v>12144.719927806342</v>
      </c>
      <c r="K58" s="67">
        <f>RES_hhdet_in_new!K$83</f>
        <v>7719.5040804628288</v>
      </c>
      <c r="L58" s="67">
        <f>RES_hhdet_in_new!L$83</f>
        <v>6701.645712194435</v>
      </c>
      <c r="M58" s="67">
        <f>RES_hhdet_in_new!M$83</f>
        <v>8112.3262340918609</v>
      </c>
      <c r="N58" s="67">
        <f>RES_hhdet_in_new!N$83</f>
        <v>6277.8456615313144</v>
      </c>
      <c r="O58" s="67">
        <f>RES_hhdet_in_new!O$83</f>
        <v>7532.1246456462459</v>
      </c>
      <c r="P58" s="67">
        <f>RES_hhdet_in_new!P$83</f>
        <v>19128.028556905268</v>
      </c>
      <c r="Q58" s="67">
        <f>RES_hhdet_in_new!Q$83</f>
        <v>37932.390051075541</v>
      </c>
    </row>
    <row r="59" spans="1:17" ht="12" customHeight="1" x14ac:dyDescent="0.25">
      <c r="A59" s="191" t="s">
        <v>112</v>
      </c>
      <c r="B59" s="145"/>
      <c r="C59" s="145"/>
      <c r="D59" s="145"/>
      <c r="E59" s="145"/>
      <c r="F59" s="145"/>
      <c r="G59" s="145"/>
      <c r="H59" s="145"/>
      <c r="I59" s="145"/>
      <c r="J59" s="145"/>
      <c r="K59" s="145"/>
      <c r="L59" s="145"/>
      <c r="M59" s="145"/>
      <c r="N59" s="145"/>
      <c r="O59" s="145"/>
      <c r="P59" s="145"/>
      <c r="Q59" s="145"/>
    </row>
    <row r="60" spans="1:17" ht="12" customHeight="1" x14ac:dyDescent="0.25">
      <c r="A60" s="148" t="s">
        <v>60</v>
      </c>
      <c r="B60" s="67"/>
      <c r="C60" s="67">
        <f>RES_hhdet_in_new!C$86</f>
        <v>162</v>
      </c>
      <c r="D60" s="67">
        <f>RES_hhdet_in_new!D$86</f>
        <v>72</v>
      </c>
      <c r="E60" s="67">
        <f>RES_hhdet_in_new!E$86</f>
        <v>165</v>
      </c>
      <c r="F60" s="67">
        <f>RES_hhdet_in_new!F$86</f>
        <v>250</v>
      </c>
      <c r="G60" s="67">
        <f>RES_hhdet_in_new!G$86</f>
        <v>276</v>
      </c>
      <c r="H60" s="67">
        <f>RES_hhdet_in_new!H$86</f>
        <v>385.00000000000011</v>
      </c>
      <c r="I60" s="67">
        <f>RES_hhdet_in_new!I$86</f>
        <v>598.00000000000011</v>
      </c>
      <c r="J60" s="67">
        <f>RES_hhdet_in_new!J$86</f>
        <v>380.00000000000006</v>
      </c>
      <c r="K60" s="67">
        <f>RES_hhdet_in_new!K$86</f>
        <v>276</v>
      </c>
      <c r="L60" s="67">
        <f>RES_hhdet_in_new!L$86</f>
        <v>354.00000000000006</v>
      </c>
      <c r="M60" s="67">
        <f>RES_hhdet_in_new!M$86</f>
        <v>943.00000000000045</v>
      </c>
      <c r="N60" s="67">
        <f>RES_hhdet_in_new!N$86</f>
        <v>1043.0000000000005</v>
      </c>
      <c r="O60" s="67">
        <f>RES_hhdet_in_new!O$86</f>
        <v>1051.0000000000002</v>
      </c>
      <c r="P60" s="67">
        <f>RES_hhdet_in_new!P$86</f>
        <v>1293.0000000000002</v>
      </c>
      <c r="Q60" s="67">
        <f>RES_hhdet_in_new!Q$86</f>
        <v>2000.0000000000005</v>
      </c>
    </row>
    <row r="61" spans="1:17" ht="12" customHeight="1" x14ac:dyDescent="0.25">
      <c r="A61" s="191" t="s">
        <v>63</v>
      </c>
      <c r="B61" s="145"/>
      <c r="C61" s="145"/>
      <c r="D61" s="145"/>
      <c r="E61" s="145"/>
      <c r="F61" s="145"/>
      <c r="G61" s="145"/>
      <c r="H61" s="145"/>
      <c r="I61" s="145"/>
      <c r="J61" s="145"/>
      <c r="K61" s="145"/>
      <c r="L61" s="145"/>
      <c r="M61" s="145"/>
      <c r="N61" s="145"/>
      <c r="O61" s="145"/>
      <c r="P61" s="145"/>
      <c r="Q61" s="145"/>
    </row>
    <row r="62" spans="1:17" ht="12" customHeight="1" x14ac:dyDescent="0.25">
      <c r="A62" s="148" t="s">
        <v>156</v>
      </c>
      <c r="B62" s="67"/>
      <c r="C62" s="67">
        <f>RES_hhdet_in_new!C$88</f>
        <v>12725.780130556528</v>
      </c>
      <c r="D62" s="67">
        <f>RES_hhdet_in_new!D$88</f>
        <v>11267.48743580576</v>
      </c>
      <c r="E62" s="67">
        <f>RES_hhdet_in_new!E$88</f>
        <v>14945.79736162934</v>
      </c>
      <c r="F62" s="67">
        <f>RES_hhdet_in_new!F$88</f>
        <v>10982.304635517468</v>
      </c>
      <c r="G62" s="67">
        <f>RES_hhdet_in_new!G$88</f>
        <v>18322.892918649879</v>
      </c>
      <c r="H62" s="67">
        <f>RES_hhdet_in_new!H$88</f>
        <v>13168.280704675655</v>
      </c>
      <c r="I62" s="67">
        <f>RES_hhdet_in_new!I$88</f>
        <v>22859.28753238669</v>
      </c>
      <c r="J62" s="67">
        <f>RES_hhdet_in_new!J$88</f>
        <v>6871.2442876122132</v>
      </c>
      <c r="K62" s="67">
        <f>RES_hhdet_in_new!K$88</f>
        <v>5215.7496680468412</v>
      </c>
      <c r="L62" s="67">
        <f>RES_hhdet_in_new!L$88</f>
        <v>0</v>
      </c>
      <c r="M62" s="67">
        <f>RES_hhdet_in_new!M$88</f>
        <v>4518.7578726535094</v>
      </c>
      <c r="N62" s="67">
        <f>RES_hhdet_in_new!N$88</f>
        <v>3908.8535873985866</v>
      </c>
      <c r="O62" s="67">
        <f>RES_hhdet_in_new!O$88</f>
        <v>5316.7020097598788</v>
      </c>
      <c r="P62" s="67">
        <f>RES_hhdet_in_new!P$88</f>
        <v>12174.555273594957</v>
      </c>
      <c r="Q62" s="67">
        <f>RES_hhdet_in_new!Q$88</f>
        <v>25128.663890060641</v>
      </c>
    </row>
    <row r="63" spans="1:17" ht="12" customHeight="1" x14ac:dyDescent="0.25">
      <c r="A63" s="148" t="s">
        <v>155</v>
      </c>
      <c r="B63" s="67"/>
      <c r="C63" s="67">
        <f>RES_hhdet_in_new!C$89</f>
        <v>1715.5082348878861</v>
      </c>
      <c r="D63" s="67">
        <f>RES_hhdet_in_new!D$89</f>
        <v>1408.4357944183405</v>
      </c>
      <c r="E63" s="67">
        <f>RES_hhdet_in_new!E$89</f>
        <v>2048.5585119977277</v>
      </c>
      <c r="F63" s="67">
        <f>RES_hhdet_in_new!F$89</f>
        <v>1989.6909322820738</v>
      </c>
      <c r="G63" s="67">
        <f>RES_hhdet_in_new!G$89</f>
        <v>4187.4614800109794</v>
      </c>
      <c r="H63" s="67">
        <f>RES_hhdet_in_new!H$89</f>
        <v>3882.9349143721329</v>
      </c>
      <c r="I63" s="67">
        <f>RES_hhdet_in_new!I$89</f>
        <v>7079.5074714569955</v>
      </c>
      <c r="J63" s="67">
        <f>RES_hhdet_in_new!J$89</f>
        <v>2221.7476160676406</v>
      </c>
      <c r="K63" s="67">
        <f>RES_hhdet_in_new!K$89</f>
        <v>2345.0403065449655</v>
      </c>
      <c r="L63" s="67">
        <f>RES_hhdet_in_new!L$89</f>
        <v>0</v>
      </c>
      <c r="M63" s="67">
        <f>RES_hhdet_in_new!M$89</f>
        <v>609.34421049716138</v>
      </c>
      <c r="N63" s="67">
        <f>RES_hhdet_in_new!N$89</f>
        <v>777.87548527960882</v>
      </c>
      <c r="O63" s="67">
        <f>RES_hhdet_in_new!O$89</f>
        <v>2215.4226358863671</v>
      </c>
      <c r="P63" s="67">
        <f>RES_hhdet_in_new!P$89</f>
        <v>4165.7183995924997</v>
      </c>
      <c r="Q63" s="67">
        <f>RES_hhdet_in_new!Q$89</f>
        <v>8005.9425527492895</v>
      </c>
    </row>
    <row r="64" spans="1:17" ht="12" customHeight="1" x14ac:dyDescent="0.25">
      <c r="A64" s="148" t="s">
        <v>144</v>
      </c>
      <c r="B64" s="67"/>
      <c r="C64" s="67">
        <f>RES_hhdet_in_new!C$92</f>
        <v>0</v>
      </c>
      <c r="D64" s="67">
        <f>RES_hhdet_in_new!D$92</f>
        <v>0</v>
      </c>
      <c r="E64" s="67">
        <f>RES_hhdet_in_new!E$92</f>
        <v>0</v>
      </c>
      <c r="F64" s="67">
        <f>RES_hhdet_in_new!F$92</f>
        <v>0</v>
      </c>
      <c r="G64" s="67">
        <f>RES_hhdet_in_new!G$92</f>
        <v>0</v>
      </c>
      <c r="H64" s="67">
        <f>RES_hhdet_in_new!H$92</f>
        <v>0</v>
      </c>
      <c r="I64" s="67">
        <f>RES_hhdet_in_new!I$92</f>
        <v>0</v>
      </c>
      <c r="J64" s="67">
        <f>RES_hhdet_in_new!J$92</f>
        <v>0</v>
      </c>
      <c r="K64" s="67">
        <f>RES_hhdet_in_new!K$92</f>
        <v>0</v>
      </c>
      <c r="L64" s="67">
        <f>RES_hhdet_in_new!L$92</f>
        <v>0</v>
      </c>
      <c r="M64" s="67">
        <f>RES_hhdet_in_new!M$92</f>
        <v>0</v>
      </c>
      <c r="N64" s="67">
        <f>RES_hhdet_in_new!N$92</f>
        <v>0</v>
      </c>
      <c r="O64" s="67">
        <f>RES_hhdet_in_new!O$92</f>
        <v>0</v>
      </c>
      <c r="P64" s="67">
        <f>RES_hhdet_in_new!P$92</f>
        <v>0</v>
      </c>
      <c r="Q64" s="67">
        <f>RES_hhdet_in_new!Q$92</f>
        <v>0</v>
      </c>
    </row>
    <row r="65" spans="1:17" ht="12" customHeight="1" x14ac:dyDescent="0.25">
      <c r="A65" s="148" t="s">
        <v>143</v>
      </c>
      <c r="B65" s="67"/>
      <c r="C65" s="67">
        <f>RES_hhdet_in_new!C$93</f>
        <v>0</v>
      </c>
      <c r="D65" s="67">
        <f>RES_hhdet_in_new!D$93</f>
        <v>0</v>
      </c>
      <c r="E65" s="67">
        <f>RES_hhdet_in_new!E$93</f>
        <v>0</v>
      </c>
      <c r="F65" s="67">
        <f>RES_hhdet_in_new!F$93</f>
        <v>0</v>
      </c>
      <c r="G65" s="67">
        <f>RES_hhdet_in_new!G$93</f>
        <v>0</v>
      </c>
      <c r="H65" s="67">
        <f>RES_hhdet_in_new!H$93</f>
        <v>0</v>
      </c>
      <c r="I65" s="67">
        <f>RES_hhdet_in_new!I$93</f>
        <v>0</v>
      </c>
      <c r="J65" s="67">
        <f>RES_hhdet_in_new!J$93</f>
        <v>0</v>
      </c>
      <c r="K65" s="67">
        <f>RES_hhdet_in_new!K$93</f>
        <v>0</v>
      </c>
      <c r="L65" s="67">
        <f>RES_hhdet_in_new!L$93</f>
        <v>0</v>
      </c>
      <c r="M65" s="67">
        <f>RES_hhdet_in_new!M$93</f>
        <v>0</v>
      </c>
      <c r="N65" s="67">
        <f>RES_hhdet_in_new!N$93</f>
        <v>0</v>
      </c>
      <c r="O65" s="67">
        <f>RES_hhdet_in_new!O$93</f>
        <v>0</v>
      </c>
      <c r="P65" s="67">
        <f>RES_hhdet_in_new!P$93</f>
        <v>0</v>
      </c>
      <c r="Q65" s="67">
        <f>RES_hhdet_in_new!Q$93</f>
        <v>0</v>
      </c>
    </row>
    <row r="66" spans="1:17" ht="12" customHeight="1" x14ac:dyDescent="0.25">
      <c r="A66" s="148" t="s">
        <v>142</v>
      </c>
      <c r="B66" s="67"/>
      <c r="C66" s="67">
        <f>RES_hhdet_in_new!C$96</f>
        <v>85.874297398421874</v>
      </c>
      <c r="D66" s="67">
        <f>RES_hhdet_in_new!D$96</f>
        <v>2206.5057675802741</v>
      </c>
      <c r="E66" s="67">
        <f>RES_hhdet_in_new!E$96</f>
        <v>2674.5769368534284</v>
      </c>
      <c r="F66" s="67">
        <f>RES_hhdet_in_new!F$96</f>
        <v>3783.2742055536064</v>
      </c>
      <c r="G66" s="67">
        <f>RES_hhdet_in_new!G$96</f>
        <v>0</v>
      </c>
      <c r="H66" s="67">
        <f>RES_hhdet_in_new!H$96</f>
        <v>4221.1974813665793</v>
      </c>
      <c r="I66" s="67">
        <f>RES_hhdet_in_new!I$96</f>
        <v>0</v>
      </c>
      <c r="J66" s="67">
        <f>RES_hhdet_in_new!J$96</f>
        <v>2684.0286289690762</v>
      </c>
      <c r="K66" s="67">
        <f>RES_hhdet_in_new!K$96</f>
        <v>148.94249755797793</v>
      </c>
      <c r="L66" s="67">
        <f>RES_hhdet_in_new!L$96</f>
        <v>4898.1972614912156</v>
      </c>
      <c r="M66" s="67">
        <f>RES_hhdet_in_new!M$96</f>
        <v>2407.1180985667984</v>
      </c>
      <c r="N66" s="67">
        <f>RES_hhdet_in_new!N$96</f>
        <v>1232.906221601108</v>
      </c>
      <c r="O66" s="67">
        <f>RES_hhdet_in_new!O$96</f>
        <v>0</v>
      </c>
      <c r="P66" s="67">
        <f>RES_hhdet_in_new!P$96</f>
        <v>2489.2713686906845</v>
      </c>
      <c r="Q66" s="67">
        <f>RES_hhdet_in_new!Q$96</f>
        <v>4269.884159647062</v>
      </c>
    </row>
    <row r="67" spans="1:17" ht="12" customHeight="1" x14ac:dyDescent="0.25">
      <c r="A67" s="148" t="s">
        <v>141</v>
      </c>
      <c r="B67" s="67"/>
      <c r="C67" s="67">
        <f>RES_hhdet_in_new!C$97</f>
        <v>3.8498903063635659</v>
      </c>
      <c r="D67" s="67">
        <f>RES_hhdet_in_new!D$97</f>
        <v>117.78355160274144</v>
      </c>
      <c r="E67" s="67">
        <f>RES_hhdet_in_new!E$97</f>
        <v>172.4070322991422</v>
      </c>
      <c r="F67" s="67">
        <f>RES_hhdet_in_new!F$97</f>
        <v>426.94756448553483</v>
      </c>
      <c r="G67" s="67">
        <f>RES_hhdet_in_new!G$97</f>
        <v>0</v>
      </c>
      <c r="H67" s="67">
        <f>RES_hhdet_in_new!H$97</f>
        <v>734.63083600968309</v>
      </c>
      <c r="I67" s="67">
        <f>RES_hhdet_in_new!I$97</f>
        <v>0</v>
      </c>
      <c r="J67" s="67">
        <f>RES_hhdet_in_new!J$97</f>
        <v>367.69939515741333</v>
      </c>
      <c r="K67" s="67">
        <f>RES_hhdet_in_new!K$97</f>
        <v>9.7716083130442541</v>
      </c>
      <c r="L67" s="67">
        <f>RES_hhdet_in_new!L$97</f>
        <v>1803.4484507032198</v>
      </c>
      <c r="M67" s="67">
        <f>RES_hhdet_in_new!M$97</f>
        <v>577.10605237439256</v>
      </c>
      <c r="N67" s="67">
        <f>RES_hhdet_in_new!N$97</f>
        <v>358.21036725201049</v>
      </c>
      <c r="O67" s="67">
        <f>RES_hhdet_in_new!O$97</f>
        <v>0</v>
      </c>
      <c r="P67" s="67">
        <f>RES_hhdet_in_new!P$97</f>
        <v>298.48351502712694</v>
      </c>
      <c r="Q67" s="67">
        <f>RES_hhdet_in_new!Q$97</f>
        <v>527.89944861854542</v>
      </c>
    </row>
    <row r="68" spans="1:17" ht="12" customHeight="1" x14ac:dyDescent="0.25">
      <c r="A68" s="191" t="s">
        <v>62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148" t="s">
        <v>55</v>
      </c>
      <c r="B69" s="67"/>
      <c r="C69" s="67">
        <f>RES_hhdet_in_new!C$101</f>
        <v>0</v>
      </c>
      <c r="D69" s="67">
        <f>RES_hhdet_in_new!D$101</f>
        <v>0</v>
      </c>
      <c r="E69" s="67">
        <f>RES_hhdet_in_new!E$101</f>
        <v>0</v>
      </c>
      <c r="F69" s="67">
        <f>RES_hhdet_in_new!F$101</f>
        <v>0</v>
      </c>
      <c r="G69" s="67">
        <f>RES_hhdet_in_new!G$101</f>
        <v>0</v>
      </c>
      <c r="H69" s="67">
        <f>RES_hhdet_in_new!H$101</f>
        <v>0</v>
      </c>
      <c r="I69" s="67">
        <f>RES_hhdet_in_new!I$101</f>
        <v>0</v>
      </c>
      <c r="J69" s="67">
        <f>RES_hhdet_in_new!J$101</f>
        <v>0</v>
      </c>
      <c r="K69" s="67">
        <f>RES_hhdet_in_new!K$101</f>
        <v>0</v>
      </c>
      <c r="L69" s="67">
        <f>RES_hhdet_in_new!L$101</f>
        <v>0</v>
      </c>
      <c r="M69" s="67">
        <f>RES_hhdet_in_new!M$101</f>
        <v>0</v>
      </c>
      <c r="N69" s="67">
        <f>RES_hhdet_in_new!N$101</f>
        <v>0</v>
      </c>
      <c r="O69" s="67">
        <f>RES_hhdet_in_new!O$101</f>
        <v>0</v>
      </c>
      <c r="P69" s="67">
        <f>RES_hhdet_in_new!P$101</f>
        <v>0</v>
      </c>
      <c r="Q69" s="67">
        <f>RES_hhdet_in_new!Q$101</f>
        <v>0</v>
      </c>
    </row>
    <row r="70" spans="1:17" ht="12" customHeight="1" x14ac:dyDescent="0.25">
      <c r="A70" s="148" t="s">
        <v>57</v>
      </c>
      <c r="B70" s="67"/>
      <c r="C70" s="67">
        <f>RES_hhdet_in_new!C$102</f>
        <v>0</v>
      </c>
      <c r="D70" s="67">
        <f>RES_hhdet_in_new!D$102</f>
        <v>0</v>
      </c>
      <c r="E70" s="67">
        <f>RES_hhdet_in_new!E$102</f>
        <v>0</v>
      </c>
      <c r="F70" s="67">
        <f>RES_hhdet_in_new!F$102</f>
        <v>0</v>
      </c>
      <c r="G70" s="67">
        <f>RES_hhdet_in_new!G$102</f>
        <v>0</v>
      </c>
      <c r="H70" s="67">
        <f>RES_hhdet_in_new!H$102</f>
        <v>0</v>
      </c>
      <c r="I70" s="67">
        <f>RES_hhdet_in_new!I$102</f>
        <v>0</v>
      </c>
      <c r="J70" s="67">
        <f>RES_hhdet_in_new!J$102</f>
        <v>0</v>
      </c>
      <c r="K70" s="67">
        <f>RES_hhdet_in_new!K$102</f>
        <v>0</v>
      </c>
      <c r="L70" s="67">
        <f>RES_hhdet_in_new!L$102</f>
        <v>0</v>
      </c>
      <c r="M70" s="67">
        <f>RES_hhdet_in_new!M$102</f>
        <v>0</v>
      </c>
      <c r="N70" s="67">
        <f>RES_hhdet_in_new!N$102</f>
        <v>0</v>
      </c>
      <c r="O70" s="67">
        <f>RES_hhdet_in_new!O$102</f>
        <v>0</v>
      </c>
      <c r="P70" s="67">
        <f>RES_hhdet_in_new!P$102</f>
        <v>0</v>
      </c>
      <c r="Q70" s="67">
        <f>RES_hhdet_in_new!Q$102</f>
        <v>0</v>
      </c>
    </row>
    <row r="71" spans="1:17" ht="12" customHeight="1" x14ac:dyDescent="0.25">
      <c r="A71" s="159" t="s">
        <v>140</v>
      </c>
      <c r="B71" s="83"/>
      <c r="C71" s="83">
        <f>RES_hhdet_in_new!C$103</f>
        <v>14531.012553149199</v>
      </c>
      <c r="D71" s="83">
        <f>RES_hhdet_in_new!D$103</f>
        <v>15000.212549407117</v>
      </c>
      <c r="E71" s="83">
        <f>RES_hhdet_in_new!E$103</f>
        <v>19841.339842779638</v>
      </c>
      <c r="F71" s="83">
        <f>RES_hhdet_in_new!F$103</f>
        <v>17182.217337838683</v>
      </c>
      <c r="G71" s="83">
        <f>RES_hhdet_in_new!G$103</f>
        <v>22510.354398660857</v>
      </c>
      <c r="H71" s="83">
        <f>RES_hhdet_in_new!H$103</f>
        <v>22007.043936424048</v>
      </c>
      <c r="I71" s="83">
        <f>RES_hhdet_in_new!I$103</f>
        <v>29938.795003843687</v>
      </c>
      <c r="J71" s="83">
        <f>RES_hhdet_in_new!J$103</f>
        <v>12144.719927806342</v>
      </c>
      <c r="K71" s="83">
        <f>RES_hhdet_in_new!K$103</f>
        <v>7719.5040804628288</v>
      </c>
      <c r="L71" s="83">
        <f>RES_hhdet_in_new!L$103</f>
        <v>6701.6457121944359</v>
      </c>
      <c r="M71" s="83">
        <f>RES_hhdet_in_new!M$103</f>
        <v>8112.3262340918618</v>
      </c>
      <c r="N71" s="83">
        <f>RES_hhdet_in_new!N$103</f>
        <v>6277.8456615313135</v>
      </c>
      <c r="O71" s="83">
        <f>RES_hhdet_in_new!O$103</f>
        <v>7532.1246456462468</v>
      </c>
      <c r="P71" s="83">
        <f>RES_hhdet_in_new!P$103</f>
        <v>19128.028556905268</v>
      </c>
      <c r="Q71" s="83">
        <f>RES_hhdet_in_new!Q$103</f>
        <v>37932.390051075534</v>
      </c>
    </row>
    <row r="73" spans="1:17" ht="12" customHeight="1" x14ac:dyDescent="0.25">
      <c r="A73" s="193" t="s">
        <v>202</v>
      </c>
      <c r="B73" s="151"/>
      <c r="C73" s="151"/>
      <c r="D73" s="151"/>
      <c r="E73" s="151"/>
      <c r="F73" s="151"/>
      <c r="G73" s="151"/>
      <c r="H73" s="151"/>
      <c r="I73" s="151"/>
      <c r="J73" s="151"/>
      <c r="K73" s="151"/>
      <c r="L73" s="151"/>
      <c r="M73" s="151"/>
      <c r="N73" s="151"/>
      <c r="O73" s="151"/>
      <c r="P73" s="151"/>
      <c r="Q73" s="151"/>
    </row>
    <row r="74" spans="1:17" ht="12" customHeight="1" x14ac:dyDescent="0.25">
      <c r="A74" s="192" t="s">
        <v>65</v>
      </c>
      <c r="B74" s="149"/>
      <c r="C74" s="149"/>
      <c r="D74" s="149"/>
      <c r="E74" s="149"/>
      <c r="F74" s="149"/>
      <c r="G74" s="149"/>
      <c r="H74" s="149"/>
      <c r="I74" s="149"/>
      <c r="J74" s="149"/>
      <c r="K74" s="149"/>
      <c r="L74" s="149"/>
      <c r="M74" s="149"/>
      <c r="N74" s="149"/>
      <c r="O74" s="149"/>
      <c r="P74" s="149"/>
      <c r="Q74" s="149"/>
    </row>
    <row r="75" spans="1:17" ht="12" customHeight="1" x14ac:dyDescent="0.25">
      <c r="A75" s="148" t="s">
        <v>157</v>
      </c>
      <c r="B75" s="67"/>
      <c r="C75" s="67">
        <f>C41-C58</f>
        <v>18652.549946850799</v>
      </c>
      <c r="D75" s="67">
        <f t="shared" ref="D75:Q75" si="4">D41-D58</f>
        <v>18898.349950592885</v>
      </c>
      <c r="E75" s="67">
        <f t="shared" si="4"/>
        <v>26566.222657220362</v>
      </c>
      <c r="F75" s="67">
        <f t="shared" si="4"/>
        <v>23932.345162161309</v>
      </c>
      <c r="G75" s="67">
        <f t="shared" si="4"/>
        <v>32192.208101339143</v>
      </c>
      <c r="H75" s="67">
        <f t="shared" si="4"/>
        <v>41960.518563575948</v>
      </c>
      <c r="I75" s="67">
        <f t="shared" si="4"/>
        <v>46303.767496156317</v>
      </c>
      <c r="J75" s="67">
        <f t="shared" si="4"/>
        <v>11061.842572193658</v>
      </c>
      <c r="K75" s="67">
        <f t="shared" si="4"/>
        <v>9378.0584195371703</v>
      </c>
      <c r="L75" s="67">
        <f t="shared" si="4"/>
        <v>9733.916787805565</v>
      </c>
      <c r="M75" s="67">
        <f t="shared" si="4"/>
        <v>6775.2362659081409</v>
      </c>
      <c r="N75" s="67">
        <f t="shared" si="4"/>
        <v>8744.7168384686847</v>
      </c>
      <c r="O75" s="67">
        <f t="shared" si="4"/>
        <v>7734.4378543537559</v>
      </c>
      <c r="P75" s="67">
        <f t="shared" si="4"/>
        <v>28874.533943094732</v>
      </c>
      <c r="Q75" s="67">
        <f t="shared" si="4"/>
        <v>46181.172448924459</v>
      </c>
    </row>
    <row r="76" spans="1:17" ht="12" customHeight="1" x14ac:dyDescent="0.25">
      <c r="A76" s="191" t="s">
        <v>112</v>
      </c>
      <c r="B76" s="145"/>
      <c r="C76" s="145"/>
      <c r="D76" s="145"/>
      <c r="E76" s="145"/>
      <c r="F76" s="145"/>
      <c r="G76" s="145"/>
      <c r="H76" s="145"/>
      <c r="I76" s="145"/>
      <c r="J76" s="145"/>
      <c r="K76" s="145"/>
      <c r="L76" s="145"/>
      <c r="M76" s="145"/>
      <c r="N76" s="145"/>
      <c r="O76" s="145"/>
      <c r="P76" s="145"/>
      <c r="Q76" s="145"/>
    </row>
    <row r="77" spans="1:17" ht="12" customHeight="1" x14ac:dyDescent="0.25">
      <c r="A77" s="148" t="s">
        <v>60</v>
      </c>
      <c r="B77" s="67"/>
      <c r="C77" s="67">
        <f>C43-C60</f>
        <v>209</v>
      </c>
      <c r="D77" s="67">
        <f t="shared" ref="D77:Q77" si="5">D43-D60</f>
        <v>90</v>
      </c>
      <c r="E77" s="67">
        <f t="shared" si="5"/>
        <v>222</v>
      </c>
      <c r="F77" s="67">
        <f t="shared" si="5"/>
        <v>348</v>
      </c>
      <c r="G77" s="67">
        <f t="shared" si="5"/>
        <v>395</v>
      </c>
      <c r="H77" s="67">
        <f t="shared" si="5"/>
        <v>733.99999999999989</v>
      </c>
      <c r="I77" s="67">
        <f t="shared" si="5"/>
        <v>925.99999999999989</v>
      </c>
      <c r="J77" s="67">
        <f t="shared" si="5"/>
        <v>345.99999999999994</v>
      </c>
      <c r="K77" s="67">
        <f t="shared" si="5"/>
        <v>335</v>
      </c>
      <c r="L77" s="67">
        <f t="shared" si="5"/>
        <v>513</v>
      </c>
      <c r="M77" s="67">
        <f t="shared" si="5"/>
        <v>786.99999999999955</v>
      </c>
      <c r="N77" s="67">
        <f t="shared" si="5"/>
        <v>1451.9999999999995</v>
      </c>
      <c r="O77" s="67">
        <f t="shared" si="5"/>
        <v>1079.9999999999998</v>
      </c>
      <c r="P77" s="67">
        <f t="shared" si="5"/>
        <v>1951.9999999999998</v>
      </c>
      <c r="Q77" s="67">
        <f t="shared" si="5"/>
        <v>2434.9999999999995</v>
      </c>
    </row>
    <row r="78" spans="1:17" ht="12" customHeight="1" x14ac:dyDescent="0.25">
      <c r="A78" s="191" t="s">
        <v>63</v>
      </c>
      <c r="B78" s="145"/>
      <c r="C78" s="145"/>
      <c r="D78" s="145"/>
      <c r="E78" s="145"/>
      <c r="F78" s="145"/>
      <c r="G78" s="145"/>
      <c r="H78" s="145"/>
      <c r="I78" s="145"/>
      <c r="J78" s="145"/>
      <c r="K78" s="145"/>
      <c r="L78" s="145"/>
      <c r="M78" s="145"/>
      <c r="N78" s="145"/>
      <c r="O78" s="145"/>
      <c r="P78" s="145"/>
      <c r="Q78" s="145"/>
    </row>
    <row r="79" spans="1:17" ht="12" customHeight="1" x14ac:dyDescent="0.25">
      <c r="A79" s="148" t="s">
        <v>156</v>
      </c>
      <c r="B79" s="67"/>
      <c r="C79" s="67">
        <f t="shared" ref="C79:Q84" si="6">C45-C62</f>
        <v>18917.469869443485</v>
      </c>
      <c r="D79" s="67">
        <f t="shared" si="6"/>
        <v>16507.093877726777</v>
      </c>
      <c r="E79" s="67">
        <f t="shared" si="6"/>
        <v>23678.637734888769</v>
      </c>
      <c r="F79" s="67">
        <f t="shared" si="6"/>
        <v>21460.524924142315</v>
      </c>
      <c r="G79" s="67">
        <f t="shared" si="6"/>
        <v>38161.357081350143</v>
      </c>
      <c r="H79" s="67">
        <f t="shared" si="6"/>
        <v>39908.727707751728</v>
      </c>
      <c r="I79" s="67">
        <f t="shared" si="6"/>
        <v>60248.96246761331</v>
      </c>
      <c r="J79" s="67">
        <f t="shared" si="6"/>
        <v>11353.207194467215</v>
      </c>
      <c r="K79" s="67">
        <f t="shared" si="6"/>
        <v>10898.482809011368</v>
      </c>
      <c r="L79" s="67">
        <f t="shared" si="6"/>
        <v>8125.3287425101262</v>
      </c>
      <c r="M79" s="67">
        <f t="shared" si="6"/>
        <v>5346.7765726991902</v>
      </c>
      <c r="N79" s="67">
        <f t="shared" si="6"/>
        <v>6591.9772186476357</v>
      </c>
      <c r="O79" s="67">
        <f t="shared" si="6"/>
        <v>20336.547990240026</v>
      </c>
      <c r="P79" s="67">
        <f t="shared" si="6"/>
        <v>31549.642407945536</v>
      </c>
      <c r="Q79" s="67">
        <f t="shared" si="6"/>
        <v>51037.022899892159</v>
      </c>
    </row>
    <row r="80" spans="1:17" ht="12" customHeight="1" x14ac:dyDescent="0.25">
      <c r="A80" s="148" t="s">
        <v>155</v>
      </c>
      <c r="B80" s="67"/>
      <c r="C80" s="67">
        <f t="shared" si="6"/>
        <v>629.31506463158917</v>
      </c>
      <c r="D80" s="67">
        <f t="shared" si="6"/>
        <v>582.83320536924521</v>
      </c>
      <c r="E80" s="67">
        <f t="shared" si="6"/>
        <v>691.8022468921522</v>
      </c>
      <c r="F80" s="67">
        <f t="shared" si="6"/>
        <v>532.38859802148409</v>
      </c>
      <c r="G80" s="67">
        <f t="shared" si="6"/>
        <v>497.73264942861624</v>
      </c>
      <c r="H80" s="67">
        <f t="shared" si="6"/>
        <v>397.22545440215254</v>
      </c>
      <c r="I80" s="67">
        <f t="shared" si="6"/>
        <v>17.225789631158477</v>
      </c>
      <c r="J80" s="67">
        <f t="shared" si="6"/>
        <v>0</v>
      </c>
      <c r="K80" s="67">
        <f t="shared" si="6"/>
        <v>0</v>
      </c>
      <c r="L80" s="67">
        <f t="shared" si="6"/>
        <v>162.00000000000728</v>
      </c>
      <c r="M80" s="67">
        <f t="shared" si="6"/>
        <v>0</v>
      </c>
      <c r="N80" s="67">
        <f t="shared" si="6"/>
        <v>0</v>
      </c>
      <c r="O80" s="67">
        <f t="shared" si="6"/>
        <v>0</v>
      </c>
      <c r="P80" s="67">
        <f t="shared" si="6"/>
        <v>0</v>
      </c>
      <c r="Q80" s="67">
        <f t="shared" si="6"/>
        <v>0</v>
      </c>
    </row>
    <row r="81" spans="1:17" ht="12" customHeight="1" x14ac:dyDescent="0.25">
      <c r="A81" s="148" t="s">
        <v>144</v>
      </c>
      <c r="B81" s="67"/>
      <c r="C81" s="67">
        <f t="shared" si="6"/>
        <v>537.75000000000125</v>
      </c>
      <c r="D81" s="67">
        <f t="shared" si="6"/>
        <v>416.74999999999386</v>
      </c>
      <c r="E81" s="67">
        <f t="shared" si="6"/>
        <v>461.02450345680217</v>
      </c>
      <c r="F81" s="67">
        <f t="shared" si="6"/>
        <v>412.75</v>
      </c>
      <c r="G81" s="67">
        <f t="shared" si="6"/>
        <v>490.60350017281712</v>
      </c>
      <c r="H81" s="67">
        <f t="shared" si="6"/>
        <v>556.15084804686524</v>
      </c>
      <c r="I81" s="67">
        <f t="shared" si="6"/>
        <v>299.5716648247232</v>
      </c>
      <c r="J81" s="67">
        <f t="shared" si="6"/>
        <v>35.509722132669914</v>
      </c>
      <c r="K81" s="67">
        <f t="shared" si="6"/>
        <v>679.25940934540949</v>
      </c>
      <c r="L81" s="67">
        <f t="shared" si="6"/>
        <v>355.50969423502306</v>
      </c>
      <c r="M81" s="67">
        <f t="shared" si="6"/>
        <v>525.61454423521684</v>
      </c>
      <c r="N81" s="67">
        <f t="shared" si="6"/>
        <v>534.0231335091313</v>
      </c>
      <c r="O81" s="67">
        <f t="shared" si="6"/>
        <v>395.0706717550612</v>
      </c>
      <c r="P81" s="67">
        <f t="shared" si="6"/>
        <v>656.75039478974008</v>
      </c>
      <c r="Q81" s="67">
        <f t="shared" si="6"/>
        <v>349.86897608059303</v>
      </c>
    </row>
    <row r="82" spans="1:17" ht="12" customHeight="1" x14ac:dyDescent="0.25">
      <c r="A82" s="148" t="s">
        <v>143</v>
      </c>
      <c r="B82" s="67"/>
      <c r="C82" s="67">
        <f t="shared" si="6"/>
        <v>27.000000000000071</v>
      </c>
      <c r="D82" s="67">
        <f t="shared" si="6"/>
        <v>20.999999999999563</v>
      </c>
      <c r="E82" s="67">
        <f t="shared" si="6"/>
        <v>21.008128945727865</v>
      </c>
      <c r="F82" s="67">
        <f t="shared" si="6"/>
        <v>27.000000000000057</v>
      </c>
      <c r="G82" s="67">
        <f t="shared" si="6"/>
        <v>32.999999999999957</v>
      </c>
      <c r="H82" s="67">
        <f t="shared" si="6"/>
        <v>35.999999999999964</v>
      </c>
      <c r="I82" s="67">
        <f t="shared" si="6"/>
        <v>22.156281393334339</v>
      </c>
      <c r="J82" s="67">
        <f t="shared" si="6"/>
        <v>4.22164359045472</v>
      </c>
      <c r="K82" s="67">
        <f t="shared" si="6"/>
        <v>42.821519888786327</v>
      </c>
      <c r="L82" s="67">
        <f t="shared" si="6"/>
        <v>36.530975371671154</v>
      </c>
      <c r="M82" s="67">
        <f t="shared" si="6"/>
        <v>39.008128945727435</v>
      </c>
      <c r="N82" s="67">
        <f t="shared" si="6"/>
        <v>25.128095178677857</v>
      </c>
      <c r="O82" s="67">
        <f t="shared" si="6"/>
        <v>22.044537580520668</v>
      </c>
      <c r="P82" s="67">
        <f t="shared" si="6"/>
        <v>50.6284333780617</v>
      </c>
      <c r="Q82" s="67">
        <f t="shared" si="6"/>
        <v>44.031991440500612</v>
      </c>
    </row>
    <row r="83" spans="1:17" ht="12" customHeight="1" x14ac:dyDescent="0.25">
      <c r="A83" s="148" t="s">
        <v>142</v>
      </c>
      <c r="B83" s="67"/>
      <c r="C83" s="67">
        <f t="shared" si="6"/>
        <v>1564.5038644320932</v>
      </c>
      <c r="D83" s="67">
        <f t="shared" si="6"/>
        <v>1388.717108589783</v>
      </c>
      <c r="E83" s="67">
        <f t="shared" si="6"/>
        <v>1647.0424325593685</v>
      </c>
      <c r="F83" s="67">
        <f t="shared" si="6"/>
        <v>2959.9757944464091</v>
      </c>
      <c r="G83" s="67">
        <f t="shared" si="6"/>
        <v>129.55402501058762</v>
      </c>
      <c r="H83" s="67">
        <f t="shared" si="6"/>
        <v>4808.1151776270553</v>
      </c>
      <c r="I83" s="67">
        <f t="shared" si="6"/>
        <v>0</v>
      </c>
      <c r="J83" s="67">
        <f t="shared" si="6"/>
        <v>200.97137103090608</v>
      </c>
      <c r="K83" s="67">
        <f t="shared" si="6"/>
        <v>0</v>
      </c>
      <c r="L83" s="67">
        <f t="shared" si="6"/>
        <v>15849.802738508763</v>
      </c>
      <c r="M83" s="67">
        <f t="shared" si="6"/>
        <v>5054.1319014331784</v>
      </c>
      <c r="N83" s="67">
        <f t="shared" si="6"/>
        <v>4705.0882125666903</v>
      </c>
      <c r="O83" s="67">
        <f t="shared" si="6"/>
        <v>0</v>
      </c>
      <c r="P83" s="67">
        <f t="shared" si="6"/>
        <v>2771.9629974081618</v>
      </c>
      <c r="Q83" s="67">
        <f t="shared" si="6"/>
        <v>146.56209105859671</v>
      </c>
    </row>
    <row r="84" spans="1:17" ht="12" customHeight="1" x14ac:dyDescent="0.25">
      <c r="A84" s="148" t="s">
        <v>141</v>
      </c>
      <c r="B84" s="67"/>
      <c r="C84" s="67">
        <f t="shared" si="6"/>
        <v>70.139360022946093</v>
      </c>
      <c r="D84" s="67">
        <f t="shared" si="6"/>
        <v>61.341278459483746</v>
      </c>
      <c r="E84" s="67">
        <f t="shared" si="6"/>
        <v>66.707610477545359</v>
      </c>
      <c r="F84" s="67">
        <f t="shared" si="6"/>
        <v>35.942614421432211</v>
      </c>
      <c r="G84" s="67">
        <f t="shared" si="6"/>
        <v>0</v>
      </c>
      <c r="H84" s="67">
        <f t="shared" si="6"/>
        <v>0</v>
      </c>
      <c r="I84" s="67">
        <f t="shared" si="6"/>
        <v>0</v>
      </c>
      <c r="J84" s="67">
        <f t="shared" si="6"/>
        <v>0</v>
      </c>
      <c r="K84" s="67">
        <f t="shared" si="6"/>
        <v>0</v>
      </c>
      <c r="L84" s="67">
        <f t="shared" si="6"/>
        <v>0</v>
      </c>
      <c r="M84" s="67">
        <f t="shared" si="6"/>
        <v>0</v>
      </c>
      <c r="N84" s="67">
        <f t="shared" si="6"/>
        <v>0</v>
      </c>
      <c r="O84" s="67">
        <f t="shared" si="6"/>
        <v>0</v>
      </c>
      <c r="P84" s="67">
        <f t="shared" si="6"/>
        <v>0</v>
      </c>
      <c r="Q84" s="67">
        <f t="shared" si="6"/>
        <v>0</v>
      </c>
    </row>
    <row r="85" spans="1:17" ht="12" customHeight="1" x14ac:dyDescent="0.25">
      <c r="A85" s="191" t="s">
        <v>62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148" t="s">
        <v>55</v>
      </c>
      <c r="B86" s="67"/>
      <c r="C86" s="67">
        <f t="shared" ref="C86:Q88" si="7">C52-C69</f>
        <v>0</v>
      </c>
      <c r="D86" s="67">
        <f t="shared" si="7"/>
        <v>0</v>
      </c>
      <c r="E86" s="67">
        <f t="shared" si="7"/>
        <v>0</v>
      </c>
      <c r="F86" s="67">
        <f t="shared" si="7"/>
        <v>0</v>
      </c>
      <c r="G86" s="67">
        <f t="shared" si="7"/>
        <v>0</v>
      </c>
      <c r="H86" s="67">
        <f t="shared" si="7"/>
        <v>0</v>
      </c>
      <c r="I86" s="67">
        <f t="shared" si="7"/>
        <v>0</v>
      </c>
      <c r="J86" s="67">
        <f t="shared" si="7"/>
        <v>0</v>
      </c>
      <c r="K86" s="67">
        <f t="shared" si="7"/>
        <v>0</v>
      </c>
      <c r="L86" s="67">
        <f t="shared" si="7"/>
        <v>0</v>
      </c>
      <c r="M86" s="67">
        <f t="shared" si="7"/>
        <v>0</v>
      </c>
      <c r="N86" s="67">
        <f t="shared" si="7"/>
        <v>0</v>
      </c>
      <c r="O86" s="67">
        <f t="shared" si="7"/>
        <v>0</v>
      </c>
      <c r="P86" s="67">
        <f t="shared" si="7"/>
        <v>0</v>
      </c>
      <c r="Q86" s="67">
        <f t="shared" si="7"/>
        <v>0</v>
      </c>
    </row>
    <row r="87" spans="1:17" ht="12" customHeight="1" x14ac:dyDescent="0.25">
      <c r="A87" s="148" t="s">
        <v>57</v>
      </c>
      <c r="B87" s="67"/>
      <c r="C87" s="67">
        <f t="shared" si="7"/>
        <v>879.50000000000011</v>
      </c>
      <c r="D87" s="67">
        <f t="shared" si="7"/>
        <v>480.02005153738816</v>
      </c>
      <c r="E87" s="67">
        <f t="shared" si="7"/>
        <v>2915.5200515373858</v>
      </c>
      <c r="F87" s="67">
        <f t="shared" si="7"/>
        <v>3654.2834422721917</v>
      </c>
      <c r="G87" s="67">
        <f t="shared" si="7"/>
        <v>4531.2658468315822</v>
      </c>
      <c r="H87" s="67">
        <f t="shared" si="7"/>
        <v>7720.1103537105218</v>
      </c>
      <c r="I87" s="67">
        <f t="shared" si="7"/>
        <v>8732.8833373780944</v>
      </c>
      <c r="J87" s="67">
        <f t="shared" si="7"/>
        <v>4183.6633124924247</v>
      </c>
      <c r="K87" s="67">
        <f t="shared" si="7"/>
        <v>1054.7095858236894</v>
      </c>
      <c r="L87" s="67">
        <f t="shared" si="7"/>
        <v>4781.2095858236935</v>
      </c>
      <c r="M87" s="67">
        <f t="shared" si="7"/>
        <v>6404.4594476874936</v>
      </c>
      <c r="N87" s="67">
        <f t="shared" si="7"/>
        <v>5517.1050871725092</v>
      </c>
      <c r="O87" s="67">
        <f t="shared" si="7"/>
        <v>5040.0988946981888</v>
      </c>
      <c r="P87" s="67">
        <f t="shared" si="7"/>
        <v>3090.7205772052453</v>
      </c>
      <c r="Q87" s="67">
        <f t="shared" si="7"/>
        <v>14748.220577205251</v>
      </c>
    </row>
    <row r="88" spans="1:17" ht="12" customHeight="1" x14ac:dyDescent="0.25">
      <c r="A88" s="159" t="s">
        <v>140</v>
      </c>
      <c r="B88" s="83"/>
      <c r="C88" s="83">
        <f t="shared" si="7"/>
        <v>25121.737446850799</v>
      </c>
      <c r="D88" s="83">
        <f t="shared" si="7"/>
        <v>27058.537450592892</v>
      </c>
      <c r="E88" s="83">
        <f t="shared" si="7"/>
        <v>31479.410157220369</v>
      </c>
      <c r="F88" s="83">
        <f t="shared" si="7"/>
        <v>28668.532662161288</v>
      </c>
      <c r="G88" s="83">
        <f t="shared" si="7"/>
        <v>36403.395601339151</v>
      </c>
      <c r="H88" s="83">
        <f t="shared" si="7"/>
        <v>43875.706063575955</v>
      </c>
      <c r="I88" s="83">
        <f t="shared" si="7"/>
        <v>49305.954996156317</v>
      </c>
      <c r="J88" s="83">
        <f t="shared" si="7"/>
        <v>20269.030072193666</v>
      </c>
      <c r="K88" s="83">
        <f t="shared" si="7"/>
        <v>52232.30306702399</v>
      </c>
      <c r="L88" s="83">
        <f t="shared" si="7"/>
        <v>47387.152088781375</v>
      </c>
      <c r="M88" s="83">
        <f t="shared" si="7"/>
        <v>57726.22287517332</v>
      </c>
      <c r="N88" s="83">
        <f t="shared" si="7"/>
        <v>57056.484433909318</v>
      </c>
      <c r="O88" s="83">
        <f t="shared" si="7"/>
        <v>68789.343347474787</v>
      </c>
      <c r="P88" s="83">
        <f t="shared" si="7"/>
        <v>101000.51095942716</v>
      </c>
      <c r="Q88" s="83">
        <f t="shared" si="7"/>
        <v>113823.23805101537</v>
      </c>
    </row>
    <row r="90" spans="1:17" ht="12" customHeight="1" x14ac:dyDescent="0.25">
      <c r="A90" s="190" t="s">
        <v>201</v>
      </c>
      <c r="B90" s="215">
        <v>2015</v>
      </c>
      <c r="C90" s="215"/>
      <c r="D90" s="215"/>
      <c r="E90" s="215"/>
      <c r="F90" s="215"/>
      <c r="G90" s="215"/>
      <c r="H90" s="215"/>
      <c r="I90" s="215"/>
      <c r="J90" s="215"/>
      <c r="K90" s="215"/>
      <c r="L90" s="215"/>
      <c r="M90" s="215"/>
      <c r="N90" s="215"/>
      <c r="O90" s="215"/>
      <c r="P90" s="215"/>
      <c r="Q90" s="215"/>
    </row>
    <row r="91" spans="1:17" s="28" customFormat="1" ht="12" customHeight="1" x14ac:dyDescent="0.25">
      <c r="A91" s="155" t="s">
        <v>174</v>
      </c>
      <c r="B91" s="154" t="s">
        <v>173</v>
      </c>
      <c r="C91" s="154">
        <v>2001</v>
      </c>
      <c r="D91" s="154">
        <v>2002</v>
      </c>
      <c r="E91" s="154">
        <v>2003</v>
      </c>
      <c r="F91" s="154">
        <v>2004</v>
      </c>
      <c r="G91" s="154">
        <v>2005</v>
      </c>
      <c r="H91" s="154">
        <v>2006</v>
      </c>
      <c r="I91" s="154">
        <v>2007</v>
      </c>
      <c r="J91" s="154">
        <v>2008</v>
      </c>
      <c r="K91" s="154">
        <v>2009</v>
      </c>
      <c r="L91" s="154">
        <v>2010</v>
      </c>
      <c r="M91" s="154">
        <v>2011</v>
      </c>
      <c r="N91" s="154">
        <v>2012</v>
      </c>
      <c r="O91" s="154">
        <v>2013</v>
      </c>
      <c r="P91" s="154">
        <v>2014</v>
      </c>
      <c r="Q91" s="154">
        <v>2015</v>
      </c>
    </row>
    <row r="92" spans="1:17" ht="12" customHeight="1" x14ac:dyDescent="0.25">
      <c r="A92" s="152" t="s">
        <v>20</v>
      </c>
      <c r="B92" s="151"/>
      <c r="C92" s="151"/>
      <c r="D92" s="151"/>
      <c r="E92" s="151"/>
      <c r="F92" s="151"/>
      <c r="G92" s="151"/>
      <c r="H92" s="151"/>
      <c r="I92" s="151"/>
      <c r="J92" s="151"/>
      <c r="K92" s="151"/>
      <c r="L92" s="151"/>
      <c r="M92" s="151"/>
      <c r="N92" s="151"/>
      <c r="O92" s="151"/>
      <c r="P92" s="151"/>
      <c r="Q92" s="151"/>
    </row>
    <row r="93" spans="1:17" ht="12.95" customHeight="1" x14ac:dyDescent="0.25">
      <c r="A93" s="150" t="s">
        <v>65</v>
      </c>
      <c r="B93" s="189">
        <f>RES_hhdet_numvin!B82</f>
        <v>0</v>
      </c>
      <c r="C93" s="189">
        <f>RES_hhdet_numvin!C82</f>
        <v>0</v>
      </c>
      <c r="D93" s="189">
        <f>RES_hhdet_numvin!D82</f>
        <v>0</v>
      </c>
      <c r="E93" s="189">
        <f>RES_hhdet_numvin!E82</f>
        <v>0</v>
      </c>
      <c r="F93" s="189">
        <f>RES_hhdet_numvin!F82</f>
        <v>0</v>
      </c>
      <c r="G93" s="189">
        <f>RES_hhdet_numvin!G82</f>
        <v>0</v>
      </c>
      <c r="H93" s="189">
        <f>RES_hhdet_numvin!H82</f>
        <v>0</v>
      </c>
      <c r="I93" s="189">
        <f>RES_hhdet_numvin!I82</f>
        <v>0</v>
      </c>
      <c r="J93" s="189">
        <f>RES_hhdet_numvin!J82</f>
        <v>0</v>
      </c>
      <c r="K93" s="189">
        <f>RES_hhdet_numvin!K82</f>
        <v>0</v>
      </c>
      <c r="L93" s="189">
        <f>RES_hhdet_numvin!L82</f>
        <v>0</v>
      </c>
      <c r="M93" s="189">
        <f>RES_hhdet_numvin!M82</f>
        <v>0</v>
      </c>
      <c r="N93" s="189">
        <f>RES_hhdet_numvin!N82</f>
        <v>0</v>
      </c>
      <c r="O93" s="189">
        <f>RES_hhdet_numvin!O82</f>
        <v>0</v>
      </c>
      <c r="P93" s="189">
        <f>RES_hhdet_numvin!P82</f>
        <v>0</v>
      </c>
      <c r="Q93" s="189">
        <f>RES_hhdet_numvin!Q82</f>
        <v>0</v>
      </c>
    </row>
    <row r="94" spans="1:17" ht="12" customHeight="1" x14ac:dyDescent="0.25">
      <c r="A94" s="23" t="s">
        <v>157</v>
      </c>
      <c r="B94" s="80">
        <f>RES_hhdet_numvin!B83</f>
        <v>14697.562500000004</v>
      </c>
      <c r="C94" s="80">
        <f>RES_hhdet_numvin!C83</f>
        <v>33183.5625</v>
      </c>
      <c r="D94" s="80">
        <f>RES_hhdet_numvin!D83</f>
        <v>33898.562500000007</v>
      </c>
      <c r="E94" s="80">
        <f>RES_hhdet_numvin!E83</f>
        <v>46407.562500000007</v>
      </c>
      <c r="F94" s="80">
        <f>RES_hhdet_numvin!F83</f>
        <v>41114.5625</v>
      </c>
      <c r="G94" s="80">
        <f>RES_hhdet_numvin!G83</f>
        <v>54702.562500000007</v>
      </c>
      <c r="H94" s="80">
        <f>RES_hhdet_numvin!H83</f>
        <v>63967.562500000007</v>
      </c>
      <c r="I94" s="80">
        <f>RES_hhdet_numvin!I83</f>
        <v>76242.562500000015</v>
      </c>
      <c r="J94" s="80">
        <f>RES_hhdet_numvin!J83</f>
        <v>23206.562500000004</v>
      </c>
      <c r="K94" s="80">
        <f>RES_hhdet_numvin!K83</f>
        <v>17097.562499999996</v>
      </c>
      <c r="L94" s="80">
        <f>RES_hhdet_numvin!L83</f>
        <v>16435.5625</v>
      </c>
      <c r="M94" s="80">
        <f>RES_hhdet_numvin!M83</f>
        <v>14887.562500000005</v>
      </c>
      <c r="N94" s="80">
        <f>RES_hhdet_numvin!N83</f>
        <v>15022.562500000004</v>
      </c>
      <c r="O94" s="80">
        <f>RES_hhdet_numvin!O83</f>
        <v>15266.562500000005</v>
      </c>
      <c r="P94" s="80">
        <f>RES_hhdet_numvin!P83</f>
        <v>48002.562500000007</v>
      </c>
      <c r="Q94" s="80">
        <f>RES_hhdet_numvin!Q83</f>
        <v>84113.562500000015</v>
      </c>
    </row>
    <row r="95" spans="1:17" ht="12.95" customHeight="1" x14ac:dyDescent="0.25">
      <c r="A95" s="146" t="s">
        <v>112</v>
      </c>
      <c r="B95" s="188">
        <f>RES_hhdet_numvin!B85</f>
        <v>0</v>
      </c>
      <c r="C95" s="188">
        <f>RES_hhdet_numvin!C85</f>
        <v>0</v>
      </c>
      <c r="D95" s="188">
        <f>RES_hhdet_numvin!D85</f>
        <v>0</v>
      </c>
      <c r="E95" s="188">
        <f>RES_hhdet_numvin!E85</f>
        <v>0</v>
      </c>
      <c r="F95" s="188">
        <f>RES_hhdet_numvin!F85</f>
        <v>0</v>
      </c>
      <c r="G95" s="188">
        <f>RES_hhdet_numvin!G85</f>
        <v>0</v>
      </c>
      <c r="H95" s="188">
        <f>RES_hhdet_numvin!H85</f>
        <v>0</v>
      </c>
      <c r="I95" s="188">
        <f>RES_hhdet_numvin!I85</f>
        <v>0</v>
      </c>
      <c r="J95" s="188">
        <f>RES_hhdet_numvin!J85</f>
        <v>0</v>
      </c>
      <c r="K95" s="188">
        <f>RES_hhdet_numvin!K85</f>
        <v>0</v>
      </c>
      <c r="L95" s="188">
        <f>RES_hhdet_numvin!L85</f>
        <v>0</v>
      </c>
      <c r="M95" s="188">
        <f>RES_hhdet_numvin!M85</f>
        <v>0</v>
      </c>
      <c r="N95" s="188">
        <f>RES_hhdet_numvin!N85</f>
        <v>0</v>
      </c>
      <c r="O95" s="188">
        <f>RES_hhdet_numvin!O85</f>
        <v>0</v>
      </c>
      <c r="P95" s="188">
        <f>RES_hhdet_numvin!P85</f>
        <v>0</v>
      </c>
      <c r="Q95" s="188">
        <f>RES_hhdet_numvin!Q85</f>
        <v>0</v>
      </c>
    </row>
    <row r="96" spans="1:17" ht="12" customHeight="1" x14ac:dyDescent="0.25">
      <c r="A96" s="23" t="s">
        <v>60</v>
      </c>
      <c r="B96" s="80">
        <f>RES_hhdet_numvin!B86</f>
        <v>0</v>
      </c>
      <c r="C96" s="80">
        <f>RES_hhdet_numvin!C86</f>
        <v>0</v>
      </c>
      <c r="D96" s="80">
        <f>RES_hhdet_numvin!D86</f>
        <v>0</v>
      </c>
      <c r="E96" s="80">
        <f>RES_hhdet_numvin!E86</f>
        <v>0</v>
      </c>
      <c r="F96" s="80">
        <f>RES_hhdet_numvin!F86</f>
        <v>0</v>
      </c>
      <c r="G96" s="80">
        <f>RES_hhdet_numvin!G86</f>
        <v>0</v>
      </c>
      <c r="H96" s="80">
        <f>RES_hhdet_numvin!H86</f>
        <v>0</v>
      </c>
      <c r="I96" s="80">
        <f>RES_hhdet_numvin!I86</f>
        <v>0</v>
      </c>
      <c r="J96" s="80">
        <f>RES_hhdet_numvin!J86</f>
        <v>0</v>
      </c>
      <c r="K96" s="80">
        <f>RES_hhdet_numvin!K86</f>
        <v>0</v>
      </c>
      <c r="L96" s="80">
        <f>RES_hhdet_numvin!L86</f>
        <v>0</v>
      </c>
      <c r="M96" s="80">
        <f>RES_hhdet_numvin!M86</f>
        <v>838.00000000000023</v>
      </c>
      <c r="N96" s="80">
        <f>RES_hhdet_numvin!N86</f>
        <v>2495.0000000000005</v>
      </c>
      <c r="O96" s="80">
        <f>RES_hhdet_numvin!O86</f>
        <v>2131.0000000000005</v>
      </c>
      <c r="P96" s="80">
        <f>RES_hhdet_numvin!P86</f>
        <v>3245.0000000000009</v>
      </c>
      <c r="Q96" s="80">
        <f>RES_hhdet_numvin!Q86</f>
        <v>4435.0000000000009</v>
      </c>
    </row>
    <row r="97" spans="1:17" ht="12" customHeight="1" x14ac:dyDescent="0.25">
      <c r="A97" s="146" t="s">
        <v>63</v>
      </c>
      <c r="B97" s="188">
        <f>RES_hhdet_numvin!B87</f>
        <v>0</v>
      </c>
      <c r="C97" s="188">
        <f>RES_hhdet_numvin!C87</f>
        <v>0</v>
      </c>
      <c r="D97" s="188">
        <f>RES_hhdet_numvin!D87</f>
        <v>0</v>
      </c>
      <c r="E97" s="188">
        <f>RES_hhdet_numvin!E87</f>
        <v>0</v>
      </c>
      <c r="F97" s="188">
        <f>RES_hhdet_numvin!F87</f>
        <v>0</v>
      </c>
      <c r="G97" s="188">
        <f>RES_hhdet_numvin!G87</f>
        <v>0</v>
      </c>
      <c r="H97" s="188">
        <f>RES_hhdet_numvin!H87</f>
        <v>0</v>
      </c>
      <c r="I97" s="188">
        <f>RES_hhdet_numvin!I87</f>
        <v>0</v>
      </c>
      <c r="J97" s="188">
        <f>RES_hhdet_numvin!J87</f>
        <v>0</v>
      </c>
      <c r="K97" s="188">
        <f>RES_hhdet_numvin!K87</f>
        <v>0</v>
      </c>
      <c r="L97" s="188">
        <f>RES_hhdet_numvin!L87</f>
        <v>0</v>
      </c>
      <c r="M97" s="188">
        <f>RES_hhdet_numvin!M87</f>
        <v>0</v>
      </c>
      <c r="N97" s="188">
        <f>RES_hhdet_numvin!N87</f>
        <v>0</v>
      </c>
      <c r="O97" s="188">
        <f>RES_hhdet_numvin!O87</f>
        <v>0</v>
      </c>
      <c r="P97" s="188">
        <f>RES_hhdet_numvin!P87</f>
        <v>0</v>
      </c>
      <c r="Q97" s="188">
        <f>RES_hhdet_numvin!Q87</f>
        <v>0</v>
      </c>
    </row>
    <row r="98" spans="1:17" ht="12" customHeight="1" x14ac:dyDescent="0.25">
      <c r="A98" s="23" t="s">
        <v>156</v>
      </c>
      <c r="B98" s="80">
        <f>RES_hhdet_numvin!B88</f>
        <v>14697.562500000004</v>
      </c>
      <c r="C98" s="80">
        <f>RES_hhdet_numvin!C88</f>
        <v>32838.113414325991</v>
      </c>
      <c r="D98" s="80">
        <f>RES_hhdet_numvin!D88</f>
        <v>33866.870849902793</v>
      </c>
      <c r="E98" s="80">
        <f>RES_hhdet_numvin!E88</f>
        <v>43701.113805837856</v>
      </c>
      <c r="F98" s="80">
        <f>RES_hhdet_numvin!F88</f>
        <v>37936.590888656232</v>
      </c>
      <c r="G98" s="80">
        <f>RES_hhdet_numvin!G88</f>
        <v>49975.440275833491</v>
      </c>
      <c r="H98" s="80">
        <f>RES_hhdet_numvin!H88</f>
        <v>58890.165607773546</v>
      </c>
      <c r="I98" s="80">
        <f>RES_hhdet_numvin!I88</f>
        <v>69131.229440161871</v>
      </c>
      <c r="J98" s="80">
        <f>RES_hhdet_numvin!J88</f>
        <v>17879.163463186254</v>
      </c>
      <c r="K98" s="80">
        <f>RES_hhdet_numvin!K88</f>
        <v>14560.791845230455</v>
      </c>
      <c r="L98" s="80">
        <f>RES_hhdet_numvin!L88</f>
        <v>9653.9683455265949</v>
      </c>
      <c r="M98" s="80">
        <f>RES_hhdet_numvin!M88</f>
        <v>9865.5344453526377</v>
      </c>
      <c r="N98" s="80">
        <f>RES_hhdet_numvin!N88</f>
        <v>10500.830806046164</v>
      </c>
      <c r="O98" s="80">
        <f>RES_hhdet_numvin!O88</f>
        <v>13025.834085133993</v>
      </c>
      <c r="P98" s="80">
        <f>RES_hhdet_numvin!P88</f>
        <v>40912.636661707103</v>
      </c>
      <c r="Q98" s="80">
        <f>RES_hhdet_numvin!Q88</f>
        <v>70777.153565325119</v>
      </c>
    </row>
    <row r="99" spans="1:17" ht="12" customHeight="1" x14ac:dyDescent="0.25">
      <c r="A99" s="23" t="s">
        <v>155</v>
      </c>
      <c r="B99" s="80">
        <f>RES_hhdet_numvin!B89</f>
        <v>0</v>
      </c>
      <c r="C99" s="80">
        <f>RES_hhdet_numvin!C89</f>
        <v>0</v>
      </c>
      <c r="D99" s="80">
        <f>RES_hhdet_numvin!D89</f>
        <v>0</v>
      </c>
      <c r="E99" s="80">
        <f>RES_hhdet_numvin!E89</f>
        <v>2611.6725569161504</v>
      </c>
      <c r="F99" s="80">
        <f>RES_hhdet_numvin!F89</f>
        <v>2522.0795303035584</v>
      </c>
      <c r="G99" s="80">
        <f>RES_hhdet_numvin!G89</f>
        <v>4685.1941294395965</v>
      </c>
      <c r="H99" s="80">
        <f>RES_hhdet_numvin!H89</f>
        <v>4282.2818960319346</v>
      </c>
      <c r="I99" s="80">
        <f>RES_hhdet_numvin!I89</f>
        <v>7096.7332610881558</v>
      </c>
      <c r="J99" s="80">
        <f>RES_hhdet_numvin!J89</f>
        <v>2223.0045812754938</v>
      </c>
      <c r="K99" s="80">
        <f>RES_hhdet_numvin!K89</f>
        <v>2345.0403065449659</v>
      </c>
      <c r="L99" s="80">
        <f>RES_hhdet_numvin!L89</f>
        <v>15.690454395225727</v>
      </c>
      <c r="M99" s="80">
        <f>RES_hhdet_numvin!M89</f>
        <v>609.34421049716127</v>
      </c>
      <c r="N99" s="80">
        <f>RES_hhdet_numvin!N89</f>
        <v>777.87548527960871</v>
      </c>
      <c r="O99" s="80">
        <f>RES_hhdet_numvin!O89</f>
        <v>2215.4226358863671</v>
      </c>
      <c r="P99" s="80">
        <f>RES_hhdet_numvin!P89</f>
        <v>4165.7183995924997</v>
      </c>
      <c r="Q99" s="80">
        <f>RES_hhdet_numvin!Q89</f>
        <v>8005.9425527492895</v>
      </c>
    </row>
    <row r="100" spans="1:17" ht="12" customHeight="1" x14ac:dyDescent="0.25">
      <c r="A100" s="23" t="s">
        <v>144</v>
      </c>
      <c r="B100" s="80">
        <f>RES_hhdet_numvin!B92</f>
        <v>0</v>
      </c>
      <c r="C100" s="80">
        <f>RES_hhdet_numvin!C92</f>
        <v>322.16440283158215</v>
      </c>
      <c r="D100" s="80">
        <f>RES_hhdet_numvin!D92</f>
        <v>26.949563898633773</v>
      </c>
      <c r="E100" s="80">
        <f>RES_hhdet_numvin!E92</f>
        <v>90.137742504300007</v>
      </c>
      <c r="F100" s="80">
        <f>RES_hhdet_numvin!F92</f>
        <v>625.07189503310951</v>
      </c>
      <c r="G100" s="80">
        <f>RES_hhdet_numvin!G92</f>
        <v>41.071449552294517</v>
      </c>
      <c r="H100" s="80">
        <f>RES_hhdet_numvin!H92</f>
        <v>509.53008992507046</v>
      </c>
      <c r="I100" s="80">
        <f>RES_hhdet_numvin!I92</f>
        <v>14.156348854709821</v>
      </c>
      <c r="J100" s="80">
        <f>RES_hhdet_numvin!J92</f>
        <v>68.199429658157413</v>
      </c>
      <c r="K100" s="80">
        <f>RES_hhdet_numvin!K92</f>
        <v>29.852720537773713</v>
      </c>
      <c r="L100" s="80">
        <f>RES_hhdet_numvin!L92</f>
        <v>101.46096218321364</v>
      </c>
      <c r="M100" s="80">
        <f>RES_hhdet_numvin!M92</f>
        <v>7.8567478245639881</v>
      </c>
      <c r="N100" s="80">
        <f>RES_hhdet_numvin!N92</f>
        <v>37.127997627996081</v>
      </c>
      <c r="O100" s="80">
        <f>RES_hhdet_numvin!O92</f>
        <v>21.167402150418248</v>
      </c>
      <c r="P100" s="80">
        <f>RES_hhdet_numvin!P92</f>
        <v>118.38427133758505</v>
      </c>
      <c r="Q100" s="80">
        <f>RES_hhdet_numvin!Q92</f>
        <v>349.86897608059257</v>
      </c>
    </row>
    <row r="101" spans="1:17" ht="12" customHeight="1" x14ac:dyDescent="0.25">
      <c r="A101" s="23" t="s">
        <v>143</v>
      </c>
      <c r="B101" s="80">
        <f>RES_hhdet_numvin!B93</f>
        <v>0</v>
      </c>
      <c r="C101" s="80">
        <f>RES_hhdet_numvin!C93</f>
        <v>23.284682842431309</v>
      </c>
      <c r="D101" s="80">
        <f>RES_hhdet_numvin!D93</f>
        <v>4.7420861985821583</v>
      </c>
      <c r="E101" s="80">
        <f>RES_hhdet_numvin!E93</f>
        <v>4.6383947416951834</v>
      </c>
      <c r="F101" s="80">
        <f>RES_hhdet_numvin!F93</f>
        <v>30.820186007107875</v>
      </c>
      <c r="G101" s="80">
        <f>RES_hhdet_numvin!G93</f>
        <v>0.85664517463306689</v>
      </c>
      <c r="H101" s="80">
        <f>RES_hhdet_numvin!H93</f>
        <v>32.44486625364457</v>
      </c>
      <c r="I101" s="80">
        <f>RES_hhdet_numvin!I93</f>
        <v>0.44344989527599948</v>
      </c>
      <c r="J101" s="80">
        <f>RES_hhdet_numvin!J93</f>
        <v>6.2200952112391672</v>
      </c>
      <c r="K101" s="80">
        <f>RES_hhdet_numvin!K93</f>
        <v>4.7846080588286375</v>
      </c>
      <c r="L101" s="80">
        <f>RES_hhdet_numvin!L93</f>
        <v>9.9976269847739783</v>
      </c>
      <c r="M101" s="80">
        <f>RES_hhdet_numvin!M93</f>
        <v>3.4760737951174785</v>
      </c>
      <c r="N101" s="80">
        <f>RES_hhdet_numvin!N93</f>
        <v>5.8329178416091709</v>
      </c>
      <c r="O101" s="80">
        <f>RES_hhdet_numvin!O93</f>
        <v>4.1383768292278482</v>
      </c>
      <c r="P101" s="80">
        <f>RES_hhdet_numvin!P93</f>
        <v>18.06828364500408</v>
      </c>
      <c r="Q101" s="80">
        <f>RES_hhdet_numvin!Q93</f>
        <v>36.251706520829444</v>
      </c>
    </row>
    <row r="102" spans="1:17" ht="12" customHeight="1" x14ac:dyDescent="0.25">
      <c r="A102" s="23" t="s">
        <v>142</v>
      </c>
      <c r="B102" s="80">
        <f>RES_hhdet_numvin!B96</f>
        <v>0</v>
      </c>
      <c r="C102" s="80">
        <f>RES_hhdet_numvin!C96</f>
        <v>0</v>
      </c>
      <c r="D102" s="80">
        <f>RES_hhdet_numvin!D96</f>
        <v>0</v>
      </c>
      <c r="E102" s="80">
        <f>RES_hhdet_numvin!E96</f>
        <v>0</v>
      </c>
      <c r="F102" s="80">
        <f>RES_hhdet_numvin!F96</f>
        <v>0</v>
      </c>
      <c r="G102" s="80">
        <f>RES_hhdet_numvin!G96</f>
        <v>0</v>
      </c>
      <c r="H102" s="80">
        <f>RES_hhdet_numvin!H96</f>
        <v>253.14004001580912</v>
      </c>
      <c r="I102" s="80">
        <f>RES_hhdet_numvin!I96</f>
        <v>0</v>
      </c>
      <c r="J102" s="80">
        <f>RES_hhdet_numvin!J96</f>
        <v>3029.9749306688564</v>
      </c>
      <c r="K102" s="80">
        <f>RES_hhdet_numvin!K96</f>
        <v>157.09301962797863</v>
      </c>
      <c r="L102" s="80">
        <f>RES_hhdet_numvin!L96</f>
        <v>6525.1444941822692</v>
      </c>
      <c r="M102" s="80">
        <f>RES_hhdet_numvin!M96</f>
        <v>3824.2449701561309</v>
      </c>
      <c r="N102" s="80">
        <f>RES_hhdet_numvin!N96</f>
        <v>3342.6849259526161</v>
      </c>
      <c r="O102" s="80">
        <f>RES_hhdet_numvin!O96</f>
        <v>0</v>
      </c>
      <c r="P102" s="80">
        <f>RES_hhdet_numvin!P96</f>
        <v>2489.2713686906845</v>
      </c>
      <c r="Q102" s="80">
        <f>RES_hhdet_numvin!Q96</f>
        <v>4416.4462507056596</v>
      </c>
    </row>
    <row r="103" spans="1:17" ht="12" customHeight="1" x14ac:dyDescent="0.25">
      <c r="A103" s="23" t="s">
        <v>141</v>
      </c>
      <c r="B103" s="80">
        <f>RES_hhdet_numvin!B97</f>
        <v>0</v>
      </c>
      <c r="C103" s="80">
        <f>RES_hhdet_numvin!C97</f>
        <v>0</v>
      </c>
      <c r="D103" s="80">
        <f>RES_hhdet_numvin!D97</f>
        <v>0</v>
      </c>
      <c r="E103" s="80">
        <f>RES_hhdet_numvin!E97</f>
        <v>0</v>
      </c>
      <c r="F103" s="80">
        <f>RES_hhdet_numvin!F97</f>
        <v>0</v>
      </c>
      <c r="G103" s="80">
        <f>RES_hhdet_numvin!G97</f>
        <v>0</v>
      </c>
      <c r="H103" s="80">
        <f>RES_hhdet_numvin!H97</f>
        <v>0</v>
      </c>
      <c r="I103" s="80">
        <f>RES_hhdet_numvin!I97</f>
        <v>0</v>
      </c>
      <c r="J103" s="80">
        <f>RES_hhdet_numvin!J97</f>
        <v>0</v>
      </c>
      <c r="K103" s="80">
        <f>RES_hhdet_numvin!K97</f>
        <v>0</v>
      </c>
      <c r="L103" s="80">
        <f>RES_hhdet_numvin!L97</f>
        <v>129.30061672792502</v>
      </c>
      <c r="M103" s="80">
        <f>RES_hhdet_numvin!M97</f>
        <v>577.10605237439245</v>
      </c>
      <c r="N103" s="80">
        <f>RES_hhdet_numvin!N97</f>
        <v>358.21036725201037</v>
      </c>
      <c r="O103" s="80">
        <f>RES_hhdet_numvin!O97</f>
        <v>0</v>
      </c>
      <c r="P103" s="80">
        <f>RES_hhdet_numvin!P97</f>
        <v>298.48351502712694</v>
      </c>
      <c r="Q103" s="80">
        <f>RES_hhdet_numvin!Q97</f>
        <v>527.89944861854542</v>
      </c>
    </row>
    <row r="104" spans="1:17" ht="12" customHeight="1" x14ac:dyDescent="0.25">
      <c r="A104" s="146" t="s">
        <v>62</v>
      </c>
      <c r="B104" s="188">
        <f>RES_hhdet_numvin!B100</f>
        <v>0</v>
      </c>
      <c r="C104" s="188">
        <f>RES_hhdet_numvin!C100</f>
        <v>0</v>
      </c>
      <c r="D104" s="188">
        <f>RES_hhdet_numvin!D100</f>
        <v>0</v>
      </c>
      <c r="E104" s="188">
        <f>RES_hhdet_numvin!E100</f>
        <v>0</v>
      </c>
      <c r="F104" s="188">
        <f>RES_hhdet_numvin!F100</f>
        <v>0</v>
      </c>
      <c r="G104" s="188">
        <f>RES_hhdet_numvin!G100</f>
        <v>0</v>
      </c>
      <c r="H104" s="188">
        <f>RES_hhdet_numvin!H100</f>
        <v>0</v>
      </c>
      <c r="I104" s="188">
        <f>RES_hhdet_numvin!I100</f>
        <v>0</v>
      </c>
      <c r="J104" s="188">
        <f>RES_hhdet_numvin!J100</f>
        <v>0</v>
      </c>
      <c r="K104" s="188">
        <f>RES_hhdet_numvin!K100</f>
        <v>0</v>
      </c>
      <c r="L104" s="188">
        <f>RES_hhdet_numvin!L100</f>
        <v>0</v>
      </c>
      <c r="M104" s="188">
        <f>RES_hhdet_numvin!M100</f>
        <v>0</v>
      </c>
      <c r="N104" s="188">
        <f>RES_hhdet_numvin!N100</f>
        <v>0</v>
      </c>
      <c r="O104" s="188">
        <f>RES_hhdet_numvin!O100</f>
        <v>0</v>
      </c>
      <c r="P104" s="188">
        <f>RES_hhdet_numvin!P100</f>
        <v>0</v>
      </c>
      <c r="Q104" s="188">
        <f>RES_hhdet_numvin!Q100</f>
        <v>0</v>
      </c>
    </row>
    <row r="105" spans="1:17" ht="12" customHeight="1" x14ac:dyDescent="0.25">
      <c r="A105" s="23" t="s">
        <v>55</v>
      </c>
      <c r="B105" s="80">
        <f>RES_hhdet_numvin!B101</f>
        <v>0</v>
      </c>
      <c r="C105" s="80">
        <f>RES_hhdet_numvin!C101</f>
        <v>0</v>
      </c>
      <c r="D105" s="80">
        <f>RES_hhdet_numvin!D101</f>
        <v>0</v>
      </c>
      <c r="E105" s="80">
        <f>RES_hhdet_numvin!E101</f>
        <v>0</v>
      </c>
      <c r="F105" s="80">
        <f>RES_hhdet_numvin!F101</f>
        <v>0</v>
      </c>
      <c r="G105" s="80">
        <f>RES_hhdet_numvin!G101</f>
        <v>0</v>
      </c>
      <c r="H105" s="80">
        <f>RES_hhdet_numvin!H101</f>
        <v>0</v>
      </c>
      <c r="I105" s="80">
        <f>RES_hhdet_numvin!I101</f>
        <v>0</v>
      </c>
      <c r="J105" s="80">
        <f>RES_hhdet_numvin!J101</f>
        <v>0</v>
      </c>
      <c r="K105" s="80">
        <f>RES_hhdet_numvin!K101</f>
        <v>0</v>
      </c>
      <c r="L105" s="80">
        <f>RES_hhdet_numvin!L101</f>
        <v>0</v>
      </c>
      <c r="M105" s="80">
        <f>RES_hhdet_numvin!M101</f>
        <v>0</v>
      </c>
      <c r="N105" s="80">
        <f>RES_hhdet_numvin!N101</f>
        <v>0</v>
      </c>
      <c r="O105" s="80">
        <f>RES_hhdet_numvin!O101</f>
        <v>0</v>
      </c>
      <c r="P105" s="80">
        <f>RES_hhdet_numvin!P101</f>
        <v>0</v>
      </c>
      <c r="Q105" s="80">
        <f>RES_hhdet_numvin!Q101</f>
        <v>0</v>
      </c>
    </row>
    <row r="106" spans="1:17" ht="12" customHeight="1" x14ac:dyDescent="0.25">
      <c r="A106" s="23" t="s">
        <v>57</v>
      </c>
      <c r="B106" s="80">
        <f>RES_hhdet_numvin!B102</f>
        <v>10379.528758545453</v>
      </c>
      <c r="C106" s="80">
        <f>RES_hhdet_numvin!C102</f>
        <v>0</v>
      </c>
      <c r="D106" s="80">
        <f>RES_hhdet_numvin!D102</f>
        <v>0.27697913506943128</v>
      </c>
      <c r="E106" s="80">
        <f>RES_hhdet_numvin!E102</f>
        <v>2.0806004574759296</v>
      </c>
      <c r="F106" s="80">
        <f>RES_hhdet_numvin!F102</f>
        <v>7.8961206929254013</v>
      </c>
      <c r="G106" s="80">
        <f>RES_hhdet_numvin!G102</f>
        <v>44.81984701191228</v>
      </c>
      <c r="H106" s="80">
        <f>RES_hhdet_numvin!H102</f>
        <v>177.80914480760939</v>
      </c>
      <c r="I106" s="80">
        <f>RES_hhdet_numvin!I102</f>
        <v>6014.6110658594862</v>
      </c>
      <c r="J106" s="80">
        <f>RES_hhdet_numvin!J102</f>
        <v>0</v>
      </c>
      <c r="K106" s="80">
        <f>RES_hhdet_numvin!K102</f>
        <v>0</v>
      </c>
      <c r="L106" s="80">
        <f>RES_hhdet_numvin!L102</f>
        <v>0</v>
      </c>
      <c r="M106" s="80">
        <f>RES_hhdet_numvin!M102</f>
        <v>0</v>
      </c>
      <c r="N106" s="80">
        <f>RES_hhdet_numvin!N102</f>
        <v>0</v>
      </c>
      <c r="O106" s="80">
        <f>RES_hhdet_numvin!O102</f>
        <v>0</v>
      </c>
      <c r="P106" s="80">
        <f>RES_hhdet_numvin!P102</f>
        <v>258.88310046434333</v>
      </c>
      <c r="Q106" s="80">
        <f>RES_hhdet_numvin!Q102</f>
        <v>7847.0943830257329</v>
      </c>
    </row>
    <row r="107" spans="1:17" ht="12" customHeight="1" x14ac:dyDescent="0.25">
      <c r="A107" s="29" t="s">
        <v>140</v>
      </c>
      <c r="B107" s="78">
        <f>RES_hhdet_numvin!B103</f>
        <v>4318.0337414545484</v>
      </c>
      <c r="C107" s="78">
        <f>RES_hhdet_numvin!C103</f>
        <v>33183.562500000007</v>
      </c>
      <c r="D107" s="78">
        <f>RES_hhdet_numvin!D103</f>
        <v>33898.285520864934</v>
      </c>
      <c r="E107" s="78">
        <f>RES_hhdet_numvin!E103</f>
        <v>46405.48189954253</v>
      </c>
      <c r="F107" s="78">
        <f>RES_hhdet_numvin!F103</f>
        <v>41106.666379307084</v>
      </c>
      <c r="G107" s="78">
        <f>RES_hhdet_numvin!G103</f>
        <v>54657.742652988105</v>
      </c>
      <c r="H107" s="78">
        <f>RES_hhdet_numvin!H103</f>
        <v>63789.753355192406</v>
      </c>
      <c r="I107" s="78">
        <f>RES_hhdet_numvin!I103</f>
        <v>70227.95143414053</v>
      </c>
      <c r="J107" s="78">
        <f>RES_hhdet_numvin!J103</f>
        <v>23206.562500000004</v>
      </c>
      <c r="K107" s="78">
        <f>RES_hhdet_numvin!K103</f>
        <v>17097.562500000004</v>
      </c>
      <c r="L107" s="78">
        <f>RES_hhdet_numvin!L103</f>
        <v>16435.562500000004</v>
      </c>
      <c r="M107" s="78">
        <f>RES_hhdet_numvin!M103</f>
        <v>14887.562500000004</v>
      </c>
      <c r="N107" s="78">
        <f>RES_hhdet_numvin!N103</f>
        <v>15022.562500000004</v>
      </c>
      <c r="O107" s="78">
        <f>RES_hhdet_numvin!O103</f>
        <v>15266.562500000004</v>
      </c>
      <c r="P107" s="78">
        <f>RES_hhdet_numvin!P103</f>
        <v>47743.679399535671</v>
      </c>
      <c r="Q107" s="78">
        <f>RES_hhdet_numvin!Q103</f>
        <v>76266.468116974283</v>
      </c>
    </row>
    <row r="109" spans="1:17" s="28" customFormat="1" ht="12" customHeight="1" x14ac:dyDescent="0.25">
      <c r="A109" s="187" t="s">
        <v>200</v>
      </c>
      <c r="B109" s="186"/>
      <c r="C109" s="185"/>
      <c r="D109" s="185"/>
      <c r="E109" s="185"/>
      <c r="F109" s="185"/>
      <c r="G109" s="185"/>
      <c r="H109" s="185"/>
      <c r="I109" s="185"/>
      <c r="J109" s="185"/>
      <c r="K109" s="185"/>
      <c r="L109" s="185"/>
      <c r="M109" s="185"/>
      <c r="N109" s="185"/>
      <c r="O109" s="185"/>
      <c r="P109" s="185"/>
      <c r="Q109" s="185"/>
    </row>
    <row r="111" spans="1:17" ht="12" customHeight="1" x14ac:dyDescent="0.25">
      <c r="A111" s="152" t="s">
        <v>118</v>
      </c>
      <c r="B111" s="168">
        <f>SUM(B112,B115,B117,B130)</f>
        <v>453.6227667542434</v>
      </c>
      <c r="C111" s="168">
        <f t="shared" ref="C111:Q111" si="8">SUM(C112,C115,C117,C130)</f>
        <v>516.21032950491553</v>
      </c>
      <c r="D111" s="168">
        <f t="shared" si="8"/>
        <v>531.75884918313557</v>
      </c>
      <c r="E111" s="168">
        <f t="shared" si="8"/>
        <v>601.54926439383246</v>
      </c>
      <c r="F111" s="168">
        <f t="shared" si="8"/>
        <v>639.52575002808692</v>
      </c>
      <c r="G111" s="168">
        <f t="shared" si="8"/>
        <v>740.16419544254063</v>
      </c>
      <c r="H111" s="168">
        <f t="shared" si="8"/>
        <v>821.62139057856348</v>
      </c>
      <c r="I111" s="168">
        <f t="shared" si="8"/>
        <v>967.11626648868662</v>
      </c>
      <c r="J111" s="168">
        <f t="shared" si="8"/>
        <v>942.64240223318689</v>
      </c>
      <c r="K111" s="168">
        <f t="shared" si="8"/>
        <v>937.97542284537315</v>
      </c>
      <c r="L111" s="168">
        <f t="shared" si="8"/>
        <v>1008.684683643887</v>
      </c>
      <c r="M111" s="168">
        <f t="shared" si="8"/>
        <v>916.3548755616946</v>
      </c>
      <c r="N111" s="168">
        <f t="shared" si="8"/>
        <v>886.01634590936908</v>
      </c>
      <c r="O111" s="168">
        <f t="shared" si="8"/>
        <v>900.37423662582648</v>
      </c>
      <c r="P111" s="168">
        <f t="shared" si="8"/>
        <v>855.59895795606838</v>
      </c>
      <c r="Q111" s="168">
        <f t="shared" si="8"/>
        <v>1037.3487984948067</v>
      </c>
    </row>
    <row r="112" spans="1:17" ht="12" customHeight="1" x14ac:dyDescent="0.25">
      <c r="A112" s="158" t="s">
        <v>65</v>
      </c>
      <c r="B112" s="157">
        <f>SUM(B113:B114)</f>
        <v>356.08072382120127</v>
      </c>
      <c r="C112" s="157">
        <f t="shared" ref="C112:Q112" si="9">SUM(C113:C114)</f>
        <v>411.6833418081921</v>
      </c>
      <c r="D112" s="157">
        <f t="shared" si="9"/>
        <v>420.36644316853705</v>
      </c>
      <c r="E112" s="157">
        <f t="shared" si="9"/>
        <v>477.71644592044811</v>
      </c>
      <c r="F112" s="157">
        <f t="shared" si="9"/>
        <v>506.06485356147653</v>
      </c>
      <c r="G112" s="157">
        <f t="shared" si="9"/>
        <v>590.25104626601899</v>
      </c>
      <c r="H112" s="157">
        <f t="shared" si="9"/>
        <v>652.37720134124584</v>
      </c>
      <c r="I112" s="157">
        <f t="shared" si="9"/>
        <v>773.44707694756937</v>
      </c>
      <c r="J112" s="157">
        <f t="shared" si="9"/>
        <v>747.42045989985422</v>
      </c>
      <c r="K112" s="157">
        <f t="shared" si="9"/>
        <v>743.54232752632652</v>
      </c>
      <c r="L112" s="157">
        <f t="shared" si="9"/>
        <v>814.16811621437159</v>
      </c>
      <c r="M112" s="157">
        <f t="shared" si="9"/>
        <v>718.9918392296845</v>
      </c>
      <c r="N112" s="157">
        <f t="shared" si="9"/>
        <v>690.46102421917499</v>
      </c>
      <c r="O112" s="157">
        <f t="shared" si="9"/>
        <v>700.99138590285111</v>
      </c>
      <c r="P112" s="157">
        <f t="shared" si="9"/>
        <v>645.17405303093449</v>
      </c>
      <c r="Q112" s="157">
        <f t="shared" si="9"/>
        <v>799.37239248548156</v>
      </c>
    </row>
    <row r="113" spans="1:17" ht="12" customHeight="1" x14ac:dyDescent="0.25">
      <c r="A113" s="23" t="s">
        <v>157</v>
      </c>
      <c r="B113" s="156">
        <f>RES_hhdet_fec!B$83</f>
        <v>354.03399350045834</v>
      </c>
      <c r="C113" s="156">
        <f>RES_hhdet_fec!C$83</f>
        <v>409.93146116736216</v>
      </c>
      <c r="D113" s="156">
        <f>RES_hhdet_fec!D$83</f>
        <v>418.5523666181993</v>
      </c>
      <c r="E113" s="156">
        <f>RES_hhdet_fec!E$83</f>
        <v>475.55386201684701</v>
      </c>
      <c r="F113" s="156">
        <f>RES_hhdet_fec!F$83</f>
        <v>503.50904965859252</v>
      </c>
      <c r="G113" s="156">
        <f>RES_hhdet_fec!G$83</f>
        <v>586.9306975017688</v>
      </c>
      <c r="H113" s="156">
        <f>RES_hhdet_fec!H$83</f>
        <v>647.73376098955498</v>
      </c>
      <c r="I113" s="156">
        <f>RES_hhdet_fec!I$83</f>
        <v>768.87931849934864</v>
      </c>
      <c r="J113" s="156">
        <f>RES_hhdet_fec!J$83</f>
        <v>743.51396059912815</v>
      </c>
      <c r="K113" s="156">
        <f>RES_hhdet_fec!K$83</f>
        <v>740.34574246192585</v>
      </c>
      <c r="L113" s="156">
        <f>RES_hhdet_fec!L$83</f>
        <v>810.28737801255625</v>
      </c>
      <c r="M113" s="156">
        <f>RES_hhdet_fec!M$83</f>
        <v>715.04547869440944</v>
      </c>
      <c r="N113" s="156">
        <f>RES_hhdet_fec!N$83</f>
        <v>686.51958368020746</v>
      </c>
      <c r="O113" s="156">
        <f>RES_hhdet_fec!O$83</f>
        <v>694.45566733425414</v>
      </c>
      <c r="P113" s="156">
        <f>RES_hhdet_fec!P$83</f>
        <v>637.84975436306354</v>
      </c>
      <c r="Q113" s="156">
        <f>RES_hhdet_fec!Q$83</f>
        <v>789.52611499823433</v>
      </c>
    </row>
    <row r="114" spans="1:17" ht="12" customHeight="1" x14ac:dyDescent="0.25">
      <c r="A114" s="23" t="s">
        <v>60</v>
      </c>
      <c r="B114" s="156">
        <f>RES_hhdet_fec!B$84</f>
        <v>2.0467303207429426</v>
      </c>
      <c r="C114" s="156">
        <f>RES_hhdet_fec!C$84</f>
        <v>1.7518806408299237</v>
      </c>
      <c r="D114" s="156">
        <f>RES_hhdet_fec!D$84</f>
        <v>1.8140765503377578</v>
      </c>
      <c r="E114" s="156">
        <f>RES_hhdet_fec!E$84</f>
        <v>2.1625839036010843</v>
      </c>
      <c r="F114" s="156">
        <f>RES_hhdet_fec!F$84</f>
        <v>2.5558039028840329</v>
      </c>
      <c r="G114" s="156">
        <f>RES_hhdet_fec!G$84</f>
        <v>3.3203487642501335</v>
      </c>
      <c r="H114" s="156">
        <f>RES_hhdet_fec!H$84</f>
        <v>4.6434403516909111</v>
      </c>
      <c r="I114" s="156">
        <f>RES_hhdet_fec!I$84</f>
        <v>4.5677584482207347</v>
      </c>
      <c r="J114" s="156">
        <f>RES_hhdet_fec!J$84</f>
        <v>3.9064993007260131</v>
      </c>
      <c r="K114" s="156">
        <f>RES_hhdet_fec!K$84</f>
        <v>3.1965850644006499</v>
      </c>
      <c r="L114" s="156">
        <f>RES_hhdet_fec!L$84</f>
        <v>3.880738201815356</v>
      </c>
      <c r="M114" s="156">
        <f>RES_hhdet_fec!M$84</f>
        <v>3.9463605352751059</v>
      </c>
      <c r="N114" s="156">
        <f>RES_hhdet_fec!N$84</f>
        <v>3.9414405389674751</v>
      </c>
      <c r="O114" s="156">
        <f>RES_hhdet_fec!O$84</f>
        <v>6.5357185685970132</v>
      </c>
      <c r="P114" s="156">
        <f>RES_hhdet_fec!P$84</f>
        <v>7.3242986678709734</v>
      </c>
      <c r="Q114" s="156">
        <f>RES_hhdet_fec!Q$84</f>
        <v>9.8462774872472494</v>
      </c>
    </row>
    <row r="115" spans="1:17" ht="12" customHeight="1" x14ac:dyDescent="0.25">
      <c r="A115" s="158" t="s">
        <v>112</v>
      </c>
      <c r="B115" s="157">
        <f>B116</f>
        <v>4.8569546471721334E-2</v>
      </c>
      <c r="C115" s="157">
        <f t="shared" ref="C115:Q115" si="10">C116</f>
        <v>6.1253183960634644E-2</v>
      </c>
      <c r="D115" s="157">
        <f t="shared" si="10"/>
        <v>6.3333666733794231E-2</v>
      </c>
      <c r="E115" s="157">
        <f t="shared" si="10"/>
        <v>7.6045146822175974E-2</v>
      </c>
      <c r="F115" s="157">
        <f t="shared" si="10"/>
        <v>9.8647665538492912E-2</v>
      </c>
      <c r="G115" s="157">
        <f t="shared" si="10"/>
        <v>0.12392230148440628</v>
      </c>
      <c r="H115" s="157">
        <f t="shared" si="10"/>
        <v>0.16933618616035184</v>
      </c>
      <c r="I115" s="157">
        <f t="shared" si="10"/>
        <v>0.23137988100784529</v>
      </c>
      <c r="J115" s="157">
        <f t="shared" si="10"/>
        <v>0.26308316413906796</v>
      </c>
      <c r="K115" s="157">
        <f t="shared" si="10"/>
        <v>0.26281205359889692</v>
      </c>
      <c r="L115" s="157">
        <f t="shared" si="10"/>
        <v>0.27645380239735723</v>
      </c>
      <c r="M115" s="157">
        <f t="shared" si="10"/>
        <v>0.3021824672726563</v>
      </c>
      <c r="N115" s="157">
        <f t="shared" si="10"/>
        <v>0.33841915645590981</v>
      </c>
      <c r="O115" s="157">
        <f t="shared" si="10"/>
        <v>0.35223808240485022</v>
      </c>
      <c r="P115" s="157">
        <f t="shared" si="10"/>
        <v>0.38561353928849412</v>
      </c>
      <c r="Q115" s="157">
        <f t="shared" si="10"/>
        <v>0.43521628322177192</v>
      </c>
    </row>
    <row r="116" spans="1:17" ht="12" customHeight="1" x14ac:dyDescent="0.25">
      <c r="A116" s="23" t="s">
        <v>60</v>
      </c>
      <c r="B116" s="156">
        <f>RES_hhdet_fec!B$86</f>
        <v>4.8569546471721334E-2</v>
      </c>
      <c r="C116" s="156">
        <f>RES_hhdet_fec!C$86</f>
        <v>6.1253183960634644E-2</v>
      </c>
      <c r="D116" s="156">
        <f>RES_hhdet_fec!D$86</f>
        <v>6.3333666733794231E-2</v>
      </c>
      <c r="E116" s="156">
        <f>RES_hhdet_fec!E$86</f>
        <v>7.6045146822175974E-2</v>
      </c>
      <c r="F116" s="156">
        <f>RES_hhdet_fec!F$86</f>
        <v>9.8647665538492912E-2</v>
      </c>
      <c r="G116" s="156">
        <f>RES_hhdet_fec!G$86</f>
        <v>0.12392230148440628</v>
      </c>
      <c r="H116" s="156">
        <f>RES_hhdet_fec!H$86</f>
        <v>0.16933618616035184</v>
      </c>
      <c r="I116" s="156">
        <f>RES_hhdet_fec!I$86</f>
        <v>0.23137988100784529</v>
      </c>
      <c r="J116" s="156">
        <f>RES_hhdet_fec!J$86</f>
        <v>0.26308316413906796</v>
      </c>
      <c r="K116" s="156">
        <f>RES_hhdet_fec!K$86</f>
        <v>0.26281205359889692</v>
      </c>
      <c r="L116" s="156">
        <f>RES_hhdet_fec!L$86</f>
        <v>0.27645380239735723</v>
      </c>
      <c r="M116" s="156">
        <f>RES_hhdet_fec!M$86</f>
        <v>0.3021824672726563</v>
      </c>
      <c r="N116" s="156">
        <f>RES_hhdet_fec!N$86</f>
        <v>0.33841915645590981</v>
      </c>
      <c r="O116" s="156">
        <f>RES_hhdet_fec!O$86</f>
        <v>0.35223808240485022</v>
      </c>
      <c r="P116" s="156">
        <f>RES_hhdet_fec!P$86</f>
        <v>0.38561353928849412</v>
      </c>
      <c r="Q116" s="156">
        <f>RES_hhdet_fec!Q$86</f>
        <v>0.43521628322177192</v>
      </c>
    </row>
    <row r="117" spans="1:17" ht="12" customHeight="1" x14ac:dyDescent="0.25">
      <c r="A117" s="158" t="s">
        <v>63</v>
      </c>
      <c r="B117" s="157">
        <f>RES_hhdet_fec!B$87</f>
        <v>78.040688698604825</v>
      </c>
      <c r="C117" s="157">
        <f>RES_hhdet_fec!C$87</f>
        <v>84.021975981210346</v>
      </c>
      <c r="D117" s="157">
        <f>RES_hhdet_fec!D$87</f>
        <v>89.424837526218695</v>
      </c>
      <c r="E117" s="157">
        <f>RES_hhdet_fec!E$87</f>
        <v>99.254242520385318</v>
      </c>
      <c r="F117" s="157">
        <f>RES_hhdet_fec!F$87</f>
        <v>106.47763556924525</v>
      </c>
      <c r="G117" s="157">
        <f>RES_hhdet_fec!G$87</f>
        <v>119.21035810614266</v>
      </c>
      <c r="H117" s="157">
        <f>RES_hhdet_fec!H$87</f>
        <v>133.22706737315849</v>
      </c>
      <c r="I117" s="157">
        <f>RES_hhdet_fec!I$87</f>
        <v>153.11325564373473</v>
      </c>
      <c r="J117" s="157">
        <f>RES_hhdet_fec!J$87</f>
        <v>154.03819567520799</v>
      </c>
      <c r="K117" s="157">
        <f>RES_hhdet_fec!K$87</f>
        <v>153.4884305818278</v>
      </c>
      <c r="L117" s="157">
        <f>RES_hhdet_fec!L$87</f>
        <v>151.21890609631711</v>
      </c>
      <c r="M117" s="157">
        <f>RES_hhdet_fec!M$87</f>
        <v>153.68588610167848</v>
      </c>
      <c r="N117" s="157">
        <f>RES_hhdet_fec!N$87</f>
        <v>152.2707649468571</v>
      </c>
      <c r="O117" s="157">
        <f>RES_hhdet_fec!O$87</f>
        <v>153.52567686162357</v>
      </c>
      <c r="P117" s="157">
        <f>RES_hhdet_fec!P$87</f>
        <v>161.91492016309132</v>
      </c>
      <c r="Q117" s="157">
        <f>RES_hhdet_fec!Q$87</f>
        <v>181.5113334465251</v>
      </c>
    </row>
    <row r="118" spans="1:17" ht="12" customHeight="1" x14ac:dyDescent="0.25">
      <c r="A118" s="167" t="s">
        <v>156</v>
      </c>
      <c r="B118" s="132">
        <f>RES_hhdet_fec!B$88</f>
        <v>67.642848221244932</v>
      </c>
      <c r="C118" s="132">
        <f>RES_hhdet_fec!C$88</f>
        <v>74.785551288124822</v>
      </c>
      <c r="D118" s="132">
        <f>RES_hhdet_fec!D$88</f>
        <v>79.981991760737742</v>
      </c>
      <c r="E118" s="132">
        <f>RES_hhdet_fec!E$88</f>
        <v>89.165003832275104</v>
      </c>
      <c r="F118" s="132">
        <f>RES_hhdet_fec!F$88</f>
        <v>94.873659835540479</v>
      </c>
      <c r="G118" s="132">
        <f>RES_hhdet_fec!G$88</f>
        <v>109.32919955237202</v>
      </c>
      <c r="H118" s="132">
        <f>RES_hhdet_fec!H$88</f>
        <v>120.16998723976027</v>
      </c>
      <c r="I118" s="132">
        <f>RES_hhdet_fec!I$88</f>
        <v>143.21920124705258</v>
      </c>
      <c r="J118" s="132">
        <f>RES_hhdet_fec!J$88</f>
        <v>143.14058615303418</v>
      </c>
      <c r="K118" s="132">
        <f>RES_hhdet_fec!K$88</f>
        <v>142.50380001462327</v>
      </c>
      <c r="L118" s="132">
        <f>RES_hhdet_fec!L$88</f>
        <v>134.49580237730137</v>
      </c>
      <c r="M118" s="132">
        <f>RES_hhdet_fec!M$88</f>
        <v>135.38681497577628</v>
      </c>
      <c r="N118" s="132">
        <f>RES_hhdet_fec!N$88</f>
        <v>133.14564250361238</v>
      </c>
      <c r="O118" s="132">
        <f>RES_hhdet_fec!O$88</f>
        <v>138.01254615869857</v>
      </c>
      <c r="P118" s="132">
        <f>RES_hhdet_fec!P$88</f>
        <v>145.55146549211258</v>
      </c>
      <c r="Q118" s="132">
        <f>RES_hhdet_fec!Q$88</f>
        <v>162.96717277061961</v>
      </c>
    </row>
    <row r="119" spans="1:17" ht="12" customHeight="1" x14ac:dyDescent="0.25">
      <c r="A119" s="167" t="s">
        <v>155</v>
      </c>
      <c r="B119" s="132">
        <f>SUM(B120:B121)</f>
        <v>2.4446740595007319</v>
      </c>
      <c r="C119" s="132">
        <f t="shared" ref="C119:Q119" si="11">SUM(C120:C121)</f>
        <v>2.7505353158024142</v>
      </c>
      <c r="D119" s="132">
        <f t="shared" si="11"/>
        <v>2.9717412662480882</v>
      </c>
      <c r="E119" s="132">
        <f t="shared" si="11"/>
        <v>3.3323324248784925</v>
      </c>
      <c r="F119" s="132">
        <f t="shared" si="11"/>
        <v>3.7018059435310775</v>
      </c>
      <c r="G119" s="132">
        <f t="shared" si="11"/>
        <v>4.5503946363311236</v>
      </c>
      <c r="H119" s="132">
        <f t="shared" si="11"/>
        <v>5.3575868471421417</v>
      </c>
      <c r="I119" s="132">
        <f t="shared" si="11"/>
        <v>6.867625841474907</v>
      </c>
      <c r="J119" s="132">
        <f t="shared" si="11"/>
        <v>7.2919664328388594</v>
      </c>
      <c r="K119" s="132">
        <f t="shared" si="11"/>
        <v>7.7699084372888345</v>
      </c>
      <c r="L119" s="132">
        <f t="shared" si="11"/>
        <v>7.7558919358151757</v>
      </c>
      <c r="M119" s="132">
        <f t="shared" si="11"/>
        <v>7.948284687255323</v>
      </c>
      <c r="N119" s="132">
        <f t="shared" si="11"/>
        <v>8.0253495819743108</v>
      </c>
      <c r="O119" s="132">
        <f t="shared" si="11"/>
        <v>8.487475541046857</v>
      </c>
      <c r="P119" s="132">
        <f t="shared" si="11"/>
        <v>9.2347603691606395</v>
      </c>
      <c r="Q119" s="132">
        <f t="shared" si="11"/>
        <v>10.691523767645249</v>
      </c>
    </row>
    <row r="120" spans="1:17" ht="12" customHeight="1" x14ac:dyDescent="0.25">
      <c r="A120" s="166" t="s">
        <v>55</v>
      </c>
      <c r="B120" s="165">
        <f>RES_hhdet_fec!B$90</f>
        <v>1.9401710313907186</v>
      </c>
      <c r="C120" s="165">
        <f>RES_hhdet_fec!C$90</f>
        <v>2.1792575445129638</v>
      </c>
      <c r="D120" s="165">
        <f>RES_hhdet_fec!D$90</f>
        <v>2.3505416210629293</v>
      </c>
      <c r="E120" s="165">
        <f>RES_hhdet_fec!E$90</f>
        <v>2.6313341508778332</v>
      </c>
      <c r="F120" s="165">
        <f>RES_hhdet_fec!F$90</f>
        <v>2.9181705058670522</v>
      </c>
      <c r="G120" s="165">
        <f>RES_hhdet_fec!G$90</f>
        <v>3.5815767831500982</v>
      </c>
      <c r="H120" s="165">
        <f>RES_hhdet_fec!H$90</f>
        <v>4.2111317706846592</v>
      </c>
      <c r="I120" s="165">
        <f>RES_hhdet_fec!I$90</f>
        <v>5.3898702535989003</v>
      </c>
      <c r="J120" s="165">
        <f>RES_hhdet_fec!J$90</f>
        <v>5.7107532478378289</v>
      </c>
      <c r="K120" s="165">
        <f>RES_hhdet_fec!K$90</f>
        <v>6.0743575234507148</v>
      </c>
      <c r="L120" s="165">
        <f>RES_hhdet_fec!L$90</f>
        <v>6.0396195158955086</v>
      </c>
      <c r="M120" s="165">
        <f>RES_hhdet_fec!M$90</f>
        <v>6.2191309853484995</v>
      </c>
      <c r="N120" s="165">
        <f>RES_hhdet_fec!N$90</f>
        <v>6.2630549612735242</v>
      </c>
      <c r="O120" s="165">
        <f>RES_hhdet_fec!O$90</f>
        <v>6.6213059491047934</v>
      </c>
      <c r="P120" s="165">
        <f>RES_hhdet_fec!P$90</f>
        <v>7.2015274302160606</v>
      </c>
      <c r="Q120" s="165">
        <f>RES_hhdet_fec!Q$90</f>
        <v>8.3337053245117509</v>
      </c>
    </row>
    <row r="121" spans="1:17" ht="12" customHeight="1" x14ac:dyDescent="0.25">
      <c r="A121" s="147" t="s">
        <v>59</v>
      </c>
      <c r="B121" s="164">
        <f>RES_hhdet_fec!B$91</f>
        <v>0.50450302811001324</v>
      </c>
      <c r="C121" s="164">
        <f>RES_hhdet_fec!C$91</f>
        <v>0.57127777128945023</v>
      </c>
      <c r="D121" s="164">
        <f>RES_hhdet_fec!D$91</f>
        <v>0.6211996451851588</v>
      </c>
      <c r="E121" s="164">
        <f>RES_hhdet_fec!E$91</f>
        <v>0.70099827400065928</v>
      </c>
      <c r="F121" s="164">
        <f>RES_hhdet_fec!F$91</f>
        <v>0.78363543766402544</v>
      </c>
      <c r="G121" s="164">
        <f>RES_hhdet_fec!G$91</f>
        <v>0.96881785318102576</v>
      </c>
      <c r="H121" s="164">
        <f>RES_hhdet_fec!H$91</f>
        <v>1.1464550764574823</v>
      </c>
      <c r="I121" s="164">
        <f>RES_hhdet_fec!I$91</f>
        <v>1.4777555878760069</v>
      </c>
      <c r="J121" s="164">
        <f>RES_hhdet_fec!J$91</f>
        <v>1.5812131850010307</v>
      </c>
      <c r="K121" s="164">
        <f>RES_hhdet_fec!K$91</f>
        <v>1.69555091383812</v>
      </c>
      <c r="L121" s="164">
        <f>RES_hhdet_fec!L$91</f>
        <v>1.7162724199196671</v>
      </c>
      <c r="M121" s="164">
        <f>RES_hhdet_fec!M$91</f>
        <v>1.7291537019068235</v>
      </c>
      <c r="N121" s="164">
        <f>RES_hhdet_fec!N$91</f>
        <v>1.7622946207007861</v>
      </c>
      <c r="O121" s="164">
        <f>RES_hhdet_fec!O$91</f>
        <v>1.8661695919420633</v>
      </c>
      <c r="P121" s="164">
        <f>RES_hhdet_fec!P$91</f>
        <v>2.0332329389445789</v>
      </c>
      <c r="Q121" s="164">
        <f>RES_hhdet_fec!Q$91</f>
        <v>2.3578184431334983</v>
      </c>
    </row>
    <row r="122" spans="1:17" ht="12" customHeight="1" x14ac:dyDescent="0.25">
      <c r="A122" s="163" t="s">
        <v>144</v>
      </c>
      <c r="B122" s="162">
        <f>RES_hhdet_fec!B$92</f>
        <v>1.2278245703365238</v>
      </c>
      <c r="C122" s="162">
        <f>RES_hhdet_fec!C$92</f>
        <v>1.2571598507466355</v>
      </c>
      <c r="D122" s="162">
        <f>RES_hhdet_fec!D$92</f>
        <v>1.246664995961251</v>
      </c>
      <c r="E122" s="162">
        <f>RES_hhdet_fec!E$92</f>
        <v>1.2492797839038441</v>
      </c>
      <c r="F122" s="162">
        <f>RES_hhdet_fec!F$92</f>
        <v>1.2383891978082722</v>
      </c>
      <c r="G122" s="162">
        <f>RES_hhdet_fec!G$92</f>
        <v>1.2314953804091424</v>
      </c>
      <c r="H122" s="162">
        <f>RES_hhdet_fec!H$92</f>
        <v>1.2294333939427273</v>
      </c>
      <c r="I122" s="162">
        <f>RES_hhdet_fec!I$92</f>
        <v>1.0310862215977941</v>
      </c>
      <c r="J122" s="162">
        <f>RES_hhdet_fec!J$92</f>
        <v>0.8874066962330488</v>
      </c>
      <c r="K122" s="162">
        <f>RES_hhdet_fec!K$92</f>
        <v>0.862989926140595</v>
      </c>
      <c r="L122" s="162">
        <f>RES_hhdet_fec!L$92</f>
        <v>0.8274394755233182</v>
      </c>
      <c r="M122" s="162">
        <f>RES_hhdet_fec!M$92</f>
        <v>0.80639231809818079</v>
      </c>
      <c r="N122" s="162">
        <f>RES_hhdet_fec!N$92</f>
        <v>0.74772106594598198</v>
      </c>
      <c r="O122" s="162">
        <f>RES_hhdet_fec!O$92</f>
        <v>0.65077213029432979</v>
      </c>
      <c r="P122" s="162">
        <f>RES_hhdet_fec!P$92</f>
        <v>0.61600690951118098</v>
      </c>
      <c r="Q122" s="162">
        <f>RES_hhdet_fec!Q$92</f>
        <v>0.60545149209123972</v>
      </c>
    </row>
    <row r="123" spans="1:17" ht="12" customHeight="1" x14ac:dyDescent="0.25">
      <c r="A123" s="161" t="s">
        <v>143</v>
      </c>
      <c r="B123" s="160">
        <f>SUM(B124:B125)</f>
        <v>4.6167809257416689E-2</v>
      </c>
      <c r="C123" s="160">
        <f t="shared" ref="C123:Q123" si="12">SUM(C124:C125)</f>
        <v>4.8073390954403938E-2</v>
      </c>
      <c r="D123" s="160">
        <f t="shared" si="12"/>
        <v>4.8305689129797623E-2</v>
      </c>
      <c r="E123" s="160">
        <f t="shared" si="12"/>
        <v>4.8742738881498708E-2</v>
      </c>
      <c r="F123" s="160">
        <f t="shared" si="12"/>
        <v>5.0411522727525207E-2</v>
      </c>
      <c r="G123" s="160">
        <f t="shared" si="12"/>
        <v>5.3462919257721543E-2</v>
      </c>
      <c r="H123" s="160">
        <f t="shared" si="12"/>
        <v>5.7150430888629783E-2</v>
      </c>
      <c r="I123" s="160">
        <f t="shared" si="12"/>
        <v>5.1534183322474225E-2</v>
      </c>
      <c r="J123" s="160">
        <f t="shared" si="12"/>
        <v>4.723715417485131E-2</v>
      </c>
      <c r="K123" s="160">
        <f t="shared" si="12"/>
        <v>4.899126608475475E-2</v>
      </c>
      <c r="L123" s="160">
        <f t="shared" si="12"/>
        <v>4.9752661270201656E-2</v>
      </c>
      <c r="M123" s="160">
        <f t="shared" si="12"/>
        <v>4.9629897628407728E-2</v>
      </c>
      <c r="N123" s="160">
        <f t="shared" si="12"/>
        <v>4.695323172742371E-2</v>
      </c>
      <c r="O123" s="160">
        <f t="shared" si="12"/>
        <v>4.1803001339282254E-2</v>
      </c>
      <c r="P123" s="160">
        <f t="shared" si="12"/>
        <v>4.0860939780694383E-2</v>
      </c>
      <c r="Q123" s="160">
        <f t="shared" si="12"/>
        <v>4.1530515009254483E-2</v>
      </c>
    </row>
    <row r="124" spans="1:17" ht="12" customHeight="1" x14ac:dyDescent="0.25">
      <c r="A124" s="148" t="s">
        <v>57</v>
      </c>
      <c r="B124" s="156">
        <f>RES_hhdet_fec!B$94</f>
        <v>3.5187655369400654E-2</v>
      </c>
      <c r="C124" s="156">
        <f>RES_hhdet_fec!C$94</f>
        <v>3.6569586298979044E-2</v>
      </c>
      <c r="D124" s="156">
        <f>RES_hhdet_fec!D$94</f>
        <v>3.6674915020358211E-2</v>
      </c>
      <c r="E124" s="156">
        <f>RES_hhdet_fec!E$94</f>
        <v>3.6935350097717271E-2</v>
      </c>
      <c r="F124" s="156">
        <f>RES_hhdet_fec!F$94</f>
        <v>3.8125565562551582E-2</v>
      </c>
      <c r="G124" s="156">
        <f>RES_hhdet_fec!G$94</f>
        <v>4.0361426783511317E-2</v>
      </c>
      <c r="H124" s="156">
        <f>RES_hhdet_fec!H$94</f>
        <v>4.3077506707454215E-2</v>
      </c>
      <c r="I124" s="156">
        <f>RES_hhdet_fec!I$94</f>
        <v>3.8776581124983521E-2</v>
      </c>
      <c r="J124" s="156">
        <f>RES_hhdet_fec!J$94</f>
        <v>3.545635450466373E-2</v>
      </c>
      <c r="K124" s="156">
        <f>RES_hhdet_fec!K$94</f>
        <v>3.6698837886321327E-2</v>
      </c>
      <c r="L124" s="156">
        <f>RES_hhdet_fec!L$94</f>
        <v>3.7204443105694658E-2</v>
      </c>
      <c r="M124" s="156">
        <f>RES_hhdet_fec!M$94</f>
        <v>3.7109832452772738E-2</v>
      </c>
      <c r="N124" s="156">
        <f>RES_hhdet_fec!N$94</f>
        <v>3.5094692510497363E-2</v>
      </c>
      <c r="O124" s="156">
        <f>RES_hhdet_fec!O$94</f>
        <v>3.1226036667410421E-2</v>
      </c>
      <c r="P124" s="156">
        <f>RES_hhdet_fec!P$94</f>
        <v>3.050219398316099E-2</v>
      </c>
      <c r="Q124" s="156">
        <f>RES_hhdet_fec!Q$94</f>
        <v>3.0977183831498428E-2</v>
      </c>
    </row>
    <row r="125" spans="1:17" ht="12" customHeight="1" x14ac:dyDescent="0.25">
      <c r="A125" s="148" t="s">
        <v>59</v>
      </c>
      <c r="B125" s="156">
        <f>RES_hhdet_fec!B$95</f>
        <v>1.0980153888016037E-2</v>
      </c>
      <c r="C125" s="156">
        <f>RES_hhdet_fec!C$95</f>
        <v>1.1503804655424891E-2</v>
      </c>
      <c r="D125" s="156">
        <f>RES_hhdet_fec!D$95</f>
        <v>1.1630774109439411E-2</v>
      </c>
      <c r="E125" s="156">
        <f>RES_hhdet_fec!E$95</f>
        <v>1.1807388783781436E-2</v>
      </c>
      <c r="F125" s="156">
        <f>RES_hhdet_fec!F$95</f>
        <v>1.2285957164973627E-2</v>
      </c>
      <c r="G125" s="156">
        <f>RES_hhdet_fec!G$95</f>
        <v>1.3101492474210228E-2</v>
      </c>
      <c r="H125" s="156">
        <f>RES_hhdet_fec!H$95</f>
        <v>1.4072924181175565E-2</v>
      </c>
      <c r="I125" s="156">
        <f>RES_hhdet_fec!I$95</f>
        <v>1.2757602197490706E-2</v>
      </c>
      <c r="J125" s="156">
        <f>RES_hhdet_fec!J$95</f>
        <v>1.1780799670187581E-2</v>
      </c>
      <c r="K125" s="156">
        <f>RES_hhdet_fec!K$95</f>
        <v>1.229242819843342E-2</v>
      </c>
      <c r="L125" s="156">
        <f>RES_hhdet_fec!L$95</f>
        <v>1.2548218164506998E-2</v>
      </c>
      <c r="M125" s="156">
        <f>RES_hhdet_fec!M$95</f>
        <v>1.252006517563499E-2</v>
      </c>
      <c r="N125" s="156">
        <f>RES_hhdet_fec!N$95</f>
        <v>1.1858539216926344E-2</v>
      </c>
      <c r="O125" s="156">
        <f>RES_hhdet_fec!O$95</f>
        <v>1.0576964671871832E-2</v>
      </c>
      <c r="P125" s="156">
        <f>RES_hhdet_fec!P$95</f>
        <v>1.0358745797533393E-2</v>
      </c>
      <c r="Q125" s="156">
        <f>RES_hhdet_fec!Q$95</f>
        <v>1.0553331177756054E-2</v>
      </c>
    </row>
    <row r="126" spans="1:17" ht="12" customHeight="1" x14ac:dyDescent="0.25">
      <c r="A126" s="163" t="s">
        <v>142</v>
      </c>
      <c r="B126" s="162">
        <f>RES_hhdet_fec!B$96</f>
        <v>6.4298471501873546</v>
      </c>
      <c r="C126" s="162">
        <f>RES_hhdet_fec!C$96</f>
        <v>4.9827258679623361</v>
      </c>
      <c r="D126" s="162">
        <f>RES_hhdet_fec!D$96</f>
        <v>4.9762979161457794</v>
      </c>
      <c r="E126" s="162">
        <f>RES_hhdet_fec!E$96</f>
        <v>5.2475175515090413</v>
      </c>
      <c r="F126" s="162">
        <f>RES_hhdet_fec!F$96</f>
        <v>6.347513969961061</v>
      </c>
      <c r="G126" s="162">
        <f>RES_hhdet_fec!G$96</f>
        <v>3.8735107798121904</v>
      </c>
      <c r="H126" s="162">
        <f>RES_hhdet_fec!H$96</f>
        <v>6.1239275264546489</v>
      </c>
      <c r="I126" s="162">
        <f>RES_hhdet_fec!I$96</f>
        <v>1.8494646764308402</v>
      </c>
      <c r="J126" s="162">
        <f>RES_hhdet_fec!J$96</f>
        <v>2.5335137588307011</v>
      </c>
      <c r="K126" s="162">
        <f>RES_hhdet_fec!K$96</f>
        <v>2.1760543305278977</v>
      </c>
      <c r="L126" s="162">
        <f>RES_hhdet_fec!L$96</f>
        <v>7.6285675212625632</v>
      </c>
      <c r="M126" s="162">
        <f>RES_hhdet_fec!M$96</f>
        <v>8.9419742691230351</v>
      </c>
      <c r="N126" s="162">
        <f>RES_hhdet_fec!N$96</f>
        <v>9.691312426844787</v>
      </c>
      <c r="O126" s="162">
        <f>RES_hhdet_fec!O$96</f>
        <v>5.9553736550688017</v>
      </c>
      <c r="P126" s="162">
        <f>RES_hhdet_fec!P$96</f>
        <v>6.0740590203360076</v>
      </c>
      <c r="Q126" s="162">
        <f>RES_hhdet_fec!Q$96</f>
        <v>6.7530545630628689</v>
      </c>
    </row>
    <row r="127" spans="1:17" ht="12" customHeight="1" x14ac:dyDescent="0.25">
      <c r="A127" s="161" t="s">
        <v>141</v>
      </c>
      <c r="B127" s="160">
        <f>SUM(B128:B129)</f>
        <v>0.24932688807787723</v>
      </c>
      <c r="C127" s="160">
        <f t="shared" ref="C127:Q127" si="13">SUM(C128:C129)</f>
        <v>0.19793026761975147</v>
      </c>
      <c r="D127" s="160">
        <f t="shared" si="13"/>
        <v>0.19983589799603815</v>
      </c>
      <c r="E127" s="160">
        <f t="shared" si="13"/>
        <v>0.21136618893733256</v>
      </c>
      <c r="F127" s="160">
        <f t="shared" si="13"/>
        <v>0.26585509967683657</v>
      </c>
      <c r="G127" s="160">
        <f t="shared" si="13"/>
        <v>0.17229483796046272</v>
      </c>
      <c r="H127" s="160">
        <f t="shared" si="13"/>
        <v>0.28898193497007446</v>
      </c>
      <c r="I127" s="160">
        <f t="shared" si="13"/>
        <v>9.4343473856125445E-2</v>
      </c>
      <c r="J127" s="160">
        <f t="shared" si="13"/>
        <v>0.13748548009634501</v>
      </c>
      <c r="K127" s="160">
        <f t="shared" si="13"/>
        <v>0.12668660716243305</v>
      </c>
      <c r="L127" s="160">
        <f t="shared" si="13"/>
        <v>0.46145212514448891</v>
      </c>
      <c r="M127" s="160">
        <f t="shared" si="13"/>
        <v>0.55278995379727025</v>
      </c>
      <c r="N127" s="160">
        <f t="shared" si="13"/>
        <v>0.61378613675220617</v>
      </c>
      <c r="O127" s="160">
        <f t="shared" si="13"/>
        <v>0.37770637517573297</v>
      </c>
      <c r="P127" s="160">
        <f t="shared" si="13"/>
        <v>0.39776743219023403</v>
      </c>
      <c r="Q127" s="160">
        <f t="shared" si="13"/>
        <v>0.45260033809688432</v>
      </c>
    </row>
    <row r="128" spans="1:17" ht="12" customHeight="1" x14ac:dyDescent="0.25">
      <c r="A128" s="148" t="s">
        <v>60</v>
      </c>
      <c r="B128" s="156">
        <f>RES_hhdet_fec!B$98</f>
        <v>0.18438044593173983</v>
      </c>
      <c r="C128" s="156">
        <f>RES_hhdet_fec!C$98</f>
        <v>0.14519963003676326</v>
      </c>
      <c r="D128" s="156">
        <f>RES_hhdet_fec!D$98</f>
        <v>0.14627618322206964</v>
      </c>
      <c r="E128" s="156">
        <f>RES_hhdet_fec!E$98</f>
        <v>0.15483031751942342</v>
      </c>
      <c r="F128" s="156">
        <f>RES_hhdet_fec!F$98</f>
        <v>0.19515289335010153</v>
      </c>
      <c r="G128" s="156">
        <f>RES_hhdet_fec!G$98</f>
        <v>0.12687248299480877</v>
      </c>
      <c r="H128" s="156">
        <f>RES_hhdet_fec!H$98</f>
        <v>0.21465391909072271</v>
      </c>
      <c r="I128" s="156">
        <f>RES_hhdet_fec!I$98</f>
        <v>6.9575336256492579E-2</v>
      </c>
      <c r="J128" s="156">
        <f>RES_hhdet_fec!J$98</f>
        <v>0.10105120209195999</v>
      </c>
      <c r="K128" s="156">
        <f>RES_hhdet_fec!K$98</f>
        <v>9.27962677368456E-2</v>
      </c>
      <c r="L128" s="156">
        <f>RES_hhdet_fec!L$98</f>
        <v>0.34261992086770604</v>
      </c>
      <c r="M128" s="156">
        <f>RES_hhdet_fec!M$98</f>
        <v>0.41074202539905202</v>
      </c>
      <c r="N128" s="156">
        <f>RES_hhdet_fec!N$98</f>
        <v>0.45580725576964104</v>
      </c>
      <c r="O128" s="156">
        <f>RES_hhdet_fec!O$98</f>
        <v>0.28580815753487931</v>
      </c>
      <c r="P128" s="156">
        <f>RES_hhdet_fec!P$98</f>
        <v>0.30053257522885701</v>
      </c>
      <c r="Q128" s="156">
        <f>RES_hhdet_fec!Q$98</f>
        <v>0.34530813778969782</v>
      </c>
    </row>
    <row r="129" spans="1:17" ht="12" customHeight="1" x14ac:dyDescent="0.25">
      <c r="A129" s="148" t="s">
        <v>59</v>
      </c>
      <c r="B129" s="156">
        <f>RES_hhdet_fec!B$99</f>
        <v>6.4946442146137387E-2</v>
      </c>
      <c r="C129" s="156">
        <f>RES_hhdet_fec!C$99</f>
        <v>5.273063758298821E-2</v>
      </c>
      <c r="D129" s="156">
        <f>RES_hhdet_fec!D$99</f>
        <v>5.3559714773968516E-2</v>
      </c>
      <c r="E129" s="156">
        <f>RES_hhdet_fec!E$99</f>
        <v>5.6535871417909153E-2</v>
      </c>
      <c r="F129" s="156">
        <f>RES_hhdet_fec!F$99</f>
        <v>7.0702206326735045E-2</v>
      </c>
      <c r="G129" s="156">
        <f>RES_hhdet_fec!G$99</f>
        <v>4.5422354965653951E-2</v>
      </c>
      <c r="H129" s="156">
        <f>RES_hhdet_fec!H$99</f>
        <v>7.4328015879351769E-2</v>
      </c>
      <c r="I129" s="156">
        <f>RES_hhdet_fec!I$99</f>
        <v>2.4768137599632867E-2</v>
      </c>
      <c r="J129" s="156">
        <f>RES_hhdet_fec!J$99</f>
        <v>3.6434278004385021E-2</v>
      </c>
      <c r="K129" s="156">
        <f>RES_hhdet_fec!K$99</f>
        <v>3.3890339425587453E-2</v>
      </c>
      <c r="L129" s="156">
        <f>RES_hhdet_fec!L$99</f>
        <v>0.11883220427678289</v>
      </c>
      <c r="M129" s="156">
        <f>RES_hhdet_fec!M$99</f>
        <v>0.1420479283982182</v>
      </c>
      <c r="N129" s="156">
        <f>RES_hhdet_fec!N$99</f>
        <v>0.15797888098256518</v>
      </c>
      <c r="O129" s="156">
        <f>RES_hhdet_fec!O$99</f>
        <v>9.1898217640853652E-2</v>
      </c>
      <c r="P129" s="156">
        <f>RES_hhdet_fec!P$99</f>
        <v>9.7234856961376986E-2</v>
      </c>
      <c r="Q129" s="156">
        <f>RES_hhdet_fec!Q$99</f>
        <v>0.1072922003071865</v>
      </c>
    </row>
    <row r="130" spans="1:17" ht="12" customHeight="1" x14ac:dyDescent="0.25">
      <c r="A130" s="158" t="s">
        <v>62</v>
      </c>
      <c r="B130" s="157">
        <f>SUM(B131:B133)</f>
        <v>19.452784687965611</v>
      </c>
      <c r="C130" s="157">
        <f t="shared" ref="C130:Q130" si="14">SUM(C131:C133)</f>
        <v>20.443758531552533</v>
      </c>
      <c r="D130" s="157">
        <f t="shared" si="14"/>
        <v>21.904234821645979</v>
      </c>
      <c r="E130" s="157">
        <f t="shared" si="14"/>
        <v>24.502530806176871</v>
      </c>
      <c r="F130" s="157">
        <f t="shared" si="14"/>
        <v>26.884613231826599</v>
      </c>
      <c r="G130" s="157">
        <f t="shared" si="14"/>
        <v>30.578868768894562</v>
      </c>
      <c r="H130" s="157">
        <f t="shared" si="14"/>
        <v>35.847785677998857</v>
      </c>
      <c r="I130" s="157">
        <f t="shared" si="14"/>
        <v>40.324554016374734</v>
      </c>
      <c r="J130" s="157">
        <f t="shared" si="14"/>
        <v>40.920663493985579</v>
      </c>
      <c r="K130" s="157">
        <f t="shared" si="14"/>
        <v>40.681852683619965</v>
      </c>
      <c r="L130" s="157">
        <f t="shared" si="14"/>
        <v>43.021207530800901</v>
      </c>
      <c r="M130" s="157">
        <f t="shared" si="14"/>
        <v>43.374967763058997</v>
      </c>
      <c r="N130" s="157">
        <f t="shared" si="14"/>
        <v>42.946137586881136</v>
      </c>
      <c r="O130" s="157">
        <f t="shared" si="14"/>
        <v>45.504935778946994</v>
      </c>
      <c r="P130" s="157">
        <f t="shared" si="14"/>
        <v>48.124371222754107</v>
      </c>
      <c r="Q130" s="157">
        <f t="shared" si="14"/>
        <v>56.029856279578219</v>
      </c>
    </row>
    <row r="131" spans="1:17" ht="12" customHeight="1" x14ac:dyDescent="0.25">
      <c r="A131" s="23" t="s">
        <v>55</v>
      </c>
      <c r="B131" s="156">
        <f>RES_hhdet_fec!B$101</f>
        <v>0</v>
      </c>
      <c r="C131" s="156">
        <f>RES_hhdet_fec!C$101</f>
        <v>0</v>
      </c>
      <c r="D131" s="156">
        <f>RES_hhdet_fec!D$101</f>
        <v>0</v>
      </c>
      <c r="E131" s="156">
        <f>RES_hhdet_fec!E$101</f>
        <v>0</v>
      </c>
      <c r="F131" s="156">
        <f>RES_hhdet_fec!F$101</f>
        <v>0</v>
      </c>
      <c r="G131" s="156">
        <f>RES_hhdet_fec!G$101</f>
        <v>0</v>
      </c>
      <c r="H131" s="156">
        <f>RES_hhdet_fec!H$101</f>
        <v>0</v>
      </c>
      <c r="I131" s="156">
        <f>RES_hhdet_fec!I$101</f>
        <v>0</v>
      </c>
      <c r="J131" s="156">
        <f>RES_hhdet_fec!J$101</f>
        <v>0</v>
      </c>
      <c r="K131" s="156">
        <f>RES_hhdet_fec!K$101</f>
        <v>0</v>
      </c>
      <c r="L131" s="156">
        <f>RES_hhdet_fec!L$101</f>
        <v>0</v>
      </c>
      <c r="M131" s="156">
        <f>RES_hhdet_fec!M$101</f>
        <v>0</v>
      </c>
      <c r="N131" s="156">
        <f>RES_hhdet_fec!N$101</f>
        <v>0</v>
      </c>
      <c r="O131" s="156">
        <f>RES_hhdet_fec!O$101</f>
        <v>0</v>
      </c>
      <c r="P131" s="156">
        <f>RES_hhdet_fec!P$101</f>
        <v>0</v>
      </c>
      <c r="Q131" s="156">
        <f>RES_hhdet_fec!Q$101</f>
        <v>0</v>
      </c>
    </row>
    <row r="132" spans="1:17" ht="12" customHeight="1" x14ac:dyDescent="0.25">
      <c r="A132" s="23" t="s">
        <v>57</v>
      </c>
      <c r="B132" s="156">
        <f>RES_hhdet_fec!B$102</f>
        <v>1.0491275226214065</v>
      </c>
      <c r="C132" s="156">
        <f>RES_hhdet_fec!C$102</f>
        <v>1.0606805098554519</v>
      </c>
      <c r="D132" s="156">
        <f>RES_hhdet_fec!D$102</f>
        <v>0.85220186063606118</v>
      </c>
      <c r="E132" s="156">
        <f>RES_hhdet_fec!E$102</f>
        <v>1.0659261751334832</v>
      </c>
      <c r="F132" s="156">
        <f>RES_hhdet_fec!F$102</f>
        <v>1.3021822111087478</v>
      </c>
      <c r="G132" s="156">
        <f>RES_hhdet_fec!G$102</f>
        <v>1.6053554958979324</v>
      </c>
      <c r="H132" s="156">
        <f>RES_hhdet_fec!H$102</f>
        <v>2.1982577383188002</v>
      </c>
      <c r="I132" s="156">
        <f>RES_hhdet_fec!I$102</f>
        <v>2.6551145039160624</v>
      </c>
      <c r="J132" s="156">
        <f>RES_hhdet_fec!J$102</f>
        <v>2.318648714491542</v>
      </c>
      <c r="K132" s="156">
        <f>RES_hhdet_fec!K$102</f>
        <v>1.8384698465717519</v>
      </c>
      <c r="L132" s="156">
        <f>RES_hhdet_fec!L$102</f>
        <v>2.2079892679642139</v>
      </c>
      <c r="M132" s="156">
        <f>RES_hhdet_fec!M$102</f>
        <v>2.3885239497985795</v>
      </c>
      <c r="N132" s="156">
        <f>RES_hhdet_fec!N$102</f>
        <v>2.2533162137230733</v>
      </c>
      <c r="O132" s="156">
        <f>RES_hhdet_fec!O$102</f>
        <v>2.1318840868843751</v>
      </c>
      <c r="P132" s="156">
        <f>RES_hhdet_fec!P$102</f>
        <v>1.6782833548647329</v>
      </c>
      <c r="Q132" s="156">
        <f>RES_hhdet_fec!Q$102</f>
        <v>2.943616546225837</v>
      </c>
    </row>
    <row r="133" spans="1:17" ht="12" customHeight="1" x14ac:dyDescent="0.25">
      <c r="A133" s="29" t="s">
        <v>140</v>
      </c>
      <c r="B133" s="57">
        <f>RES_hhdet_fec!B$103</f>
        <v>18.403657165344203</v>
      </c>
      <c r="C133" s="57">
        <f>RES_hhdet_fec!C$103</f>
        <v>19.383078021697081</v>
      </c>
      <c r="D133" s="57">
        <f>RES_hhdet_fec!D$103</f>
        <v>21.052032961009917</v>
      </c>
      <c r="E133" s="57">
        <f>RES_hhdet_fec!E$103</f>
        <v>23.436604631043387</v>
      </c>
      <c r="F133" s="57">
        <f>RES_hhdet_fec!F$103</f>
        <v>25.582431020717852</v>
      </c>
      <c r="G133" s="57">
        <f>RES_hhdet_fec!G$103</f>
        <v>28.97351327299663</v>
      </c>
      <c r="H133" s="57">
        <f>RES_hhdet_fec!H$103</f>
        <v>33.649527939680056</v>
      </c>
      <c r="I133" s="57">
        <f>RES_hhdet_fec!I$103</f>
        <v>37.669439512458673</v>
      </c>
      <c r="J133" s="57">
        <f>RES_hhdet_fec!J$103</f>
        <v>38.602014779494034</v>
      </c>
      <c r="K133" s="57">
        <f>RES_hhdet_fec!K$103</f>
        <v>38.84338283704821</v>
      </c>
      <c r="L133" s="57">
        <f>RES_hhdet_fec!L$103</f>
        <v>40.813218262836685</v>
      </c>
      <c r="M133" s="57">
        <f>RES_hhdet_fec!M$103</f>
        <v>40.986443813260415</v>
      </c>
      <c r="N133" s="57">
        <f>RES_hhdet_fec!N$103</f>
        <v>40.692821373158061</v>
      </c>
      <c r="O133" s="57">
        <f>RES_hhdet_fec!O$103</f>
        <v>43.373051692062617</v>
      </c>
      <c r="P133" s="57">
        <f>RES_hhdet_fec!P$103</f>
        <v>46.446087867889375</v>
      </c>
      <c r="Q133" s="57">
        <f>RES_hhdet_fec!Q$103</f>
        <v>53.086239733352379</v>
      </c>
    </row>
    <row r="135" spans="1:17" ht="12" customHeight="1" x14ac:dyDescent="0.25">
      <c r="A135" s="152" t="s">
        <v>119</v>
      </c>
      <c r="B135" s="168">
        <f>SUM(B136,B139,B141,B154)</f>
        <v>241.72514733666677</v>
      </c>
      <c r="C135" s="168">
        <f t="shared" ref="C135:Q135" si="15">SUM(C136,C139,C141,C154)</f>
        <v>278.69524677476323</v>
      </c>
      <c r="D135" s="168">
        <f t="shared" si="15"/>
        <v>291.74744802769254</v>
      </c>
      <c r="E135" s="168">
        <f t="shared" si="15"/>
        <v>335.80026907454425</v>
      </c>
      <c r="F135" s="168">
        <f t="shared" si="15"/>
        <v>362.36035666183096</v>
      </c>
      <c r="G135" s="168">
        <f t="shared" si="15"/>
        <v>424.97235633673199</v>
      </c>
      <c r="H135" s="168">
        <f t="shared" si="15"/>
        <v>479.31667205794037</v>
      </c>
      <c r="I135" s="168">
        <f t="shared" si="15"/>
        <v>569.24448285236895</v>
      </c>
      <c r="J135" s="168">
        <f t="shared" si="15"/>
        <v>558.31373957944811</v>
      </c>
      <c r="K135" s="168">
        <f t="shared" si="15"/>
        <v>558.17581214698691</v>
      </c>
      <c r="L135" s="168">
        <f t="shared" si="15"/>
        <v>605.50360307873063</v>
      </c>
      <c r="M135" s="168">
        <f t="shared" si="15"/>
        <v>553.75318157271897</v>
      </c>
      <c r="N135" s="168">
        <f t="shared" si="15"/>
        <v>538.66244459962525</v>
      </c>
      <c r="O135" s="168">
        <f t="shared" si="15"/>
        <v>550.83850614393043</v>
      </c>
      <c r="P135" s="168">
        <f t="shared" si="15"/>
        <v>528.59846421969996</v>
      </c>
      <c r="Q135" s="168">
        <f t="shared" si="15"/>
        <v>646.39455991271973</v>
      </c>
    </row>
    <row r="136" spans="1:17" ht="12" customHeight="1" x14ac:dyDescent="0.25">
      <c r="A136" s="158" t="s">
        <v>65</v>
      </c>
      <c r="B136" s="157">
        <f>SUM(B137:B138)</f>
        <v>186.54648831323672</v>
      </c>
      <c r="C136" s="157">
        <f t="shared" ref="C136:Q136" si="16">SUM(C137:C138)</f>
        <v>219.37380146893241</v>
      </c>
      <c r="D136" s="157">
        <f t="shared" si="16"/>
        <v>227.77276414479064</v>
      </c>
      <c r="E136" s="157">
        <f t="shared" si="16"/>
        <v>263.85008885920928</v>
      </c>
      <c r="F136" s="157">
        <f t="shared" si="16"/>
        <v>283.74421109001963</v>
      </c>
      <c r="G136" s="157">
        <f t="shared" si="16"/>
        <v>336.32074878872805</v>
      </c>
      <c r="H136" s="157">
        <f t="shared" si="16"/>
        <v>377.54417702176568</v>
      </c>
      <c r="I136" s="157">
        <f t="shared" si="16"/>
        <v>453.22204909442968</v>
      </c>
      <c r="J136" s="157">
        <f t="shared" si="16"/>
        <v>440.39224116768872</v>
      </c>
      <c r="K136" s="157">
        <f t="shared" si="16"/>
        <v>440.18457995548943</v>
      </c>
      <c r="L136" s="157">
        <f t="shared" si="16"/>
        <v>484.76213489498275</v>
      </c>
      <c r="M136" s="157">
        <f t="shared" si="16"/>
        <v>430.58016371769105</v>
      </c>
      <c r="N136" s="157">
        <f t="shared" si="16"/>
        <v>415.7843002255135</v>
      </c>
      <c r="O136" s="157">
        <f t="shared" si="16"/>
        <v>425.43397426621834</v>
      </c>
      <c r="P136" s="157">
        <f t="shared" si="16"/>
        <v>395.23292487710216</v>
      </c>
      <c r="Q136" s="157">
        <f t="shared" si="16"/>
        <v>494.50758556309989</v>
      </c>
    </row>
    <row r="137" spans="1:17" ht="12" customHeight="1" x14ac:dyDescent="0.25">
      <c r="A137" s="23" t="s">
        <v>157</v>
      </c>
      <c r="B137" s="156">
        <f>RES_hhdet_tes!B$83</f>
        <v>184.49975799249378</v>
      </c>
      <c r="C137" s="156">
        <f>RES_hhdet_tes!C$83</f>
        <v>217.6219208281025</v>
      </c>
      <c r="D137" s="156">
        <f>RES_hhdet_tes!D$83</f>
        <v>225.9586875944529</v>
      </c>
      <c r="E137" s="156">
        <f>RES_hhdet_tes!E$83</f>
        <v>261.68750495560818</v>
      </c>
      <c r="F137" s="156">
        <f>RES_hhdet_tes!F$83</f>
        <v>281.18840718713562</v>
      </c>
      <c r="G137" s="156">
        <f>RES_hhdet_tes!G$83</f>
        <v>333.00040002447793</v>
      </c>
      <c r="H137" s="156">
        <f>RES_hhdet_tes!H$83</f>
        <v>372.90073667007476</v>
      </c>
      <c r="I137" s="156">
        <f>RES_hhdet_tes!I$83</f>
        <v>448.65429064620895</v>
      </c>
      <c r="J137" s="156">
        <f>RES_hhdet_tes!J$83</f>
        <v>436.48574186696271</v>
      </c>
      <c r="K137" s="156">
        <f>RES_hhdet_tes!K$83</f>
        <v>436.98799489108876</v>
      </c>
      <c r="L137" s="156">
        <f>RES_hhdet_tes!L$83</f>
        <v>480.8813966931674</v>
      </c>
      <c r="M137" s="156">
        <f>RES_hhdet_tes!M$83</f>
        <v>426.63380318241593</v>
      </c>
      <c r="N137" s="156">
        <f>RES_hhdet_tes!N$83</f>
        <v>411.84285968654603</v>
      </c>
      <c r="O137" s="156">
        <f>RES_hhdet_tes!O$83</f>
        <v>418.89825569762132</v>
      </c>
      <c r="P137" s="156">
        <f>RES_hhdet_tes!P$83</f>
        <v>387.90862620923122</v>
      </c>
      <c r="Q137" s="156">
        <f>RES_hhdet_tes!Q$83</f>
        <v>484.66130807585267</v>
      </c>
    </row>
    <row r="138" spans="1:17" ht="12" customHeight="1" x14ac:dyDescent="0.25">
      <c r="A138" s="23" t="s">
        <v>60</v>
      </c>
      <c r="B138" s="156">
        <f>RES_hhdet_tes!B$84</f>
        <v>2.0467303207429426</v>
      </c>
      <c r="C138" s="156">
        <f>RES_hhdet_tes!C$84</f>
        <v>1.7518806408299237</v>
      </c>
      <c r="D138" s="156">
        <f>RES_hhdet_tes!D$84</f>
        <v>1.8140765503377583</v>
      </c>
      <c r="E138" s="156">
        <f>RES_hhdet_tes!E$84</f>
        <v>2.1625839036010843</v>
      </c>
      <c r="F138" s="156">
        <f>RES_hhdet_tes!F$84</f>
        <v>2.5558039028840338</v>
      </c>
      <c r="G138" s="156">
        <f>RES_hhdet_tes!G$84</f>
        <v>3.3203487642501335</v>
      </c>
      <c r="H138" s="156">
        <f>RES_hhdet_tes!H$84</f>
        <v>4.6434403516909102</v>
      </c>
      <c r="I138" s="156">
        <f>RES_hhdet_tes!I$84</f>
        <v>4.567758448220733</v>
      </c>
      <c r="J138" s="156">
        <f>RES_hhdet_tes!J$84</f>
        <v>3.9064993007260127</v>
      </c>
      <c r="K138" s="156">
        <f>RES_hhdet_tes!K$84</f>
        <v>3.1965850644006508</v>
      </c>
      <c r="L138" s="156">
        <f>RES_hhdet_tes!L$84</f>
        <v>3.8807382018153564</v>
      </c>
      <c r="M138" s="156">
        <f>RES_hhdet_tes!M$84</f>
        <v>3.9463605352751059</v>
      </c>
      <c r="N138" s="156">
        <f>RES_hhdet_tes!N$84</f>
        <v>3.9414405389674751</v>
      </c>
      <c r="O138" s="156">
        <f>RES_hhdet_tes!O$84</f>
        <v>6.5357185685970132</v>
      </c>
      <c r="P138" s="156">
        <f>RES_hhdet_tes!P$84</f>
        <v>7.3242986678709734</v>
      </c>
      <c r="Q138" s="156">
        <f>RES_hhdet_tes!Q$84</f>
        <v>9.8462774872472441</v>
      </c>
    </row>
    <row r="139" spans="1:17" ht="12" customHeight="1" x14ac:dyDescent="0.25">
      <c r="A139" s="158" t="s">
        <v>112</v>
      </c>
      <c r="B139" s="157">
        <f>B140</f>
        <v>8.0867173004571136E-2</v>
      </c>
      <c r="C139" s="157">
        <f t="shared" ref="C139:Q139" si="17">C140</f>
        <v>0.10838198797777616</v>
      </c>
      <c r="D139" s="157">
        <f t="shared" si="17"/>
        <v>0.11490180363405295</v>
      </c>
      <c r="E139" s="157">
        <f t="shared" si="17"/>
        <v>0.14438593939576144</v>
      </c>
      <c r="F139" s="157">
        <f t="shared" si="17"/>
        <v>0.19653368467000559</v>
      </c>
      <c r="G139" s="157">
        <f t="shared" si="17"/>
        <v>0.25703595722909861</v>
      </c>
      <c r="H139" s="157">
        <f t="shared" si="17"/>
        <v>0.36802576789327596</v>
      </c>
      <c r="I139" s="157">
        <f t="shared" si="17"/>
        <v>0.52546934773151022</v>
      </c>
      <c r="J139" s="157">
        <f t="shared" si="17"/>
        <v>0.60889655362605022</v>
      </c>
      <c r="K139" s="157">
        <f t="shared" si="17"/>
        <v>0.62954820464299244</v>
      </c>
      <c r="L139" s="157">
        <f t="shared" si="17"/>
        <v>0.69106007180715412</v>
      </c>
      <c r="M139" s="157">
        <f t="shared" si="17"/>
        <v>0.81768395142705719</v>
      </c>
      <c r="N139" s="157">
        <f t="shared" si="17"/>
        <v>1.0029519861339791</v>
      </c>
      <c r="O139" s="157">
        <f t="shared" si="17"/>
        <v>1.1196623832553381</v>
      </c>
      <c r="P139" s="157">
        <f t="shared" si="17"/>
        <v>1.3332197166117403</v>
      </c>
      <c r="Q139" s="157">
        <f t="shared" si="17"/>
        <v>1.6112798813653564</v>
      </c>
    </row>
    <row r="140" spans="1:17" ht="12" customHeight="1" x14ac:dyDescent="0.25">
      <c r="A140" s="23" t="s">
        <v>60</v>
      </c>
      <c r="B140" s="156">
        <f>RES_hhdet_tes!B$86</f>
        <v>8.0867173004571136E-2</v>
      </c>
      <c r="C140" s="156">
        <f>RES_hhdet_tes!C$86</f>
        <v>0.10838198797777616</v>
      </c>
      <c r="D140" s="156">
        <f>RES_hhdet_tes!D$86</f>
        <v>0.11490180363405295</v>
      </c>
      <c r="E140" s="156">
        <f>RES_hhdet_tes!E$86</f>
        <v>0.14438593939576144</v>
      </c>
      <c r="F140" s="156">
        <f>RES_hhdet_tes!F$86</f>
        <v>0.19653368467000559</v>
      </c>
      <c r="G140" s="156">
        <f>RES_hhdet_tes!G$86</f>
        <v>0.25703595722909861</v>
      </c>
      <c r="H140" s="156">
        <f>RES_hhdet_tes!H$86</f>
        <v>0.36802576789327596</v>
      </c>
      <c r="I140" s="156">
        <f>RES_hhdet_tes!I$86</f>
        <v>0.52546934773151022</v>
      </c>
      <c r="J140" s="156">
        <f>RES_hhdet_tes!J$86</f>
        <v>0.60889655362605022</v>
      </c>
      <c r="K140" s="156">
        <f>RES_hhdet_tes!K$86</f>
        <v>0.62954820464299244</v>
      </c>
      <c r="L140" s="156">
        <f>RES_hhdet_tes!L$86</f>
        <v>0.69106007180715412</v>
      </c>
      <c r="M140" s="156">
        <f>RES_hhdet_tes!M$86</f>
        <v>0.81768395142705719</v>
      </c>
      <c r="N140" s="156">
        <f>RES_hhdet_tes!N$86</f>
        <v>1.0029519861339791</v>
      </c>
      <c r="O140" s="156">
        <f>RES_hhdet_tes!O$86</f>
        <v>1.1196623832553381</v>
      </c>
      <c r="P140" s="156">
        <f>RES_hhdet_tes!P$86</f>
        <v>1.3332197166117403</v>
      </c>
      <c r="Q140" s="156">
        <f>RES_hhdet_tes!Q$86</f>
        <v>1.6112798813653564</v>
      </c>
    </row>
    <row r="141" spans="1:17" ht="12" customHeight="1" x14ac:dyDescent="0.25">
      <c r="A141" s="158" t="s">
        <v>63</v>
      </c>
      <c r="B141" s="157">
        <f>RES_hhdet_tes!B$87</f>
        <v>39.812650430930027</v>
      </c>
      <c r="C141" s="157">
        <f>RES_hhdet_tes!C$87</f>
        <v>43.022161658156897</v>
      </c>
      <c r="D141" s="157">
        <f>RES_hhdet_tes!D$87</f>
        <v>46.289788321528178</v>
      </c>
      <c r="E141" s="157">
        <f>RES_hhdet_tes!E$87</f>
        <v>52.054927814813027</v>
      </c>
      <c r="F141" s="157">
        <f>RES_hhdet_tes!F$87</f>
        <v>56.669824850861438</v>
      </c>
      <c r="G141" s="157">
        <f>RES_hhdet_tes!G$87</f>
        <v>63.554074711779222</v>
      </c>
      <c r="H141" s="157">
        <f>RES_hhdet_tes!H$87</f>
        <v>72.243423276555305</v>
      </c>
      <c r="I141" s="157">
        <f>RES_hhdet_tes!I$87</f>
        <v>82.599666181367013</v>
      </c>
      <c r="J141" s="157">
        <f>RES_hhdet_tes!J$87</f>
        <v>83.666835337849889</v>
      </c>
      <c r="K141" s="157">
        <f>RES_hhdet_tes!K$87</f>
        <v>83.657984654499131</v>
      </c>
      <c r="L141" s="157">
        <f>RES_hhdet_tes!L$87</f>
        <v>84.428941262984651</v>
      </c>
      <c r="M141" s="157">
        <f>RES_hhdet_tes!M$87</f>
        <v>86.412105537979869</v>
      </c>
      <c r="N141" s="157">
        <f>RES_hhdet_tes!N$87</f>
        <v>86.165196640141275</v>
      </c>
      <c r="O141" s="157">
        <f>RES_hhdet_tes!O$87</f>
        <v>86.243360939477625</v>
      </c>
      <c r="P141" s="157">
        <f>RES_hhdet_tes!P$87</f>
        <v>91.440879731611943</v>
      </c>
      <c r="Q141" s="157">
        <f>RES_hhdet_tes!Q$87</f>
        <v>103.21392183204863</v>
      </c>
    </row>
    <row r="142" spans="1:17" ht="12" customHeight="1" x14ac:dyDescent="0.25">
      <c r="A142" s="167" t="s">
        <v>156</v>
      </c>
      <c r="B142" s="132">
        <f>RES_hhdet_tes!B$88</f>
        <v>32.665736975038691</v>
      </c>
      <c r="C142" s="132">
        <f>RES_hhdet_tes!C$88</f>
        <v>36.744860842318062</v>
      </c>
      <c r="D142" s="132">
        <f>RES_hhdet_tes!D$88</f>
        <v>39.820935492087337</v>
      </c>
      <c r="E142" s="132">
        <f>RES_hhdet_tes!E$88</f>
        <v>45.063102444430193</v>
      </c>
      <c r="F142" s="132">
        <f>RES_hhdet_tes!F$88</f>
        <v>48.463731337922702</v>
      </c>
      <c r="G142" s="132">
        <f>RES_hhdet_tes!G$88</f>
        <v>56.66164718397939</v>
      </c>
      <c r="H142" s="132">
        <f>RES_hhdet_tes!H$88</f>
        <v>62.913117047237954</v>
      </c>
      <c r="I142" s="132">
        <f>RES_hhdet_tes!I$88</f>
        <v>75.905007064825341</v>
      </c>
      <c r="J142" s="132">
        <f>RES_hhdet_tes!J$88</f>
        <v>76.185087828768687</v>
      </c>
      <c r="K142" s="132">
        <f>RES_hhdet_tes!K$88</f>
        <v>76.158825250998447</v>
      </c>
      <c r="L142" s="132">
        <f>RES_hhdet_tes!L$88</f>
        <v>72.209815883982984</v>
      </c>
      <c r="M142" s="132">
        <f>RES_hhdet_tes!M$88</f>
        <v>72.932534680917982</v>
      </c>
      <c r="N142" s="132">
        <f>RES_hhdet_tes!N$88</f>
        <v>71.991585855635421</v>
      </c>
      <c r="O142" s="132">
        <f>RES_hhdet_tes!O$88</f>
        <v>75.036029694778293</v>
      </c>
      <c r="P142" s="132">
        <f>RES_hhdet_tes!P$88</f>
        <v>79.618681254359686</v>
      </c>
      <c r="Q142" s="132">
        <f>RES_hhdet_tes!Q$88</f>
        <v>89.783020566010052</v>
      </c>
    </row>
    <row r="143" spans="1:17" ht="12" customHeight="1" x14ac:dyDescent="0.25">
      <c r="A143" s="167" t="s">
        <v>155</v>
      </c>
      <c r="B143" s="132">
        <f>SUM(B144:B145)</f>
        <v>1.4414404614763039</v>
      </c>
      <c r="C143" s="132">
        <f t="shared" ref="C143:Q143" si="18">SUM(C144:C145)</f>
        <v>1.6559231606523779</v>
      </c>
      <c r="D143" s="132">
        <f t="shared" si="18"/>
        <v>1.8164291241584056</v>
      </c>
      <c r="E143" s="132">
        <f t="shared" si="18"/>
        <v>2.0735841712918304</v>
      </c>
      <c r="F143" s="132">
        <f t="shared" si="18"/>
        <v>2.3342598847408125</v>
      </c>
      <c r="G143" s="132">
        <f t="shared" si="18"/>
        <v>2.92059096563661</v>
      </c>
      <c r="H143" s="132">
        <f t="shared" si="18"/>
        <v>3.4534643934997686</v>
      </c>
      <c r="I143" s="132">
        <f t="shared" si="18"/>
        <v>4.450841279668813</v>
      </c>
      <c r="J143" s="132">
        <f t="shared" si="18"/>
        <v>4.7364689813187706</v>
      </c>
      <c r="K143" s="132">
        <f t="shared" si="18"/>
        <v>5.0582050869353781</v>
      </c>
      <c r="L143" s="132">
        <f t="shared" si="18"/>
        <v>5.0600489548432126</v>
      </c>
      <c r="M143" s="132">
        <f t="shared" si="18"/>
        <v>5.1747208289477644</v>
      </c>
      <c r="N143" s="132">
        <f t="shared" si="18"/>
        <v>5.2361747823444453</v>
      </c>
      <c r="O143" s="132">
        <f t="shared" si="18"/>
        <v>5.5526660707755271</v>
      </c>
      <c r="P143" s="132">
        <f t="shared" si="18"/>
        <v>6.0645294059360664</v>
      </c>
      <c r="Q143" s="132">
        <f t="shared" si="18"/>
        <v>7.0594358326254554</v>
      </c>
    </row>
    <row r="144" spans="1:17" ht="12" customHeight="1" x14ac:dyDescent="0.25">
      <c r="A144" s="166" t="s">
        <v>55</v>
      </c>
      <c r="B144" s="165">
        <f>RES_hhdet_tes!B$90</f>
        <v>0.93693743336629043</v>
      </c>
      <c r="C144" s="165">
        <f>RES_hhdet_tes!C$90</f>
        <v>1.0846453893629275</v>
      </c>
      <c r="D144" s="165">
        <f>RES_hhdet_tes!D$90</f>
        <v>1.1952294789732467</v>
      </c>
      <c r="E144" s="165">
        <f>RES_hhdet_tes!E$90</f>
        <v>1.3725858972911706</v>
      </c>
      <c r="F144" s="165">
        <f>RES_hhdet_tes!F$90</f>
        <v>1.5506244470767869</v>
      </c>
      <c r="G144" s="165">
        <f>RES_hhdet_tes!G$90</f>
        <v>1.9517731124555844</v>
      </c>
      <c r="H144" s="165">
        <f>RES_hhdet_tes!H$90</f>
        <v>2.3070093170422861</v>
      </c>
      <c r="I144" s="165">
        <f>RES_hhdet_tes!I$90</f>
        <v>2.9730856917928072</v>
      </c>
      <c r="J144" s="165">
        <f>RES_hhdet_tes!J$90</f>
        <v>3.1552557963177401</v>
      </c>
      <c r="K144" s="165">
        <f>RES_hhdet_tes!K$90</f>
        <v>3.3626541730972583</v>
      </c>
      <c r="L144" s="165">
        <f>RES_hhdet_tes!L$90</f>
        <v>3.3437765349235451</v>
      </c>
      <c r="M144" s="165">
        <f>RES_hhdet_tes!M$90</f>
        <v>3.4455671270409418</v>
      </c>
      <c r="N144" s="165">
        <f>RES_hhdet_tes!N$90</f>
        <v>3.4738801616436596</v>
      </c>
      <c r="O144" s="165">
        <f>RES_hhdet_tes!O$90</f>
        <v>3.6864964788334635</v>
      </c>
      <c r="P144" s="165">
        <f>RES_hhdet_tes!P$90</f>
        <v>4.0312964669914875</v>
      </c>
      <c r="Q144" s="165">
        <f>RES_hhdet_tes!Q$90</f>
        <v>4.7016173894919566</v>
      </c>
    </row>
    <row r="145" spans="1:17" ht="12" customHeight="1" x14ac:dyDescent="0.25">
      <c r="A145" s="147" t="s">
        <v>59</v>
      </c>
      <c r="B145" s="164">
        <f>RES_hhdet_tes!B$91</f>
        <v>0.50450302811001335</v>
      </c>
      <c r="C145" s="164">
        <f>RES_hhdet_tes!C$91</f>
        <v>0.57127777128945034</v>
      </c>
      <c r="D145" s="164">
        <f>RES_hhdet_tes!D$91</f>
        <v>0.62119964518515902</v>
      </c>
      <c r="E145" s="164">
        <f>RES_hhdet_tes!E$91</f>
        <v>0.70099827400065962</v>
      </c>
      <c r="F145" s="164">
        <f>RES_hhdet_tes!F$91</f>
        <v>0.78363543766402544</v>
      </c>
      <c r="G145" s="164">
        <f>RES_hhdet_tes!G$91</f>
        <v>0.96881785318102553</v>
      </c>
      <c r="H145" s="164">
        <f>RES_hhdet_tes!H$91</f>
        <v>1.1464550764574826</v>
      </c>
      <c r="I145" s="164">
        <f>RES_hhdet_tes!I$91</f>
        <v>1.4777555878760058</v>
      </c>
      <c r="J145" s="164">
        <f>RES_hhdet_tes!J$91</f>
        <v>1.5812131850010303</v>
      </c>
      <c r="K145" s="164">
        <f>RES_hhdet_tes!K$91</f>
        <v>1.69555091383812</v>
      </c>
      <c r="L145" s="164">
        <f>RES_hhdet_tes!L$91</f>
        <v>1.7162724199196671</v>
      </c>
      <c r="M145" s="164">
        <f>RES_hhdet_tes!M$91</f>
        <v>1.729153701906823</v>
      </c>
      <c r="N145" s="164">
        <f>RES_hhdet_tes!N$91</f>
        <v>1.7622946207007857</v>
      </c>
      <c r="O145" s="164">
        <f>RES_hhdet_tes!O$91</f>
        <v>1.8661695919420636</v>
      </c>
      <c r="P145" s="164">
        <f>RES_hhdet_tes!P$91</f>
        <v>2.0332329389445789</v>
      </c>
      <c r="Q145" s="164">
        <f>RES_hhdet_tes!Q$91</f>
        <v>2.3578184431334992</v>
      </c>
    </row>
    <row r="146" spans="1:17" ht="12" customHeight="1" x14ac:dyDescent="0.25">
      <c r="A146" s="163" t="s">
        <v>144</v>
      </c>
      <c r="B146" s="162">
        <f>RES_hhdet_tes!B$92</f>
        <v>0.71152168521796655</v>
      </c>
      <c r="C146" s="162">
        <f>RES_hhdet_tes!C$92</f>
        <v>0.73773012944176175</v>
      </c>
      <c r="D146" s="162">
        <f>RES_hhdet_tes!D$92</f>
        <v>0.73959770050650897</v>
      </c>
      <c r="E146" s="162">
        <f>RES_hhdet_tes!E$92</f>
        <v>0.74992276542753411</v>
      </c>
      <c r="F146" s="162">
        <f>RES_hhdet_tes!F$92</f>
        <v>0.75221372321467816</v>
      </c>
      <c r="G146" s="162">
        <f>RES_hhdet_tes!G$92</f>
        <v>0.75730119584766586</v>
      </c>
      <c r="H146" s="162">
        <f>RES_hhdet_tes!H$92</f>
        <v>0.76567560636935594</v>
      </c>
      <c r="I146" s="162">
        <f>RES_hhdet_tes!I$92</f>
        <v>0.65038354904556861</v>
      </c>
      <c r="J146" s="162">
        <f>RES_hhdet_tes!J$92</f>
        <v>0.56505578093088338</v>
      </c>
      <c r="K146" s="162">
        <f>RES_hhdet_tes!K$92</f>
        <v>0.55316760175522817</v>
      </c>
      <c r="L146" s="162">
        <f>RES_hhdet_tes!L$92</f>
        <v>0.53376056628992474</v>
      </c>
      <c r="M146" s="162">
        <f>RES_hhdet_tes!M$92</f>
        <v>0.523931022201784</v>
      </c>
      <c r="N146" s="162">
        <f>RES_hhdet_tes!N$92</f>
        <v>0.48867759305680336</v>
      </c>
      <c r="O146" s="162">
        <f>RES_hhdet_tes!O$92</f>
        <v>0.42776071724647263</v>
      </c>
      <c r="P146" s="162">
        <f>RES_hhdet_tes!P$92</f>
        <v>0.40828044381456291</v>
      </c>
      <c r="Q146" s="162">
        <f>RES_hhdet_tes!Q$92</f>
        <v>0.40130632093030116</v>
      </c>
    </row>
    <row r="147" spans="1:17" ht="12" customHeight="1" x14ac:dyDescent="0.25">
      <c r="A147" s="161" t="s">
        <v>143</v>
      </c>
      <c r="B147" s="160">
        <f>SUM(B148:B149)</f>
        <v>3.1371324135116452E-2</v>
      </c>
      <c r="C147" s="160">
        <f t="shared" ref="C147:Q147" si="19">SUM(C148:C149)</f>
        <v>3.3044712937903446E-2</v>
      </c>
      <c r="D147" s="160">
        <f t="shared" si="19"/>
        <v>3.3494278160384222E-2</v>
      </c>
      <c r="E147" s="160">
        <f t="shared" si="19"/>
        <v>3.4111838493056434E-2</v>
      </c>
      <c r="F147" s="160">
        <f t="shared" si="19"/>
        <v>3.5639574583212125E-2</v>
      </c>
      <c r="G147" s="160">
        <f t="shared" si="19"/>
        <v>3.8213584407887947E-2</v>
      </c>
      <c r="H147" s="160">
        <f t="shared" si="19"/>
        <v>4.1298933355126174E-2</v>
      </c>
      <c r="I147" s="160">
        <f t="shared" si="19"/>
        <v>3.7475620755557881E-2</v>
      </c>
      <c r="J147" s="160">
        <f t="shared" si="19"/>
        <v>3.4410113913050183E-2</v>
      </c>
      <c r="K147" s="160">
        <f t="shared" si="19"/>
        <v>3.588620000779337E-2</v>
      </c>
      <c r="L147" s="160">
        <f t="shared" si="19"/>
        <v>3.6606116104454731E-2</v>
      </c>
      <c r="M147" s="160">
        <f t="shared" si="19"/>
        <v>3.6670403013771578E-2</v>
      </c>
      <c r="N147" s="160">
        <f t="shared" si="19"/>
        <v>3.4816250255669076E-2</v>
      </c>
      <c r="O147" s="160">
        <f t="shared" si="19"/>
        <v>3.1108844172147362E-2</v>
      </c>
      <c r="P147" s="160">
        <f t="shared" si="19"/>
        <v>3.0569080347936959E-2</v>
      </c>
      <c r="Q147" s="160">
        <f t="shared" si="19"/>
        <v>3.10856603276548E-2</v>
      </c>
    </row>
    <row r="148" spans="1:17" ht="12" customHeight="1" x14ac:dyDescent="0.25">
      <c r="A148" s="148" t="s">
        <v>57</v>
      </c>
      <c r="B148" s="156">
        <f>RES_hhdet_tes!B$94</f>
        <v>2.0391170247100413E-2</v>
      </c>
      <c r="C148" s="156">
        <f>RES_hhdet_tes!C$94</f>
        <v>2.1540908282478552E-2</v>
      </c>
      <c r="D148" s="156">
        <f>RES_hhdet_tes!D$94</f>
        <v>2.1863504050944813E-2</v>
      </c>
      <c r="E148" s="156">
        <f>RES_hhdet_tes!E$94</f>
        <v>2.2304449709275E-2</v>
      </c>
      <c r="F148" s="156">
        <f>RES_hhdet_tes!F$94</f>
        <v>2.3353617418238493E-2</v>
      </c>
      <c r="G148" s="156">
        <f>RES_hhdet_tes!G$94</f>
        <v>2.5112091933677722E-2</v>
      </c>
      <c r="H148" s="156">
        <f>RES_hhdet_tes!H$94</f>
        <v>2.7226009173950613E-2</v>
      </c>
      <c r="I148" s="156">
        <f>RES_hhdet_tes!I$94</f>
        <v>2.4718018558067177E-2</v>
      </c>
      <c r="J148" s="156">
        <f>RES_hhdet_tes!J$94</f>
        <v>2.262931424286261E-2</v>
      </c>
      <c r="K148" s="156">
        <f>RES_hhdet_tes!K$94</f>
        <v>2.3593771809359957E-2</v>
      </c>
      <c r="L148" s="156">
        <f>RES_hhdet_tes!L$94</f>
        <v>2.4057897939947732E-2</v>
      </c>
      <c r="M148" s="156">
        <f>RES_hhdet_tes!M$94</f>
        <v>2.4150337838136589E-2</v>
      </c>
      <c r="N148" s="156">
        <f>RES_hhdet_tes!N$94</f>
        <v>2.295771103874273E-2</v>
      </c>
      <c r="O148" s="156">
        <f>RES_hhdet_tes!O$94</f>
        <v>2.0531879500275532E-2</v>
      </c>
      <c r="P148" s="156">
        <f>RES_hhdet_tes!P$94</f>
        <v>2.0210334550403566E-2</v>
      </c>
      <c r="Q148" s="156">
        <f>RES_hhdet_tes!Q$94</f>
        <v>2.0532329149898748E-2</v>
      </c>
    </row>
    <row r="149" spans="1:17" ht="12" customHeight="1" x14ac:dyDescent="0.25">
      <c r="A149" s="148" t="s">
        <v>59</v>
      </c>
      <c r="B149" s="156">
        <f>RES_hhdet_tes!B$95</f>
        <v>1.0980153888016035E-2</v>
      </c>
      <c r="C149" s="156">
        <f>RES_hhdet_tes!C$95</f>
        <v>1.1503804655424893E-2</v>
      </c>
      <c r="D149" s="156">
        <f>RES_hhdet_tes!D$95</f>
        <v>1.1630774109439411E-2</v>
      </c>
      <c r="E149" s="156">
        <f>RES_hhdet_tes!E$95</f>
        <v>1.1807388783781434E-2</v>
      </c>
      <c r="F149" s="156">
        <f>RES_hhdet_tes!F$95</f>
        <v>1.2285957164973632E-2</v>
      </c>
      <c r="G149" s="156">
        <f>RES_hhdet_tes!G$95</f>
        <v>1.3101492474210228E-2</v>
      </c>
      <c r="H149" s="156">
        <f>RES_hhdet_tes!H$95</f>
        <v>1.4072924181175561E-2</v>
      </c>
      <c r="I149" s="156">
        <f>RES_hhdet_tes!I$95</f>
        <v>1.2757602197490704E-2</v>
      </c>
      <c r="J149" s="156">
        <f>RES_hhdet_tes!J$95</f>
        <v>1.1780799670187577E-2</v>
      </c>
      <c r="K149" s="156">
        <f>RES_hhdet_tes!K$95</f>
        <v>1.2292428198433415E-2</v>
      </c>
      <c r="L149" s="156">
        <f>RES_hhdet_tes!L$95</f>
        <v>1.2548218164507E-2</v>
      </c>
      <c r="M149" s="156">
        <f>RES_hhdet_tes!M$95</f>
        <v>1.2520065175634988E-2</v>
      </c>
      <c r="N149" s="156">
        <f>RES_hhdet_tes!N$95</f>
        <v>1.1858539216926344E-2</v>
      </c>
      <c r="O149" s="156">
        <f>RES_hhdet_tes!O$95</f>
        <v>1.057696467187183E-2</v>
      </c>
      <c r="P149" s="156">
        <f>RES_hhdet_tes!P$95</f>
        <v>1.0358745797533393E-2</v>
      </c>
      <c r="Q149" s="156">
        <f>RES_hhdet_tes!Q$95</f>
        <v>1.0553331177756054E-2</v>
      </c>
    </row>
    <row r="150" spans="1:17" ht="12" customHeight="1" x14ac:dyDescent="0.25">
      <c r="A150" s="163" t="s">
        <v>142</v>
      </c>
      <c r="B150" s="162">
        <f>RES_hhdet_tes!B$96</f>
        <v>4.761105453500968</v>
      </c>
      <c r="C150" s="162">
        <f>RES_hhdet_tes!C$96</f>
        <v>3.6903336325939242</v>
      </c>
      <c r="D150" s="162">
        <f>RES_hhdet_tes!D$96</f>
        <v>3.7164125789090043</v>
      </c>
      <c r="E150" s="162">
        <f>RES_hhdet_tes!E$96</f>
        <v>3.9603365660788121</v>
      </c>
      <c r="F150" s="162">
        <f>RES_hhdet_tes!F$96</f>
        <v>4.8614468070317862</v>
      </c>
      <c r="G150" s="162">
        <f>RES_hhdet_tes!G$96</f>
        <v>3.0307823832920309</v>
      </c>
      <c r="H150" s="162">
        <f>RES_hhdet_tes!H$96</f>
        <v>4.8246920717879407</v>
      </c>
      <c r="I150" s="162">
        <f>RES_hhdet_tes!I$96</f>
        <v>1.4756767854873707</v>
      </c>
      <c r="J150" s="162">
        <f>RES_hhdet_tes!J$96</f>
        <v>2.028190714752494</v>
      </c>
      <c r="K150" s="162">
        <f>RES_hhdet_tes!K$96</f>
        <v>1.7433948427300718</v>
      </c>
      <c r="L150" s="162">
        <f>RES_hhdet_tes!L$96</f>
        <v>6.1903244026427711</v>
      </c>
      <c r="M150" s="162">
        <f>RES_hhdet_tes!M$96</f>
        <v>7.2666217293771522</v>
      </c>
      <c r="N150" s="162">
        <f>RES_hhdet_tes!N$96</f>
        <v>7.8830864478717944</v>
      </c>
      <c r="O150" s="162">
        <f>RES_hhdet_tes!O$96</f>
        <v>4.8696527911478071</v>
      </c>
      <c r="P150" s="162">
        <f>RES_hhdet_tes!P$96</f>
        <v>4.9746906108414732</v>
      </c>
      <c r="Q150" s="162">
        <f>RES_hhdet_tes!Q$96</f>
        <v>5.5469732714308293</v>
      </c>
    </row>
    <row r="151" spans="1:17" ht="12" customHeight="1" x14ac:dyDescent="0.25">
      <c r="A151" s="161" t="s">
        <v>141</v>
      </c>
      <c r="B151" s="160">
        <f>SUM(B152:B153)</f>
        <v>0.2014745315609795</v>
      </c>
      <c r="C151" s="160">
        <f t="shared" ref="C151:Q151" si="20">SUM(C152:C153)</f>
        <v>0.16026918021286601</v>
      </c>
      <c r="D151" s="160">
        <f t="shared" si="20"/>
        <v>0.1629191477065467</v>
      </c>
      <c r="E151" s="160">
        <f t="shared" si="20"/>
        <v>0.17387002909160154</v>
      </c>
      <c r="F151" s="160">
        <f t="shared" si="20"/>
        <v>0.22253352336825111</v>
      </c>
      <c r="G151" s="160">
        <f t="shared" si="20"/>
        <v>0.14553939861563847</v>
      </c>
      <c r="H151" s="160">
        <f t="shared" si="20"/>
        <v>0.2451752243051778</v>
      </c>
      <c r="I151" s="160">
        <f t="shared" si="20"/>
        <v>8.0281881584363265E-2</v>
      </c>
      <c r="J151" s="160">
        <f t="shared" si="20"/>
        <v>0.11762191816601081</v>
      </c>
      <c r="K151" s="160">
        <f t="shared" si="20"/>
        <v>0.10850567207221812</v>
      </c>
      <c r="L151" s="160">
        <f t="shared" si="20"/>
        <v>0.39838533912130603</v>
      </c>
      <c r="M151" s="160">
        <f t="shared" si="20"/>
        <v>0.4776268735214162</v>
      </c>
      <c r="N151" s="160">
        <f t="shared" si="20"/>
        <v>0.5308557109771368</v>
      </c>
      <c r="O151" s="160">
        <f t="shared" si="20"/>
        <v>0.3261428213573776</v>
      </c>
      <c r="P151" s="160">
        <f t="shared" si="20"/>
        <v>0.34412893631222374</v>
      </c>
      <c r="Q151" s="160">
        <f t="shared" si="20"/>
        <v>0.3921001807243375</v>
      </c>
    </row>
    <row r="152" spans="1:17" ht="12" customHeight="1" x14ac:dyDescent="0.25">
      <c r="A152" s="148" t="s">
        <v>60</v>
      </c>
      <c r="B152" s="156">
        <f>RES_hhdet_tes!B$98</f>
        <v>0.13652808941484212</v>
      </c>
      <c r="C152" s="156">
        <f>RES_hhdet_tes!C$98</f>
        <v>0.10753854262987782</v>
      </c>
      <c r="D152" s="156">
        <f>RES_hhdet_tes!D$98</f>
        <v>0.10935943293257823</v>
      </c>
      <c r="E152" s="156">
        <f>RES_hhdet_tes!E$98</f>
        <v>0.11733415767369236</v>
      </c>
      <c r="F152" s="156">
        <f>RES_hhdet_tes!F$98</f>
        <v>0.15183131704151606</v>
      </c>
      <c r="G152" s="156">
        <f>RES_hhdet_tes!G$98</f>
        <v>0.10011704364998451</v>
      </c>
      <c r="H152" s="156">
        <f>RES_hhdet_tes!H$98</f>
        <v>0.17084720842582601</v>
      </c>
      <c r="I152" s="156">
        <f>RES_hhdet_tes!I$98</f>
        <v>5.5513743984730413E-2</v>
      </c>
      <c r="J152" s="156">
        <f>RES_hhdet_tes!J$98</f>
        <v>8.1187640161625801E-2</v>
      </c>
      <c r="K152" s="156">
        <f>RES_hhdet_tes!K$98</f>
        <v>7.4615332646630672E-2</v>
      </c>
      <c r="L152" s="156">
        <f>RES_hhdet_tes!L$98</f>
        <v>0.27955313484452321</v>
      </c>
      <c r="M152" s="156">
        <f>RES_hhdet_tes!M$98</f>
        <v>0.33557894512319802</v>
      </c>
      <c r="N152" s="156">
        <f>RES_hhdet_tes!N$98</f>
        <v>0.37287682999457156</v>
      </c>
      <c r="O152" s="156">
        <f>RES_hhdet_tes!O$98</f>
        <v>0.23424460371652397</v>
      </c>
      <c r="P152" s="156">
        <f>RES_hhdet_tes!P$98</f>
        <v>0.24689407935084676</v>
      </c>
      <c r="Q152" s="156">
        <f>RES_hhdet_tes!Q$98</f>
        <v>0.284807980417151</v>
      </c>
    </row>
    <row r="153" spans="1:17" ht="12" customHeight="1" x14ac:dyDescent="0.25">
      <c r="A153" s="148" t="s">
        <v>59</v>
      </c>
      <c r="B153" s="156">
        <f>RES_hhdet_tes!B$99</f>
        <v>6.4946442146137387E-2</v>
      </c>
      <c r="C153" s="156">
        <f>RES_hhdet_tes!C$99</f>
        <v>5.2730637582988196E-2</v>
      </c>
      <c r="D153" s="156">
        <f>RES_hhdet_tes!D$99</f>
        <v>5.3559714773968481E-2</v>
      </c>
      <c r="E153" s="156">
        <f>RES_hhdet_tes!E$99</f>
        <v>5.6535871417909174E-2</v>
      </c>
      <c r="F153" s="156">
        <f>RES_hhdet_tes!F$99</f>
        <v>7.0702206326735045E-2</v>
      </c>
      <c r="G153" s="156">
        <f>RES_hhdet_tes!G$99</f>
        <v>4.5422354965653965E-2</v>
      </c>
      <c r="H153" s="156">
        <f>RES_hhdet_tes!H$99</f>
        <v>7.4328015879351769E-2</v>
      </c>
      <c r="I153" s="156">
        <f>RES_hhdet_tes!I$99</f>
        <v>2.4768137599632849E-2</v>
      </c>
      <c r="J153" s="156">
        <f>RES_hhdet_tes!J$99</f>
        <v>3.6434278004385014E-2</v>
      </c>
      <c r="K153" s="156">
        <f>RES_hhdet_tes!K$99</f>
        <v>3.3890339425587453E-2</v>
      </c>
      <c r="L153" s="156">
        <f>RES_hhdet_tes!L$99</f>
        <v>0.11883220427678284</v>
      </c>
      <c r="M153" s="156">
        <f>RES_hhdet_tes!M$99</f>
        <v>0.1420479283982182</v>
      </c>
      <c r="N153" s="156">
        <f>RES_hhdet_tes!N$99</f>
        <v>0.15797888098256521</v>
      </c>
      <c r="O153" s="156">
        <f>RES_hhdet_tes!O$99</f>
        <v>9.1898217640853652E-2</v>
      </c>
      <c r="P153" s="156">
        <f>RES_hhdet_tes!P$99</f>
        <v>9.7234856961376986E-2</v>
      </c>
      <c r="Q153" s="156">
        <f>RES_hhdet_tes!Q$99</f>
        <v>0.1072922003071865</v>
      </c>
    </row>
    <row r="154" spans="1:17" ht="12" customHeight="1" x14ac:dyDescent="0.25">
      <c r="A154" s="158" t="s">
        <v>62</v>
      </c>
      <c r="B154" s="157">
        <f>SUM(B155:B157)</f>
        <v>15.285141419495419</v>
      </c>
      <c r="C154" s="157">
        <f t="shared" ref="C154:Q154" si="21">SUM(C155:C157)</f>
        <v>16.190901659696188</v>
      </c>
      <c r="D154" s="157">
        <f t="shared" si="21"/>
        <v>17.56999375773967</v>
      </c>
      <c r="E154" s="157">
        <f t="shared" si="21"/>
        <v>19.750866461126172</v>
      </c>
      <c r="F154" s="157">
        <f t="shared" si="21"/>
        <v>21.749787036279898</v>
      </c>
      <c r="G154" s="157">
        <f t="shared" si="21"/>
        <v>24.840496878995651</v>
      </c>
      <c r="H154" s="157">
        <f t="shared" si="21"/>
        <v>29.161045991726091</v>
      </c>
      <c r="I154" s="157">
        <f t="shared" si="21"/>
        <v>32.897298228840739</v>
      </c>
      <c r="J154" s="157">
        <f t="shared" si="21"/>
        <v>33.645766520283473</v>
      </c>
      <c r="K154" s="157">
        <f t="shared" si="21"/>
        <v>33.703699332355271</v>
      </c>
      <c r="L154" s="157">
        <f t="shared" si="21"/>
        <v>35.621466848956032</v>
      </c>
      <c r="M154" s="157">
        <f t="shared" si="21"/>
        <v>35.943228365620925</v>
      </c>
      <c r="N154" s="157">
        <f t="shared" si="21"/>
        <v>35.709995747836551</v>
      </c>
      <c r="O154" s="157">
        <f t="shared" si="21"/>
        <v>38.041508554979103</v>
      </c>
      <c r="P154" s="157">
        <f t="shared" si="21"/>
        <v>40.591439894374105</v>
      </c>
      <c r="Q154" s="157">
        <f t="shared" si="21"/>
        <v>47.061772636205902</v>
      </c>
    </row>
    <row r="155" spans="1:17" ht="12" customHeight="1" x14ac:dyDescent="0.25">
      <c r="A155" s="23" t="s">
        <v>55</v>
      </c>
      <c r="B155" s="156">
        <f>RES_hhdet_tes!B$101</f>
        <v>0</v>
      </c>
      <c r="C155" s="156">
        <f>RES_hhdet_tes!C$101</f>
        <v>0</v>
      </c>
      <c r="D155" s="156">
        <f>RES_hhdet_tes!D$101</f>
        <v>0</v>
      </c>
      <c r="E155" s="156">
        <f>RES_hhdet_tes!E$101</f>
        <v>0</v>
      </c>
      <c r="F155" s="156">
        <f>RES_hhdet_tes!F$101</f>
        <v>0</v>
      </c>
      <c r="G155" s="156">
        <f>RES_hhdet_tes!G$101</f>
        <v>0</v>
      </c>
      <c r="H155" s="156">
        <f>RES_hhdet_tes!H$101</f>
        <v>0</v>
      </c>
      <c r="I155" s="156">
        <f>RES_hhdet_tes!I$101</f>
        <v>0</v>
      </c>
      <c r="J155" s="156">
        <f>RES_hhdet_tes!J$101</f>
        <v>0</v>
      </c>
      <c r="K155" s="156">
        <f>RES_hhdet_tes!K$101</f>
        <v>0</v>
      </c>
      <c r="L155" s="156">
        <f>RES_hhdet_tes!L$101</f>
        <v>0</v>
      </c>
      <c r="M155" s="156">
        <f>RES_hhdet_tes!M$101</f>
        <v>0</v>
      </c>
      <c r="N155" s="156">
        <f>RES_hhdet_tes!N$101</f>
        <v>0</v>
      </c>
      <c r="O155" s="156">
        <f>RES_hhdet_tes!O$101</f>
        <v>0</v>
      </c>
      <c r="P155" s="156">
        <f>RES_hhdet_tes!P$101</f>
        <v>0</v>
      </c>
      <c r="Q155" s="156">
        <f>RES_hhdet_tes!Q$101</f>
        <v>0</v>
      </c>
    </row>
    <row r="156" spans="1:17" ht="12" customHeight="1" x14ac:dyDescent="0.25">
      <c r="A156" s="23" t="s">
        <v>57</v>
      </c>
      <c r="B156" s="156">
        <f>RES_hhdet_tes!B$102</f>
        <v>0.44350348191359656</v>
      </c>
      <c r="C156" s="156">
        <f>RES_hhdet_tes!C$102</f>
        <v>0.45314290971042226</v>
      </c>
      <c r="D156" s="156">
        <f>RES_hhdet_tes!D$102</f>
        <v>0.36500380678631594</v>
      </c>
      <c r="E156" s="156">
        <f>RES_hhdet_tes!E$102</f>
        <v>0.46780472434689518</v>
      </c>
      <c r="F156" s="156">
        <f>RES_hhdet_tes!F$102</f>
        <v>0.5816560894224031</v>
      </c>
      <c r="G156" s="156">
        <f>RES_hhdet_tes!G$102</f>
        <v>0.7272844516195125</v>
      </c>
      <c r="H156" s="156">
        <f>RES_hhdet_tes!H$102</f>
        <v>1.0088521926819296</v>
      </c>
      <c r="I156" s="156">
        <f>RES_hhdet_tes!I$102</f>
        <v>1.2281611064561317</v>
      </c>
      <c r="J156" s="156">
        <f>RES_hhdet_tes!J$102</f>
        <v>1.0783960915239255</v>
      </c>
      <c r="K156" s="156">
        <f>RES_hhdet_tes!K$102</f>
        <v>0.85720717421492398</v>
      </c>
      <c r="L156" s="156">
        <f>RES_hhdet_tes!L$102</f>
        <v>1.0335432438511789</v>
      </c>
      <c r="M156" s="156">
        <f>RES_hhdet_tes!M$102</f>
        <v>1.1201370231362544</v>
      </c>
      <c r="N156" s="156">
        <f>RES_hhdet_tes!N$102</f>
        <v>1.0579374057612136</v>
      </c>
      <c r="O156" s="156">
        <f>RES_hhdet_tes!O$102</f>
        <v>1.007289563221291</v>
      </c>
      <c r="P156" s="156">
        <f>RES_hhdet_tes!P$102</f>
        <v>0.79988562702070598</v>
      </c>
      <c r="Q156" s="156">
        <f>RES_hhdet_tes!Q$102</f>
        <v>1.4235273059558611</v>
      </c>
    </row>
    <row r="157" spans="1:17" ht="12" customHeight="1" x14ac:dyDescent="0.25">
      <c r="A157" s="29" t="s">
        <v>140</v>
      </c>
      <c r="B157" s="57">
        <f>RES_hhdet_tes!B$103</f>
        <v>14.841637937581822</v>
      </c>
      <c r="C157" s="57">
        <f>RES_hhdet_tes!C$103</f>
        <v>15.737758749985767</v>
      </c>
      <c r="D157" s="57">
        <f>RES_hhdet_tes!D$103</f>
        <v>17.204989950953355</v>
      </c>
      <c r="E157" s="57">
        <f>RES_hhdet_tes!E$103</f>
        <v>19.283061736779278</v>
      </c>
      <c r="F157" s="57">
        <f>RES_hhdet_tes!F$103</f>
        <v>21.168130946857495</v>
      </c>
      <c r="G157" s="57">
        <f>RES_hhdet_tes!G$103</f>
        <v>24.113212427376137</v>
      </c>
      <c r="H157" s="57">
        <f>RES_hhdet_tes!H$103</f>
        <v>28.152193799044163</v>
      </c>
      <c r="I157" s="57">
        <f>RES_hhdet_tes!I$103</f>
        <v>31.669137122384608</v>
      </c>
      <c r="J157" s="57">
        <f>RES_hhdet_tes!J$103</f>
        <v>32.567370428759546</v>
      </c>
      <c r="K157" s="57">
        <f>RES_hhdet_tes!K$103</f>
        <v>32.84649215814035</v>
      </c>
      <c r="L157" s="57">
        <f>RES_hhdet_tes!L$103</f>
        <v>34.587923605104855</v>
      </c>
      <c r="M157" s="57">
        <f>RES_hhdet_tes!M$103</f>
        <v>34.823091342484673</v>
      </c>
      <c r="N157" s="57">
        <f>RES_hhdet_tes!N$103</f>
        <v>34.652058342075335</v>
      </c>
      <c r="O157" s="57">
        <f>RES_hhdet_tes!O$103</f>
        <v>37.034218991757811</v>
      </c>
      <c r="P157" s="57">
        <f>RES_hhdet_tes!P$103</f>
        <v>39.791554267353398</v>
      </c>
      <c r="Q157" s="57">
        <f>RES_hhdet_tes!Q$103</f>
        <v>45.638245330250044</v>
      </c>
    </row>
    <row r="159" spans="1:17" ht="12" customHeight="1" x14ac:dyDescent="0.25">
      <c r="A159" s="152" t="s">
        <v>199</v>
      </c>
      <c r="B159" s="175">
        <f t="shared" ref="B159:Q174" si="22">IF(B135=0,"",B135/B111)</f>
        <v>0.53287701820227384</v>
      </c>
      <c r="C159" s="175">
        <f t="shared" si="22"/>
        <v>0.53988700118041599</v>
      </c>
      <c r="D159" s="175">
        <f t="shared" si="22"/>
        <v>0.54864615506796377</v>
      </c>
      <c r="E159" s="175">
        <f t="shared" si="22"/>
        <v>0.55822571641397079</v>
      </c>
      <c r="F159" s="175">
        <f t="shared" si="22"/>
        <v>0.56660792258312775</v>
      </c>
      <c r="G159" s="175">
        <f t="shared" si="22"/>
        <v>0.57415957020542319</v>
      </c>
      <c r="H159" s="175">
        <f t="shared" si="22"/>
        <v>0.58337900832939438</v>
      </c>
      <c r="I159" s="175">
        <f t="shared" si="22"/>
        <v>0.58859984324235126</v>
      </c>
      <c r="J159" s="175">
        <f t="shared" si="22"/>
        <v>0.5922858321000235</v>
      </c>
      <c r="K159" s="175">
        <f t="shared" si="22"/>
        <v>0.59508575443666301</v>
      </c>
      <c r="L159" s="175">
        <f t="shared" si="22"/>
        <v>0.60029027197214968</v>
      </c>
      <c r="M159" s="175">
        <f t="shared" si="22"/>
        <v>0.60429992390588527</v>
      </c>
      <c r="N159" s="175">
        <f t="shared" si="22"/>
        <v>0.60795994011460963</v>
      </c>
      <c r="O159" s="175">
        <f t="shared" si="22"/>
        <v>0.61178839168944976</v>
      </c>
      <c r="P159" s="175">
        <f t="shared" si="22"/>
        <v>0.61781101917475856</v>
      </c>
      <c r="Q159" s="175">
        <f t="shared" si="22"/>
        <v>0.6231217126299643</v>
      </c>
    </row>
    <row r="160" spans="1:17" ht="12" customHeight="1" x14ac:dyDescent="0.25">
      <c r="A160" s="158" t="s">
        <v>65</v>
      </c>
      <c r="B160" s="169">
        <f t="shared" si="22"/>
        <v>0.52388819678682541</v>
      </c>
      <c r="C160" s="169">
        <f t="shared" si="22"/>
        <v>0.53287024076660638</v>
      </c>
      <c r="D160" s="169">
        <f t="shared" si="22"/>
        <v>0.54184335559218266</v>
      </c>
      <c r="E160" s="169">
        <f t="shared" si="22"/>
        <v>0.55231527219213006</v>
      </c>
      <c r="F160" s="169">
        <f t="shared" si="22"/>
        <v>0.56068744765249834</v>
      </c>
      <c r="G160" s="169">
        <f t="shared" si="22"/>
        <v>0.56979271941375331</v>
      </c>
      <c r="H160" s="169">
        <f t="shared" si="22"/>
        <v>0.57872067914936176</v>
      </c>
      <c r="I160" s="169">
        <f t="shared" si="22"/>
        <v>0.58597680772559546</v>
      </c>
      <c r="J160" s="169">
        <f t="shared" si="22"/>
        <v>0.58921619730171182</v>
      </c>
      <c r="K160" s="169">
        <f t="shared" si="22"/>
        <v>0.59201011651875846</v>
      </c>
      <c r="L160" s="169">
        <f t="shared" si="22"/>
        <v>0.59540790807305966</v>
      </c>
      <c r="M160" s="169">
        <f t="shared" si="22"/>
        <v>0.59886655205851469</v>
      </c>
      <c r="N160" s="169">
        <f t="shared" si="22"/>
        <v>0.60218359276066813</v>
      </c>
      <c r="O160" s="169">
        <f t="shared" si="22"/>
        <v>0.60690328415130956</v>
      </c>
      <c r="P160" s="169">
        <f t="shared" si="22"/>
        <v>0.61259891500650865</v>
      </c>
      <c r="Q160" s="169">
        <f t="shared" si="22"/>
        <v>0.6186197949938349</v>
      </c>
    </row>
    <row r="161" spans="1:17" ht="12" customHeight="1" x14ac:dyDescent="0.25">
      <c r="A161" s="23" t="s">
        <v>157</v>
      </c>
      <c r="B161" s="73">
        <f t="shared" si="22"/>
        <v>0.52113571402644121</v>
      </c>
      <c r="C161" s="73">
        <f t="shared" si="22"/>
        <v>0.53087391782123861</v>
      </c>
      <c r="D161" s="73">
        <f t="shared" si="22"/>
        <v>0.53985762742221199</v>
      </c>
      <c r="E161" s="73">
        <f t="shared" si="22"/>
        <v>0.55027942333551616</v>
      </c>
      <c r="F161" s="73">
        <f t="shared" si="22"/>
        <v>0.55845750414574913</v>
      </c>
      <c r="G161" s="73">
        <f t="shared" si="22"/>
        <v>0.5673589768636601</v>
      </c>
      <c r="H161" s="73">
        <f t="shared" si="22"/>
        <v>0.57570063369923363</v>
      </c>
      <c r="I161" s="73">
        <f t="shared" si="22"/>
        <v>0.58351717864107044</v>
      </c>
      <c r="J161" s="73">
        <f t="shared" si="22"/>
        <v>0.58705789668729258</v>
      </c>
      <c r="K161" s="73">
        <f t="shared" si="22"/>
        <v>0.59024854176636532</v>
      </c>
      <c r="L161" s="73">
        <f t="shared" si="22"/>
        <v>0.59347018075569191</v>
      </c>
      <c r="M161" s="73">
        <f t="shared" si="22"/>
        <v>0.59665268279354766</v>
      </c>
      <c r="N161" s="73">
        <f t="shared" si="22"/>
        <v>0.59989965250341559</v>
      </c>
      <c r="O161" s="73">
        <f t="shared" si="22"/>
        <v>0.60320373985226328</v>
      </c>
      <c r="P161" s="73">
        <f t="shared" si="22"/>
        <v>0.60815046734098754</v>
      </c>
      <c r="Q161" s="73">
        <f t="shared" si="22"/>
        <v>0.61386355545305371</v>
      </c>
    </row>
    <row r="162" spans="1:17" ht="12" customHeight="1" x14ac:dyDescent="0.25">
      <c r="A162" s="23" t="s">
        <v>60</v>
      </c>
      <c r="B162" s="73">
        <f t="shared" si="22"/>
        <v>1</v>
      </c>
      <c r="C162" s="73">
        <f t="shared" si="22"/>
        <v>1</v>
      </c>
      <c r="D162" s="73">
        <f t="shared" si="22"/>
        <v>1.0000000000000002</v>
      </c>
      <c r="E162" s="73">
        <f t="shared" si="22"/>
        <v>1</v>
      </c>
      <c r="F162" s="73">
        <f t="shared" si="22"/>
        <v>1.0000000000000004</v>
      </c>
      <c r="G162" s="73">
        <f t="shared" si="22"/>
        <v>1</v>
      </c>
      <c r="H162" s="73">
        <f t="shared" si="22"/>
        <v>0.99999999999999978</v>
      </c>
      <c r="I162" s="73">
        <f t="shared" si="22"/>
        <v>0.99999999999999956</v>
      </c>
      <c r="J162" s="73">
        <f t="shared" si="22"/>
        <v>0.99999999999999989</v>
      </c>
      <c r="K162" s="73">
        <f t="shared" si="22"/>
        <v>1.0000000000000002</v>
      </c>
      <c r="L162" s="73">
        <f t="shared" si="22"/>
        <v>1.0000000000000002</v>
      </c>
      <c r="M162" s="73">
        <f t="shared" si="22"/>
        <v>1</v>
      </c>
      <c r="N162" s="73">
        <f t="shared" si="22"/>
        <v>1</v>
      </c>
      <c r="O162" s="73">
        <f t="shared" si="22"/>
        <v>1</v>
      </c>
      <c r="P162" s="73">
        <f t="shared" si="22"/>
        <v>1</v>
      </c>
      <c r="Q162" s="73">
        <f t="shared" si="22"/>
        <v>0.99999999999999944</v>
      </c>
    </row>
    <row r="163" spans="1:17" ht="12" customHeight="1" x14ac:dyDescent="0.25">
      <c r="A163" s="158" t="s">
        <v>112</v>
      </c>
      <c r="B163" s="169">
        <f t="shared" si="22"/>
        <v>1.6649769017640397</v>
      </c>
      <c r="C163" s="169">
        <f t="shared" si="22"/>
        <v>1.7694098652476518</v>
      </c>
      <c r="D163" s="169">
        <f t="shared" si="22"/>
        <v>1.8142294542492114</v>
      </c>
      <c r="E163" s="169">
        <f t="shared" si="22"/>
        <v>1.8986871014056115</v>
      </c>
      <c r="F163" s="169">
        <f t="shared" si="22"/>
        <v>1.9922791238614457</v>
      </c>
      <c r="G163" s="169">
        <f t="shared" si="22"/>
        <v>2.0741702998587597</v>
      </c>
      <c r="H163" s="169">
        <f t="shared" si="22"/>
        <v>2.1733439038527553</v>
      </c>
      <c r="I163" s="169">
        <f t="shared" si="22"/>
        <v>2.2710243666937204</v>
      </c>
      <c r="J163" s="169">
        <f t="shared" si="22"/>
        <v>2.3144641566808222</v>
      </c>
      <c r="K163" s="169">
        <f t="shared" si="22"/>
        <v>2.3954312445798522</v>
      </c>
      <c r="L163" s="169">
        <f t="shared" si="22"/>
        <v>2.4997307536174453</v>
      </c>
      <c r="M163" s="169">
        <f t="shared" si="22"/>
        <v>2.7059278415688786</v>
      </c>
      <c r="N163" s="169">
        <f t="shared" si="22"/>
        <v>2.9636383372542521</v>
      </c>
      <c r="O163" s="169">
        <f t="shared" si="22"/>
        <v>3.1787090584045283</v>
      </c>
      <c r="P163" s="169">
        <f t="shared" si="22"/>
        <v>3.4573986148715106</v>
      </c>
      <c r="Q163" s="169">
        <f t="shared" si="22"/>
        <v>3.7022509117479436</v>
      </c>
    </row>
    <row r="164" spans="1:17" ht="12" customHeight="1" x14ac:dyDescent="0.25">
      <c r="A164" s="23" t="s">
        <v>60</v>
      </c>
      <c r="B164" s="73">
        <f t="shared" si="22"/>
        <v>1.6649769017640397</v>
      </c>
      <c r="C164" s="73">
        <f t="shared" si="22"/>
        <v>1.7694098652476518</v>
      </c>
      <c r="D164" s="73">
        <f t="shared" si="22"/>
        <v>1.8142294542492114</v>
      </c>
      <c r="E164" s="73">
        <f t="shared" si="22"/>
        <v>1.8986871014056115</v>
      </c>
      <c r="F164" s="73">
        <f t="shared" si="22"/>
        <v>1.9922791238614457</v>
      </c>
      <c r="G164" s="73">
        <f t="shared" si="22"/>
        <v>2.0741702998587597</v>
      </c>
      <c r="H164" s="73">
        <f t="shared" si="22"/>
        <v>2.1733439038527553</v>
      </c>
      <c r="I164" s="73">
        <f t="shared" si="22"/>
        <v>2.2710243666937204</v>
      </c>
      <c r="J164" s="73">
        <f t="shared" si="22"/>
        <v>2.3144641566808222</v>
      </c>
      <c r="K164" s="73">
        <f t="shared" si="22"/>
        <v>2.3954312445798522</v>
      </c>
      <c r="L164" s="73">
        <f t="shared" si="22"/>
        <v>2.4997307536174453</v>
      </c>
      <c r="M164" s="73">
        <f t="shared" si="22"/>
        <v>2.7059278415688786</v>
      </c>
      <c r="N164" s="73">
        <f t="shared" si="22"/>
        <v>2.9636383372542521</v>
      </c>
      <c r="O164" s="73">
        <f t="shared" si="22"/>
        <v>3.1787090584045283</v>
      </c>
      <c r="P164" s="73">
        <f t="shared" si="22"/>
        <v>3.4573986148715106</v>
      </c>
      <c r="Q164" s="73">
        <f t="shared" si="22"/>
        <v>3.7022509117479436</v>
      </c>
    </row>
    <row r="165" spans="1:17" ht="12" customHeight="1" x14ac:dyDescent="0.25">
      <c r="A165" s="158" t="s">
        <v>63</v>
      </c>
      <c r="B165" s="169">
        <f t="shared" si="22"/>
        <v>0.51015247423927179</v>
      </c>
      <c r="C165" s="169">
        <f t="shared" si="22"/>
        <v>0.51203463326996557</v>
      </c>
      <c r="D165" s="169">
        <f t="shared" si="22"/>
        <v>0.51763905422759482</v>
      </c>
      <c r="E165" s="169">
        <f t="shared" si="22"/>
        <v>0.52446048141591262</v>
      </c>
      <c r="F165" s="169">
        <f t="shared" si="22"/>
        <v>0.53222279540577833</v>
      </c>
      <c r="G165" s="169">
        <f t="shared" si="22"/>
        <v>0.53312544078755197</v>
      </c>
      <c r="H165" s="169">
        <f t="shared" si="22"/>
        <v>0.54225785120832226</v>
      </c>
      <c r="I165" s="169">
        <f t="shared" si="22"/>
        <v>0.53946776739932067</v>
      </c>
      <c r="J165" s="169">
        <f t="shared" si="22"/>
        <v>0.5431564228021909</v>
      </c>
      <c r="K165" s="169">
        <f t="shared" si="22"/>
        <v>0.545044237779859</v>
      </c>
      <c r="L165" s="169">
        <f t="shared" si="22"/>
        <v>0.55832265582723251</v>
      </c>
      <c r="M165" s="169">
        <f t="shared" si="22"/>
        <v>0.56226441952392214</v>
      </c>
      <c r="N165" s="169">
        <f t="shared" si="22"/>
        <v>0.56586828515777898</v>
      </c>
      <c r="O165" s="169">
        <f t="shared" si="22"/>
        <v>0.56175203198883061</v>
      </c>
      <c r="P165" s="169">
        <f t="shared" si="22"/>
        <v>0.56474647079779117</v>
      </c>
      <c r="Q165" s="169">
        <f t="shared" si="22"/>
        <v>0.56863623814683939</v>
      </c>
    </row>
    <row r="166" spans="1:17" ht="12" customHeight="1" x14ac:dyDescent="0.25">
      <c r="A166" s="167" t="s">
        <v>156</v>
      </c>
      <c r="B166" s="174">
        <f t="shared" si="22"/>
        <v>0.48291486585834209</v>
      </c>
      <c r="C166" s="174">
        <f t="shared" si="22"/>
        <v>0.4913363639020572</v>
      </c>
      <c r="D166" s="174">
        <f t="shared" si="22"/>
        <v>0.49787376652496651</v>
      </c>
      <c r="E166" s="174">
        <f t="shared" si="22"/>
        <v>0.50539001298308339</v>
      </c>
      <c r="F166" s="174">
        <f t="shared" si="22"/>
        <v>0.51082388327732431</v>
      </c>
      <c r="G166" s="174">
        <f t="shared" si="22"/>
        <v>0.51826636814291072</v>
      </c>
      <c r="H166" s="174">
        <f t="shared" si="22"/>
        <v>0.52353435739087839</v>
      </c>
      <c r="I166" s="174">
        <f t="shared" si="22"/>
        <v>0.52999183352439938</v>
      </c>
      <c r="J166" s="174">
        <f t="shared" si="22"/>
        <v>0.532239596583165</v>
      </c>
      <c r="K166" s="174">
        <f t="shared" si="22"/>
        <v>0.53443364487952805</v>
      </c>
      <c r="L166" s="174">
        <f t="shared" si="22"/>
        <v>0.53689271046104936</v>
      </c>
      <c r="M166" s="174">
        <f t="shared" si="22"/>
        <v>0.53869746986785416</v>
      </c>
      <c r="N166" s="174">
        <f t="shared" si="22"/>
        <v>0.54069802437343917</v>
      </c>
      <c r="O166" s="174">
        <f t="shared" si="22"/>
        <v>0.54368991648408171</v>
      </c>
      <c r="P166" s="174">
        <f t="shared" si="22"/>
        <v>0.54701394441593043</v>
      </c>
      <c r="Q166" s="174">
        <f t="shared" si="22"/>
        <v>0.55092703051541492</v>
      </c>
    </row>
    <row r="167" spans="1:17" ht="12" customHeight="1" x14ac:dyDescent="0.25">
      <c r="A167" s="167" t="s">
        <v>155</v>
      </c>
      <c r="B167" s="174">
        <f t="shared" si="22"/>
        <v>0.58962480330432465</v>
      </c>
      <c r="C167" s="174">
        <f t="shared" si="22"/>
        <v>0.60203668396429777</v>
      </c>
      <c r="D167" s="174">
        <f t="shared" si="22"/>
        <v>0.6112339404472118</v>
      </c>
      <c r="E167" s="174">
        <f t="shared" si="22"/>
        <v>0.62226209960653611</v>
      </c>
      <c r="F167" s="174">
        <f t="shared" si="22"/>
        <v>0.6305732716270398</v>
      </c>
      <c r="G167" s="174">
        <f t="shared" si="22"/>
        <v>0.64183245609471229</v>
      </c>
      <c r="H167" s="174">
        <f t="shared" si="22"/>
        <v>0.64459326410022166</v>
      </c>
      <c r="I167" s="174">
        <f t="shared" si="22"/>
        <v>0.64809023997628568</v>
      </c>
      <c r="J167" s="174">
        <f t="shared" si="22"/>
        <v>0.64954618551018206</v>
      </c>
      <c r="K167" s="174">
        <f t="shared" si="22"/>
        <v>0.65099931714257686</v>
      </c>
      <c r="L167" s="174">
        <f t="shared" si="22"/>
        <v>0.65241354530442941</v>
      </c>
      <c r="M167" s="174">
        <f t="shared" si="22"/>
        <v>0.65104875234843695</v>
      </c>
      <c r="N167" s="174">
        <f t="shared" si="22"/>
        <v>0.65245441695217687</v>
      </c>
      <c r="O167" s="174">
        <f t="shared" si="22"/>
        <v>0.65421880085802919</v>
      </c>
      <c r="P167" s="174">
        <f t="shared" si="22"/>
        <v>0.65670674316449862</v>
      </c>
      <c r="Q167" s="174">
        <f t="shared" si="22"/>
        <v>0.66028341572683591</v>
      </c>
    </row>
    <row r="168" spans="1:17" ht="12" customHeight="1" x14ac:dyDescent="0.25">
      <c r="A168" s="166" t="s">
        <v>55</v>
      </c>
      <c r="B168" s="173">
        <f t="shared" si="22"/>
        <v>0.48291486585834226</v>
      </c>
      <c r="C168" s="173">
        <f t="shared" si="22"/>
        <v>0.49771326573763536</v>
      </c>
      <c r="D168" s="173">
        <f t="shared" si="22"/>
        <v>0.50849109339861709</v>
      </c>
      <c r="E168" s="173">
        <f t="shared" si="22"/>
        <v>0.5216311644924555</v>
      </c>
      <c r="F168" s="173">
        <f t="shared" si="22"/>
        <v>0.53136869280229482</v>
      </c>
      <c r="G168" s="173">
        <f t="shared" si="22"/>
        <v>0.54494800213076677</v>
      </c>
      <c r="H168" s="173">
        <f t="shared" si="22"/>
        <v>0.5478359364345432</v>
      </c>
      <c r="I168" s="173">
        <f t="shared" si="22"/>
        <v>0.55160617081786556</v>
      </c>
      <c r="J168" s="173">
        <f t="shared" si="22"/>
        <v>0.55251131670106113</v>
      </c>
      <c r="K168" s="173">
        <f t="shared" si="22"/>
        <v>0.55358186608466298</v>
      </c>
      <c r="L168" s="173">
        <f t="shared" si="22"/>
        <v>0.55364026262302646</v>
      </c>
      <c r="M168" s="173">
        <f t="shared" si="22"/>
        <v>0.55402710365134133</v>
      </c>
      <c r="N168" s="173">
        <f t="shared" si="22"/>
        <v>0.55466225079035292</v>
      </c>
      <c r="O168" s="173">
        <f t="shared" si="22"/>
        <v>0.55676274547196858</v>
      </c>
      <c r="P168" s="173">
        <f t="shared" si="22"/>
        <v>0.55978353287623872</v>
      </c>
      <c r="Q168" s="173">
        <f t="shared" si="22"/>
        <v>0.56416890283643573</v>
      </c>
    </row>
    <row r="169" spans="1:17" ht="12" customHeight="1" x14ac:dyDescent="0.25">
      <c r="A169" s="147" t="s">
        <v>59</v>
      </c>
      <c r="B169" s="172">
        <f t="shared" si="22"/>
        <v>1.0000000000000002</v>
      </c>
      <c r="C169" s="172">
        <f t="shared" si="22"/>
        <v>1.0000000000000002</v>
      </c>
      <c r="D169" s="172">
        <f t="shared" si="22"/>
        <v>1.0000000000000004</v>
      </c>
      <c r="E169" s="172">
        <f t="shared" si="22"/>
        <v>1.0000000000000004</v>
      </c>
      <c r="F169" s="172">
        <f t="shared" si="22"/>
        <v>1</v>
      </c>
      <c r="G169" s="172">
        <f t="shared" si="22"/>
        <v>0.99999999999999978</v>
      </c>
      <c r="H169" s="172">
        <f t="shared" si="22"/>
        <v>1.0000000000000002</v>
      </c>
      <c r="I169" s="172">
        <f t="shared" si="22"/>
        <v>0.99999999999999922</v>
      </c>
      <c r="J169" s="172">
        <f t="shared" si="22"/>
        <v>0.99999999999999967</v>
      </c>
      <c r="K169" s="172">
        <f t="shared" si="22"/>
        <v>1</v>
      </c>
      <c r="L169" s="172">
        <f t="shared" si="22"/>
        <v>1</v>
      </c>
      <c r="M169" s="172">
        <f t="shared" si="22"/>
        <v>0.99999999999999978</v>
      </c>
      <c r="N169" s="172">
        <f t="shared" si="22"/>
        <v>0.99999999999999978</v>
      </c>
      <c r="O169" s="172">
        <f t="shared" si="22"/>
        <v>1.0000000000000002</v>
      </c>
      <c r="P169" s="172">
        <f t="shared" si="22"/>
        <v>1</v>
      </c>
      <c r="Q169" s="172">
        <f t="shared" si="22"/>
        <v>1.0000000000000004</v>
      </c>
    </row>
    <row r="170" spans="1:17" ht="12" customHeight="1" x14ac:dyDescent="0.25">
      <c r="A170" s="163" t="s">
        <v>144</v>
      </c>
      <c r="B170" s="171">
        <f t="shared" si="22"/>
        <v>0.5794978390300104</v>
      </c>
      <c r="C170" s="171">
        <f t="shared" si="22"/>
        <v>0.58682285232352827</v>
      </c>
      <c r="D170" s="171">
        <f t="shared" si="22"/>
        <v>0.59326098262367288</v>
      </c>
      <c r="E170" s="171">
        <f t="shared" si="22"/>
        <v>0.60028407974722742</v>
      </c>
      <c r="F170" s="171">
        <f t="shared" si="22"/>
        <v>0.60741302051565227</v>
      </c>
      <c r="G170" s="171">
        <f t="shared" si="22"/>
        <v>0.61494440652799365</v>
      </c>
      <c r="H170" s="171">
        <f t="shared" si="22"/>
        <v>0.62278738331149042</v>
      </c>
      <c r="I170" s="171">
        <f t="shared" si="22"/>
        <v>0.63077513346819802</v>
      </c>
      <c r="J170" s="171">
        <f t="shared" si="22"/>
        <v>0.63674951217912568</v>
      </c>
      <c r="K170" s="171">
        <f t="shared" si="22"/>
        <v>0.64098963962310285</v>
      </c>
      <c r="L170" s="171">
        <f t="shared" si="22"/>
        <v>0.6450750563385258</v>
      </c>
      <c r="M170" s="171">
        <f t="shared" si="22"/>
        <v>0.64972223872052526</v>
      </c>
      <c r="N170" s="171">
        <f t="shared" si="22"/>
        <v>0.65355600545846748</v>
      </c>
      <c r="O170" s="171">
        <f t="shared" si="22"/>
        <v>0.6573125942762883</v>
      </c>
      <c r="P170" s="171">
        <f t="shared" si="22"/>
        <v>0.6627854939785417</v>
      </c>
      <c r="Q170" s="171">
        <f t="shared" si="22"/>
        <v>0.6628215904534025</v>
      </c>
    </row>
    <row r="171" spans="1:17" ht="12" customHeight="1" x14ac:dyDescent="0.25">
      <c r="A171" s="161" t="s">
        <v>143</v>
      </c>
      <c r="B171" s="170">
        <f t="shared" si="22"/>
        <v>0.67950644918410907</v>
      </c>
      <c r="C171" s="170">
        <f t="shared" si="22"/>
        <v>0.68738052968315244</v>
      </c>
      <c r="D171" s="170">
        <f t="shared" si="22"/>
        <v>0.69338164435217831</v>
      </c>
      <c r="E171" s="170">
        <f t="shared" si="22"/>
        <v>0.69983425789813947</v>
      </c>
      <c r="F171" s="170">
        <f t="shared" si="22"/>
        <v>0.70697278429466193</v>
      </c>
      <c r="G171" s="170">
        <f t="shared" si="22"/>
        <v>0.71476801002348622</v>
      </c>
      <c r="H171" s="170">
        <f t="shared" si="22"/>
        <v>0.72263555520003431</v>
      </c>
      <c r="I171" s="170">
        <f t="shared" si="22"/>
        <v>0.72719927511133453</v>
      </c>
      <c r="J171" s="170">
        <f t="shared" si="22"/>
        <v>0.72845442351753398</v>
      </c>
      <c r="K171" s="170">
        <f t="shared" si="22"/>
        <v>0.73250199220633216</v>
      </c>
      <c r="L171" s="170">
        <f t="shared" si="22"/>
        <v>0.73576197071450367</v>
      </c>
      <c r="M171" s="170">
        <f t="shared" si="22"/>
        <v>0.73887726483606031</v>
      </c>
      <c r="N171" s="170">
        <f t="shared" si="22"/>
        <v>0.74150913525584106</v>
      </c>
      <c r="O171" s="170">
        <f t="shared" si="22"/>
        <v>0.74417728812486961</v>
      </c>
      <c r="P171" s="170">
        <f t="shared" si="22"/>
        <v>0.74812474974890242</v>
      </c>
      <c r="Q171" s="170">
        <f t="shared" si="22"/>
        <v>0.74850168173276455</v>
      </c>
    </row>
    <row r="172" spans="1:17" ht="12" customHeight="1" x14ac:dyDescent="0.25">
      <c r="A172" s="148" t="s">
        <v>57</v>
      </c>
      <c r="B172" s="73">
        <f t="shared" si="22"/>
        <v>0.57949783903001018</v>
      </c>
      <c r="C172" s="73">
        <f t="shared" si="22"/>
        <v>0.58903888346912836</v>
      </c>
      <c r="D172" s="73">
        <f t="shared" si="22"/>
        <v>0.59614327773652376</v>
      </c>
      <c r="E172" s="73">
        <f t="shared" si="22"/>
        <v>0.60387811812438974</v>
      </c>
      <c r="F172" s="73">
        <f t="shared" si="22"/>
        <v>0.61254481274311445</v>
      </c>
      <c r="G172" s="73">
        <f t="shared" si="22"/>
        <v>0.62218048109083834</v>
      </c>
      <c r="H172" s="73">
        <f t="shared" si="22"/>
        <v>0.63202379280784537</v>
      </c>
      <c r="I172" s="73">
        <f t="shared" si="22"/>
        <v>0.63744708380547521</v>
      </c>
      <c r="J172" s="73">
        <f t="shared" si="22"/>
        <v>0.63823014404614209</v>
      </c>
      <c r="K172" s="73">
        <f t="shared" si="22"/>
        <v>0.642902423298641</v>
      </c>
      <c r="L172" s="73">
        <f t="shared" si="22"/>
        <v>0.64664045290508154</v>
      </c>
      <c r="M172" s="73">
        <f t="shared" si="22"/>
        <v>0.65078002895516029</v>
      </c>
      <c r="N172" s="73">
        <f t="shared" si="22"/>
        <v>0.65416475815753972</v>
      </c>
      <c r="O172" s="73">
        <f t="shared" si="22"/>
        <v>0.65752435119965047</v>
      </c>
      <c r="P172" s="73">
        <f t="shared" si="22"/>
        <v>0.66258625728893017</v>
      </c>
      <c r="Q172" s="73">
        <f t="shared" si="22"/>
        <v>0.66282103827078453</v>
      </c>
    </row>
    <row r="173" spans="1:17" ht="12" customHeight="1" x14ac:dyDescent="0.25">
      <c r="A173" s="148" t="s">
        <v>59</v>
      </c>
      <c r="B173" s="73">
        <f t="shared" si="22"/>
        <v>0.99999999999999989</v>
      </c>
      <c r="C173" s="73">
        <f t="shared" si="22"/>
        <v>1.0000000000000002</v>
      </c>
      <c r="D173" s="73">
        <f t="shared" si="22"/>
        <v>1</v>
      </c>
      <c r="E173" s="73">
        <f t="shared" si="22"/>
        <v>0.99999999999999989</v>
      </c>
      <c r="F173" s="73">
        <f t="shared" si="22"/>
        <v>1.0000000000000004</v>
      </c>
      <c r="G173" s="73">
        <f t="shared" si="22"/>
        <v>1</v>
      </c>
      <c r="H173" s="73">
        <f t="shared" si="22"/>
        <v>0.99999999999999978</v>
      </c>
      <c r="I173" s="73">
        <f t="shared" si="22"/>
        <v>0.99999999999999989</v>
      </c>
      <c r="J173" s="73">
        <f t="shared" si="22"/>
        <v>0.99999999999999967</v>
      </c>
      <c r="K173" s="73">
        <f t="shared" si="22"/>
        <v>0.99999999999999956</v>
      </c>
      <c r="L173" s="73">
        <f t="shared" si="22"/>
        <v>1.0000000000000002</v>
      </c>
      <c r="M173" s="73">
        <f t="shared" si="22"/>
        <v>0.99999999999999989</v>
      </c>
      <c r="N173" s="73">
        <f t="shared" si="22"/>
        <v>1</v>
      </c>
      <c r="O173" s="73">
        <f t="shared" si="22"/>
        <v>0.99999999999999989</v>
      </c>
      <c r="P173" s="73">
        <f t="shared" si="22"/>
        <v>1</v>
      </c>
      <c r="Q173" s="73">
        <f t="shared" si="22"/>
        <v>1</v>
      </c>
    </row>
    <row r="174" spans="1:17" ht="12" customHeight="1" x14ac:dyDescent="0.25">
      <c r="A174" s="163" t="s">
        <v>142</v>
      </c>
      <c r="B174" s="171">
        <f t="shared" si="22"/>
        <v>0.74046946098279143</v>
      </c>
      <c r="C174" s="171">
        <f t="shared" si="22"/>
        <v>0.74062545891232623</v>
      </c>
      <c r="D174" s="171">
        <f t="shared" si="22"/>
        <v>0.74682276695110406</v>
      </c>
      <c r="E174" s="171">
        <f t="shared" si="22"/>
        <v>0.75470668315152722</v>
      </c>
      <c r="F174" s="171">
        <f t="shared" si="22"/>
        <v>0.76588201775341802</v>
      </c>
      <c r="G174" s="171">
        <f t="shared" si="22"/>
        <v>0.78243809184364277</v>
      </c>
      <c r="H174" s="171">
        <f t="shared" si="22"/>
        <v>0.78784277752240484</v>
      </c>
      <c r="I174" s="171">
        <f t="shared" si="22"/>
        <v>0.79789400916549647</v>
      </c>
      <c r="J174" s="171">
        <f t="shared" si="22"/>
        <v>0.8005445826702634</v>
      </c>
      <c r="K174" s="171">
        <f t="shared" si="22"/>
        <v>0.80117247913894452</v>
      </c>
      <c r="L174" s="171">
        <f t="shared" si="22"/>
        <v>0.81146616129291904</v>
      </c>
      <c r="M174" s="171">
        <f t="shared" si="22"/>
        <v>0.81264176239793751</v>
      </c>
      <c r="N174" s="171">
        <f t="shared" si="22"/>
        <v>0.8134178427718175</v>
      </c>
      <c r="O174" s="171">
        <f t="shared" si="22"/>
        <v>0.81769055531941237</v>
      </c>
      <c r="P174" s="171">
        <f t="shared" si="22"/>
        <v>0.81900597181985912</v>
      </c>
      <c r="Q174" s="171">
        <f t="shared" ref="Q174" si="23">IF(Q150=0,"",Q150/Q126)</f>
        <v>0.82140211064946322</v>
      </c>
    </row>
    <row r="175" spans="1:17" ht="12" customHeight="1" x14ac:dyDescent="0.25">
      <c r="A175" s="161" t="s">
        <v>141</v>
      </c>
      <c r="B175" s="170">
        <f t="shared" ref="B175:Q181" si="24">IF(B151=0,"",B151/B127)</f>
        <v>0.80807382274008466</v>
      </c>
      <c r="C175" s="170">
        <f t="shared" si="24"/>
        <v>0.8097254762508731</v>
      </c>
      <c r="D175" s="170">
        <f t="shared" si="24"/>
        <v>0.81526467136438441</v>
      </c>
      <c r="E175" s="170">
        <f t="shared" si="24"/>
        <v>0.82260095602684991</v>
      </c>
      <c r="F175" s="170">
        <f t="shared" si="24"/>
        <v>0.83704816510480506</v>
      </c>
      <c r="G175" s="170">
        <f t="shared" si="24"/>
        <v>0.84471131194909077</v>
      </c>
      <c r="H175" s="170">
        <f t="shared" si="24"/>
        <v>0.84841021059176913</v>
      </c>
      <c r="I175" s="170">
        <f t="shared" si="24"/>
        <v>0.85095320643793315</v>
      </c>
      <c r="J175" s="170">
        <f t="shared" si="24"/>
        <v>0.85552247469031262</v>
      </c>
      <c r="K175" s="170">
        <f t="shared" si="24"/>
        <v>0.85648889415039764</v>
      </c>
      <c r="L175" s="170">
        <f t="shared" si="24"/>
        <v>0.86332973111038214</v>
      </c>
      <c r="M175" s="170">
        <f t="shared" si="24"/>
        <v>0.86402958346196845</v>
      </c>
      <c r="N175" s="170">
        <f t="shared" si="24"/>
        <v>0.86488709860100743</v>
      </c>
      <c r="O175" s="170">
        <f t="shared" si="24"/>
        <v>0.86348243713290584</v>
      </c>
      <c r="P175" s="170">
        <f t="shared" si="24"/>
        <v>0.86515111208914297</v>
      </c>
      <c r="Q175" s="170">
        <f t="shared" si="24"/>
        <v>0.86632763548754554</v>
      </c>
    </row>
    <row r="176" spans="1:17" ht="12" customHeight="1" x14ac:dyDescent="0.25">
      <c r="A176" s="148" t="s">
        <v>60</v>
      </c>
      <c r="B176" s="73">
        <f t="shared" si="24"/>
        <v>0.74046946098279154</v>
      </c>
      <c r="C176" s="73">
        <f t="shared" si="24"/>
        <v>0.74062545891232656</v>
      </c>
      <c r="D176" s="73">
        <f t="shared" si="24"/>
        <v>0.74762295900593645</v>
      </c>
      <c r="E176" s="73">
        <f t="shared" si="24"/>
        <v>0.75782417522312984</v>
      </c>
      <c r="F176" s="73">
        <f t="shared" si="24"/>
        <v>0.77801212390498786</v>
      </c>
      <c r="G176" s="73">
        <f t="shared" si="24"/>
        <v>0.78911550626845528</v>
      </c>
      <c r="H176" s="73">
        <f t="shared" si="24"/>
        <v>0.79591935311284978</v>
      </c>
      <c r="I176" s="73">
        <f t="shared" si="24"/>
        <v>0.7978940091654968</v>
      </c>
      <c r="J176" s="73">
        <f t="shared" si="24"/>
        <v>0.80343072106893221</v>
      </c>
      <c r="K176" s="73">
        <f t="shared" si="24"/>
        <v>0.8040768714774934</v>
      </c>
      <c r="L176" s="73">
        <f t="shared" si="24"/>
        <v>0.81592784837652665</v>
      </c>
      <c r="M176" s="73">
        <f t="shared" si="24"/>
        <v>0.8170065987213504</v>
      </c>
      <c r="N176" s="73">
        <f t="shared" si="24"/>
        <v>0.81805812714622206</v>
      </c>
      <c r="O176" s="73">
        <f t="shared" si="24"/>
        <v>0.81958683662812304</v>
      </c>
      <c r="P176" s="73">
        <f t="shared" si="24"/>
        <v>0.82152185719912629</v>
      </c>
      <c r="Q176" s="73">
        <f t="shared" si="24"/>
        <v>0.82479371103210697</v>
      </c>
    </row>
    <row r="177" spans="1:17" ht="12" customHeight="1" x14ac:dyDescent="0.25">
      <c r="A177" s="148" t="s">
        <v>59</v>
      </c>
      <c r="B177" s="73">
        <f t="shared" si="24"/>
        <v>1</v>
      </c>
      <c r="C177" s="73">
        <f t="shared" si="24"/>
        <v>0.99999999999999978</v>
      </c>
      <c r="D177" s="73">
        <f t="shared" si="24"/>
        <v>0.99999999999999933</v>
      </c>
      <c r="E177" s="73">
        <f t="shared" si="24"/>
        <v>1.0000000000000004</v>
      </c>
      <c r="F177" s="73">
        <f t="shared" si="24"/>
        <v>1</v>
      </c>
      <c r="G177" s="73">
        <f t="shared" si="24"/>
        <v>1.0000000000000002</v>
      </c>
      <c r="H177" s="73">
        <f t="shared" si="24"/>
        <v>1</v>
      </c>
      <c r="I177" s="73">
        <f t="shared" si="24"/>
        <v>0.99999999999999933</v>
      </c>
      <c r="J177" s="73">
        <f t="shared" si="24"/>
        <v>0.99999999999999978</v>
      </c>
      <c r="K177" s="73">
        <f t="shared" si="24"/>
        <v>1</v>
      </c>
      <c r="L177" s="73">
        <f t="shared" si="24"/>
        <v>0.99999999999999967</v>
      </c>
      <c r="M177" s="73">
        <f t="shared" si="24"/>
        <v>1</v>
      </c>
      <c r="N177" s="73">
        <f t="shared" si="24"/>
        <v>1.0000000000000002</v>
      </c>
      <c r="O177" s="73">
        <f t="shared" si="24"/>
        <v>1</v>
      </c>
      <c r="P177" s="73">
        <f t="shared" si="24"/>
        <v>1</v>
      </c>
      <c r="Q177" s="73">
        <f t="shared" si="24"/>
        <v>1</v>
      </c>
    </row>
    <row r="178" spans="1:17" ht="12" customHeight="1" x14ac:dyDescent="0.25">
      <c r="A178" s="158" t="s">
        <v>62</v>
      </c>
      <c r="B178" s="169">
        <f t="shared" si="24"/>
        <v>0.78575595549317478</v>
      </c>
      <c r="C178" s="169">
        <f t="shared" si="24"/>
        <v>0.79197284759098674</v>
      </c>
      <c r="D178" s="169">
        <f t="shared" si="24"/>
        <v>0.80212771186952536</v>
      </c>
      <c r="E178" s="169">
        <f t="shared" si="24"/>
        <v>0.80607454868078987</v>
      </c>
      <c r="F178" s="169">
        <f t="shared" si="24"/>
        <v>0.80900501892033994</v>
      </c>
      <c r="G178" s="169">
        <f t="shared" si="24"/>
        <v>0.81234191711708781</v>
      </c>
      <c r="H178" s="169">
        <f t="shared" si="24"/>
        <v>0.81346854318043216</v>
      </c>
      <c r="I178" s="169">
        <f t="shared" si="24"/>
        <v>0.81581307050493401</v>
      </c>
      <c r="J178" s="169">
        <f t="shared" si="24"/>
        <v>0.82221947660327277</v>
      </c>
      <c r="K178" s="169">
        <f t="shared" si="24"/>
        <v>0.82847011896106781</v>
      </c>
      <c r="L178" s="169">
        <f t="shared" si="24"/>
        <v>0.827997838588165</v>
      </c>
      <c r="M178" s="169">
        <f t="shared" si="24"/>
        <v>0.8286629413067268</v>
      </c>
      <c r="N178" s="169">
        <f t="shared" si="24"/>
        <v>0.83150657438272102</v>
      </c>
      <c r="O178" s="169">
        <f t="shared" si="24"/>
        <v>0.83598642441286841</v>
      </c>
      <c r="P178" s="169">
        <f t="shared" si="24"/>
        <v>0.84346951166359774</v>
      </c>
      <c r="Q178" s="169">
        <f t="shared" si="24"/>
        <v>0.83994098434550135</v>
      </c>
    </row>
    <row r="179" spans="1:17" ht="12" customHeight="1" x14ac:dyDescent="0.25">
      <c r="A179" s="23" t="s">
        <v>55</v>
      </c>
      <c r="B179" s="73" t="str">
        <f t="shared" si="24"/>
        <v/>
      </c>
      <c r="C179" s="73" t="str">
        <f t="shared" si="24"/>
        <v/>
      </c>
      <c r="D179" s="73" t="str">
        <f t="shared" si="24"/>
        <v/>
      </c>
      <c r="E179" s="73" t="str">
        <f t="shared" si="24"/>
        <v/>
      </c>
      <c r="F179" s="73" t="str">
        <f t="shared" si="24"/>
        <v/>
      </c>
      <c r="G179" s="73" t="str">
        <f t="shared" si="24"/>
        <v/>
      </c>
      <c r="H179" s="73" t="str">
        <f t="shared" si="24"/>
        <v/>
      </c>
      <c r="I179" s="73" t="str">
        <f t="shared" si="24"/>
        <v/>
      </c>
      <c r="J179" s="73" t="str">
        <f t="shared" si="24"/>
        <v/>
      </c>
      <c r="K179" s="73" t="str">
        <f t="shared" si="24"/>
        <v/>
      </c>
      <c r="L179" s="73" t="str">
        <f t="shared" si="24"/>
        <v/>
      </c>
      <c r="M179" s="73" t="str">
        <f t="shared" si="24"/>
        <v/>
      </c>
      <c r="N179" s="73" t="str">
        <f t="shared" si="24"/>
        <v/>
      </c>
      <c r="O179" s="73" t="str">
        <f t="shared" si="24"/>
        <v/>
      </c>
      <c r="P179" s="73" t="str">
        <f t="shared" si="24"/>
        <v/>
      </c>
      <c r="Q179" s="73" t="str">
        <f t="shared" si="24"/>
        <v/>
      </c>
    </row>
    <row r="180" spans="1:17" ht="12" customHeight="1" x14ac:dyDescent="0.25">
      <c r="A180" s="23" t="s">
        <v>57</v>
      </c>
      <c r="B180" s="73">
        <f t="shared" si="24"/>
        <v>0.42273553247886864</v>
      </c>
      <c r="C180" s="73">
        <f t="shared" si="24"/>
        <v>0.42721904051218584</v>
      </c>
      <c r="D180" s="73">
        <f t="shared" si="24"/>
        <v>0.42830674708206651</v>
      </c>
      <c r="E180" s="73">
        <f t="shared" si="24"/>
        <v>0.43887159848411939</v>
      </c>
      <c r="F180" s="73">
        <f t="shared" si="24"/>
        <v>0.44667795678697675</v>
      </c>
      <c r="G180" s="73">
        <f t="shared" si="24"/>
        <v>0.45303638569643823</v>
      </c>
      <c r="H180" s="73">
        <f t="shared" si="24"/>
        <v>0.45893262427611742</v>
      </c>
      <c r="I180" s="73">
        <f t="shared" si="24"/>
        <v>0.46256427157649932</v>
      </c>
      <c r="J180" s="73">
        <f t="shared" si="24"/>
        <v>0.46509679745101346</v>
      </c>
      <c r="K180" s="73">
        <f t="shared" si="24"/>
        <v>0.46626120945817146</v>
      </c>
      <c r="L180" s="73">
        <f t="shared" si="24"/>
        <v>0.46809251242607491</v>
      </c>
      <c r="M180" s="73">
        <f t="shared" si="24"/>
        <v>0.46896620954155133</v>
      </c>
      <c r="N180" s="73">
        <f t="shared" si="24"/>
        <v>0.4695024157365032</v>
      </c>
      <c r="O180" s="73">
        <f t="shared" si="24"/>
        <v>0.47248796002478083</v>
      </c>
      <c r="P180" s="73">
        <f t="shared" si="24"/>
        <v>0.47660940251962136</v>
      </c>
      <c r="Q180" s="73">
        <f t="shared" si="24"/>
        <v>0.48359807862238002</v>
      </c>
    </row>
    <row r="181" spans="1:17" ht="12" customHeight="1" x14ac:dyDescent="0.25">
      <c r="A181" s="29" t="s">
        <v>140</v>
      </c>
      <c r="B181" s="65">
        <f t="shared" si="24"/>
        <v>0.80645046819987531</v>
      </c>
      <c r="C181" s="65">
        <f t="shared" si="24"/>
        <v>0.81193290004658669</v>
      </c>
      <c r="D181" s="65">
        <f t="shared" si="24"/>
        <v>0.81726026093624304</v>
      </c>
      <c r="E181" s="65">
        <f t="shared" si="24"/>
        <v>0.82277539943808853</v>
      </c>
      <c r="F181" s="65">
        <f t="shared" si="24"/>
        <v>0.8274479829424557</v>
      </c>
      <c r="G181" s="65">
        <f t="shared" si="24"/>
        <v>0.83225020729017685</v>
      </c>
      <c r="H181" s="65">
        <f t="shared" si="24"/>
        <v>0.83662968019966344</v>
      </c>
      <c r="I181" s="65">
        <f t="shared" si="24"/>
        <v>0.84071166261739727</v>
      </c>
      <c r="J181" s="65">
        <f t="shared" si="24"/>
        <v>0.84367022329776986</v>
      </c>
      <c r="K181" s="65">
        <f t="shared" si="24"/>
        <v>0.84561358355256022</v>
      </c>
      <c r="L181" s="65">
        <f t="shared" si="24"/>
        <v>0.8474686652338711</v>
      </c>
      <c r="M181" s="65">
        <f t="shared" si="24"/>
        <v>0.84962461005749168</v>
      </c>
      <c r="N181" s="65">
        <f t="shared" si="24"/>
        <v>0.8515521208104937</v>
      </c>
      <c r="O181" s="65">
        <f t="shared" si="24"/>
        <v>0.85385320024726719</v>
      </c>
      <c r="P181" s="65">
        <f t="shared" si="24"/>
        <v>0.85672563813201996</v>
      </c>
      <c r="Q181" s="65">
        <f t="shared" si="24"/>
        <v>0.85970009477949516</v>
      </c>
    </row>
    <row r="183" spans="1:17" ht="12" customHeight="1" x14ac:dyDescent="0.25">
      <c r="A183" s="152" t="s">
        <v>121</v>
      </c>
      <c r="B183" s="168">
        <f>SUM(B184,B187,B189,B202)</f>
        <v>6.1083744866253262</v>
      </c>
      <c r="C183" s="168">
        <f t="shared" ref="C183:Q183" si="25">SUM(C184,C187,C189,C202)</f>
        <v>6.2200468899474792</v>
      </c>
      <c r="D183" s="168">
        <f t="shared" si="25"/>
        <v>5.6418254486169941</v>
      </c>
      <c r="E183" s="168">
        <f t="shared" si="25"/>
        <v>6.214053442077649</v>
      </c>
      <c r="F183" s="168">
        <f t="shared" si="25"/>
        <v>6.8125842389259272</v>
      </c>
      <c r="G183" s="168">
        <f t="shared" si="25"/>
        <v>7.6012231689357721</v>
      </c>
      <c r="H183" s="168">
        <f t="shared" si="25"/>
        <v>9.1693223208478969</v>
      </c>
      <c r="I183" s="168">
        <f t="shared" si="25"/>
        <v>9.8409087770718013</v>
      </c>
      <c r="J183" s="168">
        <f t="shared" si="25"/>
        <v>8.5636552804156256</v>
      </c>
      <c r="K183" s="168">
        <f t="shared" si="25"/>
        <v>7.2338612791091945</v>
      </c>
      <c r="L183" s="168">
        <f t="shared" si="25"/>
        <v>8.1174998947715995</v>
      </c>
      <c r="M183" s="168">
        <f t="shared" si="25"/>
        <v>8.538595379351305</v>
      </c>
      <c r="N183" s="168">
        <f t="shared" si="25"/>
        <v>8.0210684022475753</v>
      </c>
      <c r="O183" s="168">
        <f t="shared" si="25"/>
        <v>7.4339133610742421</v>
      </c>
      <c r="P183" s="168">
        <f t="shared" si="25"/>
        <v>6.1418013117990577</v>
      </c>
      <c r="Q183" s="168">
        <f t="shared" si="25"/>
        <v>9.4580169350738359</v>
      </c>
    </row>
    <row r="184" spans="1:17" ht="12" customHeight="1" x14ac:dyDescent="0.25">
      <c r="A184" s="158" t="s">
        <v>65</v>
      </c>
      <c r="B184" s="157">
        <f>SUM(B185:B186)</f>
        <v>0</v>
      </c>
      <c r="C184" s="157">
        <f t="shared" ref="C184:Q184" si="26">SUM(C185:C186)</f>
        <v>0</v>
      </c>
      <c r="D184" s="157">
        <f t="shared" si="26"/>
        <v>0</v>
      </c>
      <c r="E184" s="157">
        <f t="shared" si="26"/>
        <v>0</v>
      </c>
      <c r="F184" s="157">
        <f t="shared" si="26"/>
        <v>0</v>
      </c>
      <c r="G184" s="157">
        <f t="shared" si="26"/>
        <v>0</v>
      </c>
      <c r="H184" s="157">
        <f t="shared" si="26"/>
        <v>0</v>
      </c>
      <c r="I184" s="157">
        <f t="shared" si="26"/>
        <v>0</v>
      </c>
      <c r="J184" s="157">
        <f t="shared" si="26"/>
        <v>0</v>
      </c>
      <c r="K184" s="157">
        <f t="shared" si="26"/>
        <v>0</v>
      </c>
      <c r="L184" s="157">
        <f t="shared" si="26"/>
        <v>0</v>
      </c>
      <c r="M184" s="157">
        <f t="shared" si="26"/>
        <v>0</v>
      </c>
      <c r="N184" s="157">
        <f t="shared" si="26"/>
        <v>0</v>
      </c>
      <c r="O184" s="157">
        <f t="shared" si="26"/>
        <v>0</v>
      </c>
      <c r="P184" s="157">
        <f t="shared" si="26"/>
        <v>0</v>
      </c>
      <c r="Q184" s="157">
        <f t="shared" si="26"/>
        <v>0</v>
      </c>
    </row>
    <row r="185" spans="1:17" ht="12" customHeight="1" x14ac:dyDescent="0.25">
      <c r="A185" s="23" t="s">
        <v>157</v>
      </c>
      <c r="B185" s="156">
        <f>RES_hhdet_emi!B$83</f>
        <v>0</v>
      </c>
      <c r="C185" s="156">
        <f>RES_hhdet_emi!C$83</f>
        <v>0</v>
      </c>
      <c r="D185" s="156">
        <f>RES_hhdet_emi!D$83</f>
        <v>0</v>
      </c>
      <c r="E185" s="156">
        <f>RES_hhdet_emi!E$83</f>
        <v>0</v>
      </c>
      <c r="F185" s="156">
        <f>RES_hhdet_emi!F$83</f>
        <v>0</v>
      </c>
      <c r="G185" s="156">
        <f>RES_hhdet_emi!G$83</f>
        <v>0</v>
      </c>
      <c r="H185" s="156">
        <f>RES_hhdet_emi!H$83</f>
        <v>0</v>
      </c>
      <c r="I185" s="156">
        <f>RES_hhdet_emi!I$83</f>
        <v>0</v>
      </c>
      <c r="J185" s="156">
        <f>RES_hhdet_emi!J$83</f>
        <v>0</v>
      </c>
      <c r="K185" s="156">
        <f>RES_hhdet_emi!K$83</f>
        <v>0</v>
      </c>
      <c r="L185" s="156">
        <f>RES_hhdet_emi!L$83</f>
        <v>0</v>
      </c>
      <c r="M185" s="156">
        <f>RES_hhdet_emi!M$83</f>
        <v>0</v>
      </c>
      <c r="N185" s="156">
        <f>RES_hhdet_emi!N$83</f>
        <v>0</v>
      </c>
      <c r="O185" s="156">
        <f>RES_hhdet_emi!O$83</f>
        <v>0</v>
      </c>
      <c r="P185" s="156">
        <f>RES_hhdet_emi!P$83</f>
        <v>0</v>
      </c>
      <c r="Q185" s="156">
        <f>RES_hhdet_emi!Q$83</f>
        <v>0</v>
      </c>
    </row>
    <row r="186" spans="1:17" ht="12" customHeight="1" x14ac:dyDescent="0.25">
      <c r="A186" s="23" t="s">
        <v>60</v>
      </c>
      <c r="B186" s="156">
        <f>RES_hhdet_emi!B$84</f>
        <v>0</v>
      </c>
      <c r="C186" s="156">
        <f>RES_hhdet_emi!C$84</f>
        <v>0</v>
      </c>
      <c r="D186" s="156">
        <f>RES_hhdet_emi!D$84</f>
        <v>0</v>
      </c>
      <c r="E186" s="156">
        <f>RES_hhdet_emi!E$84</f>
        <v>0</v>
      </c>
      <c r="F186" s="156">
        <f>RES_hhdet_emi!F$84</f>
        <v>0</v>
      </c>
      <c r="G186" s="156">
        <f>RES_hhdet_emi!G$84</f>
        <v>0</v>
      </c>
      <c r="H186" s="156">
        <f>RES_hhdet_emi!H$84</f>
        <v>0</v>
      </c>
      <c r="I186" s="156">
        <f>RES_hhdet_emi!I$84</f>
        <v>0</v>
      </c>
      <c r="J186" s="156">
        <f>RES_hhdet_emi!J$84</f>
        <v>0</v>
      </c>
      <c r="K186" s="156">
        <f>RES_hhdet_emi!K$84</f>
        <v>0</v>
      </c>
      <c r="L186" s="156">
        <f>RES_hhdet_emi!L$84</f>
        <v>0</v>
      </c>
      <c r="M186" s="156">
        <f>RES_hhdet_emi!M$84</f>
        <v>0</v>
      </c>
      <c r="N186" s="156">
        <f>RES_hhdet_emi!N$84</f>
        <v>0</v>
      </c>
      <c r="O186" s="156">
        <f>RES_hhdet_emi!O$84</f>
        <v>0</v>
      </c>
      <c r="P186" s="156">
        <f>RES_hhdet_emi!P$84</f>
        <v>0</v>
      </c>
      <c r="Q186" s="156">
        <f>RES_hhdet_emi!Q$84</f>
        <v>0</v>
      </c>
    </row>
    <row r="187" spans="1:17" ht="12" customHeight="1" x14ac:dyDescent="0.25">
      <c r="A187" s="158" t="s">
        <v>112</v>
      </c>
      <c r="B187" s="157">
        <f>B188</f>
        <v>0</v>
      </c>
      <c r="C187" s="157">
        <f t="shared" ref="C187:Q187" si="27">C188</f>
        <v>0</v>
      </c>
      <c r="D187" s="157">
        <f t="shared" si="27"/>
        <v>0</v>
      </c>
      <c r="E187" s="157">
        <f t="shared" si="27"/>
        <v>0</v>
      </c>
      <c r="F187" s="157">
        <f t="shared" si="27"/>
        <v>0</v>
      </c>
      <c r="G187" s="157">
        <f t="shared" si="27"/>
        <v>0</v>
      </c>
      <c r="H187" s="157">
        <f t="shared" si="27"/>
        <v>0</v>
      </c>
      <c r="I187" s="157">
        <f t="shared" si="27"/>
        <v>0</v>
      </c>
      <c r="J187" s="157">
        <f t="shared" si="27"/>
        <v>0</v>
      </c>
      <c r="K187" s="157">
        <f t="shared" si="27"/>
        <v>0</v>
      </c>
      <c r="L187" s="157">
        <f t="shared" si="27"/>
        <v>0</v>
      </c>
      <c r="M187" s="157">
        <f t="shared" si="27"/>
        <v>0</v>
      </c>
      <c r="N187" s="157">
        <f t="shared" si="27"/>
        <v>0</v>
      </c>
      <c r="O187" s="157">
        <f t="shared" si="27"/>
        <v>0</v>
      </c>
      <c r="P187" s="157">
        <f t="shared" si="27"/>
        <v>0</v>
      </c>
      <c r="Q187" s="157">
        <f t="shared" si="27"/>
        <v>0</v>
      </c>
    </row>
    <row r="188" spans="1:17" ht="12" customHeight="1" x14ac:dyDescent="0.25">
      <c r="A188" s="23" t="s">
        <v>60</v>
      </c>
      <c r="B188" s="156">
        <f>RES_hhdet_emi!B$86</f>
        <v>0</v>
      </c>
      <c r="C188" s="156">
        <f>RES_hhdet_emi!C$86</f>
        <v>0</v>
      </c>
      <c r="D188" s="156">
        <f>RES_hhdet_emi!D$86</f>
        <v>0</v>
      </c>
      <c r="E188" s="156">
        <f>RES_hhdet_emi!E$86</f>
        <v>0</v>
      </c>
      <c r="F188" s="156">
        <f>RES_hhdet_emi!F$86</f>
        <v>0</v>
      </c>
      <c r="G188" s="156">
        <f>RES_hhdet_emi!G$86</f>
        <v>0</v>
      </c>
      <c r="H188" s="156">
        <f>RES_hhdet_emi!H$86</f>
        <v>0</v>
      </c>
      <c r="I188" s="156">
        <f>RES_hhdet_emi!I$86</f>
        <v>0</v>
      </c>
      <c r="J188" s="156">
        <f>RES_hhdet_emi!J$86</f>
        <v>0</v>
      </c>
      <c r="K188" s="156">
        <f>RES_hhdet_emi!K$86</f>
        <v>0</v>
      </c>
      <c r="L188" s="156">
        <f>RES_hhdet_emi!L$86</f>
        <v>0</v>
      </c>
      <c r="M188" s="156">
        <f>RES_hhdet_emi!M$86</f>
        <v>0</v>
      </c>
      <c r="N188" s="156">
        <f>RES_hhdet_emi!N$86</f>
        <v>0</v>
      </c>
      <c r="O188" s="156">
        <f>RES_hhdet_emi!O$86</f>
        <v>0</v>
      </c>
      <c r="P188" s="156">
        <f>RES_hhdet_emi!P$86</f>
        <v>0</v>
      </c>
      <c r="Q188" s="156">
        <f>RES_hhdet_emi!Q$86</f>
        <v>0</v>
      </c>
    </row>
    <row r="189" spans="1:17" ht="12" customHeight="1" x14ac:dyDescent="0.25">
      <c r="A189" s="158" t="s">
        <v>63</v>
      </c>
      <c r="B189" s="157">
        <f>RES_hhdet_emi!B$87</f>
        <v>3.3367151191354925</v>
      </c>
      <c r="C189" s="157">
        <f>RES_hhdet_emi!C$87</f>
        <v>3.4178660228312485</v>
      </c>
      <c r="D189" s="157">
        <f>RES_hhdet_emi!D$87</f>
        <v>3.3904182372969141</v>
      </c>
      <c r="E189" s="157">
        <f>RES_hhdet_emi!E$87</f>
        <v>3.3980142050368127</v>
      </c>
      <c r="F189" s="157">
        <f>RES_hhdet_emi!F$87</f>
        <v>3.3723870791182899</v>
      </c>
      <c r="G189" s="157">
        <f>RES_hhdet_emi!G$87</f>
        <v>3.3600813607035027</v>
      </c>
      <c r="H189" s="157">
        <f>RES_hhdet_emi!H$87</f>
        <v>3.3618093911094165</v>
      </c>
      <c r="I189" s="157">
        <f>RES_hhdet_emi!I$87</f>
        <v>2.8264392985194671</v>
      </c>
      <c r="J189" s="157">
        <f>RES_hhdet_emi!J$87</f>
        <v>2.4380849461428817</v>
      </c>
      <c r="K189" s="157">
        <f>RES_hhdet_emi!K$87</f>
        <v>2.3768614747708012</v>
      </c>
      <c r="L189" s="157">
        <f>RES_hhdet_emi!L$87</f>
        <v>2.284277521023566</v>
      </c>
      <c r="M189" s="157">
        <f>RES_hhdet_emi!M$87</f>
        <v>2.228423701277769</v>
      </c>
      <c r="N189" s="157">
        <f>RES_hhdet_emi!N$87</f>
        <v>2.0680980940460261</v>
      </c>
      <c r="O189" s="157">
        <f>RES_hhdet_emi!O$87</f>
        <v>1.801751042949747</v>
      </c>
      <c r="P189" s="157">
        <f>RES_hhdet_emi!P$87</f>
        <v>1.7079935224558804</v>
      </c>
      <c r="Q189" s="157">
        <f>RES_hhdet_emi!Q$87</f>
        <v>1.6813623352029456</v>
      </c>
    </row>
    <row r="190" spans="1:17" ht="12" customHeight="1" x14ac:dyDescent="0.25">
      <c r="A190" s="167" t="s">
        <v>156</v>
      </c>
      <c r="B190" s="132">
        <f>RES_hhdet_emi!B$88</f>
        <v>0</v>
      </c>
      <c r="C190" s="132">
        <f>RES_hhdet_emi!C$88</f>
        <v>0</v>
      </c>
      <c r="D190" s="132">
        <f>RES_hhdet_emi!D$88</f>
        <v>0</v>
      </c>
      <c r="E190" s="132">
        <f>RES_hhdet_emi!E$88</f>
        <v>0</v>
      </c>
      <c r="F190" s="132">
        <f>RES_hhdet_emi!F$88</f>
        <v>0</v>
      </c>
      <c r="G190" s="132">
        <f>RES_hhdet_emi!G$88</f>
        <v>0</v>
      </c>
      <c r="H190" s="132">
        <f>RES_hhdet_emi!H$88</f>
        <v>0</v>
      </c>
      <c r="I190" s="132">
        <f>RES_hhdet_emi!I$88</f>
        <v>0</v>
      </c>
      <c r="J190" s="132">
        <f>RES_hhdet_emi!J$88</f>
        <v>0</v>
      </c>
      <c r="K190" s="132">
        <f>RES_hhdet_emi!K$88</f>
        <v>0</v>
      </c>
      <c r="L190" s="132">
        <f>RES_hhdet_emi!L$88</f>
        <v>0</v>
      </c>
      <c r="M190" s="132">
        <f>RES_hhdet_emi!M$88</f>
        <v>0</v>
      </c>
      <c r="N190" s="132">
        <f>RES_hhdet_emi!N$88</f>
        <v>0</v>
      </c>
      <c r="O190" s="132">
        <f>RES_hhdet_emi!O$88</f>
        <v>0</v>
      </c>
      <c r="P190" s="132">
        <f>RES_hhdet_emi!P$88</f>
        <v>0</v>
      </c>
      <c r="Q190" s="132">
        <f>RES_hhdet_emi!Q$88</f>
        <v>0</v>
      </c>
    </row>
    <row r="191" spans="1:17" ht="12" customHeight="1" x14ac:dyDescent="0.25">
      <c r="A191" s="167" t="s">
        <v>155</v>
      </c>
      <c r="B191" s="132">
        <f>SUM(B192:B193)</f>
        <v>0</v>
      </c>
      <c r="C191" s="132">
        <f t="shared" ref="C191:Q191" si="28">SUM(C192:C193)</f>
        <v>0</v>
      </c>
      <c r="D191" s="132">
        <f t="shared" si="28"/>
        <v>0</v>
      </c>
      <c r="E191" s="132">
        <f t="shared" si="28"/>
        <v>0</v>
      </c>
      <c r="F191" s="132">
        <f t="shared" si="28"/>
        <v>0</v>
      </c>
      <c r="G191" s="132">
        <f t="shared" si="28"/>
        <v>0</v>
      </c>
      <c r="H191" s="132">
        <f t="shared" si="28"/>
        <v>0</v>
      </c>
      <c r="I191" s="132">
        <f t="shared" si="28"/>
        <v>0</v>
      </c>
      <c r="J191" s="132">
        <f t="shared" si="28"/>
        <v>0</v>
      </c>
      <c r="K191" s="132">
        <f t="shared" si="28"/>
        <v>0</v>
      </c>
      <c r="L191" s="132">
        <f t="shared" si="28"/>
        <v>0</v>
      </c>
      <c r="M191" s="132">
        <f t="shared" si="28"/>
        <v>0</v>
      </c>
      <c r="N191" s="132">
        <f t="shared" si="28"/>
        <v>0</v>
      </c>
      <c r="O191" s="132">
        <f t="shared" si="28"/>
        <v>0</v>
      </c>
      <c r="P191" s="132">
        <f t="shared" si="28"/>
        <v>0</v>
      </c>
      <c r="Q191" s="132">
        <f t="shared" si="28"/>
        <v>0</v>
      </c>
    </row>
    <row r="192" spans="1:17" ht="12" customHeight="1" x14ac:dyDescent="0.25">
      <c r="A192" s="166" t="s">
        <v>55</v>
      </c>
      <c r="B192" s="165">
        <f>RES_hhdet_emi!B$90</f>
        <v>0</v>
      </c>
      <c r="C192" s="165">
        <f>RES_hhdet_emi!C$90</f>
        <v>0</v>
      </c>
      <c r="D192" s="165">
        <f>RES_hhdet_emi!D$90</f>
        <v>0</v>
      </c>
      <c r="E192" s="165">
        <f>RES_hhdet_emi!E$90</f>
        <v>0</v>
      </c>
      <c r="F192" s="165">
        <f>RES_hhdet_emi!F$90</f>
        <v>0</v>
      </c>
      <c r="G192" s="165">
        <f>RES_hhdet_emi!G$90</f>
        <v>0</v>
      </c>
      <c r="H192" s="165">
        <f>RES_hhdet_emi!H$90</f>
        <v>0</v>
      </c>
      <c r="I192" s="165">
        <f>RES_hhdet_emi!I$90</f>
        <v>0</v>
      </c>
      <c r="J192" s="165">
        <f>RES_hhdet_emi!J$90</f>
        <v>0</v>
      </c>
      <c r="K192" s="165">
        <f>RES_hhdet_emi!K$90</f>
        <v>0</v>
      </c>
      <c r="L192" s="165">
        <f>RES_hhdet_emi!L$90</f>
        <v>0</v>
      </c>
      <c r="M192" s="165">
        <f>RES_hhdet_emi!M$90</f>
        <v>0</v>
      </c>
      <c r="N192" s="165">
        <f>RES_hhdet_emi!N$90</f>
        <v>0</v>
      </c>
      <c r="O192" s="165">
        <f>RES_hhdet_emi!O$90</f>
        <v>0</v>
      </c>
      <c r="P192" s="165">
        <f>RES_hhdet_emi!P$90</f>
        <v>0</v>
      </c>
      <c r="Q192" s="165">
        <f>RES_hhdet_emi!Q$90</f>
        <v>0</v>
      </c>
    </row>
    <row r="193" spans="1:17" ht="12" customHeight="1" x14ac:dyDescent="0.25">
      <c r="A193" s="147" t="s">
        <v>59</v>
      </c>
      <c r="B193" s="164">
        <f>RES_hhdet_emi!B$91</f>
        <v>0</v>
      </c>
      <c r="C193" s="164">
        <f>RES_hhdet_emi!C$91</f>
        <v>0</v>
      </c>
      <c r="D193" s="164">
        <f>RES_hhdet_emi!D$91</f>
        <v>0</v>
      </c>
      <c r="E193" s="164">
        <f>RES_hhdet_emi!E$91</f>
        <v>0</v>
      </c>
      <c r="F193" s="164">
        <f>RES_hhdet_emi!F$91</f>
        <v>0</v>
      </c>
      <c r="G193" s="164">
        <f>RES_hhdet_emi!G$91</f>
        <v>0</v>
      </c>
      <c r="H193" s="164">
        <f>RES_hhdet_emi!H$91</f>
        <v>0</v>
      </c>
      <c r="I193" s="164">
        <f>RES_hhdet_emi!I$91</f>
        <v>0</v>
      </c>
      <c r="J193" s="164">
        <f>RES_hhdet_emi!J$91</f>
        <v>0</v>
      </c>
      <c r="K193" s="164">
        <f>RES_hhdet_emi!K$91</f>
        <v>0</v>
      </c>
      <c r="L193" s="164">
        <f>RES_hhdet_emi!L$91</f>
        <v>0</v>
      </c>
      <c r="M193" s="164">
        <f>RES_hhdet_emi!M$91</f>
        <v>0</v>
      </c>
      <c r="N193" s="164">
        <f>RES_hhdet_emi!N$91</f>
        <v>0</v>
      </c>
      <c r="O193" s="164">
        <f>RES_hhdet_emi!O$91</f>
        <v>0</v>
      </c>
      <c r="P193" s="164">
        <f>RES_hhdet_emi!P$91</f>
        <v>0</v>
      </c>
      <c r="Q193" s="164">
        <f>RES_hhdet_emi!Q$91</f>
        <v>0</v>
      </c>
    </row>
    <row r="194" spans="1:17" ht="12" customHeight="1" x14ac:dyDescent="0.25">
      <c r="A194" s="163" t="s">
        <v>144</v>
      </c>
      <c r="B194" s="162">
        <f>RES_hhdet_emi!B$92</f>
        <v>3.2437538798946095</v>
      </c>
      <c r="C194" s="162">
        <f>RES_hhdet_emi!C$92</f>
        <v>3.3212539006198956</v>
      </c>
      <c r="D194" s="162">
        <f>RES_hhdet_emi!D$92</f>
        <v>3.2935278502121483</v>
      </c>
      <c r="E194" s="162">
        <f>RES_hhdet_emi!E$92</f>
        <v>3.3004357821258763</v>
      </c>
      <c r="F194" s="162">
        <f>RES_hhdet_emi!F$92</f>
        <v>3.2716642607250992</v>
      </c>
      <c r="G194" s="162">
        <f>RES_hhdet_emi!G$92</f>
        <v>3.2534516858378062</v>
      </c>
      <c r="H194" s="162">
        <f>RES_hhdet_emi!H$92</f>
        <v>3.2480041840021889</v>
      </c>
      <c r="I194" s="162">
        <f>RES_hhdet_emi!I$92</f>
        <v>2.7239965811215421</v>
      </c>
      <c r="J194" s="162">
        <f>RES_hhdet_emi!J$92</f>
        <v>2.3444138385025624</v>
      </c>
      <c r="K194" s="162">
        <f>RES_hhdet_emi!K$92</f>
        <v>2.2799078865649953</v>
      </c>
      <c r="L194" s="162">
        <f>RES_hhdet_emi!L$92</f>
        <v>2.1859881891523698</v>
      </c>
      <c r="M194" s="162">
        <f>RES_hhdet_emi!M$92</f>
        <v>2.1303843185278963</v>
      </c>
      <c r="N194" s="162">
        <f>RES_hhdet_emi!N$92</f>
        <v>1.9753824506675646</v>
      </c>
      <c r="O194" s="162">
        <f>RES_hhdet_emi!O$92</f>
        <v>1.719255888478386</v>
      </c>
      <c r="P194" s="162">
        <f>RES_hhdet_emi!P$92</f>
        <v>1.6274106668358317</v>
      </c>
      <c r="Q194" s="162">
        <f>RES_hhdet_emi!Q$92</f>
        <v>1.5995246177722777</v>
      </c>
    </row>
    <row r="195" spans="1:17" ht="12" customHeight="1" x14ac:dyDescent="0.25">
      <c r="A195" s="161" t="s">
        <v>143</v>
      </c>
      <c r="B195" s="160">
        <f>SUM(B196:B197)</f>
        <v>9.2961239240882815E-2</v>
      </c>
      <c r="C195" s="160">
        <f t="shared" ref="C195:Q195" si="29">SUM(C196:C197)</f>
        <v>9.6612122211352833E-2</v>
      </c>
      <c r="D195" s="160">
        <f t="shared" si="29"/>
        <v>9.68903870847658E-2</v>
      </c>
      <c r="E195" s="160">
        <f t="shared" si="29"/>
        <v>9.7578422910936422E-2</v>
      </c>
      <c r="F195" s="160">
        <f t="shared" si="29"/>
        <v>0.10072281839319062</v>
      </c>
      <c r="G195" s="160">
        <f t="shared" si="29"/>
        <v>0.10662967486569651</v>
      </c>
      <c r="H195" s="160">
        <f t="shared" si="29"/>
        <v>0.11380520710722747</v>
      </c>
      <c r="I195" s="160">
        <f t="shared" si="29"/>
        <v>0.10244271739792514</v>
      </c>
      <c r="J195" s="160">
        <f t="shared" si="29"/>
        <v>9.3671107640319592E-2</v>
      </c>
      <c r="K195" s="160">
        <f t="shared" si="29"/>
        <v>9.695358820580606E-2</v>
      </c>
      <c r="L195" s="160">
        <f t="shared" si="29"/>
        <v>9.8289331871196053E-2</v>
      </c>
      <c r="M195" s="160">
        <f t="shared" si="29"/>
        <v>9.80393827498727E-2</v>
      </c>
      <c r="N195" s="160">
        <f t="shared" si="29"/>
        <v>9.2715643378461707E-2</v>
      </c>
      <c r="O195" s="160">
        <f t="shared" si="29"/>
        <v>8.2495154471360924E-2</v>
      </c>
      <c r="P195" s="160">
        <f t="shared" si="29"/>
        <v>8.0582855620048729E-2</v>
      </c>
      <c r="Q195" s="160">
        <f t="shared" si="29"/>
        <v>8.1837717430667839E-2</v>
      </c>
    </row>
    <row r="196" spans="1:17" ht="12" customHeight="1" x14ac:dyDescent="0.25">
      <c r="A196" s="148" t="s">
        <v>57</v>
      </c>
      <c r="B196" s="156">
        <f>RES_hhdet_emi!B$94</f>
        <v>9.2961239240882815E-2</v>
      </c>
      <c r="C196" s="156">
        <f>RES_hhdet_emi!C$94</f>
        <v>9.6612122211352833E-2</v>
      </c>
      <c r="D196" s="156">
        <f>RES_hhdet_emi!D$94</f>
        <v>9.68903870847658E-2</v>
      </c>
      <c r="E196" s="156">
        <f>RES_hhdet_emi!E$94</f>
        <v>9.7578422910936422E-2</v>
      </c>
      <c r="F196" s="156">
        <f>RES_hhdet_emi!F$94</f>
        <v>0.10072281839319062</v>
      </c>
      <c r="G196" s="156">
        <f>RES_hhdet_emi!G$94</f>
        <v>0.10662967486569651</v>
      </c>
      <c r="H196" s="156">
        <f>RES_hhdet_emi!H$94</f>
        <v>0.11380520710722747</v>
      </c>
      <c r="I196" s="156">
        <f>RES_hhdet_emi!I$94</f>
        <v>0.10244271739792514</v>
      </c>
      <c r="J196" s="156">
        <f>RES_hhdet_emi!J$94</f>
        <v>9.3671107640319592E-2</v>
      </c>
      <c r="K196" s="156">
        <f>RES_hhdet_emi!K$94</f>
        <v>9.695358820580606E-2</v>
      </c>
      <c r="L196" s="156">
        <f>RES_hhdet_emi!L$94</f>
        <v>9.8289331871196053E-2</v>
      </c>
      <c r="M196" s="156">
        <f>RES_hhdet_emi!M$94</f>
        <v>9.80393827498727E-2</v>
      </c>
      <c r="N196" s="156">
        <f>RES_hhdet_emi!N$94</f>
        <v>9.2715643378461707E-2</v>
      </c>
      <c r="O196" s="156">
        <f>RES_hhdet_emi!O$94</f>
        <v>8.2495154471360924E-2</v>
      </c>
      <c r="P196" s="156">
        <f>RES_hhdet_emi!P$94</f>
        <v>8.0582855620048729E-2</v>
      </c>
      <c r="Q196" s="156">
        <f>RES_hhdet_emi!Q$94</f>
        <v>8.1837717430667839E-2</v>
      </c>
    </row>
    <row r="197" spans="1:17" ht="12" customHeight="1" x14ac:dyDescent="0.25">
      <c r="A197" s="148" t="s">
        <v>59</v>
      </c>
      <c r="B197" s="156">
        <f>RES_hhdet_emi!B$95</f>
        <v>0</v>
      </c>
      <c r="C197" s="156">
        <f>RES_hhdet_emi!C$95</f>
        <v>0</v>
      </c>
      <c r="D197" s="156">
        <f>RES_hhdet_emi!D$95</f>
        <v>0</v>
      </c>
      <c r="E197" s="156">
        <f>RES_hhdet_emi!E$95</f>
        <v>0</v>
      </c>
      <c r="F197" s="156">
        <f>RES_hhdet_emi!F$95</f>
        <v>0</v>
      </c>
      <c r="G197" s="156">
        <f>RES_hhdet_emi!G$95</f>
        <v>0</v>
      </c>
      <c r="H197" s="156">
        <f>RES_hhdet_emi!H$95</f>
        <v>0</v>
      </c>
      <c r="I197" s="156">
        <f>RES_hhdet_emi!I$95</f>
        <v>0</v>
      </c>
      <c r="J197" s="156">
        <f>RES_hhdet_emi!J$95</f>
        <v>0</v>
      </c>
      <c r="K197" s="156">
        <f>RES_hhdet_emi!K$95</f>
        <v>0</v>
      </c>
      <c r="L197" s="156">
        <f>RES_hhdet_emi!L$95</f>
        <v>0</v>
      </c>
      <c r="M197" s="156">
        <f>RES_hhdet_emi!M$95</f>
        <v>0</v>
      </c>
      <c r="N197" s="156">
        <f>RES_hhdet_emi!N$95</f>
        <v>0</v>
      </c>
      <c r="O197" s="156">
        <f>RES_hhdet_emi!O$95</f>
        <v>0</v>
      </c>
      <c r="P197" s="156">
        <f>RES_hhdet_emi!P$95</f>
        <v>0</v>
      </c>
      <c r="Q197" s="156">
        <f>RES_hhdet_emi!Q$95</f>
        <v>0</v>
      </c>
    </row>
    <row r="198" spans="1:17" ht="12" customHeight="1" x14ac:dyDescent="0.25">
      <c r="A198" s="163" t="s">
        <v>142</v>
      </c>
      <c r="B198" s="162">
        <f>RES_hhdet_emi!B$96</f>
        <v>0</v>
      </c>
      <c r="C198" s="162">
        <f>RES_hhdet_emi!C$96</f>
        <v>0</v>
      </c>
      <c r="D198" s="162">
        <f>RES_hhdet_emi!D$96</f>
        <v>0</v>
      </c>
      <c r="E198" s="162">
        <f>RES_hhdet_emi!E$96</f>
        <v>0</v>
      </c>
      <c r="F198" s="162">
        <f>RES_hhdet_emi!F$96</f>
        <v>0</v>
      </c>
      <c r="G198" s="162">
        <f>RES_hhdet_emi!G$96</f>
        <v>0</v>
      </c>
      <c r="H198" s="162">
        <f>RES_hhdet_emi!H$96</f>
        <v>0</v>
      </c>
      <c r="I198" s="162">
        <f>RES_hhdet_emi!I$96</f>
        <v>0</v>
      </c>
      <c r="J198" s="162">
        <f>RES_hhdet_emi!J$96</f>
        <v>0</v>
      </c>
      <c r="K198" s="162">
        <f>RES_hhdet_emi!K$96</f>
        <v>0</v>
      </c>
      <c r="L198" s="162">
        <f>RES_hhdet_emi!L$96</f>
        <v>0</v>
      </c>
      <c r="M198" s="162">
        <f>RES_hhdet_emi!M$96</f>
        <v>0</v>
      </c>
      <c r="N198" s="162">
        <f>RES_hhdet_emi!N$96</f>
        <v>0</v>
      </c>
      <c r="O198" s="162">
        <f>RES_hhdet_emi!O$96</f>
        <v>0</v>
      </c>
      <c r="P198" s="162">
        <f>RES_hhdet_emi!P$96</f>
        <v>0</v>
      </c>
      <c r="Q198" s="162">
        <f>RES_hhdet_emi!Q$96</f>
        <v>0</v>
      </c>
    </row>
    <row r="199" spans="1:17" ht="12" customHeight="1" x14ac:dyDescent="0.25">
      <c r="A199" s="161" t="s">
        <v>141</v>
      </c>
      <c r="B199" s="160">
        <f>SUM(B200:B201)</f>
        <v>0</v>
      </c>
      <c r="C199" s="160">
        <f t="shared" ref="C199:Q199" si="30">SUM(C200:C201)</f>
        <v>0</v>
      </c>
      <c r="D199" s="160">
        <f t="shared" si="30"/>
        <v>0</v>
      </c>
      <c r="E199" s="160">
        <f t="shared" si="30"/>
        <v>0</v>
      </c>
      <c r="F199" s="160">
        <f t="shared" si="30"/>
        <v>0</v>
      </c>
      <c r="G199" s="160">
        <f t="shared" si="30"/>
        <v>0</v>
      </c>
      <c r="H199" s="160">
        <f t="shared" si="30"/>
        <v>0</v>
      </c>
      <c r="I199" s="160">
        <f t="shared" si="30"/>
        <v>0</v>
      </c>
      <c r="J199" s="160">
        <f t="shared" si="30"/>
        <v>0</v>
      </c>
      <c r="K199" s="160">
        <f t="shared" si="30"/>
        <v>0</v>
      </c>
      <c r="L199" s="160">
        <f t="shared" si="30"/>
        <v>0</v>
      </c>
      <c r="M199" s="160">
        <f t="shared" si="30"/>
        <v>0</v>
      </c>
      <c r="N199" s="160">
        <f t="shared" si="30"/>
        <v>0</v>
      </c>
      <c r="O199" s="160">
        <f t="shared" si="30"/>
        <v>0</v>
      </c>
      <c r="P199" s="160">
        <f t="shared" si="30"/>
        <v>0</v>
      </c>
      <c r="Q199" s="160">
        <f t="shared" si="30"/>
        <v>0</v>
      </c>
    </row>
    <row r="200" spans="1:17" ht="12" customHeight="1" x14ac:dyDescent="0.25">
      <c r="A200" s="148" t="s">
        <v>60</v>
      </c>
      <c r="B200" s="156">
        <f>RES_hhdet_emi!B$98</f>
        <v>0</v>
      </c>
      <c r="C200" s="156">
        <f>RES_hhdet_emi!C$98</f>
        <v>0</v>
      </c>
      <c r="D200" s="156">
        <f>RES_hhdet_emi!D$98</f>
        <v>0</v>
      </c>
      <c r="E200" s="156">
        <f>RES_hhdet_emi!E$98</f>
        <v>0</v>
      </c>
      <c r="F200" s="156">
        <f>RES_hhdet_emi!F$98</f>
        <v>0</v>
      </c>
      <c r="G200" s="156">
        <f>RES_hhdet_emi!G$98</f>
        <v>0</v>
      </c>
      <c r="H200" s="156">
        <f>RES_hhdet_emi!H$98</f>
        <v>0</v>
      </c>
      <c r="I200" s="156">
        <f>RES_hhdet_emi!I$98</f>
        <v>0</v>
      </c>
      <c r="J200" s="156">
        <f>RES_hhdet_emi!J$98</f>
        <v>0</v>
      </c>
      <c r="K200" s="156">
        <f>RES_hhdet_emi!K$98</f>
        <v>0</v>
      </c>
      <c r="L200" s="156">
        <f>RES_hhdet_emi!L$98</f>
        <v>0</v>
      </c>
      <c r="M200" s="156">
        <f>RES_hhdet_emi!M$98</f>
        <v>0</v>
      </c>
      <c r="N200" s="156">
        <f>RES_hhdet_emi!N$98</f>
        <v>0</v>
      </c>
      <c r="O200" s="156">
        <f>RES_hhdet_emi!O$98</f>
        <v>0</v>
      </c>
      <c r="P200" s="156">
        <f>RES_hhdet_emi!P$98</f>
        <v>0</v>
      </c>
      <c r="Q200" s="156">
        <f>RES_hhdet_emi!Q$98</f>
        <v>0</v>
      </c>
    </row>
    <row r="201" spans="1:17" ht="12" customHeight="1" x14ac:dyDescent="0.25">
      <c r="A201" s="148" t="s">
        <v>59</v>
      </c>
      <c r="B201" s="156">
        <f>RES_hhdet_emi!B$99</f>
        <v>0</v>
      </c>
      <c r="C201" s="156">
        <f>RES_hhdet_emi!C$99</f>
        <v>0</v>
      </c>
      <c r="D201" s="156">
        <f>RES_hhdet_emi!D$99</f>
        <v>0</v>
      </c>
      <c r="E201" s="156">
        <f>RES_hhdet_emi!E$99</f>
        <v>0</v>
      </c>
      <c r="F201" s="156">
        <f>RES_hhdet_emi!F$99</f>
        <v>0</v>
      </c>
      <c r="G201" s="156">
        <f>RES_hhdet_emi!G$99</f>
        <v>0</v>
      </c>
      <c r="H201" s="156">
        <f>RES_hhdet_emi!H$99</f>
        <v>0</v>
      </c>
      <c r="I201" s="156">
        <f>RES_hhdet_emi!I$99</f>
        <v>0</v>
      </c>
      <c r="J201" s="156">
        <f>RES_hhdet_emi!J$99</f>
        <v>0</v>
      </c>
      <c r="K201" s="156">
        <f>RES_hhdet_emi!K$99</f>
        <v>0</v>
      </c>
      <c r="L201" s="156">
        <f>RES_hhdet_emi!L$99</f>
        <v>0</v>
      </c>
      <c r="M201" s="156">
        <f>RES_hhdet_emi!M$99</f>
        <v>0</v>
      </c>
      <c r="N201" s="156">
        <f>RES_hhdet_emi!N$99</f>
        <v>0</v>
      </c>
      <c r="O201" s="156">
        <f>RES_hhdet_emi!O$99</f>
        <v>0</v>
      </c>
      <c r="P201" s="156">
        <f>RES_hhdet_emi!P$99</f>
        <v>0</v>
      </c>
      <c r="Q201" s="156">
        <f>RES_hhdet_emi!Q$99</f>
        <v>0</v>
      </c>
    </row>
    <row r="202" spans="1:17" ht="12" customHeight="1" x14ac:dyDescent="0.25">
      <c r="A202" s="158" t="s">
        <v>62</v>
      </c>
      <c r="B202" s="157">
        <f>SUM(B203:B205)</f>
        <v>2.7716593674898342</v>
      </c>
      <c r="C202" s="157">
        <f t="shared" ref="C202:Q202" si="31">SUM(C203:C205)</f>
        <v>2.8021808671162312</v>
      </c>
      <c r="D202" s="157">
        <f t="shared" si="31"/>
        <v>2.25140721132008</v>
      </c>
      <c r="E202" s="157">
        <f t="shared" si="31"/>
        <v>2.8160392370408363</v>
      </c>
      <c r="F202" s="157">
        <f t="shared" si="31"/>
        <v>3.4401971598076373</v>
      </c>
      <c r="G202" s="157">
        <f t="shared" si="31"/>
        <v>4.2411418082322694</v>
      </c>
      <c r="H202" s="157">
        <f t="shared" si="31"/>
        <v>5.8075129297384809</v>
      </c>
      <c r="I202" s="157">
        <f t="shared" si="31"/>
        <v>7.0144694785523338</v>
      </c>
      <c r="J202" s="157">
        <f t="shared" si="31"/>
        <v>6.1255703342727443</v>
      </c>
      <c r="K202" s="157">
        <f t="shared" si="31"/>
        <v>4.8569998043383933</v>
      </c>
      <c r="L202" s="157">
        <f t="shared" si="31"/>
        <v>5.8332223737480335</v>
      </c>
      <c r="M202" s="157">
        <f t="shared" si="31"/>
        <v>6.3101716780735355</v>
      </c>
      <c r="N202" s="157">
        <f t="shared" si="31"/>
        <v>5.9529703082015484</v>
      </c>
      <c r="O202" s="157">
        <f t="shared" si="31"/>
        <v>5.6321623181244949</v>
      </c>
      <c r="P202" s="157">
        <f t="shared" si="31"/>
        <v>4.4338077893431773</v>
      </c>
      <c r="Q202" s="157">
        <f t="shared" si="31"/>
        <v>7.7766545998708905</v>
      </c>
    </row>
    <row r="203" spans="1:17" ht="12" customHeight="1" x14ac:dyDescent="0.25">
      <c r="A203" s="23" t="s">
        <v>55</v>
      </c>
      <c r="B203" s="156">
        <f>RES_hhdet_emi!B$101</f>
        <v>0</v>
      </c>
      <c r="C203" s="156">
        <f>RES_hhdet_emi!C$101</f>
        <v>0</v>
      </c>
      <c r="D203" s="156">
        <f>RES_hhdet_emi!D$101</f>
        <v>0</v>
      </c>
      <c r="E203" s="156">
        <f>RES_hhdet_emi!E$101</f>
        <v>0</v>
      </c>
      <c r="F203" s="156">
        <f>RES_hhdet_emi!F$101</f>
        <v>0</v>
      </c>
      <c r="G203" s="156">
        <f>RES_hhdet_emi!G$101</f>
        <v>0</v>
      </c>
      <c r="H203" s="156">
        <f>RES_hhdet_emi!H$101</f>
        <v>0</v>
      </c>
      <c r="I203" s="156">
        <f>RES_hhdet_emi!I$101</f>
        <v>0</v>
      </c>
      <c r="J203" s="156">
        <f>RES_hhdet_emi!J$101</f>
        <v>0</v>
      </c>
      <c r="K203" s="156">
        <f>RES_hhdet_emi!K$101</f>
        <v>0</v>
      </c>
      <c r="L203" s="156">
        <f>RES_hhdet_emi!L$101</f>
        <v>0</v>
      </c>
      <c r="M203" s="156">
        <f>RES_hhdet_emi!M$101</f>
        <v>0</v>
      </c>
      <c r="N203" s="156">
        <f>RES_hhdet_emi!N$101</f>
        <v>0</v>
      </c>
      <c r="O203" s="156">
        <f>RES_hhdet_emi!O$101</f>
        <v>0</v>
      </c>
      <c r="P203" s="156">
        <f>RES_hhdet_emi!P$101</f>
        <v>0</v>
      </c>
      <c r="Q203" s="156">
        <f>RES_hhdet_emi!Q$101</f>
        <v>0</v>
      </c>
    </row>
    <row r="204" spans="1:17" ht="12" customHeight="1" x14ac:dyDescent="0.25">
      <c r="A204" s="23" t="s">
        <v>57</v>
      </c>
      <c r="B204" s="156">
        <f>RES_hhdet_emi!B$102</f>
        <v>2.7716593674898342</v>
      </c>
      <c r="C204" s="156">
        <f>RES_hhdet_emi!C$102</f>
        <v>2.8021808671162312</v>
      </c>
      <c r="D204" s="156">
        <f>RES_hhdet_emi!D$102</f>
        <v>2.25140721132008</v>
      </c>
      <c r="E204" s="156">
        <f>RES_hhdet_emi!E$102</f>
        <v>2.8160392370408363</v>
      </c>
      <c r="F204" s="156">
        <f>RES_hhdet_emi!F$102</f>
        <v>3.4401971598076373</v>
      </c>
      <c r="G204" s="156">
        <f>RES_hhdet_emi!G$102</f>
        <v>4.2411418082322694</v>
      </c>
      <c r="H204" s="156">
        <f>RES_hhdet_emi!H$102</f>
        <v>5.8075129297384809</v>
      </c>
      <c r="I204" s="156">
        <f>RES_hhdet_emi!I$102</f>
        <v>7.0144694785523338</v>
      </c>
      <c r="J204" s="156">
        <f>RES_hhdet_emi!J$102</f>
        <v>6.1255703342727443</v>
      </c>
      <c r="K204" s="156">
        <f>RES_hhdet_emi!K$102</f>
        <v>4.8569998043383933</v>
      </c>
      <c r="L204" s="156">
        <f>RES_hhdet_emi!L$102</f>
        <v>5.8332223737480335</v>
      </c>
      <c r="M204" s="156">
        <f>RES_hhdet_emi!M$102</f>
        <v>6.3101716780735355</v>
      </c>
      <c r="N204" s="156">
        <f>RES_hhdet_emi!N$102</f>
        <v>5.9529703082015484</v>
      </c>
      <c r="O204" s="156">
        <f>RES_hhdet_emi!O$102</f>
        <v>5.6321623181244949</v>
      </c>
      <c r="P204" s="156">
        <f>RES_hhdet_emi!P$102</f>
        <v>4.4338077893431773</v>
      </c>
      <c r="Q204" s="156">
        <f>RES_hhdet_emi!Q$102</f>
        <v>7.7766545998708905</v>
      </c>
    </row>
    <row r="205" spans="1:17" ht="12" customHeight="1" x14ac:dyDescent="0.25">
      <c r="A205" s="29" t="s">
        <v>140</v>
      </c>
      <c r="B205" s="57">
        <f>RES_hhdet_emi!B$103</f>
        <v>0</v>
      </c>
      <c r="C205" s="57">
        <f>RES_hhdet_emi!C$103</f>
        <v>0</v>
      </c>
      <c r="D205" s="57">
        <f>RES_hhdet_emi!D$103</f>
        <v>0</v>
      </c>
      <c r="E205" s="57">
        <f>RES_hhdet_emi!E$103</f>
        <v>0</v>
      </c>
      <c r="F205" s="57">
        <f>RES_hhdet_emi!F$103</f>
        <v>0</v>
      </c>
      <c r="G205" s="57">
        <f>RES_hhdet_emi!G$103</f>
        <v>0</v>
      </c>
      <c r="H205" s="57">
        <f>RES_hhdet_emi!H$103</f>
        <v>0</v>
      </c>
      <c r="I205" s="57">
        <f>RES_hhdet_emi!I$103</f>
        <v>0</v>
      </c>
      <c r="J205" s="57">
        <f>RES_hhdet_emi!J$103</f>
        <v>0</v>
      </c>
      <c r="K205" s="57">
        <f>RES_hhdet_emi!K$103</f>
        <v>0</v>
      </c>
      <c r="L205" s="57">
        <f>RES_hhdet_emi!L$103</f>
        <v>0</v>
      </c>
      <c r="M205" s="57">
        <f>RES_hhdet_emi!M$103</f>
        <v>0</v>
      </c>
      <c r="N205" s="57">
        <f>RES_hhdet_emi!N$103</f>
        <v>0</v>
      </c>
      <c r="O205" s="57">
        <f>RES_hhdet_emi!O$103</f>
        <v>0</v>
      </c>
      <c r="P205" s="57">
        <f>RES_hhdet_emi!P$103</f>
        <v>0</v>
      </c>
      <c r="Q205" s="57">
        <f>RES_hhdet_emi!Q$103</f>
        <v>0</v>
      </c>
    </row>
    <row r="207" spans="1:17" ht="12" customHeight="1" x14ac:dyDescent="0.25">
      <c r="A207" s="152" t="s">
        <v>198</v>
      </c>
      <c r="B207" s="168">
        <f>IF(B111=0,0,B111/0.086*1000000/B$5)</f>
        <v>22430.093996673208</v>
      </c>
      <c r="C207" s="168">
        <f t="shared" ref="C207:Q207" si="32">IF(C111=0,0,C111/0.086*1000000/C$5)</f>
        <v>23664.564106485082</v>
      </c>
      <c r="D207" s="168">
        <f t="shared" si="32"/>
        <v>22661.857269842701</v>
      </c>
      <c r="E207" s="168">
        <f t="shared" si="32"/>
        <v>22966.918906416438</v>
      </c>
      <c r="F207" s="168">
        <f t="shared" si="32"/>
        <v>22467.998883780198</v>
      </c>
      <c r="G207" s="168">
        <f t="shared" si="32"/>
        <v>23199.526691796229</v>
      </c>
      <c r="H207" s="168">
        <f t="shared" si="32"/>
        <v>22733.461272458619</v>
      </c>
      <c r="I207" s="168">
        <f t="shared" si="32"/>
        <v>23340.918819054965</v>
      </c>
      <c r="J207" s="168">
        <f t="shared" si="32"/>
        <v>22355.432885520357</v>
      </c>
      <c r="K207" s="168">
        <f t="shared" si="32"/>
        <v>22136.396220282957</v>
      </c>
      <c r="L207" s="168">
        <f t="shared" si="32"/>
        <v>23721.471214576744</v>
      </c>
      <c r="M207" s="168">
        <f t="shared" si="32"/>
        <v>21541.851822602213</v>
      </c>
      <c r="N207" s="168">
        <f t="shared" si="32"/>
        <v>20814.971098719569</v>
      </c>
      <c r="O207" s="168">
        <f t="shared" si="32"/>
        <v>21127.988980885297</v>
      </c>
      <c r="P207" s="168">
        <f t="shared" si="32"/>
        <v>18812.862885330887</v>
      </c>
      <c r="Q207" s="168">
        <f t="shared" si="32"/>
        <v>20162.567186020089</v>
      </c>
    </row>
    <row r="208" spans="1:17" ht="12" customHeight="1" x14ac:dyDescent="0.25">
      <c r="A208" s="158" t="s">
        <v>65</v>
      </c>
      <c r="B208" s="157">
        <f>SUM(B209:B210)</f>
        <v>17606.973659767846</v>
      </c>
      <c r="C208" s="157">
        <f t="shared" ref="C208:Q208" si="33">SUM(C209:C210)</f>
        <v>18872.746779661647</v>
      </c>
      <c r="D208" s="157">
        <f t="shared" si="33"/>
        <v>17914.670062850269</v>
      </c>
      <c r="E208" s="157">
        <f t="shared" si="33"/>
        <v>18239.029657483352</v>
      </c>
      <c r="F208" s="157">
        <f t="shared" si="33"/>
        <v>17779.213056613095</v>
      </c>
      <c r="G208" s="157">
        <f t="shared" si="33"/>
        <v>18500.685370928881</v>
      </c>
      <c r="H208" s="157">
        <f t="shared" si="33"/>
        <v>18050.639883271186</v>
      </c>
      <c r="I208" s="157">
        <f t="shared" si="33"/>
        <v>18666.799493936294</v>
      </c>
      <c r="J208" s="157">
        <f t="shared" si="33"/>
        <v>17725.606114228849</v>
      </c>
      <c r="K208" s="157">
        <f t="shared" si="33"/>
        <v>17547.738637697246</v>
      </c>
      <c r="L208" s="157">
        <f t="shared" si="33"/>
        <v>19146.980067979181</v>
      </c>
      <c r="M208" s="157">
        <f t="shared" si="33"/>
        <v>16902.202493168621</v>
      </c>
      <c r="N208" s="157">
        <f t="shared" si="33"/>
        <v>16220.836478094217</v>
      </c>
      <c r="O208" s="157">
        <f t="shared" si="33"/>
        <v>16449.313712655519</v>
      </c>
      <c r="P208" s="157">
        <f t="shared" si="33"/>
        <v>14186.051635499289</v>
      </c>
      <c r="Q208" s="157">
        <f t="shared" si="33"/>
        <v>15537.107281103996</v>
      </c>
    </row>
    <row r="209" spans="1:17" ht="12" customHeight="1" x14ac:dyDescent="0.25">
      <c r="A209" s="23" t="s">
        <v>157</v>
      </c>
      <c r="B209" s="156">
        <f>IF(B113=0,0,B113/0.086*1000000/B$7)</f>
        <v>17505.769847162523</v>
      </c>
      <c r="C209" s="156">
        <f t="shared" ref="C209:Q210" si="34">IF(C113=0,0,C113/0.086*1000000/C$7)</f>
        <v>18792.435539528986</v>
      </c>
      <c r="D209" s="156">
        <f t="shared" si="34"/>
        <v>17837.359936420828</v>
      </c>
      <c r="E209" s="156">
        <f t="shared" si="34"/>
        <v>18156.46303811864</v>
      </c>
      <c r="F209" s="156">
        <f t="shared" si="34"/>
        <v>17689.42183360974</v>
      </c>
      <c r="G209" s="156">
        <f t="shared" si="34"/>
        <v>18396.61316606326</v>
      </c>
      <c r="H209" s="156">
        <f t="shared" si="34"/>
        <v>17922.160424707185</v>
      </c>
      <c r="I209" s="156">
        <f t="shared" si="34"/>
        <v>18556.558685442749</v>
      </c>
      <c r="J209" s="156">
        <f t="shared" si="34"/>
        <v>17632.960713674176</v>
      </c>
      <c r="K209" s="156">
        <f t="shared" si="34"/>
        <v>17472.298629554221</v>
      </c>
      <c r="L209" s="156">
        <f t="shared" si="34"/>
        <v>19055.715849300737</v>
      </c>
      <c r="M209" s="156">
        <f t="shared" si="34"/>
        <v>16809.430668456767</v>
      </c>
      <c r="N209" s="156">
        <f t="shared" si="34"/>
        <v>16128.241153770121</v>
      </c>
      <c r="O209" s="156">
        <f t="shared" si="34"/>
        <v>16295.947940643908</v>
      </c>
      <c r="P209" s="156">
        <f t="shared" si="34"/>
        <v>14025.005358749448</v>
      </c>
      <c r="Q209" s="156">
        <f t="shared" si="34"/>
        <v>15345.728805843908</v>
      </c>
    </row>
    <row r="210" spans="1:17" ht="12" customHeight="1" x14ac:dyDescent="0.25">
      <c r="A210" s="23" t="s">
        <v>60</v>
      </c>
      <c r="B210" s="156">
        <f>IF(B114=0,0,B114/0.086*1000000/B$7)</f>
        <v>101.20381260532457</v>
      </c>
      <c r="C210" s="156">
        <f t="shared" si="34"/>
        <v>80.311240132662107</v>
      </c>
      <c r="D210" s="156">
        <f t="shared" si="34"/>
        <v>77.310126429442192</v>
      </c>
      <c r="E210" s="156">
        <f t="shared" si="34"/>
        <v>82.566619364711229</v>
      </c>
      <c r="F210" s="156">
        <f t="shared" si="34"/>
        <v>89.791223003354531</v>
      </c>
      <c r="G210" s="156">
        <f t="shared" si="34"/>
        <v>104.07220486562096</v>
      </c>
      <c r="H210" s="156">
        <f t="shared" si="34"/>
        <v>128.47945856400284</v>
      </c>
      <c r="I210" s="156">
        <f t="shared" si="34"/>
        <v>110.24080849354615</v>
      </c>
      <c r="J210" s="156">
        <f t="shared" si="34"/>
        <v>92.645400554672804</v>
      </c>
      <c r="K210" s="156">
        <f t="shared" si="34"/>
        <v>75.440008143024187</v>
      </c>
      <c r="L210" s="156">
        <f t="shared" si="34"/>
        <v>91.264218678442475</v>
      </c>
      <c r="M210" s="156">
        <f t="shared" si="34"/>
        <v>92.7718247118531</v>
      </c>
      <c r="N210" s="156">
        <f t="shared" si="34"/>
        <v>92.595324324097362</v>
      </c>
      <c r="O210" s="156">
        <f t="shared" si="34"/>
        <v>153.36577201161137</v>
      </c>
      <c r="P210" s="156">
        <f t="shared" si="34"/>
        <v>161.0462767498407</v>
      </c>
      <c r="Q210" s="156">
        <f t="shared" si="34"/>
        <v>191.37847526008736</v>
      </c>
    </row>
    <row r="211" spans="1:17" ht="12" customHeight="1" x14ac:dyDescent="0.25">
      <c r="A211" s="158" t="s">
        <v>112</v>
      </c>
      <c r="B211" s="157">
        <f>B212</f>
        <v>2.4015979191950603</v>
      </c>
      <c r="C211" s="157">
        <f t="shared" ref="C211:Q211" si="35">C212</f>
        <v>2.8080218773478838</v>
      </c>
      <c r="D211" s="157">
        <f t="shared" si="35"/>
        <v>2.6990778208990984</v>
      </c>
      <c r="E211" s="157">
        <f t="shared" si="35"/>
        <v>2.9033743762472701</v>
      </c>
      <c r="F211" s="157">
        <f t="shared" si="35"/>
        <v>3.4657175869916732</v>
      </c>
      <c r="G211" s="157">
        <f t="shared" si="35"/>
        <v>3.8841905062394848</v>
      </c>
      <c r="H211" s="157">
        <f t="shared" si="35"/>
        <v>4.6853668541801472</v>
      </c>
      <c r="I211" s="157">
        <f t="shared" si="35"/>
        <v>5.5842500080934077</v>
      </c>
      <c r="J211" s="157">
        <f t="shared" si="35"/>
        <v>6.2392037588039342</v>
      </c>
      <c r="K211" s="157">
        <f t="shared" si="35"/>
        <v>6.2024138460720444</v>
      </c>
      <c r="L211" s="157">
        <f t="shared" si="35"/>
        <v>6.5014280697102755</v>
      </c>
      <c r="M211" s="157">
        <f t="shared" si="35"/>
        <v>7.1037652627599739</v>
      </c>
      <c r="N211" s="157">
        <f t="shared" si="35"/>
        <v>7.950400682114922</v>
      </c>
      <c r="O211" s="157">
        <f t="shared" si="35"/>
        <v>8.2655433940304874</v>
      </c>
      <c r="P211" s="157">
        <f t="shared" si="35"/>
        <v>8.4788493182504379</v>
      </c>
      <c r="Q211" s="157">
        <f t="shared" si="35"/>
        <v>8.4591388775323821</v>
      </c>
    </row>
    <row r="212" spans="1:17" ht="12" customHeight="1" x14ac:dyDescent="0.25">
      <c r="A212" s="23" t="s">
        <v>60</v>
      </c>
      <c r="B212" s="156">
        <f t="shared" ref="B212:Q226" si="36">IF(B116=0,0,B116/0.086*1000000/B$5)</f>
        <v>2.4015979191950603</v>
      </c>
      <c r="C212" s="156">
        <f t="shared" si="36"/>
        <v>2.8080218773478838</v>
      </c>
      <c r="D212" s="156">
        <f t="shared" si="36"/>
        <v>2.6990778208990984</v>
      </c>
      <c r="E212" s="156">
        <f t="shared" si="36"/>
        <v>2.9033743762472701</v>
      </c>
      <c r="F212" s="156">
        <f t="shared" si="36"/>
        <v>3.4657175869916732</v>
      </c>
      <c r="G212" s="156">
        <f t="shared" si="36"/>
        <v>3.8841905062394848</v>
      </c>
      <c r="H212" s="156">
        <f t="shared" si="36"/>
        <v>4.6853668541801472</v>
      </c>
      <c r="I212" s="156">
        <f t="shared" si="36"/>
        <v>5.5842500080934077</v>
      </c>
      <c r="J212" s="156">
        <f t="shared" si="36"/>
        <v>6.2392037588039342</v>
      </c>
      <c r="K212" s="156">
        <f t="shared" si="36"/>
        <v>6.2024138460720444</v>
      </c>
      <c r="L212" s="156">
        <f t="shared" si="36"/>
        <v>6.5014280697102755</v>
      </c>
      <c r="M212" s="156">
        <f t="shared" si="36"/>
        <v>7.1037652627599739</v>
      </c>
      <c r="N212" s="156">
        <f t="shared" si="36"/>
        <v>7.950400682114922</v>
      </c>
      <c r="O212" s="156">
        <f t="shared" si="36"/>
        <v>8.2655433940304874</v>
      </c>
      <c r="P212" s="156">
        <f t="shared" si="36"/>
        <v>8.4788493182504379</v>
      </c>
      <c r="Q212" s="156">
        <f t="shared" si="36"/>
        <v>8.4591388775323821</v>
      </c>
    </row>
    <row r="213" spans="1:17" ht="12" customHeight="1" x14ac:dyDescent="0.25">
      <c r="A213" s="158" t="s">
        <v>63</v>
      </c>
      <c r="B213" s="157">
        <f t="shared" si="36"/>
        <v>3858.8450831065875</v>
      </c>
      <c r="C213" s="157">
        <f t="shared" si="36"/>
        <v>3851.8086975668866</v>
      </c>
      <c r="D213" s="157">
        <f t="shared" si="36"/>
        <v>3810.9998686643617</v>
      </c>
      <c r="E213" s="157">
        <f t="shared" si="36"/>
        <v>3789.4886986197967</v>
      </c>
      <c r="F213" s="157">
        <f t="shared" si="36"/>
        <v>3740.8023007866204</v>
      </c>
      <c r="G213" s="157">
        <f t="shared" si="36"/>
        <v>3736.5004979313953</v>
      </c>
      <c r="H213" s="157">
        <f t="shared" si="36"/>
        <v>3686.2628107067621</v>
      </c>
      <c r="I213" s="157">
        <f t="shared" si="36"/>
        <v>3695.319987820129</v>
      </c>
      <c r="J213" s="157">
        <f t="shared" si="36"/>
        <v>3653.1250207561779</v>
      </c>
      <c r="K213" s="157">
        <f t="shared" si="36"/>
        <v>3622.355801479086</v>
      </c>
      <c r="L213" s="157">
        <f t="shared" si="36"/>
        <v>3556.2500216668273</v>
      </c>
      <c r="M213" s="157">
        <f t="shared" si="36"/>
        <v>3612.8782351906452</v>
      </c>
      <c r="N213" s="157">
        <f t="shared" si="36"/>
        <v>3577.2608329203008</v>
      </c>
      <c r="O213" s="157">
        <f t="shared" si="36"/>
        <v>3602.6006487825985</v>
      </c>
      <c r="P213" s="157">
        <f t="shared" si="36"/>
        <v>3560.176369772927</v>
      </c>
      <c r="Q213" s="157">
        <f t="shared" si="36"/>
        <v>3527.9690504774603</v>
      </c>
    </row>
    <row r="214" spans="1:17" ht="12" customHeight="1" x14ac:dyDescent="0.25">
      <c r="A214" s="167" t="s">
        <v>156</v>
      </c>
      <c r="B214" s="132">
        <f>IF(B118=0,0,B118/0.086*1000000/B$11)</f>
        <v>4018.0469610103655</v>
      </c>
      <c r="C214" s="132">
        <f t="shared" ref="C214:Q214" si="37">IF(C118=0,0,C118/0.086*1000000/C$11)</f>
        <v>3984.9667014152997</v>
      </c>
      <c r="D214" s="132">
        <f t="shared" si="37"/>
        <v>3936.4393465189974</v>
      </c>
      <c r="E214" s="132">
        <f t="shared" si="37"/>
        <v>3905.7556653396391</v>
      </c>
      <c r="F214" s="132">
        <f t="shared" si="37"/>
        <v>3860.62771602976</v>
      </c>
      <c r="G214" s="132">
        <f t="shared" si="37"/>
        <v>3816.9391768356563</v>
      </c>
      <c r="H214" s="132">
        <f t="shared" si="37"/>
        <v>3774.4027946778128</v>
      </c>
      <c r="I214" s="132">
        <f t="shared" si="37"/>
        <v>3749.5571232335801</v>
      </c>
      <c r="J214" s="132">
        <f t="shared" si="37"/>
        <v>3712.8898940716431</v>
      </c>
      <c r="K214" s="132">
        <f t="shared" si="37"/>
        <v>3681.3034146659243</v>
      </c>
      <c r="L214" s="132">
        <f t="shared" si="37"/>
        <v>3640.2723359818392</v>
      </c>
      <c r="M214" s="132">
        <f t="shared" si="37"/>
        <v>3712.1981763209278</v>
      </c>
      <c r="N214" s="132">
        <f t="shared" si="37"/>
        <v>3677.6740259275894</v>
      </c>
      <c r="O214" s="132">
        <f t="shared" si="37"/>
        <v>3668.5184131638975</v>
      </c>
      <c r="P214" s="132">
        <f t="shared" si="37"/>
        <v>3626.2210560992185</v>
      </c>
      <c r="Q214" s="132">
        <f t="shared" si="37"/>
        <v>3587.5056563162261</v>
      </c>
    </row>
    <row r="215" spans="1:17" ht="12" customHeight="1" x14ac:dyDescent="0.25">
      <c r="A215" s="167" t="s">
        <v>155</v>
      </c>
      <c r="B215" s="132">
        <f>IF(B119=0,0,B119/0.086*1000000/B$12)</f>
        <v>3290.8592906151998</v>
      </c>
      <c r="C215" s="132">
        <f t="shared" ref="C215:Q215" si="38">IF(C119=0,0,C119/0.086*1000000/C$12)</f>
        <v>3269.2393732393098</v>
      </c>
      <c r="D215" s="132">
        <f t="shared" si="38"/>
        <v>3234.8933722977677</v>
      </c>
      <c r="E215" s="132">
        <f t="shared" si="38"/>
        <v>3215.0723076730415</v>
      </c>
      <c r="F215" s="132">
        <f t="shared" si="38"/>
        <v>3183.2757844503853</v>
      </c>
      <c r="G215" s="132">
        <f t="shared" si="38"/>
        <v>3152.1247193336117</v>
      </c>
      <c r="H215" s="132">
        <f t="shared" si="38"/>
        <v>3121.2746870282576</v>
      </c>
      <c r="I215" s="132">
        <f t="shared" si="38"/>
        <v>3105.4292994654757</v>
      </c>
      <c r="J215" s="132">
        <f t="shared" si="38"/>
        <v>3081.6030295690121</v>
      </c>
      <c r="K215" s="132">
        <f t="shared" si="38"/>
        <v>3060.7687691108599</v>
      </c>
      <c r="L215" s="132">
        <f t="shared" si="38"/>
        <v>3038.5710900046911</v>
      </c>
      <c r="M215" s="132">
        <f t="shared" si="38"/>
        <v>3083.8143132494197</v>
      </c>
      <c r="N215" s="132">
        <f t="shared" si="38"/>
        <v>3063.1222187772887</v>
      </c>
      <c r="O215" s="132">
        <f t="shared" si="38"/>
        <v>3056.6023308561812</v>
      </c>
      <c r="P215" s="132">
        <f t="shared" si="38"/>
        <v>3022.51624187586</v>
      </c>
      <c r="Q215" s="132">
        <f t="shared" si="38"/>
        <v>2991.626812249217</v>
      </c>
    </row>
    <row r="216" spans="1:17" ht="12" customHeight="1" x14ac:dyDescent="0.25">
      <c r="A216" s="166" t="s">
        <v>55</v>
      </c>
      <c r="B216" s="165">
        <f t="shared" ref="B216:Q217" si="39">IF(B120=0,0,B120/0.086*1000000/B$12)</f>
        <v>2611.7305246567607</v>
      </c>
      <c r="C216" s="165">
        <f t="shared" si="39"/>
        <v>2590.2283559199323</v>
      </c>
      <c r="D216" s="165">
        <f t="shared" si="39"/>
        <v>2558.6855752373367</v>
      </c>
      <c r="E216" s="165">
        <f t="shared" si="39"/>
        <v>2538.7411824707597</v>
      </c>
      <c r="F216" s="165">
        <f t="shared" si="39"/>
        <v>2509.4080154193616</v>
      </c>
      <c r="G216" s="165">
        <f t="shared" si="39"/>
        <v>2481.0104649431687</v>
      </c>
      <c r="H216" s="165">
        <f t="shared" si="39"/>
        <v>2453.3618165405701</v>
      </c>
      <c r="I216" s="165">
        <f t="shared" si="39"/>
        <v>2437.2121301018315</v>
      </c>
      <c r="J216" s="165">
        <f t="shared" si="39"/>
        <v>2413.3784311465743</v>
      </c>
      <c r="K216" s="165">
        <f t="shared" si="39"/>
        <v>2392.847219532865</v>
      </c>
      <c r="L216" s="165">
        <f t="shared" si="39"/>
        <v>2366.1770183881981</v>
      </c>
      <c r="M216" s="165">
        <f t="shared" si="39"/>
        <v>2412.9288146085996</v>
      </c>
      <c r="N216" s="165">
        <f t="shared" si="39"/>
        <v>2390.4881168529346</v>
      </c>
      <c r="O216" s="165">
        <f t="shared" si="39"/>
        <v>2384.5369685565352</v>
      </c>
      <c r="P216" s="165">
        <f t="shared" si="39"/>
        <v>2357.0436864644898</v>
      </c>
      <c r="Q216" s="165">
        <f t="shared" si="39"/>
        <v>2331.8786766055528</v>
      </c>
    </row>
    <row r="217" spans="1:17" ht="12" customHeight="1" x14ac:dyDescent="0.25">
      <c r="A217" s="147" t="s">
        <v>59</v>
      </c>
      <c r="B217" s="164">
        <f t="shared" si="39"/>
        <v>679.12876595843852</v>
      </c>
      <c r="C217" s="164">
        <f t="shared" si="39"/>
        <v>679.01101731937729</v>
      </c>
      <c r="D217" s="164">
        <f t="shared" si="39"/>
        <v>676.20779706043083</v>
      </c>
      <c r="E217" s="164">
        <f t="shared" si="39"/>
        <v>676.33112520228167</v>
      </c>
      <c r="F217" s="164">
        <f t="shared" si="39"/>
        <v>673.86776903102395</v>
      </c>
      <c r="G217" s="164">
        <f t="shared" si="39"/>
        <v>671.11425439044297</v>
      </c>
      <c r="H217" s="164">
        <f t="shared" si="39"/>
        <v>667.91287048768709</v>
      </c>
      <c r="I217" s="164">
        <f t="shared" si="39"/>
        <v>668.21716936364464</v>
      </c>
      <c r="J217" s="164">
        <f t="shared" si="39"/>
        <v>668.22459842243779</v>
      </c>
      <c r="K217" s="164">
        <f t="shared" si="39"/>
        <v>667.92154957799505</v>
      </c>
      <c r="L217" s="164">
        <f t="shared" si="39"/>
        <v>672.39407161649331</v>
      </c>
      <c r="M217" s="164">
        <f t="shared" si="39"/>
        <v>670.88549864082017</v>
      </c>
      <c r="N217" s="164">
        <f t="shared" si="39"/>
        <v>672.63410192435299</v>
      </c>
      <c r="O217" s="164">
        <f t="shared" si="39"/>
        <v>672.06536229964593</v>
      </c>
      <c r="P217" s="164">
        <f t="shared" si="39"/>
        <v>665.47255541137019</v>
      </c>
      <c r="Q217" s="164">
        <f t="shared" si="39"/>
        <v>659.74813564366434</v>
      </c>
    </row>
    <row r="218" spans="1:17" ht="12" customHeight="1" x14ac:dyDescent="0.25">
      <c r="A218" s="163" t="s">
        <v>144</v>
      </c>
      <c r="B218" s="162">
        <f>IF(B122=0,0,B122/0.086*1000000/B$13)</f>
        <v>3348.2715496327392</v>
      </c>
      <c r="C218" s="162">
        <f t="shared" ref="C218:Q218" si="40">IF(C122=0,0,C122/0.086*1000000/C$13)</f>
        <v>3320.7945932256889</v>
      </c>
      <c r="D218" s="162">
        <f t="shared" si="40"/>
        <v>3280.4038479747928</v>
      </c>
      <c r="E218" s="162">
        <f t="shared" si="40"/>
        <v>3254.8754459244856</v>
      </c>
      <c r="F218" s="162">
        <f t="shared" si="40"/>
        <v>3217.1301146379456</v>
      </c>
      <c r="G218" s="162">
        <f t="shared" si="40"/>
        <v>3180.7449412900273</v>
      </c>
      <c r="H218" s="162">
        <f t="shared" si="40"/>
        <v>3145.3767082219842</v>
      </c>
      <c r="I218" s="162">
        <f t="shared" si="40"/>
        <v>3124.6741385826922</v>
      </c>
      <c r="J218" s="162">
        <f t="shared" si="40"/>
        <v>3094.0577254386126</v>
      </c>
      <c r="K218" s="162">
        <f t="shared" si="40"/>
        <v>3067.7977936503107</v>
      </c>
      <c r="L218" s="162">
        <f t="shared" si="40"/>
        <v>3067.0670227195224</v>
      </c>
      <c r="M218" s="162">
        <f t="shared" si="40"/>
        <v>3059.2674915519656</v>
      </c>
      <c r="N218" s="162">
        <f t="shared" si="40"/>
        <v>3062.4977102401999</v>
      </c>
      <c r="O218" s="162">
        <f t="shared" si="40"/>
        <v>3052.4880169907692</v>
      </c>
      <c r="P218" s="162">
        <f t="shared" si="40"/>
        <v>3014.6763639847272</v>
      </c>
      <c r="Q218" s="162">
        <f t="shared" si="40"/>
        <v>2979.32019846293</v>
      </c>
    </row>
    <row r="219" spans="1:17" ht="12" customHeight="1" x14ac:dyDescent="0.25">
      <c r="A219" s="161" t="s">
        <v>143</v>
      </c>
      <c r="B219" s="160">
        <f>IF(B123=0,0,B123/0.086*1000000/B$14)</f>
        <v>2855.505273219736</v>
      </c>
      <c r="C219" s="160">
        <f t="shared" ref="C219:Q219" si="41">IF(C123=0,0,C123/0.086*1000000/C$14)</f>
        <v>2837.5275029160625</v>
      </c>
      <c r="D219" s="160">
        <f t="shared" si="41"/>
        <v>2808.4702982440526</v>
      </c>
      <c r="E219" s="160">
        <f t="shared" si="41"/>
        <v>2792.0001650531967</v>
      </c>
      <c r="F219" s="160">
        <f t="shared" si="41"/>
        <v>2765.0023435456992</v>
      </c>
      <c r="G219" s="160">
        <f t="shared" si="41"/>
        <v>2738.5984662289488</v>
      </c>
      <c r="H219" s="160">
        <f t="shared" si="41"/>
        <v>2712.4077308319784</v>
      </c>
      <c r="I219" s="160">
        <f t="shared" si="41"/>
        <v>2699.2553594423953</v>
      </c>
      <c r="J219" s="160">
        <f t="shared" si="41"/>
        <v>2679.3621199575337</v>
      </c>
      <c r="K219" s="160">
        <f t="shared" si="41"/>
        <v>2661.9901154507015</v>
      </c>
      <c r="L219" s="160">
        <f t="shared" si="41"/>
        <v>2665.9876363841854</v>
      </c>
      <c r="M219" s="160">
        <f t="shared" si="41"/>
        <v>2659.4093681495988</v>
      </c>
      <c r="N219" s="160">
        <f t="shared" si="41"/>
        <v>2663.2576135804779</v>
      </c>
      <c r="O219" s="160">
        <f t="shared" si="41"/>
        <v>2656.1825733436444</v>
      </c>
      <c r="P219" s="160">
        <f t="shared" si="41"/>
        <v>2625.0121920014444</v>
      </c>
      <c r="Q219" s="160">
        <f t="shared" si="41"/>
        <v>2596.3062646445665</v>
      </c>
    </row>
    <row r="220" spans="1:17" ht="12" customHeight="1" x14ac:dyDescent="0.25">
      <c r="A220" s="148" t="s">
        <v>57</v>
      </c>
      <c r="B220" s="156">
        <f t="shared" ref="B220:Q221" si="42">IF(B124=0,0,B124/0.086*1000000/B$14)</f>
        <v>2176.3765072612973</v>
      </c>
      <c r="C220" s="156">
        <f t="shared" si="42"/>
        <v>2158.5164855966846</v>
      </c>
      <c r="D220" s="156">
        <f t="shared" si="42"/>
        <v>2132.2625011836208</v>
      </c>
      <c r="E220" s="156">
        <f t="shared" si="42"/>
        <v>2115.6690398509145</v>
      </c>
      <c r="F220" s="156">
        <f t="shared" si="42"/>
        <v>2091.1345745146759</v>
      </c>
      <c r="G220" s="156">
        <f t="shared" si="42"/>
        <v>2067.4842118385063</v>
      </c>
      <c r="H220" s="156">
        <f t="shared" si="42"/>
        <v>2044.4948603442911</v>
      </c>
      <c r="I220" s="156">
        <f t="shared" si="42"/>
        <v>2031.0381900787506</v>
      </c>
      <c r="J220" s="156">
        <f t="shared" si="42"/>
        <v>2011.1375215350954</v>
      </c>
      <c r="K220" s="156">
        <f t="shared" si="42"/>
        <v>1994.0685658727068</v>
      </c>
      <c r="L220" s="156">
        <f t="shared" si="42"/>
        <v>1993.5935647676918</v>
      </c>
      <c r="M220" s="156">
        <f t="shared" si="42"/>
        <v>1988.5238695087776</v>
      </c>
      <c r="N220" s="156">
        <f t="shared" si="42"/>
        <v>1990.6235116561229</v>
      </c>
      <c r="O220" s="156">
        <f t="shared" si="42"/>
        <v>1984.1172110439979</v>
      </c>
      <c r="P220" s="156">
        <f t="shared" si="42"/>
        <v>1959.5396365900724</v>
      </c>
      <c r="Q220" s="156">
        <f t="shared" si="42"/>
        <v>1936.5581290009022</v>
      </c>
    </row>
    <row r="221" spans="1:17" ht="12" customHeight="1" x14ac:dyDescent="0.25">
      <c r="A221" s="148" t="s">
        <v>59</v>
      </c>
      <c r="B221" s="156">
        <f t="shared" si="42"/>
        <v>679.12876595843875</v>
      </c>
      <c r="C221" s="156">
        <f t="shared" si="42"/>
        <v>679.01101731937717</v>
      </c>
      <c r="D221" s="156">
        <f t="shared" si="42"/>
        <v>676.20779706043209</v>
      </c>
      <c r="E221" s="156">
        <f t="shared" si="42"/>
        <v>676.33112520228167</v>
      </c>
      <c r="F221" s="156">
        <f t="shared" si="42"/>
        <v>673.86776903102361</v>
      </c>
      <c r="G221" s="156">
        <f t="shared" si="42"/>
        <v>671.11425439044297</v>
      </c>
      <c r="H221" s="156">
        <f t="shared" si="42"/>
        <v>667.91287048768697</v>
      </c>
      <c r="I221" s="156">
        <f t="shared" si="42"/>
        <v>668.21716936364464</v>
      </c>
      <c r="J221" s="156">
        <f t="shared" si="42"/>
        <v>668.22459842243791</v>
      </c>
      <c r="K221" s="156">
        <f t="shared" si="42"/>
        <v>667.92154957799448</v>
      </c>
      <c r="L221" s="156">
        <f t="shared" si="42"/>
        <v>672.39407161649331</v>
      </c>
      <c r="M221" s="156">
        <f t="shared" si="42"/>
        <v>670.88549864082142</v>
      </c>
      <c r="N221" s="156">
        <f t="shared" si="42"/>
        <v>672.6341019243547</v>
      </c>
      <c r="O221" s="156">
        <f t="shared" si="42"/>
        <v>672.06536229964649</v>
      </c>
      <c r="P221" s="156">
        <f t="shared" si="42"/>
        <v>665.47255541137213</v>
      </c>
      <c r="Q221" s="156">
        <f t="shared" si="42"/>
        <v>659.74813564366434</v>
      </c>
    </row>
    <row r="222" spans="1:17" ht="12" customHeight="1" x14ac:dyDescent="0.25">
      <c r="A222" s="163" t="s">
        <v>142</v>
      </c>
      <c r="B222" s="162">
        <f>IF(B126=0,0,B126/0.086*1000000/B$15)</f>
        <v>2966.1852153083496</v>
      </c>
      <c r="C222" s="162">
        <f t="shared" ref="C222:Q222" si="43">IF(C126=0,0,C126/0.086*1000000/C$15)</f>
        <v>2876.5104201808649</v>
      </c>
      <c r="D222" s="162">
        <f t="shared" si="43"/>
        <v>2841.2024578959572</v>
      </c>
      <c r="E222" s="162">
        <f t="shared" si="43"/>
        <v>2849.560825095949</v>
      </c>
      <c r="F222" s="162">
        <f t="shared" si="43"/>
        <v>2861.5632914469575</v>
      </c>
      <c r="G222" s="162">
        <f t="shared" si="43"/>
        <v>2883.9046626374688</v>
      </c>
      <c r="H222" s="162">
        <f t="shared" si="43"/>
        <v>2967.5137360367494</v>
      </c>
      <c r="I222" s="162">
        <f t="shared" si="43"/>
        <v>2887.7941740717188</v>
      </c>
      <c r="J222" s="162">
        <f t="shared" si="43"/>
        <v>2851.2836151746947</v>
      </c>
      <c r="K222" s="162">
        <f t="shared" si="43"/>
        <v>2813.6280809206874</v>
      </c>
      <c r="L222" s="162">
        <f t="shared" si="43"/>
        <v>2982.5585388202526</v>
      </c>
      <c r="M222" s="162">
        <f t="shared" si="43"/>
        <v>2984.4841984500949</v>
      </c>
      <c r="N222" s="162">
        <f t="shared" si="43"/>
        <v>2985.7107114409641</v>
      </c>
      <c r="O222" s="162">
        <f t="shared" si="43"/>
        <v>3215.6271591777581</v>
      </c>
      <c r="P222" s="162">
        <f t="shared" si="43"/>
        <v>3164.363497299335</v>
      </c>
      <c r="Q222" s="162">
        <f t="shared" si="43"/>
        <v>3266.6565549618476</v>
      </c>
    </row>
    <row r="223" spans="1:17" ht="12" customHeight="1" x14ac:dyDescent="0.25">
      <c r="A223" s="161" t="s">
        <v>141</v>
      </c>
      <c r="B223" s="160">
        <f>IF(B127=0,0,B127/0.086*1000000/B$16)</f>
        <v>2607.1491559088722</v>
      </c>
      <c r="C223" s="160">
        <f t="shared" ref="C223:Q223" si="44">IF(C127=0,0,C127/0.086*1000000/C$16)</f>
        <v>2548.7427904369347</v>
      </c>
      <c r="D223" s="160">
        <f t="shared" si="44"/>
        <v>2522.9893946928028</v>
      </c>
      <c r="E223" s="160">
        <f t="shared" si="44"/>
        <v>2528.5456615146495</v>
      </c>
      <c r="F223" s="160">
        <f t="shared" si="44"/>
        <v>2533.8839084715651</v>
      </c>
      <c r="G223" s="160">
        <f t="shared" si="44"/>
        <v>2545.6522851047948</v>
      </c>
      <c r="H223" s="160">
        <f t="shared" si="44"/>
        <v>2596.7967989115637</v>
      </c>
      <c r="I223" s="160">
        <f t="shared" si="44"/>
        <v>2545.2833825102634</v>
      </c>
      <c r="J223" s="160">
        <f t="shared" si="44"/>
        <v>2521.5589482859841</v>
      </c>
      <c r="K223" s="160">
        <f t="shared" si="44"/>
        <v>2496.7798021764493</v>
      </c>
      <c r="L223" s="160">
        <f t="shared" si="44"/>
        <v>2611.0571218496511</v>
      </c>
      <c r="M223" s="160">
        <f t="shared" si="44"/>
        <v>2610.8002276333768</v>
      </c>
      <c r="N223" s="160">
        <f t="shared" si="44"/>
        <v>2613.3460643609797</v>
      </c>
      <c r="O223" s="160">
        <f t="shared" si="44"/>
        <v>2762.2230157651961</v>
      </c>
      <c r="P223" s="160">
        <f t="shared" si="44"/>
        <v>2722.30882865594</v>
      </c>
      <c r="Q223" s="160">
        <f t="shared" si="44"/>
        <v>2783.0748963688725</v>
      </c>
    </row>
    <row r="224" spans="1:17" ht="12" customHeight="1" x14ac:dyDescent="0.25">
      <c r="A224" s="148" t="s">
        <v>60</v>
      </c>
      <c r="B224" s="156">
        <f t="shared" ref="B224:Q225" si="45">IF(B128=0,0,B128/0.086*1000000/B$16)</f>
        <v>1928.0203899504331</v>
      </c>
      <c r="C224" s="156">
        <f t="shared" si="45"/>
        <v>1869.7317731175572</v>
      </c>
      <c r="D224" s="156">
        <f t="shared" si="45"/>
        <v>1846.7815976323716</v>
      </c>
      <c r="E224" s="156">
        <f t="shared" si="45"/>
        <v>1852.2145363123675</v>
      </c>
      <c r="F224" s="156">
        <f t="shared" si="45"/>
        <v>1860.0161394405409</v>
      </c>
      <c r="G224" s="156">
        <f t="shared" si="45"/>
        <v>1874.5380307143523</v>
      </c>
      <c r="H224" s="156">
        <f t="shared" si="45"/>
        <v>1928.8839284238766</v>
      </c>
      <c r="I224" s="156">
        <f t="shared" si="45"/>
        <v>1877.0662131466188</v>
      </c>
      <c r="J224" s="156">
        <f t="shared" si="45"/>
        <v>1853.3343498635459</v>
      </c>
      <c r="K224" s="156">
        <f t="shared" si="45"/>
        <v>1828.858252598455</v>
      </c>
      <c r="L224" s="156">
        <f t="shared" si="45"/>
        <v>1938.6630502331579</v>
      </c>
      <c r="M224" s="156">
        <f t="shared" si="45"/>
        <v>1939.9147289925563</v>
      </c>
      <c r="N224" s="156">
        <f t="shared" si="45"/>
        <v>1940.7119624366271</v>
      </c>
      <c r="O224" s="156">
        <f t="shared" si="45"/>
        <v>2090.1576534655496</v>
      </c>
      <c r="P224" s="156">
        <f t="shared" si="45"/>
        <v>2056.8362732445694</v>
      </c>
      <c r="Q224" s="156">
        <f t="shared" si="45"/>
        <v>2123.3267607252087</v>
      </c>
    </row>
    <row r="225" spans="1:17" ht="12" customHeight="1" x14ac:dyDescent="0.25">
      <c r="A225" s="148" t="s">
        <v>59</v>
      </c>
      <c r="B225" s="156">
        <f t="shared" si="45"/>
        <v>679.12876595843852</v>
      </c>
      <c r="C225" s="156">
        <f t="shared" si="45"/>
        <v>679.01101731937752</v>
      </c>
      <c r="D225" s="156">
        <f t="shared" si="45"/>
        <v>676.20779706043118</v>
      </c>
      <c r="E225" s="156">
        <f t="shared" si="45"/>
        <v>676.33112520228201</v>
      </c>
      <c r="F225" s="156">
        <f t="shared" si="45"/>
        <v>673.86776903102418</v>
      </c>
      <c r="G225" s="156">
        <f t="shared" si="45"/>
        <v>671.11425439044274</v>
      </c>
      <c r="H225" s="156">
        <f t="shared" si="45"/>
        <v>667.91287048768697</v>
      </c>
      <c r="I225" s="156">
        <f t="shared" si="45"/>
        <v>668.21716936364487</v>
      </c>
      <c r="J225" s="156">
        <f t="shared" si="45"/>
        <v>668.22459842243813</v>
      </c>
      <c r="K225" s="156">
        <f t="shared" si="45"/>
        <v>667.92154957799482</v>
      </c>
      <c r="L225" s="156">
        <f t="shared" si="45"/>
        <v>672.39407161649342</v>
      </c>
      <c r="M225" s="156">
        <f t="shared" si="45"/>
        <v>670.88549864082029</v>
      </c>
      <c r="N225" s="156">
        <f t="shared" si="45"/>
        <v>672.6341019243531</v>
      </c>
      <c r="O225" s="156">
        <f t="shared" si="45"/>
        <v>672.06536229964627</v>
      </c>
      <c r="P225" s="156">
        <f t="shared" si="45"/>
        <v>665.47255541137042</v>
      </c>
      <c r="Q225" s="156">
        <f t="shared" si="45"/>
        <v>659.748135643664</v>
      </c>
    </row>
    <row r="226" spans="1:17" ht="12" customHeight="1" x14ac:dyDescent="0.25">
      <c r="A226" s="158" t="s">
        <v>62</v>
      </c>
      <c r="B226" s="157">
        <f t="shared" si="36"/>
        <v>961.8736558795797</v>
      </c>
      <c r="C226" s="157">
        <f t="shared" si="36"/>
        <v>937.20060737920483</v>
      </c>
      <c r="D226" s="157">
        <f t="shared" si="36"/>
        <v>933.4882605071698</v>
      </c>
      <c r="E226" s="157">
        <f t="shared" si="36"/>
        <v>935.49717593704133</v>
      </c>
      <c r="F226" s="157">
        <f t="shared" si="36"/>
        <v>944.51780879349064</v>
      </c>
      <c r="G226" s="157">
        <f t="shared" si="36"/>
        <v>958.45663242971034</v>
      </c>
      <c r="H226" s="157">
        <f t="shared" si="36"/>
        <v>991.87321162649152</v>
      </c>
      <c r="I226" s="157">
        <f t="shared" si="36"/>
        <v>973.21508729044808</v>
      </c>
      <c r="J226" s="157">
        <f t="shared" si="36"/>
        <v>970.46254677652234</v>
      </c>
      <c r="K226" s="157">
        <f t="shared" si="36"/>
        <v>960.09936726055366</v>
      </c>
      <c r="L226" s="157">
        <f t="shared" si="36"/>
        <v>1011.7396968610257</v>
      </c>
      <c r="M226" s="157">
        <f t="shared" si="36"/>
        <v>1019.6673289801869</v>
      </c>
      <c r="N226" s="157">
        <f t="shared" si="36"/>
        <v>1008.9233870229349</v>
      </c>
      <c r="O226" s="157">
        <f t="shared" si="36"/>
        <v>1067.8090760531513</v>
      </c>
      <c r="P226" s="157">
        <f t="shared" si="36"/>
        <v>1058.1560307404245</v>
      </c>
      <c r="Q226" s="157">
        <f t="shared" si="36"/>
        <v>1089.0317155611003</v>
      </c>
    </row>
    <row r="227" spans="1:17" ht="12" customHeight="1" x14ac:dyDescent="0.25">
      <c r="A227" s="23" t="s">
        <v>55</v>
      </c>
      <c r="B227" s="156">
        <f>IF(B131=0,0,B131/0.086*1000000/B$18)</f>
        <v>0</v>
      </c>
      <c r="C227" s="156">
        <f t="shared" ref="C227:Q227" si="46">IF(C131=0,0,C131/0.086*1000000/C$18)</f>
        <v>0</v>
      </c>
      <c r="D227" s="156">
        <f t="shared" si="46"/>
        <v>0</v>
      </c>
      <c r="E227" s="156">
        <f t="shared" si="46"/>
        <v>0</v>
      </c>
      <c r="F227" s="156">
        <f t="shared" si="46"/>
        <v>0</v>
      </c>
      <c r="G227" s="156">
        <f t="shared" si="46"/>
        <v>0</v>
      </c>
      <c r="H227" s="156">
        <f t="shared" si="46"/>
        <v>0</v>
      </c>
      <c r="I227" s="156">
        <f t="shared" si="46"/>
        <v>0</v>
      </c>
      <c r="J227" s="156">
        <f t="shared" si="46"/>
        <v>0</v>
      </c>
      <c r="K227" s="156">
        <f t="shared" si="46"/>
        <v>0</v>
      </c>
      <c r="L227" s="156">
        <f t="shared" si="46"/>
        <v>0</v>
      </c>
      <c r="M227" s="156">
        <f t="shared" si="46"/>
        <v>0</v>
      </c>
      <c r="N227" s="156">
        <f t="shared" si="46"/>
        <v>0</v>
      </c>
      <c r="O227" s="156">
        <f t="shared" si="46"/>
        <v>0</v>
      </c>
      <c r="P227" s="156">
        <f t="shared" si="46"/>
        <v>0</v>
      </c>
      <c r="Q227" s="156">
        <f t="shared" si="46"/>
        <v>0</v>
      </c>
    </row>
    <row r="228" spans="1:17" ht="12" customHeight="1" x14ac:dyDescent="0.25">
      <c r="A228" s="23" t="s">
        <v>57</v>
      </c>
      <c r="B228" s="156">
        <f>IF(B132=0,0,B132/0.086*1000000/B$19)</f>
        <v>1585.5416220150503</v>
      </c>
      <c r="C228" s="156">
        <f t="shared" ref="C228:Q228" si="47">IF(C132=0,0,C132/0.086*1000000/C$19)</f>
        <v>1570.7455808258776</v>
      </c>
      <c r="D228" s="156">
        <f t="shared" si="47"/>
        <v>1568.1791360791949</v>
      </c>
      <c r="E228" s="156">
        <f t="shared" si="47"/>
        <v>1542.9466461507379</v>
      </c>
      <c r="F228" s="156">
        <f t="shared" si="47"/>
        <v>1525.7611464675128</v>
      </c>
      <c r="G228" s="156">
        <f t="shared" si="47"/>
        <v>1512.716723736319</v>
      </c>
      <c r="H228" s="156">
        <f t="shared" si="47"/>
        <v>1499.0110539572524</v>
      </c>
      <c r="I228" s="156">
        <f t="shared" si="47"/>
        <v>1493.1288128906638</v>
      </c>
      <c r="J228" s="156">
        <f t="shared" si="47"/>
        <v>1489.8066841937969</v>
      </c>
      <c r="K228" s="156">
        <f t="shared" si="47"/>
        <v>1480.3376743636513</v>
      </c>
      <c r="L228" s="156">
        <f t="shared" si="47"/>
        <v>1471.6435752342866</v>
      </c>
      <c r="M228" s="156">
        <f t="shared" si="47"/>
        <v>1464.2310364816251</v>
      </c>
      <c r="N228" s="156">
        <f t="shared" si="47"/>
        <v>1451.920166372676</v>
      </c>
      <c r="O228" s="156">
        <f t="shared" si="47"/>
        <v>1422.3863809669913</v>
      </c>
      <c r="P228" s="156">
        <f t="shared" si="47"/>
        <v>1414.432320865787</v>
      </c>
      <c r="Q228" s="156">
        <f t="shared" si="47"/>
        <v>1383.9040704612876</v>
      </c>
    </row>
    <row r="229" spans="1:17" ht="12" customHeight="1" x14ac:dyDescent="0.25">
      <c r="A229" s="29" t="s">
        <v>140</v>
      </c>
      <c r="B229" s="57">
        <f>IF(B133=0,0,B133/0.086*1000000/B$20)</f>
        <v>940.77828234651167</v>
      </c>
      <c r="C229" s="57">
        <f t="shared" ref="C229:Q229" si="48">IF(C133=0,0,C133/0.086*1000000/C$20)</f>
        <v>916.96181028608555</v>
      </c>
      <c r="D229" s="57">
        <f t="shared" si="48"/>
        <v>918.44069854303211</v>
      </c>
      <c r="E229" s="57">
        <f t="shared" si="48"/>
        <v>919.04108759971166</v>
      </c>
      <c r="F229" s="57">
        <f t="shared" si="48"/>
        <v>926.55100949033658</v>
      </c>
      <c r="G229" s="57">
        <f t="shared" si="48"/>
        <v>939.38578275671409</v>
      </c>
      <c r="H229" s="57">
        <f t="shared" si="48"/>
        <v>970.42540065663536</v>
      </c>
      <c r="I229" s="57">
        <f t="shared" si="48"/>
        <v>949.90162716910061</v>
      </c>
      <c r="J229" s="57">
        <f t="shared" si="48"/>
        <v>950.5590492535282</v>
      </c>
      <c r="K229" s="57">
        <f t="shared" si="48"/>
        <v>944.390936140279</v>
      </c>
      <c r="L229" s="57">
        <f t="shared" si="48"/>
        <v>994.91883659783707</v>
      </c>
      <c r="M229" s="57">
        <f t="shared" si="48"/>
        <v>1001.9395118574123</v>
      </c>
      <c r="N229" s="57">
        <f t="shared" si="48"/>
        <v>992.16067892824742</v>
      </c>
      <c r="O229" s="57">
        <f t="shared" si="48"/>
        <v>1054.88374846333</v>
      </c>
      <c r="P229" s="57">
        <f t="shared" si="48"/>
        <v>1048.6119152551178</v>
      </c>
      <c r="Q229" s="57">
        <f t="shared" si="48"/>
        <v>1076.3152379271694</v>
      </c>
    </row>
    <row r="231" spans="1:17" ht="12" customHeight="1" x14ac:dyDescent="0.25">
      <c r="A231" s="152" t="s">
        <v>74</v>
      </c>
      <c r="B231" s="168">
        <f t="shared" ref="B231:Q231" si="49">IF(B135=0,0,B135/0.086*1000000/B$5)</f>
        <v>11952.48160694394</v>
      </c>
      <c r="C231" s="168">
        <f t="shared" si="49"/>
        <v>12776.190549691941</v>
      </c>
      <c r="D231" s="168">
        <f t="shared" si="49"/>
        <v>12433.340857798183</v>
      </c>
      <c r="E231" s="168">
        <f t="shared" si="49"/>
        <v>12820.724760355888</v>
      </c>
      <c r="F231" s="168">
        <f t="shared" si="49"/>
        <v>12730.546172138729</v>
      </c>
      <c r="G231" s="168">
        <f t="shared" si="49"/>
        <v>13320.230274330965</v>
      </c>
      <c r="H231" s="168">
        <f t="shared" si="49"/>
        <v>13262.224093021601</v>
      </c>
      <c r="I231" s="168">
        <f t="shared" si="49"/>
        <v>13738.461158028198</v>
      </c>
      <c r="J231" s="168">
        <f t="shared" si="49"/>
        <v>13240.806168556654</v>
      </c>
      <c r="K231" s="168">
        <f t="shared" si="49"/>
        <v>13173.05404525598</v>
      </c>
      <c r="L231" s="168">
        <f t="shared" si="49"/>
        <v>14239.768406977792</v>
      </c>
      <c r="M231" s="168">
        <f t="shared" si="49"/>
        <v>13017.739417190372</v>
      </c>
      <c r="N231" s="168">
        <f t="shared" si="49"/>
        <v>12654.668582664877</v>
      </c>
      <c r="O231" s="168">
        <f t="shared" si="49"/>
        <v>12925.858398248232</v>
      </c>
      <c r="P231" s="168">
        <f t="shared" si="49"/>
        <v>11622.793992781266</v>
      </c>
      <c r="Q231" s="168">
        <f t="shared" si="49"/>
        <v>12563.733395969559</v>
      </c>
    </row>
    <row r="232" spans="1:17" ht="12" customHeight="1" x14ac:dyDescent="0.25">
      <c r="A232" s="158" t="s">
        <v>65</v>
      </c>
      <c r="B232" s="157">
        <f t="shared" ref="B232:Q232" si="50">SUM(B233:B234)</f>
        <v>9224.0856814889084</v>
      </c>
      <c r="C232" s="157">
        <f t="shared" si="50"/>
        <v>10056.725120405496</v>
      </c>
      <c r="D232" s="157">
        <f t="shared" si="50"/>
        <v>9706.9449411816076</v>
      </c>
      <c r="E232" s="157">
        <f t="shared" si="50"/>
        <v>10073.694629793252</v>
      </c>
      <c r="F232" s="157">
        <f t="shared" si="50"/>
        <v>9968.5815899823683</v>
      </c>
      <c r="G232" s="157">
        <f t="shared" si="50"/>
        <v>10541.555828519809</v>
      </c>
      <c r="H232" s="157">
        <f t="shared" si="50"/>
        <v>10446.278572327257</v>
      </c>
      <c r="I232" s="157">
        <f t="shared" si="50"/>
        <v>10938.311577910552</v>
      </c>
      <c r="J232" s="157">
        <f t="shared" si="50"/>
        <v>10444.214229493897</v>
      </c>
      <c r="K232" s="157">
        <f t="shared" si="50"/>
        <v>10388.438795543867</v>
      </c>
      <c r="L232" s="157">
        <f t="shared" si="50"/>
        <v>11400.263348192055</v>
      </c>
      <c r="M232" s="157">
        <f t="shared" si="50"/>
        <v>10122.163729278722</v>
      </c>
      <c r="N232" s="157">
        <f t="shared" si="50"/>
        <v>9767.9215879620788</v>
      </c>
      <c r="O232" s="157">
        <f t="shared" si="50"/>
        <v>9983.1425142458047</v>
      </c>
      <c r="P232" s="157">
        <f t="shared" si="50"/>
        <v>8690.359840133171</v>
      </c>
      <c r="Q232" s="157">
        <f t="shared" si="50"/>
        <v>9611.5621210337722</v>
      </c>
    </row>
    <row r="233" spans="1:17" ht="12" customHeight="1" x14ac:dyDescent="0.25">
      <c r="A233" s="23" t="s">
        <v>157</v>
      </c>
      <c r="B233" s="156">
        <f t="shared" ref="B233:Q234" si="51">IF(B137=0,0,B137/0.086*1000000/B$7)</f>
        <v>9122.8818688835836</v>
      </c>
      <c r="C233" s="156">
        <f t="shared" si="51"/>
        <v>9976.4138802728339</v>
      </c>
      <c r="D233" s="156">
        <f t="shared" si="51"/>
        <v>9629.6348147521658</v>
      </c>
      <c r="E233" s="156">
        <f t="shared" si="51"/>
        <v>9991.1280104285397</v>
      </c>
      <c r="F233" s="156">
        <f t="shared" si="51"/>
        <v>9878.7903669790139</v>
      </c>
      <c r="G233" s="156">
        <f t="shared" si="51"/>
        <v>10437.483623654189</v>
      </c>
      <c r="H233" s="156">
        <f t="shared" si="51"/>
        <v>10317.799113763254</v>
      </c>
      <c r="I233" s="156">
        <f t="shared" si="51"/>
        <v>10828.070769417005</v>
      </c>
      <c r="J233" s="156">
        <f t="shared" si="51"/>
        <v>10351.568828939224</v>
      </c>
      <c r="K233" s="156">
        <f t="shared" si="51"/>
        <v>10312.998787400842</v>
      </c>
      <c r="L233" s="156">
        <f t="shared" si="51"/>
        <v>11308.999129513611</v>
      </c>
      <c r="M233" s="156">
        <f t="shared" si="51"/>
        <v>10029.391904566868</v>
      </c>
      <c r="N233" s="156">
        <f t="shared" si="51"/>
        <v>9675.3262636379823</v>
      </c>
      <c r="O233" s="156">
        <f t="shared" si="51"/>
        <v>9829.7767422341931</v>
      </c>
      <c r="P233" s="156">
        <f t="shared" si="51"/>
        <v>8529.3135633833299</v>
      </c>
      <c r="Q233" s="156">
        <f t="shared" si="51"/>
        <v>9420.1836457736845</v>
      </c>
    </row>
    <row r="234" spans="1:17" ht="12" customHeight="1" x14ac:dyDescent="0.25">
      <c r="A234" s="23" t="s">
        <v>60</v>
      </c>
      <c r="B234" s="156">
        <f t="shared" si="51"/>
        <v>101.20381260532457</v>
      </c>
      <c r="C234" s="156">
        <f t="shared" si="51"/>
        <v>80.311240132662107</v>
      </c>
      <c r="D234" s="156">
        <f t="shared" si="51"/>
        <v>77.310126429442207</v>
      </c>
      <c r="E234" s="156">
        <f t="shared" si="51"/>
        <v>82.566619364711229</v>
      </c>
      <c r="F234" s="156">
        <f t="shared" si="51"/>
        <v>89.791223003354574</v>
      </c>
      <c r="G234" s="156">
        <f t="shared" si="51"/>
        <v>104.07220486562096</v>
      </c>
      <c r="H234" s="156">
        <f t="shared" si="51"/>
        <v>128.47945856400284</v>
      </c>
      <c r="I234" s="156">
        <f t="shared" si="51"/>
        <v>110.24080849354611</v>
      </c>
      <c r="J234" s="156">
        <f t="shared" si="51"/>
        <v>92.64540055467279</v>
      </c>
      <c r="K234" s="156">
        <f t="shared" si="51"/>
        <v>75.440008143024201</v>
      </c>
      <c r="L234" s="156">
        <f t="shared" si="51"/>
        <v>91.264218678442489</v>
      </c>
      <c r="M234" s="156">
        <f t="shared" si="51"/>
        <v>92.7718247118531</v>
      </c>
      <c r="N234" s="156">
        <f t="shared" si="51"/>
        <v>92.595324324097362</v>
      </c>
      <c r="O234" s="156">
        <f t="shared" si="51"/>
        <v>153.36577201161137</v>
      </c>
      <c r="P234" s="156">
        <f t="shared" si="51"/>
        <v>161.0462767498407</v>
      </c>
      <c r="Q234" s="156">
        <f t="shared" si="51"/>
        <v>191.37847526008727</v>
      </c>
    </row>
    <row r="235" spans="1:17" ht="12" customHeight="1" x14ac:dyDescent="0.25">
      <c r="A235" s="158" t="s">
        <v>112</v>
      </c>
      <c r="B235" s="157">
        <f t="shared" ref="B235:Q235" si="52">B236</f>
        <v>3.9986050627843559</v>
      </c>
      <c r="C235" s="157">
        <f t="shared" si="52"/>
        <v>4.9685416116105765</v>
      </c>
      <c r="D235" s="157">
        <f t="shared" si="52"/>
        <v>4.8967464819859225</v>
      </c>
      <c r="E235" s="157">
        <f t="shared" si="52"/>
        <v>5.5125994787322536</v>
      </c>
      <c r="F235" s="157">
        <f t="shared" si="52"/>
        <v>6.904676797762975</v>
      </c>
      <c r="G235" s="157">
        <f t="shared" si="52"/>
        <v>8.0564725870352998</v>
      </c>
      <c r="H235" s="157">
        <f t="shared" si="52"/>
        <v>10.182913489846184</v>
      </c>
      <c r="I235" s="157">
        <f t="shared" si="52"/>
        <v>12.681967838089735</v>
      </c>
      <c r="J235" s="157">
        <f t="shared" si="52"/>
        <v>14.440413465979962</v>
      </c>
      <c r="K235" s="157">
        <f t="shared" si="52"/>
        <v>14.857455918695667</v>
      </c>
      <c r="L235" s="157">
        <f t="shared" si="52"/>
        <v>16.251819688286481</v>
      </c>
      <c r="M235" s="157">
        <f t="shared" si="52"/>
        <v>19.222276204472074</v>
      </c>
      <c r="N235" s="157">
        <f t="shared" si="52"/>
        <v>23.562112258048138</v>
      </c>
      <c r="O235" s="157">
        <f t="shared" si="52"/>
        <v>26.27375765924042</v>
      </c>
      <c r="P235" s="157">
        <f t="shared" si="52"/>
        <v>29.314761888623316</v>
      </c>
      <c r="Q235" s="157">
        <f t="shared" si="52"/>
        <v>31.317854621946736</v>
      </c>
    </row>
    <row r="236" spans="1:17" ht="12" customHeight="1" x14ac:dyDescent="0.25">
      <c r="A236" s="23" t="s">
        <v>60</v>
      </c>
      <c r="B236" s="156">
        <f t="shared" ref="B236:Q237" si="53">IF(B140=0,0,B140/0.086*1000000/B$5)</f>
        <v>3.9986050627843559</v>
      </c>
      <c r="C236" s="156">
        <f t="shared" si="53"/>
        <v>4.9685416116105765</v>
      </c>
      <c r="D236" s="156">
        <f t="shared" si="53"/>
        <v>4.8967464819859225</v>
      </c>
      <c r="E236" s="156">
        <f t="shared" si="53"/>
        <v>5.5125994787322536</v>
      </c>
      <c r="F236" s="156">
        <f t="shared" si="53"/>
        <v>6.904676797762975</v>
      </c>
      <c r="G236" s="156">
        <f t="shared" si="53"/>
        <v>8.0564725870352998</v>
      </c>
      <c r="H236" s="156">
        <f t="shared" si="53"/>
        <v>10.182913489846184</v>
      </c>
      <c r="I236" s="156">
        <f t="shared" si="53"/>
        <v>12.681967838089735</v>
      </c>
      <c r="J236" s="156">
        <f t="shared" si="53"/>
        <v>14.440413465979962</v>
      </c>
      <c r="K236" s="156">
        <f t="shared" si="53"/>
        <v>14.857455918695667</v>
      </c>
      <c r="L236" s="156">
        <f t="shared" si="53"/>
        <v>16.251819688286481</v>
      </c>
      <c r="M236" s="156">
        <f t="shared" si="53"/>
        <v>19.222276204472074</v>
      </c>
      <c r="N236" s="156">
        <f t="shared" si="53"/>
        <v>23.562112258048138</v>
      </c>
      <c r="O236" s="156">
        <f t="shared" si="53"/>
        <v>26.27375765924042</v>
      </c>
      <c r="P236" s="156">
        <f t="shared" si="53"/>
        <v>29.314761888623316</v>
      </c>
      <c r="Q236" s="156">
        <f t="shared" si="53"/>
        <v>31.317854621946736</v>
      </c>
    </row>
    <row r="237" spans="1:17" ht="12" customHeight="1" x14ac:dyDescent="0.25">
      <c r="A237" s="158" t="s">
        <v>63</v>
      </c>
      <c r="B237" s="157">
        <f t="shared" si="53"/>
        <v>1968.5993668528743</v>
      </c>
      <c r="C237" s="157">
        <f t="shared" si="53"/>
        <v>1972.2594538847247</v>
      </c>
      <c r="D237" s="157">
        <f t="shared" si="53"/>
        <v>1972.7223676769081</v>
      </c>
      <c r="E237" s="157">
        <f t="shared" si="53"/>
        <v>1987.4370671982986</v>
      </c>
      <c r="F237" s="157">
        <f t="shared" si="53"/>
        <v>1990.9402575850227</v>
      </c>
      <c r="G237" s="157">
        <f t="shared" si="53"/>
        <v>1992.0234749625822</v>
      </c>
      <c r="H237" s="157">
        <f t="shared" si="53"/>
        <v>1998.9049507229993</v>
      </c>
      <c r="I237" s="157">
        <f t="shared" si="53"/>
        <v>1993.50602365541</v>
      </c>
      <c r="J237" s="157">
        <f t="shared" si="53"/>
        <v>1984.218318323105</v>
      </c>
      <c r="K237" s="157">
        <f t="shared" si="53"/>
        <v>1974.3441567846185</v>
      </c>
      <c r="L237" s="157">
        <f t="shared" si="53"/>
        <v>1985.5349568826762</v>
      </c>
      <c r="M237" s="157">
        <f t="shared" si="53"/>
        <v>2031.3928837200806</v>
      </c>
      <c r="N237" s="157">
        <f t="shared" si="53"/>
        <v>2024.2584530866991</v>
      </c>
      <c r="O237" s="157">
        <f t="shared" si="53"/>
        <v>2023.7682348979042</v>
      </c>
      <c r="P237" s="157">
        <f t="shared" si="53"/>
        <v>2010.5970402469525</v>
      </c>
      <c r="Q237" s="157">
        <f t="shared" si="53"/>
        <v>2006.1310491619799</v>
      </c>
    </row>
    <row r="238" spans="1:17" ht="12" customHeight="1" x14ac:dyDescent="0.25">
      <c r="A238" s="167" t="s">
        <v>156</v>
      </c>
      <c r="B238" s="132">
        <f t="shared" ref="B238:Q238" si="54">IF(B142=0,0,B142/0.086*1000000/B$11)</f>
        <v>1940.3746091888395</v>
      </c>
      <c r="C238" s="132">
        <f t="shared" si="54"/>
        <v>1957.9590493441685</v>
      </c>
      <c r="D238" s="132">
        <f t="shared" si="54"/>
        <v>1959.8498841484911</v>
      </c>
      <c r="E238" s="132">
        <f t="shared" si="54"/>
        <v>1973.9299064147517</v>
      </c>
      <c r="F238" s="132">
        <f t="shared" si="54"/>
        <v>1972.1008417903888</v>
      </c>
      <c r="G238" s="132">
        <f t="shared" si="54"/>
        <v>1978.191204601007</v>
      </c>
      <c r="H238" s="132">
        <f t="shared" si="54"/>
        <v>1976.0295416459842</v>
      </c>
      <c r="I238" s="132">
        <f t="shared" si="54"/>
        <v>1987.2346546470374</v>
      </c>
      <c r="J238" s="132">
        <f t="shared" si="54"/>
        <v>1976.1470193784016</v>
      </c>
      <c r="K238" s="132">
        <f t="shared" si="54"/>
        <v>1967.4124018073624</v>
      </c>
      <c r="L238" s="132">
        <f t="shared" si="54"/>
        <v>1954.435681281665</v>
      </c>
      <c r="M238" s="132">
        <f t="shared" si="54"/>
        <v>1999.751765232146</v>
      </c>
      <c r="N238" s="132">
        <f t="shared" si="54"/>
        <v>1988.5110801085602</v>
      </c>
      <c r="O238" s="132">
        <f t="shared" si="54"/>
        <v>1994.5364696733952</v>
      </c>
      <c r="P238" s="132">
        <f t="shared" si="54"/>
        <v>1983.5934832209341</v>
      </c>
      <c r="Q238" s="132">
        <f t="shared" si="54"/>
        <v>1976.4538381915531</v>
      </c>
    </row>
    <row r="239" spans="1:17" ht="12" customHeight="1" x14ac:dyDescent="0.25">
      <c r="A239" s="167" t="s">
        <v>155</v>
      </c>
      <c r="B239" s="132">
        <f t="shared" ref="B239:Q241" si="55">IF(B143=0,0,B143/0.086*1000000/B$12)</f>
        <v>1940.3722619311961</v>
      </c>
      <c r="C239" s="132">
        <f t="shared" si="55"/>
        <v>1968.2020313505132</v>
      </c>
      <c r="D239" s="132">
        <f t="shared" si="55"/>
        <v>1977.2766228761336</v>
      </c>
      <c r="E239" s="132">
        <f t="shared" si="55"/>
        <v>2000.6176445594579</v>
      </c>
      <c r="F239" s="132">
        <f t="shared" si="55"/>
        <v>2007.2886258920112</v>
      </c>
      <c r="G239" s="132">
        <f t="shared" si="55"/>
        <v>2023.1359505267469</v>
      </c>
      <c r="H239" s="132">
        <f t="shared" si="55"/>
        <v>2011.9526386649425</v>
      </c>
      <c r="I239" s="132">
        <f t="shared" si="55"/>
        <v>2012.5984199199688</v>
      </c>
      <c r="J239" s="132">
        <f t="shared" si="55"/>
        <v>2001.643493113173</v>
      </c>
      <c r="K239" s="132">
        <f t="shared" si="55"/>
        <v>1992.5583786224954</v>
      </c>
      <c r="L239" s="132">
        <f t="shared" si="55"/>
        <v>1982.4049374895051</v>
      </c>
      <c r="M239" s="132">
        <f t="shared" si="55"/>
        <v>2007.7134611152869</v>
      </c>
      <c r="N239" s="132">
        <f t="shared" si="55"/>
        <v>1998.5476213055938</v>
      </c>
      <c r="O239" s="132">
        <f t="shared" si="55"/>
        <v>1999.6867115925877</v>
      </c>
      <c r="P239" s="132">
        <f t="shared" si="55"/>
        <v>1984.9067973640958</v>
      </c>
      <c r="Q239" s="132">
        <f t="shared" si="55"/>
        <v>1975.3215701718987</v>
      </c>
    </row>
    <row r="240" spans="1:17" ht="12" customHeight="1" x14ac:dyDescent="0.25">
      <c r="A240" s="166" t="s">
        <v>55</v>
      </c>
      <c r="B240" s="165">
        <f t="shared" si="55"/>
        <v>1261.2434959727577</v>
      </c>
      <c r="C240" s="165">
        <f t="shared" si="55"/>
        <v>1289.1910140311356</v>
      </c>
      <c r="D240" s="165">
        <f t="shared" si="55"/>
        <v>1301.0688258157027</v>
      </c>
      <c r="E240" s="165">
        <f t="shared" si="55"/>
        <v>1324.2865193571758</v>
      </c>
      <c r="F240" s="165">
        <f t="shared" si="55"/>
        <v>1333.4208568609872</v>
      </c>
      <c r="G240" s="165">
        <f t="shared" si="55"/>
        <v>1352.0216961363044</v>
      </c>
      <c r="H240" s="165">
        <f t="shared" si="55"/>
        <v>1344.0397681772554</v>
      </c>
      <c r="I240" s="165">
        <f t="shared" si="55"/>
        <v>1344.3812505563246</v>
      </c>
      <c r="J240" s="165">
        <f t="shared" si="55"/>
        <v>1333.4188946907352</v>
      </c>
      <c r="K240" s="165">
        <f t="shared" si="55"/>
        <v>1324.6368290445005</v>
      </c>
      <c r="L240" s="165">
        <f t="shared" si="55"/>
        <v>1310.0108658730117</v>
      </c>
      <c r="M240" s="165">
        <f t="shared" si="55"/>
        <v>1336.8279624744669</v>
      </c>
      <c r="N240" s="165">
        <f t="shared" si="55"/>
        <v>1325.9135193812415</v>
      </c>
      <c r="O240" s="165">
        <f t="shared" si="55"/>
        <v>1327.6213492929417</v>
      </c>
      <c r="P240" s="165">
        <f t="shared" si="55"/>
        <v>1319.4342419527259</v>
      </c>
      <c r="Q240" s="165">
        <f t="shared" si="55"/>
        <v>1315.5734345282342</v>
      </c>
    </row>
    <row r="241" spans="1:17" ht="12" customHeight="1" x14ac:dyDescent="0.25">
      <c r="A241" s="147" t="s">
        <v>59</v>
      </c>
      <c r="B241" s="164">
        <f t="shared" si="55"/>
        <v>679.12876595843863</v>
      </c>
      <c r="C241" s="164">
        <f t="shared" si="55"/>
        <v>679.01101731937752</v>
      </c>
      <c r="D241" s="164">
        <f t="shared" si="55"/>
        <v>676.20779706043106</v>
      </c>
      <c r="E241" s="164">
        <f t="shared" si="55"/>
        <v>676.33112520228201</v>
      </c>
      <c r="F241" s="164">
        <f t="shared" si="55"/>
        <v>673.86776903102395</v>
      </c>
      <c r="G241" s="164">
        <f t="shared" si="55"/>
        <v>671.11425439044285</v>
      </c>
      <c r="H241" s="164">
        <f t="shared" si="55"/>
        <v>667.9128704876872</v>
      </c>
      <c r="I241" s="164">
        <f t="shared" si="55"/>
        <v>668.2171693636443</v>
      </c>
      <c r="J241" s="164">
        <f t="shared" si="55"/>
        <v>668.22459842243757</v>
      </c>
      <c r="K241" s="164">
        <f t="shared" si="55"/>
        <v>667.92154957799505</v>
      </c>
      <c r="L241" s="164">
        <f t="shared" si="55"/>
        <v>672.39407161649331</v>
      </c>
      <c r="M241" s="164">
        <f t="shared" si="55"/>
        <v>670.88549864082006</v>
      </c>
      <c r="N241" s="164">
        <f t="shared" si="55"/>
        <v>672.63410192435288</v>
      </c>
      <c r="O241" s="164">
        <f t="shared" si="55"/>
        <v>672.06536229964604</v>
      </c>
      <c r="P241" s="164">
        <f t="shared" si="55"/>
        <v>665.47255541137019</v>
      </c>
      <c r="Q241" s="164">
        <f t="shared" si="55"/>
        <v>659.74813564366457</v>
      </c>
    </row>
    <row r="242" spans="1:17" ht="12" customHeight="1" x14ac:dyDescent="0.25">
      <c r="A242" s="163" t="s">
        <v>144</v>
      </c>
      <c r="B242" s="162">
        <f t="shared" ref="B242:Q242" si="56">IF(B146=0,0,B146/0.086*1000000/B$13)</f>
        <v>1940.3161274978363</v>
      </c>
      <c r="C242" s="162">
        <f t="shared" si="56"/>
        <v>1948.7181551772492</v>
      </c>
      <c r="D242" s="162">
        <f t="shared" si="56"/>
        <v>1946.1356102520033</v>
      </c>
      <c r="E242" s="162">
        <f t="shared" si="56"/>
        <v>1953.8499117486263</v>
      </c>
      <c r="F242" s="162">
        <f t="shared" si="56"/>
        <v>1954.1267203241011</v>
      </c>
      <c r="G242" s="162">
        <f t="shared" si="56"/>
        <v>1955.981310238514</v>
      </c>
      <c r="H242" s="162">
        <f t="shared" si="56"/>
        <v>1958.900929642479</v>
      </c>
      <c r="I242" s="162">
        <f t="shared" si="56"/>
        <v>1970.9667468091245</v>
      </c>
      <c r="J242" s="162">
        <f t="shared" si="56"/>
        <v>1970.1397473270922</v>
      </c>
      <c r="K242" s="162">
        <f t="shared" si="56"/>
        <v>1966.4266021884625</v>
      </c>
      <c r="L242" s="162">
        <f t="shared" si="56"/>
        <v>1978.4884324748305</v>
      </c>
      <c r="M242" s="162">
        <f t="shared" si="56"/>
        <v>1987.6741234560686</v>
      </c>
      <c r="N242" s="162">
        <f t="shared" si="56"/>
        <v>2001.5137702302882</v>
      </c>
      <c r="O242" s="162">
        <f t="shared" si="56"/>
        <v>2006.4388174454855</v>
      </c>
      <c r="P242" s="162">
        <f t="shared" si="56"/>
        <v>1998.0837630890517</v>
      </c>
      <c r="Q242" s="162">
        <f t="shared" si="56"/>
        <v>1974.7577524151459</v>
      </c>
    </row>
    <row r="243" spans="1:17" ht="12" customHeight="1" x14ac:dyDescent="0.25">
      <c r="A243" s="161" t="s">
        <v>143</v>
      </c>
      <c r="B243" s="160">
        <f t="shared" ref="B243:Q245" si="57">IF(B147=0,0,B147/0.086*1000000/B$14)</f>
        <v>1940.334248832042</v>
      </c>
      <c r="C243" s="160">
        <f t="shared" si="57"/>
        <v>1950.4611579449556</v>
      </c>
      <c r="D243" s="160">
        <f t="shared" si="57"/>
        <v>1947.3417535107142</v>
      </c>
      <c r="E243" s="160">
        <f t="shared" si="57"/>
        <v>1953.9373635614866</v>
      </c>
      <c r="F243" s="160">
        <f t="shared" si="57"/>
        <v>1954.7814053977684</v>
      </c>
      <c r="G243" s="160">
        <f t="shared" si="57"/>
        <v>1957.4625759598373</v>
      </c>
      <c r="H243" s="160">
        <f t="shared" si="57"/>
        <v>1960.082266498632</v>
      </c>
      <c r="I243" s="160">
        <f t="shared" si="57"/>
        <v>1962.8965407268945</v>
      </c>
      <c r="J243" s="160">
        <f t="shared" si="57"/>
        <v>1951.7931884883824</v>
      </c>
      <c r="K243" s="160">
        <f t="shared" si="57"/>
        <v>1949.9130628012028</v>
      </c>
      <c r="L243" s="160">
        <f t="shared" si="57"/>
        <v>1961.5323172465298</v>
      </c>
      <c r="M243" s="160">
        <f t="shared" si="57"/>
        <v>1964.9771200177711</v>
      </c>
      <c r="N243" s="160">
        <f t="shared" si="57"/>
        <v>1974.8298500095952</v>
      </c>
      <c r="O243" s="160">
        <f t="shared" si="57"/>
        <v>1976.6707441954113</v>
      </c>
      <c r="P243" s="160">
        <f t="shared" si="57"/>
        <v>1963.8365892288987</v>
      </c>
      <c r="Q243" s="160">
        <f t="shared" si="57"/>
        <v>1943.3396053797701</v>
      </c>
    </row>
    <row r="244" spans="1:17" ht="12" customHeight="1" x14ac:dyDescent="0.25">
      <c r="A244" s="148" t="s">
        <v>57</v>
      </c>
      <c r="B244" s="156">
        <f t="shared" si="57"/>
        <v>1261.2054828736032</v>
      </c>
      <c r="C244" s="156">
        <f t="shared" si="57"/>
        <v>1271.4501406255779</v>
      </c>
      <c r="D244" s="156">
        <f t="shared" si="57"/>
        <v>1271.1339564502821</v>
      </c>
      <c r="E244" s="156">
        <f t="shared" si="57"/>
        <v>1277.6062383592048</v>
      </c>
      <c r="F244" s="156">
        <f t="shared" si="57"/>
        <v>1280.9136363667444</v>
      </c>
      <c r="G244" s="156">
        <f t="shared" si="57"/>
        <v>1286.3483215693946</v>
      </c>
      <c r="H244" s="156">
        <f t="shared" si="57"/>
        <v>1292.1693960109451</v>
      </c>
      <c r="I244" s="156">
        <f t="shared" si="57"/>
        <v>1294.6793713632501</v>
      </c>
      <c r="J244" s="156">
        <f t="shared" si="57"/>
        <v>1283.5685900659448</v>
      </c>
      <c r="K244" s="156">
        <f t="shared" si="57"/>
        <v>1281.9915132232088</v>
      </c>
      <c r="L244" s="156">
        <f t="shared" si="57"/>
        <v>1289.1382456300364</v>
      </c>
      <c r="M244" s="156">
        <f t="shared" si="57"/>
        <v>1294.0916213769497</v>
      </c>
      <c r="N244" s="156">
        <f t="shared" si="57"/>
        <v>1302.19574808524</v>
      </c>
      <c r="O244" s="156">
        <f t="shared" si="57"/>
        <v>1304.6053818957646</v>
      </c>
      <c r="P244" s="156">
        <f t="shared" si="57"/>
        <v>1298.3640338175267</v>
      </c>
      <c r="Q244" s="156">
        <f t="shared" si="57"/>
        <v>1283.5914697361059</v>
      </c>
    </row>
    <row r="245" spans="1:17" ht="12" customHeight="1" x14ac:dyDescent="0.25">
      <c r="A245" s="148" t="s">
        <v>59</v>
      </c>
      <c r="B245" s="156">
        <f t="shared" si="57"/>
        <v>679.12876595843875</v>
      </c>
      <c r="C245" s="156">
        <f t="shared" si="57"/>
        <v>679.01101731937729</v>
      </c>
      <c r="D245" s="156">
        <f t="shared" si="57"/>
        <v>676.20779706043209</v>
      </c>
      <c r="E245" s="156">
        <f t="shared" si="57"/>
        <v>676.33112520228167</v>
      </c>
      <c r="F245" s="156">
        <f t="shared" si="57"/>
        <v>673.86776903102395</v>
      </c>
      <c r="G245" s="156">
        <f t="shared" si="57"/>
        <v>671.11425439044297</v>
      </c>
      <c r="H245" s="156">
        <f t="shared" si="57"/>
        <v>667.91287048768686</v>
      </c>
      <c r="I245" s="156">
        <f t="shared" si="57"/>
        <v>668.21716936364453</v>
      </c>
      <c r="J245" s="156">
        <f t="shared" si="57"/>
        <v>668.22459842243768</v>
      </c>
      <c r="K245" s="156">
        <f t="shared" si="57"/>
        <v>667.92154957799414</v>
      </c>
      <c r="L245" s="156">
        <f t="shared" si="57"/>
        <v>672.39407161649353</v>
      </c>
      <c r="M245" s="156">
        <f t="shared" si="57"/>
        <v>670.88549864082142</v>
      </c>
      <c r="N245" s="156">
        <f t="shared" si="57"/>
        <v>672.6341019243547</v>
      </c>
      <c r="O245" s="156">
        <f t="shared" si="57"/>
        <v>672.06536229964638</v>
      </c>
      <c r="P245" s="156">
        <f t="shared" si="57"/>
        <v>665.47255541137213</v>
      </c>
      <c r="Q245" s="156">
        <f t="shared" si="57"/>
        <v>659.74813564366434</v>
      </c>
    </row>
    <row r="246" spans="1:17" ht="12" customHeight="1" x14ac:dyDescent="0.25">
      <c r="A246" s="163" t="s">
        <v>142</v>
      </c>
      <c r="B246" s="162">
        <f t="shared" ref="B246:Q246" si="58">IF(B150=0,0,B150/0.086*1000000/B$15)</f>
        <v>2196.3695675544991</v>
      </c>
      <c r="C246" s="162">
        <f t="shared" si="58"/>
        <v>2130.4168500125415</v>
      </c>
      <c r="D246" s="162">
        <f t="shared" si="58"/>
        <v>2121.8746810741368</v>
      </c>
      <c r="E246" s="162">
        <f t="shared" si="58"/>
        <v>2150.5825987466928</v>
      </c>
      <c r="F246" s="162">
        <f t="shared" si="58"/>
        <v>2191.619867582508</v>
      </c>
      <c r="G246" s="162">
        <f t="shared" si="58"/>
        <v>2256.4768612930452</v>
      </c>
      <c r="H246" s="162">
        <f t="shared" si="58"/>
        <v>2337.9342641350809</v>
      </c>
      <c r="I246" s="162">
        <f t="shared" si="58"/>
        <v>2304.1536711948474</v>
      </c>
      <c r="J246" s="162">
        <f t="shared" si="58"/>
        <v>2282.5796517845861</v>
      </c>
      <c r="K246" s="162">
        <f t="shared" si="58"/>
        <v>2254.201384966178</v>
      </c>
      <c r="L246" s="162">
        <f t="shared" si="58"/>
        <v>2420.2453283278883</v>
      </c>
      <c r="M246" s="162">
        <f t="shared" si="58"/>
        <v>2425.316498877281</v>
      </c>
      <c r="N246" s="162">
        <f t="shared" si="58"/>
        <v>2428.6303660410176</v>
      </c>
      <c r="O246" s="162">
        <f t="shared" si="58"/>
        <v>2629.3879574882462</v>
      </c>
      <c r="P246" s="162">
        <f t="shared" si="58"/>
        <v>2591.6326012969298</v>
      </c>
      <c r="Q246" s="162">
        <f t="shared" si="58"/>
        <v>2683.2385890125656</v>
      </c>
    </row>
    <row r="247" spans="1:17" ht="12" customHeight="1" x14ac:dyDescent="0.25">
      <c r="A247" s="161" t="s">
        <v>141</v>
      </c>
      <c r="B247" s="160">
        <f t="shared" ref="B247:Q249" si="59">IF(B151=0,0,B151/0.086*1000000/B$16)</f>
        <v>2106.7689848688674</v>
      </c>
      <c r="C247" s="160">
        <f t="shared" si="59"/>
        <v>2063.7819698275262</v>
      </c>
      <c r="D247" s="160">
        <f t="shared" si="59"/>
        <v>2056.904119720055</v>
      </c>
      <c r="E247" s="160">
        <f t="shared" si="59"/>
        <v>2079.9840785194942</v>
      </c>
      <c r="F247" s="160">
        <f t="shared" si="59"/>
        <v>2120.9828761747153</v>
      </c>
      <c r="G247" s="160">
        <f t="shared" si="59"/>
        <v>2150.3412815170723</v>
      </c>
      <c r="H247" s="160">
        <f t="shared" si="59"/>
        <v>2203.1489190285915</v>
      </c>
      <c r="I247" s="160">
        <f t="shared" si="59"/>
        <v>2165.9170556402969</v>
      </c>
      <c r="J247" s="160">
        <f t="shared" si="59"/>
        <v>2157.2503515151275</v>
      </c>
      <c r="K247" s="160">
        <f t="shared" si="59"/>
        <v>2138.4641717031554</v>
      </c>
      <c r="L247" s="160">
        <f t="shared" si="59"/>
        <v>2254.2032429203077</v>
      </c>
      <c r="M247" s="160">
        <f t="shared" si="59"/>
        <v>2255.8086331844788</v>
      </c>
      <c r="N247" s="160">
        <f t="shared" si="59"/>
        <v>2260.24929524553</v>
      </c>
      <c r="O247" s="160">
        <f t="shared" si="59"/>
        <v>2385.1310615575367</v>
      </c>
      <c r="P247" s="160">
        <f t="shared" si="59"/>
        <v>2355.208510561778</v>
      </c>
      <c r="Q247" s="160">
        <f t="shared" si="59"/>
        <v>2411.0546943559912</v>
      </c>
    </row>
    <row r="248" spans="1:17" ht="12" customHeight="1" x14ac:dyDescent="0.25">
      <c r="A248" s="148" t="s">
        <v>60</v>
      </c>
      <c r="B248" s="156">
        <f t="shared" si="59"/>
        <v>1427.640218910429</v>
      </c>
      <c r="C248" s="156">
        <f t="shared" si="59"/>
        <v>1384.7709525081491</v>
      </c>
      <c r="D248" s="156">
        <f t="shared" si="59"/>
        <v>1380.6963226596247</v>
      </c>
      <c r="E248" s="156">
        <f t="shared" si="59"/>
        <v>1403.6529533172115</v>
      </c>
      <c r="F248" s="156">
        <f t="shared" si="59"/>
        <v>1447.1151071436911</v>
      </c>
      <c r="G248" s="156">
        <f t="shared" si="59"/>
        <v>1479.2270271266293</v>
      </c>
      <c r="H248" s="156">
        <f t="shared" si="59"/>
        <v>1535.2360485409042</v>
      </c>
      <c r="I248" s="156">
        <f t="shared" si="59"/>
        <v>1497.6998862766523</v>
      </c>
      <c r="J248" s="156">
        <f t="shared" si="59"/>
        <v>1489.0257530926895</v>
      </c>
      <c r="K248" s="156">
        <f t="shared" si="59"/>
        <v>1470.542622125161</v>
      </c>
      <c r="L248" s="156">
        <f t="shared" si="59"/>
        <v>1581.8091713038148</v>
      </c>
      <c r="M248" s="156">
        <f t="shared" si="59"/>
        <v>1584.9231345436585</v>
      </c>
      <c r="N248" s="156">
        <f t="shared" si="59"/>
        <v>1587.6151933211765</v>
      </c>
      <c r="O248" s="156">
        <f t="shared" si="59"/>
        <v>1713.0656992578904</v>
      </c>
      <c r="P248" s="156">
        <f t="shared" si="59"/>
        <v>1689.7359551504078</v>
      </c>
      <c r="Q248" s="156">
        <f t="shared" si="59"/>
        <v>1751.3065587123274</v>
      </c>
    </row>
    <row r="249" spans="1:17" ht="12" customHeight="1" x14ac:dyDescent="0.25">
      <c r="A249" s="148" t="s">
        <v>59</v>
      </c>
      <c r="B249" s="156">
        <f t="shared" si="59"/>
        <v>679.12876595843852</v>
      </c>
      <c r="C249" s="156">
        <f t="shared" si="59"/>
        <v>679.01101731937717</v>
      </c>
      <c r="D249" s="156">
        <f t="shared" si="59"/>
        <v>676.20779706043083</v>
      </c>
      <c r="E249" s="156">
        <f t="shared" si="59"/>
        <v>676.33112520228224</v>
      </c>
      <c r="F249" s="156">
        <f t="shared" si="59"/>
        <v>673.86776903102418</v>
      </c>
      <c r="G249" s="156">
        <f t="shared" si="59"/>
        <v>671.11425439044308</v>
      </c>
      <c r="H249" s="156">
        <f t="shared" si="59"/>
        <v>667.91287048768697</v>
      </c>
      <c r="I249" s="156">
        <f t="shared" si="59"/>
        <v>668.21716936364453</v>
      </c>
      <c r="J249" s="156">
        <f t="shared" si="59"/>
        <v>668.22459842243813</v>
      </c>
      <c r="K249" s="156">
        <f t="shared" si="59"/>
        <v>667.92154957799482</v>
      </c>
      <c r="L249" s="156">
        <f t="shared" si="59"/>
        <v>672.39407161649319</v>
      </c>
      <c r="M249" s="156">
        <f t="shared" si="59"/>
        <v>670.88549864082029</v>
      </c>
      <c r="N249" s="156">
        <f t="shared" si="59"/>
        <v>672.63410192435322</v>
      </c>
      <c r="O249" s="156">
        <f t="shared" si="59"/>
        <v>672.06536229964627</v>
      </c>
      <c r="P249" s="156">
        <f t="shared" si="59"/>
        <v>665.47255541137042</v>
      </c>
      <c r="Q249" s="156">
        <f t="shared" si="59"/>
        <v>659.748135643664</v>
      </c>
    </row>
    <row r="250" spans="1:17" ht="12" customHeight="1" x14ac:dyDescent="0.25">
      <c r="A250" s="158" t="s">
        <v>62</v>
      </c>
      <c r="B250" s="157">
        <f t="shared" ref="B250:Q250" si="60">IF(B154=0,0,B154/0.086*1000000/B$5)</f>
        <v>755.79795353937243</v>
      </c>
      <c r="C250" s="157">
        <f t="shared" si="60"/>
        <v>742.23743379011114</v>
      </c>
      <c r="D250" s="157">
        <f t="shared" si="60"/>
        <v>748.77680245767942</v>
      </c>
      <c r="E250" s="157">
        <f t="shared" si="60"/>
        <v>754.08046388560399</v>
      </c>
      <c r="F250" s="157">
        <f t="shared" si="60"/>
        <v>764.11964777357593</v>
      </c>
      <c r="G250" s="157">
        <f t="shared" si="60"/>
        <v>778.59449826153877</v>
      </c>
      <c r="H250" s="157">
        <f t="shared" si="60"/>
        <v>806.85765648149857</v>
      </c>
      <c r="I250" s="157">
        <f t="shared" si="60"/>
        <v>793.96158862414791</v>
      </c>
      <c r="J250" s="157">
        <f t="shared" si="60"/>
        <v>797.9332072736712</v>
      </c>
      <c r="K250" s="157">
        <f t="shared" si="60"/>
        <v>795.41363700879708</v>
      </c>
      <c r="L250" s="157">
        <f t="shared" si="60"/>
        <v>837.71828221477449</v>
      </c>
      <c r="M250" s="157">
        <f t="shared" si="60"/>
        <v>844.96052798709547</v>
      </c>
      <c r="N250" s="157">
        <f t="shared" si="60"/>
        <v>838.92642935805293</v>
      </c>
      <c r="O250" s="157">
        <f t="shared" si="60"/>
        <v>892.67389144528261</v>
      </c>
      <c r="P250" s="157">
        <f t="shared" si="60"/>
        <v>892.52235051251671</v>
      </c>
      <c r="Q250" s="157">
        <f t="shared" si="60"/>
        <v>914.72237115186067</v>
      </c>
    </row>
    <row r="251" spans="1:17" ht="12" customHeight="1" x14ac:dyDescent="0.25">
      <c r="A251" s="23" t="s">
        <v>55</v>
      </c>
      <c r="B251" s="156">
        <f t="shared" ref="B251:Q251" si="61">IF(B155=0,0,B155/0.086*1000000/B$18)</f>
        <v>0</v>
      </c>
      <c r="C251" s="156">
        <f t="shared" si="61"/>
        <v>0</v>
      </c>
      <c r="D251" s="156">
        <f t="shared" si="61"/>
        <v>0</v>
      </c>
      <c r="E251" s="156">
        <f t="shared" si="61"/>
        <v>0</v>
      </c>
      <c r="F251" s="156">
        <f t="shared" si="61"/>
        <v>0</v>
      </c>
      <c r="G251" s="156">
        <f t="shared" si="61"/>
        <v>0</v>
      </c>
      <c r="H251" s="156">
        <f t="shared" si="61"/>
        <v>0</v>
      </c>
      <c r="I251" s="156">
        <f t="shared" si="61"/>
        <v>0</v>
      </c>
      <c r="J251" s="156">
        <f t="shared" si="61"/>
        <v>0</v>
      </c>
      <c r="K251" s="156">
        <f t="shared" si="61"/>
        <v>0</v>
      </c>
      <c r="L251" s="156">
        <f t="shared" si="61"/>
        <v>0</v>
      </c>
      <c r="M251" s="156">
        <f t="shared" si="61"/>
        <v>0</v>
      </c>
      <c r="N251" s="156">
        <f t="shared" si="61"/>
        <v>0</v>
      </c>
      <c r="O251" s="156">
        <f t="shared" si="61"/>
        <v>0</v>
      </c>
      <c r="P251" s="156">
        <f t="shared" si="61"/>
        <v>0</v>
      </c>
      <c r="Q251" s="156">
        <f t="shared" si="61"/>
        <v>0</v>
      </c>
    </row>
    <row r="252" spans="1:17" ht="12" customHeight="1" x14ac:dyDescent="0.25">
      <c r="A252" s="23" t="s">
        <v>57</v>
      </c>
      <c r="B252" s="156">
        <f t="shared" ref="B252:Q252" si="62">IF(B156=0,0,B156/0.086*1000000/B$19)</f>
        <v>670.26478184994141</v>
      </c>
      <c r="C252" s="156">
        <f t="shared" si="62"/>
        <v>671.05241992918752</v>
      </c>
      <c r="D252" s="156">
        <f t="shared" si="62"/>
        <v>671.66170461604531</v>
      </c>
      <c r="E252" s="156">
        <f t="shared" si="62"/>
        <v>677.1554609718853</v>
      </c>
      <c r="F252" s="156">
        <f t="shared" si="62"/>
        <v>681.5238714490639</v>
      </c>
      <c r="G252" s="156">
        <f t="shared" si="62"/>
        <v>685.31571710405944</v>
      </c>
      <c r="H252" s="156">
        <f t="shared" si="62"/>
        <v>687.94507681151049</v>
      </c>
      <c r="I252" s="156">
        <f t="shared" si="62"/>
        <v>690.66804170465298</v>
      </c>
      <c r="J252" s="156">
        <f t="shared" si="62"/>
        <v>692.9043176396483</v>
      </c>
      <c r="K252" s="156">
        <f t="shared" si="62"/>
        <v>690.22403445529289</v>
      </c>
      <c r="L252" s="156">
        <f t="shared" si="62"/>
        <v>688.86533852710863</v>
      </c>
      <c r="M252" s="156">
        <f t="shared" si="62"/>
        <v>686.67487907188456</v>
      </c>
      <c r="N252" s="156">
        <f t="shared" si="62"/>
        <v>681.68002556851695</v>
      </c>
      <c r="O252" s="156">
        <f t="shared" si="62"/>
        <v>672.06043951012441</v>
      </c>
      <c r="P252" s="156">
        <f t="shared" si="62"/>
        <v>674.13174335228416</v>
      </c>
      <c r="Q252" s="156">
        <f t="shared" si="62"/>
        <v>669.2533494727694</v>
      </c>
    </row>
    <row r="253" spans="1:17" ht="12" customHeight="1" x14ac:dyDescent="0.25">
      <c r="A253" s="29" t="s">
        <v>140</v>
      </c>
      <c r="B253" s="57">
        <f t="shared" ref="B253:Q253" si="63">IF(B157=0,0,B157/0.086*1000000/B$20)</f>
        <v>758.69108627061894</v>
      </c>
      <c r="C253" s="57">
        <f t="shared" si="63"/>
        <v>744.51146185754953</v>
      </c>
      <c r="D253" s="57">
        <f t="shared" si="63"/>
        <v>750.60508494574378</v>
      </c>
      <c r="E253" s="57">
        <f t="shared" si="63"/>
        <v>756.16439794986809</v>
      </c>
      <c r="F253" s="57">
        <f t="shared" si="63"/>
        <v>766.67276389607525</v>
      </c>
      <c r="G253" s="57">
        <f t="shared" si="63"/>
        <v>781.80401242472021</v>
      </c>
      <c r="H253" s="57">
        <f t="shared" si="63"/>
        <v>811.88669260899098</v>
      </c>
      <c r="I253" s="57">
        <f t="shared" si="63"/>
        <v>798.59337630030541</v>
      </c>
      <c r="J253" s="57">
        <f t="shared" si="63"/>
        <v>801.95836534143996</v>
      </c>
      <c r="K253" s="57">
        <f t="shared" si="63"/>
        <v>798.58980378413844</v>
      </c>
      <c r="L253" s="57">
        <f t="shared" si="63"/>
        <v>843.16253846760492</v>
      </c>
      <c r="M253" s="57">
        <f t="shared" si="63"/>
        <v>851.27246706304743</v>
      </c>
      <c r="N253" s="57">
        <f t="shared" si="63"/>
        <v>844.87653032612832</v>
      </c>
      <c r="O253" s="57">
        <f t="shared" si="63"/>
        <v>900.71586451424741</v>
      </c>
      <c r="P253" s="57">
        <f t="shared" si="63"/>
        <v>898.37271224978053</v>
      </c>
      <c r="Q253" s="57">
        <f t="shared" si="63"/>
        <v>925.30831205860227</v>
      </c>
    </row>
    <row r="255" spans="1:17" ht="12" customHeight="1" x14ac:dyDescent="0.25">
      <c r="A255" s="152" t="s">
        <v>197</v>
      </c>
      <c r="B255" s="168">
        <f t="shared" ref="B255:Q255" si="64">IF(B183=0,0,B183*1000000/B$5)</f>
        <v>25.975287086827006</v>
      </c>
      <c r="C255" s="168">
        <f t="shared" si="64"/>
        <v>24.522454000825867</v>
      </c>
      <c r="D255" s="168">
        <f t="shared" si="64"/>
        <v>20.677540053865137</v>
      </c>
      <c r="E255" s="168">
        <f t="shared" si="64"/>
        <v>20.403514082958413</v>
      </c>
      <c r="F255" s="168">
        <f t="shared" si="64"/>
        <v>20.583380131206066</v>
      </c>
      <c r="G255" s="168">
        <f t="shared" si="64"/>
        <v>20.489576712857218</v>
      </c>
      <c r="H255" s="168">
        <f t="shared" si="64"/>
        <v>21.81873247078618</v>
      </c>
      <c r="I255" s="168">
        <f t="shared" si="64"/>
        <v>20.4255103873469</v>
      </c>
      <c r="J255" s="168">
        <f t="shared" si="64"/>
        <v>17.466011454965951</v>
      </c>
      <c r="K255" s="168">
        <f t="shared" si="64"/>
        <v>14.681961743986644</v>
      </c>
      <c r="L255" s="168">
        <f t="shared" si="64"/>
        <v>16.417496682667728</v>
      </c>
      <c r="M255" s="168">
        <f t="shared" si="64"/>
        <v>17.262521186157191</v>
      </c>
      <c r="N255" s="168">
        <f t="shared" si="64"/>
        <v>16.205586348405159</v>
      </c>
      <c r="O255" s="168">
        <f t="shared" si="64"/>
        <v>15.002065201572149</v>
      </c>
      <c r="P255" s="168">
        <f t="shared" si="64"/>
        <v>11.613920726657581</v>
      </c>
      <c r="Q255" s="168">
        <f t="shared" si="64"/>
        <v>15.809551798962358</v>
      </c>
    </row>
    <row r="256" spans="1:17" ht="12" customHeight="1" x14ac:dyDescent="0.25">
      <c r="A256" s="158" t="s">
        <v>65</v>
      </c>
      <c r="B256" s="157">
        <f t="shared" ref="B256:Q256" si="65">SUM(B257:B258)</f>
        <v>0</v>
      </c>
      <c r="C256" s="157">
        <f t="shared" si="65"/>
        <v>0</v>
      </c>
      <c r="D256" s="157">
        <f t="shared" si="65"/>
        <v>0</v>
      </c>
      <c r="E256" s="157">
        <f t="shared" si="65"/>
        <v>0</v>
      </c>
      <c r="F256" s="157">
        <f t="shared" si="65"/>
        <v>0</v>
      </c>
      <c r="G256" s="157">
        <f t="shared" si="65"/>
        <v>0</v>
      </c>
      <c r="H256" s="157">
        <f t="shared" si="65"/>
        <v>0</v>
      </c>
      <c r="I256" s="157">
        <f t="shared" si="65"/>
        <v>0</v>
      </c>
      <c r="J256" s="157">
        <f t="shared" si="65"/>
        <v>0</v>
      </c>
      <c r="K256" s="157">
        <f t="shared" si="65"/>
        <v>0</v>
      </c>
      <c r="L256" s="157">
        <f t="shared" si="65"/>
        <v>0</v>
      </c>
      <c r="M256" s="157">
        <f t="shared" si="65"/>
        <v>0</v>
      </c>
      <c r="N256" s="157">
        <f t="shared" si="65"/>
        <v>0</v>
      </c>
      <c r="O256" s="157">
        <f t="shared" si="65"/>
        <v>0</v>
      </c>
      <c r="P256" s="157">
        <f t="shared" si="65"/>
        <v>0</v>
      </c>
      <c r="Q256" s="157">
        <f t="shared" si="65"/>
        <v>0</v>
      </c>
    </row>
    <row r="257" spans="1:17" ht="12" customHeight="1" x14ac:dyDescent="0.25">
      <c r="A257" s="23" t="s">
        <v>157</v>
      </c>
      <c r="B257" s="156">
        <f t="shared" ref="B257:Q257" si="66">IF(B185=0,0,B185*1000000/B$7)</f>
        <v>0</v>
      </c>
      <c r="C257" s="156">
        <f t="shared" si="66"/>
        <v>0</v>
      </c>
      <c r="D257" s="156">
        <f t="shared" si="66"/>
        <v>0</v>
      </c>
      <c r="E257" s="156">
        <f t="shared" si="66"/>
        <v>0</v>
      </c>
      <c r="F257" s="156">
        <f t="shared" si="66"/>
        <v>0</v>
      </c>
      <c r="G257" s="156">
        <f t="shared" si="66"/>
        <v>0</v>
      </c>
      <c r="H257" s="156">
        <f t="shared" si="66"/>
        <v>0</v>
      </c>
      <c r="I257" s="156">
        <f t="shared" si="66"/>
        <v>0</v>
      </c>
      <c r="J257" s="156">
        <f t="shared" si="66"/>
        <v>0</v>
      </c>
      <c r="K257" s="156">
        <f t="shared" si="66"/>
        <v>0</v>
      </c>
      <c r="L257" s="156">
        <f t="shared" si="66"/>
        <v>0</v>
      </c>
      <c r="M257" s="156">
        <f t="shared" si="66"/>
        <v>0</v>
      </c>
      <c r="N257" s="156">
        <f t="shared" si="66"/>
        <v>0</v>
      </c>
      <c r="O257" s="156">
        <f t="shared" si="66"/>
        <v>0</v>
      </c>
      <c r="P257" s="156">
        <f t="shared" si="66"/>
        <v>0</v>
      </c>
      <c r="Q257" s="156">
        <f t="shared" si="66"/>
        <v>0</v>
      </c>
    </row>
    <row r="258" spans="1:17" ht="12" customHeight="1" x14ac:dyDescent="0.25">
      <c r="A258" s="23" t="s">
        <v>60</v>
      </c>
      <c r="B258" s="156">
        <f t="shared" ref="B258:Q258" si="67">IF(B186=0,0,B186*1000000/B$7)</f>
        <v>0</v>
      </c>
      <c r="C258" s="156">
        <f t="shared" si="67"/>
        <v>0</v>
      </c>
      <c r="D258" s="156">
        <f t="shared" si="67"/>
        <v>0</v>
      </c>
      <c r="E258" s="156">
        <f t="shared" si="67"/>
        <v>0</v>
      </c>
      <c r="F258" s="156">
        <f t="shared" si="67"/>
        <v>0</v>
      </c>
      <c r="G258" s="156">
        <f t="shared" si="67"/>
        <v>0</v>
      </c>
      <c r="H258" s="156">
        <f t="shared" si="67"/>
        <v>0</v>
      </c>
      <c r="I258" s="156">
        <f t="shared" si="67"/>
        <v>0</v>
      </c>
      <c r="J258" s="156">
        <f t="shared" si="67"/>
        <v>0</v>
      </c>
      <c r="K258" s="156">
        <f t="shared" si="67"/>
        <v>0</v>
      </c>
      <c r="L258" s="156">
        <f t="shared" si="67"/>
        <v>0</v>
      </c>
      <c r="M258" s="156">
        <f t="shared" si="67"/>
        <v>0</v>
      </c>
      <c r="N258" s="156">
        <f t="shared" si="67"/>
        <v>0</v>
      </c>
      <c r="O258" s="156">
        <f t="shared" si="67"/>
        <v>0</v>
      </c>
      <c r="P258" s="156">
        <f t="shared" si="67"/>
        <v>0</v>
      </c>
      <c r="Q258" s="156">
        <f t="shared" si="67"/>
        <v>0</v>
      </c>
    </row>
    <row r="259" spans="1:17" ht="12" customHeight="1" x14ac:dyDescent="0.25">
      <c r="A259" s="158" t="s">
        <v>112</v>
      </c>
      <c r="B259" s="157">
        <f t="shared" ref="B259:Q259" si="68">B260</f>
        <v>0</v>
      </c>
      <c r="C259" s="157">
        <f t="shared" si="68"/>
        <v>0</v>
      </c>
      <c r="D259" s="157">
        <f t="shared" si="68"/>
        <v>0</v>
      </c>
      <c r="E259" s="157">
        <f t="shared" si="68"/>
        <v>0</v>
      </c>
      <c r="F259" s="157">
        <f t="shared" si="68"/>
        <v>0</v>
      </c>
      <c r="G259" s="157">
        <f t="shared" si="68"/>
        <v>0</v>
      </c>
      <c r="H259" s="157">
        <f t="shared" si="68"/>
        <v>0</v>
      </c>
      <c r="I259" s="157">
        <f t="shared" si="68"/>
        <v>0</v>
      </c>
      <c r="J259" s="157">
        <f t="shared" si="68"/>
        <v>0</v>
      </c>
      <c r="K259" s="157">
        <f t="shared" si="68"/>
        <v>0</v>
      </c>
      <c r="L259" s="157">
        <f t="shared" si="68"/>
        <v>0</v>
      </c>
      <c r="M259" s="157">
        <f t="shared" si="68"/>
        <v>0</v>
      </c>
      <c r="N259" s="157">
        <f t="shared" si="68"/>
        <v>0</v>
      </c>
      <c r="O259" s="157">
        <f t="shared" si="68"/>
        <v>0</v>
      </c>
      <c r="P259" s="157">
        <f t="shared" si="68"/>
        <v>0</v>
      </c>
      <c r="Q259" s="157">
        <f t="shared" si="68"/>
        <v>0</v>
      </c>
    </row>
    <row r="260" spans="1:17" ht="12" customHeight="1" x14ac:dyDescent="0.25">
      <c r="A260" s="23" t="s">
        <v>60</v>
      </c>
      <c r="B260" s="156">
        <f t="shared" ref="B260:Q260" si="69">IF(B188=0,0,B188*1000000/B$5)</f>
        <v>0</v>
      </c>
      <c r="C260" s="156">
        <f t="shared" si="69"/>
        <v>0</v>
      </c>
      <c r="D260" s="156">
        <f t="shared" si="69"/>
        <v>0</v>
      </c>
      <c r="E260" s="156">
        <f t="shared" si="69"/>
        <v>0</v>
      </c>
      <c r="F260" s="156">
        <f t="shared" si="69"/>
        <v>0</v>
      </c>
      <c r="G260" s="156">
        <f t="shared" si="69"/>
        <v>0</v>
      </c>
      <c r="H260" s="156">
        <f t="shared" si="69"/>
        <v>0</v>
      </c>
      <c r="I260" s="156">
        <f t="shared" si="69"/>
        <v>0</v>
      </c>
      <c r="J260" s="156">
        <f t="shared" si="69"/>
        <v>0</v>
      </c>
      <c r="K260" s="156">
        <f t="shared" si="69"/>
        <v>0</v>
      </c>
      <c r="L260" s="156">
        <f t="shared" si="69"/>
        <v>0</v>
      </c>
      <c r="M260" s="156">
        <f t="shared" si="69"/>
        <v>0</v>
      </c>
      <c r="N260" s="156">
        <f t="shared" si="69"/>
        <v>0</v>
      </c>
      <c r="O260" s="156">
        <f t="shared" si="69"/>
        <v>0</v>
      </c>
      <c r="P260" s="156">
        <f t="shared" si="69"/>
        <v>0</v>
      </c>
      <c r="Q260" s="156">
        <f t="shared" si="69"/>
        <v>0</v>
      </c>
    </row>
    <row r="261" spans="1:17" ht="12" customHeight="1" x14ac:dyDescent="0.25">
      <c r="A261" s="158" t="s">
        <v>63</v>
      </c>
      <c r="B261" s="157">
        <f t="shared" ref="B261:Q261" si="70">IF(B189=0,0,B189*1000000/B$5)</f>
        <v>14.189066720823149</v>
      </c>
      <c r="C261" s="157">
        <f t="shared" si="70"/>
        <v>13.474892361554634</v>
      </c>
      <c r="D261" s="157">
        <f t="shared" si="70"/>
        <v>12.42603294617118</v>
      </c>
      <c r="E261" s="157">
        <f t="shared" si="70"/>
        <v>11.157198973715394</v>
      </c>
      <c r="F261" s="157">
        <f t="shared" si="70"/>
        <v>10.189250182395316</v>
      </c>
      <c r="G261" s="157">
        <f t="shared" si="70"/>
        <v>9.0573113394347473</v>
      </c>
      <c r="H261" s="157">
        <f t="shared" si="70"/>
        <v>7.9995464392847468</v>
      </c>
      <c r="I261" s="157">
        <f t="shared" si="70"/>
        <v>5.8664770255388001</v>
      </c>
      <c r="J261" s="157">
        <f t="shared" si="70"/>
        <v>4.9725985228406895</v>
      </c>
      <c r="K261" s="157">
        <f t="shared" si="70"/>
        <v>4.824116456880402</v>
      </c>
      <c r="L261" s="157">
        <f t="shared" si="70"/>
        <v>4.6199099611755585</v>
      </c>
      <c r="M261" s="157">
        <f t="shared" si="70"/>
        <v>4.5052153950366511</v>
      </c>
      <c r="N261" s="157">
        <f t="shared" si="70"/>
        <v>4.1783389143825129</v>
      </c>
      <c r="O261" s="157">
        <f t="shared" si="70"/>
        <v>3.6360373480902051</v>
      </c>
      <c r="P261" s="157">
        <f t="shared" si="70"/>
        <v>3.229753025930552</v>
      </c>
      <c r="Q261" s="157">
        <f t="shared" si="70"/>
        <v>2.8104818498094355</v>
      </c>
    </row>
    <row r="262" spans="1:17" ht="12" customHeight="1" x14ac:dyDescent="0.25">
      <c r="A262" s="167" t="s">
        <v>156</v>
      </c>
      <c r="B262" s="132">
        <f t="shared" ref="B262:Q262" si="71">IF(B190=0,0,B190*1000000/B$11)</f>
        <v>0</v>
      </c>
      <c r="C262" s="132">
        <f t="shared" si="71"/>
        <v>0</v>
      </c>
      <c r="D262" s="132">
        <f t="shared" si="71"/>
        <v>0</v>
      </c>
      <c r="E262" s="132">
        <f t="shared" si="71"/>
        <v>0</v>
      </c>
      <c r="F262" s="132">
        <f t="shared" si="71"/>
        <v>0</v>
      </c>
      <c r="G262" s="132">
        <f t="shared" si="71"/>
        <v>0</v>
      </c>
      <c r="H262" s="132">
        <f t="shared" si="71"/>
        <v>0</v>
      </c>
      <c r="I262" s="132">
        <f t="shared" si="71"/>
        <v>0</v>
      </c>
      <c r="J262" s="132">
        <f t="shared" si="71"/>
        <v>0</v>
      </c>
      <c r="K262" s="132">
        <f t="shared" si="71"/>
        <v>0</v>
      </c>
      <c r="L262" s="132">
        <f t="shared" si="71"/>
        <v>0</v>
      </c>
      <c r="M262" s="132">
        <f t="shared" si="71"/>
        <v>0</v>
      </c>
      <c r="N262" s="132">
        <f t="shared" si="71"/>
        <v>0</v>
      </c>
      <c r="O262" s="132">
        <f t="shared" si="71"/>
        <v>0</v>
      </c>
      <c r="P262" s="132">
        <f t="shared" si="71"/>
        <v>0</v>
      </c>
      <c r="Q262" s="132">
        <f t="shared" si="71"/>
        <v>0</v>
      </c>
    </row>
    <row r="263" spans="1:17" ht="12" customHeight="1" x14ac:dyDescent="0.25">
      <c r="A263" s="167" t="s">
        <v>155</v>
      </c>
      <c r="B263" s="132">
        <f t="shared" ref="B263:Q263" si="72">IF(B191=0,0,B191*1000000/B$12)</f>
        <v>0</v>
      </c>
      <c r="C263" s="132">
        <f t="shared" si="72"/>
        <v>0</v>
      </c>
      <c r="D263" s="132">
        <f t="shared" si="72"/>
        <v>0</v>
      </c>
      <c r="E263" s="132">
        <f t="shared" si="72"/>
        <v>0</v>
      </c>
      <c r="F263" s="132">
        <f t="shared" si="72"/>
        <v>0</v>
      </c>
      <c r="G263" s="132">
        <f t="shared" si="72"/>
        <v>0</v>
      </c>
      <c r="H263" s="132">
        <f t="shared" si="72"/>
        <v>0</v>
      </c>
      <c r="I263" s="132">
        <f t="shared" si="72"/>
        <v>0</v>
      </c>
      <c r="J263" s="132">
        <f t="shared" si="72"/>
        <v>0</v>
      </c>
      <c r="K263" s="132">
        <f t="shared" si="72"/>
        <v>0</v>
      </c>
      <c r="L263" s="132">
        <f t="shared" si="72"/>
        <v>0</v>
      </c>
      <c r="M263" s="132">
        <f t="shared" si="72"/>
        <v>0</v>
      </c>
      <c r="N263" s="132">
        <f t="shared" si="72"/>
        <v>0</v>
      </c>
      <c r="O263" s="132">
        <f t="shared" si="72"/>
        <v>0</v>
      </c>
      <c r="P263" s="132">
        <f t="shared" si="72"/>
        <v>0</v>
      </c>
      <c r="Q263" s="132">
        <f t="shared" si="72"/>
        <v>0</v>
      </c>
    </row>
    <row r="264" spans="1:17" ht="12" customHeight="1" x14ac:dyDescent="0.25">
      <c r="A264" s="166" t="s">
        <v>55</v>
      </c>
      <c r="B264" s="165">
        <f t="shared" ref="B264:Q264" si="73">IF(B192=0,0,B192*1000000/B$12)</f>
        <v>0</v>
      </c>
      <c r="C264" s="165">
        <f t="shared" si="73"/>
        <v>0</v>
      </c>
      <c r="D264" s="165">
        <f t="shared" si="73"/>
        <v>0</v>
      </c>
      <c r="E264" s="165">
        <f t="shared" si="73"/>
        <v>0</v>
      </c>
      <c r="F264" s="165">
        <f t="shared" si="73"/>
        <v>0</v>
      </c>
      <c r="G264" s="165">
        <f t="shared" si="73"/>
        <v>0</v>
      </c>
      <c r="H264" s="165">
        <f t="shared" si="73"/>
        <v>0</v>
      </c>
      <c r="I264" s="165">
        <f t="shared" si="73"/>
        <v>0</v>
      </c>
      <c r="J264" s="165">
        <f t="shared" si="73"/>
        <v>0</v>
      </c>
      <c r="K264" s="165">
        <f t="shared" si="73"/>
        <v>0</v>
      </c>
      <c r="L264" s="165">
        <f t="shared" si="73"/>
        <v>0</v>
      </c>
      <c r="M264" s="165">
        <f t="shared" si="73"/>
        <v>0</v>
      </c>
      <c r="N264" s="165">
        <f t="shared" si="73"/>
        <v>0</v>
      </c>
      <c r="O264" s="165">
        <f t="shared" si="73"/>
        <v>0</v>
      </c>
      <c r="P264" s="165">
        <f t="shared" si="73"/>
        <v>0</v>
      </c>
      <c r="Q264" s="165">
        <f t="shared" si="73"/>
        <v>0</v>
      </c>
    </row>
    <row r="265" spans="1:17" ht="12" customHeight="1" x14ac:dyDescent="0.25">
      <c r="A265" s="147" t="s">
        <v>59</v>
      </c>
      <c r="B265" s="164">
        <f t="shared" ref="B265:Q265" si="74">IF(B193=0,0,B193*1000000/B$12)</f>
        <v>0</v>
      </c>
      <c r="C265" s="164">
        <f t="shared" si="74"/>
        <v>0</v>
      </c>
      <c r="D265" s="164">
        <f t="shared" si="74"/>
        <v>0</v>
      </c>
      <c r="E265" s="164">
        <f t="shared" si="74"/>
        <v>0</v>
      </c>
      <c r="F265" s="164">
        <f t="shared" si="74"/>
        <v>0</v>
      </c>
      <c r="G265" s="164">
        <f t="shared" si="74"/>
        <v>0</v>
      </c>
      <c r="H265" s="164">
        <f t="shared" si="74"/>
        <v>0</v>
      </c>
      <c r="I265" s="164">
        <f t="shared" si="74"/>
        <v>0</v>
      </c>
      <c r="J265" s="164">
        <f t="shared" si="74"/>
        <v>0</v>
      </c>
      <c r="K265" s="164">
        <f t="shared" si="74"/>
        <v>0</v>
      </c>
      <c r="L265" s="164">
        <f t="shared" si="74"/>
        <v>0</v>
      </c>
      <c r="M265" s="164">
        <f t="shared" si="74"/>
        <v>0</v>
      </c>
      <c r="N265" s="164">
        <f t="shared" si="74"/>
        <v>0</v>
      </c>
      <c r="O265" s="164">
        <f t="shared" si="74"/>
        <v>0</v>
      </c>
      <c r="P265" s="164">
        <f t="shared" si="74"/>
        <v>0</v>
      </c>
      <c r="Q265" s="164">
        <f t="shared" si="74"/>
        <v>0</v>
      </c>
    </row>
    <row r="266" spans="1:17" ht="12" customHeight="1" x14ac:dyDescent="0.25">
      <c r="A266" s="163" t="s">
        <v>144</v>
      </c>
      <c r="B266" s="162">
        <f t="shared" ref="B266:Q266" si="75">IF(B194=0,0,B194*1000000/B$13)</f>
        <v>760.73027202031176</v>
      </c>
      <c r="C266" s="162">
        <f t="shared" si="75"/>
        <v>754.48748310311112</v>
      </c>
      <c r="D266" s="162">
        <f t="shared" si="75"/>
        <v>745.31066988281327</v>
      </c>
      <c r="E266" s="162">
        <f t="shared" si="75"/>
        <v>739.51059424733955</v>
      </c>
      <c r="F266" s="162">
        <f t="shared" si="75"/>
        <v>730.93482143098731</v>
      </c>
      <c r="G266" s="162">
        <f t="shared" si="75"/>
        <v>722.66807770719822</v>
      </c>
      <c r="H266" s="162">
        <f t="shared" si="75"/>
        <v>714.63238371885313</v>
      </c>
      <c r="I266" s="162">
        <f t="shared" si="75"/>
        <v>709.92874149636214</v>
      </c>
      <c r="J266" s="162">
        <f t="shared" si="75"/>
        <v>702.97266521815936</v>
      </c>
      <c r="K266" s="162">
        <f t="shared" si="75"/>
        <v>697.00638537602958</v>
      </c>
      <c r="L266" s="162">
        <f t="shared" si="75"/>
        <v>696.8403535710454</v>
      </c>
      <c r="M266" s="162">
        <f t="shared" si="75"/>
        <v>695.06829315755328</v>
      </c>
      <c r="N266" s="162">
        <f t="shared" si="75"/>
        <v>695.80220171453834</v>
      </c>
      <c r="O266" s="162">
        <f t="shared" si="75"/>
        <v>693.52799051165255</v>
      </c>
      <c r="P266" s="162">
        <f t="shared" si="75"/>
        <v>684.93714934168247</v>
      </c>
      <c r="Q266" s="162">
        <f t="shared" si="75"/>
        <v>676.90419711057018</v>
      </c>
    </row>
    <row r="267" spans="1:17" ht="12" customHeight="1" x14ac:dyDescent="0.25">
      <c r="A267" s="161" t="s">
        <v>143</v>
      </c>
      <c r="B267" s="160">
        <f t="shared" ref="B267:Q267" si="76">IF(B195=0,0,B195*1000000/B$14)</f>
        <v>494.47467681320649</v>
      </c>
      <c r="C267" s="160">
        <f t="shared" si="76"/>
        <v>490.41686401701924</v>
      </c>
      <c r="D267" s="160">
        <f t="shared" si="76"/>
        <v>484.45193542382981</v>
      </c>
      <c r="E267" s="160">
        <f t="shared" si="76"/>
        <v>480.68188626077051</v>
      </c>
      <c r="F267" s="160">
        <f t="shared" si="76"/>
        <v>475.10763393014429</v>
      </c>
      <c r="G267" s="160">
        <f t="shared" si="76"/>
        <v>469.7342505096762</v>
      </c>
      <c r="H267" s="160">
        <f t="shared" si="76"/>
        <v>464.51104941725492</v>
      </c>
      <c r="I267" s="160">
        <f t="shared" si="76"/>
        <v>461.45368197263559</v>
      </c>
      <c r="J267" s="160">
        <f t="shared" si="76"/>
        <v>456.93223239180281</v>
      </c>
      <c r="K267" s="160">
        <f t="shared" si="76"/>
        <v>453.05415049442047</v>
      </c>
      <c r="L267" s="160">
        <f t="shared" si="76"/>
        <v>452.94622982118005</v>
      </c>
      <c r="M267" s="160">
        <f t="shared" si="76"/>
        <v>451.79439055240954</v>
      </c>
      <c r="N267" s="160">
        <f t="shared" si="76"/>
        <v>452.27143111444843</v>
      </c>
      <c r="O267" s="160">
        <f t="shared" si="76"/>
        <v>450.79319383257354</v>
      </c>
      <c r="P267" s="160">
        <f t="shared" si="76"/>
        <v>445.20914707209357</v>
      </c>
      <c r="Q267" s="160">
        <f t="shared" si="76"/>
        <v>439.98772812187008</v>
      </c>
    </row>
    <row r="268" spans="1:17" ht="12" customHeight="1" x14ac:dyDescent="0.25">
      <c r="A268" s="148" t="s">
        <v>57</v>
      </c>
      <c r="B268" s="156">
        <f t="shared" ref="B268:Q268" si="77">IF(B196=0,0,B196*1000000/B$14)</f>
        <v>494.47467681320649</v>
      </c>
      <c r="C268" s="156">
        <f t="shared" si="77"/>
        <v>490.41686401701924</v>
      </c>
      <c r="D268" s="156">
        <f t="shared" si="77"/>
        <v>484.45193542382981</v>
      </c>
      <c r="E268" s="156">
        <f t="shared" si="77"/>
        <v>480.68188626077051</v>
      </c>
      <c r="F268" s="156">
        <f t="shared" si="77"/>
        <v>475.10763393014429</v>
      </c>
      <c r="G268" s="156">
        <f t="shared" si="77"/>
        <v>469.7342505096762</v>
      </c>
      <c r="H268" s="156">
        <f t="shared" si="77"/>
        <v>464.51104941725492</v>
      </c>
      <c r="I268" s="156">
        <f t="shared" si="77"/>
        <v>461.45368197263559</v>
      </c>
      <c r="J268" s="156">
        <f t="shared" si="77"/>
        <v>456.93223239180281</v>
      </c>
      <c r="K268" s="156">
        <f t="shared" si="77"/>
        <v>453.05415049442047</v>
      </c>
      <c r="L268" s="156">
        <f t="shared" si="77"/>
        <v>452.94622982118005</v>
      </c>
      <c r="M268" s="156">
        <f t="shared" si="77"/>
        <v>451.79439055240954</v>
      </c>
      <c r="N268" s="156">
        <f t="shared" si="77"/>
        <v>452.27143111444843</v>
      </c>
      <c r="O268" s="156">
        <f t="shared" si="77"/>
        <v>450.79319383257354</v>
      </c>
      <c r="P268" s="156">
        <f t="shared" si="77"/>
        <v>445.20914707209357</v>
      </c>
      <c r="Q268" s="156">
        <f t="shared" si="77"/>
        <v>439.98772812187008</v>
      </c>
    </row>
    <row r="269" spans="1:17" ht="12" customHeight="1" x14ac:dyDescent="0.25">
      <c r="A269" s="148" t="s">
        <v>59</v>
      </c>
      <c r="B269" s="156">
        <f t="shared" ref="B269:Q269" si="78">IF(B197=0,0,B197*1000000/B$14)</f>
        <v>0</v>
      </c>
      <c r="C269" s="156">
        <f t="shared" si="78"/>
        <v>0</v>
      </c>
      <c r="D269" s="156">
        <f t="shared" si="78"/>
        <v>0</v>
      </c>
      <c r="E269" s="156">
        <f t="shared" si="78"/>
        <v>0</v>
      </c>
      <c r="F269" s="156">
        <f t="shared" si="78"/>
        <v>0</v>
      </c>
      <c r="G269" s="156">
        <f t="shared" si="78"/>
        <v>0</v>
      </c>
      <c r="H269" s="156">
        <f t="shared" si="78"/>
        <v>0</v>
      </c>
      <c r="I269" s="156">
        <f t="shared" si="78"/>
        <v>0</v>
      </c>
      <c r="J269" s="156">
        <f t="shared" si="78"/>
        <v>0</v>
      </c>
      <c r="K269" s="156">
        <f t="shared" si="78"/>
        <v>0</v>
      </c>
      <c r="L269" s="156">
        <f t="shared" si="78"/>
        <v>0</v>
      </c>
      <c r="M269" s="156">
        <f t="shared" si="78"/>
        <v>0</v>
      </c>
      <c r="N269" s="156">
        <f t="shared" si="78"/>
        <v>0</v>
      </c>
      <c r="O269" s="156">
        <f t="shared" si="78"/>
        <v>0</v>
      </c>
      <c r="P269" s="156">
        <f t="shared" si="78"/>
        <v>0</v>
      </c>
      <c r="Q269" s="156">
        <f t="shared" si="78"/>
        <v>0</v>
      </c>
    </row>
    <row r="270" spans="1:17" ht="12" customHeight="1" x14ac:dyDescent="0.25">
      <c r="A270" s="163" t="s">
        <v>142</v>
      </c>
      <c r="B270" s="162">
        <f t="shared" ref="B270:Q270" si="79">IF(B198=0,0,B198*1000000/B$15)</f>
        <v>0</v>
      </c>
      <c r="C270" s="162">
        <f t="shared" si="79"/>
        <v>0</v>
      </c>
      <c r="D270" s="162">
        <f t="shared" si="79"/>
        <v>0</v>
      </c>
      <c r="E270" s="162">
        <f t="shared" si="79"/>
        <v>0</v>
      </c>
      <c r="F270" s="162">
        <f t="shared" si="79"/>
        <v>0</v>
      </c>
      <c r="G270" s="162">
        <f t="shared" si="79"/>
        <v>0</v>
      </c>
      <c r="H270" s="162">
        <f t="shared" si="79"/>
        <v>0</v>
      </c>
      <c r="I270" s="162">
        <f t="shared" si="79"/>
        <v>0</v>
      </c>
      <c r="J270" s="162">
        <f t="shared" si="79"/>
        <v>0</v>
      </c>
      <c r="K270" s="162">
        <f t="shared" si="79"/>
        <v>0</v>
      </c>
      <c r="L270" s="162">
        <f t="shared" si="79"/>
        <v>0</v>
      </c>
      <c r="M270" s="162">
        <f t="shared" si="79"/>
        <v>0</v>
      </c>
      <c r="N270" s="162">
        <f t="shared" si="79"/>
        <v>0</v>
      </c>
      <c r="O270" s="162">
        <f t="shared" si="79"/>
        <v>0</v>
      </c>
      <c r="P270" s="162">
        <f t="shared" si="79"/>
        <v>0</v>
      </c>
      <c r="Q270" s="162">
        <f t="shared" si="79"/>
        <v>0</v>
      </c>
    </row>
    <row r="271" spans="1:17" ht="12" customHeight="1" x14ac:dyDescent="0.25">
      <c r="A271" s="161" t="s">
        <v>141</v>
      </c>
      <c r="B271" s="160">
        <f t="shared" ref="B271:Q271" si="80">IF(B199=0,0,B199*1000000/B$16)</f>
        <v>0</v>
      </c>
      <c r="C271" s="160">
        <f t="shared" si="80"/>
        <v>0</v>
      </c>
      <c r="D271" s="160">
        <f t="shared" si="80"/>
        <v>0</v>
      </c>
      <c r="E271" s="160">
        <f t="shared" si="80"/>
        <v>0</v>
      </c>
      <c r="F271" s="160">
        <f t="shared" si="80"/>
        <v>0</v>
      </c>
      <c r="G271" s="160">
        <f t="shared" si="80"/>
        <v>0</v>
      </c>
      <c r="H271" s="160">
        <f t="shared" si="80"/>
        <v>0</v>
      </c>
      <c r="I271" s="160">
        <f t="shared" si="80"/>
        <v>0</v>
      </c>
      <c r="J271" s="160">
        <f t="shared" si="80"/>
        <v>0</v>
      </c>
      <c r="K271" s="160">
        <f t="shared" si="80"/>
        <v>0</v>
      </c>
      <c r="L271" s="160">
        <f t="shared" si="80"/>
        <v>0</v>
      </c>
      <c r="M271" s="160">
        <f t="shared" si="80"/>
        <v>0</v>
      </c>
      <c r="N271" s="160">
        <f t="shared" si="80"/>
        <v>0</v>
      </c>
      <c r="O271" s="160">
        <f t="shared" si="80"/>
        <v>0</v>
      </c>
      <c r="P271" s="160">
        <f t="shared" si="80"/>
        <v>0</v>
      </c>
      <c r="Q271" s="160">
        <f t="shared" si="80"/>
        <v>0</v>
      </c>
    </row>
    <row r="272" spans="1:17" ht="12" customHeight="1" x14ac:dyDescent="0.25">
      <c r="A272" s="148" t="s">
        <v>60</v>
      </c>
      <c r="B272" s="156">
        <f t="shared" ref="B272:Q272" si="81">IF(B200=0,0,B200*1000000/B$16)</f>
        <v>0</v>
      </c>
      <c r="C272" s="156">
        <f t="shared" si="81"/>
        <v>0</v>
      </c>
      <c r="D272" s="156">
        <f t="shared" si="81"/>
        <v>0</v>
      </c>
      <c r="E272" s="156">
        <f t="shared" si="81"/>
        <v>0</v>
      </c>
      <c r="F272" s="156">
        <f t="shared" si="81"/>
        <v>0</v>
      </c>
      <c r="G272" s="156">
        <f t="shared" si="81"/>
        <v>0</v>
      </c>
      <c r="H272" s="156">
        <f t="shared" si="81"/>
        <v>0</v>
      </c>
      <c r="I272" s="156">
        <f t="shared" si="81"/>
        <v>0</v>
      </c>
      <c r="J272" s="156">
        <f t="shared" si="81"/>
        <v>0</v>
      </c>
      <c r="K272" s="156">
        <f t="shared" si="81"/>
        <v>0</v>
      </c>
      <c r="L272" s="156">
        <f t="shared" si="81"/>
        <v>0</v>
      </c>
      <c r="M272" s="156">
        <f t="shared" si="81"/>
        <v>0</v>
      </c>
      <c r="N272" s="156">
        <f t="shared" si="81"/>
        <v>0</v>
      </c>
      <c r="O272" s="156">
        <f t="shared" si="81"/>
        <v>0</v>
      </c>
      <c r="P272" s="156">
        <f t="shared" si="81"/>
        <v>0</v>
      </c>
      <c r="Q272" s="156">
        <f t="shared" si="81"/>
        <v>0</v>
      </c>
    </row>
    <row r="273" spans="1:17" ht="12" customHeight="1" x14ac:dyDescent="0.25">
      <c r="A273" s="148" t="s">
        <v>59</v>
      </c>
      <c r="B273" s="156">
        <f t="shared" ref="B273:Q273" si="82">IF(B201=0,0,B201*1000000/B$16)</f>
        <v>0</v>
      </c>
      <c r="C273" s="156">
        <f t="shared" si="82"/>
        <v>0</v>
      </c>
      <c r="D273" s="156">
        <f t="shared" si="82"/>
        <v>0</v>
      </c>
      <c r="E273" s="156">
        <f t="shared" si="82"/>
        <v>0</v>
      </c>
      <c r="F273" s="156">
        <f t="shared" si="82"/>
        <v>0</v>
      </c>
      <c r="G273" s="156">
        <f t="shared" si="82"/>
        <v>0</v>
      </c>
      <c r="H273" s="156">
        <f t="shared" si="82"/>
        <v>0</v>
      </c>
      <c r="I273" s="156">
        <f t="shared" si="82"/>
        <v>0</v>
      </c>
      <c r="J273" s="156">
        <f t="shared" si="82"/>
        <v>0</v>
      </c>
      <c r="K273" s="156">
        <f t="shared" si="82"/>
        <v>0</v>
      </c>
      <c r="L273" s="156">
        <f t="shared" si="82"/>
        <v>0</v>
      </c>
      <c r="M273" s="156">
        <f t="shared" si="82"/>
        <v>0</v>
      </c>
      <c r="N273" s="156">
        <f t="shared" si="82"/>
        <v>0</v>
      </c>
      <c r="O273" s="156">
        <f t="shared" si="82"/>
        <v>0</v>
      </c>
      <c r="P273" s="156">
        <f t="shared" si="82"/>
        <v>0</v>
      </c>
      <c r="Q273" s="156">
        <f t="shared" si="82"/>
        <v>0</v>
      </c>
    </row>
    <row r="274" spans="1:17" ht="12" customHeight="1" x14ac:dyDescent="0.25">
      <c r="A274" s="158" t="s">
        <v>62</v>
      </c>
      <c r="B274" s="157">
        <f t="shared" ref="B274:Q274" si="83">IF(B202=0,0,B202*1000000/B$5)</f>
        <v>11.786220366003862</v>
      </c>
      <c r="C274" s="157">
        <f t="shared" si="83"/>
        <v>11.047561639271233</v>
      </c>
      <c r="D274" s="157">
        <f t="shared" si="83"/>
        <v>8.2515071076939535</v>
      </c>
      <c r="E274" s="157">
        <f t="shared" si="83"/>
        <v>9.2463151092430227</v>
      </c>
      <c r="F274" s="157">
        <f t="shared" si="83"/>
        <v>10.394129948810749</v>
      </c>
      <c r="G274" s="157">
        <f t="shared" si="83"/>
        <v>11.432265373422473</v>
      </c>
      <c r="H274" s="157">
        <f t="shared" si="83"/>
        <v>13.819186031501435</v>
      </c>
      <c r="I274" s="157">
        <f t="shared" si="83"/>
        <v>14.559033361808098</v>
      </c>
      <c r="J274" s="157">
        <f t="shared" si="83"/>
        <v>12.49341293212526</v>
      </c>
      <c r="K274" s="157">
        <f t="shared" si="83"/>
        <v>9.8578452871062421</v>
      </c>
      <c r="L274" s="157">
        <f t="shared" si="83"/>
        <v>11.797586721492172</v>
      </c>
      <c r="M274" s="157">
        <f t="shared" si="83"/>
        <v>12.757305791120539</v>
      </c>
      <c r="N274" s="157">
        <f t="shared" si="83"/>
        <v>12.027247434022646</v>
      </c>
      <c r="O274" s="157">
        <f t="shared" si="83"/>
        <v>11.366027853481944</v>
      </c>
      <c r="P274" s="157">
        <f t="shared" si="83"/>
        <v>8.3841677007270281</v>
      </c>
      <c r="Q274" s="157">
        <f t="shared" si="83"/>
        <v>12.999069949152924</v>
      </c>
    </row>
    <row r="275" spans="1:17" ht="12" customHeight="1" x14ac:dyDescent="0.25">
      <c r="A275" s="23" t="s">
        <v>55</v>
      </c>
      <c r="B275" s="156">
        <f t="shared" ref="B275:Q275" si="84">IF(B203=0,0,B203*1000000/B$18)</f>
        <v>0</v>
      </c>
      <c r="C275" s="156">
        <f t="shared" si="84"/>
        <v>0</v>
      </c>
      <c r="D275" s="156">
        <f t="shared" si="84"/>
        <v>0</v>
      </c>
      <c r="E275" s="156">
        <f t="shared" si="84"/>
        <v>0</v>
      </c>
      <c r="F275" s="156">
        <f t="shared" si="84"/>
        <v>0</v>
      </c>
      <c r="G275" s="156">
        <f t="shared" si="84"/>
        <v>0</v>
      </c>
      <c r="H275" s="156">
        <f t="shared" si="84"/>
        <v>0</v>
      </c>
      <c r="I275" s="156">
        <f t="shared" si="84"/>
        <v>0</v>
      </c>
      <c r="J275" s="156">
        <f t="shared" si="84"/>
        <v>0</v>
      </c>
      <c r="K275" s="156">
        <f t="shared" si="84"/>
        <v>0</v>
      </c>
      <c r="L275" s="156">
        <f t="shared" si="84"/>
        <v>0</v>
      </c>
      <c r="M275" s="156">
        <f t="shared" si="84"/>
        <v>0</v>
      </c>
      <c r="N275" s="156">
        <f t="shared" si="84"/>
        <v>0</v>
      </c>
      <c r="O275" s="156">
        <f t="shared" si="84"/>
        <v>0</v>
      </c>
      <c r="P275" s="156">
        <f t="shared" si="84"/>
        <v>0</v>
      </c>
      <c r="Q275" s="156">
        <f t="shared" si="84"/>
        <v>0</v>
      </c>
    </row>
    <row r="276" spans="1:17" ht="12" customHeight="1" x14ac:dyDescent="0.25">
      <c r="A276" s="23" t="s">
        <v>57</v>
      </c>
      <c r="B276" s="156">
        <f t="shared" ref="B276:Q276" si="85">IF(B204=0,0,B204*1000000/B$19)</f>
        <v>360.23646575121319</v>
      </c>
      <c r="C276" s="156">
        <f t="shared" si="85"/>
        <v>356.87479204231164</v>
      </c>
      <c r="D276" s="156">
        <f t="shared" si="85"/>
        <v>356.29169351480931</v>
      </c>
      <c r="E276" s="156">
        <f t="shared" si="85"/>
        <v>350.55884937642685</v>
      </c>
      <c r="F276" s="156">
        <f t="shared" si="85"/>
        <v>346.65428857392595</v>
      </c>
      <c r="G276" s="156">
        <f t="shared" si="85"/>
        <v>343.69058413551591</v>
      </c>
      <c r="H276" s="156">
        <f t="shared" si="85"/>
        <v>340.57664378011253</v>
      </c>
      <c r="I276" s="156">
        <f t="shared" si="85"/>
        <v>339.24019338164788</v>
      </c>
      <c r="J276" s="156">
        <f t="shared" si="85"/>
        <v>338.48540278901169</v>
      </c>
      <c r="K276" s="156">
        <f t="shared" si="85"/>
        <v>336.33403533954669</v>
      </c>
      <c r="L276" s="156">
        <f t="shared" si="85"/>
        <v>334.35872829003961</v>
      </c>
      <c r="M276" s="156">
        <f t="shared" si="85"/>
        <v>332.67459289717056</v>
      </c>
      <c r="N276" s="156">
        <f t="shared" si="85"/>
        <v>329.87755226651592</v>
      </c>
      <c r="O276" s="156">
        <f t="shared" si="85"/>
        <v>323.16744997271587</v>
      </c>
      <c r="P276" s="156">
        <f t="shared" si="85"/>
        <v>321.36028044815367</v>
      </c>
      <c r="Q276" s="156">
        <f t="shared" si="85"/>
        <v>314.42423482274239</v>
      </c>
    </row>
    <row r="277" spans="1:17" ht="12" customHeight="1" x14ac:dyDescent="0.25">
      <c r="A277" s="29" t="s">
        <v>140</v>
      </c>
      <c r="B277" s="57">
        <f t="shared" ref="B277:Q277" si="86">IF(B205=0,0,B205*1000000/B$20)</f>
        <v>0</v>
      </c>
      <c r="C277" s="57">
        <f t="shared" si="86"/>
        <v>0</v>
      </c>
      <c r="D277" s="57">
        <f t="shared" si="86"/>
        <v>0</v>
      </c>
      <c r="E277" s="57">
        <f t="shared" si="86"/>
        <v>0</v>
      </c>
      <c r="F277" s="57">
        <f t="shared" si="86"/>
        <v>0</v>
      </c>
      <c r="G277" s="57">
        <f t="shared" si="86"/>
        <v>0</v>
      </c>
      <c r="H277" s="57">
        <f t="shared" si="86"/>
        <v>0</v>
      </c>
      <c r="I277" s="57">
        <f t="shared" si="86"/>
        <v>0</v>
      </c>
      <c r="J277" s="57">
        <f t="shared" si="86"/>
        <v>0</v>
      </c>
      <c r="K277" s="57">
        <f t="shared" si="86"/>
        <v>0</v>
      </c>
      <c r="L277" s="57">
        <f t="shared" si="86"/>
        <v>0</v>
      </c>
      <c r="M277" s="57">
        <f t="shared" si="86"/>
        <v>0</v>
      </c>
      <c r="N277" s="57">
        <f t="shared" si="86"/>
        <v>0</v>
      </c>
      <c r="O277" s="57">
        <f t="shared" si="86"/>
        <v>0</v>
      </c>
      <c r="P277" s="57">
        <f t="shared" si="86"/>
        <v>0</v>
      </c>
      <c r="Q277" s="57">
        <f t="shared" si="86"/>
        <v>0</v>
      </c>
    </row>
    <row r="279" spans="1:17" ht="12" customHeight="1" x14ac:dyDescent="0.25">
      <c r="A279" s="152" t="s">
        <v>196</v>
      </c>
      <c r="B279" s="184">
        <f>B207/RES_summary!B$19</f>
        <v>208.38201711727268</v>
      </c>
      <c r="C279" s="184">
        <f>C207/RES_summary!C$19</f>
        <v>218.98112290573496</v>
      </c>
      <c r="D279" s="184">
        <f>D207/RES_summary!D$19</f>
        <v>208.803093006224</v>
      </c>
      <c r="E279" s="184">
        <f>E207/RES_summary!E$19</f>
        <v>210.68428162004003</v>
      </c>
      <c r="F279" s="184">
        <f>F207/RES_summary!F$19</f>
        <v>205.11483119580603</v>
      </c>
      <c r="G279" s="184">
        <f>G207/RES_summary!G$19</f>
        <v>210.65096024219031</v>
      </c>
      <c r="H279" s="184">
        <f>H207/RES_summary!H$19</f>
        <v>205.43646490110487</v>
      </c>
      <c r="I279" s="184">
        <f>I207/RES_summary!I$19</f>
        <v>209.70498598552385</v>
      </c>
      <c r="J279" s="184">
        <f>J207/RES_summary!J$19</f>
        <v>198.87909828438544</v>
      </c>
      <c r="K279" s="184">
        <f>K207/RES_summary!K$19</f>
        <v>195.38938503598968</v>
      </c>
      <c r="L279" s="184">
        <f>L207/RES_summary!L$19</f>
        <v>208.05636918433299</v>
      </c>
      <c r="M279" s="184">
        <f>M207/RES_summary!M$19</f>
        <v>187.83934778888153</v>
      </c>
      <c r="N279" s="184">
        <f>N207/RES_summary!N$19</f>
        <v>180.06030362214159</v>
      </c>
      <c r="O279" s="184">
        <f>O207/RES_summary!O$19</f>
        <v>180.86659172390827</v>
      </c>
      <c r="P279" s="184">
        <f>P207/RES_summary!P$19</f>
        <v>159.85691976494473</v>
      </c>
      <c r="Q279" s="184">
        <f>Q207/RES_summary!Q$19</f>
        <v>169.92017788109692</v>
      </c>
    </row>
    <row r="280" spans="1:17" ht="12" customHeight="1" x14ac:dyDescent="0.25">
      <c r="A280" s="158" t="s">
        <v>65</v>
      </c>
      <c r="B280" s="178">
        <f>B208/RES_summary!B$19</f>
        <v>163.57384356468987</v>
      </c>
      <c r="C280" s="178">
        <f>C208/RES_summary!C$19</f>
        <v>174.63982279704646</v>
      </c>
      <c r="D280" s="178">
        <f>D208/RES_summary!D$19</f>
        <v>165.06319295757817</v>
      </c>
      <c r="E280" s="178">
        <f>E208/RES_summary!E$19</f>
        <v>167.31355548784245</v>
      </c>
      <c r="F280" s="178">
        <f>F208/RES_summary!F$19</f>
        <v>162.30997267558621</v>
      </c>
      <c r="G280" s="178">
        <f>G208/RES_summary!G$19</f>
        <v>167.98563135785554</v>
      </c>
      <c r="H280" s="178">
        <f>H208/RES_summary!H$19</f>
        <v>163.11900780875138</v>
      </c>
      <c r="I280" s="178">
        <f>I208/RES_summary!I$19</f>
        <v>167.71066111908044</v>
      </c>
      <c r="J280" s="178">
        <f>J208/RES_summary!J$19</f>
        <v>157.69108916809807</v>
      </c>
      <c r="K280" s="178">
        <f>K208/RES_summary!K$19</f>
        <v>154.88708401642955</v>
      </c>
      <c r="L280" s="178">
        <f>L208/RES_summary!L$19</f>
        <v>167.93440498499118</v>
      </c>
      <c r="M280" s="178">
        <f>M208/RES_summary!M$19</f>
        <v>147.38281177764037</v>
      </c>
      <c r="N280" s="178">
        <f>N208/RES_summary!N$19</f>
        <v>140.31865465479424</v>
      </c>
      <c r="O280" s="178">
        <f>O208/RES_summary!O$19</f>
        <v>140.81469420004822</v>
      </c>
      <c r="P280" s="178">
        <f>P208/RES_summary!P$19</f>
        <v>120.5419149599828</v>
      </c>
      <c r="Q280" s="178">
        <f>Q208/RES_summary!Q$19</f>
        <v>130.93908174517546</v>
      </c>
    </row>
    <row r="281" spans="1:17" ht="12" customHeight="1" x14ac:dyDescent="0.25">
      <c r="A281" s="23" t="s">
        <v>157</v>
      </c>
      <c r="B281" s="177">
        <f>B209/RES_summary!B$19</f>
        <v>162.63363107098459</v>
      </c>
      <c r="C281" s="177">
        <f>C209/RES_summary!C$19</f>
        <v>173.89665907482168</v>
      </c>
      <c r="D281" s="177">
        <f>D209/RES_summary!D$19</f>
        <v>164.35086857361642</v>
      </c>
      <c r="E281" s="177">
        <f>E209/RES_summary!E$19</f>
        <v>166.55614048770545</v>
      </c>
      <c r="F281" s="177">
        <f>F209/RES_summary!F$19</f>
        <v>161.49025073931293</v>
      </c>
      <c r="G281" s="177">
        <f>G209/RES_summary!G$19</f>
        <v>167.04065906679509</v>
      </c>
      <c r="H281" s="177">
        <f>H209/RES_summary!H$19</f>
        <v>161.95797185987135</v>
      </c>
      <c r="I281" s="177">
        <f>I209/RES_summary!I$19</f>
        <v>166.72020965573449</v>
      </c>
      <c r="J281" s="177">
        <f>J209/RES_summary!J$19</f>
        <v>156.86689427029123</v>
      </c>
      <c r="K281" s="177">
        <f>K209/RES_summary!K$19</f>
        <v>154.22120431986588</v>
      </c>
      <c r="L281" s="177">
        <f>L209/RES_summary!L$19</f>
        <v>167.13394443164179</v>
      </c>
      <c r="M281" s="177">
        <f>M209/RES_summary!M$19</f>
        <v>146.57386558348006</v>
      </c>
      <c r="N281" s="177">
        <f>N209/RES_summary!N$19</f>
        <v>139.5176570395339</v>
      </c>
      <c r="O281" s="177">
        <f>O209/RES_summary!O$19</f>
        <v>139.50180329992793</v>
      </c>
      <c r="P281" s="177">
        <f>P209/RES_summary!P$19</f>
        <v>119.1734703007217</v>
      </c>
      <c r="Q281" s="177">
        <f>Q209/RES_summary!Q$19</f>
        <v>129.32623828834846</v>
      </c>
    </row>
    <row r="282" spans="1:17" ht="12" customHeight="1" x14ac:dyDescent="0.25">
      <c r="A282" s="23" t="s">
        <v>60</v>
      </c>
      <c r="B282" s="177">
        <f>B210/RES_summary!B$19</f>
        <v>0.94021249370528248</v>
      </c>
      <c r="C282" s="177">
        <f>C210/RES_summary!C$19</f>
        <v>0.743163722224784</v>
      </c>
      <c r="D282" s="177">
        <f>D210/RES_summary!D$19</f>
        <v>0.71232438396174758</v>
      </c>
      <c r="E282" s="177">
        <f>E210/RES_summary!E$19</f>
        <v>0.75741500013698237</v>
      </c>
      <c r="F282" s="177">
        <f>F210/RES_summary!F$19</f>
        <v>0.81972193627327294</v>
      </c>
      <c r="G282" s="177">
        <f>G210/RES_summary!G$19</f>
        <v>0.94497229106046121</v>
      </c>
      <c r="H282" s="177">
        <f>H210/RES_summary!H$19</f>
        <v>1.1610359488800441</v>
      </c>
      <c r="I282" s="177">
        <f>I210/RES_summary!I$19</f>
        <v>0.9904514633459458</v>
      </c>
      <c r="J282" s="177">
        <f>J210/RES_summary!J$19</f>
        <v>0.82419489780683586</v>
      </c>
      <c r="K282" s="177">
        <f>K210/RES_summary!K$19</f>
        <v>0.6658796965636864</v>
      </c>
      <c r="L282" s="177">
        <f>L210/RES_summary!L$19</f>
        <v>0.80046055334938992</v>
      </c>
      <c r="M282" s="177">
        <f>M210/RES_summary!M$19</f>
        <v>0.80894619416028823</v>
      </c>
      <c r="N282" s="177">
        <f>N210/RES_summary!N$19</f>
        <v>0.80099761526035773</v>
      </c>
      <c r="O282" s="177">
        <f>O210/RES_summary!O$19</f>
        <v>1.3128909001202922</v>
      </c>
      <c r="P282" s="177">
        <f>P210/RES_summary!P$19</f>
        <v>1.3684446592610973</v>
      </c>
      <c r="Q282" s="177">
        <f>Q210/RES_summary!Q$19</f>
        <v>1.6128434568269936</v>
      </c>
    </row>
    <row r="283" spans="1:17" ht="12" customHeight="1" x14ac:dyDescent="0.25">
      <c r="A283" s="158" t="s">
        <v>112</v>
      </c>
      <c r="B283" s="178">
        <f>B211/RES_summary!B$19</f>
        <v>2.23115346186573E-2</v>
      </c>
      <c r="C283" s="178">
        <f>C211/RES_summary!C$19</f>
        <v>2.5984158469117974E-2</v>
      </c>
      <c r="D283" s="178">
        <f>D211/RES_summary!D$19</f>
        <v>2.4868914783000164E-2</v>
      </c>
      <c r="E283" s="178">
        <f>E211/RES_summary!E$19</f>
        <v>2.6633757328363015E-2</v>
      </c>
      <c r="F283" s="178">
        <f>F211/RES_summary!F$19</f>
        <v>3.1639225260123867E-2</v>
      </c>
      <c r="G283" s="178">
        <f>G211/RES_summary!G$19</f>
        <v>3.5268325547015575E-2</v>
      </c>
      <c r="H283" s="178">
        <f>H211/RES_summary!H$19</f>
        <v>4.2340459807310327E-2</v>
      </c>
      <c r="I283" s="178">
        <f>I211/RES_summary!I$19</f>
        <v>5.0171335531610538E-2</v>
      </c>
      <c r="J283" s="178">
        <f>J211/RES_summary!J$19</f>
        <v>5.5505398795796655E-2</v>
      </c>
      <c r="K283" s="178">
        <f>K211/RES_summary!K$19</f>
        <v>5.474630174952811E-2</v>
      </c>
      <c r="L283" s="178">
        <f>L211/RES_summary!L$19</f>
        <v>5.7022749831208634E-2</v>
      </c>
      <c r="M283" s="178">
        <f>M211/RES_summary!M$19</f>
        <v>6.1942986368613749E-2</v>
      </c>
      <c r="N283" s="178">
        <f>N211/RES_summary!N$19</f>
        <v>6.8775092405838414E-2</v>
      </c>
      <c r="O283" s="178">
        <f>O211/RES_summary!O$19</f>
        <v>7.0757357161482098E-2</v>
      </c>
      <c r="P283" s="178">
        <f>P211/RES_summary!P$19</f>
        <v>7.2046596173487035E-2</v>
      </c>
      <c r="Q283" s="178">
        <f>Q211/RES_summary!Q$19</f>
        <v>7.1289452852403887E-2</v>
      </c>
    </row>
    <row r="284" spans="1:17" ht="12" customHeight="1" x14ac:dyDescent="0.25">
      <c r="A284" s="23" t="s">
        <v>60</v>
      </c>
      <c r="B284" s="177">
        <f>B212/RES_summary!B$19</f>
        <v>2.23115346186573E-2</v>
      </c>
      <c r="C284" s="177">
        <f>C212/RES_summary!C$19</f>
        <v>2.5984158469117974E-2</v>
      </c>
      <c r="D284" s="177">
        <f>D212/RES_summary!D$19</f>
        <v>2.4868914783000164E-2</v>
      </c>
      <c r="E284" s="177">
        <f>E212/RES_summary!E$19</f>
        <v>2.6633757328363015E-2</v>
      </c>
      <c r="F284" s="177">
        <f>F212/RES_summary!F$19</f>
        <v>3.1639225260123867E-2</v>
      </c>
      <c r="G284" s="177">
        <f>G212/RES_summary!G$19</f>
        <v>3.5268325547015575E-2</v>
      </c>
      <c r="H284" s="177">
        <f>H212/RES_summary!H$19</f>
        <v>4.2340459807310327E-2</v>
      </c>
      <c r="I284" s="177">
        <f>I212/RES_summary!I$19</f>
        <v>5.0171335531610538E-2</v>
      </c>
      <c r="J284" s="177">
        <f>J212/RES_summary!J$19</f>
        <v>5.5505398795796655E-2</v>
      </c>
      <c r="K284" s="177">
        <f>K212/RES_summary!K$19</f>
        <v>5.474630174952811E-2</v>
      </c>
      <c r="L284" s="177">
        <f>L212/RES_summary!L$19</f>
        <v>5.7022749831208634E-2</v>
      </c>
      <c r="M284" s="177">
        <f>M212/RES_summary!M$19</f>
        <v>6.1942986368613749E-2</v>
      </c>
      <c r="N284" s="177">
        <f>N212/RES_summary!N$19</f>
        <v>6.8775092405838414E-2</v>
      </c>
      <c r="O284" s="177">
        <f>O212/RES_summary!O$19</f>
        <v>7.0757357161482098E-2</v>
      </c>
      <c r="P284" s="177">
        <f>P212/RES_summary!P$19</f>
        <v>7.2046596173487035E-2</v>
      </c>
      <c r="Q284" s="177">
        <f>Q212/RES_summary!Q$19</f>
        <v>7.1289452852403887E-2</v>
      </c>
    </row>
    <row r="285" spans="1:17" ht="12" customHeight="1" x14ac:dyDescent="0.25">
      <c r="A285" s="158" t="s">
        <v>63</v>
      </c>
      <c r="B285" s="178">
        <f>B213/RES_summary!B$19</f>
        <v>35.849779420455626</v>
      </c>
      <c r="C285" s="178">
        <f>C213/RES_summary!C$19</f>
        <v>35.642887399735635</v>
      </c>
      <c r="D285" s="178">
        <f>D213/RES_summary!D$19</f>
        <v>35.114004582597723</v>
      </c>
      <c r="E285" s="178">
        <f>E213/RES_summary!E$19</f>
        <v>34.762421003407702</v>
      </c>
      <c r="F285" s="178">
        <f>F213/RES_summary!F$19</f>
        <v>34.150528332838988</v>
      </c>
      <c r="G285" s="178">
        <f>G213/RES_summary!G$19</f>
        <v>33.927304995967972</v>
      </c>
      <c r="H285" s="178">
        <f>H213/RES_summary!H$19</f>
        <v>33.311812550315921</v>
      </c>
      <c r="I285" s="178">
        <f>I213/RES_summary!I$19</f>
        <v>33.200365086965405</v>
      </c>
      <c r="J285" s="178">
        <f>J213/RES_summary!J$19</f>
        <v>32.499044584311761</v>
      </c>
      <c r="K285" s="178">
        <f>K213/RES_summary!K$19</f>
        <v>31.973129925459073</v>
      </c>
      <c r="L285" s="178">
        <f>L213/RES_summary!L$19</f>
        <v>31.191171100932387</v>
      </c>
      <c r="M285" s="178">
        <f>M213/RES_summary!M$19</f>
        <v>31.50335899287964</v>
      </c>
      <c r="N285" s="178">
        <f>N213/RES_summary!N$19</f>
        <v>30.945162914535473</v>
      </c>
      <c r="O285" s="178">
        <f>O213/RES_summary!O$19</f>
        <v>30.840138229774229</v>
      </c>
      <c r="P285" s="178">
        <f>P213/RES_summary!P$19</f>
        <v>30.251580089684637</v>
      </c>
      <c r="Q285" s="178">
        <f>Q213/RES_summary!Q$19</f>
        <v>29.731984180654589</v>
      </c>
    </row>
    <row r="286" spans="1:17" ht="12" customHeight="1" x14ac:dyDescent="0.25">
      <c r="A286" s="167" t="s">
        <v>156</v>
      </c>
      <c r="B286" s="183">
        <f>B214/RES_summary!B$19</f>
        <v>37.328810602909321</v>
      </c>
      <c r="C286" s="183">
        <f>C214/RES_summary!C$19</f>
        <v>36.875071059464268</v>
      </c>
      <c r="D286" s="183">
        <f>D214/RES_summary!D$19</f>
        <v>36.269785887247849</v>
      </c>
      <c r="E286" s="183">
        <f>E214/RES_summary!E$19</f>
        <v>35.828982106328105</v>
      </c>
      <c r="F286" s="183">
        <f>F214/RES_summary!F$19</f>
        <v>35.244438384539542</v>
      </c>
      <c r="G286" s="183">
        <f>G214/RES_summary!G$19</f>
        <v>34.657685627301618</v>
      </c>
      <c r="H286" s="183">
        <f>H214/RES_summary!H$19</f>
        <v>34.108311002814631</v>
      </c>
      <c r="I286" s="183">
        <f>I214/RES_summary!I$19</f>
        <v>33.68765514653613</v>
      </c>
      <c r="J286" s="183">
        <f>J214/RES_summary!J$19</f>
        <v>33.030726711646402</v>
      </c>
      <c r="K286" s="183">
        <f>K214/RES_summary!K$19</f>
        <v>32.493437647425232</v>
      </c>
      <c r="L286" s="183">
        <f>L214/RES_summary!L$19</f>
        <v>31.92811433218121</v>
      </c>
      <c r="M286" s="183">
        <f>M214/RES_summary!M$19</f>
        <v>32.369403059934633</v>
      </c>
      <c r="N286" s="183">
        <f>N214/RES_summary!N$19</f>
        <v>31.813789151622743</v>
      </c>
      <c r="O286" s="183">
        <f>O214/RES_summary!O$19</f>
        <v>31.404428630933158</v>
      </c>
      <c r="P286" s="183">
        <f>P214/RES_summary!P$19</f>
        <v>30.812775915504172</v>
      </c>
      <c r="Q286" s="183">
        <f>Q214/RES_summary!Q$19</f>
        <v>30.233729348381754</v>
      </c>
    </row>
    <row r="287" spans="1:17" ht="12" customHeight="1" x14ac:dyDescent="0.25">
      <c r="A287" s="167" t="s">
        <v>155</v>
      </c>
      <c r="B287" s="183">
        <f>B215/RES_summary!B$19</f>
        <v>30.573028232927715</v>
      </c>
      <c r="C287" s="183">
        <f>C215/RES_summary!C$19</f>
        <v>30.252055595792619</v>
      </c>
      <c r="D287" s="183">
        <f>D215/RES_summary!D$19</f>
        <v>29.805842197231208</v>
      </c>
      <c r="E287" s="183">
        <f>E215/RES_summary!E$19</f>
        <v>29.493080994392262</v>
      </c>
      <c r="F287" s="183">
        <f>F215/RES_summary!F$19</f>
        <v>29.06075786075446</v>
      </c>
      <c r="G287" s="183">
        <f>G215/RES_summary!G$19</f>
        <v>28.621191619636431</v>
      </c>
      <c r="H287" s="183">
        <f>H215/RES_summary!H$19</f>
        <v>28.206159634178732</v>
      </c>
      <c r="I287" s="183">
        <f>I215/RES_summary!I$19</f>
        <v>27.900530085036717</v>
      </c>
      <c r="J287" s="183">
        <f>J215/RES_summary!J$19</f>
        <v>27.41465284656017</v>
      </c>
      <c r="K287" s="183">
        <f>K215/RES_summary!K$19</f>
        <v>27.016218971811011</v>
      </c>
      <c r="L287" s="183">
        <f>L215/RES_summary!L$19</f>
        <v>26.650710774902382</v>
      </c>
      <c r="M287" s="183">
        <f>M215/RES_summary!M$19</f>
        <v>26.890059131082396</v>
      </c>
      <c r="N287" s="183">
        <f>N215/RES_summary!N$19</f>
        <v>26.49759704824644</v>
      </c>
      <c r="O287" s="183">
        <f>O215/RES_summary!O$19</f>
        <v>26.166108205445806</v>
      </c>
      <c r="P287" s="183">
        <f>P215/RES_summary!P$19</f>
        <v>25.682966984389065</v>
      </c>
      <c r="Q287" s="183">
        <f>Q215/RES_summary!Q$19</f>
        <v>25.211956166162551</v>
      </c>
    </row>
    <row r="288" spans="1:17" ht="12" customHeight="1" x14ac:dyDescent="0.25">
      <c r="A288" s="166" t="s">
        <v>55</v>
      </c>
      <c r="B288" s="182">
        <f>B216/RES_summary!B$19</f>
        <v>24.263726891891274</v>
      </c>
      <c r="C288" s="182">
        <f>C216/RES_summary!C$19</f>
        <v>23.968796188651659</v>
      </c>
      <c r="D288" s="182">
        <f>D216/RES_summary!D$19</f>
        <v>23.575360826710995</v>
      </c>
      <c r="E288" s="182">
        <f>E216/RES_summary!E$19</f>
        <v>23.288838369113218</v>
      </c>
      <c r="F288" s="182">
        <f>F216/RES_summary!F$19</f>
        <v>22.908884949950863</v>
      </c>
      <c r="G288" s="182">
        <f>G216/RES_summary!G$19</f>
        <v>22.52749565774598</v>
      </c>
      <c r="H288" s="182">
        <f>H216/RES_summary!H$19</f>
        <v>22.170402151829435</v>
      </c>
      <c r="I288" s="182">
        <f>I216/RES_summary!I$19</f>
        <v>21.896975845248523</v>
      </c>
      <c r="J288" s="182">
        <f>J216/RES_summary!J$19</f>
        <v>21.469972362570218</v>
      </c>
      <c r="K288" s="182">
        <f>K216/RES_summary!K$19</f>
        <v>21.120734470826527</v>
      </c>
      <c r="L288" s="182">
        <f>L216/RES_summary!L$19</f>
        <v>20.75327431591781</v>
      </c>
      <c r="M288" s="182">
        <f>M216/RES_summary!M$19</f>
        <v>21.040111988957481</v>
      </c>
      <c r="N288" s="182">
        <f>N216/RES_summary!N$19</f>
        <v>20.678962948554798</v>
      </c>
      <c r="O288" s="182">
        <f>O216/RES_summary!O$19</f>
        <v>20.412878610106567</v>
      </c>
      <c r="P288" s="182">
        <f>P216/RES_summary!P$19</f>
        <v>20.028304345077693</v>
      </c>
      <c r="Q288" s="182">
        <f>Q216/RES_summary!Q$19</f>
        <v>19.651924076448189</v>
      </c>
    </row>
    <row r="289" spans="1:17" ht="12" customHeight="1" x14ac:dyDescent="0.25">
      <c r="A289" s="147" t="s">
        <v>59</v>
      </c>
      <c r="B289" s="181">
        <f>B217/RES_summary!B$19</f>
        <v>6.3093013410364378</v>
      </c>
      <c r="C289" s="181">
        <f>C217/RES_summary!C$19</f>
        <v>6.2832594071409593</v>
      </c>
      <c r="D289" s="181">
        <f>D217/RES_summary!D$19</f>
        <v>6.230481370520212</v>
      </c>
      <c r="E289" s="181">
        <f>E217/RES_summary!E$19</f>
        <v>6.2042426252790452</v>
      </c>
      <c r="F289" s="181">
        <f>F217/RES_summary!F$19</f>
        <v>6.1518729108035979</v>
      </c>
      <c r="G289" s="181">
        <f>G217/RES_summary!G$19</f>
        <v>6.0936959618904494</v>
      </c>
      <c r="H289" s="181">
        <f>H217/RES_summary!H$19</f>
        <v>6.0357574823492905</v>
      </c>
      <c r="I289" s="181">
        <f>I217/RES_summary!I$19</f>
        <v>6.0035542397881958</v>
      </c>
      <c r="J289" s="181">
        <f>J217/RES_summary!J$19</f>
        <v>5.9446804839899494</v>
      </c>
      <c r="K289" s="181">
        <f>K217/RES_summary!K$19</f>
        <v>5.8954845009844865</v>
      </c>
      <c r="L289" s="181">
        <f>L217/RES_summary!L$19</f>
        <v>5.8974364589845738</v>
      </c>
      <c r="M289" s="181">
        <f>M217/RES_summary!M$19</f>
        <v>5.8499471421249156</v>
      </c>
      <c r="N289" s="181">
        <f>N217/RES_summary!N$19</f>
        <v>5.8186340996916348</v>
      </c>
      <c r="O289" s="181">
        <f>O217/RES_summary!O$19</f>
        <v>5.7532295953392358</v>
      </c>
      <c r="P289" s="181">
        <f>P217/RES_summary!P$19</f>
        <v>5.6546626393113737</v>
      </c>
      <c r="Q289" s="181">
        <f>Q217/RES_summary!Q$19</f>
        <v>5.5600320897143618</v>
      </c>
    </row>
    <row r="290" spans="1:17" ht="12" customHeight="1" x14ac:dyDescent="0.25">
      <c r="A290" s="163" t="s">
        <v>144</v>
      </c>
      <c r="B290" s="180">
        <f>B218/RES_summary!B$19</f>
        <v>31.106404613031543</v>
      </c>
      <c r="C290" s="180">
        <f>C218/RES_summary!C$19</f>
        <v>30.729124174510943</v>
      </c>
      <c r="D290" s="180">
        <f>D218/RES_summary!D$19</f>
        <v>30.225169173497761</v>
      </c>
      <c r="E290" s="180">
        <f>E218/RES_summary!E$19</f>
        <v>29.858210319004709</v>
      </c>
      <c r="F290" s="180">
        <f>F218/RES_summary!F$19</f>
        <v>29.369820775417562</v>
      </c>
      <c r="G290" s="180">
        <f>G218/RES_summary!G$19</f>
        <v>28.88106231948116</v>
      </c>
      <c r="H290" s="180">
        <f>H218/RES_summary!H$19</f>
        <v>28.423963424444903</v>
      </c>
      <c r="I290" s="180">
        <f>I218/RES_summary!I$19</f>
        <v>28.073434106024738</v>
      </c>
      <c r="J290" s="180">
        <f>J218/RES_summary!J$19</f>
        <v>27.525452699850273</v>
      </c>
      <c r="K290" s="180">
        <f>K218/RES_summary!K$19</f>
        <v>27.078261445594876</v>
      </c>
      <c r="L290" s="180">
        <f>L218/RES_summary!L$19</f>
        <v>26.900643009018015</v>
      </c>
      <c r="M290" s="180">
        <f>M218/RES_summary!M$19</f>
        <v>26.676017227168547</v>
      </c>
      <c r="N290" s="180">
        <f>N218/RES_summary!N$19</f>
        <v>26.492194725261243</v>
      </c>
      <c r="O290" s="180">
        <f>O218/RES_summary!O$19</f>
        <v>26.130887535518688</v>
      </c>
      <c r="P290" s="180">
        <f>P218/RES_summary!P$19</f>
        <v>25.616349865099529</v>
      </c>
      <c r="Q290" s="180">
        <f>Q218/RES_summary!Q$19</f>
        <v>25.108242091244065</v>
      </c>
    </row>
    <row r="291" spans="1:17" ht="12" customHeight="1" x14ac:dyDescent="0.25">
      <c r="A291" s="161" t="s">
        <v>143</v>
      </c>
      <c r="B291" s="179">
        <f>B219/RES_summary!B$19</f>
        <v>26.528464339507099</v>
      </c>
      <c r="C291" s="179">
        <f>C219/RES_summary!C$19</f>
        <v>26.257190120572957</v>
      </c>
      <c r="D291" s="179">
        <f>D219/RES_summary!D$19</f>
        <v>25.876841333293818</v>
      </c>
      <c r="E291" s="179">
        <f>E219/RES_summary!E$19</f>
        <v>25.612079332632099</v>
      </c>
      <c r="F291" s="179">
        <f>F219/RES_summary!F$19</f>
        <v>25.242256414825111</v>
      </c>
      <c r="G291" s="179">
        <f>G219/RES_summary!G$19</f>
        <v>24.866386469553095</v>
      </c>
      <c r="H291" s="179">
        <f>H219/RES_summary!H$19</f>
        <v>24.511333708238492</v>
      </c>
      <c r="I291" s="179">
        <f>I219/RES_summary!I$19</f>
        <v>24.251286408704281</v>
      </c>
      <c r="J291" s="179">
        <f>J219/RES_summary!J$19</f>
        <v>23.836224738892607</v>
      </c>
      <c r="K291" s="179">
        <f>K219/RES_summary!K$19</f>
        <v>23.496354440621197</v>
      </c>
      <c r="L291" s="179">
        <f>L219/RES_summary!L$19</f>
        <v>23.382854414846307</v>
      </c>
      <c r="M291" s="179">
        <f>M219/RES_summary!M$19</f>
        <v>23.18935833978448</v>
      </c>
      <c r="N291" s="179">
        <f>N219/RES_summary!N$19</f>
        <v>23.038560671111398</v>
      </c>
      <c r="O291" s="179">
        <f>O219/RES_summary!O$19</f>
        <v>22.738306493426371</v>
      </c>
      <c r="P291" s="179">
        <f>P219/RES_summary!P$19</f>
        <v>22.305290051626081</v>
      </c>
      <c r="Q291" s="179">
        <f>Q219/RES_summary!Q$19</f>
        <v>21.880389449022985</v>
      </c>
    </row>
    <row r="292" spans="1:17" ht="12" customHeight="1" x14ac:dyDescent="0.25">
      <c r="A292" s="148" t="s">
        <v>57</v>
      </c>
      <c r="B292" s="177">
        <f>B220/RES_summary!B$19</f>
        <v>20.219162998470662</v>
      </c>
      <c r="C292" s="177">
        <f>C220/RES_summary!C$19</f>
        <v>19.97393071343199</v>
      </c>
      <c r="D292" s="177">
        <f>D220/RES_summary!D$19</f>
        <v>19.646359962773595</v>
      </c>
      <c r="E292" s="177">
        <f>E220/RES_summary!E$19</f>
        <v>19.407836707353049</v>
      </c>
      <c r="F292" s="177">
        <f>F220/RES_summary!F$19</f>
        <v>19.090383504021521</v>
      </c>
      <c r="G292" s="177">
        <f>G220/RES_summary!G$19</f>
        <v>18.772690507662649</v>
      </c>
      <c r="H292" s="177">
        <f>H220/RES_summary!H$19</f>
        <v>18.475576225889199</v>
      </c>
      <c r="I292" s="177">
        <f>I220/RES_summary!I$19</f>
        <v>18.247732168916084</v>
      </c>
      <c r="J292" s="177">
        <f>J220/RES_summary!J$19</f>
        <v>17.891544254902652</v>
      </c>
      <c r="K292" s="177">
        <f>K220/RES_summary!K$19</f>
        <v>17.600869939636713</v>
      </c>
      <c r="L292" s="177">
        <f>L220/RES_summary!L$19</f>
        <v>17.485417955861728</v>
      </c>
      <c r="M292" s="177">
        <f>M220/RES_summary!M$19</f>
        <v>17.339411197659555</v>
      </c>
      <c r="N292" s="177">
        <f>N220/RES_summary!N$19</f>
        <v>17.219926571419748</v>
      </c>
      <c r="O292" s="177">
        <f>O220/RES_summary!O$19</f>
        <v>16.985076898087129</v>
      </c>
      <c r="P292" s="177">
        <f>P220/RES_summary!P$19</f>
        <v>16.650627412314691</v>
      </c>
      <c r="Q292" s="177">
        <f>Q220/RES_summary!Q$19</f>
        <v>16.320357359308623</v>
      </c>
    </row>
    <row r="293" spans="1:17" ht="12" customHeight="1" x14ac:dyDescent="0.25">
      <c r="A293" s="148" t="s">
        <v>59</v>
      </c>
      <c r="B293" s="177">
        <f>B221/RES_summary!B$19</f>
        <v>6.3093013410364396</v>
      </c>
      <c r="C293" s="177">
        <f>C221/RES_summary!C$19</f>
        <v>6.2832594071409584</v>
      </c>
      <c r="D293" s="177">
        <f>D221/RES_summary!D$19</f>
        <v>6.2304813705202235</v>
      </c>
      <c r="E293" s="177">
        <f>E221/RES_summary!E$19</f>
        <v>6.2042426252790452</v>
      </c>
      <c r="F293" s="177">
        <f>F221/RES_summary!F$19</f>
        <v>6.1518729108035952</v>
      </c>
      <c r="G293" s="177">
        <f>G221/RES_summary!G$19</f>
        <v>6.0936959618904494</v>
      </c>
      <c r="H293" s="177">
        <f>H221/RES_summary!H$19</f>
        <v>6.0357574823492897</v>
      </c>
      <c r="I293" s="177">
        <f>I221/RES_summary!I$19</f>
        <v>6.0035542397881958</v>
      </c>
      <c r="J293" s="177">
        <f>J221/RES_summary!J$19</f>
        <v>5.9446804839899503</v>
      </c>
      <c r="K293" s="177">
        <f>K221/RES_summary!K$19</f>
        <v>5.8954845009844812</v>
      </c>
      <c r="L293" s="177">
        <f>L221/RES_summary!L$19</f>
        <v>5.8974364589845738</v>
      </c>
      <c r="M293" s="177">
        <f>M221/RES_summary!M$19</f>
        <v>5.8499471421249263</v>
      </c>
      <c r="N293" s="177">
        <f>N221/RES_summary!N$19</f>
        <v>5.818634099691649</v>
      </c>
      <c r="O293" s="177">
        <f>O221/RES_summary!O$19</f>
        <v>5.7532295953392412</v>
      </c>
      <c r="P293" s="177">
        <f>P221/RES_summary!P$19</f>
        <v>5.6546626393113897</v>
      </c>
      <c r="Q293" s="177">
        <f>Q221/RES_summary!Q$19</f>
        <v>5.5600320897143618</v>
      </c>
    </row>
    <row r="294" spans="1:17" ht="12" customHeight="1" x14ac:dyDescent="0.25">
      <c r="A294" s="163" t="s">
        <v>142</v>
      </c>
      <c r="B294" s="180">
        <f>B222/RES_summary!B$19</f>
        <v>27.556712798486764</v>
      </c>
      <c r="C294" s="180">
        <f>C222/RES_summary!C$19</f>
        <v>26.617920322843972</v>
      </c>
      <c r="D294" s="180">
        <f>D222/RES_summary!D$19</f>
        <v>26.178430743848718</v>
      </c>
      <c r="E294" s="180">
        <f>E222/RES_summary!E$19</f>
        <v>26.14010515795491</v>
      </c>
      <c r="F294" s="180">
        <f>F222/RES_summary!F$19</f>
        <v>26.123780516340524</v>
      </c>
      <c r="G294" s="180">
        <f>G222/RES_summary!G$19</f>
        <v>26.185762084807301</v>
      </c>
      <c r="H294" s="180">
        <f>H222/RES_summary!H$19</f>
        <v>26.816661315689228</v>
      </c>
      <c r="I294" s="180">
        <f>I222/RES_summary!I$19</f>
        <v>25.94520127924023</v>
      </c>
      <c r="J294" s="180">
        <f>J222/RES_summary!J$19</f>
        <v>25.365678099048214</v>
      </c>
      <c r="K294" s="180">
        <f>K222/RES_summary!K$19</f>
        <v>24.834803957265709</v>
      </c>
      <c r="L294" s="180">
        <f>L222/RES_summary!L$19</f>
        <v>26.159435679746196</v>
      </c>
      <c r="M294" s="180">
        <f>M222/RES_summary!M$19</f>
        <v>26.023926352278142</v>
      </c>
      <c r="N294" s="180">
        <f>N222/RES_summary!N$19</f>
        <v>25.827947330804186</v>
      </c>
      <c r="O294" s="180">
        <f>O222/RES_summary!O$19</f>
        <v>27.527443575509885</v>
      </c>
      <c r="P294" s="180">
        <f>P222/RES_summary!P$19</f>
        <v>26.888273453017444</v>
      </c>
      <c r="Q294" s="180">
        <f>Q222/RES_summary!Q$19</f>
        <v>27.529771272401867</v>
      </c>
    </row>
    <row r="295" spans="1:17" ht="12" customHeight="1" x14ac:dyDescent="0.25">
      <c r="A295" s="161" t="s">
        <v>141</v>
      </c>
      <c r="B295" s="179">
        <f>B223/RES_summary!B$19</f>
        <v>24.221164660052892</v>
      </c>
      <c r="C295" s="179">
        <f>C223/RES_summary!C$19</f>
        <v>23.584907616989497</v>
      </c>
      <c r="D295" s="179">
        <f>D223/RES_summary!D$19</f>
        <v>23.246461354021879</v>
      </c>
      <c r="E295" s="179">
        <f>E223/RES_summary!E$19</f>
        <v>23.195310977949745</v>
      </c>
      <c r="F295" s="179">
        <f>F223/RES_summary!F$19</f>
        <v>23.132330246425109</v>
      </c>
      <c r="G295" s="179">
        <f>G223/RES_summary!G$19</f>
        <v>23.114441317015171</v>
      </c>
      <c r="H295" s="179">
        <f>H223/RES_summary!H$19</f>
        <v>23.466587337547193</v>
      </c>
      <c r="I295" s="179">
        <f>I223/RES_summary!I$19</f>
        <v>22.867935071294358</v>
      </c>
      <c r="J295" s="179">
        <f>J223/RES_summary!J$19</f>
        <v>22.43237124837124</v>
      </c>
      <c r="K295" s="179">
        <f>K223/RES_summary!K$19</f>
        <v>22.038107073207264</v>
      </c>
      <c r="L295" s="179">
        <f>L223/RES_summary!L$19</f>
        <v>22.901069650819544</v>
      </c>
      <c r="M295" s="179">
        <f>M223/RES_summary!M$19</f>
        <v>22.765499271105664</v>
      </c>
      <c r="N295" s="179">
        <f>N223/RES_summary!N$19</f>
        <v>22.606799864714354</v>
      </c>
      <c r="O295" s="179">
        <f>O223/RES_summary!O$19</f>
        <v>23.646067919420723</v>
      </c>
      <c r="P295" s="179">
        <f>P223/RES_summary!P$19</f>
        <v>23.132040383772729</v>
      </c>
      <c r="Q295" s="179">
        <f>Q223/RES_summary!Q$19</f>
        <v>23.454383416775634</v>
      </c>
    </row>
    <row r="296" spans="1:17" ht="12" customHeight="1" x14ac:dyDescent="0.25">
      <c r="A296" s="148" t="s">
        <v>60</v>
      </c>
      <c r="B296" s="177">
        <f>B224/RES_summary!B$19</f>
        <v>17.911863319016451</v>
      </c>
      <c r="C296" s="177">
        <f>C224/RES_summary!C$19</f>
        <v>17.301648209848533</v>
      </c>
      <c r="D296" s="177">
        <f>D224/RES_summary!D$19</f>
        <v>17.015979983501662</v>
      </c>
      <c r="E296" s="177">
        <f>E224/RES_summary!E$19</f>
        <v>16.991068352670698</v>
      </c>
      <c r="F296" s="177">
        <f>F224/RES_summary!F$19</f>
        <v>16.980457335621509</v>
      </c>
      <c r="G296" s="177">
        <f>G224/RES_summary!G$19</f>
        <v>17.020745355124724</v>
      </c>
      <c r="H296" s="177">
        <f>H224/RES_summary!H$19</f>
        <v>17.430829855197903</v>
      </c>
      <c r="I296" s="177">
        <f>I224/RES_summary!I$19</f>
        <v>16.864380831506164</v>
      </c>
      <c r="J296" s="177">
        <f>J224/RES_summary!J$19</f>
        <v>16.487690764381288</v>
      </c>
      <c r="K296" s="177">
        <f>K224/RES_summary!K$19</f>
        <v>16.142622572222784</v>
      </c>
      <c r="L296" s="177">
        <f>L224/RES_summary!L$19</f>
        <v>17.003633191834972</v>
      </c>
      <c r="M296" s="177">
        <f>M224/RES_summary!M$19</f>
        <v>16.915552128980746</v>
      </c>
      <c r="N296" s="177">
        <f>N224/RES_summary!N$19</f>
        <v>16.788165765022725</v>
      </c>
      <c r="O296" s="177">
        <f>O224/RES_summary!O$19</f>
        <v>17.892838324081485</v>
      </c>
      <c r="P296" s="177">
        <f>P224/RES_summary!P$19</f>
        <v>17.477377744461354</v>
      </c>
      <c r="Q296" s="177">
        <f>Q224/RES_summary!Q$19</f>
        <v>17.89435132706128</v>
      </c>
    </row>
    <row r="297" spans="1:17" ht="12" customHeight="1" x14ac:dyDescent="0.25">
      <c r="A297" s="148" t="s">
        <v>59</v>
      </c>
      <c r="B297" s="177">
        <f>B225/RES_summary!B$19</f>
        <v>6.3093013410364378</v>
      </c>
      <c r="C297" s="177">
        <f>C225/RES_summary!C$19</f>
        <v>6.2832594071409611</v>
      </c>
      <c r="D297" s="177">
        <f>D225/RES_summary!D$19</f>
        <v>6.2304813705202147</v>
      </c>
      <c r="E297" s="177">
        <f>E225/RES_summary!E$19</f>
        <v>6.2042426252790479</v>
      </c>
      <c r="F297" s="177">
        <f>F225/RES_summary!F$19</f>
        <v>6.1518729108036005</v>
      </c>
      <c r="G297" s="177">
        <f>G225/RES_summary!G$19</f>
        <v>6.0936959618904476</v>
      </c>
      <c r="H297" s="177">
        <f>H225/RES_summary!H$19</f>
        <v>6.0357574823492897</v>
      </c>
      <c r="I297" s="177">
        <f>I225/RES_summary!I$19</f>
        <v>6.0035542397881976</v>
      </c>
      <c r="J297" s="177">
        <f>J225/RES_summary!J$19</f>
        <v>5.944680483989953</v>
      </c>
      <c r="K297" s="177">
        <f>K225/RES_summary!K$19</f>
        <v>5.8954845009844847</v>
      </c>
      <c r="L297" s="177">
        <f>L225/RES_summary!L$19</f>
        <v>5.8974364589845747</v>
      </c>
      <c r="M297" s="177">
        <f>M225/RES_summary!M$19</f>
        <v>5.8499471421249165</v>
      </c>
      <c r="N297" s="177">
        <f>N225/RES_summary!N$19</f>
        <v>5.8186340996916357</v>
      </c>
      <c r="O297" s="177">
        <f>O225/RES_summary!O$19</f>
        <v>5.7532295953392394</v>
      </c>
      <c r="P297" s="177">
        <f>P225/RES_summary!P$19</f>
        <v>5.6546626393113755</v>
      </c>
      <c r="Q297" s="177">
        <f>Q225/RES_summary!Q$19</f>
        <v>5.5600320897143591</v>
      </c>
    </row>
    <row r="298" spans="1:17" ht="12" customHeight="1" x14ac:dyDescent="0.25">
      <c r="A298" s="158" t="s">
        <v>62</v>
      </c>
      <c r="B298" s="178">
        <f>B226/RES_summary!B$19</f>
        <v>8.9360825975085412</v>
      </c>
      <c r="C298" s="178">
        <f>C226/RES_summary!C$19</f>
        <v>8.6724285504837884</v>
      </c>
      <c r="D298" s="178">
        <f>D226/RES_summary!D$19</f>
        <v>8.6010265512650879</v>
      </c>
      <c r="E298" s="178">
        <f>E226/RES_summary!E$19</f>
        <v>8.5816713714614963</v>
      </c>
      <c r="F298" s="178">
        <f>F226/RES_summary!F$19</f>
        <v>8.6226909621206964</v>
      </c>
      <c r="G298" s="178">
        <f>G226/RES_summary!G$19</f>
        <v>8.7027555628197337</v>
      </c>
      <c r="H298" s="178">
        <f>H226/RES_summary!H$19</f>
        <v>8.9633040822302608</v>
      </c>
      <c r="I298" s="178">
        <f>I226/RES_summary!I$19</f>
        <v>8.7437884439463964</v>
      </c>
      <c r="J298" s="178">
        <f>J226/RES_summary!J$19</f>
        <v>8.6334591331797643</v>
      </c>
      <c r="K298" s="178">
        <f>K226/RES_summary!K$19</f>
        <v>8.4744247923515204</v>
      </c>
      <c r="L298" s="178">
        <f>L226/RES_summary!L$19</f>
        <v>8.873770348578212</v>
      </c>
      <c r="M298" s="178">
        <f>M226/RES_summary!M$19</f>
        <v>8.8912340319929051</v>
      </c>
      <c r="N298" s="178">
        <f>N226/RES_summary!N$19</f>
        <v>8.7277109604060108</v>
      </c>
      <c r="O298" s="178">
        <f>O226/RES_summary!O$19</f>
        <v>9.1410019369243596</v>
      </c>
      <c r="P298" s="178">
        <f>P226/RES_summary!P$19</f>
        <v>8.9913781191038158</v>
      </c>
      <c r="Q298" s="178">
        <f>Q226/RES_summary!Q$19</f>
        <v>9.1778225024144469</v>
      </c>
    </row>
    <row r="299" spans="1:17" ht="12" customHeight="1" x14ac:dyDescent="0.25">
      <c r="A299" s="23" t="s">
        <v>55</v>
      </c>
      <c r="B299" s="177">
        <f>B227/RES_summary!B$19</f>
        <v>0</v>
      </c>
      <c r="C299" s="177">
        <f>C227/RES_summary!C$19</f>
        <v>0</v>
      </c>
      <c r="D299" s="177">
        <f>D227/RES_summary!D$19</f>
        <v>0</v>
      </c>
      <c r="E299" s="177">
        <f>E227/RES_summary!E$19</f>
        <v>0</v>
      </c>
      <c r="F299" s="177">
        <f>F227/RES_summary!F$19</f>
        <v>0</v>
      </c>
      <c r="G299" s="177">
        <f>G227/RES_summary!G$19</f>
        <v>0</v>
      </c>
      <c r="H299" s="177">
        <f>H227/RES_summary!H$19</f>
        <v>0</v>
      </c>
      <c r="I299" s="177">
        <f>I227/RES_summary!I$19</f>
        <v>0</v>
      </c>
      <c r="J299" s="177">
        <f>J227/RES_summary!J$19</f>
        <v>0</v>
      </c>
      <c r="K299" s="177">
        <f>K227/RES_summary!K$19</f>
        <v>0</v>
      </c>
      <c r="L299" s="177">
        <f>L227/RES_summary!L$19</f>
        <v>0</v>
      </c>
      <c r="M299" s="177">
        <f>M227/RES_summary!M$19</f>
        <v>0</v>
      </c>
      <c r="N299" s="177">
        <f>N227/RES_summary!N$19</f>
        <v>0</v>
      </c>
      <c r="O299" s="177">
        <f>O227/RES_summary!O$19</f>
        <v>0</v>
      </c>
      <c r="P299" s="177">
        <f>P227/RES_summary!P$19</f>
        <v>0</v>
      </c>
      <c r="Q299" s="177">
        <f>Q227/RES_summary!Q$19</f>
        <v>0</v>
      </c>
    </row>
    <row r="300" spans="1:17" ht="12" customHeight="1" x14ac:dyDescent="0.25">
      <c r="A300" s="23" t="s">
        <v>57</v>
      </c>
      <c r="B300" s="177">
        <f>B228/RES_summary!B$19</f>
        <v>14.730137174988773</v>
      </c>
      <c r="C300" s="177">
        <f>C228/RES_summary!C$19</f>
        <v>14.534965847700152</v>
      </c>
      <c r="D300" s="177">
        <f>D228/RES_summary!D$19</f>
        <v>14.448976979345213</v>
      </c>
      <c r="E300" s="177">
        <f>E228/RES_summary!E$19</f>
        <v>14.154036379320337</v>
      </c>
      <c r="F300" s="177">
        <f>F228/RES_summary!F$19</f>
        <v>13.928977014002285</v>
      </c>
      <c r="G300" s="177">
        <f>G228/RES_summary!G$19</f>
        <v>13.735419461904709</v>
      </c>
      <c r="H300" s="177">
        <f>H228/RES_summary!H$19</f>
        <v>13.546178827846941</v>
      </c>
      <c r="I300" s="177">
        <f>I228/RES_summary!I$19</f>
        <v>13.414919918499423</v>
      </c>
      <c r="J300" s="177">
        <f>J228/RES_summary!J$19</f>
        <v>13.253664623171794</v>
      </c>
      <c r="K300" s="177">
        <f>K228/RES_summary!K$19</f>
        <v>13.066366582944356</v>
      </c>
      <c r="L300" s="177">
        <f>L228/RES_summary!L$19</f>
        <v>12.907497019347904</v>
      </c>
      <c r="M300" s="177">
        <f>M228/RES_summary!M$19</f>
        <v>12.767713990882058</v>
      </c>
      <c r="N300" s="177">
        <f>N228/RES_summary!N$19</f>
        <v>12.5598630309055</v>
      </c>
      <c r="O300" s="177">
        <f>O228/RES_summary!O$19</f>
        <v>12.176368374328097</v>
      </c>
      <c r="P300" s="177">
        <f>P228/RES_summary!P$19</f>
        <v>12.018733959193995</v>
      </c>
      <c r="Q300" s="177">
        <f>Q228/RES_summary!Q$19</f>
        <v>11.662861363517331</v>
      </c>
    </row>
    <row r="301" spans="1:17" ht="12" customHeight="1" x14ac:dyDescent="0.25">
      <c r="A301" s="29" t="s">
        <v>140</v>
      </c>
      <c r="B301" s="176">
        <f>B229/RES_summary!B$19</f>
        <v>8.740100516946816</v>
      </c>
      <c r="C301" s="176">
        <f>C229/RES_summary!C$19</f>
        <v>8.4851479188283729</v>
      </c>
      <c r="D301" s="176">
        <f>D229/RES_summary!D$19</f>
        <v>8.46238047989935</v>
      </c>
      <c r="E301" s="176">
        <f>E229/RES_summary!E$19</f>
        <v>8.4307134147693787</v>
      </c>
      <c r="F301" s="176">
        <f>F229/RES_summary!F$19</f>
        <v>8.458668477285352</v>
      </c>
      <c r="G301" s="176">
        <f>G229/RES_summary!G$19</f>
        <v>8.5295928578378373</v>
      </c>
      <c r="H301" s="176">
        <f>H229/RES_summary!H$19</f>
        <v>8.7694857097128995</v>
      </c>
      <c r="I301" s="176">
        <f>I229/RES_summary!I$19</f>
        <v>8.5343301588668048</v>
      </c>
      <c r="J301" s="176">
        <f>J229/RES_summary!J$19</f>
        <v>8.456393018631724</v>
      </c>
      <c r="K301" s="176">
        <f>K229/RES_summary!K$19</f>
        <v>8.3357725625157357</v>
      </c>
      <c r="L301" s="176">
        <f>L229/RES_summary!L$19</f>
        <v>8.7262378839490573</v>
      </c>
      <c r="M301" s="176">
        <f>M229/RES_summary!M$19</f>
        <v>8.7366520752751153</v>
      </c>
      <c r="N301" s="176">
        <f>N229/RES_summary!N$19</f>
        <v>8.5827048350194399</v>
      </c>
      <c r="O301" s="176">
        <f>O229/RES_summary!O$19</f>
        <v>9.030354399659883</v>
      </c>
      <c r="P301" s="176">
        <f>P229/RES_summary!P$19</f>
        <v>8.9102797284621822</v>
      </c>
      <c r="Q301" s="176">
        <f>Q229/RES_summary!Q$19</f>
        <v>9.070654297014654</v>
      </c>
    </row>
    <row r="303" spans="1:17" ht="12" customHeight="1" x14ac:dyDescent="0.25">
      <c r="A303" s="152" t="s">
        <v>71</v>
      </c>
      <c r="B303" s="184">
        <f>B231/RES_summary!B$19</f>
        <v>111.04198792842745</v>
      </c>
      <c r="C303" s="184">
        <f>C231/RES_summary!C$19</f>
        <v>118.22506176069734</v>
      </c>
      <c r="D303" s="184">
        <f>D231/RES_summary!D$19</f>
        <v>114.55901414416326</v>
      </c>
      <c r="E303" s="184">
        <f>E231/RES_summary!E$19</f>
        <v>117.60938404450962</v>
      </c>
      <c r="F303" s="184">
        <f>F231/RES_summary!F$19</f>
        <v>116.21968839484455</v>
      </c>
      <c r="G303" s="184">
        <f>G231/RES_summary!G$19</f>
        <v>120.94726479601566</v>
      </c>
      <c r="H303" s="184">
        <f>H231/RES_summary!H$19</f>
        <v>119.84732116870299</v>
      </c>
      <c r="I303" s="184">
        <f>I231/RES_summary!I$19</f>
        <v>123.4323218782188</v>
      </c>
      <c r="J303" s="184">
        <f>J231/RES_summary!J$19</f>
        <v>117.79327221466957</v>
      </c>
      <c r="K303" s="184">
        <f>K231/RES_summary!K$19</f>
        <v>116.27343960305755</v>
      </c>
      <c r="L303" s="184">
        <f>L231/RES_summary!L$19</f>
        <v>124.89421444320121</v>
      </c>
      <c r="M303" s="184">
        <f>M231/RES_summary!M$19</f>
        <v>113.51130357535222</v>
      </c>
      <c r="N303" s="184">
        <f>N231/RES_summary!N$19</f>
        <v>109.46945140713561</v>
      </c>
      <c r="O303" s="184">
        <f>O231/RES_summary!O$19</f>
        <v>110.65208126112219</v>
      </c>
      <c r="P303" s="184">
        <f>P231/RES_summary!P$19</f>
        <v>98.761366522118109</v>
      </c>
      <c r="Q303" s="184">
        <f>Q231/RES_summary!Q$19</f>
        <v>105.88095225165729</v>
      </c>
    </row>
    <row r="304" spans="1:17" ht="12" customHeight="1" x14ac:dyDescent="0.25">
      <c r="A304" s="158" t="s">
        <v>65</v>
      </c>
      <c r="B304" s="178">
        <f>B232/RES_summary!B$19</f>
        <v>85.694405946595637</v>
      </c>
      <c r="C304" s="178">
        <f>C232/RES_summary!C$19</f>
        <v>93.060364421299596</v>
      </c>
      <c r="D304" s="178">
        <f>D232/RES_summary!D$19</f>
        <v>89.438394356894094</v>
      </c>
      <c r="E304" s="178">
        <f>E232/RES_summary!E$19</f>
        <v>92.409831940700769</v>
      </c>
      <c r="F304" s="178">
        <f>F232/RES_summary!F$19</f>
        <v>91.005164308021165</v>
      </c>
      <c r="G304" s="178">
        <f>G232/RES_summary!G$19</f>
        <v>95.716989713828781</v>
      </c>
      <c r="H304" s="178">
        <f>H232/RES_summary!H$19</f>
        <v>94.400342981250645</v>
      </c>
      <c r="I304" s="178">
        <f>I232/RES_summary!I$19</f>
        <v>98.274557824107902</v>
      </c>
      <c r="J304" s="178">
        <f>J232/RES_summary!J$19</f>
        <v>92.914143907991928</v>
      </c>
      <c r="K304" s="178">
        <f>K232/RES_summary!K$19</f>
        <v>91.694720655817193</v>
      </c>
      <c r="L304" s="178">
        <f>L232/RES_summary!L$19</f>
        <v>99.989472765607616</v>
      </c>
      <c r="M304" s="178">
        <f>M232/RES_summary!M$19</f>
        <v>88.262636321964521</v>
      </c>
      <c r="N304" s="178">
        <f>N232/RES_summary!N$19</f>
        <v>84.497591591367453</v>
      </c>
      <c r="O304" s="178">
        <f>O232/RES_summary!O$19</f>
        <v>85.460900366771625</v>
      </c>
      <c r="P304" s="178">
        <f>P232/RES_summary!P$19</f>
        <v>73.843846317292289</v>
      </c>
      <c r="Q304" s="178">
        <f>Q232/RES_summary!Q$19</f>
        <v>81.001507905881425</v>
      </c>
    </row>
    <row r="305" spans="1:17" ht="12" customHeight="1" x14ac:dyDescent="0.25">
      <c r="A305" s="23" t="s">
        <v>157</v>
      </c>
      <c r="B305" s="177">
        <f>B233/RES_summary!B$19</f>
        <v>84.754193452890348</v>
      </c>
      <c r="C305" s="177">
        <f>C233/RES_summary!C$19</f>
        <v>92.317200699074817</v>
      </c>
      <c r="D305" s="177">
        <f>D233/RES_summary!D$19</f>
        <v>88.726069972932351</v>
      </c>
      <c r="E305" s="177">
        <f>E233/RES_summary!E$19</f>
        <v>91.652416940563782</v>
      </c>
      <c r="F305" s="177">
        <f>F233/RES_summary!F$19</f>
        <v>90.185442371747897</v>
      </c>
      <c r="G305" s="177">
        <f>G233/RES_summary!G$19</f>
        <v>94.772017422768315</v>
      </c>
      <c r="H305" s="177">
        <f>H233/RES_summary!H$19</f>
        <v>93.239307032370604</v>
      </c>
      <c r="I305" s="177">
        <f>I233/RES_summary!I$19</f>
        <v>97.284106360761953</v>
      </c>
      <c r="J305" s="177">
        <f>J233/RES_summary!J$19</f>
        <v>92.08994901018508</v>
      </c>
      <c r="K305" s="177">
        <f>K233/RES_summary!K$19</f>
        <v>91.0288409592535</v>
      </c>
      <c r="L305" s="177">
        <f>L233/RES_summary!L$19</f>
        <v>99.189012212258206</v>
      </c>
      <c r="M305" s="177">
        <f>M233/RES_summary!M$19</f>
        <v>87.453690127804236</v>
      </c>
      <c r="N305" s="177">
        <f>N233/RES_summary!N$19</f>
        <v>83.69659397610711</v>
      </c>
      <c r="O305" s="177">
        <f>O233/RES_summary!O$19</f>
        <v>84.148009466651331</v>
      </c>
      <c r="P305" s="177">
        <f>P233/RES_summary!P$19</f>
        <v>72.475401658031188</v>
      </c>
      <c r="Q305" s="177">
        <f>Q233/RES_summary!Q$19</f>
        <v>79.388664449054431</v>
      </c>
    </row>
    <row r="306" spans="1:17" ht="12" customHeight="1" x14ac:dyDescent="0.25">
      <c r="A306" s="23" t="s">
        <v>60</v>
      </c>
      <c r="B306" s="177">
        <f>B234/RES_summary!B$19</f>
        <v>0.94021249370528248</v>
      </c>
      <c r="C306" s="177">
        <f>C234/RES_summary!C$19</f>
        <v>0.743163722224784</v>
      </c>
      <c r="D306" s="177">
        <f>D234/RES_summary!D$19</f>
        <v>0.7123243839617478</v>
      </c>
      <c r="E306" s="177">
        <f>E234/RES_summary!E$19</f>
        <v>0.75741500013698237</v>
      </c>
      <c r="F306" s="177">
        <f>F234/RES_summary!F$19</f>
        <v>0.81972193627327339</v>
      </c>
      <c r="G306" s="177">
        <f>G234/RES_summary!G$19</f>
        <v>0.94497229106046121</v>
      </c>
      <c r="H306" s="177">
        <f>H234/RES_summary!H$19</f>
        <v>1.1610359488800441</v>
      </c>
      <c r="I306" s="177">
        <f>I234/RES_summary!I$19</f>
        <v>0.99045146334594536</v>
      </c>
      <c r="J306" s="177">
        <f>J234/RES_summary!J$19</f>
        <v>0.82419489780683575</v>
      </c>
      <c r="K306" s="177">
        <f>K234/RES_summary!K$19</f>
        <v>0.66587969656368651</v>
      </c>
      <c r="L306" s="177">
        <f>L234/RES_summary!L$19</f>
        <v>0.80046055334939004</v>
      </c>
      <c r="M306" s="177">
        <f>M234/RES_summary!M$19</f>
        <v>0.80894619416028823</v>
      </c>
      <c r="N306" s="177">
        <f>N234/RES_summary!N$19</f>
        <v>0.80099761526035773</v>
      </c>
      <c r="O306" s="177">
        <f>O234/RES_summary!O$19</f>
        <v>1.3128909001202922</v>
      </c>
      <c r="P306" s="177">
        <f>P234/RES_summary!P$19</f>
        <v>1.3684446592610973</v>
      </c>
      <c r="Q306" s="177">
        <f>Q234/RES_summary!Q$19</f>
        <v>1.6128434568269929</v>
      </c>
    </row>
    <row r="307" spans="1:17" ht="12" customHeight="1" x14ac:dyDescent="0.25">
      <c r="A307" s="158" t="s">
        <v>112</v>
      </c>
      <c r="B307" s="178">
        <f>B235/RES_summary!B$19</f>
        <v>3.7148189782973143E-2</v>
      </c>
      <c r="C307" s="178">
        <f>C235/RES_summary!C$19</f>
        <v>4.5976626335415653E-2</v>
      </c>
      <c r="D307" s="178">
        <f>D235/RES_summary!D$19</f>
        <v>4.5117917694532536E-2</v>
      </c>
      <c r="E307" s="178">
        <f>E235/RES_summary!E$19</f>
        <v>5.0569171501330029E-2</v>
      </c>
      <c r="F307" s="178">
        <f>F235/RES_summary!F$19</f>
        <v>6.3034167980894507E-2</v>
      </c>
      <c r="G307" s="178">
        <f>G235/RES_summary!G$19</f>
        <v>7.3152513375369654E-2</v>
      </c>
      <c r="H307" s="178">
        <f>H235/RES_summary!H$19</f>
        <v>9.2020380208540489E-2</v>
      </c>
      <c r="I307" s="178">
        <f>I235/RES_summary!I$19</f>
        <v>0.11394032550185398</v>
      </c>
      <c r="J307" s="178">
        <f>J235/RES_summary!J$19</f>
        <v>0.12846525601514622</v>
      </c>
      <c r="K307" s="178">
        <f>K235/RES_summary!K$19</f>
        <v>0.13114100173601628</v>
      </c>
      <c r="L307" s="178">
        <f>L235/RES_summary!L$19</f>
        <v>0.14254152140890622</v>
      </c>
      <c r="M307" s="178">
        <f>M235/RES_summary!M$19</f>
        <v>0.16761325140475347</v>
      </c>
      <c r="N307" s="178">
        <f>N235/RES_summary!N$19</f>
        <v>0.20382450050214651</v>
      </c>
      <c r="O307" s="178">
        <f>O235/RES_summary!O$19</f>
        <v>0.2249170521579677</v>
      </c>
      <c r="P307" s="178">
        <f>P235/RES_summary!P$19</f>
        <v>0.24909380181642113</v>
      </c>
      <c r="Q307" s="178">
        <f>Q235/RES_summary!Q$19</f>
        <v>0.26393144182082434</v>
      </c>
    </row>
    <row r="308" spans="1:17" ht="12" customHeight="1" x14ac:dyDescent="0.25">
      <c r="A308" s="23" t="s">
        <v>60</v>
      </c>
      <c r="B308" s="177">
        <f>B236/RES_summary!B$19</f>
        <v>3.7148189782973143E-2</v>
      </c>
      <c r="C308" s="177">
        <f>C236/RES_summary!C$19</f>
        <v>4.5976626335415653E-2</v>
      </c>
      <c r="D308" s="177">
        <f>D236/RES_summary!D$19</f>
        <v>4.5117917694532536E-2</v>
      </c>
      <c r="E308" s="177">
        <f>E236/RES_summary!E$19</f>
        <v>5.0569171501330029E-2</v>
      </c>
      <c r="F308" s="177">
        <f>F236/RES_summary!F$19</f>
        <v>6.3034167980894507E-2</v>
      </c>
      <c r="G308" s="177">
        <f>G236/RES_summary!G$19</f>
        <v>7.3152513375369654E-2</v>
      </c>
      <c r="H308" s="177">
        <f>H236/RES_summary!H$19</f>
        <v>9.2020380208540489E-2</v>
      </c>
      <c r="I308" s="177">
        <f>I236/RES_summary!I$19</f>
        <v>0.11394032550185398</v>
      </c>
      <c r="J308" s="177">
        <f>J236/RES_summary!J$19</f>
        <v>0.12846525601514622</v>
      </c>
      <c r="K308" s="177">
        <f>K236/RES_summary!K$19</f>
        <v>0.13114100173601628</v>
      </c>
      <c r="L308" s="177">
        <f>L236/RES_summary!L$19</f>
        <v>0.14254152140890622</v>
      </c>
      <c r="M308" s="177">
        <f>M236/RES_summary!M$19</f>
        <v>0.16761325140475347</v>
      </c>
      <c r="N308" s="177">
        <f>N236/RES_summary!N$19</f>
        <v>0.20382450050214651</v>
      </c>
      <c r="O308" s="177">
        <f>O236/RES_summary!O$19</f>
        <v>0.2249170521579677</v>
      </c>
      <c r="P308" s="177">
        <f>P236/RES_summary!P$19</f>
        <v>0.24909380181642113</v>
      </c>
      <c r="Q308" s="177">
        <f>Q236/RES_summary!Q$19</f>
        <v>0.26393144182082434</v>
      </c>
    </row>
    <row r="309" spans="1:17" ht="12" customHeight="1" x14ac:dyDescent="0.25">
      <c r="A309" s="158" t="s">
        <v>63</v>
      </c>
      <c r="B309" s="178">
        <f>B237/RES_summary!B$19</f>
        <v>18.288853672277568</v>
      </c>
      <c r="C309" s="178">
        <f>C237/RES_summary!C$19</f>
        <v>18.250392778406315</v>
      </c>
      <c r="D309" s="178">
        <f>D237/RES_summary!D$19</f>
        <v>18.176380122279316</v>
      </c>
      <c r="E309" s="178">
        <f>E237/RES_summary!E$19</f>
        <v>18.231516054629832</v>
      </c>
      <c r="F309" s="178">
        <f>F237/RES_summary!F$19</f>
        <v>18.175689653887805</v>
      </c>
      <c r="G309" s="178">
        <f>G237/RES_summary!G$19</f>
        <v>18.087509430709137</v>
      </c>
      <c r="H309" s="178">
        <f>H237/RES_summary!H$19</f>
        <v>18.063591893388733</v>
      </c>
      <c r="I309" s="178">
        <f>I237/RES_summary!I$19</f>
        <v>17.910526830307582</v>
      </c>
      <c r="J309" s="178">
        <f>J237/RES_summary!J$19</f>
        <v>17.652064800903695</v>
      </c>
      <c r="K309" s="178">
        <f>K237/RES_summary!K$19</f>
        <v>17.426770229658239</v>
      </c>
      <c r="L309" s="178">
        <f>L237/RES_summary!L$19</f>
        <v>17.414737487434195</v>
      </c>
      <c r="M309" s="178">
        <f>M237/RES_summary!M$19</f>
        <v>17.713217857185207</v>
      </c>
      <c r="N309" s="178">
        <f>N237/RES_summary!N$19</f>
        <v>17.51088627237629</v>
      </c>
      <c r="O309" s="178">
        <f>O237/RES_summary!O$19</f>
        <v>17.32451031739209</v>
      </c>
      <c r="P309" s="178">
        <f>P237/RES_summary!P$19</f>
        <v>17.084473091706126</v>
      </c>
      <c r="Q309" s="178">
        <f>Q237/RES_summary!Q$19</f>
        <v>16.906683637128765</v>
      </c>
    </row>
    <row r="310" spans="1:17" ht="12" customHeight="1" x14ac:dyDescent="0.25">
      <c r="A310" s="167" t="s">
        <v>156</v>
      </c>
      <c r="B310" s="183">
        <f>B238/RES_summary!B$19</f>
        <v>18.026637564955408</v>
      </c>
      <c r="C310" s="183">
        <f>C238/RES_summary!C$19</f>
        <v>18.118063332987155</v>
      </c>
      <c r="D310" s="183">
        <f>D238/RES_summary!D$19</f>
        <v>18.057774910738161</v>
      </c>
      <c r="E310" s="183">
        <f>E238/RES_summary!E$19</f>
        <v>18.107609731887823</v>
      </c>
      <c r="F310" s="183">
        <f>F238/RES_summary!F$19</f>
        <v>18.00370087951887</v>
      </c>
      <c r="G310" s="183">
        <f>G238/RES_summary!G$19</f>
        <v>17.961912858300366</v>
      </c>
      <c r="H310" s="183">
        <f>H238/RES_summary!H$19</f>
        <v>17.856872682546786</v>
      </c>
      <c r="I310" s="183">
        <f>I238/RES_summary!I$19</f>
        <v>17.854182118250353</v>
      </c>
      <c r="J310" s="183">
        <f>J238/RES_summary!J$19</f>
        <v>17.580260659855455</v>
      </c>
      <c r="K310" s="183">
        <f>K238/RES_summary!K$19</f>
        <v>17.36558631657914</v>
      </c>
      <c r="L310" s="183">
        <f>L238/RES_summary!L$19</f>
        <v>17.141971843715044</v>
      </c>
      <c r="M310" s="183">
        <f>M238/RES_summary!M$19</f>
        <v>17.437315529519562</v>
      </c>
      <c r="N310" s="183">
        <f>N238/RES_summary!N$19</f>
        <v>17.201652942115572</v>
      </c>
      <c r="O310" s="183">
        <f>O238/RES_summary!O$19</f>
        <v>17.07427117958235</v>
      </c>
      <c r="P310" s="183">
        <f>P238/RES_summary!P$19</f>
        <v>16.855018091944117</v>
      </c>
      <c r="Q310" s="183">
        <f>Q238/RES_summary!Q$19</f>
        <v>16.656578731310709</v>
      </c>
    </row>
    <row r="311" spans="1:17" ht="12" customHeight="1" x14ac:dyDescent="0.25">
      <c r="A311" s="167" t="s">
        <v>155</v>
      </c>
      <c r="B311" s="183">
        <f>B239/RES_summary!B$19</f>
        <v>18.026615758257563</v>
      </c>
      <c r="C311" s="183">
        <f>C239/RES_summary!C$19</f>
        <v>18.212847233994566</v>
      </c>
      <c r="D311" s="183">
        <f>D239/RES_summary!D$19</f>
        <v>18.218342374561409</v>
      </c>
      <c r="E311" s="183">
        <f>E239/RES_summary!E$19</f>
        <v>18.352426503436153</v>
      </c>
      <c r="F311" s="183">
        <f>F239/RES_summary!F$19</f>
        <v>18.324937160217154</v>
      </c>
      <c r="G311" s="183">
        <f>G239/RES_summary!G$19</f>
        <v>18.37000971358864</v>
      </c>
      <c r="H311" s="183">
        <f>H239/RES_summary!H$19</f>
        <v>18.181500506327183</v>
      </c>
      <c r="I311" s="183">
        <f>I239/RES_summary!I$19</f>
        <v>18.082061238277024</v>
      </c>
      <c r="J311" s="183">
        <f>J239/RES_summary!J$19</f>
        <v>17.807083183569016</v>
      </c>
      <c r="K311" s="183">
        <f>K239/RES_summary!K$19</f>
        <v>17.587540102423301</v>
      </c>
      <c r="L311" s="183">
        <f>L239/RES_summary!L$19</f>
        <v>17.38728470153702</v>
      </c>
      <c r="M311" s="183">
        <f>M239/RES_summary!M$19</f>
        <v>17.506739447866892</v>
      </c>
      <c r="N311" s="183">
        <f>N239/RES_summary!N$19</f>
        <v>17.288474232747351</v>
      </c>
      <c r="O311" s="183">
        <f>O239/RES_summary!O$19</f>
        <v>17.11835993328819</v>
      </c>
      <c r="P311" s="183">
        <f>P239/RES_summary!P$19</f>
        <v>16.866177603119485</v>
      </c>
      <c r="Q311" s="183">
        <f>Q239/RES_summary!Q$19</f>
        <v>16.64703653454907</v>
      </c>
    </row>
    <row r="312" spans="1:17" ht="12" customHeight="1" x14ac:dyDescent="0.25">
      <c r="A312" s="166" t="s">
        <v>55</v>
      </c>
      <c r="B312" s="182">
        <f>B240/RES_summary!B$19</f>
        <v>11.717314417221129</v>
      </c>
      <c r="C312" s="182">
        <f>C240/RES_summary!C$19</f>
        <v>11.929587826853604</v>
      </c>
      <c r="D312" s="182">
        <f>D240/RES_summary!D$19</f>
        <v>11.987861004041196</v>
      </c>
      <c r="E312" s="182">
        <f>E240/RES_summary!E$19</f>
        <v>12.148183878157106</v>
      </c>
      <c r="F312" s="182">
        <f>F240/RES_summary!F$19</f>
        <v>12.173064249413557</v>
      </c>
      <c r="G312" s="182">
        <f>G240/RES_summary!G$19</f>
        <v>12.276313751698193</v>
      </c>
      <c r="H312" s="182">
        <f>H240/RES_summary!H$19</f>
        <v>12.145743023977893</v>
      </c>
      <c r="I312" s="182">
        <f>I240/RES_summary!I$19</f>
        <v>12.078506998488832</v>
      </c>
      <c r="J312" s="182">
        <f>J240/RES_summary!J$19</f>
        <v>11.862402699579066</v>
      </c>
      <c r="K312" s="182">
        <f>K240/RES_summary!K$19</f>
        <v>11.692055601438813</v>
      </c>
      <c r="L312" s="182">
        <f>L240/RES_summary!L$19</f>
        <v>11.489848242552446</v>
      </c>
      <c r="M312" s="182">
        <f>M240/RES_summary!M$19</f>
        <v>11.656792305741975</v>
      </c>
      <c r="N312" s="182">
        <f>N240/RES_summary!N$19</f>
        <v>11.469840133055721</v>
      </c>
      <c r="O312" s="182">
        <f>O240/RES_summary!O$19</f>
        <v>11.365130337948955</v>
      </c>
      <c r="P312" s="182">
        <f>P240/RES_summary!P$19</f>
        <v>11.211514963808115</v>
      </c>
      <c r="Q312" s="182">
        <f>Q240/RES_summary!Q$19</f>
        <v>11.087004444834708</v>
      </c>
    </row>
    <row r="313" spans="1:17" ht="12" customHeight="1" x14ac:dyDescent="0.25">
      <c r="A313" s="147" t="s">
        <v>59</v>
      </c>
      <c r="B313" s="181">
        <f>B241/RES_summary!B$19</f>
        <v>6.3093013410364387</v>
      </c>
      <c r="C313" s="181">
        <f>C241/RES_summary!C$19</f>
        <v>6.2832594071409611</v>
      </c>
      <c r="D313" s="181">
        <f>D241/RES_summary!D$19</f>
        <v>6.2304813705202138</v>
      </c>
      <c r="E313" s="181">
        <f>E241/RES_summary!E$19</f>
        <v>6.2042426252790479</v>
      </c>
      <c r="F313" s="181">
        <f>F241/RES_summary!F$19</f>
        <v>6.1518729108035979</v>
      </c>
      <c r="G313" s="181">
        <f>G241/RES_summary!G$19</f>
        <v>6.0936959618904485</v>
      </c>
      <c r="H313" s="181">
        <f>H241/RES_summary!H$19</f>
        <v>6.0357574823492914</v>
      </c>
      <c r="I313" s="181">
        <f>I241/RES_summary!I$19</f>
        <v>6.0035542397881922</v>
      </c>
      <c r="J313" s="181">
        <f>J241/RES_summary!J$19</f>
        <v>5.9446804839899476</v>
      </c>
      <c r="K313" s="181">
        <f>K241/RES_summary!K$19</f>
        <v>5.8954845009844865</v>
      </c>
      <c r="L313" s="181">
        <f>L241/RES_summary!L$19</f>
        <v>5.8974364589845738</v>
      </c>
      <c r="M313" s="181">
        <f>M241/RES_summary!M$19</f>
        <v>5.8499471421249147</v>
      </c>
      <c r="N313" s="181">
        <f>N241/RES_summary!N$19</f>
        <v>5.818634099691633</v>
      </c>
      <c r="O313" s="181">
        <f>O241/RES_summary!O$19</f>
        <v>5.7532295953392367</v>
      </c>
      <c r="P313" s="181">
        <f>P241/RES_summary!P$19</f>
        <v>5.6546626393113737</v>
      </c>
      <c r="Q313" s="181">
        <f>Q241/RES_summary!Q$19</f>
        <v>5.5600320897143636</v>
      </c>
    </row>
    <row r="314" spans="1:17" ht="12" customHeight="1" x14ac:dyDescent="0.25">
      <c r="A314" s="163" t="s">
        <v>144</v>
      </c>
      <c r="B314" s="180">
        <f>B242/RES_summary!B$19</f>
        <v>18.026094253244924</v>
      </c>
      <c r="C314" s="180">
        <f>C242/RES_summary!C$19</f>
        <v>18.032552297490394</v>
      </c>
      <c r="D314" s="180">
        <f>D242/RES_summary!D$19</f>
        <v>17.931413563836028</v>
      </c>
      <c r="E314" s="180">
        <f>E242/RES_summary!E$19</f>
        <v>17.923408304242912</v>
      </c>
      <c r="F314" s="180">
        <f>F242/RES_summary!F$19</f>
        <v>17.839611549199738</v>
      </c>
      <c r="G314" s="180">
        <f>G242/RES_summary!G$19</f>
        <v>17.760247727951342</v>
      </c>
      <c r="H314" s="180">
        <f>H242/RES_summary!H$19</f>
        <v>17.702085804451553</v>
      </c>
      <c r="I314" s="180">
        <f>I242/RES_summary!I$19</f>
        <v>17.708024145138417</v>
      </c>
      <c r="J314" s="180">
        <f>J242/RES_summary!J$19</f>
        <v>17.526818579139263</v>
      </c>
      <c r="K314" s="180">
        <f>K242/RES_summary!K$19</f>
        <v>17.356885045632019</v>
      </c>
      <c r="L314" s="180">
        <f>L242/RES_summary!L$19</f>
        <v>17.352933804584865</v>
      </c>
      <c r="M314" s="180">
        <f>M242/RES_summary!M$19</f>
        <v>17.332001632983246</v>
      </c>
      <c r="N314" s="180">
        <f>N242/RES_summary!N$19</f>
        <v>17.314132960469621</v>
      </c>
      <c r="O314" s="180">
        <f>O242/RES_summary!O$19</f>
        <v>17.176161476713716</v>
      </c>
      <c r="P314" s="180">
        <f>P242/RES_summary!P$19</f>
        <v>16.978145099267145</v>
      </c>
      <c r="Q314" s="180">
        <f>Q242/RES_summary!Q$19</f>
        <v>16.642284956407455</v>
      </c>
    </row>
    <row r="315" spans="1:17" ht="12" customHeight="1" x14ac:dyDescent="0.25">
      <c r="A315" s="161" t="s">
        <v>143</v>
      </c>
      <c r="B315" s="179">
        <f>B243/RES_summary!B$19</f>
        <v>18.02626260564573</v>
      </c>
      <c r="C315" s="179">
        <f>C243/RES_summary!C$19</f>
        <v>18.048681253070672</v>
      </c>
      <c r="D315" s="179">
        <f>D243/RES_summary!D$19</f>
        <v>17.942526794319683</v>
      </c>
      <c r="E315" s="179">
        <f>E243/RES_summary!E$19</f>
        <v>17.924210532980858</v>
      </c>
      <c r="F315" s="179">
        <f>F243/RES_summary!F$19</f>
        <v>17.845588299468702</v>
      </c>
      <c r="G315" s="179">
        <f>G243/RES_summary!G$19</f>
        <v>17.77369757331741</v>
      </c>
      <c r="H315" s="179">
        <f>H243/RES_summary!H$19</f>
        <v>17.71276124294624</v>
      </c>
      <c r="I315" s="179">
        <f>I243/RES_summary!I$19</f>
        <v>17.635517896927112</v>
      </c>
      <c r="J315" s="179">
        <f>J243/RES_summary!J$19</f>
        <v>17.363603351004389</v>
      </c>
      <c r="K315" s="179">
        <f>K243/RES_summary!K$19</f>
        <v>17.211126437341125</v>
      </c>
      <c r="L315" s="179">
        <f>L243/RES_summary!L$19</f>
        <v>17.20421504519765</v>
      </c>
      <c r="M315" s="179">
        <f>M243/RES_summary!M$19</f>
        <v>17.134089663403245</v>
      </c>
      <c r="N315" s="179">
        <f>N243/RES_summary!N$19</f>
        <v>17.083303200775045</v>
      </c>
      <c r="O315" s="179">
        <f>O243/RES_summary!O$19</f>
        <v>16.921331262830154</v>
      </c>
      <c r="P315" s="179">
        <f>P243/RES_summary!P$19</f>
        <v>16.687139537949445</v>
      </c>
      <c r="Q315" s="179">
        <f>Q243/RES_summary!Q$19</f>
        <v>16.377508299561541</v>
      </c>
    </row>
    <row r="316" spans="1:17" ht="12" customHeight="1" x14ac:dyDescent="0.25">
      <c r="A316" s="148" t="s">
        <v>57</v>
      </c>
      <c r="B316" s="177">
        <f>B244/RES_summary!B$19</f>
        <v>11.71696126460929</v>
      </c>
      <c r="C316" s="177">
        <f>C244/RES_summary!C$19</f>
        <v>11.76542184592971</v>
      </c>
      <c r="D316" s="177">
        <f>D244/RES_summary!D$19</f>
        <v>11.712045423799459</v>
      </c>
      <c r="E316" s="177">
        <f>E244/RES_summary!E$19</f>
        <v>11.719967907701813</v>
      </c>
      <c r="F316" s="177">
        <f>F244/RES_summary!F$19</f>
        <v>11.693715388665103</v>
      </c>
      <c r="G316" s="177">
        <f>G244/RES_summary!G$19</f>
        <v>11.680001611426961</v>
      </c>
      <c r="H316" s="177">
        <f>H244/RES_summary!H$19</f>
        <v>11.67700376059695</v>
      </c>
      <c r="I316" s="177">
        <f>I244/RES_summary!I$19</f>
        <v>11.631963657138918</v>
      </c>
      <c r="J316" s="177">
        <f>J244/RES_summary!J$19</f>
        <v>11.418922867014443</v>
      </c>
      <c r="K316" s="177">
        <f>K244/RES_summary!K$19</f>
        <v>11.315641936356647</v>
      </c>
      <c r="L316" s="177">
        <f>L244/RES_summary!L$19</f>
        <v>11.306778586213076</v>
      </c>
      <c r="M316" s="177">
        <f>M244/RES_summary!M$19</f>
        <v>11.284142521278316</v>
      </c>
      <c r="N316" s="177">
        <f>N244/RES_summary!N$19</f>
        <v>11.26466910108339</v>
      </c>
      <c r="O316" s="177">
        <f>O244/RES_summary!O$19</f>
        <v>11.168101667490912</v>
      </c>
      <c r="P316" s="177">
        <f>P244/RES_summary!P$19</f>
        <v>11.032476898638057</v>
      </c>
      <c r="Q316" s="177">
        <f>Q244/RES_summary!Q$19</f>
        <v>10.817476209847181</v>
      </c>
    </row>
    <row r="317" spans="1:17" ht="12" customHeight="1" x14ac:dyDescent="0.25">
      <c r="A317" s="148" t="s">
        <v>59</v>
      </c>
      <c r="B317" s="177">
        <f>B245/RES_summary!B$19</f>
        <v>6.3093013410364396</v>
      </c>
      <c r="C317" s="177">
        <f>C245/RES_summary!C$19</f>
        <v>6.2832594071409593</v>
      </c>
      <c r="D317" s="177">
        <f>D245/RES_summary!D$19</f>
        <v>6.2304813705202235</v>
      </c>
      <c r="E317" s="177">
        <f>E245/RES_summary!E$19</f>
        <v>6.2042426252790452</v>
      </c>
      <c r="F317" s="177">
        <f>F245/RES_summary!F$19</f>
        <v>6.1518729108035979</v>
      </c>
      <c r="G317" s="177">
        <f>G245/RES_summary!G$19</f>
        <v>6.0936959618904494</v>
      </c>
      <c r="H317" s="177">
        <f>H245/RES_summary!H$19</f>
        <v>6.0357574823492888</v>
      </c>
      <c r="I317" s="177">
        <f>I245/RES_summary!I$19</f>
        <v>6.003554239788194</v>
      </c>
      <c r="J317" s="177">
        <f>J245/RES_summary!J$19</f>
        <v>5.9446804839899485</v>
      </c>
      <c r="K317" s="177">
        <f>K245/RES_summary!K$19</f>
        <v>5.8954845009844785</v>
      </c>
      <c r="L317" s="177">
        <f>L245/RES_summary!L$19</f>
        <v>5.8974364589845756</v>
      </c>
      <c r="M317" s="177">
        <f>M245/RES_summary!M$19</f>
        <v>5.8499471421249263</v>
      </c>
      <c r="N317" s="177">
        <f>N245/RES_summary!N$19</f>
        <v>5.818634099691649</v>
      </c>
      <c r="O317" s="177">
        <f>O245/RES_summary!O$19</f>
        <v>5.7532295953392403</v>
      </c>
      <c r="P317" s="177">
        <f>P245/RES_summary!P$19</f>
        <v>5.6546626393113897</v>
      </c>
      <c r="Q317" s="177">
        <f>Q245/RES_summary!Q$19</f>
        <v>5.5600320897143618</v>
      </c>
    </row>
    <row r="318" spans="1:17" ht="12" customHeight="1" x14ac:dyDescent="0.25">
      <c r="A318" s="163" t="s">
        <v>142</v>
      </c>
      <c r="B318" s="180">
        <f>B246/RES_summary!B$19</f>
        <v>20.404904272353086</v>
      </c>
      <c r="C318" s="180">
        <f>C246/RES_summary!C$19</f>
        <v>19.713909454398053</v>
      </c>
      <c r="D318" s="180">
        <f>D246/RES_summary!D$19</f>
        <v>19.550648082558954</v>
      </c>
      <c r="E318" s="180">
        <f>E246/RES_summary!E$19</f>
        <v>19.728112060992281</v>
      </c>
      <c r="F318" s="180">
        <f>F246/RES_summary!F$19</f>
        <v>20.007733733202308</v>
      </c>
      <c r="G318" s="180">
        <f>G246/RES_summary!G$19</f>
        <v>20.488737719108233</v>
      </c>
      <c r="H318" s="180">
        <f>H246/RES_summary!H$19</f>
        <v>21.127312934830226</v>
      </c>
      <c r="I318" s="180">
        <f>I246/RES_summary!I$19</f>
        <v>20.701520667298755</v>
      </c>
      <c r="J318" s="180">
        <f>J246/RES_summary!J$19</f>
        <v>20.306356187950794</v>
      </c>
      <c r="K318" s="180">
        <f>K246/RES_summary!K$19</f>
        <v>19.896961455372239</v>
      </c>
      <c r="L318" s="180">
        <f>L246/RES_summary!L$19</f>
        <v>21.227496852632669</v>
      </c>
      <c r="M318" s="180">
        <f>M246/RES_summary!M$19</f>
        <v>21.148129375429438</v>
      </c>
      <c r="N318" s="180">
        <f>N246/RES_summary!N$19</f>
        <v>21.008913201046862</v>
      </c>
      <c r="O318" s="180">
        <f>O246/RES_summary!O$19</f>
        <v>22.508930623782472</v>
      </c>
      <c r="P318" s="180">
        <f>P246/RES_summary!P$19</f>
        <v>22.021656529946672</v>
      </c>
      <c r="Q318" s="180">
        <f>Q246/RES_summary!Q$19</f>
        <v>22.61301222884785</v>
      </c>
    </row>
    <row r="319" spans="1:17" ht="12" customHeight="1" x14ac:dyDescent="0.25">
      <c r="A319" s="161" t="s">
        <v>141</v>
      </c>
      <c r="B319" s="179">
        <f>B247/RES_summary!B$19</f>
        <v>19.572489118065985</v>
      </c>
      <c r="C319" s="179">
        <f>C247/RES_summary!C$19</f>
        <v>19.097300552499664</v>
      </c>
      <c r="D319" s="179">
        <f>D247/RES_summary!D$19</f>
        <v>18.952018676171509</v>
      </c>
      <c r="E319" s="179">
        <f>E247/RES_summary!E$19</f>
        <v>19.080484985801547</v>
      </c>
      <c r="F319" s="179">
        <f>F247/RES_summary!F$19</f>
        <v>19.36287458736852</v>
      </c>
      <c r="G319" s="179">
        <f>G247/RES_summary!G$19</f>
        <v>19.525030049866157</v>
      </c>
      <c r="H319" s="179">
        <f>H247/RES_summary!H$19</f>
        <v>19.909292304918555</v>
      </c>
      <c r="I319" s="179">
        <f>I247/RES_summary!I$19</f>
        <v>19.4595426735324</v>
      </c>
      <c r="J319" s="179">
        <f>J247/RES_summary!J$19</f>
        <v>19.191397763578387</v>
      </c>
      <c r="K319" s="179">
        <f>K247/RES_summary!K$19</f>
        <v>18.875393956299344</v>
      </c>
      <c r="L319" s="179">
        <f>L247/RES_summary!L$19</f>
        <v>19.771174303782171</v>
      </c>
      <c r="M319" s="179">
        <f>M247/RES_summary!M$19</f>
        <v>19.670064852517172</v>
      </c>
      <c r="N319" s="179">
        <f>N247/RES_summary!N$19</f>
        <v>19.552329543646451</v>
      </c>
      <c r="O319" s="179">
        <f>O247/RES_summary!O$19</f>
        <v>20.417964355671629</v>
      </c>
      <c r="P319" s="179">
        <f>P247/RES_summary!P$19</f>
        <v>20.012710462911937</v>
      </c>
      <c r="Q319" s="179">
        <f>Q247/RES_summary!Q$19</f>
        <v>20.319180527273534</v>
      </c>
    </row>
    <row r="320" spans="1:17" ht="12" customHeight="1" x14ac:dyDescent="0.25">
      <c r="A320" s="148" t="s">
        <v>60</v>
      </c>
      <c r="B320" s="177">
        <f>B248/RES_summary!B$19</f>
        <v>13.263187777029549</v>
      </c>
      <c r="C320" s="177">
        <f>C248/RES_summary!C$19</f>
        <v>12.814041145358708</v>
      </c>
      <c r="D320" s="177">
        <f>D248/RES_summary!D$19</f>
        <v>12.721537305651301</v>
      </c>
      <c r="E320" s="177">
        <f>E248/RES_summary!E$19</f>
        <v>12.876242360522493</v>
      </c>
      <c r="F320" s="177">
        <f>F248/RES_summary!F$19</f>
        <v>13.211001676564921</v>
      </c>
      <c r="G320" s="177">
        <f>G248/RES_summary!G$19</f>
        <v>13.431334087975706</v>
      </c>
      <c r="H320" s="177">
        <f>H248/RES_summary!H$19</f>
        <v>13.873534822569264</v>
      </c>
      <c r="I320" s="177">
        <f>I248/RES_summary!I$19</f>
        <v>13.455988433744203</v>
      </c>
      <c r="J320" s="177">
        <f>J248/RES_summary!J$19</f>
        <v>13.246717279588433</v>
      </c>
      <c r="K320" s="177">
        <f>K248/RES_summary!K$19</f>
        <v>12.979909455314862</v>
      </c>
      <c r="L320" s="177">
        <f>L248/RES_summary!L$19</f>
        <v>13.873737844797601</v>
      </c>
      <c r="M320" s="177">
        <f>M248/RES_summary!M$19</f>
        <v>13.820117710392255</v>
      </c>
      <c r="N320" s="177">
        <f>N248/RES_summary!N$19</f>
        <v>13.733695443954813</v>
      </c>
      <c r="O320" s="177">
        <f>O248/RES_summary!O$19</f>
        <v>14.664734760332388</v>
      </c>
      <c r="P320" s="177">
        <f>P248/RES_summary!P$19</f>
        <v>14.358047823600565</v>
      </c>
      <c r="Q320" s="177">
        <f>Q248/RES_summary!Q$19</f>
        <v>14.759148437559178</v>
      </c>
    </row>
    <row r="321" spans="1:17" ht="12" customHeight="1" x14ac:dyDescent="0.25">
      <c r="A321" s="148" t="s">
        <v>59</v>
      </c>
      <c r="B321" s="177">
        <f>B249/RES_summary!B$19</f>
        <v>6.3093013410364378</v>
      </c>
      <c r="C321" s="177">
        <f>C249/RES_summary!C$19</f>
        <v>6.2832594071409584</v>
      </c>
      <c r="D321" s="177">
        <f>D249/RES_summary!D$19</f>
        <v>6.230481370520212</v>
      </c>
      <c r="E321" s="177">
        <f>E249/RES_summary!E$19</f>
        <v>6.2042426252790497</v>
      </c>
      <c r="F321" s="177">
        <f>F249/RES_summary!F$19</f>
        <v>6.1518729108036005</v>
      </c>
      <c r="G321" s="177">
        <f>G249/RES_summary!G$19</f>
        <v>6.0936959618904512</v>
      </c>
      <c r="H321" s="177">
        <f>H249/RES_summary!H$19</f>
        <v>6.0357574823492897</v>
      </c>
      <c r="I321" s="177">
        <f>I249/RES_summary!I$19</f>
        <v>6.003554239788194</v>
      </c>
      <c r="J321" s="177">
        <f>J249/RES_summary!J$19</f>
        <v>5.944680483989953</v>
      </c>
      <c r="K321" s="177">
        <f>K249/RES_summary!K$19</f>
        <v>5.8954845009844847</v>
      </c>
      <c r="L321" s="177">
        <f>L249/RES_summary!L$19</f>
        <v>5.8974364589845729</v>
      </c>
      <c r="M321" s="177">
        <f>M249/RES_summary!M$19</f>
        <v>5.8499471421249165</v>
      </c>
      <c r="N321" s="177">
        <f>N249/RES_summary!N$19</f>
        <v>5.8186340996916366</v>
      </c>
      <c r="O321" s="177">
        <f>O249/RES_summary!O$19</f>
        <v>5.7532295953392394</v>
      </c>
      <c r="P321" s="177">
        <f>P249/RES_summary!P$19</f>
        <v>5.6546626393113755</v>
      </c>
      <c r="Q321" s="177">
        <f>Q249/RES_summary!Q$19</f>
        <v>5.5600320897143591</v>
      </c>
    </row>
    <row r="322" spans="1:17" ht="12" customHeight="1" x14ac:dyDescent="0.25">
      <c r="A322" s="158" t="s">
        <v>62</v>
      </c>
      <c r="B322" s="178">
        <f>B250/RES_summary!B$19</f>
        <v>7.0215801197712553</v>
      </c>
      <c r="C322" s="178">
        <f>C250/RES_summary!C$19</f>
        <v>6.8683279346560182</v>
      </c>
      <c r="D322" s="178">
        <f>D250/RES_summary!D$19</f>
        <v>6.8991217472952986</v>
      </c>
      <c r="E322" s="178">
        <f>E250/RES_summary!E$19</f>
        <v>6.91746687767768</v>
      </c>
      <c r="F322" s="178">
        <f>F250/RES_summary!F$19</f>
        <v>6.9758002649546986</v>
      </c>
      <c r="G322" s="178">
        <f>G250/RES_summary!G$19</f>
        <v>7.0696131381023815</v>
      </c>
      <c r="H322" s="178">
        <f>H250/RES_summary!H$19</f>
        <v>7.2913659138550715</v>
      </c>
      <c r="I322" s="178">
        <f>I250/RES_summary!I$19</f>
        <v>7.1332968983014702</v>
      </c>
      <c r="J322" s="178">
        <f>J250/RES_summary!J$19</f>
        <v>7.09859824975881</v>
      </c>
      <c r="K322" s="178">
        <f>K250/RES_summary!K$19</f>
        <v>7.0208077158460886</v>
      </c>
      <c r="L322" s="178">
        <f>L250/RES_summary!L$19</f>
        <v>7.3474626687505067</v>
      </c>
      <c r="M322" s="178">
        <f>M250/RES_summary!M$19</f>
        <v>7.3678361447977085</v>
      </c>
      <c r="N322" s="178">
        <f>N250/RES_summary!N$19</f>
        <v>7.2571490428897309</v>
      </c>
      <c r="O322" s="178">
        <f>O250/RES_summary!O$19</f>
        <v>7.6417535248005004</v>
      </c>
      <c r="P322" s="178">
        <f>P250/RES_summary!P$19</f>
        <v>7.5839533113032527</v>
      </c>
      <c r="Q322" s="178">
        <f>Q250/RES_summary!Q$19</f>
        <v>7.7088292668262834</v>
      </c>
    </row>
    <row r="323" spans="1:17" ht="12" customHeight="1" x14ac:dyDescent="0.25">
      <c r="A323" s="23" t="s">
        <v>55</v>
      </c>
      <c r="B323" s="177">
        <f>B251/RES_summary!B$19</f>
        <v>0</v>
      </c>
      <c r="C323" s="177">
        <f>C251/RES_summary!C$19</f>
        <v>0</v>
      </c>
      <c r="D323" s="177">
        <f>D251/RES_summary!D$19</f>
        <v>0</v>
      </c>
      <c r="E323" s="177">
        <f>E251/RES_summary!E$19</f>
        <v>0</v>
      </c>
      <c r="F323" s="177">
        <f>F251/RES_summary!F$19</f>
        <v>0</v>
      </c>
      <c r="G323" s="177">
        <f>G251/RES_summary!G$19</f>
        <v>0</v>
      </c>
      <c r="H323" s="177">
        <f>H251/RES_summary!H$19</f>
        <v>0</v>
      </c>
      <c r="I323" s="177">
        <f>I251/RES_summary!I$19</f>
        <v>0</v>
      </c>
      <c r="J323" s="177">
        <f>J251/RES_summary!J$19</f>
        <v>0</v>
      </c>
      <c r="K323" s="177">
        <f>K251/RES_summary!K$19</f>
        <v>0</v>
      </c>
      <c r="L323" s="177">
        <f>L251/RES_summary!L$19</f>
        <v>0</v>
      </c>
      <c r="M323" s="177">
        <f>M251/RES_summary!M$19</f>
        <v>0</v>
      </c>
      <c r="N323" s="177">
        <f>N251/RES_summary!N$19</f>
        <v>0</v>
      </c>
      <c r="O323" s="177">
        <f>O251/RES_summary!O$19</f>
        <v>0</v>
      </c>
      <c r="P323" s="177">
        <f>P251/RES_summary!P$19</f>
        <v>0</v>
      </c>
      <c r="Q323" s="177">
        <f>Q251/RES_summary!Q$19</f>
        <v>0</v>
      </c>
    </row>
    <row r="324" spans="1:17" ht="12" customHeight="1" x14ac:dyDescent="0.25">
      <c r="A324" s="23" t="s">
        <v>57</v>
      </c>
      <c r="B324" s="177">
        <f>B252/RES_summary!B$19</f>
        <v>6.2269523821556572</v>
      </c>
      <c r="C324" s="177">
        <f>C252/RES_summary!C$19</f>
        <v>6.2096141633318496</v>
      </c>
      <c r="D324" s="177">
        <f>D252/RES_summary!D$19</f>
        <v>6.1885943286870111</v>
      </c>
      <c r="E324" s="177">
        <f>E252/RES_summary!E$19</f>
        <v>6.2118045707946941</v>
      </c>
      <c r="F324" s="177">
        <f>F252/RES_summary!F$19</f>
        <v>6.2217669927473063</v>
      </c>
      <c r="G324" s="177">
        <f>G252/RES_summary!G$19</f>
        <v>6.2226447890458259</v>
      </c>
      <c r="H324" s="177">
        <f>H252/RES_summary!H$19</f>
        <v>6.2167833983773768</v>
      </c>
      <c r="I324" s="177">
        <f>I252/RES_summary!I$19</f>
        <v>6.2052626603577572</v>
      </c>
      <c r="J324" s="177">
        <f>J252/RES_summary!J$19</f>
        <v>6.1642369707269946</v>
      </c>
      <c r="K324" s="177">
        <f>K252/RES_summary!K$19</f>
        <v>6.0923398861874709</v>
      </c>
      <c r="L324" s="177">
        <f>L252/RES_summary!L$19</f>
        <v>6.0419027089186343</v>
      </c>
      <c r="M324" s="177">
        <f>M252/RES_summary!M$19</f>
        <v>5.9876264348145911</v>
      </c>
      <c r="N324" s="177">
        <f>N252/RES_summary!N$19</f>
        <v>5.8968860343297314</v>
      </c>
      <c r="O324" s="177">
        <f>O252/RES_summary!O$19</f>
        <v>5.7531874536965395</v>
      </c>
      <c r="P324" s="177">
        <f>P252/RES_summary!P$19</f>
        <v>5.7282416113337336</v>
      </c>
      <c r="Q324" s="177">
        <f>Q252/RES_summary!Q$19</f>
        <v>5.6401373466361724</v>
      </c>
    </row>
    <row r="325" spans="1:17" ht="12" customHeight="1" x14ac:dyDescent="0.25">
      <c r="A325" s="29" t="s">
        <v>140</v>
      </c>
      <c r="B325" s="176">
        <f>B253/RES_summary!B$19</f>
        <v>7.0484581540057336</v>
      </c>
      <c r="C325" s="176">
        <f>C253/RES_summary!C$19</f>
        <v>6.8893707570585807</v>
      </c>
      <c r="D325" s="176">
        <f>D253/RES_summary!D$19</f>
        <v>6.9159672791443132</v>
      </c>
      <c r="E325" s="176">
        <f>E253/RES_summary!E$19</f>
        <v>6.9365835973849261</v>
      </c>
      <c r="F325" s="176">
        <f>F253/RES_summary!F$19</f>
        <v>6.9991081699086992</v>
      </c>
      <c r="G325" s="176">
        <f>G253/RES_summary!G$19</f>
        <v>7.0987554240363515</v>
      </c>
      <c r="H325" s="176">
        <f>H253/RES_summary!H$19</f>
        <v>7.3368120248326214</v>
      </c>
      <c r="I325" s="176">
        <f>I253/RES_summary!I$19</f>
        <v>7.1749108971867059</v>
      </c>
      <c r="J325" s="176">
        <f>J253/RES_summary!J$19</f>
        <v>7.1344069863227286</v>
      </c>
      <c r="K325" s="176">
        <f>K253/RES_summary!K$19</f>
        <v>7.0488425082680397</v>
      </c>
      <c r="L325" s="176">
        <f>L253/RES_summary!L$19</f>
        <v>7.3952131720235483</v>
      </c>
      <c r="M325" s="176">
        <f>M253/RES_summary!M$19</f>
        <v>7.4228746126635947</v>
      </c>
      <c r="N325" s="176">
        <f>N253/RES_summary!N$19</f>
        <v>7.3086205045512829</v>
      </c>
      <c r="O325" s="176">
        <f>O253/RES_summary!O$19</f>
        <v>7.710597003516579</v>
      </c>
      <c r="P325" s="176">
        <f>P253/RES_summary!P$19</f>
        <v>7.6336650863015665</v>
      </c>
      <c r="Q325" s="176">
        <f>Q253/RES_summary!Q$19</f>
        <v>7.7980423588555317</v>
      </c>
    </row>
    <row r="327" spans="1:17" ht="12" customHeight="1" x14ac:dyDescent="0.25">
      <c r="A327" s="152" t="s">
        <v>195</v>
      </c>
      <c r="B327" s="184">
        <f>B255/RES_summary!B$19</f>
        <v>0.24131787941486432</v>
      </c>
      <c r="C327" s="184">
        <f>C255/RES_summary!C$19</f>
        <v>0.22691964615707788</v>
      </c>
      <c r="D327" s="184">
        <f>D255/RES_summary!D$19</f>
        <v>0.19051987961960598</v>
      </c>
      <c r="E327" s="184">
        <f>E255/RES_summary!E$19</f>
        <v>0.18716919429238299</v>
      </c>
      <c r="F327" s="184">
        <f>F255/RES_summary!F$19</f>
        <v>0.18790977171087983</v>
      </c>
      <c r="G327" s="184">
        <f>G255/RES_summary!G$19</f>
        <v>0.18604470112080615</v>
      </c>
      <c r="H327" s="184">
        <f>H255/RES_summary!H$19</f>
        <v>0.19717029508619546</v>
      </c>
      <c r="I327" s="184">
        <f>I255/RES_summary!I$19</f>
        <v>0.18351168618216285</v>
      </c>
      <c r="J327" s="184">
        <f>J255/RES_summary!J$19</f>
        <v>0.15538167507542411</v>
      </c>
      <c r="K327" s="184">
        <f>K255/RES_summary!K$19</f>
        <v>0.12959198271175543</v>
      </c>
      <c r="L327" s="184">
        <f>L255/RES_summary!L$19</f>
        <v>0.14399464181600616</v>
      </c>
      <c r="M327" s="184">
        <f>M255/RES_summary!M$19</f>
        <v>0.15052469711064137</v>
      </c>
      <c r="N327" s="184">
        <f>N255/RES_summary!N$19</f>
        <v>0.14018673311769167</v>
      </c>
      <c r="O327" s="184">
        <f>O255/RES_summary!O$19</f>
        <v>0.1284254930406778</v>
      </c>
      <c r="P327" s="184">
        <f>P255/RES_summary!P$19</f>
        <v>9.8685968481988184E-2</v>
      </c>
      <c r="Q327" s="184">
        <f>Q255/RES_summary!Q$19</f>
        <v>0.13323510985063025</v>
      </c>
    </row>
    <row r="328" spans="1:17" ht="12" customHeight="1" x14ac:dyDescent="0.25">
      <c r="A328" s="158" t="s">
        <v>65</v>
      </c>
      <c r="B328" s="178">
        <f>B256/RES_summary!B$19</f>
        <v>0</v>
      </c>
      <c r="C328" s="178">
        <f>C256/RES_summary!C$19</f>
        <v>0</v>
      </c>
      <c r="D328" s="178">
        <f>D256/RES_summary!D$19</f>
        <v>0</v>
      </c>
      <c r="E328" s="178">
        <f>E256/RES_summary!E$19</f>
        <v>0</v>
      </c>
      <c r="F328" s="178">
        <f>F256/RES_summary!F$19</f>
        <v>0</v>
      </c>
      <c r="G328" s="178">
        <f>G256/RES_summary!G$19</f>
        <v>0</v>
      </c>
      <c r="H328" s="178">
        <f>H256/RES_summary!H$19</f>
        <v>0</v>
      </c>
      <c r="I328" s="178">
        <f>I256/RES_summary!I$19</f>
        <v>0</v>
      </c>
      <c r="J328" s="178">
        <f>J256/RES_summary!J$19</f>
        <v>0</v>
      </c>
      <c r="K328" s="178">
        <f>K256/RES_summary!K$19</f>
        <v>0</v>
      </c>
      <c r="L328" s="178">
        <f>L256/RES_summary!L$19</f>
        <v>0</v>
      </c>
      <c r="M328" s="178">
        <f>M256/RES_summary!M$19</f>
        <v>0</v>
      </c>
      <c r="N328" s="178">
        <f>N256/RES_summary!N$19</f>
        <v>0</v>
      </c>
      <c r="O328" s="178">
        <f>O256/RES_summary!O$19</f>
        <v>0</v>
      </c>
      <c r="P328" s="178">
        <f>P256/RES_summary!P$19</f>
        <v>0</v>
      </c>
      <c r="Q328" s="178">
        <f>Q256/RES_summary!Q$19</f>
        <v>0</v>
      </c>
    </row>
    <row r="329" spans="1:17" ht="12" customHeight="1" x14ac:dyDescent="0.25">
      <c r="A329" s="23" t="s">
        <v>157</v>
      </c>
      <c r="B329" s="177">
        <f>B257/RES_summary!B$19</f>
        <v>0</v>
      </c>
      <c r="C329" s="177">
        <f>C257/RES_summary!C$19</f>
        <v>0</v>
      </c>
      <c r="D329" s="177">
        <f>D257/RES_summary!D$19</f>
        <v>0</v>
      </c>
      <c r="E329" s="177">
        <f>E257/RES_summary!E$19</f>
        <v>0</v>
      </c>
      <c r="F329" s="177">
        <f>F257/RES_summary!F$19</f>
        <v>0</v>
      </c>
      <c r="G329" s="177">
        <f>G257/RES_summary!G$19</f>
        <v>0</v>
      </c>
      <c r="H329" s="177">
        <f>H257/RES_summary!H$19</f>
        <v>0</v>
      </c>
      <c r="I329" s="177">
        <f>I257/RES_summary!I$19</f>
        <v>0</v>
      </c>
      <c r="J329" s="177">
        <f>J257/RES_summary!J$19</f>
        <v>0</v>
      </c>
      <c r="K329" s="177">
        <f>K257/RES_summary!K$19</f>
        <v>0</v>
      </c>
      <c r="L329" s="177">
        <f>L257/RES_summary!L$19</f>
        <v>0</v>
      </c>
      <c r="M329" s="177">
        <f>M257/RES_summary!M$19</f>
        <v>0</v>
      </c>
      <c r="N329" s="177">
        <f>N257/RES_summary!N$19</f>
        <v>0</v>
      </c>
      <c r="O329" s="177">
        <f>O257/RES_summary!O$19</f>
        <v>0</v>
      </c>
      <c r="P329" s="177">
        <f>P257/RES_summary!P$19</f>
        <v>0</v>
      </c>
      <c r="Q329" s="177">
        <f>Q257/RES_summary!Q$19</f>
        <v>0</v>
      </c>
    </row>
    <row r="330" spans="1:17" ht="12" customHeight="1" x14ac:dyDescent="0.25">
      <c r="A330" s="23" t="s">
        <v>60</v>
      </c>
      <c r="B330" s="177">
        <f>B258/RES_summary!B$19</f>
        <v>0</v>
      </c>
      <c r="C330" s="177">
        <f>C258/RES_summary!C$19</f>
        <v>0</v>
      </c>
      <c r="D330" s="177">
        <f>D258/RES_summary!D$19</f>
        <v>0</v>
      </c>
      <c r="E330" s="177">
        <f>E258/RES_summary!E$19</f>
        <v>0</v>
      </c>
      <c r="F330" s="177">
        <f>F258/RES_summary!F$19</f>
        <v>0</v>
      </c>
      <c r="G330" s="177">
        <f>G258/RES_summary!G$19</f>
        <v>0</v>
      </c>
      <c r="H330" s="177">
        <f>H258/RES_summary!H$19</f>
        <v>0</v>
      </c>
      <c r="I330" s="177">
        <f>I258/RES_summary!I$19</f>
        <v>0</v>
      </c>
      <c r="J330" s="177">
        <f>J258/RES_summary!J$19</f>
        <v>0</v>
      </c>
      <c r="K330" s="177">
        <f>K258/RES_summary!K$19</f>
        <v>0</v>
      </c>
      <c r="L330" s="177">
        <f>L258/RES_summary!L$19</f>
        <v>0</v>
      </c>
      <c r="M330" s="177">
        <f>M258/RES_summary!M$19</f>
        <v>0</v>
      </c>
      <c r="N330" s="177">
        <f>N258/RES_summary!N$19</f>
        <v>0</v>
      </c>
      <c r="O330" s="177">
        <f>O258/RES_summary!O$19</f>
        <v>0</v>
      </c>
      <c r="P330" s="177">
        <f>P258/RES_summary!P$19</f>
        <v>0</v>
      </c>
      <c r="Q330" s="177">
        <f>Q258/RES_summary!Q$19</f>
        <v>0</v>
      </c>
    </row>
    <row r="331" spans="1:17" ht="12" customHeight="1" x14ac:dyDescent="0.25">
      <c r="A331" s="158" t="s">
        <v>112</v>
      </c>
      <c r="B331" s="178">
        <f>B259/RES_summary!B$19</f>
        <v>0</v>
      </c>
      <c r="C331" s="178">
        <f>C259/RES_summary!C$19</f>
        <v>0</v>
      </c>
      <c r="D331" s="178">
        <f>D259/RES_summary!D$19</f>
        <v>0</v>
      </c>
      <c r="E331" s="178">
        <f>E259/RES_summary!E$19</f>
        <v>0</v>
      </c>
      <c r="F331" s="178">
        <f>F259/RES_summary!F$19</f>
        <v>0</v>
      </c>
      <c r="G331" s="178">
        <f>G259/RES_summary!G$19</f>
        <v>0</v>
      </c>
      <c r="H331" s="178">
        <f>H259/RES_summary!H$19</f>
        <v>0</v>
      </c>
      <c r="I331" s="178">
        <f>I259/RES_summary!I$19</f>
        <v>0</v>
      </c>
      <c r="J331" s="178">
        <f>J259/RES_summary!J$19</f>
        <v>0</v>
      </c>
      <c r="K331" s="178">
        <f>K259/RES_summary!K$19</f>
        <v>0</v>
      </c>
      <c r="L331" s="178">
        <f>L259/RES_summary!L$19</f>
        <v>0</v>
      </c>
      <c r="M331" s="178">
        <f>M259/RES_summary!M$19</f>
        <v>0</v>
      </c>
      <c r="N331" s="178">
        <f>N259/RES_summary!N$19</f>
        <v>0</v>
      </c>
      <c r="O331" s="178">
        <f>O259/RES_summary!O$19</f>
        <v>0</v>
      </c>
      <c r="P331" s="178">
        <f>P259/RES_summary!P$19</f>
        <v>0</v>
      </c>
      <c r="Q331" s="178">
        <f>Q259/RES_summary!Q$19</f>
        <v>0</v>
      </c>
    </row>
    <row r="332" spans="1:17" ht="12" customHeight="1" x14ac:dyDescent="0.25">
      <c r="A332" s="23" t="s">
        <v>60</v>
      </c>
      <c r="B332" s="177">
        <f>B260/RES_summary!B$19</f>
        <v>0</v>
      </c>
      <c r="C332" s="177">
        <f>C260/RES_summary!C$19</f>
        <v>0</v>
      </c>
      <c r="D332" s="177">
        <f>D260/RES_summary!D$19</f>
        <v>0</v>
      </c>
      <c r="E332" s="177">
        <f>E260/RES_summary!E$19</f>
        <v>0</v>
      </c>
      <c r="F332" s="177">
        <f>F260/RES_summary!F$19</f>
        <v>0</v>
      </c>
      <c r="G332" s="177">
        <f>G260/RES_summary!G$19</f>
        <v>0</v>
      </c>
      <c r="H332" s="177">
        <f>H260/RES_summary!H$19</f>
        <v>0</v>
      </c>
      <c r="I332" s="177">
        <f>I260/RES_summary!I$19</f>
        <v>0</v>
      </c>
      <c r="J332" s="177">
        <f>J260/RES_summary!J$19</f>
        <v>0</v>
      </c>
      <c r="K332" s="177">
        <f>K260/RES_summary!K$19</f>
        <v>0</v>
      </c>
      <c r="L332" s="177">
        <f>L260/RES_summary!L$19</f>
        <v>0</v>
      </c>
      <c r="M332" s="177">
        <f>M260/RES_summary!M$19</f>
        <v>0</v>
      </c>
      <c r="N332" s="177">
        <f>N260/RES_summary!N$19</f>
        <v>0</v>
      </c>
      <c r="O332" s="177">
        <f>O260/RES_summary!O$19</f>
        <v>0</v>
      </c>
      <c r="P332" s="177">
        <f>P260/RES_summary!P$19</f>
        <v>0</v>
      </c>
      <c r="Q332" s="177">
        <f>Q260/RES_summary!Q$19</f>
        <v>0</v>
      </c>
    </row>
    <row r="333" spans="1:17" ht="12" customHeight="1" x14ac:dyDescent="0.25">
      <c r="A333" s="158" t="s">
        <v>63</v>
      </c>
      <c r="B333" s="178">
        <f>B261/RES_summary!B$19</f>
        <v>0.13182050617956542</v>
      </c>
      <c r="C333" s="178">
        <f>C261/RES_summary!C$19</f>
        <v>0.12469053083291384</v>
      </c>
      <c r="D333" s="178">
        <f>D261/RES_summary!D$19</f>
        <v>0.11449168009766544</v>
      </c>
      <c r="E333" s="178">
        <f>E261/RES_summary!E$19</f>
        <v>0.10234922935232545</v>
      </c>
      <c r="F333" s="178">
        <f>F261/RES_summary!F$19</f>
        <v>9.3019691784060568E-2</v>
      </c>
      <c r="G333" s="178">
        <f>G261/RES_summary!G$19</f>
        <v>8.224009723177185E-2</v>
      </c>
      <c r="H333" s="178">
        <f>H261/RES_summary!H$19</f>
        <v>7.2289851580579226E-2</v>
      </c>
      <c r="I333" s="178">
        <f>I261/RES_summary!I$19</f>
        <v>5.2706986042926549E-2</v>
      </c>
      <c r="J333" s="178">
        <f>J261/RES_summary!J$19</f>
        <v>4.4237385847865414E-2</v>
      </c>
      <c r="K333" s="178">
        <f>K261/RES_summary!K$19</f>
        <v>4.2580605193007819E-2</v>
      </c>
      <c r="L333" s="178">
        <f>L261/RES_summary!L$19</f>
        <v>4.0520323709520391E-2</v>
      </c>
      <c r="M333" s="178">
        <f>M261/RES_summary!M$19</f>
        <v>3.9284307051272185E-2</v>
      </c>
      <c r="N333" s="178">
        <f>N261/RES_summary!N$19</f>
        <v>3.6144800297426581E-2</v>
      </c>
      <c r="O333" s="178">
        <f>O261/RES_summary!O$19</f>
        <v>3.1126373793780596E-2</v>
      </c>
      <c r="P333" s="178">
        <f>P261/RES_summary!P$19</f>
        <v>2.7443902263772166E-2</v>
      </c>
      <c r="Q333" s="178">
        <f>Q261/RES_summary!Q$19</f>
        <v>2.3685355711168206E-2</v>
      </c>
    </row>
    <row r="334" spans="1:17" ht="12" customHeight="1" x14ac:dyDescent="0.25">
      <c r="A334" s="167" t="s">
        <v>156</v>
      </c>
      <c r="B334" s="183">
        <f>B262/RES_summary!B$19</f>
        <v>0</v>
      </c>
      <c r="C334" s="183">
        <f>C262/RES_summary!C$19</f>
        <v>0</v>
      </c>
      <c r="D334" s="183">
        <f>D262/RES_summary!D$19</f>
        <v>0</v>
      </c>
      <c r="E334" s="183">
        <f>E262/RES_summary!E$19</f>
        <v>0</v>
      </c>
      <c r="F334" s="183">
        <f>F262/RES_summary!F$19</f>
        <v>0</v>
      </c>
      <c r="G334" s="183">
        <f>G262/RES_summary!G$19</f>
        <v>0</v>
      </c>
      <c r="H334" s="183">
        <f>H262/RES_summary!H$19</f>
        <v>0</v>
      </c>
      <c r="I334" s="183">
        <f>I262/RES_summary!I$19</f>
        <v>0</v>
      </c>
      <c r="J334" s="183">
        <f>J262/RES_summary!J$19</f>
        <v>0</v>
      </c>
      <c r="K334" s="183">
        <f>K262/RES_summary!K$19</f>
        <v>0</v>
      </c>
      <c r="L334" s="183">
        <f>L262/RES_summary!L$19</f>
        <v>0</v>
      </c>
      <c r="M334" s="183">
        <f>M262/RES_summary!M$19</f>
        <v>0</v>
      </c>
      <c r="N334" s="183">
        <f>N262/RES_summary!N$19</f>
        <v>0</v>
      </c>
      <c r="O334" s="183">
        <f>O262/RES_summary!O$19</f>
        <v>0</v>
      </c>
      <c r="P334" s="183">
        <f>P262/RES_summary!P$19</f>
        <v>0</v>
      </c>
      <c r="Q334" s="183">
        <f>Q262/RES_summary!Q$19</f>
        <v>0</v>
      </c>
    </row>
    <row r="335" spans="1:17" ht="12" customHeight="1" x14ac:dyDescent="0.25">
      <c r="A335" s="167" t="s">
        <v>155</v>
      </c>
      <c r="B335" s="183">
        <f>B263/RES_summary!B$19</f>
        <v>0</v>
      </c>
      <c r="C335" s="183">
        <f>C263/RES_summary!C$19</f>
        <v>0</v>
      </c>
      <c r="D335" s="183">
        <f>D263/RES_summary!D$19</f>
        <v>0</v>
      </c>
      <c r="E335" s="183">
        <f>E263/RES_summary!E$19</f>
        <v>0</v>
      </c>
      <c r="F335" s="183">
        <f>F263/RES_summary!F$19</f>
        <v>0</v>
      </c>
      <c r="G335" s="183">
        <f>G263/RES_summary!G$19</f>
        <v>0</v>
      </c>
      <c r="H335" s="183">
        <f>H263/RES_summary!H$19</f>
        <v>0</v>
      </c>
      <c r="I335" s="183">
        <f>I263/RES_summary!I$19</f>
        <v>0</v>
      </c>
      <c r="J335" s="183">
        <f>J263/RES_summary!J$19</f>
        <v>0</v>
      </c>
      <c r="K335" s="183">
        <f>K263/RES_summary!K$19</f>
        <v>0</v>
      </c>
      <c r="L335" s="183">
        <f>L263/RES_summary!L$19</f>
        <v>0</v>
      </c>
      <c r="M335" s="183">
        <f>M263/RES_summary!M$19</f>
        <v>0</v>
      </c>
      <c r="N335" s="183">
        <f>N263/RES_summary!N$19</f>
        <v>0</v>
      </c>
      <c r="O335" s="183">
        <f>O263/RES_summary!O$19</f>
        <v>0</v>
      </c>
      <c r="P335" s="183">
        <f>P263/RES_summary!P$19</f>
        <v>0</v>
      </c>
      <c r="Q335" s="183">
        <f>Q263/RES_summary!Q$19</f>
        <v>0</v>
      </c>
    </row>
    <row r="336" spans="1:17" ht="12" customHeight="1" x14ac:dyDescent="0.25">
      <c r="A336" s="166" t="s">
        <v>55</v>
      </c>
      <c r="B336" s="182">
        <f>B264/RES_summary!B$19</f>
        <v>0</v>
      </c>
      <c r="C336" s="182">
        <f>C264/RES_summary!C$19</f>
        <v>0</v>
      </c>
      <c r="D336" s="182">
        <f>D264/RES_summary!D$19</f>
        <v>0</v>
      </c>
      <c r="E336" s="182">
        <f>E264/RES_summary!E$19</f>
        <v>0</v>
      </c>
      <c r="F336" s="182">
        <f>F264/RES_summary!F$19</f>
        <v>0</v>
      </c>
      <c r="G336" s="182">
        <f>G264/RES_summary!G$19</f>
        <v>0</v>
      </c>
      <c r="H336" s="182">
        <f>H264/RES_summary!H$19</f>
        <v>0</v>
      </c>
      <c r="I336" s="182">
        <f>I264/RES_summary!I$19</f>
        <v>0</v>
      </c>
      <c r="J336" s="182">
        <f>J264/RES_summary!J$19</f>
        <v>0</v>
      </c>
      <c r="K336" s="182">
        <f>K264/RES_summary!K$19</f>
        <v>0</v>
      </c>
      <c r="L336" s="182">
        <f>L264/RES_summary!L$19</f>
        <v>0</v>
      </c>
      <c r="M336" s="182">
        <f>M264/RES_summary!M$19</f>
        <v>0</v>
      </c>
      <c r="N336" s="182">
        <f>N264/RES_summary!N$19</f>
        <v>0</v>
      </c>
      <c r="O336" s="182">
        <f>O264/RES_summary!O$19</f>
        <v>0</v>
      </c>
      <c r="P336" s="182">
        <f>P264/RES_summary!P$19</f>
        <v>0</v>
      </c>
      <c r="Q336" s="182">
        <f>Q264/RES_summary!Q$19</f>
        <v>0</v>
      </c>
    </row>
    <row r="337" spans="1:17" ht="12" customHeight="1" x14ac:dyDescent="0.25">
      <c r="A337" s="147" t="s">
        <v>59</v>
      </c>
      <c r="B337" s="181">
        <f>B265/RES_summary!B$19</f>
        <v>0</v>
      </c>
      <c r="C337" s="181">
        <f>C265/RES_summary!C$19</f>
        <v>0</v>
      </c>
      <c r="D337" s="181">
        <f>D265/RES_summary!D$19</f>
        <v>0</v>
      </c>
      <c r="E337" s="181">
        <f>E265/RES_summary!E$19</f>
        <v>0</v>
      </c>
      <c r="F337" s="181">
        <f>F265/RES_summary!F$19</f>
        <v>0</v>
      </c>
      <c r="G337" s="181">
        <f>G265/RES_summary!G$19</f>
        <v>0</v>
      </c>
      <c r="H337" s="181">
        <f>H265/RES_summary!H$19</f>
        <v>0</v>
      </c>
      <c r="I337" s="181">
        <f>I265/RES_summary!I$19</f>
        <v>0</v>
      </c>
      <c r="J337" s="181">
        <f>J265/RES_summary!J$19</f>
        <v>0</v>
      </c>
      <c r="K337" s="181">
        <f>K265/RES_summary!K$19</f>
        <v>0</v>
      </c>
      <c r="L337" s="181">
        <f>L265/RES_summary!L$19</f>
        <v>0</v>
      </c>
      <c r="M337" s="181">
        <f>M265/RES_summary!M$19</f>
        <v>0</v>
      </c>
      <c r="N337" s="181">
        <f>N265/RES_summary!N$19</f>
        <v>0</v>
      </c>
      <c r="O337" s="181">
        <f>O265/RES_summary!O$19</f>
        <v>0</v>
      </c>
      <c r="P337" s="181">
        <f>P265/RES_summary!P$19</f>
        <v>0</v>
      </c>
      <c r="Q337" s="181">
        <f>Q265/RES_summary!Q$19</f>
        <v>0</v>
      </c>
    </row>
    <row r="338" spans="1:17" ht="12" customHeight="1" x14ac:dyDescent="0.25">
      <c r="A338" s="163" t="s">
        <v>144</v>
      </c>
      <c r="B338" s="180">
        <f>B266/RES_summary!B$19</f>
        <v>7.0674027754531883</v>
      </c>
      <c r="C338" s="180">
        <f>C266/RES_summary!C$19</f>
        <v>6.981684324494454</v>
      </c>
      <c r="D338" s="180">
        <f>D266/RES_summary!D$19</f>
        <v>6.8671853003490551</v>
      </c>
      <c r="E338" s="180">
        <f>E266/RES_summary!E$19</f>
        <v>6.783811922455202</v>
      </c>
      <c r="F338" s="180">
        <f>F266/RES_summary!F$19</f>
        <v>6.6728493840715775</v>
      </c>
      <c r="G338" s="180">
        <f>G266/RES_summary!G$19</f>
        <v>6.5618030284743103</v>
      </c>
      <c r="H338" s="180">
        <f>H266/RES_summary!H$19</f>
        <v>6.4579497532525743</v>
      </c>
      <c r="I338" s="180">
        <f>I266/RES_summary!I$19</f>
        <v>6.3783091805570544</v>
      </c>
      <c r="J338" s="180">
        <f>J266/RES_summary!J$19</f>
        <v>6.2538073180283433</v>
      </c>
      <c r="K338" s="180">
        <f>K266/RES_summary!K$19</f>
        <v>6.1522050675979285</v>
      </c>
      <c r="L338" s="180">
        <f>L266/RES_summary!L$19</f>
        <v>6.1118500009404002</v>
      </c>
      <c r="M338" s="180">
        <f>M266/RES_summary!M$19</f>
        <v>6.0608148236568073</v>
      </c>
      <c r="N338" s="180">
        <f>N266/RES_summary!N$19</f>
        <v>6.0190501878420264</v>
      </c>
      <c r="O338" s="180">
        <f>O266/RES_summary!O$19</f>
        <v>5.9369608732026906</v>
      </c>
      <c r="P338" s="180">
        <f>P266/RES_summary!P$19</f>
        <v>5.8200574571623749</v>
      </c>
      <c r="Q338" s="180">
        <f>Q266/RES_summary!Q$19</f>
        <v>5.7046149193362234</v>
      </c>
    </row>
    <row r="339" spans="1:17" ht="12" customHeight="1" x14ac:dyDescent="0.25">
      <c r="A339" s="161" t="s">
        <v>143</v>
      </c>
      <c r="B339" s="179">
        <f>B267/RES_summary!B$19</f>
        <v>4.5938118040446074</v>
      </c>
      <c r="C339" s="179">
        <f>C267/RES_summary!C$19</f>
        <v>4.5380948109213675</v>
      </c>
      <c r="D339" s="179">
        <f>D267/RES_summary!D$19</f>
        <v>4.4636704452268967</v>
      </c>
      <c r="E339" s="179">
        <f>E267/RES_summary!E$19</f>
        <v>4.4094777495958795</v>
      </c>
      <c r="F339" s="179">
        <f>F267/RES_summary!F$19</f>
        <v>4.337352099646548</v>
      </c>
      <c r="G339" s="179">
        <f>G267/RES_summary!G$19</f>
        <v>4.2651719685082776</v>
      </c>
      <c r="H339" s="179">
        <f>H267/RES_summary!H$19</f>
        <v>4.1976673396141768</v>
      </c>
      <c r="I339" s="179">
        <f>I267/RES_summary!I$19</f>
        <v>4.1459009673620875</v>
      </c>
      <c r="J339" s="179">
        <f>J267/RES_summary!J$19</f>
        <v>4.0649747567184162</v>
      </c>
      <c r="K339" s="179">
        <f>K267/RES_summary!K$19</f>
        <v>3.9989332939386646</v>
      </c>
      <c r="L339" s="179">
        <f>L267/RES_summary!L$19</f>
        <v>3.9727025006112648</v>
      </c>
      <c r="M339" s="179">
        <f>M267/RES_summary!M$19</f>
        <v>3.9395296353769242</v>
      </c>
      <c r="N339" s="179">
        <f>N267/RES_summary!N$19</f>
        <v>3.9123826220973044</v>
      </c>
      <c r="O339" s="179">
        <f>O267/RES_summary!O$19</f>
        <v>3.8590245675817436</v>
      </c>
      <c r="P339" s="179">
        <f>P267/RES_summary!P$19</f>
        <v>3.7830373471555432</v>
      </c>
      <c r="Q339" s="179">
        <f>Q267/RES_summary!Q$19</f>
        <v>3.7079996975685408</v>
      </c>
    </row>
    <row r="340" spans="1:17" ht="12" customHeight="1" x14ac:dyDescent="0.25">
      <c r="A340" s="148" t="s">
        <v>57</v>
      </c>
      <c r="B340" s="177">
        <f>B268/RES_summary!B$19</f>
        <v>4.5938118040446074</v>
      </c>
      <c r="C340" s="177">
        <f>C268/RES_summary!C$19</f>
        <v>4.5380948109213675</v>
      </c>
      <c r="D340" s="177">
        <f>D268/RES_summary!D$19</f>
        <v>4.4636704452268967</v>
      </c>
      <c r="E340" s="177">
        <f>E268/RES_summary!E$19</f>
        <v>4.4094777495958795</v>
      </c>
      <c r="F340" s="177">
        <f>F268/RES_summary!F$19</f>
        <v>4.337352099646548</v>
      </c>
      <c r="G340" s="177">
        <f>G268/RES_summary!G$19</f>
        <v>4.2651719685082776</v>
      </c>
      <c r="H340" s="177">
        <f>H268/RES_summary!H$19</f>
        <v>4.1976673396141768</v>
      </c>
      <c r="I340" s="177">
        <f>I268/RES_summary!I$19</f>
        <v>4.1459009673620875</v>
      </c>
      <c r="J340" s="177">
        <f>J268/RES_summary!J$19</f>
        <v>4.0649747567184162</v>
      </c>
      <c r="K340" s="177">
        <f>K268/RES_summary!K$19</f>
        <v>3.9989332939386646</v>
      </c>
      <c r="L340" s="177">
        <f>L268/RES_summary!L$19</f>
        <v>3.9727025006112648</v>
      </c>
      <c r="M340" s="177">
        <f>M268/RES_summary!M$19</f>
        <v>3.9395296353769242</v>
      </c>
      <c r="N340" s="177">
        <f>N268/RES_summary!N$19</f>
        <v>3.9123826220973044</v>
      </c>
      <c r="O340" s="177">
        <f>O268/RES_summary!O$19</f>
        <v>3.8590245675817436</v>
      </c>
      <c r="P340" s="177">
        <f>P268/RES_summary!P$19</f>
        <v>3.7830373471555432</v>
      </c>
      <c r="Q340" s="177">
        <f>Q268/RES_summary!Q$19</f>
        <v>3.7079996975685408</v>
      </c>
    </row>
    <row r="341" spans="1:17" ht="12" customHeight="1" x14ac:dyDescent="0.25">
      <c r="A341" s="148" t="s">
        <v>59</v>
      </c>
      <c r="B341" s="177">
        <f>B269/RES_summary!B$19</f>
        <v>0</v>
      </c>
      <c r="C341" s="177">
        <f>C269/RES_summary!C$19</f>
        <v>0</v>
      </c>
      <c r="D341" s="177">
        <f>D269/RES_summary!D$19</f>
        <v>0</v>
      </c>
      <c r="E341" s="177">
        <f>E269/RES_summary!E$19</f>
        <v>0</v>
      </c>
      <c r="F341" s="177">
        <f>F269/RES_summary!F$19</f>
        <v>0</v>
      </c>
      <c r="G341" s="177">
        <f>G269/RES_summary!G$19</f>
        <v>0</v>
      </c>
      <c r="H341" s="177">
        <f>H269/RES_summary!H$19</f>
        <v>0</v>
      </c>
      <c r="I341" s="177">
        <f>I269/RES_summary!I$19</f>
        <v>0</v>
      </c>
      <c r="J341" s="177">
        <f>J269/RES_summary!J$19</f>
        <v>0</v>
      </c>
      <c r="K341" s="177">
        <f>K269/RES_summary!K$19</f>
        <v>0</v>
      </c>
      <c r="L341" s="177">
        <f>L269/RES_summary!L$19</f>
        <v>0</v>
      </c>
      <c r="M341" s="177">
        <f>M269/RES_summary!M$19</f>
        <v>0</v>
      </c>
      <c r="N341" s="177">
        <f>N269/RES_summary!N$19</f>
        <v>0</v>
      </c>
      <c r="O341" s="177">
        <f>O269/RES_summary!O$19</f>
        <v>0</v>
      </c>
      <c r="P341" s="177">
        <f>P269/RES_summary!P$19</f>
        <v>0</v>
      </c>
      <c r="Q341" s="177">
        <f>Q269/RES_summary!Q$19</f>
        <v>0</v>
      </c>
    </row>
    <row r="342" spans="1:17" ht="12" customHeight="1" x14ac:dyDescent="0.25">
      <c r="A342" s="163" t="s">
        <v>142</v>
      </c>
      <c r="B342" s="180">
        <f>B270/RES_summary!B$19</f>
        <v>0</v>
      </c>
      <c r="C342" s="180">
        <f>C270/RES_summary!C$19</f>
        <v>0</v>
      </c>
      <c r="D342" s="180">
        <f>D270/RES_summary!D$19</f>
        <v>0</v>
      </c>
      <c r="E342" s="180">
        <f>E270/RES_summary!E$19</f>
        <v>0</v>
      </c>
      <c r="F342" s="180">
        <f>F270/RES_summary!F$19</f>
        <v>0</v>
      </c>
      <c r="G342" s="180">
        <f>G270/RES_summary!G$19</f>
        <v>0</v>
      </c>
      <c r="H342" s="180">
        <f>H270/RES_summary!H$19</f>
        <v>0</v>
      </c>
      <c r="I342" s="180">
        <f>I270/RES_summary!I$19</f>
        <v>0</v>
      </c>
      <c r="J342" s="180">
        <f>J270/RES_summary!J$19</f>
        <v>0</v>
      </c>
      <c r="K342" s="180">
        <f>K270/RES_summary!K$19</f>
        <v>0</v>
      </c>
      <c r="L342" s="180">
        <f>L270/RES_summary!L$19</f>
        <v>0</v>
      </c>
      <c r="M342" s="180">
        <f>M270/RES_summary!M$19</f>
        <v>0</v>
      </c>
      <c r="N342" s="180">
        <f>N270/RES_summary!N$19</f>
        <v>0</v>
      </c>
      <c r="O342" s="180">
        <f>O270/RES_summary!O$19</f>
        <v>0</v>
      </c>
      <c r="P342" s="180">
        <f>P270/RES_summary!P$19</f>
        <v>0</v>
      </c>
      <c r="Q342" s="180">
        <f>Q270/RES_summary!Q$19</f>
        <v>0</v>
      </c>
    </row>
    <row r="343" spans="1:17" ht="12" customHeight="1" x14ac:dyDescent="0.25">
      <c r="A343" s="161" t="s">
        <v>141</v>
      </c>
      <c r="B343" s="179">
        <f>B271/RES_summary!B$19</f>
        <v>0</v>
      </c>
      <c r="C343" s="179">
        <f>C271/RES_summary!C$19</f>
        <v>0</v>
      </c>
      <c r="D343" s="179">
        <f>D271/RES_summary!D$19</f>
        <v>0</v>
      </c>
      <c r="E343" s="179">
        <f>E271/RES_summary!E$19</f>
        <v>0</v>
      </c>
      <c r="F343" s="179">
        <f>F271/RES_summary!F$19</f>
        <v>0</v>
      </c>
      <c r="G343" s="179">
        <f>G271/RES_summary!G$19</f>
        <v>0</v>
      </c>
      <c r="H343" s="179">
        <f>H271/RES_summary!H$19</f>
        <v>0</v>
      </c>
      <c r="I343" s="179">
        <f>I271/RES_summary!I$19</f>
        <v>0</v>
      </c>
      <c r="J343" s="179">
        <f>J271/RES_summary!J$19</f>
        <v>0</v>
      </c>
      <c r="K343" s="179">
        <f>K271/RES_summary!K$19</f>
        <v>0</v>
      </c>
      <c r="L343" s="179">
        <f>L271/RES_summary!L$19</f>
        <v>0</v>
      </c>
      <c r="M343" s="179">
        <f>M271/RES_summary!M$19</f>
        <v>0</v>
      </c>
      <c r="N343" s="179">
        <f>N271/RES_summary!N$19</f>
        <v>0</v>
      </c>
      <c r="O343" s="179">
        <f>O271/RES_summary!O$19</f>
        <v>0</v>
      </c>
      <c r="P343" s="179">
        <f>P271/RES_summary!P$19</f>
        <v>0</v>
      </c>
      <c r="Q343" s="179">
        <f>Q271/RES_summary!Q$19</f>
        <v>0</v>
      </c>
    </row>
    <row r="344" spans="1:17" ht="12" customHeight="1" x14ac:dyDescent="0.25">
      <c r="A344" s="148" t="s">
        <v>60</v>
      </c>
      <c r="B344" s="177">
        <f>B272/RES_summary!B$19</f>
        <v>0</v>
      </c>
      <c r="C344" s="177">
        <f>C272/RES_summary!C$19</f>
        <v>0</v>
      </c>
      <c r="D344" s="177">
        <f>D272/RES_summary!D$19</f>
        <v>0</v>
      </c>
      <c r="E344" s="177">
        <f>E272/RES_summary!E$19</f>
        <v>0</v>
      </c>
      <c r="F344" s="177">
        <f>F272/RES_summary!F$19</f>
        <v>0</v>
      </c>
      <c r="G344" s="177">
        <f>G272/RES_summary!G$19</f>
        <v>0</v>
      </c>
      <c r="H344" s="177">
        <f>H272/RES_summary!H$19</f>
        <v>0</v>
      </c>
      <c r="I344" s="177">
        <f>I272/RES_summary!I$19</f>
        <v>0</v>
      </c>
      <c r="J344" s="177">
        <f>J272/RES_summary!J$19</f>
        <v>0</v>
      </c>
      <c r="K344" s="177">
        <f>K272/RES_summary!K$19</f>
        <v>0</v>
      </c>
      <c r="L344" s="177">
        <f>L272/RES_summary!L$19</f>
        <v>0</v>
      </c>
      <c r="M344" s="177">
        <f>M272/RES_summary!M$19</f>
        <v>0</v>
      </c>
      <c r="N344" s="177">
        <f>N272/RES_summary!N$19</f>
        <v>0</v>
      </c>
      <c r="O344" s="177">
        <f>O272/RES_summary!O$19</f>
        <v>0</v>
      </c>
      <c r="P344" s="177">
        <f>P272/RES_summary!P$19</f>
        <v>0</v>
      </c>
      <c r="Q344" s="177">
        <f>Q272/RES_summary!Q$19</f>
        <v>0</v>
      </c>
    </row>
    <row r="345" spans="1:17" ht="12" customHeight="1" x14ac:dyDescent="0.25">
      <c r="A345" s="148" t="s">
        <v>59</v>
      </c>
      <c r="B345" s="177">
        <f>B273/RES_summary!B$19</f>
        <v>0</v>
      </c>
      <c r="C345" s="177">
        <f>C273/RES_summary!C$19</f>
        <v>0</v>
      </c>
      <c r="D345" s="177">
        <f>D273/RES_summary!D$19</f>
        <v>0</v>
      </c>
      <c r="E345" s="177">
        <f>E273/RES_summary!E$19</f>
        <v>0</v>
      </c>
      <c r="F345" s="177">
        <f>F273/RES_summary!F$19</f>
        <v>0</v>
      </c>
      <c r="G345" s="177">
        <f>G273/RES_summary!G$19</f>
        <v>0</v>
      </c>
      <c r="H345" s="177">
        <f>H273/RES_summary!H$19</f>
        <v>0</v>
      </c>
      <c r="I345" s="177">
        <f>I273/RES_summary!I$19</f>
        <v>0</v>
      </c>
      <c r="J345" s="177">
        <f>J273/RES_summary!J$19</f>
        <v>0</v>
      </c>
      <c r="K345" s="177">
        <f>K273/RES_summary!K$19</f>
        <v>0</v>
      </c>
      <c r="L345" s="177">
        <f>L273/RES_summary!L$19</f>
        <v>0</v>
      </c>
      <c r="M345" s="177">
        <f>M273/RES_summary!M$19</f>
        <v>0</v>
      </c>
      <c r="N345" s="177">
        <f>N273/RES_summary!N$19</f>
        <v>0</v>
      </c>
      <c r="O345" s="177">
        <f>O273/RES_summary!O$19</f>
        <v>0</v>
      </c>
      <c r="P345" s="177">
        <f>P273/RES_summary!P$19</f>
        <v>0</v>
      </c>
      <c r="Q345" s="177">
        <f>Q273/RES_summary!Q$19</f>
        <v>0</v>
      </c>
    </row>
    <row r="346" spans="1:17" ht="12" customHeight="1" x14ac:dyDescent="0.25">
      <c r="A346" s="158" t="s">
        <v>62</v>
      </c>
      <c r="B346" s="178">
        <f>B274/RES_summary!B$19</f>
        <v>0.10949737323529896</v>
      </c>
      <c r="C346" s="178">
        <f>C274/RES_summary!C$19</f>
        <v>0.10222911532416405</v>
      </c>
      <c r="D346" s="178">
        <f>D274/RES_summary!D$19</f>
        <v>7.6028199521940509E-2</v>
      </c>
      <c r="E346" s="178">
        <f>E274/RES_summary!E$19</f>
        <v>8.4819964940057585E-2</v>
      </c>
      <c r="F346" s="178">
        <f>F274/RES_summary!F$19</f>
        <v>9.4890079926819249E-2</v>
      </c>
      <c r="G346" s="178">
        <f>G274/RES_summary!G$19</f>
        <v>0.10380460388903431</v>
      </c>
      <c r="H346" s="178">
        <f>H274/RES_summary!H$19</f>
        <v>0.12488044350561624</v>
      </c>
      <c r="I346" s="178">
        <f>I274/RES_summary!I$19</f>
        <v>0.13080470013923626</v>
      </c>
      <c r="J346" s="178">
        <f>J274/RES_summary!J$19</f>
        <v>0.11114428922755869</v>
      </c>
      <c r="K346" s="178">
        <f>K274/RES_summary!K$19</f>
        <v>8.7011377518747601E-2</v>
      </c>
      <c r="L346" s="178">
        <f>L274/RES_summary!L$19</f>
        <v>0.10347431810648579</v>
      </c>
      <c r="M346" s="178">
        <f>M274/RES_summary!M$19</f>
        <v>0.11124039005936918</v>
      </c>
      <c r="N346" s="178">
        <f>N274/RES_summary!N$19</f>
        <v>0.1040419328202651</v>
      </c>
      <c r="O346" s="178">
        <f>O274/RES_summary!O$19</f>
        <v>9.7299119246897187E-2</v>
      </c>
      <c r="P346" s="178">
        <f>P274/RES_summary!P$19</f>
        <v>7.1242066218216021E-2</v>
      </c>
      <c r="Q346" s="178">
        <f>Q274/RES_summary!Q$19</f>
        <v>0.10954975413946207</v>
      </c>
    </row>
    <row r="347" spans="1:17" ht="12" customHeight="1" x14ac:dyDescent="0.25">
      <c r="A347" s="23" t="s">
        <v>55</v>
      </c>
      <c r="B347" s="177">
        <f>B275/RES_summary!B$19</f>
        <v>0</v>
      </c>
      <c r="C347" s="177">
        <f>C275/RES_summary!C$19</f>
        <v>0</v>
      </c>
      <c r="D347" s="177">
        <f>D275/RES_summary!D$19</f>
        <v>0</v>
      </c>
      <c r="E347" s="177">
        <f>E275/RES_summary!E$19</f>
        <v>0</v>
      </c>
      <c r="F347" s="177">
        <f>F275/RES_summary!F$19</f>
        <v>0</v>
      </c>
      <c r="G347" s="177">
        <f>G275/RES_summary!G$19</f>
        <v>0</v>
      </c>
      <c r="H347" s="177">
        <f>H275/RES_summary!H$19</f>
        <v>0</v>
      </c>
      <c r="I347" s="177">
        <f>I275/RES_summary!I$19</f>
        <v>0</v>
      </c>
      <c r="J347" s="177">
        <f>J275/RES_summary!J$19</f>
        <v>0</v>
      </c>
      <c r="K347" s="177">
        <f>K275/RES_summary!K$19</f>
        <v>0</v>
      </c>
      <c r="L347" s="177">
        <f>L275/RES_summary!L$19</f>
        <v>0</v>
      </c>
      <c r="M347" s="177">
        <f>M275/RES_summary!M$19</f>
        <v>0</v>
      </c>
      <c r="N347" s="177">
        <f>N275/RES_summary!N$19</f>
        <v>0</v>
      </c>
      <c r="O347" s="177">
        <f>O275/RES_summary!O$19</f>
        <v>0</v>
      </c>
      <c r="P347" s="177">
        <f>P275/RES_summary!P$19</f>
        <v>0</v>
      </c>
      <c r="Q347" s="177">
        <f>Q275/RES_summary!Q$19</f>
        <v>0</v>
      </c>
    </row>
    <row r="348" spans="1:17" ht="12" customHeight="1" x14ac:dyDescent="0.25">
      <c r="A348" s="23" t="s">
        <v>57</v>
      </c>
      <c r="B348" s="177">
        <f>B276/RES_summary!B$19</f>
        <v>3.3467002583033714</v>
      </c>
      <c r="C348" s="177">
        <f>C276/RES_summary!C$19</f>
        <v>3.30235715927512</v>
      </c>
      <c r="D348" s="177">
        <f>D276/RES_summary!D$19</f>
        <v>3.2828204119579723</v>
      </c>
      <c r="E348" s="177">
        <f>E276/RES_summary!E$19</f>
        <v>3.2158096454891152</v>
      </c>
      <c r="F348" s="177">
        <f>F276/RES_summary!F$19</f>
        <v>3.1646759576560894</v>
      </c>
      <c r="G348" s="177">
        <f>G276/RES_summary!G$19</f>
        <v>3.1206995097855694</v>
      </c>
      <c r="H348" s="177">
        <f>H276/RES_summary!H$19</f>
        <v>3.0777038695305672</v>
      </c>
      <c r="I348" s="177">
        <f>I276/RES_summary!I$19</f>
        <v>3.0478817286638944</v>
      </c>
      <c r="J348" s="177">
        <f>J276/RES_summary!J$19</f>
        <v>3.0112443822417498</v>
      </c>
      <c r="K348" s="177">
        <f>K276/RES_summary!K$19</f>
        <v>2.9686901010315778</v>
      </c>
      <c r="L348" s="177">
        <f>L276/RES_summary!L$19</f>
        <v>2.9325947949791948</v>
      </c>
      <c r="M348" s="177">
        <f>M276/RES_summary!M$19</f>
        <v>2.9008359666725996</v>
      </c>
      <c r="N348" s="177">
        <f>N276/RES_summary!N$19</f>
        <v>2.8536120438279924</v>
      </c>
      <c r="O348" s="177">
        <f>O276/RES_summary!O$19</f>
        <v>2.7664817170035554</v>
      </c>
      <c r="P348" s="177">
        <f>P276/RES_summary!P$19</f>
        <v>2.7306670377796194</v>
      </c>
      <c r="Q348" s="177">
        <f>Q276/RES_summary!Q$19</f>
        <v>2.649812467742318</v>
      </c>
    </row>
    <row r="349" spans="1:17" ht="12" customHeight="1" x14ac:dyDescent="0.25">
      <c r="A349" s="29" t="s">
        <v>140</v>
      </c>
      <c r="B349" s="176">
        <f>B277/RES_summary!B$19</f>
        <v>0</v>
      </c>
      <c r="C349" s="176">
        <f>C277/RES_summary!C$19</f>
        <v>0</v>
      </c>
      <c r="D349" s="176">
        <f>D277/RES_summary!D$19</f>
        <v>0</v>
      </c>
      <c r="E349" s="176">
        <f>E277/RES_summary!E$19</f>
        <v>0</v>
      </c>
      <c r="F349" s="176">
        <f>F277/RES_summary!F$19</f>
        <v>0</v>
      </c>
      <c r="G349" s="176">
        <f>G277/RES_summary!G$19</f>
        <v>0</v>
      </c>
      <c r="H349" s="176">
        <f>H277/RES_summary!H$19</f>
        <v>0</v>
      </c>
      <c r="I349" s="176">
        <f>I277/RES_summary!I$19</f>
        <v>0</v>
      </c>
      <c r="J349" s="176">
        <f>J277/RES_summary!J$19</f>
        <v>0</v>
      </c>
      <c r="K349" s="176">
        <f>K277/RES_summary!K$19</f>
        <v>0</v>
      </c>
      <c r="L349" s="176">
        <f>L277/RES_summary!L$19</f>
        <v>0</v>
      </c>
      <c r="M349" s="176">
        <f>M277/RES_summary!M$19</f>
        <v>0</v>
      </c>
      <c r="N349" s="176">
        <f>N277/RES_summary!N$19</f>
        <v>0</v>
      </c>
      <c r="O349" s="176">
        <f>O277/RES_summary!O$19</f>
        <v>0</v>
      </c>
      <c r="P349" s="176">
        <f>P277/RES_summary!P$19</f>
        <v>0</v>
      </c>
      <c r="Q349" s="176">
        <f>Q277/RES_summary!Q$19</f>
        <v>0</v>
      </c>
    </row>
    <row r="351" spans="1:17" s="28" customFormat="1" ht="12" customHeight="1" x14ac:dyDescent="0.25">
      <c r="A351" s="187" t="s">
        <v>194</v>
      </c>
      <c r="B351" s="186"/>
      <c r="C351" s="185"/>
      <c r="D351" s="185"/>
      <c r="E351" s="185"/>
      <c r="F351" s="185"/>
      <c r="G351" s="185"/>
      <c r="H351" s="185"/>
      <c r="I351" s="185"/>
      <c r="J351" s="185"/>
      <c r="K351" s="185"/>
      <c r="L351" s="185"/>
      <c r="M351" s="185"/>
      <c r="N351" s="185"/>
      <c r="O351" s="185"/>
      <c r="P351" s="185"/>
      <c r="Q351" s="185"/>
    </row>
    <row r="353" spans="1:17" ht="12" customHeight="1" x14ac:dyDescent="0.25">
      <c r="A353" s="152" t="s">
        <v>193</v>
      </c>
      <c r="B353" s="168"/>
      <c r="C353" s="168">
        <f>SUM(C354,C357,C359,C372)</f>
        <v>29.178391653910339</v>
      </c>
      <c r="D353" s="168">
        <f t="shared" ref="D353:Q353" si="87">SUM(D354,D357,D359,D372)</f>
        <v>29.118971266917839</v>
      </c>
      <c r="E353" s="168">
        <f t="shared" si="87"/>
        <v>39.574416842393326</v>
      </c>
      <c r="F353" s="168">
        <f t="shared" si="87"/>
        <v>34.28334899368437</v>
      </c>
      <c r="G353" s="168">
        <f t="shared" si="87"/>
        <v>47.820082031609942</v>
      </c>
      <c r="H353" s="168">
        <f t="shared" si="87"/>
        <v>46.134604958709026</v>
      </c>
      <c r="I353" s="168">
        <f t="shared" si="87"/>
        <v>65.32875121920317</v>
      </c>
      <c r="J353" s="168">
        <f t="shared" si="87"/>
        <v>24.955664455531334</v>
      </c>
      <c r="K353" s="168">
        <f t="shared" si="87"/>
        <v>16.150393809878342</v>
      </c>
      <c r="L353" s="168">
        <f t="shared" si="87"/>
        <v>14.771608179445687</v>
      </c>
      <c r="M353" s="168">
        <f t="shared" si="87"/>
        <v>17.089268582157633</v>
      </c>
      <c r="N353" s="168">
        <f t="shared" si="87"/>
        <v>12.983370884013537</v>
      </c>
      <c r="O353" s="168">
        <f t="shared" si="87"/>
        <v>15.884161448652689</v>
      </c>
      <c r="P353" s="168">
        <f t="shared" si="87"/>
        <v>35.552213333755901</v>
      </c>
      <c r="Q353" s="168">
        <f t="shared" si="87"/>
        <v>76.135804414424101</v>
      </c>
    </row>
    <row r="354" spans="1:17" ht="12" customHeight="1" x14ac:dyDescent="0.25">
      <c r="A354" s="158" t="s">
        <v>65</v>
      </c>
      <c r="B354" s="157"/>
      <c r="C354" s="157">
        <f>SUM(C355:C356)</f>
        <v>23.605893198749182</v>
      </c>
      <c r="D354" s="157">
        <f t="shared" ref="D354:Q354" si="88">SUM(D355:D356)</f>
        <v>23.5495738221952</v>
      </c>
      <c r="E354" s="157">
        <f t="shared" si="88"/>
        <v>32.180099651688309</v>
      </c>
      <c r="F354" s="157">
        <f t="shared" si="88"/>
        <v>28.018010033609574</v>
      </c>
      <c r="G354" s="157">
        <f t="shared" si="88"/>
        <v>39.268015173165786</v>
      </c>
      <c r="H354" s="157">
        <f t="shared" si="88"/>
        <v>38.011562189429881</v>
      </c>
      <c r="I354" s="157">
        <f t="shared" si="88"/>
        <v>53.990997308707918</v>
      </c>
      <c r="J354" s="157">
        <f t="shared" si="88"/>
        <v>20.563416350792487</v>
      </c>
      <c r="K354" s="157">
        <f t="shared" si="88"/>
        <v>13.307058938800688</v>
      </c>
      <c r="L354" s="157">
        <f t="shared" si="88"/>
        <v>12.537849359095988</v>
      </c>
      <c r="M354" s="157">
        <f t="shared" si="88"/>
        <v>14.084305200187043</v>
      </c>
      <c r="N354" s="157">
        <f t="shared" si="88"/>
        <v>10.639508018660544</v>
      </c>
      <c r="O354" s="157">
        <f t="shared" si="88"/>
        <v>12.994922997475182</v>
      </c>
      <c r="P354" s="157">
        <f t="shared" si="88"/>
        <v>28.338292838492755</v>
      </c>
      <c r="Q354" s="157">
        <f t="shared" si="88"/>
        <v>61.72218561701014</v>
      </c>
    </row>
    <row r="355" spans="1:17" ht="12" customHeight="1" x14ac:dyDescent="0.25">
      <c r="A355" s="23" t="s">
        <v>157</v>
      </c>
      <c r="B355" s="156"/>
      <c r="C355" s="156">
        <f>RES_hhdet_in_fec!C$83</f>
        <v>23.505440488851448</v>
      </c>
      <c r="D355" s="156">
        <f>RES_hhdet_in_fec!D$83</f>
        <v>23.447946467453747</v>
      </c>
      <c r="E355" s="156">
        <f>RES_hhdet_in_fec!E$83</f>
        <v>32.034422930450603</v>
      </c>
      <c r="F355" s="156">
        <f>RES_hhdet_in_fec!F$83</f>
        <v>27.876509317069011</v>
      </c>
      <c r="G355" s="156">
        <f>RES_hhdet_in_fec!G$83</f>
        <v>39.047120171827636</v>
      </c>
      <c r="H355" s="156">
        <f>RES_hhdet_in_fec!H$83</f>
        <v>37.741006410751034</v>
      </c>
      <c r="I355" s="156">
        <f>RES_hhdet_in_fec!I$83</f>
        <v>53.672141835030267</v>
      </c>
      <c r="J355" s="156">
        <f>RES_hhdet_in_fec!J$83</f>
        <v>20.455938731561041</v>
      </c>
      <c r="K355" s="156">
        <f>RES_hhdet_in_fec!K$83</f>
        <v>13.249850163617189</v>
      </c>
      <c r="L355" s="156">
        <f>RES_hhdet_in_fec!L$83</f>
        <v>12.478087609639763</v>
      </c>
      <c r="M355" s="156">
        <f>RES_hhdet_in_fec!M$83</f>
        <v>14.007000086031175</v>
      </c>
      <c r="N355" s="156">
        <f>RES_hhdet_in_fec!N$83</f>
        <v>10.578773253411715</v>
      </c>
      <c r="O355" s="156">
        <f>RES_hhdet_in_fec!O$83</f>
        <v>12.873764362376267</v>
      </c>
      <c r="P355" s="156">
        <f>RES_hhdet_in_fec!P$83</f>
        <v>28.016584115843987</v>
      </c>
      <c r="Q355" s="156">
        <f>RES_hhdet_in_fec!Q$83</f>
        <v>60.961921974660868</v>
      </c>
    </row>
    <row r="356" spans="1:17" ht="12" customHeight="1" x14ac:dyDescent="0.25">
      <c r="A356" s="23" t="s">
        <v>60</v>
      </c>
      <c r="B356" s="156"/>
      <c r="C356" s="156">
        <f>RES_hhdet_in_fec!C$84</f>
        <v>0.10045270989773272</v>
      </c>
      <c r="D356" s="156">
        <f>RES_hhdet_in_fec!D$84</f>
        <v>0.10162735474145415</v>
      </c>
      <c r="E356" s="156">
        <f>RES_hhdet_in_fec!E$84</f>
        <v>0.14567672123770439</v>
      </c>
      <c r="F356" s="156">
        <f>RES_hhdet_in_fec!F$84</f>
        <v>0.14150071654056173</v>
      </c>
      <c r="G356" s="156">
        <f>RES_hhdet_in_fec!G$84</f>
        <v>0.22089500133814963</v>
      </c>
      <c r="H356" s="156">
        <f>RES_hhdet_in_fec!H$84</f>
        <v>0.27055577867884623</v>
      </c>
      <c r="I356" s="156">
        <f>RES_hhdet_in_fec!I$84</f>
        <v>0.31885547367765327</v>
      </c>
      <c r="J356" s="156">
        <f>RES_hhdet_in_fec!J$84</f>
        <v>0.10747761923144593</v>
      </c>
      <c r="K356" s="156">
        <f>RES_hhdet_in_fec!K$84</f>
        <v>5.720877518349933E-2</v>
      </c>
      <c r="L356" s="156">
        <f>RES_hhdet_in_fec!L$84</f>
        <v>5.9761749456225061E-2</v>
      </c>
      <c r="M356" s="156">
        <f>RES_hhdet_in_fec!M$84</f>
        <v>7.7305114155867785E-2</v>
      </c>
      <c r="N356" s="156">
        <f>RES_hhdet_in_fec!N$84</f>
        <v>6.0734765248829807E-2</v>
      </c>
      <c r="O356" s="156">
        <f>RES_hhdet_in_fec!O$84</f>
        <v>0.12115863509891597</v>
      </c>
      <c r="P356" s="156">
        <f>RES_hhdet_in_fec!P$84</f>
        <v>0.32170872264876743</v>
      </c>
      <c r="Q356" s="156">
        <f>RES_hhdet_in_fec!Q$84</f>
        <v>0.76026364234927002</v>
      </c>
    </row>
    <row r="357" spans="1:17" ht="12" customHeight="1" x14ac:dyDescent="0.25">
      <c r="A357" s="158" t="s">
        <v>112</v>
      </c>
      <c r="B357" s="157"/>
      <c r="C357" s="157">
        <f>C358</f>
        <v>9.0364410079499611E-3</v>
      </c>
      <c r="D357" s="157">
        <f t="shared" ref="D357:Q357" si="89">D358</f>
        <v>3.7893270979136458E-3</v>
      </c>
      <c r="E357" s="157">
        <f t="shared" si="89"/>
        <v>8.230024167060623E-3</v>
      </c>
      <c r="F357" s="157">
        <f t="shared" si="89"/>
        <v>1.2299292434019943E-2</v>
      </c>
      <c r="G357" s="157">
        <f t="shared" si="89"/>
        <v>1.3371922862631667E-2</v>
      </c>
      <c r="H357" s="157">
        <f t="shared" si="89"/>
        <v>1.8496280162405333E-2</v>
      </c>
      <c r="I357" s="157">
        <f t="shared" si="89"/>
        <v>3.1084160909778152E-2</v>
      </c>
      <c r="J357" s="157">
        <f t="shared" si="89"/>
        <v>1.9021243835371637E-2</v>
      </c>
      <c r="K357" s="157">
        <f t="shared" si="89"/>
        <v>1.3370948372473511E-2</v>
      </c>
      <c r="L357" s="157">
        <f t="shared" si="89"/>
        <v>1.568677842530812E-2</v>
      </c>
      <c r="M357" s="157">
        <f t="shared" si="89"/>
        <v>4.0217677830657703E-2</v>
      </c>
      <c r="N357" s="157">
        <f t="shared" si="89"/>
        <v>4.0725168566509005E-2</v>
      </c>
      <c r="O357" s="157">
        <f t="shared" si="89"/>
        <v>3.885743382673737E-2</v>
      </c>
      <c r="P357" s="157">
        <f t="shared" si="89"/>
        <v>4.9854874097563243E-2</v>
      </c>
      <c r="Q357" s="157">
        <f t="shared" si="89"/>
        <v>7.3894733238598034E-2</v>
      </c>
    </row>
    <row r="358" spans="1:17" ht="12" customHeight="1" x14ac:dyDescent="0.25">
      <c r="A358" s="23" t="s">
        <v>60</v>
      </c>
      <c r="B358" s="156"/>
      <c r="C358" s="156">
        <f>RES_hhdet_in_fec!C$86</f>
        <v>9.0364410079499611E-3</v>
      </c>
      <c r="D358" s="156">
        <f>RES_hhdet_in_fec!D$86</f>
        <v>3.7893270979136458E-3</v>
      </c>
      <c r="E358" s="156">
        <f>RES_hhdet_in_fec!E$86</f>
        <v>8.230024167060623E-3</v>
      </c>
      <c r="F358" s="156">
        <f>RES_hhdet_in_fec!F$86</f>
        <v>1.2299292434019943E-2</v>
      </c>
      <c r="G358" s="156">
        <f>RES_hhdet_in_fec!G$86</f>
        <v>1.3371922862631667E-2</v>
      </c>
      <c r="H358" s="156">
        <f>RES_hhdet_in_fec!H$86</f>
        <v>1.8496280162405333E-2</v>
      </c>
      <c r="I358" s="156">
        <f>RES_hhdet_in_fec!I$86</f>
        <v>3.1084160909778152E-2</v>
      </c>
      <c r="J358" s="156">
        <f>RES_hhdet_in_fec!J$86</f>
        <v>1.9021243835371637E-2</v>
      </c>
      <c r="K358" s="156">
        <f>RES_hhdet_in_fec!K$86</f>
        <v>1.3370948372473511E-2</v>
      </c>
      <c r="L358" s="156">
        <f>RES_hhdet_in_fec!L$86</f>
        <v>1.568677842530812E-2</v>
      </c>
      <c r="M358" s="156">
        <f>RES_hhdet_in_fec!M$86</f>
        <v>4.0217677830657703E-2</v>
      </c>
      <c r="N358" s="156">
        <f>RES_hhdet_in_fec!N$86</f>
        <v>4.0725168566509005E-2</v>
      </c>
      <c r="O358" s="156">
        <f>RES_hhdet_in_fec!O$86</f>
        <v>3.885743382673737E-2</v>
      </c>
      <c r="P358" s="156">
        <f>RES_hhdet_in_fec!P$86</f>
        <v>4.9854874097563243E-2</v>
      </c>
      <c r="Q358" s="156">
        <f>RES_hhdet_in_fec!Q$86</f>
        <v>7.3894733238598034E-2</v>
      </c>
    </row>
    <row r="359" spans="1:17" ht="12" customHeight="1" x14ac:dyDescent="0.25">
      <c r="A359" s="158" t="s">
        <v>63</v>
      </c>
      <c r="B359" s="157"/>
      <c r="C359" s="157">
        <f>RES_hhdet_in_fec!C$87</f>
        <v>4.4509639656212894</v>
      </c>
      <c r="D359" s="157">
        <f>RES_hhdet_in_fec!D$87</f>
        <v>4.4124358228686189</v>
      </c>
      <c r="E359" s="157">
        <f>RES_hhdet_in_fec!E$87</f>
        <v>5.855358831562306</v>
      </c>
      <c r="F359" s="157">
        <f>RES_hhdet_in_fec!F$87</f>
        <v>4.914126499130532</v>
      </c>
      <c r="G359" s="157">
        <f>RES_hhdet_in_fec!G$87</f>
        <v>6.7558949521756269</v>
      </c>
      <c r="H359" s="157">
        <f>RES_hhdet_in_fec!H$87</f>
        <v>6.2996324117202267</v>
      </c>
      <c r="I359" s="157">
        <f>RES_hhdet_in_fec!I$87</f>
        <v>8.8982915135415208</v>
      </c>
      <c r="J359" s="157">
        <f>RES_hhdet_in_fec!J$87</f>
        <v>3.3966287640352082</v>
      </c>
      <c r="K359" s="157">
        <f>RES_hhdet_in_fec!K$87</f>
        <v>2.2126707942141093</v>
      </c>
      <c r="L359" s="157">
        <f>RES_hhdet_in_fec!L$87</f>
        <v>1.6529271674431927</v>
      </c>
      <c r="M359" s="157">
        <f>RES_hhdet_in_fec!M$87</f>
        <v>2.2745999705822038</v>
      </c>
      <c r="N359" s="157">
        <f>RES_hhdet_in_fec!N$87</f>
        <v>1.7734658248086688</v>
      </c>
      <c r="O359" s="157">
        <f>RES_hhdet_in_fec!O$87</f>
        <v>2.1734112604424469</v>
      </c>
      <c r="P359" s="157">
        <f>RES_hhdet_in_fec!P$87</f>
        <v>5.4506389347497404</v>
      </c>
      <c r="Q359" s="157">
        <f>RES_hhdet_in_fec!Q$87</f>
        <v>10.844515875937521</v>
      </c>
    </row>
    <row r="360" spans="1:17" ht="12" customHeight="1" x14ac:dyDescent="0.25">
      <c r="A360" s="167" t="s">
        <v>156</v>
      </c>
      <c r="B360" s="132"/>
      <c r="C360" s="132">
        <f>RES_hhdet_in_fec!C$88</f>
        <v>3.976708984455148</v>
      </c>
      <c r="D360" s="132">
        <f>RES_hhdet_in_fec!D$88</f>
        <v>3.4980869841546145</v>
      </c>
      <c r="E360" s="132">
        <f>RES_hhdet_in_fec!E$88</f>
        <v>4.640987508084077</v>
      </c>
      <c r="F360" s="132">
        <f>RES_hhdet_in_fec!F$88</f>
        <v>3.388532523043768</v>
      </c>
      <c r="G360" s="132">
        <f>RES_hhdet_in_fec!G$88</f>
        <v>5.6406847634285526</v>
      </c>
      <c r="H360" s="132">
        <f>RES_hhdet_in_fec!H$88</f>
        <v>4.0399648901582044</v>
      </c>
      <c r="I360" s="132">
        <f>RES_hhdet_in_fec!I$88</f>
        <v>7.0213838522716348</v>
      </c>
      <c r="J360" s="132">
        <f>RES_hhdet_in_fec!J$88</f>
        <v>2.0848555029156413</v>
      </c>
      <c r="K360" s="132">
        <f>RES_hhdet_in_fec!K$88</f>
        <v>1.5677960404620284</v>
      </c>
      <c r="L360" s="132">
        <f>RES_hhdet_in_fec!L$88</f>
        <v>0</v>
      </c>
      <c r="M360" s="132">
        <f>RES_hhdet_in_fec!M$88</f>
        <v>1.3746563022193563</v>
      </c>
      <c r="N360" s="132">
        <f>RES_hhdet_in_fec!N$88</f>
        <v>1.1800605666066402</v>
      </c>
      <c r="O360" s="132">
        <f>RES_hhdet_in_fec!O$88</f>
        <v>1.6050950481974902</v>
      </c>
      <c r="P360" s="132">
        <f>RES_hhdet_in_fec!P$88</f>
        <v>3.6519425277972926</v>
      </c>
      <c r="Q360" s="132">
        <f>RES_hhdet_in_fec!Q$88</f>
        <v>7.509496451338368</v>
      </c>
    </row>
    <row r="361" spans="1:17" ht="12" customHeight="1" x14ac:dyDescent="0.25">
      <c r="A361" s="167" t="s">
        <v>155</v>
      </c>
      <c r="B361" s="132"/>
      <c r="C361" s="132">
        <f>SUM(C362:C363)</f>
        <v>0.45312223761074999</v>
      </c>
      <c r="D361" s="132">
        <f t="shared" ref="D361:Q361" si="90">SUM(D362:D363)</f>
        <v>0.37212508522362797</v>
      </c>
      <c r="E361" s="132">
        <f t="shared" si="90"/>
        <v>0.54520692513500812</v>
      </c>
      <c r="F361" s="132">
        <f t="shared" si="90"/>
        <v>0.52867440152886125</v>
      </c>
      <c r="G361" s="132">
        <f t="shared" si="90"/>
        <v>1.115210188747074</v>
      </c>
      <c r="H361" s="132">
        <f t="shared" si="90"/>
        <v>1.0293935844827344</v>
      </c>
      <c r="I361" s="132">
        <f t="shared" si="90"/>
        <v>1.8769076612698854</v>
      </c>
      <c r="J361" s="132">
        <f t="shared" si="90"/>
        <v>0.58138606529527848</v>
      </c>
      <c r="K361" s="132">
        <f t="shared" si="90"/>
        <v>0.60728550139087434</v>
      </c>
      <c r="L361" s="132">
        <f t="shared" si="90"/>
        <v>0</v>
      </c>
      <c r="M361" s="132">
        <f t="shared" si="90"/>
        <v>0.15815781270896445</v>
      </c>
      <c r="N361" s="132">
        <f t="shared" si="90"/>
        <v>0.19996684689467614</v>
      </c>
      <c r="O361" s="132">
        <f t="shared" si="90"/>
        <v>0.56831621224495676</v>
      </c>
      <c r="P361" s="132">
        <f t="shared" si="90"/>
        <v>1.0591622678584947</v>
      </c>
      <c r="Q361" s="132">
        <f t="shared" si="90"/>
        <v>2.0240338369821429</v>
      </c>
    </row>
    <row r="362" spans="1:17" ht="12" customHeight="1" x14ac:dyDescent="0.25">
      <c r="A362" s="166" t="s">
        <v>55</v>
      </c>
      <c r="B362" s="165"/>
      <c r="C362" s="165">
        <f>RES_hhdet_in_fec!C$90</f>
        <v>0.35901013494594886</v>
      </c>
      <c r="D362" s="165">
        <f>RES_hhdet_in_fec!D$90</f>
        <v>0.29433770395632602</v>
      </c>
      <c r="E362" s="165">
        <f>RES_hhdet_in_fec!E$90</f>
        <v>0.43051575247783141</v>
      </c>
      <c r="F362" s="165">
        <f>RES_hhdet_in_fec!F$90</f>
        <v>0.41675929783526922</v>
      </c>
      <c r="G362" s="165">
        <f>RES_hhdet_in_fec!G$90</f>
        <v>0.87777242185952409</v>
      </c>
      <c r="H362" s="165">
        <f>RES_hhdet_in_fec!H$90</f>
        <v>0.8091165205220231</v>
      </c>
      <c r="I362" s="165">
        <f>RES_hhdet_in_fec!I$90</f>
        <v>1.4730401751266402</v>
      </c>
      <c r="J362" s="165">
        <f>RES_hhdet_in_fec!J$90</f>
        <v>0.45531646246759921</v>
      </c>
      <c r="K362" s="165">
        <f>RES_hhdet_in_fec!K$90</f>
        <v>0.47476354245731106</v>
      </c>
      <c r="L362" s="165">
        <f>RES_hhdet_in_fec!L$90</f>
        <v>0</v>
      </c>
      <c r="M362" s="165">
        <f>RES_hhdet_in_fec!M$90</f>
        <v>0.12375049363423352</v>
      </c>
      <c r="N362" s="165">
        <f>RES_hhdet_in_fec!N$90</f>
        <v>0.15605592500879217</v>
      </c>
      <c r="O362" s="165">
        <f>RES_hhdet_in_fec!O$90</f>
        <v>0.44335862871259618</v>
      </c>
      <c r="P362" s="165">
        <f>RES_hhdet_in_fec!P$90</f>
        <v>0.82596470510539977</v>
      </c>
      <c r="Q362" s="165">
        <f>RES_hhdet_in_fec!Q$90</f>
        <v>1.5776704921421183</v>
      </c>
    </row>
    <row r="363" spans="1:17" ht="12" customHeight="1" x14ac:dyDescent="0.25">
      <c r="A363" s="147" t="s">
        <v>59</v>
      </c>
      <c r="B363" s="164"/>
      <c r="C363" s="164">
        <f>RES_hhdet_in_fec!C$91</f>
        <v>9.4112102664801106E-2</v>
      </c>
      <c r="D363" s="164">
        <f>RES_hhdet_in_fec!D$91</f>
        <v>7.7787381267301919E-2</v>
      </c>
      <c r="E363" s="164">
        <f>RES_hhdet_in_fec!E$91</f>
        <v>0.11469117265717667</v>
      </c>
      <c r="F363" s="164">
        <f>RES_hhdet_in_fec!F$91</f>
        <v>0.11191510369359202</v>
      </c>
      <c r="G363" s="164">
        <f>RES_hhdet_in_fec!G$91</f>
        <v>0.23743776688754992</v>
      </c>
      <c r="H363" s="164">
        <f>RES_hhdet_in_fec!H$91</f>
        <v>0.22027706396071128</v>
      </c>
      <c r="I363" s="164">
        <f>RES_hhdet_in_fec!I$91</f>
        <v>0.40386748614324525</v>
      </c>
      <c r="J363" s="164">
        <f>RES_hhdet_in_fec!J$91</f>
        <v>0.12606960282767932</v>
      </c>
      <c r="K363" s="164">
        <f>RES_hhdet_in_fec!K$91</f>
        <v>0.13252195893356331</v>
      </c>
      <c r="L363" s="164">
        <f>RES_hhdet_in_fec!L$91</f>
        <v>0</v>
      </c>
      <c r="M363" s="164">
        <f>RES_hhdet_in_fec!M$91</f>
        <v>3.4407319074730949E-2</v>
      </c>
      <c r="N363" s="164">
        <f>RES_hhdet_in_fec!N$91</f>
        <v>4.3910921885883969E-2</v>
      </c>
      <c r="O363" s="164">
        <f>RES_hhdet_in_fec!O$91</f>
        <v>0.12495758353236062</v>
      </c>
      <c r="P363" s="164">
        <f>RES_hhdet_in_fec!P$91</f>
        <v>0.23319756275309497</v>
      </c>
      <c r="Q363" s="164">
        <f>RES_hhdet_in_fec!Q$91</f>
        <v>0.44636334484002466</v>
      </c>
    </row>
    <row r="364" spans="1:17" ht="12" customHeight="1" x14ac:dyDescent="0.25">
      <c r="A364" s="163" t="s">
        <v>144</v>
      </c>
      <c r="B364" s="162"/>
      <c r="C364" s="162">
        <f>RES_hhdet_in_fec!C$92</f>
        <v>0</v>
      </c>
      <c r="D364" s="162">
        <f>RES_hhdet_in_fec!D$92</f>
        <v>0</v>
      </c>
      <c r="E364" s="162">
        <f>RES_hhdet_in_fec!E$92</f>
        <v>0</v>
      </c>
      <c r="F364" s="162">
        <f>RES_hhdet_in_fec!F$92</f>
        <v>0</v>
      </c>
      <c r="G364" s="162">
        <f>RES_hhdet_in_fec!G$92</f>
        <v>0</v>
      </c>
      <c r="H364" s="162">
        <f>RES_hhdet_in_fec!H$92</f>
        <v>0</v>
      </c>
      <c r="I364" s="162">
        <f>RES_hhdet_in_fec!I$92</f>
        <v>0</v>
      </c>
      <c r="J364" s="162">
        <f>RES_hhdet_in_fec!J$92</f>
        <v>0</v>
      </c>
      <c r="K364" s="162">
        <f>RES_hhdet_in_fec!K$92</f>
        <v>0</v>
      </c>
      <c r="L364" s="162">
        <f>RES_hhdet_in_fec!L$92</f>
        <v>0</v>
      </c>
      <c r="M364" s="162">
        <f>RES_hhdet_in_fec!M$92</f>
        <v>0</v>
      </c>
      <c r="N364" s="162">
        <f>RES_hhdet_in_fec!N$92</f>
        <v>0</v>
      </c>
      <c r="O364" s="162">
        <f>RES_hhdet_in_fec!O$92</f>
        <v>0</v>
      </c>
      <c r="P364" s="162">
        <f>RES_hhdet_in_fec!P$92</f>
        <v>0</v>
      </c>
      <c r="Q364" s="162">
        <f>RES_hhdet_in_fec!Q$92</f>
        <v>0</v>
      </c>
    </row>
    <row r="365" spans="1:17" ht="12" customHeight="1" x14ac:dyDescent="0.25">
      <c r="A365" s="161" t="s">
        <v>143</v>
      </c>
      <c r="B365" s="160"/>
      <c r="C365" s="160">
        <f>SUM(C366:C367)</f>
        <v>0</v>
      </c>
      <c r="D365" s="160">
        <f t="shared" ref="D365:Q365" si="91">SUM(D366:D367)</f>
        <v>0</v>
      </c>
      <c r="E365" s="160">
        <f t="shared" si="91"/>
        <v>0</v>
      </c>
      <c r="F365" s="160">
        <f t="shared" si="91"/>
        <v>0</v>
      </c>
      <c r="G365" s="160">
        <f t="shared" si="91"/>
        <v>0</v>
      </c>
      <c r="H365" s="160">
        <f t="shared" si="91"/>
        <v>0</v>
      </c>
      <c r="I365" s="160">
        <f t="shared" si="91"/>
        <v>0</v>
      </c>
      <c r="J365" s="160">
        <f t="shared" si="91"/>
        <v>0</v>
      </c>
      <c r="K365" s="160">
        <f t="shared" si="91"/>
        <v>0</v>
      </c>
      <c r="L365" s="160">
        <f t="shared" si="91"/>
        <v>0</v>
      </c>
      <c r="M365" s="160">
        <f t="shared" si="91"/>
        <v>0</v>
      </c>
      <c r="N365" s="160">
        <f t="shared" si="91"/>
        <v>0</v>
      </c>
      <c r="O365" s="160">
        <f t="shared" si="91"/>
        <v>0</v>
      </c>
      <c r="P365" s="160">
        <f t="shared" si="91"/>
        <v>0</v>
      </c>
      <c r="Q365" s="160">
        <f t="shared" si="91"/>
        <v>0</v>
      </c>
    </row>
    <row r="366" spans="1:17" ht="12" customHeight="1" x14ac:dyDescent="0.25">
      <c r="A366" s="148" t="s">
        <v>57</v>
      </c>
      <c r="B366" s="156"/>
      <c r="C366" s="156">
        <f>RES_hhdet_in_fec!C$94</f>
        <v>0</v>
      </c>
      <c r="D366" s="156">
        <f>RES_hhdet_in_fec!D$94</f>
        <v>0</v>
      </c>
      <c r="E366" s="156">
        <f>RES_hhdet_in_fec!E$94</f>
        <v>0</v>
      </c>
      <c r="F366" s="156">
        <f>RES_hhdet_in_fec!F$94</f>
        <v>0</v>
      </c>
      <c r="G366" s="156">
        <f>RES_hhdet_in_fec!G$94</f>
        <v>0</v>
      </c>
      <c r="H366" s="156">
        <f>RES_hhdet_in_fec!H$94</f>
        <v>0</v>
      </c>
      <c r="I366" s="156">
        <f>RES_hhdet_in_fec!I$94</f>
        <v>0</v>
      </c>
      <c r="J366" s="156">
        <f>RES_hhdet_in_fec!J$94</f>
        <v>0</v>
      </c>
      <c r="K366" s="156">
        <f>RES_hhdet_in_fec!K$94</f>
        <v>0</v>
      </c>
      <c r="L366" s="156">
        <f>RES_hhdet_in_fec!L$94</f>
        <v>0</v>
      </c>
      <c r="M366" s="156">
        <f>RES_hhdet_in_fec!M$94</f>
        <v>0</v>
      </c>
      <c r="N366" s="156">
        <f>RES_hhdet_in_fec!N$94</f>
        <v>0</v>
      </c>
      <c r="O366" s="156">
        <f>RES_hhdet_in_fec!O$94</f>
        <v>0</v>
      </c>
      <c r="P366" s="156">
        <f>RES_hhdet_in_fec!P$94</f>
        <v>0</v>
      </c>
      <c r="Q366" s="156">
        <f>RES_hhdet_in_fec!Q$94</f>
        <v>0</v>
      </c>
    </row>
    <row r="367" spans="1:17" ht="12" customHeight="1" x14ac:dyDescent="0.25">
      <c r="A367" s="148" t="s">
        <v>59</v>
      </c>
      <c r="B367" s="156"/>
      <c r="C367" s="156">
        <f>RES_hhdet_in_fec!C$95</f>
        <v>0</v>
      </c>
      <c r="D367" s="156">
        <f>RES_hhdet_in_fec!D$95</f>
        <v>0</v>
      </c>
      <c r="E367" s="156">
        <f>RES_hhdet_in_fec!E$95</f>
        <v>0</v>
      </c>
      <c r="F367" s="156">
        <f>RES_hhdet_in_fec!F$95</f>
        <v>0</v>
      </c>
      <c r="G367" s="156">
        <f>RES_hhdet_in_fec!G$95</f>
        <v>0</v>
      </c>
      <c r="H367" s="156">
        <f>RES_hhdet_in_fec!H$95</f>
        <v>0</v>
      </c>
      <c r="I367" s="156">
        <f>RES_hhdet_in_fec!I$95</f>
        <v>0</v>
      </c>
      <c r="J367" s="156">
        <f>RES_hhdet_in_fec!J$95</f>
        <v>0</v>
      </c>
      <c r="K367" s="156">
        <f>RES_hhdet_in_fec!K$95</f>
        <v>0</v>
      </c>
      <c r="L367" s="156">
        <f>RES_hhdet_in_fec!L$95</f>
        <v>0</v>
      </c>
      <c r="M367" s="156">
        <f>RES_hhdet_in_fec!M$95</f>
        <v>0</v>
      </c>
      <c r="N367" s="156">
        <f>RES_hhdet_in_fec!N$95</f>
        <v>0</v>
      </c>
      <c r="O367" s="156">
        <f>RES_hhdet_in_fec!O$95</f>
        <v>0</v>
      </c>
      <c r="P367" s="156">
        <f>RES_hhdet_in_fec!P$95</f>
        <v>0</v>
      </c>
      <c r="Q367" s="156">
        <f>RES_hhdet_in_fec!Q$95</f>
        <v>0</v>
      </c>
    </row>
    <row r="368" spans="1:17" ht="12" customHeight="1" x14ac:dyDescent="0.25">
      <c r="A368" s="163" t="s">
        <v>142</v>
      </c>
      <c r="B368" s="162"/>
      <c r="C368" s="162">
        <f>RES_hhdet_in_fec!C$96</f>
        <v>2.0317310939303088E-2</v>
      </c>
      <c r="D368" s="162">
        <f>RES_hhdet_in_fec!D$96</f>
        <v>0.51743819566978244</v>
      </c>
      <c r="E368" s="162">
        <f>RES_hhdet_in_fec!E$96</f>
        <v>0.63254935994827322</v>
      </c>
      <c r="F368" s="162">
        <f>RES_hhdet_in_fec!F$96</f>
        <v>0.90503136364687653</v>
      </c>
      <c r="G368" s="162">
        <f>RES_hhdet_in_fec!G$96</f>
        <v>0</v>
      </c>
      <c r="H368" s="162">
        <f>RES_hhdet_in_fec!H$96</f>
        <v>1.0665146193427542</v>
      </c>
      <c r="I368" s="162">
        <f>RES_hhdet_in_fec!I$96</f>
        <v>0</v>
      </c>
      <c r="J368" s="162">
        <f>RES_hhdet_in_fec!J$96</f>
        <v>0.65100554180664905</v>
      </c>
      <c r="K368" s="162">
        <f>RES_hhdet_in_fec!K$96</f>
        <v>3.5508797365001489E-2</v>
      </c>
      <c r="L368" s="162">
        <f>RES_hhdet_in_fec!L$96</f>
        <v>1.2482232707483014</v>
      </c>
      <c r="M368" s="162">
        <f>RES_hhdet_in_fec!M$96</f>
        <v>0.61249341857622042</v>
      </c>
      <c r="N368" s="162">
        <f>RES_hhdet_in_fec!N$96</f>
        <v>0.31328009776765442</v>
      </c>
      <c r="O368" s="162">
        <f>RES_hhdet_in_fec!O$96</f>
        <v>0</v>
      </c>
      <c r="P368" s="162">
        <f>RES_hhdet_in_fec!P$96</f>
        <v>0.66997335784785905</v>
      </c>
      <c r="Q368" s="162">
        <f>RES_hhdet_in_fec!Q$96</f>
        <v>1.1850233947541462</v>
      </c>
    </row>
    <row r="369" spans="1:17" ht="12" customHeight="1" x14ac:dyDescent="0.25">
      <c r="A369" s="161" t="s">
        <v>141</v>
      </c>
      <c r="B369" s="160"/>
      <c r="C369" s="160">
        <f>SUM(C370:C371)</f>
        <v>8.1543261608842317E-4</v>
      </c>
      <c r="D369" s="160">
        <f t="shared" ref="D369:Q369" si="92">SUM(D370:D371)</f>
        <v>2.478555782059361E-2</v>
      </c>
      <c r="E369" s="160">
        <f t="shared" si="92"/>
        <v>3.6615038394947591E-2</v>
      </c>
      <c r="F369" s="160">
        <f t="shared" si="92"/>
        <v>9.1888210911026058E-2</v>
      </c>
      <c r="G369" s="160">
        <f t="shared" si="92"/>
        <v>0</v>
      </c>
      <c r="H369" s="160">
        <f t="shared" si="92"/>
        <v>0.16375931773653257</v>
      </c>
      <c r="I369" s="160">
        <f t="shared" si="92"/>
        <v>0</v>
      </c>
      <c r="J369" s="160">
        <f t="shared" si="92"/>
        <v>7.938165401763965E-2</v>
      </c>
      <c r="K369" s="160">
        <f t="shared" si="92"/>
        <v>2.0804549962049586E-3</v>
      </c>
      <c r="L369" s="160">
        <f t="shared" si="92"/>
        <v>0.40470389669489115</v>
      </c>
      <c r="M369" s="160">
        <f t="shared" si="92"/>
        <v>0.12929243707766253</v>
      </c>
      <c r="N369" s="160">
        <f t="shared" si="92"/>
        <v>8.0158313539697892E-2</v>
      </c>
      <c r="O369" s="160">
        <f t="shared" si="92"/>
        <v>0</v>
      </c>
      <c r="P369" s="160">
        <f t="shared" si="92"/>
        <v>6.956078124609455E-2</v>
      </c>
      <c r="Q369" s="160">
        <f t="shared" si="92"/>
        <v>0.12596219286286309</v>
      </c>
    </row>
    <row r="370" spans="1:17" ht="12" customHeight="1" x14ac:dyDescent="0.25">
      <c r="A370" s="148" t="s">
        <v>60</v>
      </c>
      <c r="B370" s="156"/>
      <c r="C370" s="156">
        <f>RES_hhdet_in_fec!C$98</f>
        <v>5.9819306869938202E-4</v>
      </c>
      <c r="D370" s="156">
        <f>RES_hhdet_in_fec!D$98</f>
        <v>1.8142570145721418E-2</v>
      </c>
      <c r="E370" s="156">
        <f>RES_hhdet_in_fec!E$98</f>
        <v>2.6821309733490242E-2</v>
      </c>
      <c r="F370" s="156">
        <f>RES_hhdet_in_fec!F$98</f>
        <v>6.7451217771819574E-2</v>
      </c>
      <c r="G370" s="156">
        <f>RES_hhdet_in_fec!G$98</f>
        <v>0</v>
      </c>
      <c r="H370" s="156">
        <f>RES_hhdet_in_fec!H$98</f>
        <v>0.12163936594655902</v>
      </c>
      <c r="I370" s="156">
        <f>RES_hhdet_in_fec!I$98</f>
        <v>0</v>
      </c>
      <c r="J370" s="156">
        <f>RES_hhdet_in_fec!J$98</f>
        <v>5.8345154389461987E-2</v>
      </c>
      <c r="K370" s="156">
        <f>RES_hhdet_in_fec!K$98</f>
        <v>1.5239058268784543E-3</v>
      </c>
      <c r="L370" s="156">
        <f>RES_hhdet_in_fec!L$98</f>
        <v>0.30048537974993417</v>
      </c>
      <c r="M370" s="156">
        <f>RES_hhdet_in_fec!M$98</f>
        <v>9.606874565874364E-2</v>
      </c>
      <c r="N370" s="156">
        <f>RES_hhdet_in_fec!N$98</f>
        <v>5.9526826583250994E-2</v>
      </c>
      <c r="O370" s="156">
        <f>RES_hhdet_in_fec!O$98</f>
        <v>0</v>
      </c>
      <c r="P370" s="156">
        <f>RES_hhdet_in_fec!P$98</f>
        <v>5.255654191623696E-2</v>
      </c>
      <c r="Q370" s="156">
        <f>RES_hhdet_in_fec!Q$98</f>
        <v>9.6101939367246439E-2</v>
      </c>
    </row>
    <row r="371" spans="1:17" ht="12" customHeight="1" x14ac:dyDescent="0.25">
      <c r="A371" s="148" t="s">
        <v>59</v>
      </c>
      <c r="B371" s="156"/>
      <c r="C371" s="156">
        <f>RES_hhdet_in_fec!C$99</f>
        <v>2.1723954738904117E-4</v>
      </c>
      <c r="D371" s="156">
        <f>RES_hhdet_in_fec!D$99</f>
        <v>6.6429876748721924E-3</v>
      </c>
      <c r="E371" s="156">
        <f>RES_hhdet_in_fec!E$99</f>
        <v>9.7937286614573488E-3</v>
      </c>
      <c r="F371" s="156">
        <f>RES_hhdet_in_fec!F$99</f>
        <v>2.4436993139206484E-2</v>
      </c>
      <c r="G371" s="156">
        <f>RES_hhdet_in_fec!G$99</f>
        <v>0</v>
      </c>
      <c r="H371" s="156">
        <f>RES_hhdet_in_fec!H$99</f>
        <v>4.2119951789973541E-2</v>
      </c>
      <c r="I371" s="156">
        <f>RES_hhdet_in_fec!I$99</f>
        <v>0</v>
      </c>
      <c r="J371" s="156">
        <f>RES_hhdet_in_fec!J$99</f>
        <v>2.1036499628177663E-2</v>
      </c>
      <c r="K371" s="156">
        <f>RES_hhdet_in_fec!K$99</f>
        <v>5.5654916932650446E-4</v>
      </c>
      <c r="L371" s="156">
        <f>RES_hhdet_in_fec!L$99</f>
        <v>0.10421851694495701</v>
      </c>
      <c r="M371" s="156">
        <f>RES_hhdet_in_fec!M$99</f>
        <v>3.3223691418918899E-2</v>
      </c>
      <c r="N371" s="156">
        <f>RES_hhdet_in_fec!N$99</f>
        <v>2.0631486956446902E-2</v>
      </c>
      <c r="O371" s="156">
        <f>RES_hhdet_in_fec!O$99</f>
        <v>0</v>
      </c>
      <c r="P371" s="156">
        <f>RES_hhdet_in_fec!P$99</f>
        <v>1.7004239329857587E-2</v>
      </c>
      <c r="Q371" s="156">
        <f>RES_hhdet_in_fec!Q$99</f>
        <v>2.9860253495616641E-2</v>
      </c>
    </row>
    <row r="372" spans="1:17" ht="12" customHeight="1" x14ac:dyDescent="0.25">
      <c r="A372" s="158" t="s">
        <v>62</v>
      </c>
      <c r="B372" s="157"/>
      <c r="C372" s="157">
        <f>SUM(C373:C375)</f>
        <v>1.112498048531918</v>
      </c>
      <c r="D372" s="157">
        <f t="shared" ref="D372:Q372" si="93">SUM(D373:D375)</f>
        <v>1.1531722947561065</v>
      </c>
      <c r="E372" s="157">
        <f t="shared" si="93"/>
        <v>1.530728334975652</v>
      </c>
      <c r="F372" s="157">
        <f t="shared" si="93"/>
        <v>1.3389131685102487</v>
      </c>
      <c r="G372" s="157">
        <f t="shared" si="93"/>
        <v>1.7827999834058925</v>
      </c>
      <c r="H372" s="157">
        <f t="shared" si="93"/>
        <v>1.8049140773965198</v>
      </c>
      <c r="I372" s="157">
        <f t="shared" si="93"/>
        <v>2.4083782360439563</v>
      </c>
      <c r="J372" s="157">
        <f t="shared" si="93"/>
        <v>0.97659809686826571</v>
      </c>
      <c r="K372" s="157">
        <f t="shared" si="93"/>
        <v>0.6172931284910711</v>
      </c>
      <c r="L372" s="157">
        <f t="shared" si="93"/>
        <v>0.56514487448119755</v>
      </c>
      <c r="M372" s="157">
        <f t="shared" si="93"/>
        <v>0.69014573355772746</v>
      </c>
      <c r="N372" s="157">
        <f t="shared" si="93"/>
        <v>0.5296718719778144</v>
      </c>
      <c r="O372" s="157">
        <f t="shared" si="93"/>
        <v>0.67696975690832206</v>
      </c>
      <c r="P372" s="157">
        <f t="shared" si="93"/>
        <v>1.7134266864158429</v>
      </c>
      <c r="Q372" s="157">
        <f t="shared" si="93"/>
        <v>3.4952081882378403</v>
      </c>
    </row>
    <row r="373" spans="1:17" ht="12" customHeight="1" x14ac:dyDescent="0.25">
      <c r="A373" s="23" t="s">
        <v>55</v>
      </c>
      <c r="B373" s="156"/>
      <c r="C373" s="156">
        <f>RES_hhdet_in_fec!C$101</f>
        <v>0</v>
      </c>
      <c r="D373" s="156">
        <f>RES_hhdet_in_fec!D$101</f>
        <v>0</v>
      </c>
      <c r="E373" s="156">
        <f>RES_hhdet_in_fec!E$101</f>
        <v>0</v>
      </c>
      <c r="F373" s="156">
        <f>RES_hhdet_in_fec!F$101</f>
        <v>0</v>
      </c>
      <c r="G373" s="156">
        <f>RES_hhdet_in_fec!G$101</f>
        <v>0</v>
      </c>
      <c r="H373" s="156">
        <f>RES_hhdet_in_fec!H$101</f>
        <v>0</v>
      </c>
      <c r="I373" s="156">
        <f>RES_hhdet_in_fec!I$101</f>
        <v>0</v>
      </c>
      <c r="J373" s="156">
        <f>RES_hhdet_in_fec!J$101</f>
        <v>0</v>
      </c>
      <c r="K373" s="156">
        <f>RES_hhdet_in_fec!K$101</f>
        <v>0</v>
      </c>
      <c r="L373" s="156">
        <f>RES_hhdet_in_fec!L$101</f>
        <v>0</v>
      </c>
      <c r="M373" s="156">
        <f>RES_hhdet_in_fec!M$101</f>
        <v>0</v>
      </c>
      <c r="N373" s="156">
        <f>RES_hhdet_in_fec!N$101</f>
        <v>0</v>
      </c>
      <c r="O373" s="156">
        <f>RES_hhdet_in_fec!O$101</f>
        <v>0</v>
      </c>
      <c r="P373" s="156">
        <f>RES_hhdet_in_fec!P$101</f>
        <v>0</v>
      </c>
      <c r="Q373" s="156">
        <f>RES_hhdet_in_fec!Q$101</f>
        <v>0</v>
      </c>
    </row>
    <row r="374" spans="1:17" ht="12" customHeight="1" x14ac:dyDescent="0.25">
      <c r="A374" s="23" t="s">
        <v>57</v>
      </c>
      <c r="B374" s="156"/>
      <c r="C374" s="156">
        <f>RES_hhdet_in_fec!C$102</f>
        <v>0</v>
      </c>
      <c r="D374" s="156">
        <f>RES_hhdet_in_fec!D$102</f>
        <v>0</v>
      </c>
      <c r="E374" s="156">
        <f>RES_hhdet_in_fec!E$102</f>
        <v>0</v>
      </c>
      <c r="F374" s="156">
        <f>RES_hhdet_in_fec!F$102</f>
        <v>0</v>
      </c>
      <c r="G374" s="156">
        <f>RES_hhdet_in_fec!G$102</f>
        <v>0</v>
      </c>
      <c r="H374" s="156">
        <f>RES_hhdet_in_fec!H$102</f>
        <v>0</v>
      </c>
      <c r="I374" s="156">
        <f>RES_hhdet_in_fec!I$102</f>
        <v>0</v>
      </c>
      <c r="J374" s="156">
        <f>RES_hhdet_in_fec!J$102</f>
        <v>0</v>
      </c>
      <c r="K374" s="156">
        <f>RES_hhdet_in_fec!K$102</f>
        <v>0</v>
      </c>
      <c r="L374" s="156">
        <f>RES_hhdet_in_fec!L$102</f>
        <v>0</v>
      </c>
      <c r="M374" s="156">
        <f>RES_hhdet_in_fec!M$102</f>
        <v>0</v>
      </c>
      <c r="N374" s="156">
        <f>RES_hhdet_in_fec!N$102</f>
        <v>0</v>
      </c>
      <c r="O374" s="156">
        <f>RES_hhdet_in_fec!O$102</f>
        <v>0</v>
      </c>
      <c r="P374" s="156">
        <f>RES_hhdet_in_fec!P$102</f>
        <v>0</v>
      </c>
      <c r="Q374" s="156">
        <f>RES_hhdet_in_fec!Q$102</f>
        <v>0</v>
      </c>
    </row>
    <row r="375" spans="1:17" ht="12" customHeight="1" x14ac:dyDescent="0.25">
      <c r="A375" s="29" t="s">
        <v>140</v>
      </c>
      <c r="B375" s="57"/>
      <c r="C375" s="57">
        <f>RES_hhdet_in_fec!C$103</f>
        <v>1.112498048531918</v>
      </c>
      <c r="D375" s="57">
        <f>RES_hhdet_in_fec!D$103</f>
        <v>1.1531722947561065</v>
      </c>
      <c r="E375" s="57">
        <f>RES_hhdet_in_fec!E$103</f>
        <v>1.530728334975652</v>
      </c>
      <c r="F375" s="57">
        <f>RES_hhdet_in_fec!F$103</f>
        <v>1.3389131685102487</v>
      </c>
      <c r="G375" s="57">
        <f>RES_hhdet_in_fec!G$103</f>
        <v>1.7827999834058925</v>
      </c>
      <c r="H375" s="57">
        <f>RES_hhdet_in_fec!H$103</f>
        <v>1.8049140773965198</v>
      </c>
      <c r="I375" s="57">
        <f>RES_hhdet_in_fec!I$103</f>
        <v>2.4083782360439563</v>
      </c>
      <c r="J375" s="57">
        <f>RES_hhdet_in_fec!J$103</f>
        <v>0.97659809686826571</v>
      </c>
      <c r="K375" s="57">
        <f>RES_hhdet_in_fec!K$103</f>
        <v>0.6172931284910711</v>
      </c>
      <c r="L375" s="57">
        <f>RES_hhdet_in_fec!L$103</f>
        <v>0.56514487448119755</v>
      </c>
      <c r="M375" s="57">
        <f>RES_hhdet_in_fec!M$103</f>
        <v>0.69014573355772746</v>
      </c>
      <c r="N375" s="57">
        <f>RES_hhdet_in_fec!N$103</f>
        <v>0.5296718719778144</v>
      </c>
      <c r="O375" s="57">
        <f>RES_hhdet_in_fec!O$103</f>
        <v>0.67696975690832206</v>
      </c>
      <c r="P375" s="57">
        <f>RES_hhdet_in_fec!P$103</f>
        <v>1.7134266864158429</v>
      </c>
      <c r="Q375" s="57">
        <f>RES_hhdet_in_fec!Q$103</f>
        <v>3.4952081882378403</v>
      </c>
    </row>
    <row r="377" spans="1:17" ht="12" customHeight="1" x14ac:dyDescent="0.25">
      <c r="A377" s="152" t="s">
        <v>192</v>
      </c>
      <c r="B377" s="168"/>
      <c r="C377" s="168">
        <f>SUM(C378,C381,C383,C396)</f>
        <v>17.435726549120961</v>
      </c>
      <c r="D377" s="168">
        <f t="shared" ref="D377:Q377" si="94">SUM(D378,D381,D383,D396)</f>
        <v>17.641254531769381</v>
      </c>
      <c r="E377" s="168">
        <f t="shared" si="94"/>
        <v>24.09717815958912</v>
      </c>
      <c r="F377" s="168">
        <f t="shared" si="94"/>
        <v>21.074801143094547</v>
      </c>
      <c r="G377" s="168">
        <f t="shared" si="94"/>
        <v>29.31166071856207</v>
      </c>
      <c r="H377" s="168">
        <f t="shared" si="94"/>
        <v>28.586426422693062</v>
      </c>
      <c r="I377" s="168">
        <f t="shared" si="94"/>
        <v>40.38756289279263</v>
      </c>
      <c r="J377" s="168">
        <f t="shared" si="94"/>
        <v>15.625996179124151</v>
      </c>
      <c r="K377" s="168">
        <f t="shared" si="94"/>
        <v>10.125848655085516</v>
      </c>
      <c r="L377" s="168">
        <f t="shared" si="94"/>
        <v>9.4067536816280963</v>
      </c>
      <c r="M377" s="168">
        <f t="shared" si="94"/>
        <v>10.9474195109884</v>
      </c>
      <c r="N377" s="168">
        <f t="shared" si="94"/>
        <v>8.3751236168570387</v>
      </c>
      <c r="O377" s="168">
        <f t="shared" si="94"/>
        <v>10.255327310692756</v>
      </c>
      <c r="P377" s="168">
        <f t="shared" si="94"/>
        <v>23.041971858380894</v>
      </c>
      <c r="Q377" s="168">
        <f t="shared" si="94"/>
        <v>49.308041148350362</v>
      </c>
    </row>
    <row r="378" spans="1:17" ht="12" customHeight="1" x14ac:dyDescent="0.25">
      <c r="A378" s="158" t="s">
        <v>65</v>
      </c>
      <c r="B378" s="157"/>
      <c r="C378" s="157">
        <f>SUM(C379:C380)</f>
        <v>14.03845733068556</v>
      </c>
      <c r="D378" s="157">
        <f t="shared" ref="D378:Q378" si="95">SUM(D379:D380)</f>
        <v>14.104196849847433</v>
      </c>
      <c r="E378" s="157">
        <f t="shared" si="95"/>
        <v>19.376167396530068</v>
      </c>
      <c r="F378" s="157">
        <f t="shared" si="95"/>
        <v>16.919412806999325</v>
      </c>
      <c r="G378" s="157">
        <f t="shared" si="95"/>
        <v>23.923634993020571</v>
      </c>
      <c r="H378" s="157">
        <f t="shared" si="95"/>
        <v>23.108833779473251</v>
      </c>
      <c r="I378" s="157">
        <f t="shared" si="95"/>
        <v>33.123895217425726</v>
      </c>
      <c r="J378" s="157">
        <f t="shared" si="95"/>
        <v>12.5946884287664</v>
      </c>
      <c r="K378" s="157">
        <f t="shared" si="95"/>
        <v>8.2442423727837433</v>
      </c>
      <c r="L378" s="157">
        <f t="shared" si="95"/>
        <v>7.5047768412791411</v>
      </c>
      <c r="M378" s="157">
        <f t="shared" si="95"/>
        <v>8.726659496465194</v>
      </c>
      <c r="N378" s="157">
        <f t="shared" si="95"/>
        <v>6.6474246813264122</v>
      </c>
      <c r="O378" s="157">
        <f t="shared" si="95"/>
        <v>8.2359519631835809</v>
      </c>
      <c r="P378" s="157">
        <f t="shared" si="95"/>
        <v>17.97197234347637</v>
      </c>
      <c r="Q378" s="157">
        <f t="shared" si="95"/>
        <v>39.270626891490835</v>
      </c>
    </row>
    <row r="379" spans="1:17" ht="12" customHeight="1" x14ac:dyDescent="0.25">
      <c r="A379" s="23" t="s">
        <v>157</v>
      </c>
      <c r="B379" s="156"/>
      <c r="C379" s="156">
        <f>RES_hhdet_in_tes!C$83</f>
        <v>13.926348676598039</v>
      </c>
      <c r="D379" s="156">
        <f>RES_hhdet_in_tes!D$83</f>
        <v>13.991865189551159</v>
      </c>
      <c r="E379" s="156">
        <f>RES_hhdet_in_tes!E$83</f>
        <v>19.217355292632785</v>
      </c>
      <c r="F379" s="156">
        <f>RES_hhdet_in_tes!F$83</f>
        <v>16.767012512661985</v>
      </c>
      <c r="G379" s="156">
        <f>RES_hhdet_in_tes!G$83</f>
        <v>23.687447329394303</v>
      </c>
      <c r="H379" s="156">
        <f>RES_hhdet_in_tes!H$83</f>
        <v>22.824616732084017</v>
      </c>
      <c r="I379" s="156">
        <f>RES_hhdet_in_tes!I$83</f>
        <v>32.790058960960081</v>
      </c>
      <c r="J379" s="156">
        <f>RES_hhdet_in_tes!J$83</f>
        <v>12.482967247191125</v>
      </c>
      <c r="K379" s="156">
        <f>RES_hhdet_in_tes!K$83</f>
        <v>8.1843733468428432</v>
      </c>
      <c r="L379" s="156">
        <f>RES_hhdet_in_tes!L$83</f>
        <v>7.4446977383798183</v>
      </c>
      <c r="M379" s="156">
        <f>RES_hhdet_in_tes!M$83</f>
        <v>8.6466777705438549</v>
      </c>
      <c r="N379" s="156">
        <f>RES_hhdet_in_tes!N$83</f>
        <v>6.5844102069835806</v>
      </c>
      <c r="O379" s="156">
        <f>RES_hhdet_in_tes!O$83</f>
        <v>8.1094273614079633</v>
      </c>
      <c r="P379" s="156">
        <f>RES_hhdet_in_tes!P$83</f>
        <v>17.638922931828116</v>
      </c>
      <c r="Q379" s="156">
        <f>RES_hhdet_in_tes!Q$83</f>
        <v>38.488698563674653</v>
      </c>
    </row>
    <row r="380" spans="1:17" ht="12" customHeight="1" x14ac:dyDescent="0.25">
      <c r="A380" s="23" t="s">
        <v>60</v>
      </c>
      <c r="B380" s="156"/>
      <c r="C380" s="156">
        <f>RES_hhdet_in_tes!C$84</f>
        <v>0.11210865408752056</v>
      </c>
      <c r="D380" s="156">
        <f>RES_hhdet_in_tes!D$84</f>
        <v>0.11233166029627381</v>
      </c>
      <c r="E380" s="156">
        <f>RES_hhdet_in_tes!E$84</f>
        <v>0.15881210389728281</v>
      </c>
      <c r="F380" s="156">
        <f>RES_hhdet_in_tes!F$84</f>
        <v>0.15240029433733879</v>
      </c>
      <c r="G380" s="156">
        <f>RES_hhdet_in_tes!G$84</f>
        <v>0.23618766362626931</v>
      </c>
      <c r="H380" s="156">
        <f>RES_hhdet_in_tes!H$84</f>
        <v>0.28421704738923281</v>
      </c>
      <c r="I380" s="156">
        <f>RES_hhdet_in_tes!I$84</f>
        <v>0.3338362564656483</v>
      </c>
      <c r="J380" s="156">
        <f>RES_hhdet_in_tes!J$84</f>
        <v>0.11172118157527566</v>
      </c>
      <c r="K380" s="156">
        <f>RES_hhdet_in_tes!K$84</f>
        <v>5.9869025940900295E-2</v>
      </c>
      <c r="L380" s="156">
        <f>RES_hhdet_in_tes!L$84</f>
        <v>6.0079102899322979E-2</v>
      </c>
      <c r="M380" s="156">
        <f>RES_hhdet_in_tes!M$84</f>
        <v>7.99817259213398E-2</v>
      </c>
      <c r="N380" s="156">
        <f>RES_hhdet_in_tes!N$84</f>
        <v>6.301447434283175E-2</v>
      </c>
      <c r="O380" s="156">
        <f>RES_hhdet_in_tes!O$84</f>
        <v>0.12652460177561839</v>
      </c>
      <c r="P380" s="156">
        <f>RES_hhdet_in_tes!P$84</f>
        <v>0.33304941164825513</v>
      </c>
      <c r="Q380" s="156">
        <f>RES_hhdet_in_tes!Q$84</f>
        <v>0.78192832781618238</v>
      </c>
    </row>
    <row r="381" spans="1:17" ht="12" customHeight="1" x14ac:dyDescent="0.25">
      <c r="A381" s="158" t="s">
        <v>112</v>
      </c>
      <c r="B381" s="157"/>
      <c r="C381" s="157">
        <f>C382</f>
        <v>1.7796655685878807E-2</v>
      </c>
      <c r="D381" s="157">
        <f t="shared" ref="D381:Q381" si="96">D382</f>
        <v>7.6919237014029494E-3</v>
      </c>
      <c r="E381" s="157">
        <f t="shared" si="96"/>
        <v>1.7341574464467397E-2</v>
      </c>
      <c r="F381" s="157">
        <f t="shared" si="96"/>
        <v>2.6980380076608412E-2</v>
      </c>
      <c r="G381" s="157">
        <f t="shared" si="96"/>
        <v>3.063857863770298E-2</v>
      </c>
      <c r="H381" s="157">
        <f t="shared" si="96"/>
        <v>4.4446757346156565E-2</v>
      </c>
      <c r="I381" s="157">
        <f t="shared" si="96"/>
        <v>7.6546804214462055E-2</v>
      </c>
      <c r="J381" s="157">
        <f t="shared" si="96"/>
        <v>4.972782341921602E-2</v>
      </c>
      <c r="K381" s="157">
        <f t="shared" si="96"/>
        <v>3.7359467141596492E-2</v>
      </c>
      <c r="L381" s="157">
        <f t="shared" si="96"/>
        <v>4.7614085917578423E-2</v>
      </c>
      <c r="M381" s="157">
        <f t="shared" si="96"/>
        <v>0.13069241422252262</v>
      </c>
      <c r="N381" s="157">
        <f t="shared" si="96"/>
        <v>0.14241273694772022</v>
      </c>
      <c r="O381" s="157">
        <f t="shared" si="96"/>
        <v>0.14346775846019932</v>
      </c>
      <c r="P381" s="157">
        <f t="shared" si="96"/>
        <v>0.18975972368307006</v>
      </c>
      <c r="Q381" s="157">
        <f t="shared" si="96"/>
        <v>0.29386440726702234</v>
      </c>
    </row>
    <row r="382" spans="1:17" ht="12" customHeight="1" x14ac:dyDescent="0.25">
      <c r="A382" s="23" t="s">
        <v>60</v>
      </c>
      <c r="B382" s="156"/>
      <c r="C382" s="156">
        <f>RES_hhdet_in_tes!C$86</f>
        <v>1.7796655685878807E-2</v>
      </c>
      <c r="D382" s="156">
        <f>RES_hhdet_in_tes!D$86</f>
        <v>7.6919237014029494E-3</v>
      </c>
      <c r="E382" s="156">
        <f>RES_hhdet_in_tes!E$86</f>
        <v>1.7341574464467397E-2</v>
      </c>
      <c r="F382" s="156">
        <f>RES_hhdet_in_tes!F$86</f>
        <v>2.6980380076608412E-2</v>
      </c>
      <c r="G382" s="156">
        <f>RES_hhdet_in_tes!G$86</f>
        <v>3.063857863770298E-2</v>
      </c>
      <c r="H382" s="156">
        <f>RES_hhdet_in_tes!H$86</f>
        <v>4.4446757346156565E-2</v>
      </c>
      <c r="I382" s="156">
        <f>RES_hhdet_in_tes!I$86</f>
        <v>7.6546804214462055E-2</v>
      </c>
      <c r="J382" s="156">
        <f>RES_hhdet_in_tes!J$86</f>
        <v>4.972782341921602E-2</v>
      </c>
      <c r="K382" s="156">
        <f>RES_hhdet_in_tes!K$86</f>
        <v>3.7359467141596492E-2</v>
      </c>
      <c r="L382" s="156">
        <f>RES_hhdet_in_tes!L$86</f>
        <v>4.7614085917578423E-2</v>
      </c>
      <c r="M382" s="156">
        <f>RES_hhdet_in_tes!M$86</f>
        <v>0.13069241422252262</v>
      </c>
      <c r="N382" s="156">
        <f>RES_hhdet_in_tes!N$86</f>
        <v>0.14241273694772022</v>
      </c>
      <c r="O382" s="156">
        <f>RES_hhdet_in_tes!O$86</f>
        <v>0.14346775846019932</v>
      </c>
      <c r="P382" s="156">
        <f>RES_hhdet_in_tes!P$86</f>
        <v>0.18975972368307006</v>
      </c>
      <c r="Q382" s="156">
        <f>RES_hhdet_in_tes!Q$86</f>
        <v>0.29386440726702234</v>
      </c>
    </row>
    <row r="383" spans="1:17" ht="12" customHeight="1" x14ac:dyDescent="0.25">
      <c r="A383" s="158" t="s">
        <v>63</v>
      </c>
      <c r="B383" s="157"/>
      <c r="C383" s="157">
        <f>RES_hhdet_in_tes!C$87</f>
        <v>2.4491281862124641</v>
      </c>
      <c r="D383" s="157">
        <f>RES_hhdet_in_tes!D$87</f>
        <v>2.5611596157392182</v>
      </c>
      <c r="E383" s="157">
        <f>RES_hhdet_in_tes!E$87</f>
        <v>3.4135379363359615</v>
      </c>
      <c r="F383" s="157">
        <f>RES_hhdet_in_tes!F$87</f>
        <v>2.9956555733934498</v>
      </c>
      <c r="G383" s="157">
        <f>RES_hhdet_in_tes!G$87</f>
        <v>3.8440699334658568</v>
      </c>
      <c r="H383" s="157">
        <f>RES_hhdet_in_tes!H$87</f>
        <v>3.8966715876025328</v>
      </c>
      <c r="I383" s="157">
        <f>RES_hhdet_in_tes!I$87</f>
        <v>5.1310628593623697</v>
      </c>
      <c r="J383" s="157">
        <f>RES_hhdet_in_tes!J$87</f>
        <v>2.1441155360754394</v>
      </c>
      <c r="K383" s="157">
        <f>RES_hhdet_in_tes!K$87</f>
        <v>1.3141709264279759</v>
      </c>
      <c r="L383" s="157">
        <f>RES_hhdet_in_tes!L$87</f>
        <v>1.3684814858265326</v>
      </c>
      <c r="M383" s="157">
        <f>RES_hhdet_in_tes!M$87</f>
        <v>1.496187391646721</v>
      </c>
      <c r="N383" s="157">
        <f>RES_hhdet_in_tes!N$87</f>
        <v>1.1291566539568079</v>
      </c>
      <c r="O383" s="157">
        <f>RES_hhdet_in_tes!O$87</f>
        <v>1.292509704898291</v>
      </c>
      <c r="P383" s="157">
        <f>RES_hhdet_in_tes!P$87</f>
        <v>3.4024991410766168</v>
      </c>
      <c r="Q383" s="157">
        <f>RES_hhdet_in_tes!Q$87</f>
        <v>6.7251471231407569</v>
      </c>
    </row>
    <row r="384" spans="1:17" ht="12" customHeight="1" x14ac:dyDescent="0.25">
      <c r="A384" s="167" t="s">
        <v>156</v>
      </c>
      <c r="B384" s="132"/>
      <c r="C384" s="132">
        <f>RES_hhdet_in_tes!C$88</f>
        <v>2.1423901872188713</v>
      </c>
      <c r="D384" s="132">
        <f>RES_hhdet_in_tes!D$88</f>
        <v>1.8984036471640113</v>
      </c>
      <c r="E384" s="132">
        <f>RES_hhdet_in_tes!E$88</f>
        <v>2.5359338968533187</v>
      </c>
      <c r="F384" s="132">
        <f>RES_hhdet_in_tes!F$88</f>
        <v>1.8616689434468905</v>
      </c>
      <c r="G384" s="132">
        <f>RES_hhdet_in_tes!G$88</f>
        <v>3.115692783537142</v>
      </c>
      <c r="H384" s="132">
        <f>RES_hhdet_in_tes!H$88</f>
        <v>2.2371135056144236</v>
      </c>
      <c r="I384" s="132">
        <f>RES_hhdet_in_tes!I$88</f>
        <v>3.9057663783115704</v>
      </c>
      <c r="J384" s="132">
        <f>RES_hhdet_in_tes!J$88</f>
        <v>1.1669516109289459</v>
      </c>
      <c r="K384" s="132">
        <f>RES_hhdet_in_tes!K$88</f>
        <v>0.88186451375365849</v>
      </c>
      <c r="L384" s="132">
        <f>RES_hhdet_in_tes!L$88</f>
        <v>0</v>
      </c>
      <c r="M384" s="132">
        <f>RES_hhdet_in_tes!M$88</f>
        <v>0.77701630109027064</v>
      </c>
      <c r="N384" s="132">
        <f>RES_hhdet_in_tes!N$88</f>
        <v>0.66835995108949731</v>
      </c>
      <c r="O384" s="132">
        <f>RES_hhdet_in_tes!O$88</f>
        <v>0.91161478168931742</v>
      </c>
      <c r="P384" s="132">
        <f>RES_hhdet_in_tes!P$88</f>
        <v>2.0762641573872589</v>
      </c>
      <c r="Q384" s="132">
        <f>RES_hhdet_in_tes!Q$88</f>
        <v>4.2704172473011246</v>
      </c>
    </row>
    <row r="385" spans="1:17" ht="12" customHeight="1" x14ac:dyDescent="0.25">
      <c r="A385" s="167" t="s">
        <v>155</v>
      </c>
      <c r="B385" s="132"/>
      <c r="C385" s="132">
        <f>SUM(C386:C387)</f>
        <v>0.29032468100918307</v>
      </c>
      <c r="D385" s="132">
        <f t="shared" ref="D385:Q385" si="97">SUM(D386:D387)</f>
        <v>0.2394233389217103</v>
      </c>
      <c r="E385" s="132">
        <f t="shared" si="97"/>
        <v>0.35232493478716975</v>
      </c>
      <c r="F385" s="132">
        <f t="shared" si="97"/>
        <v>0.3433484969670243</v>
      </c>
      <c r="G385" s="132">
        <f t="shared" si="97"/>
        <v>0.72837714992871505</v>
      </c>
      <c r="H385" s="132">
        <f t="shared" si="97"/>
        <v>0.67178571412273214</v>
      </c>
      <c r="I385" s="132">
        <f t="shared" si="97"/>
        <v>1.2252964810507996</v>
      </c>
      <c r="J385" s="132">
        <f t="shared" si="97"/>
        <v>0.38226905581871384</v>
      </c>
      <c r="K385" s="132">
        <f t="shared" si="97"/>
        <v>0.40164676257684623</v>
      </c>
      <c r="L385" s="132">
        <f t="shared" si="97"/>
        <v>0</v>
      </c>
      <c r="M385" s="132">
        <f t="shared" si="97"/>
        <v>0.10521130463743589</v>
      </c>
      <c r="N385" s="132">
        <f t="shared" si="97"/>
        <v>0.1336942089705212</v>
      </c>
      <c r="O385" s="132">
        <f t="shared" si="97"/>
        <v>0.38089492320897356</v>
      </c>
      <c r="P385" s="132">
        <f t="shared" si="97"/>
        <v>0.71098564406376474</v>
      </c>
      <c r="Q385" s="132">
        <f t="shared" si="97"/>
        <v>1.3599212382901715</v>
      </c>
    </row>
    <row r="386" spans="1:17" ht="12" customHeight="1" x14ac:dyDescent="0.25">
      <c r="A386" s="166" t="s">
        <v>55</v>
      </c>
      <c r="B386" s="165"/>
      <c r="C386" s="165">
        <f>RES_hhdet_in_tes!C$90</f>
        <v>0.19016542201802009</v>
      </c>
      <c r="D386" s="165">
        <f>RES_hhdet_in_tes!D$90</f>
        <v>0.1575430765932132</v>
      </c>
      <c r="E386" s="165">
        <f>RES_hhdet_in_tes!E$90</f>
        <v>0.23321755800808561</v>
      </c>
      <c r="F386" s="165">
        <f>RES_hhdet_in_tes!F$90</f>
        <v>0.22808281834619035</v>
      </c>
      <c r="G386" s="165">
        <f>RES_hhdet_in_tes!G$90</f>
        <v>0.48676002688655157</v>
      </c>
      <c r="H386" s="165">
        <f>RES_hhdet_in_tes!H$90</f>
        <v>0.44877135680164143</v>
      </c>
      <c r="I386" s="165">
        <f>RES_hhdet_in_tes!I$90</f>
        <v>0.81847704896977969</v>
      </c>
      <c r="J386" s="165">
        <f>RES_hhdet_in_tes!J$90</f>
        <v>0.2546531306089283</v>
      </c>
      <c r="K386" s="165">
        <f>RES_hhdet_in_tes!K$90</f>
        <v>0.26701154640377089</v>
      </c>
      <c r="L386" s="165">
        <f>RES_hhdet_in_tes!L$90</f>
        <v>0</v>
      </c>
      <c r="M386" s="165">
        <f>RES_hhdet_in_tes!M$90</f>
        <v>7.005452557438796E-2</v>
      </c>
      <c r="N386" s="165">
        <f>RES_hhdet_in_tes!N$90</f>
        <v>8.8697891032084322E-2</v>
      </c>
      <c r="O386" s="165">
        <f>RES_hhdet_in_tes!O$90</f>
        <v>0.25288172840174178</v>
      </c>
      <c r="P386" s="165">
        <f>RES_hhdet_in_tes!P$90</f>
        <v>0.47261604704075511</v>
      </c>
      <c r="Q386" s="165">
        <f>RES_hhdet_in_tes!Q$90</f>
        <v>0.90571392585441113</v>
      </c>
    </row>
    <row r="387" spans="1:17" ht="12" customHeight="1" x14ac:dyDescent="0.25">
      <c r="A387" s="147" t="s">
        <v>59</v>
      </c>
      <c r="B387" s="164"/>
      <c r="C387" s="164">
        <f>RES_hhdet_in_tes!C$91</f>
        <v>0.10015925899116297</v>
      </c>
      <c r="D387" s="164">
        <f>RES_hhdet_in_tes!D$91</f>
        <v>8.18802623284971E-2</v>
      </c>
      <c r="E387" s="164">
        <f>RES_hhdet_in_tes!E$91</f>
        <v>0.11910737677908415</v>
      </c>
      <c r="F387" s="164">
        <f>RES_hhdet_in_tes!F$91</f>
        <v>0.11526567862083396</v>
      </c>
      <c r="G387" s="164">
        <f>RES_hhdet_in_tes!G$91</f>
        <v>0.24161712304216343</v>
      </c>
      <c r="H387" s="164">
        <f>RES_hhdet_in_tes!H$91</f>
        <v>0.22301435732109071</v>
      </c>
      <c r="I387" s="164">
        <f>RES_hhdet_in_tes!I$91</f>
        <v>0.40681943208101984</v>
      </c>
      <c r="J387" s="164">
        <f>RES_hhdet_in_tes!J$91</f>
        <v>0.12761592520978551</v>
      </c>
      <c r="K387" s="164">
        <f>RES_hhdet_in_tes!K$91</f>
        <v>0.13463521617307533</v>
      </c>
      <c r="L387" s="164">
        <f>RES_hhdet_in_tes!L$91</f>
        <v>0</v>
      </c>
      <c r="M387" s="164">
        <f>RES_hhdet_in_tes!M$91</f>
        <v>3.5156779063047927E-2</v>
      </c>
      <c r="N387" s="164">
        <f>RES_hhdet_in_tes!N$91</f>
        <v>4.4996317938436878E-2</v>
      </c>
      <c r="O387" s="164">
        <f>RES_hhdet_in_tes!O$91</f>
        <v>0.12801319480723181</v>
      </c>
      <c r="P387" s="164">
        <f>RES_hhdet_in_tes!P$91</f>
        <v>0.23836959702300969</v>
      </c>
      <c r="Q387" s="164">
        <f>RES_hhdet_in_tes!Q$91</f>
        <v>0.4542073124357604</v>
      </c>
    </row>
    <row r="388" spans="1:17" ht="12" customHeight="1" x14ac:dyDescent="0.25">
      <c r="A388" s="163" t="s">
        <v>144</v>
      </c>
      <c r="B388" s="162"/>
      <c r="C388" s="162">
        <f>RES_hhdet_in_tes!C$92</f>
        <v>0</v>
      </c>
      <c r="D388" s="162">
        <f>RES_hhdet_in_tes!D$92</f>
        <v>0</v>
      </c>
      <c r="E388" s="162">
        <f>RES_hhdet_in_tes!E$92</f>
        <v>0</v>
      </c>
      <c r="F388" s="162">
        <f>RES_hhdet_in_tes!F$92</f>
        <v>0</v>
      </c>
      <c r="G388" s="162">
        <f>RES_hhdet_in_tes!G$92</f>
        <v>0</v>
      </c>
      <c r="H388" s="162">
        <f>RES_hhdet_in_tes!H$92</f>
        <v>0</v>
      </c>
      <c r="I388" s="162">
        <f>RES_hhdet_in_tes!I$92</f>
        <v>0</v>
      </c>
      <c r="J388" s="162">
        <f>RES_hhdet_in_tes!J$92</f>
        <v>0</v>
      </c>
      <c r="K388" s="162">
        <f>RES_hhdet_in_tes!K$92</f>
        <v>0</v>
      </c>
      <c r="L388" s="162">
        <f>RES_hhdet_in_tes!L$92</f>
        <v>0</v>
      </c>
      <c r="M388" s="162">
        <f>RES_hhdet_in_tes!M$92</f>
        <v>0</v>
      </c>
      <c r="N388" s="162">
        <f>RES_hhdet_in_tes!N$92</f>
        <v>0</v>
      </c>
      <c r="O388" s="162">
        <f>RES_hhdet_in_tes!O$92</f>
        <v>0</v>
      </c>
      <c r="P388" s="162">
        <f>RES_hhdet_in_tes!P$92</f>
        <v>0</v>
      </c>
      <c r="Q388" s="162">
        <f>RES_hhdet_in_tes!Q$92</f>
        <v>0</v>
      </c>
    </row>
    <row r="389" spans="1:17" ht="12" customHeight="1" x14ac:dyDescent="0.25">
      <c r="A389" s="161" t="s">
        <v>143</v>
      </c>
      <c r="B389" s="160"/>
      <c r="C389" s="160">
        <f>SUM(C390:C391)</f>
        <v>0</v>
      </c>
      <c r="D389" s="160">
        <f t="shared" ref="D389:Q389" si="98">SUM(D390:D391)</f>
        <v>0</v>
      </c>
      <c r="E389" s="160">
        <f t="shared" si="98"/>
        <v>0</v>
      </c>
      <c r="F389" s="160">
        <f t="shared" si="98"/>
        <v>0</v>
      </c>
      <c r="G389" s="160">
        <f t="shared" si="98"/>
        <v>0</v>
      </c>
      <c r="H389" s="160">
        <f t="shared" si="98"/>
        <v>0</v>
      </c>
      <c r="I389" s="160">
        <f t="shared" si="98"/>
        <v>0</v>
      </c>
      <c r="J389" s="160">
        <f t="shared" si="98"/>
        <v>0</v>
      </c>
      <c r="K389" s="160">
        <f t="shared" si="98"/>
        <v>0</v>
      </c>
      <c r="L389" s="160">
        <f t="shared" si="98"/>
        <v>0</v>
      </c>
      <c r="M389" s="160">
        <f t="shared" si="98"/>
        <v>0</v>
      </c>
      <c r="N389" s="160">
        <f t="shared" si="98"/>
        <v>0</v>
      </c>
      <c r="O389" s="160">
        <f t="shared" si="98"/>
        <v>0</v>
      </c>
      <c r="P389" s="160">
        <f t="shared" si="98"/>
        <v>0</v>
      </c>
      <c r="Q389" s="160">
        <f t="shared" si="98"/>
        <v>0</v>
      </c>
    </row>
    <row r="390" spans="1:17" ht="12" customHeight="1" x14ac:dyDescent="0.25">
      <c r="A390" s="148" t="s">
        <v>57</v>
      </c>
      <c r="B390" s="156"/>
      <c r="C390" s="156">
        <f>RES_hhdet_in_tes!C$94</f>
        <v>0</v>
      </c>
      <c r="D390" s="156">
        <f>RES_hhdet_in_tes!D$94</f>
        <v>0</v>
      </c>
      <c r="E390" s="156">
        <f>RES_hhdet_in_tes!E$94</f>
        <v>0</v>
      </c>
      <c r="F390" s="156">
        <f>RES_hhdet_in_tes!F$94</f>
        <v>0</v>
      </c>
      <c r="G390" s="156">
        <f>RES_hhdet_in_tes!G$94</f>
        <v>0</v>
      </c>
      <c r="H390" s="156">
        <f>RES_hhdet_in_tes!H$94</f>
        <v>0</v>
      </c>
      <c r="I390" s="156">
        <f>RES_hhdet_in_tes!I$94</f>
        <v>0</v>
      </c>
      <c r="J390" s="156">
        <f>RES_hhdet_in_tes!J$94</f>
        <v>0</v>
      </c>
      <c r="K390" s="156">
        <f>RES_hhdet_in_tes!K$94</f>
        <v>0</v>
      </c>
      <c r="L390" s="156">
        <f>RES_hhdet_in_tes!L$94</f>
        <v>0</v>
      </c>
      <c r="M390" s="156">
        <f>RES_hhdet_in_tes!M$94</f>
        <v>0</v>
      </c>
      <c r="N390" s="156">
        <f>RES_hhdet_in_tes!N$94</f>
        <v>0</v>
      </c>
      <c r="O390" s="156">
        <f>RES_hhdet_in_tes!O$94</f>
        <v>0</v>
      </c>
      <c r="P390" s="156">
        <f>RES_hhdet_in_tes!P$94</f>
        <v>0</v>
      </c>
      <c r="Q390" s="156">
        <f>RES_hhdet_in_tes!Q$94</f>
        <v>0</v>
      </c>
    </row>
    <row r="391" spans="1:17" ht="12" customHeight="1" x14ac:dyDescent="0.25">
      <c r="A391" s="148" t="s">
        <v>59</v>
      </c>
      <c r="B391" s="156"/>
      <c r="C391" s="156">
        <f>RES_hhdet_in_tes!C$95</f>
        <v>0</v>
      </c>
      <c r="D391" s="156">
        <f>RES_hhdet_in_tes!D$95</f>
        <v>0</v>
      </c>
      <c r="E391" s="156">
        <f>RES_hhdet_in_tes!E$95</f>
        <v>0</v>
      </c>
      <c r="F391" s="156">
        <f>RES_hhdet_in_tes!F$95</f>
        <v>0</v>
      </c>
      <c r="G391" s="156">
        <f>RES_hhdet_in_tes!G$95</f>
        <v>0</v>
      </c>
      <c r="H391" s="156">
        <f>RES_hhdet_in_tes!H$95</f>
        <v>0</v>
      </c>
      <c r="I391" s="156">
        <f>RES_hhdet_in_tes!I$95</f>
        <v>0</v>
      </c>
      <c r="J391" s="156">
        <f>RES_hhdet_in_tes!J$95</f>
        <v>0</v>
      </c>
      <c r="K391" s="156">
        <f>RES_hhdet_in_tes!K$95</f>
        <v>0</v>
      </c>
      <c r="L391" s="156">
        <f>RES_hhdet_in_tes!L$95</f>
        <v>0</v>
      </c>
      <c r="M391" s="156">
        <f>RES_hhdet_in_tes!M$95</f>
        <v>0</v>
      </c>
      <c r="N391" s="156">
        <f>RES_hhdet_in_tes!N$95</f>
        <v>0</v>
      </c>
      <c r="O391" s="156">
        <f>RES_hhdet_in_tes!O$95</f>
        <v>0</v>
      </c>
      <c r="P391" s="156">
        <f>RES_hhdet_in_tes!P$95</f>
        <v>0</v>
      </c>
      <c r="Q391" s="156">
        <f>RES_hhdet_in_tes!Q$95</f>
        <v>0</v>
      </c>
    </row>
    <row r="392" spans="1:17" ht="12" customHeight="1" x14ac:dyDescent="0.25">
      <c r="A392" s="163" t="s">
        <v>142</v>
      </c>
      <c r="B392" s="162"/>
      <c r="C392" s="162">
        <f>RES_hhdet_in_tes!C$96</f>
        <v>1.5730165463670388E-2</v>
      </c>
      <c r="D392" s="162">
        <f>RES_hhdet_in_tes!D$96</f>
        <v>0.40250460055021625</v>
      </c>
      <c r="E392" s="162">
        <f>RES_hhdet_in_tes!E$96</f>
        <v>0.49445127763087138</v>
      </c>
      <c r="F392" s="162">
        <f>RES_hhdet_in_tes!F$96</f>
        <v>0.71278066490757364</v>
      </c>
      <c r="G392" s="162">
        <f>RES_hhdet_in_tes!G$96</f>
        <v>0</v>
      </c>
      <c r="H392" s="162">
        <f>RES_hhdet_in_tes!H$96</f>
        <v>0.84857947686125856</v>
      </c>
      <c r="I392" s="162">
        <f>RES_hhdet_in_tes!I$96</f>
        <v>0</v>
      </c>
      <c r="J392" s="162">
        <f>RES_hhdet_in_tes!J$96</f>
        <v>0.5266919778205843</v>
      </c>
      <c r="K392" s="162">
        <f>RES_hhdet_in_tes!K$96</f>
        <v>2.8862995765508048E-2</v>
      </c>
      <c r="L392" s="162">
        <f>RES_hhdet_in_tes!L$96</f>
        <v>1.0188614935263927</v>
      </c>
      <c r="M392" s="162">
        <f>RES_hhdet_in_tes!M$96</f>
        <v>0.50196576613137933</v>
      </c>
      <c r="N392" s="162">
        <f>RES_hhdet_in_tes!N$96</f>
        <v>0.25745574945771049</v>
      </c>
      <c r="O392" s="162">
        <f>RES_hhdet_in_tes!O$96</f>
        <v>0</v>
      </c>
      <c r="P392" s="162">
        <f>RES_hhdet_in_tes!P$96</f>
        <v>0.55479594718383929</v>
      </c>
      <c r="Q392" s="162">
        <f>RES_hhdet_in_tes!Q$96</f>
        <v>0.98535554580134177</v>
      </c>
    </row>
    <row r="393" spans="1:17" ht="12" customHeight="1" x14ac:dyDescent="0.25">
      <c r="A393" s="161" t="s">
        <v>141</v>
      </c>
      <c r="B393" s="160"/>
      <c r="C393" s="160">
        <f>SUM(C394:C395)</f>
        <v>6.831525207392008E-4</v>
      </c>
      <c r="D393" s="160">
        <f t="shared" ref="D393:Q393" si="99">SUM(D394:D395)</f>
        <v>2.0828029103280563E-2</v>
      </c>
      <c r="E393" s="160">
        <f t="shared" si="99"/>
        <v>3.0827827064601809E-2</v>
      </c>
      <c r="F393" s="160">
        <f t="shared" si="99"/>
        <v>7.7857468071961228E-2</v>
      </c>
      <c r="G393" s="160">
        <f t="shared" si="99"/>
        <v>0</v>
      </c>
      <c r="H393" s="160">
        <f t="shared" si="99"/>
        <v>0.13919289100411872</v>
      </c>
      <c r="I393" s="160">
        <f t="shared" si="99"/>
        <v>0</v>
      </c>
      <c r="J393" s="160">
        <f t="shared" si="99"/>
        <v>6.8202891507195329E-2</v>
      </c>
      <c r="K393" s="160">
        <f t="shared" si="99"/>
        <v>1.7966543319632641E-3</v>
      </c>
      <c r="L393" s="160">
        <f t="shared" si="99"/>
        <v>0.34961999230014001</v>
      </c>
      <c r="M393" s="160">
        <f t="shared" si="99"/>
        <v>0.11199401978763494</v>
      </c>
      <c r="N393" s="160">
        <f t="shared" si="99"/>
        <v>6.964674443907895E-2</v>
      </c>
      <c r="O393" s="160">
        <f t="shared" si="99"/>
        <v>0</v>
      </c>
      <c r="P393" s="160">
        <f t="shared" si="99"/>
        <v>6.0453392441753552E-2</v>
      </c>
      <c r="Q393" s="160">
        <f t="shared" si="99"/>
        <v>0.109453091748119</v>
      </c>
    </row>
    <row r="394" spans="1:17" ht="12" customHeight="1" x14ac:dyDescent="0.25">
      <c r="A394" s="148" t="s">
        <v>60</v>
      </c>
      <c r="B394" s="156"/>
      <c r="C394" s="156">
        <f>RES_hhdet_in_tes!C$98</f>
        <v>4.5838648688815981E-4</v>
      </c>
      <c r="D394" s="156">
        <f>RES_hhdet_in_tes!D$98</f>
        <v>1.3980808787072176E-2</v>
      </c>
      <c r="E394" s="156">
        <f>RES_hhdet_in_tes!E$98</f>
        <v>2.0803798909067011E-2</v>
      </c>
      <c r="F394" s="156">
        <f>RES_hhdet_in_tes!F$98</f>
        <v>5.3120993816836284E-2</v>
      </c>
      <c r="G394" s="156">
        <f>RES_hhdet_in_tes!G$98</f>
        <v>0</v>
      </c>
      <c r="H394" s="156">
        <f>RES_hhdet_in_tes!H$98</f>
        <v>9.6994779664903261E-2</v>
      </c>
      <c r="I394" s="156">
        <f>RES_hhdet_in_tes!I$98</f>
        <v>0</v>
      </c>
      <c r="J394" s="156">
        <f>RES_hhdet_in_tes!J$98</f>
        <v>4.7076530463083979E-2</v>
      </c>
      <c r="K394" s="156">
        <f>RES_hhdet_in_tes!K$98</f>
        <v>1.2354926527824647E-3</v>
      </c>
      <c r="L394" s="156">
        <f>RES_hhdet_in_tes!L$98</f>
        <v>0.24533373910645276</v>
      </c>
      <c r="M394" s="156">
        <f>RES_hhdet_in_tes!M$98</f>
        <v>7.8686600574529711E-2</v>
      </c>
      <c r="N394" s="156">
        <f>RES_hhdet_in_tes!N$98</f>
        <v>4.8920369036030385E-2</v>
      </c>
      <c r="O394" s="156">
        <f>RES_hhdet_in_tes!O$98</f>
        <v>0</v>
      </c>
      <c r="P394" s="156">
        <f>RES_hhdet_in_tes!P$98</f>
        <v>4.3372071033865027E-2</v>
      </c>
      <c r="Q394" s="156">
        <f>RES_hhdet_in_tes!Q$98</f>
        <v>7.9502932014996655E-2</v>
      </c>
    </row>
    <row r="395" spans="1:17" ht="12" customHeight="1" x14ac:dyDescent="0.25">
      <c r="A395" s="148" t="s">
        <v>59</v>
      </c>
      <c r="B395" s="156"/>
      <c r="C395" s="156">
        <f>RES_hhdet_in_tes!C$99</f>
        <v>2.2476603385104097E-4</v>
      </c>
      <c r="D395" s="156">
        <f>RES_hhdet_in_tes!D$99</f>
        <v>6.8472203162083852E-3</v>
      </c>
      <c r="E395" s="156">
        <f>RES_hhdet_in_tes!E$99</f>
        <v>1.0024028155534798E-2</v>
      </c>
      <c r="F395" s="156">
        <f>RES_hhdet_in_tes!F$99</f>
        <v>2.4736474255124947E-2</v>
      </c>
      <c r="G395" s="156">
        <f>RES_hhdet_in_tes!G$99</f>
        <v>0</v>
      </c>
      <c r="H395" s="156">
        <f>RES_hhdet_in_tes!H$99</f>
        <v>4.2198111339215451E-2</v>
      </c>
      <c r="I395" s="156">
        <f>RES_hhdet_in_tes!I$99</f>
        <v>0</v>
      </c>
      <c r="J395" s="156">
        <f>RES_hhdet_in_tes!J$99</f>
        <v>2.1126361044111353E-2</v>
      </c>
      <c r="K395" s="156">
        <f>RES_hhdet_in_tes!K$99</f>
        <v>5.611616791807994E-4</v>
      </c>
      <c r="L395" s="156">
        <f>RES_hhdet_in_tes!L$99</f>
        <v>0.10428625319368724</v>
      </c>
      <c r="M395" s="156">
        <f>RES_hhdet_in_tes!M$99</f>
        <v>3.3307419213105233E-2</v>
      </c>
      <c r="N395" s="156">
        <f>RES_hhdet_in_tes!N$99</f>
        <v>2.0726375403048568E-2</v>
      </c>
      <c r="O395" s="156">
        <f>RES_hhdet_in_tes!O$99</f>
        <v>0</v>
      </c>
      <c r="P395" s="156">
        <f>RES_hhdet_in_tes!P$99</f>
        <v>1.7081321407888525E-2</v>
      </c>
      <c r="Q395" s="156">
        <f>RES_hhdet_in_tes!Q$99</f>
        <v>2.9950159733122341E-2</v>
      </c>
    </row>
    <row r="396" spans="1:17" ht="12" customHeight="1" x14ac:dyDescent="0.25">
      <c r="A396" s="158" t="s">
        <v>62</v>
      </c>
      <c r="B396" s="157"/>
      <c r="C396" s="157">
        <f>SUM(C397:C399)</f>
        <v>0.93034437653705637</v>
      </c>
      <c r="D396" s="157">
        <f t="shared" ref="D396:Q396" si="100">SUM(D397:D399)</f>
        <v>0.96820614248132408</v>
      </c>
      <c r="E396" s="157">
        <f t="shared" si="100"/>
        <v>1.2901312522586266</v>
      </c>
      <c r="F396" s="157">
        <f t="shared" si="100"/>
        <v>1.1327523826251635</v>
      </c>
      <c r="G396" s="157">
        <f t="shared" si="100"/>
        <v>1.5133172134379391</v>
      </c>
      <c r="H396" s="157">
        <f t="shared" si="100"/>
        <v>1.5364742982711199</v>
      </c>
      <c r="I396" s="157">
        <f t="shared" si="100"/>
        <v>2.0560580117900686</v>
      </c>
      <c r="J396" s="157">
        <f t="shared" si="100"/>
        <v>0.83746439086309532</v>
      </c>
      <c r="K396" s="157">
        <f t="shared" si="100"/>
        <v>0.53007588873219957</v>
      </c>
      <c r="L396" s="157">
        <f t="shared" si="100"/>
        <v>0.48588126860484393</v>
      </c>
      <c r="M396" s="157">
        <f t="shared" si="100"/>
        <v>0.59388020865396285</v>
      </c>
      <c r="N396" s="157">
        <f t="shared" si="100"/>
        <v>0.45612954462609917</v>
      </c>
      <c r="O396" s="157">
        <f t="shared" si="100"/>
        <v>0.5833978841506855</v>
      </c>
      <c r="P396" s="157">
        <f t="shared" si="100"/>
        <v>1.4777406501448342</v>
      </c>
      <c r="Q396" s="157">
        <f t="shared" si="100"/>
        <v>3.0184027264517446</v>
      </c>
    </row>
    <row r="397" spans="1:17" ht="12" customHeight="1" x14ac:dyDescent="0.25">
      <c r="A397" s="23" t="s">
        <v>55</v>
      </c>
      <c r="B397" s="156"/>
      <c r="C397" s="156">
        <f>RES_hhdet_in_tes!C$101</f>
        <v>0</v>
      </c>
      <c r="D397" s="156">
        <f>RES_hhdet_in_tes!D$101</f>
        <v>0</v>
      </c>
      <c r="E397" s="156">
        <f>RES_hhdet_in_tes!E$101</f>
        <v>0</v>
      </c>
      <c r="F397" s="156">
        <f>RES_hhdet_in_tes!F$101</f>
        <v>0</v>
      </c>
      <c r="G397" s="156">
        <f>RES_hhdet_in_tes!G$101</f>
        <v>0</v>
      </c>
      <c r="H397" s="156">
        <f>RES_hhdet_in_tes!H$101</f>
        <v>0</v>
      </c>
      <c r="I397" s="156">
        <f>RES_hhdet_in_tes!I$101</f>
        <v>0</v>
      </c>
      <c r="J397" s="156">
        <f>RES_hhdet_in_tes!J$101</f>
        <v>0</v>
      </c>
      <c r="K397" s="156">
        <f>RES_hhdet_in_tes!K$101</f>
        <v>0</v>
      </c>
      <c r="L397" s="156">
        <f>RES_hhdet_in_tes!L$101</f>
        <v>0</v>
      </c>
      <c r="M397" s="156">
        <f>RES_hhdet_in_tes!M$101</f>
        <v>0</v>
      </c>
      <c r="N397" s="156">
        <f>RES_hhdet_in_tes!N$101</f>
        <v>0</v>
      </c>
      <c r="O397" s="156">
        <f>RES_hhdet_in_tes!O$101</f>
        <v>0</v>
      </c>
      <c r="P397" s="156">
        <f>RES_hhdet_in_tes!P$101</f>
        <v>0</v>
      </c>
      <c r="Q397" s="156">
        <f>RES_hhdet_in_tes!Q$101</f>
        <v>0</v>
      </c>
    </row>
    <row r="398" spans="1:17" ht="12" customHeight="1" x14ac:dyDescent="0.25">
      <c r="A398" s="23" t="s">
        <v>57</v>
      </c>
      <c r="B398" s="156"/>
      <c r="C398" s="156">
        <f>RES_hhdet_in_tes!C$102</f>
        <v>0</v>
      </c>
      <c r="D398" s="156">
        <f>RES_hhdet_in_tes!D$102</f>
        <v>0</v>
      </c>
      <c r="E398" s="156">
        <f>RES_hhdet_in_tes!E$102</f>
        <v>0</v>
      </c>
      <c r="F398" s="156">
        <f>RES_hhdet_in_tes!F$102</f>
        <v>0</v>
      </c>
      <c r="G398" s="156">
        <f>RES_hhdet_in_tes!G$102</f>
        <v>0</v>
      </c>
      <c r="H398" s="156">
        <f>RES_hhdet_in_tes!H$102</f>
        <v>0</v>
      </c>
      <c r="I398" s="156">
        <f>RES_hhdet_in_tes!I$102</f>
        <v>0</v>
      </c>
      <c r="J398" s="156">
        <f>RES_hhdet_in_tes!J$102</f>
        <v>0</v>
      </c>
      <c r="K398" s="156">
        <f>RES_hhdet_in_tes!K$102</f>
        <v>0</v>
      </c>
      <c r="L398" s="156">
        <f>RES_hhdet_in_tes!L$102</f>
        <v>0</v>
      </c>
      <c r="M398" s="156">
        <f>RES_hhdet_in_tes!M$102</f>
        <v>0</v>
      </c>
      <c r="N398" s="156">
        <f>RES_hhdet_in_tes!N$102</f>
        <v>0</v>
      </c>
      <c r="O398" s="156">
        <f>RES_hhdet_in_tes!O$102</f>
        <v>0</v>
      </c>
      <c r="P398" s="156">
        <f>RES_hhdet_in_tes!P$102</f>
        <v>0</v>
      </c>
      <c r="Q398" s="156">
        <f>RES_hhdet_in_tes!Q$102</f>
        <v>0</v>
      </c>
    </row>
    <row r="399" spans="1:17" ht="12" customHeight="1" x14ac:dyDescent="0.25">
      <c r="A399" s="29" t="s">
        <v>140</v>
      </c>
      <c r="B399" s="57"/>
      <c r="C399" s="57">
        <f>RES_hhdet_in_tes!C$103</f>
        <v>0.93034437653705637</v>
      </c>
      <c r="D399" s="57">
        <f>RES_hhdet_in_tes!D$103</f>
        <v>0.96820614248132408</v>
      </c>
      <c r="E399" s="57">
        <f>RES_hhdet_in_tes!E$103</f>
        <v>1.2901312522586266</v>
      </c>
      <c r="F399" s="57">
        <f>RES_hhdet_in_tes!F$103</f>
        <v>1.1327523826251635</v>
      </c>
      <c r="G399" s="57">
        <f>RES_hhdet_in_tes!G$103</f>
        <v>1.5133172134379391</v>
      </c>
      <c r="H399" s="57">
        <f>RES_hhdet_in_tes!H$103</f>
        <v>1.5364742982711199</v>
      </c>
      <c r="I399" s="57">
        <f>RES_hhdet_in_tes!I$103</f>
        <v>2.0560580117900686</v>
      </c>
      <c r="J399" s="57">
        <f>RES_hhdet_in_tes!J$103</f>
        <v>0.83746439086309532</v>
      </c>
      <c r="K399" s="57">
        <f>RES_hhdet_in_tes!K$103</f>
        <v>0.53007588873219957</v>
      </c>
      <c r="L399" s="57">
        <f>RES_hhdet_in_tes!L$103</f>
        <v>0.48588126860484393</v>
      </c>
      <c r="M399" s="57">
        <f>RES_hhdet_in_tes!M$103</f>
        <v>0.59388020865396285</v>
      </c>
      <c r="N399" s="57">
        <f>RES_hhdet_in_tes!N$103</f>
        <v>0.45612954462609917</v>
      </c>
      <c r="O399" s="57">
        <f>RES_hhdet_in_tes!O$103</f>
        <v>0.5833978841506855</v>
      </c>
      <c r="P399" s="57">
        <f>RES_hhdet_in_tes!P$103</f>
        <v>1.4777406501448342</v>
      </c>
      <c r="Q399" s="57">
        <f>RES_hhdet_in_tes!Q$103</f>
        <v>3.0184027264517446</v>
      </c>
    </row>
    <row r="401" spans="1:17" ht="12" customHeight="1" x14ac:dyDescent="0.25">
      <c r="A401" s="152" t="s">
        <v>191</v>
      </c>
      <c r="B401" s="175"/>
      <c r="C401" s="175">
        <f t="shared" ref="C401:Q416" si="101">IF(C377=0,"",C377/C353)</f>
        <v>0.59755612152749737</v>
      </c>
      <c r="D401" s="175">
        <f t="shared" si="101"/>
        <v>0.60583371473056358</v>
      </c>
      <c r="E401" s="175">
        <f t="shared" si="101"/>
        <v>0.60890797849421463</v>
      </c>
      <c r="F401" s="175">
        <f t="shared" si="101"/>
        <v>0.61472410839958824</v>
      </c>
      <c r="G401" s="175">
        <f t="shared" si="101"/>
        <v>0.61295714003975421</v>
      </c>
      <c r="H401" s="175">
        <f t="shared" si="101"/>
        <v>0.61963089200131283</v>
      </c>
      <c r="I401" s="175">
        <f t="shared" si="101"/>
        <v>0.61822034156564187</v>
      </c>
      <c r="J401" s="175">
        <f t="shared" si="101"/>
        <v>0.62615027570066184</v>
      </c>
      <c r="K401" s="175">
        <f t="shared" si="101"/>
        <v>0.62697224441004462</v>
      </c>
      <c r="L401" s="175">
        <f t="shared" si="101"/>
        <v>0.6368131057468307</v>
      </c>
      <c r="M401" s="175">
        <f t="shared" si="101"/>
        <v>0.6406019929032104</v>
      </c>
      <c r="N401" s="175">
        <f t="shared" si="101"/>
        <v>0.64506542189050098</v>
      </c>
      <c r="O401" s="175">
        <f t="shared" si="101"/>
        <v>0.64563227614150343</v>
      </c>
      <c r="P401" s="175">
        <f t="shared" si="101"/>
        <v>0.64811638144911621</v>
      </c>
      <c r="Q401" s="175">
        <f t="shared" si="101"/>
        <v>0.64763276000809999</v>
      </c>
    </row>
    <row r="402" spans="1:17" ht="12" customHeight="1" x14ac:dyDescent="0.25">
      <c r="A402" s="158" t="s">
        <v>65</v>
      </c>
      <c r="B402" s="169"/>
      <c r="C402" s="169">
        <f t="shared" si="101"/>
        <v>0.59470138293387786</v>
      </c>
      <c r="D402" s="169">
        <f t="shared" si="101"/>
        <v>0.59891516323553984</v>
      </c>
      <c r="E402" s="169">
        <f t="shared" si="101"/>
        <v>0.60211645104441147</v>
      </c>
      <c r="F402" s="169">
        <f t="shared" si="101"/>
        <v>0.60387632050610662</v>
      </c>
      <c r="G402" s="169">
        <f t="shared" si="101"/>
        <v>0.60923973079670801</v>
      </c>
      <c r="H402" s="169">
        <f t="shared" si="101"/>
        <v>0.60794222727050329</v>
      </c>
      <c r="I402" s="169">
        <f t="shared" si="101"/>
        <v>0.61350774885729609</v>
      </c>
      <c r="J402" s="169">
        <f t="shared" si="101"/>
        <v>0.61248034927236283</v>
      </c>
      <c r="K402" s="169">
        <f t="shared" si="101"/>
        <v>0.61953902892435553</v>
      </c>
      <c r="L402" s="169">
        <f t="shared" si="101"/>
        <v>0.59856970891379857</v>
      </c>
      <c r="M402" s="169">
        <f t="shared" si="101"/>
        <v>0.61960170362889477</v>
      </c>
      <c r="N402" s="169">
        <f t="shared" si="101"/>
        <v>0.6247868481951937</v>
      </c>
      <c r="O402" s="169">
        <f t="shared" si="101"/>
        <v>0.6337822828795342</v>
      </c>
      <c r="P402" s="169">
        <f t="shared" si="101"/>
        <v>0.63419389607917731</v>
      </c>
      <c r="Q402" s="169">
        <f t="shared" si="101"/>
        <v>0.63624815775590693</v>
      </c>
    </row>
    <row r="403" spans="1:17" ht="12" customHeight="1" x14ac:dyDescent="0.25">
      <c r="A403" s="23" t="s">
        <v>157</v>
      </c>
      <c r="B403" s="73"/>
      <c r="C403" s="73">
        <f t="shared" si="101"/>
        <v>0.59247341836470835</v>
      </c>
      <c r="D403" s="73">
        <f t="shared" si="101"/>
        <v>0.59672028034404501</v>
      </c>
      <c r="E403" s="73">
        <f t="shared" si="101"/>
        <v>0.59989703371136927</v>
      </c>
      <c r="F403" s="73">
        <f t="shared" si="101"/>
        <v>0.60147460795586083</v>
      </c>
      <c r="G403" s="73">
        <f t="shared" si="101"/>
        <v>0.60663749913328346</v>
      </c>
      <c r="H403" s="73">
        <f t="shared" si="101"/>
        <v>0.60476968959635691</v>
      </c>
      <c r="I403" s="73">
        <f t="shared" si="101"/>
        <v>0.61093255904982258</v>
      </c>
      <c r="J403" s="73">
        <f t="shared" si="101"/>
        <v>0.6102368320027971</v>
      </c>
      <c r="K403" s="73">
        <f t="shared" si="101"/>
        <v>0.61769553963080603</v>
      </c>
      <c r="L403" s="73">
        <f t="shared" si="101"/>
        <v>0.59662169166279344</v>
      </c>
      <c r="M403" s="73">
        <f t="shared" si="101"/>
        <v>0.61731118136901897</v>
      </c>
      <c r="N403" s="73">
        <f t="shared" si="101"/>
        <v>0.62241717912424965</v>
      </c>
      <c r="O403" s="73">
        <f t="shared" si="101"/>
        <v>0.62991889032145587</v>
      </c>
      <c r="P403" s="73">
        <f t="shared" si="101"/>
        <v>0.62958863432080292</v>
      </c>
      <c r="Q403" s="73">
        <f t="shared" si="101"/>
        <v>0.63135638308242115</v>
      </c>
    </row>
    <row r="404" spans="1:17" ht="12" customHeight="1" x14ac:dyDescent="0.25">
      <c r="A404" s="23" t="s">
        <v>60</v>
      </c>
      <c r="B404" s="73"/>
      <c r="C404" s="73">
        <f t="shared" si="101"/>
        <v>1.1160341438439474</v>
      </c>
      <c r="D404" s="73">
        <f t="shared" si="101"/>
        <v>1.1053289794076804</v>
      </c>
      <c r="E404" s="73">
        <f t="shared" si="101"/>
        <v>1.0901680278631827</v>
      </c>
      <c r="F404" s="73">
        <f t="shared" si="101"/>
        <v>1.0770284282882245</v>
      </c>
      <c r="G404" s="73">
        <f t="shared" si="101"/>
        <v>1.0692304587948074</v>
      </c>
      <c r="H404" s="73">
        <f t="shared" si="101"/>
        <v>1.0504933540029937</v>
      </c>
      <c r="I404" s="73">
        <f t="shared" si="101"/>
        <v>1.0469829876690147</v>
      </c>
      <c r="J404" s="73">
        <f t="shared" si="101"/>
        <v>1.0394832186847338</v>
      </c>
      <c r="K404" s="73">
        <f t="shared" si="101"/>
        <v>1.0465007465877063</v>
      </c>
      <c r="L404" s="73">
        <f t="shared" si="101"/>
        <v>1.0053103104575341</v>
      </c>
      <c r="M404" s="73">
        <f t="shared" si="101"/>
        <v>1.0346239934407864</v>
      </c>
      <c r="N404" s="73">
        <f t="shared" si="101"/>
        <v>1.0375354886885952</v>
      </c>
      <c r="O404" s="73">
        <f t="shared" si="101"/>
        <v>1.0442887679637654</v>
      </c>
      <c r="P404" s="73">
        <f t="shared" si="101"/>
        <v>1.035251419066648</v>
      </c>
      <c r="Q404" s="73">
        <f t="shared" si="101"/>
        <v>1.0284962797904775</v>
      </c>
    </row>
    <row r="405" spans="1:17" ht="12" customHeight="1" x14ac:dyDescent="0.25">
      <c r="A405" s="158" t="s">
        <v>112</v>
      </c>
      <c r="B405" s="169"/>
      <c r="C405" s="169">
        <f t="shared" si="101"/>
        <v>1.969431955592019</v>
      </c>
      <c r="D405" s="169">
        <f t="shared" si="101"/>
        <v>2.0298917202576741</v>
      </c>
      <c r="E405" s="169">
        <f t="shared" si="101"/>
        <v>2.1071110014323313</v>
      </c>
      <c r="F405" s="169">
        <f t="shared" si="101"/>
        <v>2.1936530268993737</v>
      </c>
      <c r="G405" s="169">
        <f t="shared" si="101"/>
        <v>2.2912619936900489</v>
      </c>
      <c r="H405" s="169">
        <f t="shared" si="101"/>
        <v>2.403010602991241</v>
      </c>
      <c r="I405" s="169">
        <f t="shared" si="101"/>
        <v>2.4625662065203988</v>
      </c>
      <c r="J405" s="169">
        <f t="shared" si="101"/>
        <v>2.6143307898058099</v>
      </c>
      <c r="K405" s="169">
        <f t="shared" si="101"/>
        <v>2.7940775852898838</v>
      </c>
      <c r="L405" s="169">
        <f t="shared" si="101"/>
        <v>3.0353004693915149</v>
      </c>
      <c r="M405" s="169">
        <f t="shared" si="101"/>
        <v>3.2496260667466124</v>
      </c>
      <c r="N405" s="169">
        <f t="shared" si="101"/>
        <v>3.4969219762747801</v>
      </c>
      <c r="O405" s="169">
        <f t="shared" si="101"/>
        <v>3.6921573128043454</v>
      </c>
      <c r="P405" s="169">
        <f t="shared" si="101"/>
        <v>3.8062421602293237</v>
      </c>
      <c r="Q405" s="169">
        <f t="shared" si="101"/>
        <v>3.9767977281705074</v>
      </c>
    </row>
    <row r="406" spans="1:17" ht="12" customHeight="1" x14ac:dyDescent="0.25">
      <c r="A406" s="23" t="s">
        <v>60</v>
      </c>
      <c r="B406" s="73"/>
      <c r="C406" s="73">
        <f t="shared" si="101"/>
        <v>1.969431955592019</v>
      </c>
      <c r="D406" s="73">
        <f t="shared" si="101"/>
        <v>2.0298917202576741</v>
      </c>
      <c r="E406" s="73">
        <f t="shared" si="101"/>
        <v>2.1071110014323313</v>
      </c>
      <c r="F406" s="73">
        <f t="shared" si="101"/>
        <v>2.1936530268993737</v>
      </c>
      <c r="G406" s="73">
        <f t="shared" si="101"/>
        <v>2.2912619936900489</v>
      </c>
      <c r="H406" s="73">
        <f t="shared" si="101"/>
        <v>2.403010602991241</v>
      </c>
      <c r="I406" s="73">
        <f t="shared" si="101"/>
        <v>2.4625662065203988</v>
      </c>
      <c r="J406" s="73">
        <f t="shared" si="101"/>
        <v>2.6143307898058099</v>
      </c>
      <c r="K406" s="73">
        <f t="shared" si="101"/>
        <v>2.7940775852898838</v>
      </c>
      <c r="L406" s="73">
        <f t="shared" si="101"/>
        <v>3.0353004693915149</v>
      </c>
      <c r="M406" s="73">
        <f t="shared" si="101"/>
        <v>3.2496260667466124</v>
      </c>
      <c r="N406" s="73">
        <f t="shared" si="101"/>
        <v>3.4969219762747801</v>
      </c>
      <c r="O406" s="73">
        <f t="shared" si="101"/>
        <v>3.6921573128043454</v>
      </c>
      <c r="P406" s="73">
        <f t="shared" si="101"/>
        <v>3.8062421602293237</v>
      </c>
      <c r="Q406" s="73">
        <f t="shared" si="101"/>
        <v>3.9767977281705074</v>
      </c>
    </row>
    <row r="407" spans="1:17" ht="12" customHeight="1" x14ac:dyDescent="0.25">
      <c r="A407" s="158" t="s">
        <v>63</v>
      </c>
      <c r="B407" s="169"/>
      <c r="C407" s="169">
        <f t="shared" si="101"/>
        <v>0.55024668928556508</v>
      </c>
      <c r="D407" s="169">
        <f t="shared" si="101"/>
        <v>0.58044121627000878</v>
      </c>
      <c r="E407" s="169">
        <f t="shared" si="101"/>
        <v>0.58297672858849769</v>
      </c>
      <c r="F407" s="169">
        <f t="shared" si="101"/>
        <v>0.60960082609258803</v>
      </c>
      <c r="G407" s="169">
        <f t="shared" si="101"/>
        <v>0.56899492379287753</v>
      </c>
      <c r="H407" s="169">
        <f t="shared" si="101"/>
        <v>0.61855539068484744</v>
      </c>
      <c r="I407" s="169">
        <f t="shared" si="101"/>
        <v>0.57663461031298646</v>
      </c>
      <c r="J407" s="169">
        <f t="shared" si="101"/>
        <v>0.63124812425135968</v>
      </c>
      <c r="K407" s="169">
        <f t="shared" si="101"/>
        <v>0.59392971148911455</v>
      </c>
      <c r="L407" s="169">
        <f t="shared" si="101"/>
        <v>0.82791396546730434</v>
      </c>
      <c r="M407" s="169">
        <f t="shared" si="101"/>
        <v>0.6577804497481633</v>
      </c>
      <c r="N407" s="169">
        <f t="shared" si="101"/>
        <v>0.63669490449787913</v>
      </c>
      <c r="O407" s="169">
        <f t="shared" si="101"/>
        <v>0.59469173111543161</v>
      </c>
      <c r="P407" s="169">
        <f t="shared" si="101"/>
        <v>0.62423858593613457</v>
      </c>
      <c r="Q407" s="169">
        <f t="shared" si="101"/>
        <v>0.6201426785738704</v>
      </c>
    </row>
    <row r="408" spans="1:17" ht="12" customHeight="1" x14ac:dyDescent="0.25">
      <c r="A408" s="167" t="s">
        <v>156</v>
      </c>
      <c r="B408" s="174"/>
      <c r="C408" s="174">
        <f t="shared" si="101"/>
        <v>0.53873446500445943</v>
      </c>
      <c r="D408" s="174">
        <f t="shared" si="101"/>
        <v>0.54269766754322146</v>
      </c>
      <c r="E408" s="174">
        <f t="shared" si="101"/>
        <v>0.5464211856713701</v>
      </c>
      <c r="F408" s="174">
        <f t="shared" si="101"/>
        <v>0.54940270774637157</v>
      </c>
      <c r="G408" s="174">
        <f t="shared" si="101"/>
        <v>0.5523607353025245</v>
      </c>
      <c r="H408" s="174">
        <f t="shared" si="101"/>
        <v>0.55374577909433731</v>
      </c>
      <c r="I408" s="174">
        <f t="shared" si="101"/>
        <v>0.55626732001668511</v>
      </c>
      <c r="J408" s="174">
        <f t="shared" si="101"/>
        <v>0.55972781293330898</v>
      </c>
      <c r="K408" s="174">
        <f t="shared" si="101"/>
        <v>0.56248675911553758</v>
      </c>
      <c r="L408" s="174" t="str">
        <f t="shared" si="101"/>
        <v/>
      </c>
      <c r="M408" s="174">
        <f t="shared" si="101"/>
        <v>0.56524405397610489</v>
      </c>
      <c r="N408" s="174">
        <f t="shared" si="101"/>
        <v>0.56637766738653128</v>
      </c>
      <c r="O408" s="174">
        <f t="shared" si="101"/>
        <v>0.5679506535846921</v>
      </c>
      <c r="P408" s="174">
        <f t="shared" si="101"/>
        <v>0.56853692016877921</v>
      </c>
      <c r="Q408" s="174">
        <f t="shared" si="101"/>
        <v>0.56866892140817726</v>
      </c>
    </row>
    <row r="409" spans="1:17" ht="12" customHeight="1" x14ac:dyDescent="0.25">
      <c r="A409" s="167" t="s">
        <v>155</v>
      </c>
      <c r="B409" s="174"/>
      <c r="C409" s="174">
        <f t="shared" si="101"/>
        <v>0.64072044342829959</v>
      </c>
      <c r="D409" s="174">
        <f t="shared" si="101"/>
        <v>0.64339478425064855</v>
      </c>
      <c r="E409" s="174">
        <f t="shared" si="101"/>
        <v>0.64622241307724493</v>
      </c>
      <c r="F409" s="174">
        <f t="shared" si="101"/>
        <v>0.64945171541141911</v>
      </c>
      <c r="G409" s="174">
        <f t="shared" si="101"/>
        <v>0.65312992768389111</v>
      </c>
      <c r="H409" s="174">
        <f t="shared" si="101"/>
        <v>0.65260336206612501</v>
      </c>
      <c r="I409" s="174">
        <f t="shared" si="101"/>
        <v>0.65282725748041526</v>
      </c>
      <c r="J409" s="174">
        <f t="shared" si="101"/>
        <v>0.65751327497772816</v>
      </c>
      <c r="K409" s="174">
        <f t="shared" si="101"/>
        <v>0.66138045722637728</v>
      </c>
      <c r="L409" s="174" t="str">
        <f t="shared" si="101"/>
        <v/>
      </c>
      <c r="M409" s="174">
        <f t="shared" si="101"/>
        <v>0.66522989181091818</v>
      </c>
      <c r="N409" s="174">
        <f t="shared" si="101"/>
        <v>0.66858187267881874</v>
      </c>
      <c r="O409" s="174">
        <f t="shared" si="101"/>
        <v>0.67021653615047583</v>
      </c>
      <c r="P409" s="174">
        <f t="shared" si="101"/>
        <v>0.6712716886160387</v>
      </c>
      <c r="Q409" s="174">
        <f t="shared" si="101"/>
        <v>0.67188661248758041</v>
      </c>
    </row>
    <row r="410" spans="1:17" ht="12" customHeight="1" x14ac:dyDescent="0.25">
      <c r="A410" s="166" t="s">
        <v>55</v>
      </c>
      <c r="B410" s="173"/>
      <c r="C410" s="173">
        <f t="shared" si="101"/>
        <v>0.52969374261996993</v>
      </c>
      <c r="D410" s="173">
        <f t="shared" si="101"/>
        <v>0.53524599287011332</v>
      </c>
      <c r="E410" s="173">
        <f t="shared" si="101"/>
        <v>0.5417166658032907</v>
      </c>
      <c r="F410" s="173">
        <f t="shared" si="101"/>
        <v>0.54727709623012111</v>
      </c>
      <c r="G410" s="173">
        <f t="shared" si="101"/>
        <v>0.55454012311684486</v>
      </c>
      <c r="H410" s="173">
        <f t="shared" si="101"/>
        <v>0.55464367049643803</v>
      </c>
      <c r="I410" s="173">
        <f t="shared" si="101"/>
        <v>0.55563796751124839</v>
      </c>
      <c r="J410" s="173">
        <f t="shared" si="101"/>
        <v>0.55928821292520181</v>
      </c>
      <c r="K410" s="173">
        <f t="shared" si="101"/>
        <v>0.56240954185689096</v>
      </c>
      <c r="L410" s="173" t="str">
        <f t="shared" si="101"/>
        <v/>
      </c>
      <c r="M410" s="173">
        <f t="shared" si="101"/>
        <v>0.56609491822672242</v>
      </c>
      <c r="N410" s="173">
        <f t="shared" si="101"/>
        <v>0.56837246664672991</v>
      </c>
      <c r="O410" s="173">
        <f t="shared" si="101"/>
        <v>0.57037736952599249</v>
      </c>
      <c r="P410" s="173">
        <f t="shared" si="101"/>
        <v>0.57219884108782282</v>
      </c>
      <c r="Q410" s="173">
        <f t="shared" si="101"/>
        <v>0.57408307397868441</v>
      </c>
    </row>
    <row r="411" spans="1:17" ht="12" customHeight="1" x14ac:dyDescent="0.25">
      <c r="A411" s="147" t="s">
        <v>59</v>
      </c>
      <c r="B411" s="172"/>
      <c r="C411" s="172">
        <f t="shared" si="101"/>
        <v>1.0642548211668377</v>
      </c>
      <c r="D411" s="172">
        <f t="shared" si="101"/>
        <v>1.0526162597906561</v>
      </c>
      <c r="E411" s="172">
        <f t="shared" si="101"/>
        <v>1.0385051789042907</v>
      </c>
      <c r="F411" s="172">
        <f t="shared" si="101"/>
        <v>1.0299385410606896</v>
      </c>
      <c r="G411" s="172">
        <f t="shared" si="101"/>
        <v>1.0176019013714563</v>
      </c>
      <c r="H411" s="172">
        <f t="shared" si="101"/>
        <v>1.0124265927244593</v>
      </c>
      <c r="I411" s="172">
        <f t="shared" si="101"/>
        <v>1.0073091943250108</v>
      </c>
      <c r="J411" s="172">
        <f t="shared" si="101"/>
        <v>1.0122656242854975</v>
      </c>
      <c r="K411" s="172">
        <f t="shared" si="101"/>
        <v>1.0159464684684556</v>
      </c>
      <c r="L411" s="172" t="str">
        <f t="shared" si="101"/>
        <v/>
      </c>
      <c r="M411" s="172">
        <f t="shared" si="101"/>
        <v>1.0217819931477135</v>
      </c>
      <c r="N411" s="172">
        <f t="shared" si="101"/>
        <v>1.0247181340299265</v>
      </c>
      <c r="O411" s="172">
        <f t="shared" si="101"/>
        <v>1.0244531879418095</v>
      </c>
      <c r="P411" s="172">
        <f t="shared" si="101"/>
        <v>1.0221787664024207</v>
      </c>
      <c r="Q411" s="172">
        <f t="shared" si="101"/>
        <v>1.0175730549706026</v>
      </c>
    </row>
    <row r="412" spans="1:17" ht="12" customHeight="1" x14ac:dyDescent="0.25">
      <c r="A412" s="163" t="s">
        <v>144</v>
      </c>
      <c r="B412" s="171"/>
      <c r="C412" s="171" t="str">
        <f t="shared" si="101"/>
        <v/>
      </c>
      <c r="D412" s="171" t="str">
        <f t="shared" si="101"/>
        <v/>
      </c>
      <c r="E412" s="171" t="str">
        <f t="shared" si="101"/>
        <v/>
      </c>
      <c r="F412" s="171" t="str">
        <f t="shared" si="101"/>
        <v/>
      </c>
      <c r="G412" s="171" t="str">
        <f t="shared" si="101"/>
        <v/>
      </c>
      <c r="H412" s="171" t="str">
        <f t="shared" si="101"/>
        <v/>
      </c>
      <c r="I412" s="171" t="str">
        <f t="shared" si="101"/>
        <v/>
      </c>
      <c r="J412" s="171" t="str">
        <f t="shared" si="101"/>
        <v/>
      </c>
      <c r="K412" s="171" t="str">
        <f t="shared" si="101"/>
        <v/>
      </c>
      <c r="L412" s="171" t="str">
        <f t="shared" si="101"/>
        <v/>
      </c>
      <c r="M412" s="171" t="str">
        <f t="shared" si="101"/>
        <v/>
      </c>
      <c r="N412" s="171" t="str">
        <f t="shared" si="101"/>
        <v/>
      </c>
      <c r="O412" s="171" t="str">
        <f t="shared" si="101"/>
        <v/>
      </c>
      <c r="P412" s="171" t="str">
        <f t="shared" si="101"/>
        <v/>
      </c>
      <c r="Q412" s="171" t="str">
        <f t="shared" si="101"/>
        <v/>
      </c>
    </row>
    <row r="413" spans="1:17" ht="12" customHeight="1" x14ac:dyDescent="0.25">
      <c r="A413" s="161" t="s">
        <v>143</v>
      </c>
      <c r="B413" s="170"/>
      <c r="C413" s="170" t="str">
        <f t="shared" si="101"/>
        <v/>
      </c>
      <c r="D413" s="170" t="str">
        <f t="shared" si="101"/>
        <v/>
      </c>
      <c r="E413" s="170" t="str">
        <f t="shared" si="101"/>
        <v/>
      </c>
      <c r="F413" s="170" t="str">
        <f t="shared" si="101"/>
        <v/>
      </c>
      <c r="G413" s="170" t="str">
        <f t="shared" si="101"/>
        <v/>
      </c>
      <c r="H413" s="170" t="str">
        <f t="shared" si="101"/>
        <v/>
      </c>
      <c r="I413" s="170" t="str">
        <f t="shared" si="101"/>
        <v/>
      </c>
      <c r="J413" s="170" t="str">
        <f t="shared" si="101"/>
        <v/>
      </c>
      <c r="K413" s="170" t="str">
        <f t="shared" si="101"/>
        <v/>
      </c>
      <c r="L413" s="170" t="str">
        <f t="shared" si="101"/>
        <v/>
      </c>
      <c r="M413" s="170" t="str">
        <f t="shared" si="101"/>
        <v/>
      </c>
      <c r="N413" s="170" t="str">
        <f t="shared" si="101"/>
        <v/>
      </c>
      <c r="O413" s="170" t="str">
        <f t="shared" si="101"/>
        <v/>
      </c>
      <c r="P413" s="170" t="str">
        <f t="shared" si="101"/>
        <v/>
      </c>
      <c r="Q413" s="170" t="str">
        <f t="shared" si="101"/>
        <v/>
      </c>
    </row>
    <row r="414" spans="1:17" ht="12" customHeight="1" x14ac:dyDescent="0.25">
      <c r="A414" s="148" t="s">
        <v>57</v>
      </c>
      <c r="B414" s="73"/>
      <c r="C414" s="73" t="str">
        <f t="shared" si="101"/>
        <v/>
      </c>
      <c r="D414" s="73" t="str">
        <f t="shared" si="101"/>
        <v/>
      </c>
      <c r="E414" s="73" t="str">
        <f t="shared" si="101"/>
        <v/>
      </c>
      <c r="F414" s="73" t="str">
        <f t="shared" si="101"/>
        <v/>
      </c>
      <c r="G414" s="73" t="str">
        <f t="shared" si="101"/>
        <v/>
      </c>
      <c r="H414" s="73" t="str">
        <f t="shared" si="101"/>
        <v/>
      </c>
      <c r="I414" s="73" t="str">
        <f t="shared" si="101"/>
        <v/>
      </c>
      <c r="J414" s="73" t="str">
        <f t="shared" si="101"/>
        <v/>
      </c>
      <c r="K414" s="73" t="str">
        <f t="shared" si="101"/>
        <v/>
      </c>
      <c r="L414" s="73" t="str">
        <f t="shared" si="101"/>
        <v/>
      </c>
      <c r="M414" s="73" t="str">
        <f t="shared" si="101"/>
        <v/>
      </c>
      <c r="N414" s="73" t="str">
        <f t="shared" si="101"/>
        <v/>
      </c>
      <c r="O414" s="73" t="str">
        <f t="shared" si="101"/>
        <v/>
      </c>
      <c r="P414" s="73" t="str">
        <f t="shared" si="101"/>
        <v/>
      </c>
      <c r="Q414" s="73" t="str">
        <f t="shared" si="101"/>
        <v/>
      </c>
    </row>
    <row r="415" spans="1:17" ht="12" customHeight="1" x14ac:dyDescent="0.25">
      <c r="A415" s="148" t="s">
        <v>59</v>
      </c>
      <c r="B415" s="73"/>
      <c r="C415" s="73" t="str">
        <f t="shared" si="101"/>
        <v/>
      </c>
      <c r="D415" s="73" t="str">
        <f t="shared" si="101"/>
        <v/>
      </c>
      <c r="E415" s="73" t="str">
        <f t="shared" si="101"/>
        <v/>
      </c>
      <c r="F415" s="73" t="str">
        <f t="shared" si="101"/>
        <v/>
      </c>
      <c r="G415" s="73" t="str">
        <f t="shared" si="101"/>
        <v/>
      </c>
      <c r="H415" s="73" t="str">
        <f t="shared" si="101"/>
        <v/>
      </c>
      <c r="I415" s="73" t="str">
        <f t="shared" si="101"/>
        <v/>
      </c>
      <c r="J415" s="73" t="str">
        <f t="shared" si="101"/>
        <v/>
      </c>
      <c r="K415" s="73" t="str">
        <f t="shared" si="101"/>
        <v/>
      </c>
      <c r="L415" s="73" t="str">
        <f t="shared" si="101"/>
        <v/>
      </c>
      <c r="M415" s="73" t="str">
        <f t="shared" si="101"/>
        <v/>
      </c>
      <c r="N415" s="73" t="str">
        <f t="shared" si="101"/>
        <v/>
      </c>
      <c r="O415" s="73" t="str">
        <f t="shared" si="101"/>
        <v/>
      </c>
      <c r="P415" s="73" t="str">
        <f t="shared" si="101"/>
        <v/>
      </c>
      <c r="Q415" s="73" t="str">
        <f t="shared" si="101"/>
        <v/>
      </c>
    </row>
    <row r="416" spans="1:17" ht="12" customHeight="1" x14ac:dyDescent="0.25">
      <c r="A416" s="163" t="s">
        <v>142</v>
      </c>
      <c r="B416" s="171"/>
      <c r="C416" s="171">
        <f t="shared" si="101"/>
        <v>0.7742247736751896</v>
      </c>
      <c r="D416" s="171">
        <f t="shared" si="101"/>
        <v>0.77787956884243181</v>
      </c>
      <c r="E416" s="171">
        <f t="shared" si="101"/>
        <v>0.78168014852043355</v>
      </c>
      <c r="F416" s="171">
        <f t="shared" si="101"/>
        <v>0.78757565045633615</v>
      </c>
      <c r="G416" s="171" t="str">
        <f t="shared" si="101"/>
        <v/>
      </c>
      <c r="H416" s="171">
        <f t="shared" si="101"/>
        <v>0.79565667593398826</v>
      </c>
      <c r="I416" s="171" t="str">
        <f t="shared" si="101"/>
        <v/>
      </c>
      <c r="J416" s="171">
        <f t="shared" si="101"/>
        <v>0.80904376997917127</v>
      </c>
      <c r="K416" s="171">
        <f t="shared" si="101"/>
        <v>0.81284070166668787</v>
      </c>
      <c r="L416" s="171">
        <f t="shared" si="101"/>
        <v>0.8162493981670379</v>
      </c>
      <c r="M416" s="171">
        <f t="shared" si="101"/>
        <v>0.81954475086153644</v>
      </c>
      <c r="N416" s="171">
        <f t="shared" si="101"/>
        <v>0.82180691110692161</v>
      </c>
      <c r="O416" s="171" t="str">
        <f t="shared" si="101"/>
        <v/>
      </c>
      <c r="P416" s="171">
        <f t="shared" si="101"/>
        <v>0.82808658088434794</v>
      </c>
      <c r="Q416" s="171">
        <f t="shared" si="101"/>
        <v>0.83150725138702519</v>
      </c>
    </row>
    <row r="417" spans="1:17" ht="12" customHeight="1" x14ac:dyDescent="0.25">
      <c r="A417" s="161" t="s">
        <v>141</v>
      </c>
      <c r="B417" s="170"/>
      <c r="C417" s="170">
        <f t="shared" ref="C417:Q423" si="102">IF(C393=0,"",C393/C369)</f>
        <v>0.83777924412226568</v>
      </c>
      <c r="D417" s="170">
        <f t="shared" si="102"/>
        <v>0.84032924552438959</v>
      </c>
      <c r="E417" s="170">
        <f t="shared" si="102"/>
        <v>0.84194441453475732</v>
      </c>
      <c r="F417" s="170">
        <f t="shared" si="102"/>
        <v>0.84730638783847279</v>
      </c>
      <c r="G417" s="170" t="str">
        <f t="shared" si="102"/>
        <v/>
      </c>
      <c r="H417" s="170">
        <f t="shared" si="102"/>
        <v>0.84998455616468771</v>
      </c>
      <c r="I417" s="170" t="str">
        <f t="shared" si="102"/>
        <v/>
      </c>
      <c r="J417" s="170">
        <f t="shared" si="102"/>
        <v>0.85917700193094682</v>
      </c>
      <c r="K417" s="170">
        <f t="shared" si="102"/>
        <v>0.86358721300898766</v>
      </c>
      <c r="L417" s="170">
        <f t="shared" si="102"/>
        <v>0.86389084749465794</v>
      </c>
      <c r="M417" s="170">
        <f t="shared" si="102"/>
        <v>0.86620704442567753</v>
      </c>
      <c r="N417" s="170">
        <f t="shared" si="102"/>
        <v>0.86886489203127815</v>
      </c>
      <c r="O417" s="170" t="str">
        <f t="shared" si="102"/>
        <v/>
      </c>
      <c r="P417" s="170">
        <f t="shared" si="102"/>
        <v>0.86907293677279784</v>
      </c>
      <c r="Q417" s="170">
        <f t="shared" si="102"/>
        <v>0.868936061372655</v>
      </c>
    </row>
    <row r="418" spans="1:17" ht="12" customHeight="1" x14ac:dyDescent="0.25">
      <c r="A418" s="148" t="s">
        <v>60</v>
      </c>
      <c r="B418" s="73"/>
      <c r="C418" s="73">
        <f t="shared" si="102"/>
        <v>0.76628518595978401</v>
      </c>
      <c r="D418" s="73">
        <f t="shared" si="102"/>
        <v>0.77060794996398485</v>
      </c>
      <c r="E418" s="73">
        <f t="shared" si="102"/>
        <v>0.77564440796455558</v>
      </c>
      <c r="F418" s="73">
        <f t="shared" si="102"/>
        <v>0.78754684602639879</v>
      </c>
      <c r="G418" s="73" t="str">
        <f t="shared" si="102"/>
        <v/>
      </c>
      <c r="H418" s="73">
        <f t="shared" si="102"/>
        <v>0.79739629444892779</v>
      </c>
      <c r="I418" s="73" t="str">
        <f t="shared" si="102"/>
        <v/>
      </c>
      <c r="J418" s="73">
        <f t="shared" si="102"/>
        <v>0.80686272845970408</v>
      </c>
      <c r="K418" s="73">
        <f t="shared" si="102"/>
        <v>0.81074081546969956</v>
      </c>
      <c r="L418" s="73">
        <f t="shared" si="102"/>
        <v>0.81645815616926531</v>
      </c>
      <c r="M418" s="73">
        <f t="shared" si="102"/>
        <v>0.81906555597218933</v>
      </c>
      <c r="N418" s="73">
        <f t="shared" si="102"/>
        <v>0.82182054451723552</v>
      </c>
      <c r="O418" s="73" t="str">
        <f t="shared" si="102"/>
        <v/>
      </c>
      <c r="P418" s="73">
        <f t="shared" si="102"/>
        <v>0.82524590569505374</v>
      </c>
      <c r="Q418" s="73">
        <f t="shared" si="102"/>
        <v>0.82727708242371767</v>
      </c>
    </row>
    <row r="419" spans="1:17" ht="12" customHeight="1" x14ac:dyDescent="0.25">
      <c r="A419" s="148" t="s">
        <v>59</v>
      </c>
      <c r="B419" s="73"/>
      <c r="C419" s="73">
        <f t="shared" si="102"/>
        <v>1.0346460234909303</v>
      </c>
      <c r="D419" s="73">
        <f t="shared" si="102"/>
        <v>1.030744094574904</v>
      </c>
      <c r="E419" s="73">
        <f t="shared" si="102"/>
        <v>1.0235149963857768</v>
      </c>
      <c r="F419" s="73">
        <f t="shared" si="102"/>
        <v>1.0122552359127186</v>
      </c>
      <c r="G419" s="73" t="str">
        <f t="shared" si="102"/>
        <v/>
      </c>
      <c r="H419" s="73">
        <f t="shared" si="102"/>
        <v>1.0018556419445028</v>
      </c>
      <c r="I419" s="73" t="str">
        <f t="shared" si="102"/>
        <v/>
      </c>
      <c r="J419" s="73">
        <f t="shared" si="102"/>
        <v>1.0042716905151523</v>
      </c>
      <c r="K419" s="73">
        <f t="shared" si="102"/>
        <v>1.0082876951552666</v>
      </c>
      <c r="L419" s="73">
        <f t="shared" si="102"/>
        <v>1.0006499444697146</v>
      </c>
      <c r="M419" s="73">
        <f t="shared" si="102"/>
        <v>1.0025201231594227</v>
      </c>
      <c r="N419" s="73">
        <f t="shared" si="102"/>
        <v>1.0045992054184933</v>
      </c>
      <c r="O419" s="73" t="str">
        <f t="shared" si="102"/>
        <v/>
      </c>
      <c r="P419" s="73">
        <f t="shared" si="102"/>
        <v>1.0045331094520407</v>
      </c>
      <c r="Q419" s="73">
        <f t="shared" si="102"/>
        <v>1.0030109000085647</v>
      </c>
    </row>
    <row r="420" spans="1:17" ht="12" customHeight="1" x14ac:dyDescent="0.25">
      <c r="A420" s="158" t="s">
        <v>62</v>
      </c>
      <c r="B420" s="169"/>
      <c r="C420" s="169">
        <f t="shared" si="102"/>
        <v>0.83626607504144701</v>
      </c>
      <c r="D420" s="169">
        <f t="shared" si="102"/>
        <v>0.83960232732273332</v>
      </c>
      <c r="E420" s="169">
        <f t="shared" si="102"/>
        <v>0.84282182721805277</v>
      </c>
      <c r="F420" s="169">
        <f t="shared" si="102"/>
        <v>0.84602378202428807</v>
      </c>
      <c r="G420" s="169">
        <f t="shared" si="102"/>
        <v>0.84884295912257712</v>
      </c>
      <c r="H420" s="169">
        <f t="shared" si="102"/>
        <v>0.85127282096851498</v>
      </c>
      <c r="I420" s="169">
        <f t="shared" si="102"/>
        <v>0.85371059288734685</v>
      </c>
      <c r="J420" s="169">
        <f t="shared" si="102"/>
        <v>0.85753227816914512</v>
      </c>
      <c r="K420" s="169">
        <f t="shared" si="102"/>
        <v>0.85871017230976177</v>
      </c>
      <c r="L420" s="169">
        <f t="shared" si="102"/>
        <v>0.85974639520686169</v>
      </c>
      <c r="M420" s="169">
        <f t="shared" si="102"/>
        <v>0.86051420703926951</v>
      </c>
      <c r="N420" s="169">
        <f t="shared" si="102"/>
        <v>0.86115493149163191</v>
      </c>
      <c r="O420" s="169">
        <f t="shared" si="102"/>
        <v>0.86177835597121299</v>
      </c>
      <c r="P420" s="169">
        <f t="shared" si="102"/>
        <v>0.86244755136619344</v>
      </c>
      <c r="Q420" s="169">
        <f t="shared" si="102"/>
        <v>0.86358310117530246</v>
      </c>
    </row>
    <row r="421" spans="1:17" ht="12" customHeight="1" x14ac:dyDescent="0.25">
      <c r="A421" s="23" t="s">
        <v>55</v>
      </c>
      <c r="B421" s="73"/>
      <c r="C421" s="73" t="str">
        <f t="shared" si="102"/>
        <v/>
      </c>
      <c r="D421" s="73" t="str">
        <f t="shared" si="102"/>
        <v/>
      </c>
      <c r="E421" s="73" t="str">
        <f t="shared" si="102"/>
        <v/>
      </c>
      <c r="F421" s="73" t="str">
        <f t="shared" si="102"/>
        <v/>
      </c>
      <c r="G421" s="73" t="str">
        <f t="shared" si="102"/>
        <v/>
      </c>
      <c r="H421" s="73" t="str">
        <f t="shared" si="102"/>
        <v/>
      </c>
      <c r="I421" s="73" t="str">
        <f t="shared" si="102"/>
        <v/>
      </c>
      <c r="J421" s="73" t="str">
        <f t="shared" si="102"/>
        <v/>
      </c>
      <c r="K421" s="73" t="str">
        <f t="shared" si="102"/>
        <v/>
      </c>
      <c r="L421" s="73" t="str">
        <f t="shared" si="102"/>
        <v/>
      </c>
      <c r="M421" s="73" t="str">
        <f t="shared" si="102"/>
        <v/>
      </c>
      <c r="N421" s="73" t="str">
        <f t="shared" si="102"/>
        <v/>
      </c>
      <c r="O421" s="73" t="str">
        <f t="shared" si="102"/>
        <v/>
      </c>
      <c r="P421" s="73" t="str">
        <f t="shared" si="102"/>
        <v/>
      </c>
      <c r="Q421" s="73" t="str">
        <f t="shared" si="102"/>
        <v/>
      </c>
    </row>
    <row r="422" spans="1:17" ht="12" customHeight="1" x14ac:dyDescent="0.25">
      <c r="A422" s="23" t="s">
        <v>57</v>
      </c>
      <c r="B422" s="73"/>
      <c r="C422" s="73" t="str">
        <f t="shared" si="102"/>
        <v/>
      </c>
      <c r="D422" s="73" t="str">
        <f t="shared" si="102"/>
        <v/>
      </c>
      <c r="E422" s="73" t="str">
        <f t="shared" si="102"/>
        <v/>
      </c>
      <c r="F422" s="73" t="str">
        <f t="shared" si="102"/>
        <v/>
      </c>
      <c r="G422" s="73" t="str">
        <f t="shared" si="102"/>
        <v/>
      </c>
      <c r="H422" s="73" t="str">
        <f t="shared" si="102"/>
        <v/>
      </c>
      <c r="I422" s="73" t="str">
        <f t="shared" si="102"/>
        <v/>
      </c>
      <c r="J422" s="73" t="str">
        <f t="shared" si="102"/>
        <v/>
      </c>
      <c r="K422" s="73" t="str">
        <f t="shared" si="102"/>
        <v/>
      </c>
      <c r="L422" s="73" t="str">
        <f t="shared" si="102"/>
        <v/>
      </c>
      <c r="M422" s="73" t="str">
        <f t="shared" si="102"/>
        <v/>
      </c>
      <c r="N422" s="73" t="str">
        <f t="shared" si="102"/>
        <v/>
      </c>
      <c r="O422" s="73" t="str">
        <f t="shared" si="102"/>
        <v/>
      </c>
      <c r="P422" s="73" t="str">
        <f t="shared" si="102"/>
        <v/>
      </c>
      <c r="Q422" s="73" t="str">
        <f t="shared" si="102"/>
        <v/>
      </c>
    </row>
    <row r="423" spans="1:17" ht="12" customHeight="1" x14ac:dyDescent="0.25">
      <c r="A423" s="29" t="s">
        <v>140</v>
      </c>
      <c r="B423" s="65"/>
      <c r="C423" s="65">
        <f t="shared" si="102"/>
        <v>0.83626607504144701</v>
      </c>
      <c r="D423" s="65">
        <f t="shared" si="102"/>
        <v>0.83960232732273332</v>
      </c>
      <c r="E423" s="65">
        <f t="shared" si="102"/>
        <v>0.84282182721805277</v>
      </c>
      <c r="F423" s="65">
        <f t="shared" si="102"/>
        <v>0.84602378202428807</v>
      </c>
      <c r="G423" s="65">
        <f t="shared" si="102"/>
        <v>0.84884295912257712</v>
      </c>
      <c r="H423" s="65">
        <f t="shared" si="102"/>
        <v>0.85127282096851498</v>
      </c>
      <c r="I423" s="65">
        <f t="shared" si="102"/>
        <v>0.85371059288734685</v>
      </c>
      <c r="J423" s="65">
        <f t="shared" si="102"/>
        <v>0.85753227816914512</v>
      </c>
      <c r="K423" s="65">
        <f t="shared" si="102"/>
        <v>0.85871017230976177</v>
      </c>
      <c r="L423" s="65">
        <f t="shared" si="102"/>
        <v>0.85974639520686169</v>
      </c>
      <c r="M423" s="65">
        <f t="shared" si="102"/>
        <v>0.86051420703926951</v>
      </c>
      <c r="N423" s="65">
        <f t="shared" si="102"/>
        <v>0.86115493149163191</v>
      </c>
      <c r="O423" s="65">
        <f t="shared" si="102"/>
        <v>0.86177835597121299</v>
      </c>
      <c r="P423" s="65">
        <f t="shared" si="102"/>
        <v>0.86244755136619344</v>
      </c>
      <c r="Q423" s="65">
        <f t="shared" si="102"/>
        <v>0.86358310117530246</v>
      </c>
    </row>
    <row r="425" spans="1:17" ht="12" customHeight="1" x14ac:dyDescent="0.25">
      <c r="A425" s="152" t="s">
        <v>190</v>
      </c>
      <c r="B425" s="168"/>
      <c r="C425" s="168">
        <f>SUM(C426,C429,C431,C444)</f>
        <v>0</v>
      </c>
      <c r="D425" s="168">
        <f t="shared" ref="D425:Q425" si="103">SUM(D426,D429,D431,D444)</f>
        <v>0</v>
      </c>
      <c r="E425" s="168">
        <f t="shared" si="103"/>
        <v>0</v>
      </c>
      <c r="F425" s="168">
        <f t="shared" si="103"/>
        <v>0</v>
      </c>
      <c r="G425" s="168">
        <f t="shared" si="103"/>
        <v>0</v>
      </c>
      <c r="H425" s="168">
        <f t="shared" si="103"/>
        <v>0</v>
      </c>
      <c r="I425" s="168">
        <f t="shared" si="103"/>
        <v>0</v>
      </c>
      <c r="J425" s="168">
        <f t="shared" si="103"/>
        <v>0</v>
      </c>
      <c r="K425" s="168">
        <f t="shared" si="103"/>
        <v>0</v>
      </c>
      <c r="L425" s="168">
        <f t="shared" si="103"/>
        <v>0</v>
      </c>
      <c r="M425" s="168">
        <f t="shared" si="103"/>
        <v>0</v>
      </c>
      <c r="N425" s="168">
        <f t="shared" si="103"/>
        <v>0</v>
      </c>
      <c r="O425" s="168">
        <f t="shared" si="103"/>
        <v>0</v>
      </c>
      <c r="P425" s="168">
        <f t="shared" si="103"/>
        <v>0</v>
      </c>
      <c r="Q425" s="168">
        <f t="shared" si="103"/>
        <v>0</v>
      </c>
    </row>
    <row r="426" spans="1:17" ht="12" customHeight="1" x14ac:dyDescent="0.25">
      <c r="A426" s="158" t="s">
        <v>65</v>
      </c>
      <c r="B426" s="157"/>
      <c r="C426" s="157">
        <f>SUM(C427:C428)</f>
        <v>0</v>
      </c>
      <c r="D426" s="157">
        <f t="shared" ref="D426:Q426" si="104">SUM(D427:D428)</f>
        <v>0</v>
      </c>
      <c r="E426" s="157">
        <f t="shared" si="104"/>
        <v>0</v>
      </c>
      <c r="F426" s="157">
        <f t="shared" si="104"/>
        <v>0</v>
      </c>
      <c r="G426" s="157">
        <f t="shared" si="104"/>
        <v>0</v>
      </c>
      <c r="H426" s="157">
        <f t="shared" si="104"/>
        <v>0</v>
      </c>
      <c r="I426" s="157">
        <f t="shared" si="104"/>
        <v>0</v>
      </c>
      <c r="J426" s="157">
        <f t="shared" si="104"/>
        <v>0</v>
      </c>
      <c r="K426" s="157">
        <f t="shared" si="104"/>
        <v>0</v>
      </c>
      <c r="L426" s="157">
        <f t="shared" si="104"/>
        <v>0</v>
      </c>
      <c r="M426" s="157">
        <f t="shared" si="104"/>
        <v>0</v>
      </c>
      <c r="N426" s="157">
        <f t="shared" si="104"/>
        <v>0</v>
      </c>
      <c r="O426" s="157">
        <f t="shared" si="104"/>
        <v>0</v>
      </c>
      <c r="P426" s="157">
        <f t="shared" si="104"/>
        <v>0</v>
      </c>
      <c r="Q426" s="157">
        <f t="shared" si="104"/>
        <v>0</v>
      </c>
    </row>
    <row r="427" spans="1:17" ht="12" customHeight="1" x14ac:dyDescent="0.25">
      <c r="A427" s="23" t="s">
        <v>157</v>
      </c>
      <c r="B427" s="156"/>
      <c r="C427" s="156">
        <f>RES_hhdet_in_emi!C$83</f>
        <v>0</v>
      </c>
      <c r="D427" s="156">
        <f>RES_hhdet_in_emi!D$83</f>
        <v>0</v>
      </c>
      <c r="E427" s="156">
        <f>RES_hhdet_in_emi!E$83</f>
        <v>0</v>
      </c>
      <c r="F427" s="156">
        <f>RES_hhdet_in_emi!F$83</f>
        <v>0</v>
      </c>
      <c r="G427" s="156">
        <f>RES_hhdet_in_emi!G$83</f>
        <v>0</v>
      </c>
      <c r="H427" s="156">
        <f>RES_hhdet_in_emi!H$83</f>
        <v>0</v>
      </c>
      <c r="I427" s="156">
        <f>RES_hhdet_in_emi!I$83</f>
        <v>0</v>
      </c>
      <c r="J427" s="156">
        <f>RES_hhdet_in_emi!J$83</f>
        <v>0</v>
      </c>
      <c r="K427" s="156">
        <f>RES_hhdet_in_emi!K$83</f>
        <v>0</v>
      </c>
      <c r="L427" s="156">
        <f>RES_hhdet_in_emi!L$83</f>
        <v>0</v>
      </c>
      <c r="M427" s="156">
        <f>RES_hhdet_in_emi!M$83</f>
        <v>0</v>
      </c>
      <c r="N427" s="156">
        <f>RES_hhdet_in_emi!N$83</f>
        <v>0</v>
      </c>
      <c r="O427" s="156">
        <f>RES_hhdet_in_emi!O$83</f>
        <v>0</v>
      </c>
      <c r="P427" s="156">
        <f>RES_hhdet_in_emi!P$83</f>
        <v>0</v>
      </c>
      <c r="Q427" s="156">
        <f>RES_hhdet_in_emi!Q$83</f>
        <v>0</v>
      </c>
    </row>
    <row r="428" spans="1:17" ht="12" customHeight="1" x14ac:dyDescent="0.25">
      <c r="A428" s="23" t="s">
        <v>60</v>
      </c>
      <c r="B428" s="156"/>
      <c r="C428" s="156">
        <f>RES_hhdet_in_emi!C$84</f>
        <v>0</v>
      </c>
      <c r="D428" s="156">
        <f>RES_hhdet_in_emi!D$84</f>
        <v>0</v>
      </c>
      <c r="E428" s="156">
        <f>RES_hhdet_in_emi!E$84</f>
        <v>0</v>
      </c>
      <c r="F428" s="156">
        <f>RES_hhdet_in_emi!F$84</f>
        <v>0</v>
      </c>
      <c r="G428" s="156">
        <f>RES_hhdet_in_emi!G$84</f>
        <v>0</v>
      </c>
      <c r="H428" s="156">
        <f>RES_hhdet_in_emi!H$84</f>
        <v>0</v>
      </c>
      <c r="I428" s="156">
        <f>RES_hhdet_in_emi!I$84</f>
        <v>0</v>
      </c>
      <c r="J428" s="156">
        <f>RES_hhdet_in_emi!J$84</f>
        <v>0</v>
      </c>
      <c r="K428" s="156">
        <f>RES_hhdet_in_emi!K$84</f>
        <v>0</v>
      </c>
      <c r="L428" s="156">
        <f>RES_hhdet_in_emi!L$84</f>
        <v>0</v>
      </c>
      <c r="M428" s="156">
        <f>RES_hhdet_in_emi!M$84</f>
        <v>0</v>
      </c>
      <c r="N428" s="156">
        <f>RES_hhdet_in_emi!N$84</f>
        <v>0</v>
      </c>
      <c r="O428" s="156">
        <f>RES_hhdet_in_emi!O$84</f>
        <v>0</v>
      </c>
      <c r="P428" s="156">
        <f>RES_hhdet_in_emi!P$84</f>
        <v>0</v>
      </c>
      <c r="Q428" s="156">
        <f>RES_hhdet_in_emi!Q$84</f>
        <v>0</v>
      </c>
    </row>
    <row r="429" spans="1:17" ht="12" customHeight="1" x14ac:dyDescent="0.25">
      <c r="A429" s="158" t="s">
        <v>112</v>
      </c>
      <c r="B429" s="157"/>
      <c r="C429" s="157">
        <f>C430</f>
        <v>0</v>
      </c>
      <c r="D429" s="157">
        <f t="shared" ref="D429:Q429" si="105">D430</f>
        <v>0</v>
      </c>
      <c r="E429" s="157">
        <f t="shared" si="105"/>
        <v>0</v>
      </c>
      <c r="F429" s="157">
        <f t="shared" si="105"/>
        <v>0</v>
      </c>
      <c r="G429" s="157">
        <f t="shared" si="105"/>
        <v>0</v>
      </c>
      <c r="H429" s="157">
        <f t="shared" si="105"/>
        <v>0</v>
      </c>
      <c r="I429" s="157">
        <f t="shared" si="105"/>
        <v>0</v>
      </c>
      <c r="J429" s="157">
        <f t="shared" si="105"/>
        <v>0</v>
      </c>
      <c r="K429" s="157">
        <f t="shared" si="105"/>
        <v>0</v>
      </c>
      <c r="L429" s="157">
        <f t="shared" si="105"/>
        <v>0</v>
      </c>
      <c r="M429" s="157">
        <f t="shared" si="105"/>
        <v>0</v>
      </c>
      <c r="N429" s="157">
        <f t="shared" si="105"/>
        <v>0</v>
      </c>
      <c r="O429" s="157">
        <f t="shared" si="105"/>
        <v>0</v>
      </c>
      <c r="P429" s="157">
        <f t="shared" si="105"/>
        <v>0</v>
      </c>
      <c r="Q429" s="157">
        <f t="shared" si="105"/>
        <v>0</v>
      </c>
    </row>
    <row r="430" spans="1:17" ht="12" customHeight="1" x14ac:dyDescent="0.25">
      <c r="A430" s="23" t="s">
        <v>60</v>
      </c>
      <c r="B430" s="156"/>
      <c r="C430" s="156">
        <f>RES_hhdet_in_emi!C$86</f>
        <v>0</v>
      </c>
      <c r="D430" s="156">
        <f>RES_hhdet_in_emi!D$86</f>
        <v>0</v>
      </c>
      <c r="E430" s="156">
        <f>RES_hhdet_in_emi!E$86</f>
        <v>0</v>
      </c>
      <c r="F430" s="156">
        <f>RES_hhdet_in_emi!F$86</f>
        <v>0</v>
      </c>
      <c r="G430" s="156">
        <f>RES_hhdet_in_emi!G$86</f>
        <v>0</v>
      </c>
      <c r="H430" s="156">
        <f>RES_hhdet_in_emi!H$86</f>
        <v>0</v>
      </c>
      <c r="I430" s="156">
        <f>RES_hhdet_in_emi!I$86</f>
        <v>0</v>
      </c>
      <c r="J430" s="156">
        <f>RES_hhdet_in_emi!J$86</f>
        <v>0</v>
      </c>
      <c r="K430" s="156">
        <f>RES_hhdet_in_emi!K$86</f>
        <v>0</v>
      </c>
      <c r="L430" s="156">
        <f>RES_hhdet_in_emi!L$86</f>
        <v>0</v>
      </c>
      <c r="M430" s="156">
        <f>RES_hhdet_in_emi!M$86</f>
        <v>0</v>
      </c>
      <c r="N430" s="156">
        <f>RES_hhdet_in_emi!N$86</f>
        <v>0</v>
      </c>
      <c r="O430" s="156">
        <f>RES_hhdet_in_emi!O$86</f>
        <v>0</v>
      </c>
      <c r="P430" s="156">
        <f>RES_hhdet_in_emi!P$86</f>
        <v>0</v>
      </c>
      <c r="Q430" s="156">
        <f>RES_hhdet_in_emi!Q$86</f>
        <v>0</v>
      </c>
    </row>
    <row r="431" spans="1:17" ht="12" customHeight="1" x14ac:dyDescent="0.25">
      <c r="A431" s="158" t="s">
        <v>63</v>
      </c>
      <c r="B431" s="157"/>
      <c r="C431" s="157">
        <f>RES_hhdet_in_emi!C$87</f>
        <v>0</v>
      </c>
      <c r="D431" s="157">
        <f>RES_hhdet_in_emi!D$87</f>
        <v>0</v>
      </c>
      <c r="E431" s="157">
        <f>RES_hhdet_in_emi!E$87</f>
        <v>0</v>
      </c>
      <c r="F431" s="157">
        <f>RES_hhdet_in_emi!F$87</f>
        <v>0</v>
      </c>
      <c r="G431" s="157">
        <f>RES_hhdet_in_emi!G$87</f>
        <v>0</v>
      </c>
      <c r="H431" s="157">
        <f>RES_hhdet_in_emi!H$87</f>
        <v>0</v>
      </c>
      <c r="I431" s="157">
        <f>RES_hhdet_in_emi!I$87</f>
        <v>0</v>
      </c>
      <c r="J431" s="157">
        <f>RES_hhdet_in_emi!J$87</f>
        <v>0</v>
      </c>
      <c r="K431" s="157">
        <f>RES_hhdet_in_emi!K$87</f>
        <v>0</v>
      </c>
      <c r="L431" s="157">
        <f>RES_hhdet_in_emi!L$87</f>
        <v>0</v>
      </c>
      <c r="M431" s="157">
        <f>RES_hhdet_in_emi!M$87</f>
        <v>0</v>
      </c>
      <c r="N431" s="157">
        <f>RES_hhdet_in_emi!N$87</f>
        <v>0</v>
      </c>
      <c r="O431" s="157">
        <f>RES_hhdet_in_emi!O$87</f>
        <v>0</v>
      </c>
      <c r="P431" s="157">
        <f>RES_hhdet_in_emi!P$87</f>
        <v>0</v>
      </c>
      <c r="Q431" s="157">
        <f>RES_hhdet_in_emi!Q$87</f>
        <v>0</v>
      </c>
    </row>
    <row r="432" spans="1:17" ht="12" customHeight="1" x14ac:dyDescent="0.25">
      <c r="A432" s="167" t="s">
        <v>156</v>
      </c>
      <c r="B432" s="132"/>
      <c r="C432" s="132">
        <f>RES_hhdet_in_emi!C$88</f>
        <v>0</v>
      </c>
      <c r="D432" s="132">
        <f>RES_hhdet_in_emi!D$88</f>
        <v>0</v>
      </c>
      <c r="E432" s="132">
        <f>RES_hhdet_in_emi!E$88</f>
        <v>0</v>
      </c>
      <c r="F432" s="132">
        <f>RES_hhdet_in_emi!F$88</f>
        <v>0</v>
      </c>
      <c r="G432" s="132">
        <f>RES_hhdet_in_emi!G$88</f>
        <v>0</v>
      </c>
      <c r="H432" s="132">
        <f>RES_hhdet_in_emi!H$88</f>
        <v>0</v>
      </c>
      <c r="I432" s="132">
        <f>RES_hhdet_in_emi!I$88</f>
        <v>0</v>
      </c>
      <c r="J432" s="132">
        <f>RES_hhdet_in_emi!J$88</f>
        <v>0</v>
      </c>
      <c r="K432" s="132">
        <f>RES_hhdet_in_emi!K$88</f>
        <v>0</v>
      </c>
      <c r="L432" s="132">
        <f>RES_hhdet_in_emi!L$88</f>
        <v>0</v>
      </c>
      <c r="M432" s="132">
        <f>RES_hhdet_in_emi!M$88</f>
        <v>0</v>
      </c>
      <c r="N432" s="132">
        <f>RES_hhdet_in_emi!N$88</f>
        <v>0</v>
      </c>
      <c r="O432" s="132">
        <f>RES_hhdet_in_emi!O$88</f>
        <v>0</v>
      </c>
      <c r="P432" s="132">
        <f>RES_hhdet_in_emi!P$88</f>
        <v>0</v>
      </c>
      <c r="Q432" s="132">
        <f>RES_hhdet_in_emi!Q$88</f>
        <v>0</v>
      </c>
    </row>
    <row r="433" spans="1:17" ht="12" customHeight="1" x14ac:dyDescent="0.25">
      <c r="A433" s="167" t="s">
        <v>155</v>
      </c>
      <c r="B433" s="132"/>
      <c r="C433" s="132">
        <f>SUM(C434:C435)</f>
        <v>0</v>
      </c>
      <c r="D433" s="132">
        <f t="shared" ref="D433:Q433" si="106">SUM(D434:D435)</f>
        <v>0</v>
      </c>
      <c r="E433" s="132">
        <f t="shared" si="106"/>
        <v>0</v>
      </c>
      <c r="F433" s="132">
        <f t="shared" si="106"/>
        <v>0</v>
      </c>
      <c r="G433" s="132">
        <f t="shared" si="106"/>
        <v>0</v>
      </c>
      <c r="H433" s="132">
        <f t="shared" si="106"/>
        <v>0</v>
      </c>
      <c r="I433" s="132">
        <f t="shared" si="106"/>
        <v>0</v>
      </c>
      <c r="J433" s="132">
        <f t="shared" si="106"/>
        <v>0</v>
      </c>
      <c r="K433" s="132">
        <f t="shared" si="106"/>
        <v>0</v>
      </c>
      <c r="L433" s="132">
        <f t="shared" si="106"/>
        <v>0</v>
      </c>
      <c r="M433" s="132">
        <f t="shared" si="106"/>
        <v>0</v>
      </c>
      <c r="N433" s="132">
        <f t="shared" si="106"/>
        <v>0</v>
      </c>
      <c r="O433" s="132">
        <f t="shared" si="106"/>
        <v>0</v>
      </c>
      <c r="P433" s="132">
        <f t="shared" si="106"/>
        <v>0</v>
      </c>
      <c r="Q433" s="132">
        <f t="shared" si="106"/>
        <v>0</v>
      </c>
    </row>
    <row r="434" spans="1:17" ht="12" customHeight="1" x14ac:dyDescent="0.25">
      <c r="A434" s="166" t="s">
        <v>55</v>
      </c>
      <c r="B434" s="165"/>
      <c r="C434" s="165">
        <f>RES_hhdet_in_emi!C$90</f>
        <v>0</v>
      </c>
      <c r="D434" s="165">
        <f>RES_hhdet_in_emi!D$90</f>
        <v>0</v>
      </c>
      <c r="E434" s="165">
        <f>RES_hhdet_in_emi!E$90</f>
        <v>0</v>
      </c>
      <c r="F434" s="165">
        <f>RES_hhdet_in_emi!F$90</f>
        <v>0</v>
      </c>
      <c r="G434" s="165">
        <f>RES_hhdet_in_emi!G$90</f>
        <v>0</v>
      </c>
      <c r="H434" s="165">
        <f>RES_hhdet_in_emi!H$90</f>
        <v>0</v>
      </c>
      <c r="I434" s="165">
        <f>RES_hhdet_in_emi!I$90</f>
        <v>0</v>
      </c>
      <c r="J434" s="165">
        <f>RES_hhdet_in_emi!J$90</f>
        <v>0</v>
      </c>
      <c r="K434" s="165">
        <f>RES_hhdet_in_emi!K$90</f>
        <v>0</v>
      </c>
      <c r="L434" s="165">
        <f>RES_hhdet_in_emi!L$90</f>
        <v>0</v>
      </c>
      <c r="M434" s="165">
        <f>RES_hhdet_in_emi!M$90</f>
        <v>0</v>
      </c>
      <c r="N434" s="165">
        <f>RES_hhdet_in_emi!N$90</f>
        <v>0</v>
      </c>
      <c r="O434" s="165">
        <f>RES_hhdet_in_emi!O$90</f>
        <v>0</v>
      </c>
      <c r="P434" s="165">
        <f>RES_hhdet_in_emi!P$90</f>
        <v>0</v>
      </c>
      <c r="Q434" s="165">
        <f>RES_hhdet_in_emi!Q$90</f>
        <v>0</v>
      </c>
    </row>
    <row r="435" spans="1:17" ht="12" customHeight="1" x14ac:dyDescent="0.25">
      <c r="A435" s="147" t="s">
        <v>59</v>
      </c>
      <c r="B435" s="164"/>
      <c r="C435" s="164">
        <f>RES_hhdet_in_emi!C$91</f>
        <v>0</v>
      </c>
      <c r="D435" s="164">
        <f>RES_hhdet_in_emi!D$91</f>
        <v>0</v>
      </c>
      <c r="E435" s="164">
        <f>RES_hhdet_in_emi!E$91</f>
        <v>0</v>
      </c>
      <c r="F435" s="164">
        <f>RES_hhdet_in_emi!F$91</f>
        <v>0</v>
      </c>
      <c r="G435" s="164">
        <f>RES_hhdet_in_emi!G$91</f>
        <v>0</v>
      </c>
      <c r="H435" s="164">
        <f>RES_hhdet_in_emi!H$91</f>
        <v>0</v>
      </c>
      <c r="I435" s="164">
        <f>RES_hhdet_in_emi!I$91</f>
        <v>0</v>
      </c>
      <c r="J435" s="164">
        <f>RES_hhdet_in_emi!J$91</f>
        <v>0</v>
      </c>
      <c r="K435" s="164">
        <f>RES_hhdet_in_emi!K$91</f>
        <v>0</v>
      </c>
      <c r="L435" s="164">
        <f>RES_hhdet_in_emi!L$91</f>
        <v>0</v>
      </c>
      <c r="M435" s="164">
        <f>RES_hhdet_in_emi!M$91</f>
        <v>0</v>
      </c>
      <c r="N435" s="164">
        <f>RES_hhdet_in_emi!N$91</f>
        <v>0</v>
      </c>
      <c r="O435" s="164">
        <f>RES_hhdet_in_emi!O$91</f>
        <v>0</v>
      </c>
      <c r="P435" s="164">
        <f>RES_hhdet_in_emi!P$91</f>
        <v>0</v>
      </c>
      <c r="Q435" s="164">
        <f>RES_hhdet_in_emi!Q$91</f>
        <v>0</v>
      </c>
    </row>
    <row r="436" spans="1:17" ht="12" customHeight="1" x14ac:dyDescent="0.25">
      <c r="A436" s="163" t="s">
        <v>144</v>
      </c>
      <c r="B436" s="162"/>
      <c r="C436" s="162">
        <f>RES_hhdet_in_emi!C$92</f>
        <v>0</v>
      </c>
      <c r="D436" s="162">
        <f>RES_hhdet_in_emi!D$92</f>
        <v>0</v>
      </c>
      <c r="E436" s="162">
        <f>RES_hhdet_in_emi!E$92</f>
        <v>0</v>
      </c>
      <c r="F436" s="162">
        <f>RES_hhdet_in_emi!F$92</f>
        <v>0</v>
      </c>
      <c r="G436" s="162">
        <f>RES_hhdet_in_emi!G$92</f>
        <v>0</v>
      </c>
      <c r="H436" s="162">
        <f>RES_hhdet_in_emi!H$92</f>
        <v>0</v>
      </c>
      <c r="I436" s="162">
        <f>RES_hhdet_in_emi!I$92</f>
        <v>0</v>
      </c>
      <c r="J436" s="162">
        <f>RES_hhdet_in_emi!J$92</f>
        <v>0</v>
      </c>
      <c r="K436" s="162">
        <f>RES_hhdet_in_emi!K$92</f>
        <v>0</v>
      </c>
      <c r="L436" s="162">
        <f>RES_hhdet_in_emi!L$92</f>
        <v>0</v>
      </c>
      <c r="M436" s="162">
        <f>RES_hhdet_in_emi!M$92</f>
        <v>0</v>
      </c>
      <c r="N436" s="162">
        <f>RES_hhdet_in_emi!N$92</f>
        <v>0</v>
      </c>
      <c r="O436" s="162">
        <f>RES_hhdet_in_emi!O$92</f>
        <v>0</v>
      </c>
      <c r="P436" s="162">
        <f>RES_hhdet_in_emi!P$92</f>
        <v>0</v>
      </c>
      <c r="Q436" s="162">
        <f>RES_hhdet_in_emi!Q$92</f>
        <v>0</v>
      </c>
    </row>
    <row r="437" spans="1:17" ht="12" customHeight="1" x14ac:dyDescent="0.25">
      <c r="A437" s="161" t="s">
        <v>143</v>
      </c>
      <c r="B437" s="160"/>
      <c r="C437" s="160">
        <f>SUM(C438:C439)</f>
        <v>0</v>
      </c>
      <c r="D437" s="160">
        <f t="shared" ref="D437:Q437" si="107">SUM(D438:D439)</f>
        <v>0</v>
      </c>
      <c r="E437" s="160">
        <f t="shared" si="107"/>
        <v>0</v>
      </c>
      <c r="F437" s="160">
        <f t="shared" si="107"/>
        <v>0</v>
      </c>
      <c r="G437" s="160">
        <f t="shared" si="107"/>
        <v>0</v>
      </c>
      <c r="H437" s="160">
        <f t="shared" si="107"/>
        <v>0</v>
      </c>
      <c r="I437" s="160">
        <f t="shared" si="107"/>
        <v>0</v>
      </c>
      <c r="J437" s="160">
        <f t="shared" si="107"/>
        <v>0</v>
      </c>
      <c r="K437" s="160">
        <f t="shared" si="107"/>
        <v>0</v>
      </c>
      <c r="L437" s="160">
        <f t="shared" si="107"/>
        <v>0</v>
      </c>
      <c r="M437" s="160">
        <f t="shared" si="107"/>
        <v>0</v>
      </c>
      <c r="N437" s="160">
        <f t="shared" si="107"/>
        <v>0</v>
      </c>
      <c r="O437" s="160">
        <f t="shared" si="107"/>
        <v>0</v>
      </c>
      <c r="P437" s="160">
        <f t="shared" si="107"/>
        <v>0</v>
      </c>
      <c r="Q437" s="160">
        <f t="shared" si="107"/>
        <v>0</v>
      </c>
    </row>
    <row r="438" spans="1:17" ht="12" customHeight="1" x14ac:dyDescent="0.25">
      <c r="A438" s="148" t="s">
        <v>57</v>
      </c>
      <c r="B438" s="156"/>
      <c r="C438" s="156">
        <f>RES_hhdet_in_emi!C$94</f>
        <v>0</v>
      </c>
      <c r="D438" s="156">
        <f>RES_hhdet_in_emi!D$94</f>
        <v>0</v>
      </c>
      <c r="E438" s="156">
        <f>RES_hhdet_in_emi!E$94</f>
        <v>0</v>
      </c>
      <c r="F438" s="156">
        <f>RES_hhdet_in_emi!F$94</f>
        <v>0</v>
      </c>
      <c r="G438" s="156">
        <f>RES_hhdet_in_emi!G$94</f>
        <v>0</v>
      </c>
      <c r="H438" s="156">
        <f>RES_hhdet_in_emi!H$94</f>
        <v>0</v>
      </c>
      <c r="I438" s="156">
        <f>RES_hhdet_in_emi!I$94</f>
        <v>0</v>
      </c>
      <c r="J438" s="156">
        <f>RES_hhdet_in_emi!J$94</f>
        <v>0</v>
      </c>
      <c r="K438" s="156">
        <f>RES_hhdet_in_emi!K$94</f>
        <v>0</v>
      </c>
      <c r="L438" s="156">
        <f>RES_hhdet_in_emi!L$94</f>
        <v>0</v>
      </c>
      <c r="M438" s="156">
        <f>RES_hhdet_in_emi!M$94</f>
        <v>0</v>
      </c>
      <c r="N438" s="156">
        <f>RES_hhdet_in_emi!N$94</f>
        <v>0</v>
      </c>
      <c r="O438" s="156">
        <f>RES_hhdet_in_emi!O$94</f>
        <v>0</v>
      </c>
      <c r="P438" s="156">
        <f>RES_hhdet_in_emi!P$94</f>
        <v>0</v>
      </c>
      <c r="Q438" s="156">
        <f>RES_hhdet_in_emi!Q$94</f>
        <v>0</v>
      </c>
    </row>
    <row r="439" spans="1:17" ht="12" customHeight="1" x14ac:dyDescent="0.25">
      <c r="A439" s="148" t="s">
        <v>59</v>
      </c>
      <c r="B439" s="156"/>
      <c r="C439" s="156">
        <f>RES_hhdet_in_emi!C$95</f>
        <v>0</v>
      </c>
      <c r="D439" s="156">
        <f>RES_hhdet_in_emi!D$95</f>
        <v>0</v>
      </c>
      <c r="E439" s="156">
        <f>RES_hhdet_in_emi!E$95</f>
        <v>0</v>
      </c>
      <c r="F439" s="156">
        <f>RES_hhdet_in_emi!F$95</f>
        <v>0</v>
      </c>
      <c r="G439" s="156">
        <f>RES_hhdet_in_emi!G$95</f>
        <v>0</v>
      </c>
      <c r="H439" s="156">
        <f>RES_hhdet_in_emi!H$95</f>
        <v>0</v>
      </c>
      <c r="I439" s="156">
        <f>RES_hhdet_in_emi!I$95</f>
        <v>0</v>
      </c>
      <c r="J439" s="156">
        <f>RES_hhdet_in_emi!J$95</f>
        <v>0</v>
      </c>
      <c r="K439" s="156">
        <f>RES_hhdet_in_emi!K$95</f>
        <v>0</v>
      </c>
      <c r="L439" s="156">
        <f>RES_hhdet_in_emi!L$95</f>
        <v>0</v>
      </c>
      <c r="M439" s="156">
        <f>RES_hhdet_in_emi!M$95</f>
        <v>0</v>
      </c>
      <c r="N439" s="156">
        <f>RES_hhdet_in_emi!N$95</f>
        <v>0</v>
      </c>
      <c r="O439" s="156">
        <f>RES_hhdet_in_emi!O$95</f>
        <v>0</v>
      </c>
      <c r="P439" s="156">
        <f>RES_hhdet_in_emi!P$95</f>
        <v>0</v>
      </c>
      <c r="Q439" s="156">
        <f>RES_hhdet_in_emi!Q$95</f>
        <v>0</v>
      </c>
    </row>
    <row r="440" spans="1:17" ht="12" customHeight="1" x14ac:dyDescent="0.25">
      <c r="A440" s="163" t="s">
        <v>142</v>
      </c>
      <c r="B440" s="162"/>
      <c r="C440" s="162">
        <f>RES_hhdet_in_emi!C$96</f>
        <v>0</v>
      </c>
      <c r="D440" s="162">
        <f>RES_hhdet_in_emi!D$96</f>
        <v>0</v>
      </c>
      <c r="E440" s="162">
        <f>RES_hhdet_in_emi!E$96</f>
        <v>0</v>
      </c>
      <c r="F440" s="162">
        <f>RES_hhdet_in_emi!F$96</f>
        <v>0</v>
      </c>
      <c r="G440" s="162">
        <f>RES_hhdet_in_emi!G$96</f>
        <v>0</v>
      </c>
      <c r="H440" s="162">
        <f>RES_hhdet_in_emi!H$96</f>
        <v>0</v>
      </c>
      <c r="I440" s="162">
        <f>RES_hhdet_in_emi!I$96</f>
        <v>0</v>
      </c>
      <c r="J440" s="162">
        <f>RES_hhdet_in_emi!J$96</f>
        <v>0</v>
      </c>
      <c r="K440" s="162">
        <f>RES_hhdet_in_emi!K$96</f>
        <v>0</v>
      </c>
      <c r="L440" s="162">
        <f>RES_hhdet_in_emi!L$96</f>
        <v>0</v>
      </c>
      <c r="M440" s="162">
        <f>RES_hhdet_in_emi!M$96</f>
        <v>0</v>
      </c>
      <c r="N440" s="162">
        <f>RES_hhdet_in_emi!N$96</f>
        <v>0</v>
      </c>
      <c r="O440" s="162">
        <f>RES_hhdet_in_emi!O$96</f>
        <v>0</v>
      </c>
      <c r="P440" s="162">
        <f>RES_hhdet_in_emi!P$96</f>
        <v>0</v>
      </c>
      <c r="Q440" s="162">
        <f>RES_hhdet_in_emi!Q$96</f>
        <v>0</v>
      </c>
    </row>
    <row r="441" spans="1:17" ht="12" customHeight="1" x14ac:dyDescent="0.25">
      <c r="A441" s="161" t="s">
        <v>141</v>
      </c>
      <c r="B441" s="160"/>
      <c r="C441" s="160">
        <f>SUM(C442:C443)</f>
        <v>0</v>
      </c>
      <c r="D441" s="160">
        <f t="shared" ref="D441:Q441" si="108">SUM(D442:D443)</f>
        <v>0</v>
      </c>
      <c r="E441" s="160">
        <f t="shared" si="108"/>
        <v>0</v>
      </c>
      <c r="F441" s="160">
        <f t="shared" si="108"/>
        <v>0</v>
      </c>
      <c r="G441" s="160">
        <f t="shared" si="108"/>
        <v>0</v>
      </c>
      <c r="H441" s="160">
        <f t="shared" si="108"/>
        <v>0</v>
      </c>
      <c r="I441" s="160">
        <f t="shared" si="108"/>
        <v>0</v>
      </c>
      <c r="J441" s="160">
        <f t="shared" si="108"/>
        <v>0</v>
      </c>
      <c r="K441" s="160">
        <f t="shared" si="108"/>
        <v>0</v>
      </c>
      <c r="L441" s="160">
        <f t="shared" si="108"/>
        <v>0</v>
      </c>
      <c r="M441" s="160">
        <f t="shared" si="108"/>
        <v>0</v>
      </c>
      <c r="N441" s="160">
        <f t="shared" si="108"/>
        <v>0</v>
      </c>
      <c r="O441" s="160">
        <f t="shared" si="108"/>
        <v>0</v>
      </c>
      <c r="P441" s="160">
        <f t="shared" si="108"/>
        <v>0</v>
      </c>
      <c r="Q441" s="160">
        <f t="shared" si="108"/>
        <v>0</v>
      </c>
    </row>
    <row r="442" spans="1:17" ht="12" customHeight="1" x14ac:dyDescent="0.25">
      <c r="A442" s="148" t="s">
        <v>60</v>
      </c>
      <c r="B442" s="156"/>
      <c r="C442" s="156">
        <f>RES_hhdet_in_emi!C$98</f>
        <v>0</v>
      </c>
      <c r="D442" s="156">
        <f>RES_hhdet_in_emi!D$98</f>
        <v>0</v>
      </c>
      <c r="E442" s="156">
        <f>RES_hhdet_in_emi!E$98</f>
        <v>0</v>
      </c>
      <c r="F442" s="156">
        <f>RES_hhdet_in_emi!F$98</f>
        <v>0</v>
      </c>
      <c r="G442" s="156">
        <f>RES_hhdet_in_emi!G$98</f>
        <v>0</v>
      </c>
      <c r="H442" s="156">
        <f>RES_hhdet_in_emi!H$98</f>
        <v>0</v>
      </c>
      <c r="I442" s="156">
        <f>RES_hhdet_in_emi!I$98</f>
        <v>0</v>
      </c>
      <c r="J442" s="156">
        <f>RES_hhdet_in_emi!J$98</f>
        <v>0</v>
      </c>
      <c r="K442" s="156">
        <f>RES_hhdet_in_emi!K$98</f>
        <v>0</v>
      </c>
      <c r="L442" s="156">
        <f>RES_hhdet_in_emi!L$98</f>
        <v>0</v>
      </c>
      <c r="M442" s="156">
        <f>RES_hhdet_in_emi!M$98</f>
        <v>0</v>
      </c>
      <c r="N442" s="156">
        <f>RES_hhdet_in_emi!N$98</f>
        <v>0</v>
      </c>
      <c r="O442" s="156">
        <f>RES_hhdet_in_emi!O$98</f>
        <v>0</v>
      </c>
      <c r="P442" s="156">
        <f>RES_hhdet_in_emi!P$98</f>
        <v>0</v>
      </c>
      <c r="Q442" s="156">
        <f>RES_hhdet_in_emi!Q$98</f>
        <v>0</v>
      </c>
    </row>
    <row r="443" spans="1:17" ht="12" customHeight="1" x14ac:dyDescent="0.25">
      <c r="A443" s="148" t="s">
        <v>59</v>
      </c>
      <c r="B443" s="156"/>
      <c r="C443" s="156">
        <f>RES_hhdet_in_emi!C$99</f>
        <v>0</v>
      </c>
      <c r="D443" s="156">
        <f>RES_hhdet_in_emi!D$99</f>
        <v>0</v>
      </c>
      <c r="E443" s="156">
        <f>RES_hhdet_in_emi!E$99</f>
        <v>0</v>
      </c>
      <c r="F443" s="156">
        <f>RES_hhdet_in_emi!F$99</f>
        <v>0</v>
      </c>
      <c r="G443" s="156">
        <f>RES_hhdet_in_emi!G$99</f>
        <v>0</v>
      </c>
      <c r="H443" s="156">
        <f>RES_hhdet_in_emi!H$99</f>
        <v>0</v>
      </c>
      <c r="I443" s="156">
        <f>RES_hhdet_in_emi!I$99</f>
        <v>0</v>
      </c>
      <c r="J443" s="156">
        <f>RES_hhdet_in_emi!J$99</f>
        <v>0</v>
      </c>
      <c r="K443" s="156">
        <f>RES_hhdet_in_emi!K$99</f>
        <v>0</v>
      </c>
      <c r="L443" s="156">
        <f>RES_hhdet_in_emi!L$99</f>
        <v>0</v>
      </c>
      <c r="M443" s="156">
        <f>RES_hhdet_in_emi!M$99</f>
        <v>0</v>
      </c>
      <c r="N443" s="156">
        <f>RES_hhdet_in_emi!N$99</f>
        <v>0</v>
      </c>
      <c r="O443" s="156">
        <f>RES_hhdet_in_emi!O$99</f>
        <v>0</v>
      </c>
      <c r="P443" s="156">
        <f>RES_hhdet_in_emi!P$99</f>
        <v>0</v>
      </c>
      <c r="Q443" s="156">
        <f>RES_hhdet_in_emi!Q$99</f>
        <v>0</v>
      </c>
    </row>
    <row r="444" spans="1:17" ht="12" customHeight="1" x14ac:dyDescent="0.25">
      <c r="A444" s="158" t="s">
        <v>62</v>
      </c>
      <c r="B444" s="157"/>
      <c r="C444" s="157">
        <f>SUM(C445:C447)</f>
        <v>0</v>
      </c>
      <c r="D444" s="157">
        <f t="shared" ref="D444:Q444" si="109">SUM(D445:D447)</f>
        <v>0</v>
      </c>
      <c r="E444" s="157">
        <f t="shared" si="109"/>
        <v>0</v>
      </c>
      <c r="F444" s="157">
        <f t="shared" si="109"/>
        <v>0</v>
      </c>
      <c r="G444" s="157">
        <f t="shared" si="109"/>
        <v>0</v>
      </c>
      <c r="H444" s="157">
        <f t="shared" si="109"/>
        <v>0</v>
      </c>
      <c r="I444" s="157">
        <f t="shared" si="109"/>
        <v>0</v>
      </c>
      <c r="J444" s="157">
        <f t="shared" si="109"/>
        <v>0</v>
      </c>
      <c r="K444" s="157">
        <f t="shared" si="109"/>
        <v>0</v>
      </c>
      <c r="L444" s="157">
        <f t="shared" si="109"/>
        <v>0</v>
      </c>
      <c r="M444" s="157">
        <f t="shared" si="109"/>
        <v>0</v>
      </c>
      <c r="N444" s="157">
        <f t="shared" si="109"/>
        <v>0</v>
      </c>
      <c r="O444" s="157">
        <f t="shared" si="109"/>
        <v>0</v>
      </c>
      <c r="P444" s="157">
        <f t="shared" si="109"/>
        <v>0</v>
      </c>
      <c r="Q444" s="157">
        <f t="shared" si="109"/>
        <v>0</v>
      </c>
    </row>
    <row r="445" spans="1:17" ht="12" customHeight="1" x14ac:dyDescent="0.25">
      <c r="A445" s="23" t="s">
        <v>55</v>
      </c>
      <c r="B445" s="156"/>
      <c r="C445" s="156">
        <f>RES_hhdet_in_emi!C$101</f>
        <v>0</v>
      </c>
      <c r="D445" s="156">
        <f>RES_hhdet_in_emi!D$101</f>
        <v>0</v>
      </c>
      <c r="E445" s="156">
        <f>RES_hhdet_in_emi!E$101</f>
        <v>0</v>
      </c>
      <c r="F445" s="156">
        <f>RES_hhdet_in_emi!F$101</f>
        <v>0</v>
      </c>
      <c r="G445" s="156">
        <f>RES_hhdet_in_emi!G$101</f>
        <v>0</v>
      </c>
      <c r="H445" s="156">
        <f>RES_hhdet_in_emi!H$101</f>
        <v>0</v>
      </c>
      <c r="I445" s="156">
        <f>RES_hhdet_in_emi!I$101</f>
        <v>0</v>
      </c>
      <c r="J445" s="156">
        <f>RES_hhdet_in_emi!J$101</f>
        <v>0</v>
      </c>
      <c r="K445" s="156">
        <f>RES_hhdet_in_emi!K$101</f>
        <v>0</v>
      </c>
      <c r="L445" s="156">
        <f>RES_hhdet_in_emi!L$101</f>
        <v>0</v>
      </c>
      <c r="M445" s="156">
        <f>RES_hhdet_in_emi!M$101</f>
        <v>0</v>
      </c>
      <c r="N445" s="156">
        <f>RES_hhdet_in_emi!N$101</f>
        <v>0</v>
      </c>
      <c r="O445" s="156">
        <f>RES_hhdet_in_emi!O$101</f>
        <v>0</v>
      </c>
      <c r="P445" s="156">
        <f>RES_hhdet_in_emi!P$101</f>
        <v>0</v>
      </c>
      <c r="Q445" s="156">
        <f>RES_hhdet_in_emi!Q$101</f>
        <v>0</v>
      </c>
    </row>
    <row r="446" spans="1:17" ht="12" customHeight="1" x14ac:dyDescent="0.25">
      <c r="A446" s="23" t="s">
        <v>57</v>
      </c>
      <c r="B446" s="156"/>
      <c r="C446" s="156">
        <f>RES_hhdet_in_emi!C$102</f>
        <v>0</v>
      </c>
      <c r="D446" s="156">
        <f>RES_hhdet_in_emi!D$102</f>
        <v>0</v>
      </c>
      <c r="E446" s="156">
        <f>RES_hhdet_in_emi!E$102</f>
        <v>0</v>
      </c>
      <c r="F446" s="156">
        <f>RES_hhdet_in_emi!F$102</f>
        <v>0</v>
      </c>
      <c r="G446" s="156">
        <f>RES_hhdet_in_emi!G$102</f>
        <v>0</v>
      </c>
      <c r="H446" s="156">
        <f>RES_hhdet_in_emi!H$102</f>
        <v>0</v>
      </c>
      <c r="I446" s="156">
        <f>RES_hhdet_in_emi!I$102</f>
        <v>0</v>
      </c>
      <c r="J446" s="156">
        <f>RES_hhdet_in_emi!J$102</f>
        <v>0</v>
      </c>
      <c r="K446" s="156">
        <f>RES_hhdet_in_emi!K$102</f>
        <v>0</v>
      </c>
      <c r="L446" s="156">
        <f>RES_hhdet_in_emi!L$102</f>
        <v>0</v>
      </c>
      <c r="M446" s="156">
        <f>RES_hhdet_in_emi!M$102</f>
        <v>0</v>
      </c>
      <c r="N446" s="156">
        <f>RES_hhdet_in_emi!N$102</f>
        <v>0</v>
      </c>
      <c r="O446" s="156">
        <f>RES_hhdet_in_emi!O$102</f>
        <v>0</v>
      </c>
      <c r="P446" s="156">
        <f>RES_hhdet_in_emi!P$102</f>
        <v>0</v>
      </c>
      <c r="Q446" s="156">
        <f>RES_hhdet_in_emi!Q$102</f>
        <v>0</v>
      </c>
    </row>
    <row r="447" spans="1:17" ht="12" customHeight="1" x14ac:dyDescent="0.25">
      <c r="A447" s="29" t="s">
        <v>140</v>
      </c>
      <c r="B447" s="57"/>
      <c r="C447" s="57">
        <f>RES_hhdet_in_emi!C$103</f>
        <v>0</v>
      </c>
      <c r="D447" s="57">
        <f>RES_hhdet_in_emi!D$103</f>
        <v>0</v>
      </c>
      <c r="E447" s="57">
        <f>RES_hhdet_in_emi!E$103</f>
        <v>0</v>
      </c>
      <c r="F447" s="57">
        <f>RES_hhdet_in_emi!F$103</f>
        <v>0</v>
      </c>
      <c r="G447" s="57">
        <f>RES_hhdet_in_emi!G$103</f>
        <v>0</v>
      </c>
      <c r="H447" s="57">
        <f>RES_hhdet_in_emi!H$103</f>
        <v>0</v>
      </c>
      <c r="I447" s="57">
        <f>RES_hhdet_in_emi!I$103</f>
        <v>0</v>
      </c>
      <c r="J447" s="57">
        <f>RES_hhdet_in_emi!J$103</f>
        <v>0</v>
      </c>
      <c r="K447" s="57">
        <f>RES_hhdet_in_emi!K$103</f>
        <v>0</v>
      </c>
      <c r="L447" s="57">
        <f>RES_hhdet_in_emi!L$103</f>
        <v>0</v>
      </c>
      <c r="M447" s="57">
        <f>RES_hhdet_in_emi!M$103</f>
        <v>0</v>
      </c>
      <c r="N447" s="57">
        <f>RES_hhdet_in_emi!N$103</f>
        <v>0</v>
      </c>
      <c r="O447" s="57">
        <f>RES_hhdet_in_emi!O$103</f>
        <v>0</v>
      </c>
      <c r="P447" s="57">
        <f>RES_hhdet_in_emi!P$103</f>
        <v>0</v>
      </c>
      <c r="Q447" s="57">
        <f>RES_hhdet_in_emi!Q$103</f>
        <v>0</v>
      </c>
    </row>
    <row r="449" spans="1:17" ht="12" customHeight="1" x14ac:dyDescent="0.25">
      <c r="A449" s="152" t="s">
        <v>189</v>
      </c>
      <c r="B449" s="168"/>
      <c r="C449" s="168">
        <f>SUM(C450,C453,C455,C468)</f>
        <v>23348.931992295875</v>
      </c>
      <c r="D449" s="168">
        <f t="shared" ref="D449:Q449" si="110">SUM(D450,D453,D455,D468)</f>
        <v>22572.526091544642</v>
      </c>
      <c r="E449" s="168">
        <f t="shared" si="110"/>
        <v>23192.367115757323</v>
      </c>
      <c r="F449" s="168">
        <f t="shared" si="110"/>
        <v>23200.939966690174</v>
      </c>
      <c r="G449" s="168">
        <f t="shared" si="110"/>
        <v>24701.853006673045</v>
      </c>
      <c r="H449" s="168">
        <f t="shared" si="110"/>
        <v>24376.235918756378</v>
      </c>
      <c r="I449" s="168">
        <f t="shared" si="110"/>
        <v>25372.986520874743</v>
      </c>
      <c r="J449" s="168">
        <f t="shared" si="110"/>
        <v>23893.687673057295</v>
      </c>
      <c r="K449" s="168">
        <f t="shared" si="110"/>
        <v>24327.375813472085</v>
      </c>
      <c r="L449" s="168">
        <f t="shared" si="110"/>
        <v>25629.956160613678</v>
      </c>
      <c r="M449" s="168">
        <f t="shared" si="110"/>
        <v>24495.122562852772</v>
      </c>
      <c r="N449" s="168">
        <f t="shared" si="110"/>
        <v>24047.967570941106</v>
      </c>
      <c r="O449" s="168">
        <f t="shared" si="110"/>
        <v>24521.573980494406</v>
      </c>
      <c r="P449" s="168">
        <f t="shared" si="110"/>
        <v>21612.150370459385</v>
      </c>
      <c r="Q449" s="168">
        <f t="shared" si="110"/>
        <v>23338.894547337146</v>
      </c>
    </row>
    <row r="450" spans="1:17" ht="12" customHeight="1" x14ac:dyDescent="0.25">
      <c r="A450" s="158" t="s">
        <v>65</v>
      </c>
      <c r="B450" s="157"/>
      <c r="C450" s="157">
        <f>SUM(C451:C452)</f>
        <v>18889.745584764918</v>
      </c>
      <c r="D450" s="157">
        <f t="shared" ref="D450:Q450" si="111">SUM(D451:D452)</f>
        <v>18255.22490728167</v>
      </c>
      <c r="E450" s="157">
        <f t="shared" si="111"/>
        <v>18858.968608834057</v>
      </c>
      <c r="F450" s="157">
        <f t="shared" si="111"/>
        <v>18960.92965992467</v>
      </c>
      <c r="G450" s="157">
        <f t="shared" si="111"/>
        <v>20284.213189558424</v>
      </c>
      <c r="H450" s="157">
        <f t="shared" si="111"/>
        <v>20084.247137248069</v>
      </c>
      <c r="I450" s="157">
        <f t="shared" si="111"/>
        <v>20969.524465052826</v>
      </c>
      <c r="J450" s="157">
        <f t="shared" si="111"/>
        <v>19688.349659148127</v>
      </c>
      <c r="K450" s="157">
        <f t="shared" si="111"/>
        <v>20044.453874444931</v>
      </c>
      <c r="L450" s="157">
        <f t="shared" si="111"/>
        <v>21754.200728743344</v>
      </c>
      <c r="M450" s="157">
        <f t="shared" si="111"/>
        <v>20187.919713041818</v>
      </c>
      <c r="N450" s="157">
        <f t="shared" si="111"/>
        <v>19706.634439485668</v>
      </c>
      <c r="O450" s="157">
        <f t="shared" si="111"/>
        <v>20061.239410308597</v>
      </c>
      <c r="P450" s="157">
        <f t="shared" si="111"/>
        <v>17226.816241173685</v>
      </c>
      <c r="Q450" s="157">
        <f t="shared" si="111"/>
        <v>18920.501233630599</v>
      </c>
    </row>
    <row r="451" spans="1:17" ht="12" customHeight="1" x14ac:dyDescent="0.25">
      <c r="A451" s="23" t="s">
        <v>157</v>
      </c>
      <c r="B451" s="156"/>
      <c r="C451" s="156">
        <f t="shared" ref="C451:Q454" si="112">IF(C355=0,0,C355/0.086*1000000/C$58)</f>
        <v>18809.362007778775</v>
      </c>
      <c r="D451" s="156">
        <f t="shared" si="112"/>
        <v>18176.445128439609</v>
      </c>
      <c r="E451" s="156">
        <f t="shared" si="112"/>
        <v>18773.595575729865</v>
      </c>
      <c r="F451" s="156">
        <f t="shared" si="112"/>
        <v>18865.170356179111</v>
      </c>
      <c r="G451" s="156">
        <f t="shared" si="112"/>
        <v>20170.10807678683</v>
      </c>
      <c r="H451" s="156">
        <f t="shared" si="112"/>
        <v>19941.293025119849</v>
      </c>
      <c r="I451" s="156">
        <f t="shared" si="112"/>
        <v>20845.684417834043</v>
      </c>
      <c r="J451" s="156">
        <f t="shared" si="112"/>
        <v>19585.445700396158</v>
      </c>
      <c r="K451" s="156">
        <f t="shared" si="112"/>
        <v>19958.280163134797</v>
      </c>
      <c r="L451" s="156">
        <f t="shared" si="112"/>
        <v>21650.509173968967</v>
      </c>
      <c r="M451" s="156">
        <f t="shared" si="112"/>
        <v>20077.113435003659</v>
      </c>
      <c r="N451" s="156">
        <f t="shared" si="112"/>
        <v>19594.140721314914</v>
      </c>
      <c r="O451" s="156">
        <f t="shared" si="112"/>
        <v>19874.197718271036</v>
      </c>
      <c r="P451" s="156">
        <f t="shared" si="112"/>
        <v>17031.249871673645</v>
      </c>
      <c r="Q451" s="156">
        <f t="shared" si="112"/>
        <v>18687.447769318576</v>
      </c>
    </row>
    <row r="452" spans="1:17" ht="12" customHeight="1" x14ac:dyDescent="0.25">
      <c r="A452" s="23" t="s">
        <v>60</v>
      </c>
      <c r="B452" s="156"/>
      <c r="C452" s="156">
        <f t="shared" si="112"/>
        <v>80.38357698614486</v>
      </c>
      <c r="D452" s="156">
        <f t="shared" si="112"/>
        <v>78.779778842061702</v>
      </c>
      <c r="E452" s="156">
        <f t="shared" si="112"/>
        <v>85.373033104190554</v>
      </c>
      <c r="F452" s="156">
        <f t="shared" si="112"/>
        <v>95.759303745558697</v>
      </c>
      <c r="G452" s="156">
        <f t="shared" si="112"/>
        <v>114.10511277159588</v>
      </c>
      <c r="H452" s="156">
        <f t="shared" si="112"/>
        <v>142.95411212821929</v>
      </c>
      <c r="I452" s="156">
        <f t="shared" si="112"/>
        <v>123.84004721878266</v>
      </c>
      <c r="J452" s="156">
        <f t="shared" si="112"/>
        <v>102.90395875196782</v>
      </c>
      <c r="K452" s="156">
        <f t="shared" si="112"/>
        <v>86.173711310133527</v>
      </c>
      <c r="L452" s="156">
        <f t="shared" si="112"/>
        <v>103.69155477437693</v>
      </c>
      <c r="M452" s="156">
        <f t="shared" si="112"/>
        <v>110.80627803815737</v>
      </c>
      <c r="N452" s="156">
        <f t="shared" si="112"/>
        <v>112.49371817075306</v>
      </c>
      <c r="O452" s="156">
        <f t="shared" si="112"/>
        <v>187.04169203756098</v>
      </c>
      <c r="P452" s="156">
        <f t="shared" si="112"/>
        <v>195.56636950004059</v>
      </c>
      <c r="Q452" s="156">
        <f t="shared" si="112"/>
        <v>233.05346431202179</v>
      </c>
    </row>
    <row r="453" spans="1:17" ht="12" customHeight="1" x14ac:dyDescent="0.25">
      <c r="A453" s="158" t="s">
        <v>112</v>
      </c>
      <c r="B453" s="157"/>
      <c r="C453" s="157">
        <f>C454</f>
        <v>7.2310787054207397</v>
      </c>
      <c r="D453" s="157">
        <f t="shared" ref="D453:Q453" si="113">D454</f>
        <v>2.9374212434568094</v>
      </c>
      <c r="E453" s="157">
        <f t="shared" si="113"/>
        <v>4.823159937243978</v>
      </c>
      <c r="F453" s="157">
        <f t="shared" si="113"/>
        <v>8.3234326216797285</v>
      </c>
      <c r="G453" s="157">
        <f t="shared" si="113"/>
        <v>6.9073757077822737</v>
      </c>
      <c r="H453" s="157">
        <f t="shared" si="113"/>
        <v>9.7729175152087926</v>
      </c>
      <c r="I453" s="157">
        <f t="shared" si="113"/>
        <v>12.07275481403458</v>
      </c>
      <c r="J453" s="157">
        <f t="shared" si="113"/>
        <v>18.211803583322375</v>
      </c>
      <c r="K453" s="157">
        <f t="shared" si="113"/>
        <v>20.140690677198187</v>
      </c>
      <c r="L453" s="157">
        <f t="shared" si="113"/>
        <v>27.217851872171362</v>
      </c>
      <c r="M453" s="157">
        <f t="shared" si="113"/>
        <v>57.646524947465423</v>
      </c>
      <c r="N453" s="157">
        <f t="shared" si="113"/>
        <v>75.43168424884206</v>
      </c>
      <c r="O453" s="157">
        <f t="shared" si="113"/>
        <v>59.987141364351203</v>
      </c>
      <c r="P453" s="157">
        <f t="shared" si="113"/>
        <v>30.306721710454717</v>
      </c>
      <c r="Q453" s="157">
        <f t="shared" si="113"/>
        <v>22.651909964354633</v>
      </c>
    </row>
    <row r="454" spans="1:17" ht="12" customHeight="1" x14ac:dyDescent="0.25">
      <c r="A454" s="23" t="s">
        <v>60</v>
      </c>
      <c r="B454" s="156"/>
      <c r="C454" s="156">
        <f t="shared" si="112"/>
        <v>7.2310787054207397</v>
      </c>
      <c r="D454" s="156">
        <f t="shared" si="112"/>
        <v>2.9374212434568094</v>
      </c>
      <c r="E454" s="156">
        <f t="shared" si="112"/>
        <v>4.823159937243978</v>
      </c>
      <c r="F454" s="156">
        <f t="shared" si="112"/>
        <v>8.3234326216797285</v>
      </c>
      <c r="G454" s="156">
        <f t="shared" si="112"/>
        <v>6.9073757077822737</v>
      </c>
      <c r="H454" s="156">
        <f t="shared" si="112"/>
        <v>9.7729175152087926</v>
      </c>
      <c r="I454" s="156">
        <f t="shared" si="112"/>
        <v>12.07275481403458</v>
      </c>
      <c r="J454" s="156">
        <f t="shared" si="112"/>
        <v>18.211803583322375</v>
      </c>
      <c r="K454" s="156">
        <f t="shared" si="112"/>
        <v>20.140690677198187</v>
      </c>
      <c r="L454" s="156">
        <f t="shared" si="112"/>
        <v>27.217851872171362</v>
      </c>
      <c r="M454" s="156">
        <f t="shared" si="112"/>
        <v>57.646524947465423</v>
      </c>
      <c r="N454" s="156">
        <f t="shared" si="112"/>
        <v>75.43168424884206</v>
      </c>
      <c r="O454" s="156">
        <f t="shared" si="112"/>
        <v>59.987141364351203</v>
      </c>
      <c r="P454" s="156">
        <f t="shared" si="112"/>
        <v>30.306721710454717</v>
      </c>
      <c r="Q454" s="156">
        <f t="shared" si="112"/>
        <v>22.651909964354633</v>
      </c>
    </row>
    <row r="455" spans="1:17" ht="12" customHeight="1" x14ac:dyDescent="0.25">
      <c r="A455" s="158" t="s">
        <v>63</v>
      </c>
      <c r="B455" s="157"/>
      <c r="C455" s="157">
        <f>IF(C359=0,0,C359/0.086*1000000/SUM(C$62:C$67))</f>
        <v>3561.7197879213309</v>
      </c>
      <c r="D455" s="157">
        <f t="shared" ref="D455:Q455" si="114">IF(D359=0,0,D359/0.086*1000000/SUM(D$62:D$67))</f>
        <v>3420.444418382453</v>
      </c>
      <c r="E455" s="157">
        <f t="shared" si="114"/>
        <v>3431.5005109718286</v>
      </c>
      <c r="F455" s="157">
        <f t="shared" si="114"/>
        <v>3325.5897466741653</v>
      </c>
      <c r="G455" s="157">
        <f t="shared" si="114"/>
        <v>3489.8125839025961</v>
      </c>
      <c r="H455" s="157">
        <f t="shared" si="114"/>
        <v>3328.54970811987</v>
      </c>
      <c r="I455" s="157">
        <f t="shared" si="114"/>
        <v>3456.0010166785019</v>
      </c>
      <c r="J455" s="157">
        <f t="shared" si="114"/>
        <v>3252.0867947153183</v>
      </c>
      <c r="K455" s="157">
        <f t="shared" si="114"/>
        <v>3332.9511710987731</v>
      </c>
      <c r="L455" s="157">
        <f t="shared" si="114"/>
        <v>2867.9647011762345</v>
      </c>
      <c r="M455" s="157">
        <f t="shared" si="114"/>
        <v>3260.3270756154152</v>
      </c>
      <c r="N455" s="157">
        <f t="shared" si="114"/>
        <v>3284.8363513734398</v>
      </c>
      <c r="O455" s="157">
        <f t="shared" si="114"/>
        <v>3355.2583298314207</v>
      </c>
      <c r="P455" s="157">
        <f t="shared" si="114"/>
        <v>3313.4372582379815</v>
      </c>
      <c r="Q455" s="157">
        <f t="shared" si="114"/>
        <v>3324.3099536685158</v>
      </c>
    </row>
    <row r="456" spans="1:17" ht="12" customHeight="1" x14ac:dyDescent="0.25">
      <c r="A456" s="167" t="s">
        <v>156</v>
      </c>
      <c r="B456" s="132"/>
      <c r="C456" s="132">
        <f>IF(C360=0,0,C360/0.086*1000000/C$62)</f>
        <v>3633.6320186607754</v>
      </c>
      <c r="D456" s="132">
        <f t="shared" ref="D456:Q456" si="115">IF(D360=0,0,D360/0.086*1000000/D$62)</f>
        <v>3609.982285762424</v>
      </c>
      <c r="E456" s="132">
        <f t="shared" si="115"/>
        <v>3610.7120763445419</v>
      </c>
      <c r="F456" s="132">
        <f t="shared" si="115"/>
        <v>3587.7297410051924</v>
      </c>
      <c r="G456" s="132">
        <f t="shared" si="115"/>
        <v>3579.6398530237357</v>
      </c>
      <c r="H456" s="132">
        <f t="shared" si="115"/>
        <v>3567.3856736204207</v>
      </c>
      <c r="I456" s="132">
        <f t="shared" si="115"/>
        <v>3571.5898042122417</v>
      </c>
      <c r="J456" s="132">
        <f t="shared" si="115"/>
        <v>3528.1100239096104</v>
      </c>
      <c r="K456" s="132">
        <f t="shared" si="115"/>
        <v>3495.2188424002807</v>
      </c>
      <c r="L456" s="132">
        <f t="shared" si="115"/>
        <v>0</v>
      </c>
      <c r="M456" s="132">
        <f t="shared" si="115"/>
        <v>3537.3383698948801</v>
      </c>
      <c r="N456" s="132">
        <f t="shared" si="115"/>
        <v>3510.3986856049137</v>
      </c>
      <c r="O456" s="132">
        <f t="shared" si="115"/>
        <v>3510.4273053129173</v>
      </c>
      <c r="P456" s="132">
        <f t="shared" si="115"/>
        <v>3487.9670791542476</v>
      </c>
      <c r="Q456" s="132">
        <f t="shared" si="115"/>
        <v>3474.9052540310927</v>
      </c>
    </row>
    <row r="457" spans="1:17" ht="12" customHeight="1" x14ac:dyDescent="0.25">
      <c r="A457" s="167" t="s">
        <v>155</v>
      </c>
      <c r="B457" s="132"/>
      <c r="C457" s="132">
        <f>IF(C361=0,0,C361/0.086*1000000/C$63)</f>
        <v>3071.3132824899053</v>
      </c>
      <c r="D457" s="132">
        <f t="shared" ref="D457:Q457" si="116">IF(D361=0,0,D361/0.086*1000000/D$63)</f>
        <v>3072.2279935240781</v>
      </c>
      <c r="E457" s="132">
        <f t="shared" si="116"/>
        <v>3094.6713854730447</v>
      </c>
      <c r="F457" s="132">
        <f t="shared" si="116"/>
        <v>3089.6139004427068</v>
      </c>
      <c r="G457" s="132">
        <f t="shared" si="116"/>
        <v>3096.7593125738558</v>
      </c>
      <c r="H457" s="132">
        <f t="shared" si="116"/>
        <v>3082.6406073710823</v>
      </c>
      <c r="I457" s="132">
        <f t="shared" si="116"/>
        <v>3082.7720398878446</v>
      </c>
      <c r="J457" s="132">
        <f t="shared" si="116"/>
        <v>3042.7862444583825</v>
      </c>
      <c r="K457" s="132">
        <f t="shared" si="116"/>
        <v>3011.231533543425</v>
      </c>
      <c r="L457" s="132">
        <f t="shared" si="116"/>
        <v>0</v>
      </c>
      <c r="M457" s="132">
        <f t="shared" si="116"/>
        <v>3018.0713989629926</v>
      </c>
      <c r="N457" s="132">
        <f t="shared" si="116"/>
        <v>2989.1620678704708</v>
      </c>
      <c r="O457" s="132">
        <f t="shared" si="116"/>
        <v>2982.8746634233248</v>
      </c>
      <c r="P457" s="132">
        <f t="shared" si="116"/>
        <v>2956.4745243319253</v>
      </c>
      <c r="Q457" s="132">
        <f t="shared" si="116"/>
        <v>2939.7259622015158</v>
      </c>
    </row>
    <row r="458" spans="1:17" ht="12" customHeight="1" x14ac:dyDescent="0.25">
      <c r="A458" s="166" t="s">
        <v>55</v>
      </c>
      <c r="B458" s="165"/>
      <c r="C458" s="165">
        <f t="shared" ref="C458:Q459" si="117">IF(C362=0,0,C362/0.086*1000000/C$63)</f>
        <v>2433.4109087693714</v>
      </c>
      <c r="D458" s="165">
        <f t="shared" si="117"/>
        <v>2430.0230474943833</v>
      </c>
      <c r="E458" s="165">
        <f t="shared" si="117"/>
        <v>2443.6681171256691</v>
      </c>
      <c r="F458" s="165">
        <f t="shared" si="117"/>
        <v>2435.5734191156898</v>
      </c>
      <c r="G458" s="165">
        <f t="shared" si="117"/>
        <v>2437.4328257957468</v>
      </c>
      <c r="H458" s="165">
        <f t="shared" si="117"/>
        <v>2422.9949359061898</v>
      </c>
      <c r="I458" s="165">
        <f t="shared" si="117"/>
        <v>2419.4301931931486</v>
      </c>
      <c r="J458" s="165">
        <f t="shared" si="117"/>
        <v>2382.9788011314304</v>
      </c>
      <c r="K458" s="165">
        <f t="shared" si="117"/>
        <v>2354.1200090401508</v>
      </c>
      <c r="L458" s="165">
        <f t="shared" si="117"/>
        <v>0</v>
      </c>
      <c r="M458" s="165">
        <f t="shared" si="117"/>
        <v>2361.488307455978</v>
      </c>
      <c r="N458" s="165">
        <f t="shared" si="117"/>
        <v>2332.7689501871105</v>
      </c>
      <c r="O458" s="165">
        <f t="shared" si="117"/>
        <v>2327.0200495827012</v>
      </c>
      <c r="P458" s="165">
        <f t="shared" si="117"/>
        <v>2305.5424864962165</v>
      </c>
      <c r="Q458" s="165">
        <f t="shared" si="117"/>
        <v>2291.4236021195261</v>
      </c>
    </row>
    <row r="459" spans="1:17" ht="12" customHeight="1" x14ac:dyDescent="0.25">
      <c r="A459" s="147" t="s">
        <v>59</v>
      </c>
      <c r="B459" s="164"/>
      <c r="C459" s="164">
        <f t="shared" si="117"/>
        <v>637.902373720534</v>
      </c>
      <c r="D459" s="164">
        <f t="shared" si="117"/>
        <v>642.20494602969438</v>
      </c>
      <c r="E459" s="164">
        <f t="shared" si="117"/>
        <v>651.0032683473753</v>
      </c>
      <c r="F459" s="164">
        <f t="shared" si="117"/>
        <v>654.04048132701655</v>
      </c>
      <c r="G459" s="164">
        <f t="shared" si="117"/>
        <v>659.32648677810948</v>
      </c>
      <c r="H459" s="164">
        <f t="shared" si="117"/>
        <v>659.64567146489242</v>
      </c>
      <c r="I459" s="164">
        <f t="shared" si="117"/>
        <v>663.3418466946955</v>
      </c>
      <c r="J459" s="164">
        <f t="shared" si="117"/>
        <v>659.80744332695224</v>
      </c>
      <c r="K459" s="164">
        <f t="shared" si="117"/>
        <v>657.11152450327404</v>
      </c>
      <c r="L459" s="164">
        <f t="shared" si="117"/>
        <v>0</v>
      </c>
      <c r="M459" s="164">
        <f t="shared" si="117"/>
        <v>656.58309150701473</v>
      </c>
      <c r="N459" s="164">
        <f t="shared" si="117"/>
        <v>656.39311768336017</v>
      </c>
      <c r="O459" s="164">
        <f t="shared" si="117"/>
        <v>655.8546138406241</v>
      </c>
      <c r="P459" s="164">
        <f t="shared" si="117"/>
        <v>650.9320378357088</v>
      </c>
      <c r="Q459" s="164">
        <f t="shared" si="117"/>
        <v>648.30236008198972</v>
      </c>
    </row>
    <row r="460" spans="1:17" ht="12" customHeight="1" x14ac:dyDescent="0.25">
      <c r="A460" s="163" t="s">
        <v>144</v>
      </c>
      <c r="B460" s="162"/>
      <c r="C460" s="162">
        <f>IF(C364=0,0,C364/0.086*1000000/C$64)</f>
        <v>0</v>
      </c>
      <c r="D460" s="162">
        <f t="shared" ref="D460:Q460" si="118">IF(D364=0,0,D364/0.086*1000000/D$64)</f>
        <v>0</v>
      </c>
      <c r="E460" s="162">
        <f t="shared" si="118"/>
        <v>0</v>
      </c>
      <c r="F460" s="162">
        <f t="shared" si="118"/>
        <v>0</v>
      </c>
      <c r="G460" s="162">
        <f t="shared" si="118"/>
        <v>0</v>
      </c>
      <c r="H460" s="162">
        <f t="shared" si="118"/>
        <v>0</v>
      </c>
      <c r="I460" s="162">
        <f t="shared" si="118"/>
        <v>0</v>
      </c>
      <c r="J460" s="162">
        <f t="shared" si="118"/>
        <v>0</v>
      </c>
      <c r="K460" s="162">
        <f t="shared" si="118"/>
        <v>0</v>
      </c>
      <c r="L460" s="162">
        <f t="shared" si="118"/>
        <v>0</v>
      </c>
      <c r="M460" s="162">
        <f t="shared" si="118"/>
        <v>0</v>
      </c>
      <c r="N460" s="162">
        <f t="shared" si="118"/>
        <v>0</v>
      </c>
      <c r="O460" s="162">
        <f t="shared" si="118"/>
        <v>0</v>
      </c>
      <c r="P460" s="162">
        <f t="shared" si="118"/>
        <v>0</v>
      </c>
      <c r="Q460" s="162">
        <f t="shared" si="118"/>
        <v>0</v>
      </c>
    </row>
    <row r="461" spans="1:17" ht="12" customHeight="1" x14ac:dyDescent="0.25">
      <c r="A461" s="161" t="s">
        <v>143</v>
      </c>
      <c r="B461" s="160"/>
      <c r="C461" s="160">
        <f>IF(C365=0,0,C365/0.086*1000000/C$65)</f>
        <v>0</v>
      </c>
      <c r="D461" s="160">
        <f t="shared" ref="D461:Q461" si="119">IF(D365=0,0,D365/0.086*1000000/D$65)</f>
        <v>0</v>
      </c>
      <c r="E461" s="160">
        <f t="shared" si="119"/>
        <v>0</v>
      </c>
      <c r="F461" s="160">
        <f t="shared" si="119"/>
        <v>0</v>
      </c>
      <c r="G461" s="160">
        <f t="shared" si="119"/>
        <v>0</v>
      </c>
      <c r="H461" s="160">
        <f t="shared" si="119"/>
        <v>0</v>
      </c>
      <c r="I461" s="160">
        <f t="shared" si="119"/>
        <v>0</v>
      </c>
      <c r="J461" s="160">
        <f t="shared" si="119"/>
        <v>0</v>
      </c>
      <c r="K461" s="160">
        <f t="shared" si="119"/>
        <v>0</v>
      </c>
      <c r="L461" s="160">
        <f t="shared" si="119"/>
        <v>0</v>
      </c>
      <c r="M461" s="160">
        <f t="shared" si="119"/>
        <v>0</v>
      </c>
      <c r="N461" s="160">
        <f t="shared" si="119"/>
        <v>0</v>
      </c>
      <c r="O461" s="160">
        <f t="shared" si="119"/>
        <v>0</v>
      </c>
      <c r="P461" s="160">
        <f t="shared" si="119"/>
        <v>0</v>
      </c>
      <c r="Q461" s="160">
        <f t="shared" si="119"/>
        <v>0</v>
      </c>
    </row>
    <row r="462" spans="1:17" ht="12" customHeight="1" x14ac:dyDescent="0.25">
      <c r="A462" s="148" t="s">
        <v>57</v>
      </c>
      <c r="B462" s="156"/>
      <c r="C462" s="156">
        <f t="shared" ref="C462:Q463" si="120">IF(C366=0,0,C366/0.086*1000000/C$65)</f>
        <v>0</v>
      </c>
      <c r="D462" s="156">
        <f t="shared" si="120"/>
        <v>0</v>
      </c>
      <c r="E462" s="156">
        <f t="shared" si="120"/>
        <v>0</v>
      </c>
      <c r="F462" s="156">
        <f t="shared" si="120"/>
        <v>0</v>
      </c>
      <c r="G462" s="156">
        <f t="shared" si="120"/>
        <v>0</v>
      </c>
      <c r="H462" s="156">
        <f t="shared" si="120"/>
        <v>0</v>
      </c>
      <c r="I462" s="156">
        <f t="shared" si="120"/>
        <v>0</v>
      </c>
      <c r="J462" s="156">
        <f t="shared" si="120"/>
        <v>0</v>
      </c>
      <c r="K462" s="156">
        <f t="shared" si="120"/>
        <v>0</v>
      </c>
      <c r="L462" s="156">
        <f t="shared" si="120"/>
        <v>0</v>
      </c>
      <c r="M462" s="156">
        <f t="shared" si="120"/>
        <v>0</v>
      </c>
      <c r="N462" s="156">
        <f t="shared" si="120"/>
        <v>0</v>
      </c>
      <c r="O462" s="156">
        <f t="shared" si="120"/>
        <v>0</v>
      </c>
      <c r="P462" s="156">
        <f t="shared" si="120"/>
        <v>0</v>
      </c>
      <c r="Q462" s="156">
        <f t="shared" si="120"/>
        <v>0</v>
      </c>
    </row>
    <row r="463" spans="1:17" ht="12" customHeight="1" x14ac:dyDescent="0.25">
      <c r="A463" s="148" t="s">
        <v>59</v>
      </c>
      <c r="B463" s="156"/>
      <c r="C463" s="156">
        <f t="shared" si="120"/>
        <v>0</v>
      </c>
      <c r="D463" s="156">
        <f t="shared" si="120"/>
        <v>0</v>
      </c>
      <c r="E463" s="156">
        <f t="shared" si="120"/>
        <v>0</v>
      </c>
      <c r="F463" s="156">
        <f t="shared" si="120"/>
        <v>0</v>
      </c>
      <c r="G463" s="156">
        <f t="shared" si="120"/>
        <v>0</v>
      </c>
      <c r="H463" s="156">
        <f t="shared" si="120"/>
        <v>0</v>
      </c>
      <c r="I463" s="156">
        <f t="shared" si="120"/>
        <v>0</v>
      </c>
      <c r="J463" s="156">
        <f t="shared" si="120"/>
        <v>0</v>
      </c>
      <c r="K463" s="156">
        <f t="shared" si="120"/>
        <v>0</v>
      </c>
      <c r="L463" s="156">
        <f t="shared" si="120"/>
        <v>0</v>
      </c>
      <c r="M463" s="156">
        <f t="shared" si="120"/>
        <v>0</v>
      </c>
      <c r="N463" s="156">
        <f t="shared" si="120"/>
        <v>0</v>
      </c>
      <c r="O463" s="156">
        <f t="shared" si="120"/>
        <v>0</v>
      </c>
      <c r="P463" s="156">
        <f t="shared" si="120"/>
        <v>0</v>
      </c>
      <c r="Q463" s="156">
        <f t="shared" si="120"/>
        <v>0</v>
      </c>
    </row>
    <row r="464" spans="1:17" ht="12" customHeight="1" x14ac:dyDescent="0.25">
      <c r="A464" s="163" t="s">
        <v>142</v>
      </c>
      <c r="B464" s="162"/>
      <c r="C464" s="162">
        <f>IF(C368=0,0,C368/0.086*1000000/C$66)</f>
        <v>2751.0886118079025</v>
      </c>
      <c r="D464" s="162">
        <f t="shared" ref="D464:Q464" si="121">IF(D368=0,0,D368/0.086*1000000/D$66)</f>
        <v>2726.8105499043045</v>
      </c>
      <c r="E464" s="162">
        <f t="shared" si="121"/>
        <v>2750.0517985961665</v>
      </c>
      <c r="F464" s="162">
        <f t="shared" si="121"/>
        <v>2781.617174899407</v>
      </c>
      <c r="G464" s="162">
        <f t="shared" si="121"/>
        <v>0</v>
      </c>
      <c r="H464" s="162">
        <f t="shared" si="121"/>
        <v>2937.8707908828865</v>
      </c>
      <c r="I464" s="162">
        <f t="shared" si="121"/>
        <v>0</v>
      </c>
      <c r="J464" s="162">
        <f t="shared" si="121"/>
        <v>2820.3245672458434</v>
      </c>
      <c r="K464" s="162">
        <f t="shared" si="121"/>
        <v>2772.1637503464858</v>
      </c>
      <c r="L464" s="162">
        <f t="shared" si="121"/>
        <v>2963.1767165803949</v>
      </c>
      <c r="M464" s="162">
        <f t="shared" si="121"/>
        <v>2958.7316464916244</v>
      </c>
      <c r="N464" s="162">
        <f t="shared" si="121"/>
        <v>2954.6382122858586</v>
      </c>
      <c r="O464" s="162">
        <f t="shared" si="121"/>
        <v>0</v>
      </c>
      <c r="P464" s="162">
        <f t="shared" si="121"/>
        <v>3129.585620891733</v>
      </c>
      <c r="Q464" s="162">
        <f t="shared" si="121"/>
        <v>3227.099678649311</v>
      </c>
    </row>
    <row r="465" spans="1:17" ht="12" customHeight="1" x14ac:dyDescent="0.25">
      <c r="A465" s="161" t="s">
        <v>141</v>
      </c>
      <c r="B465" s="160"/>
      <c r="C465" s="160">
        <f>IF(C369=0,0,C369/0.086*1000000/C$67)</f>
        <v>2462.8687705742454</v>
      </c>
      <c r="D465" s="160">
        <f t="shared" ref="D465:Q465" si="122">IF(D369=0,0,D369/0.086*1000000/D$67)</f>
        <v>2446.8965045019822</v>
      </c>
      <c r="E465" s="160">
        <f t="shared" si="122"/>
        <v>2469.4831453721722</v>
      </c>
      <c r="F465" s="160">
        <f t="shared" si="122"/>
        <v>2502.5732844274403</v>
      </c>
      <c r="G465" s="160">
        <f t="shared" si="122"/>
        <v>0</v>
      </c>
      <c r="H465" s="160">
        <f t="shared" si="122"/>
        <v>2592.020399740471</v>
      </c>
      <c r="I465" s="160">
        <f t="shared" si="122"/>
        <v>0</v>
      </c>
      <c r="J465" s="160">
        <f t="shared" si="122"/>
        <v>2510.3182130121472</v>
      </c>
      <c r="K465" s="160">
        <f t="shared" si="122"/>
        <v>2475.6761006149409</v>
      </c>
      <c r="L465" s="160">
        <f t="shared" si="122"/>
        <v>2609.3672164896784</v>
      </c>
      <c r="M465" s="160">
        <f t="shared" si="122"/>
        <v>2605.0678639569924</v>
      </c>
      <c r="N465" s="160">
        <f t="shared" si="122"/>
        <v>2602.0280216975484</v>
      </c>
      <c r="O465" s="160">
        <f t="shared" si="122"/>
        <v>0</v>
      </c>
      <c r="P465" s="160">
        <f t="shared" si="122"/>
        <v>2709.8524804149702</v>
      </c>
      <c r="Q465" s="160">
        <f t="shared" si="122"/>
        <v>2774.537205956512</v>
      </c>
    </row>
    <row r="466" spans="1:17" ht="12" customHeight="1" x14ac:dyDescent="0.25">
      <c r="A466" s="148" t="s">
        <v>60</v>
      </c>
      <c r="B466" s="156"/>
      <c r="C466" s="156">
        <f t="shared" ref="C466:Q467" si="123">IF(C370=0,0,C370/0.086*1000000/C$67)</f>
        <v>1806.7354660656899</v>
      </c>
      <c r="D466" s="156">
        <f t="shared" si="123"/>
        <v>1791.0830086447716</v>
      </c>
      <c r="E466" s="156">
        <f t="shared" si="123"/>
        <v>1808.9499622865419</v>
      </c>
      <c r="F466" s="156">
        <f t="shared" si="123"/>
        <v>1837.0323453277485</v>
      </c>
      <c r="G466" s="156">
        <f t="shared" si="123"/>
        <v>0</v>
      </c>
      <c r="H466" s="156">
        <f t="shared" si="123"/>
        <v>1925.3360498987954</v>
      </c>
      <c r="I466" s="156">
        <f t="shared" si="123"/>
        <v>0</v>
      </c>
      <c r="J466" s="156">
        <f t="shared" si="123"/>
        <v>1845.0724606006024</v>
      </c>
      <c r="K466" s="156">
        <f t="shared" si="123"/>
        <v>1813.400069731269</v>
      </c>
      <c r="L466" s="156">
        <f t="shared" si="123"/>
        <v>1937.4083258334676</v>
      </c>
      <c r="M466" s="156">
        <f t="shared" si="123"/>
        <v>1935.6553848228798</v>
      </c>
      <c r="N466" s="156">
        <f t="shared" si="123"/>
        <v>1932.3070056313136</v>
      </c>
      <c r="O466" s="156">
        <f t="shared" si="123"/>
        <v>0</v>
      </c>
      <c r="P466" s="156">
        <f t="shared" si="123"/>
        <v>2047.4248983761117</v>
      </c>
      <c r="Q466" s="156">
        <f t="shared" si="123"/>
        <v>2116.8129918895215</v>
      </c>
    </row>
    <row r="467" spans="1:17" ht="12" customHeight="1" x14ac:dyDescent="0.25">
      <c r="A467" s="148" t="s">
        <v>59</v>
      </c>
      <c r="B467" s="156"/>
      <c r="C467" s="156">
        <f t="shared" si="123"/>
        <v>656.1333045085554</v>
      </c>
      <c r="D467" s="156">
        <f t="shared" si="123"/>
        <v>655.81349585721046</v>
      </c>
      <c r="E467" s="156">
        <f t="shared" si="123"/>
        <v>660.53318308562984</v>
      </c>
      <c r="F467" s="156">
        <f t="shared" si="123"/>
        <v>665.5409390996914</v>
      </c>
      <c r="G467" s="156">
        <f t="shared" si="123"/>
        <v>0</v>
      </c>
      <c r="H467" s="156">
        <f t="shared" si="123"/>
        <v>666.68434984167561</v>
      </c>
      <c r="I467" s="156">
        <f t="shared" si="123"/>
        <v>0</v>
      </c>
      <c r="J467" s="156">
        <f t="shared" si="123"/>
        <v>665.24575241154525</v>
      </c>
      <c r="K467" s="156">
        <f t="shared" si="123"/>
        <v>662.27603088367209</v>
      </c>
      <c r="L467" s="156">
        <f t="shared" si="123"/>
        <v>671.95889065621088</v>
      </c>
      <c r="M467" s="156">
        <f t="shared" si="123"/>
        <v>669.41247913411246</v>
      </c>
      <c r="N467" s="156">
        <f t="shared" si="123"/>
        <v>669.72101606623494</v>
      </c>
      <c r="O467" s="156">
        <f t="shared" si="123"/>
        <v>0</v>
      </c>
      <c r="P467" s="156">
        <f t="shared" si="123"/>
        <v>662.4275820388583</v>
      </c>
      <c r="Q467" s="156">
        <f t="shared" si="123"/>
        <v>657.72421406699107</v>
      </c>
    </row>
    <row r="468" spans="1:17" ht="12" customHeight="1" x14ac:dyDescent="0.25">
      <c r="A468" s="158" t="s">
        <v>62</v>
      </c>
      <c r="B468" s="157"/>
      <c r="C468" s="157">
        <f>IF(C372=0,0,C372/0.086*1000000/SUM(C$69:C$71))</f>
        <v>890.23554090420589</v>
      </c>
      <c r="D468" s="157">
        <f t="shared" ref="D468:Q468" si="124">IF(D372=0,0,D372/0.086*1000000/SUM(D$69:D$71))</f>
        <v>893.91934463706139</v>
      </c>
      <c r="E468" s="157">
        <f t="shared" si="124"/>
        <v>897.07483601419187</v>
      </c>
      <c r="F468" s="157">
        <f t="shared" si="124"/>
        <v>906.09712746965806</v>
      </c>
      <c r="G468" s="157">
        <f t="shared" si="124"/>
        <v>920.91985750424442</v>
      </c>
      <c r="H468" s="157">
        <f t="shared" si="124"/>
        <v>953.66615587322963</v>
      </c>
      <c r="I468" s="157">
        <f t="shared" si="124"/>
        <v>935.38828432938055</v>
      </c>
      <c r="J468" s="157">
        <f t="shared" si="124"/>
        <v>935.03941561053011</v>
      </c>
      <c r="K468" s="157">
        <f t="shared" si="124"/>
        <v>929.83007725118262</v>
      </c>
      <c r="L468" s="157">
        <f t="shared" si="124"/>
        <v>980.57287882192907</v>
      </c>
      <c r="M468" s="157">
        <f t="shared" si="124"/>
        <v>989.22924924807239</v>
      </c>
      <c r="N468" s="157">
        <f t="shared" si="124"/>
        <v>981.06509583315619</v>
      </c>
      <c r="O468" s="157">
        <f t="shared" si="124"/>
        <v>1045.0890989900379</v>
      </c>
      <c r="P468" s="157">
        <f t="shared" si="124"/>
        <v>1041.5901493372664</v>
      </c>
      <c r="Q468" s="157">
        <f t="shared" si="124"/>
        <v>1071.4314500736775</v>
      </c>
    </row>
    <row r="469" spans="1:17" ht="12" customHeight="1" x14ac:dyDescent="0.25">
      <c r="A469" s="23" t="s">
        <v>55</v>
      </c>
      <c r="B469" s="156"/>
      <c r="C469" s="156">
        <f>IF(C373=0,0,C373/0.086*1000000/C$69)</f>
        <v>0</v>
      </c>
      <c r="D469" s="156">
        <f t="shared" ref="D469:Q469" si="125">IF(D373=0,0,D373/0.086*1000000/D$69)</f>
        <v>0</v>
      </c>
      <c r="E469" s="156">
        <f t="shared" si="125"/>
        <v>0</v>
      </c>
      <c r="F469" s="156">
        <f t="shared" si="125"/>
        <v>0</v>
      </c>
      <c r="G469" s="156">
        <f t="shared" si="125"/>
        <v>0</v>
      </c>
      <c r="H469" s="156">
        <f t="shared" si="125"/>
        <v>0</v>
      </c>
      <c r="I469" s="156">
        <f t="shared" si="125"/>
        <v>0</v>
      </c>
      <c r="J469" s="156">
        <f t="shared" si="125"/>
        <v>0</v>
      </c>
      <c r="K469" s="156">
        <f t="shared" si="125"/>
        <v>0</v>
      </c>
      <c r="L469" s="156">
        <f t="shared" si="125"/>
        <v>0</v>
      </c>
      <c r="M469" s="156">
        <f t="shared" si="125"/>
        <v>0</v>
      </c>
      <c r="N469" s="156">
        <f t="shared" si="125"/>
        <v>0</v>
      </c>
      <c r="O469" s="156">
        <f t="shared" si="125"/>
        <v>0</v>
      </c>
      <c r="P469" s="156">
        <f t="shared" si="125"/>
        <v>0</v>
      </c>
      <c r="Q469" s="156">
        <f t="shared" si="125"/>
        <v>0</v>
      </c>
    </row>
    <row r="470" spans="1:17" ht="12" customHeight="1" x14ac:dyDescent="0.25">
      <c r="A470" s="23" t="s">
        <v>57</v>
      </c>
      <c r="B470" s="156"/>
      <c r="C470" s="156">
        <f>IF(C374=0,0,C374/0.086*1000000/C$70)</f>
        <v>0</v>
      </c>
      <c r="D470" s="156">
        <f t="shared" ref="D470:Q470" si="126">IF(D374=0,0,D374/0.086*1000000/D$70)</f>
        <v>0</v>
      </c>
      <c r="E470" s="156">
        <f t="shared" si="126"/>
        <v>0</v>
      </c>
      <c r="F470" s="156">
        <f t="shared" si="126"/>
        <v>0</v>
      </c>
      <c r="G470" s="156">
        <f t="shared" si="126"/>
        <v>0</v>
      </c>
      <c r="H470" s="156">
        <f t="shared" si="126"/>
        <v>0</v>
      </c>
      <c r="I470" s="156">
        <f t="shared" si="126"/>
        <v>0</v>
      </c>
      <c r="J470" s="156">
        <f t="shared" si="126"/>
        <v>0</v>
      </c>
      <c r="K470" s="156">
        <f t="shared" si="126"/>
        <v>0</v>
      </c>
      <c r="L470" s="156">
        <f t="shared" si="126"/>
        <v>0</v>
      </c>
      <c r="M470" s="156">
        <f t="shared" si="126"/>
        <v>0</v>
      </c>
      <c r="N470" s="156">
        <f t="shared" si="126"/>
        <v>0</v>
      </c>
      <c r="O470" s="156">
        <f t="shared" si="126"/>
        <v>0</v>
      </c>
      <c r="P470" s="156">
        <f t="shared" si="126"/>
        <v>0</v>
      </c>
      <c r="Q470" s="156">
        <f t="shared" si="126"/>
        <v>0</v>
      </c>
    </row>
    <row r="471" spans="1:17" ht="12" customHeight="1" x14ac:dyDescent="0.25">
      <c r="A471" s="29" t="s">
        <v>140</v>
      </c>
      <c r="B471" s="57"/>
      <c r="C471" s="57">
        <f>IF(C375=0,0,C375/0.086*1000000/C$71)</f>
        <v>890.23554090420589</v>
      </c>
      <c r="D471" s="57">
        <f t="shared" ref="D471:Q471" si="127">IF(D375=0,0,D375/0.086*1000000/D$71)</f>
        <v>893.91934463706139</v>
      </c>
      <c r="E471" s="57">
        <f t="shared" si="127"/>
        <v>897.07483601419187</v>
      </c>
      <c r="F471" s="57">
        <f t="shared" si="127"/>
        <v>906.09712746965806</v>
      </c>
      <c r="G471" s="57">
        <f t="shared" si="127"/>
        <v>920.91985750424442</v>
      </c>
      <c r="H471" s="57">
        <f t="shared" si="127"/>
        <v>953.66615587322963</v>
      </c>
      <c r="I471" s="57">
        <f t="shared" si="127"/>
        <v>935.38828432938055</v>
      </c>
      <c r="J471" s="57">
        <f t="shared" si="127"/>
        <v>935.03941561053011</v>
      </c>
      <c r="K471" s="57">
        <f t="shared" si="127"/>
        <v>929.83007725118262</v>
      </c>
      <c r="L471" s="57">
        <f t="shared" si="127"/>
        <v>980.57287882192907</v>
      </c>
      <c r="M471" s="57">
        <f t="shared" si="127"/>
        <v>989.22924924807239</v>
      </c>
      <c r="N471" s="57">
        <f t="shared" si="127"/>
        <v>981.06509583315619</v>
      </c>
      <c r="O471" s="57">
        <f t="shared" si="127"/>
        <v>1045.0890989900379</v>
      </c>
      <c r="P471" s="57">
        <f t="shared" si="127"/>
        <v>1041.5901493372664</v>
      </c>
      <c r="Q471" s="57">
        <f t="shared" si="127"/>
        <v>1071.4314500736775</v>
      </c>
    </row>
    <row r="473" spans="1:17" ht="12" customHeight="1" x14ac:dyDescent="0.25">
      <c r="A473" s="152" t="s">
        <v>188</v>
      </c>
      <c r="B473" s="168"/>
      <c r="C473" s="168">
        <f t="shared" ref="C473:Q473" si="128">SUM(C474,C477,C479,C492)</f>
        <v>13952.297243125626</v>
      </c>
      <c r="D473" s="168">
        <f t="shared" si="128"/>
        <v>13675.197332893056</v>
      </c>
      <c r="E473" s="168">
        <f t="shared" si="128"/>
        <v>14122.017376951489</v>
      </c>
      <c r="F473" s="168">
        <f t="shared" si="128"/>
        <v>14262.177135055987</v>
      </c>
      <c r="G473" s="168">
        <f t="shared" si="128"/>
        <v>15141.177172652719</v>
      </c>
      <c r="H473" s="168">
        <f t="shared" si="128"/>
        <v>15104.268805973454</v>
      </c>
      <c r="I473" s="168">
        <f t="shared" si="128"/>
        <v>15686.096393475609</v>
      </c>
      <c r="J473" s="168">
        <f t="shared" si="128"/>
        <v>14961.039123990329</v>
      </c>
      <c r="K473" s="168">
        <f t="shared" si="128"/>
        <v>15252.58941437923</v>
      </c>
      <c r="L473" s="168">
        <f t="shared" si="128"/>
        <v>16321.491982795515</v>
      </c>
      <c r="M473" s="168">
        <f t="shared" si="128"/>
        <v>15691.624330171879</v>
      </c>
      <c r="N473" s="168">
        <f t="shared" si="128"/>
        <v>15512.512346758209</v>
      </c>
      <c r="O473" s="168">
        <f t="shared" si="128"/>
        <v>15831.919623598875</v>
      </c>
      <c r="P473" s="168">
        <f t="shared" si="128"/>
        <v>14007.188693436312</v>
      </c>
      <c r="Q473" s="168">
        <f t="shared" si="128"/>
        <v>15115.032691229953</v>
      </c>
    </row>
    <row r="474" spans="1:17" ht="12" customHeight="1" x14ac:dyDescent="0.25">
      <c r="A474" s="158" t="s">
        <v>65</v>
      </c>
      <c r="B474" s="157"/>
      <c r="C474" s="157">
        <f t="shared" ref="C474:Q474" si="129">SUM(C475:C476)</f>
        <v>11233.757822528813</v>
      </c>
      <c r="D474" s="157">
        <f t="shared" si="129"/>
        <v>10933.331005246093</v>
      </c>
      <c r="E474" s="157">
        <f t="shared" si="129"/>
        <v>11355.295249109124</v>
      </c>
      <c r="F474" s="157">
        <f t="shared" si="129"/>
        <v>11450.05643641041</v>
      </c>
      <c r="G474" s="157">
        <f t="shared" si="129"/>
        <v>12357.948583029611</v>
      </c>
      <c r="H474" s="157">
        <f t="shared" si="129"/>
        <v>12210.061937669821</v>
      </c>
      <c r="I474" s="157">
        <f t="shared" si="129"/>
        <v>12864.965749162555</v>
      </c>
      <c r="J474" s="157">
        <f t="shared" si="129"/>
        <v>12058.72727583145</v>
      </c>
      <c r="K474" s="157">
        <f t="shared" si="129"/>
        <v>12418.321488692651</v>
      </c>
      <c r="L474" s="157">
        <f t="shared" si="129"/>
        <v>13021.405597856246</v>
      </c>
      <c r="M474" s="157">
        <f t="shared" si="129"/>
        <v>12508.469446924059</v>
      </c>
      <c r="N474" s="157">
        <f t="shared" si="129"/>
        <v>12312.446019981106</v>
      </c>
      <c r="O474" s="157">
        <f t="shared" si="129"/>
        <v>12714.458110858266</v>
      </c>
      <c r="P474" s="157">
        <f t="shared" si="129"/>
        <v>10925.141709029989</v>
      </c>
      <c r="Q474" s="157">
        <f t="shared" si="129"/>
        <v>12038.134053715834</v>
      </c>
    </row>
    <row r="475" spans="1:17" ht="12" customHeight="1" x14ac:dyDescent="0.25">
      <c r="A475" s="23" t="s">
        <v>157</v>
      </c>
      <c r="B475" s="156"/>
      <c r="C475" s="156">
        <f t="shared" ref="C475:Q476" si="130">IF(C379=0,0,C379/0.086*1000000/C$58)</f>
        <v>11144.047006007966</v>
      </c>
      <c r="D475" s="156">
        <f t="shared" si="130"/>
        <v>10846.253432700634</v>
      </c>
      <c r="E475" s="156">
        <f t="shared" si="130"/>
        <v>11262.224297977231</v>
      </c>
      <c r="F475" s="156">
        <f t="shared" si="130"/>
        <v>11346.920944003357</v>
      </c>
      <c r="G475" s="156">
        <f t="shared" si="130"/>
        <v>12235.943920950003</v>
      </c>
      <c r="H475" s="156">
        <f t="shared" si="130"/>
        <v>12059.889592951728</v>
      </c>
      <c r="I475" s="156">
        <f t="shared" si="130"/>
        <v>12735.307326532362</v>
      </c>
      <c r="J475" s="156">
        <f t="shared" si="130"/>
        <v>11951.760337572554</v>
      </c>
      <c r="K475" s="156">
        <f t="shared" si="130"/>
        <v>12328.140635470363</v>
      </c>
      <c r="L475" s="156">
        <f t="shared" si="130"/>
        <v>12917.163408734194</v>
      </c>
      <c r="M475" s="156">
        <f t="shared" si="130"/>
        <v>12393.826613041911</v>
      </c>
      <c r="N475" s="156">
        <f t="shared" si="130"/>
        <v>12195.729795124416</v>
      </c>
      <c r="O475" s="156">
        <f t="shared" si="130"/>
        <v>12519.132572722503</v>
      </c>
      <c r="P475" s="156">
        <f t="shared" si="130"/>
        <v>10722.68134748336</v>
      </c>
      <c r="Q475" s="156">
        <f t="shared" si="130"/>
        <v>11798.439432678637</v>
      </c>
    </row>
    <row r="476" spans="1:17" ht="12" customHeight="1" x14ac:dyDescent="0.25">
      <c r="A476" s="23" t="s">
        <v>60</v>
      </c>
      <c r="B476" s="156"/>
      <c r="C476" s="156">
        <f t="shared" si="130"/>
        <v>89.710816520846222</v>
      </c>
      <c r="D476" s="156">
        <f t="shared" si="130"/>
        <v>87.077572545458821</v>
      </c>
      <c r="E476" s="156">
        <f t="shared" si="130"/>
        <v>93.070951131893608</v>
      </c>
      <c r="F476" s="156">
        <f t="shared" si="130"/>
        <v>103.13549240705377</v>
      </c>
      <c r="G476" s="156">
        <f t="shared" si="130"/>
        <v>122.0046620796067</v>
      </c>
      <c r="H476" s="156">
        <f t="shared" si="130"/>
        <v>150.17234471809311</v>
      </c>
      <c r="I476" s="156">
        <f t="shared" si="130"/>
        <v>129.65842263019292</v>
      </c>
      <c r="J476" s="156">
        <f t="shared" si="130"/>
        <v>106.9669382588966</v>
      </c>
      <c r="K476" s="156">
        <f t="shared" si="130"/>
        <v>90.180853222288206</v>
      </c>
      <c r="L476" s="156">
        <f t="shared" si="130"/>
        <v>104.24218912205326</v>
      </c>
      <c r="M476" s="156">
        <f t="shared" si="130"/>
        <v>114.64283388214848</v>
      </c>
      <c r="N476" s="156">
        <f t="shared" si="130"/>
        <v>116.71622485668939</v>
      </c>
      <c r="O476" s="156">
        <f t="shared" si="130"/>
        <v>195.3255381357626</v>
      </c>
      <c r="P476" s="156">
        <f t="shared" si="130"/>
        <v>202.4603615466294</v>
      </c>
      <c r="Q476" s="156">
        <f t="shared" si="130"/>
        <v>239.69462103719727</v>
      </c>
    </row>
    <row r="477" spans="1:17" ht="12" customHeight="1" x14ac:dyDescent="0.25">
      <c r="A477" s="158" t="s">
        <v>112</v>
      </c>
      <c r="B477" s="157"/>
      <c r="C477" s="157">
        <f t="shared" ref="C477:Q477" si="131">C478</f>
        <v>14.241117475856571</v>
      </c>
      <c r="D477" s="157">
        <f t="shared" si="131"/>
        <v>5.9626470610019782</v>
      </c>
      <c r="E477" s="157">
        <f t="shared" si="131"/>
        <v>10.162933365434458</v>
      </c>
      <c r="F477" s="157">
        <f t="shared" si="131"/>
        <v>18.258723164740722</v>
      </c>
      <c r="G477" s="157">
        <f t="shared" si="131"/>
        <v>15.826607435379428</v>
      </c>
      <c r="H477" s="157">
        <f t="shared" si="131"/>
        <v>23.484424411205541</v>
      </c>
      <c r="I477" s="157">
        <f t="shared" si="131"/>
        <v>29.72995802464802</v>
      </c>
      <c r="J477" s="157">
        <f t="shared" si="131"/>
        <v>47.611678845775458</v>
      </c>
      <c r="K477" s="157">
        <f t="shared" si="131"/>
        <v>56.274652373416394</v>
      </c>
      <c r="L477" s="157">
        <f t="shared" si="131"/>
        <v>82.614358563430443</v>
      </c>
      <c r="M477" s="157">
        <f t="shared" si="131"/>
        <v>187.32965012664255</v>
      </c>
      <c r="N477" s="157">
        <f t="shared" si="131"/>
        <v>263.77871435719601</v>
      </c>
      <c r="O477" s="157">
        <f t="shared" si="131"/>
        <v>221.48196266261732</v>
      </c>
      <c r="P477" s="157">
        <f t="shared" si="131"/>
        <v>115.3547219126701</v>
      </c>
      <c r="Q477" s="157">
        <f t="shared" si="131"/>
        <v>90.082064084968394</v>
      </c>
    </row>
    <row r="478" spans="1:17" ht="12" customHeight="1" x14ac:dyDescent="0.25">
      <c r="A478" s="23" t="s">
        <v>60</v>
      </c>
      <c r="B478" s="156"/>
      <c r="C478" s="156">
        <f t="shared" ref="C478:Q478" si="132">IF(C382=0,0,C382/0.086*1000000/C$58)</f>
        <v>14.241117475856571</v>
      </c>
      <c r="D478" s="156">
        <f t="shared" si="132"/>
        <v>5.9626470610019782</v>
      </c>
      <c r="E478" s="156">
        <f t="shared" si="132"/>
        <v>10.162933365434458</v>
      </c>
      <c r="F478" s="156">
        <f t="shared" si="132"/>
        <v>18.258723164740722</v>
      </c>
      <c r="G478" s="156">
        <f t="shared" si="132"/>
        <v>15.826607435379428</v>
      </c>
      <c r="H478" s="156">
        <f t="shared" si="132"/>
        <v>23.484424411205541</v>
      </c>
      <c r="I478" s="156">
        <f t="shared" si="132"/>
        <v>29.72995802464802</v>
      </c>
      <c r="J478" s="156">
        <f t="shared" si="132"/>
        <v>47.611678845775458</v>
      </c>
      <c r="K478" s="156">
        <f t="shared" si="132"/>
        <v>56.274652373416394</v>
      </c>
      <c r="L478" s="156">
        <f t="shared" si="132"/>
        <v>82.614358563430443</v>
      </c>
      <c r="M478" s="156">
        <f t="shared" si="132"/>
        <v>187.32965012664255</v>
      </c>
      <c r="N478" s="156">
        <f t="shared" si="132"/>
        <v>263.77871435719601</v>
      </c>
      <c r="O478" s="156">
        <f t="shared" si="132"/>
        <v>221.48196266261732</v>
      </c>
      <c r="P478" s="156">
        <f t="shared" si="132"/>
        <v>115.3547219126701</v>
      </c>
      <c r="Q478" s="156">
        <f t="shared" si="132"/>
        <v>90.082064084968394</v>
      </c>
    </row>
    <row r="479" spans="1:17" ht="12" customHeight="1" x14ac:dyDescent="0.25">
      <c r="A479" s="158" t="s">
        <v>63</v>
      </c>
      <c r="B479" s="157"/>
      <c r="C479" s="157">
        <f t="shared" ref="C479:Q479" si="133">IF(C383=0,0,C383/0.086*1000000/SUM(C$62:C$67))</f>
        <v>1959.8245214665972</v>
      </c>
      <c r="D479" s="157">
        <f t="shared" si="133"/>
        <v>1985.3669183898735</v>
      </c>
      <c r="E479" s="157">
        <f t="shared" si="133"/>
        <v>2000.4849420361149</v>
      </c>
      <c r="F479" s="157">
        <f t="shared" si="133"/>
        <v>2027.2822568176118</v>
      </c>
      <c r="G479" s="157">
        <f t="shared" si="133"/>
        <v>1985.6856452290826</v>
      </c>
      <c r="H479" s="157">
        <f t="shared" si="133"/>
        <v>2058.8923651200212</v>
      </c>
      <c r="I479" s="157">
        <f t="shared" si="133"/>
        <v>1992.8497994936931</v>
      </c>
      <c r="J479" s="157">
        <f t="shared" si="133"/>
        <v>2052.8736890666614</v>
      </c>
      <c r="K479" s="157">
        <f t="shared" si="133"/>
        <v>1979.5387274580007</v>
      </c>
      <c r="L479" s="157">
        <f t="shared" si="133"/>
        <v>2374.4280285710688</v>
      </c>
      <c r="M479" s="157">
        <f t="shared" si="133"/>
        <v>2144.5794101244219</v>
      </c>
      <c r="N479" s="157">
        <f t="shared" si="133"/>
        <v>2091.4385670288743</v>
      </c>
      <c r="O479" s="157">
        <f t="shared" si="133"/>
        <v>1995.3443845069196</v>
      </c>
      <c r="P479" s="157">
        <f t="shared" si="133"/>
        <v>2068.3753886705804</v>
      </c>
      <c r="Q479" s="157">
        <f t="shared" si="133"/>
        <v>2061.5464790777723</v>
      </c>
    </row>
    <row r="480" spans="1:17" ht="12" customHeight="1" x14ac:dyDescent="0.25">
      <c r="A480" s="167" t="s">
        <v>156</v>
      </c>
      <c r="B480" s="132"/>
      <c r="C480" s="132">
        <f t="shared" ref="C480:Q480" si="134">IF(C384=0,0,C384/0.086*1000000/C$62)</f>
        <v>1957.5628015962868</v>
      </c>
      <c r="D480" s="132">
        <f t="shared" si="134"/>
        <v>1959.1289663556151</v>
      </c>
      <c r="E480" s="132">
        <f t="shared" si="134"/>
        <v>1972.9695738741195</v>
      </c>
      <c r="F480" s="132">
        <f t="shared" si="134"/>
        <v>1971.108434370441</v>
      </c>
      <c r="G480" s="132">
        <f t="shared" si="134"/>
        <v>1977.2525013344114</v>
      </c>
      <c r="H480" s="132">
        <f t="shared" si="134"/>
        <v>1975.4247591689168</v>
      </c>
      <c r="I480" s="132">
        <f t="shared" si="134"/>
        <v>1986.7586885880605</v>
      </c>
      <c r="J480" s="132">
        <f t="shared" si="134"/>
        <v>1974.7813074710107</v>
      </c>
      <c r="K480" s="132">
        <f t="shared" si="134"/>
        <v>1966.0143190612948</v>
      </c>
      <c r="L480" s="132">
        <f t="shared" si="134"/>
        <v>0</v>
      </c>
      <c r="M480" s="132">
        <f t="shared" si="134"/>
        <v>1999.4594804846083</v>
      </c>
      <c r="N480" s="132">
        <f t="shared" si="134"/>
        <v>1988.2114191496564</v>
      </c>
      <c r="O480" s="132">
        <f t="shared" si="134"/>
        <v>1993.749482414021</v>
      </c>
      <c r="P480" s="132">
        <f t="shared" si="134"/>
        <v>1983.0380608324481</v>
      </c>
      <c r="Q480" s="132">
        <f t="shared" si="134"/>
        <v>1976.0706228054698</v>
      </c>
    </row>
    <row r="481" spans="1:17" ht="12" customHeight="1" x14ac:dyDescent="0.25">
      <c r="A481" s="167" t="s">
        <v>155</v>
      </c>
      <c r="B481" s="132"/>
      <c r="C481" s="132">
        <f t="shared" ref="C481:Q483" si="135">IF(C385=0,0,C385/0.086*1000000/C$63)</f>
        <v>1967.8532082641586</v>
      </c>
      <c r="D481" s="132">
        <f t="shared" si="135"/>
        <v>1976.655467062227</v>
      </c>
      <c r="E481" s="132">
        <f t="shared" si="135"/>
        <v>1999.8460104014914</v>
      </c>
      <c r="F481" s="132">
        <f t="shared" si="135"/>
        <v>2006.5550476014812</v>
      </c>
      <c r="G481" s="132">
        <f t="shared" si="135"/>
        <v>2022.5861858757796</v>
      </c>
      <c r="H481" s="132">
        <f t="shared" si="135"/>
        <v>2011.7416244119299</v>
      </c>
      <c r="I481" s="132">
        <f t="shared" si="135"/>
        <v>2012.5176162372868</v>
      </c>
      <c r="J481" s="132">
        <f t="shared" si="135"/>
        <v>2000.6723486510132</v>
      </c>
      <c r="K481" s="132">
        <f t="shared" si="135"/>
        <v>1991.5696884694351</v>
      </c>
      <c r="L481" s="132">
        <f t="shared" si="135"/>
        <v>0</v>
      </c>
      <c r="M481" s="132">
        <f t="shared" si="135"/>
        <v>2007.711310209778</v>
      </c>
      <c r="N481" s="132">
        <f t="shared" si="135"/>
        <v>1998.4995730773296</v>
      </c>
      <c r="O481" s="132">
        <f t="shared" si="135"/>
        <v>1999.1719246905973</v>
      </c>
      <c r="P481" s="132">
        <f t="shared" si="135"/>
        <v>1984.5976462985914</v>
      </c>
      <c r="Q481" s="132">
        <f t="shared" si="135"/>
        <v>1975.1625183853694</v>
      </c>
    </row>
    <row r="482" spans="1:17" ht="12" customHeight="1" x14ac:dyDescent="0.25">
      <c r="A482" s="166" t="s">
        <v>55</v>
      </c>
      <c r="B482" s="165"/>
      <c r="C482" s="165">
        <f t="shared" si="135"/>
        <v>1288.9625315983103</v>
      </c>
      <c r="D482" s="165">
        <f t="shared" si="135"/>
        <v>1300.6600987533898</v>
      </c>
      <c r="E482" s="165">
        <f t="shared" si="135"/>
        <v>1323.7757447391227</v>
      </c>
      <c r="F482" s="165">
        <f t="shared" si="135"/>
        <v>1332.9335484689027</v>
      </c>
      <c r="G482" s="165">
        <f t="shared" si="135"/>
        <v>1351.6542993058124</v>
      </c>
      <c r="H482" s="165">
        <f t="shared" si="135"/>
        <v>1343.8988048452909</v>
      </c>
      <c r="I482" s="165">
        <f t="shared" si="135"/>
        <v>1344.3272750811882</v>
      </c>
      <c r="J482" s="165">
        <f t="shared" si="135"/>
        <v>1332.7719551234377</v>
      </c>
      <c r="K482" s="165">
        <f t="shared" si="135"/>
        <v>1323.9795557604111</v>
      </c>
      <c r="L482" s="165">
        <f t="shared" si="135"/>
        <v>0</v>
      </c>
      <c r="M482" s="165">
        <f t="shared" si="135"/>
        <v>1336.8265303026533</v>
      </c>
      <c r="N482" s="165">
        <f t="shared" si="135"/>
        <v>1325.8816423347507</v>
      </c>
      <c r="O482" s="165">
        <f t="shared" si="135"/>
        <v>1327.2795747152256</v>
      </c>
      <c r="P482" s="165">
        <f t="shared" si="135"/>
        <v>1319.2287388518725</v>
      </c>
      <c r="Q482" s="165">
        <f t="shared" si="135"/>
        <v>1315.4675052920877</v>
      </c>
    </row>
    <row r="483" spans="1:17" ht="12" customHeight="1" x14ac:dyDescent="0.25">
      <c r="A483" s="147" t="s">
        <v>59</v>
      </c>
      <c r="B483" s="164"/>
      <c r="C483" s="164">
        <f t="shared" si="135"/>
        <v>678.89067666584822</v>
      </c>
      <c r="D483" s="164">
        <f t="shared" si="135"/>
        <v>675.9953683088371</v>
      </c>
      <c r="E483" s="164">
        <f t="shared" si="135"/>
        <v>676.07026566236891</v>
      </c>
      <c r="F483" s="164">
        <f t="shared" si="135"/>
        <v>673.62149913257861</v>
      </c>
      <c r="G483" s="164">
        <f t="shared" si="135"/>
        <v>670.93188656996654</v>
      </c>
      <c r="H483" s="164">
        <f t="shared" si="135"/>
        <v>667.84281956663904</v>
      </c>
      <c r="I483" s="164">
        <f t="shared" si="135"/>
        <v>668.1903411560985</v>
      </c>
      <c r="J483" s="164">
        <f t="shared" si="135"/>
        <v>667.90039352757526</v>
      </c>
      <c r="K483" s="164">
        <f t="shared" si="135"/>
        <v>667.59013270902426</v>
      </c>
      <c r="L483" s="164">
        <f t="shared" si="135"/>
        <v>0</v>
      </c>
      <c r="M483" s="164">
        <f t="shared" si="135"/>
        <v>670.88477990712499</v>
      </c>
      <c r="N483" s="164">
        <f t="shared" si="135"/>
        <v>672.61793074257878</v>
      </c>
      <c r="O483" s="164">
        <f t="shared" si="135"/>
        <v>671.89234997537164</v>
      </c>
      <c r="P483" s="164">
        <f t="shared" si="135"/>
        <v>665.36890744671859</v>
      </c>
      <c r="Q483" s="164">
        <f t="shared" si="135"/>
        <v>659.69501309328177</v>
      </c>
    </row>
    <row r="484" spans="1:17" ht="12" customHeight="1" x14ac:dyDescent="0.25">
      <c r="A484" s="163" t="s">
        <v>144</v>
      </c>
      <c r="B484" s="162"/>
      <c r="C484" s="162">
        <f t="shared" ref="C484:Q484" si="136">IF(C388=0,0,C388/0.086*1000000/C$64)</f>
        <v>0</v>
      </c>
      <c r="D484" s="162">
        <f t="shared" si="136"/>
        <v>0</v>
      </c>
      <c r="E484" s="162">
        <f t="shared" si="136"/>
        <v>0</v>
      </c>
      <c r="F484" s="162">
        <f t="shared" si="136"/>
        <v>0</v>
      </c>
      <c r="G484" s="162">
        <f t="shared" si="136"/>
        <v>0</v>
      </c>
      <c r="H484" s="162">
        <f t="shared" si="136"/>
        <v>0</v>
      </c>
      <c r="I484" s="162">
        <f t="shared" si="136"/>
        <v>0</v>
      </c>
      <c r="J484" s="162">
        <f t="shared" si="136"/>
        <v>0</v>
      </c>
      <c r="K484" s="162">
        <f t="shared" si="136"/>
        <v>0</v>
      </c>
      <c r="L484" s="162">
        <f t="shared" si="136"/>
        <v>0</v>
      </c>
      <c r="M484" s="162">
        <f t="shared" si="136"/>
        <v>0</v>
      </c>
      <c r="N484" s="162">
        <f t="shared" si="136"/>
        <v>0</v>
      </c>
      <c r="O484" s="162">
        <f t="shared" si="136"/>
        <v>0</v>
      </c>
      <c r="P484" s="162">
        <f t="shared" si="136"/>
        <v>0</v>
      </c>
      <c r="Q484" s="162">
        <f t="shared" si="136"/>
        <v>0</v>
      </c>
    </row>
    <row r="485" spans="1:17" ht="12" customHeight="1" x14ac:dyDescent="0.25">
      <c r="A485" s="161" t="s">
        <v>143</v>
      </c>
      <c r="B485" s="160"/>
      <c r="C485" s="160">
        <f t="shared" ref="C485:Q487" si="137">IF(C389=0,0,C389/0.086*1000000/C$65)</f>
        <v>0</v>
      </c>
      <c r="D485" s="160">
        <f t="shared" si="137"/>
        <v>0</v>
      </c>
      <c r="E485" s="160">
        <f t="shared" si="137"/>
        <v>0</v>
      </c>
      <c r="F485" s="160">
        <f t="shared" si="137"/>
        <v>0</v>
      </c>
      <c r="G485" s="160">
        <f t="shared" si="137"/>
        <v>0</v>
      </c>
      <c r="H485" s="160">
        <f t="shared" si="137"/>
        <v>0</v>
      </c>
      <c r="I485" s="160">
        <f t="shared" si="137"/>
        <v>0</v>
      </c>
      <c r="J485" s="160">
        <f t="shared" si="137"/>
        <v>0</v>
      </c>
      <c r="K485" s="160">
        <f t="shared" si="137"/>
        <v>0</v>
      </c>
      <c r="L485" s="160">
        <f t="shared" si="137"/>
        <v>0</v>
      </c>
      <c r="M485" s="160">
        <f t="shared" si="137"/>
        <v>0</v>
      </c>
      <c r="N485" s="160">
        <f t="shared" si="137"/>
        <v>0</v>
      </c>
      <c r="O485" s="160">
        <f t="shared" si="137"/>
        <v>0</v>
      </c>
      <c r="P485" s="160">
        <f t="shared" si="137"/>
        <v>0</v>
      </c>
      <c r="Q485" s="160">
        <f t="shared" si="137"/>
        <v>0</v>
      </c>
    </row>
    <row r="486" spans="1:17" ht="12" customHeight="1" x14ac:dyDescent="0.25">
      <c r="A486" s="148" t="s">
        <v>57</v>
      </c>
      <c r="B486" s="156"/>
      <c r="C486" s="156">
        <f t="shared" si="137"/>
        <v>0</v>
      </c>
      <c r="D486" s="156">
        <f t="shared" si="137"/>
        <v>0</v>
      </c>
      <c r="E486" s="156">
        <f t="shared" si="137"/>
        <v>0</v>
      </c>
      <c r="F486" s="156">
        <f t="shared" si="137"/>
        <v>0</v>
      </c>
      <c r="G486" s="156">
        <f t="shared" si="137"/>
        <v>0</v>
      </c>
      <c r="H486" s="156">
        <f t="shared" si="137"/>
        <v>0</v>
      </c>
      <c r="I486" s="156">
        <f t="shared" si="137"/>
        <v>0</v>
      </c>
      <c r="J486" s="156">
        <f t="shared" si="137"/>
        <v>0</v>
      </c>
      <c r="K486" s="156">
        <f t="shared" si="137"/>
        <v>0</v>
      </c>
      <c r="L486" s="156">
        <f t="shared" si="137"/>
        <v>0</v>
      </c>
      <c r="M486" s="156">
        <f t="shared" si="137"/>
        <v>0</v>
      </c>
      <c r="N486" s="156">
        <f t="shared" si="137"/>
        <v>0</v>
      </c>
      <c r="O486" s="156">
        <f t="shared" si="137"/>
        <v>0</v>
      </c>
      <c r="P486" s="156">
        <f t="shared" si="137"/>
        <v>0</v>
      </c>
      <c r="Q486" s="156">
        <f t="shared" si="137"/>
        <v>0</v>
      </c>
    </row>
    <row r="487" spans="1:17" ht="12" customHeight="1" x14ac:dyDescent="0.25">
      <c r="A487" s="148" t="s">
        <v>59</v>
      </c>
      <c r="B487" s="156"/>
      <c r="C487" s="156">
        <f t="shared" si="137"/>
        <v>0</v>
      </c>
      <c r="D487" s="156">
        <f t="shared" si="137"/>
        <v>0</v>
      </c>
      <c r="E487" s="156">
        <f t="shared" si="137"/>
        <v>0</v>
      </c>
      <c r="F487" s="156">
        <f t="shared" si="137"/>
        <v>0</v>
      </c>
      <c r="G487" s="156">
        <f t="shared" si="137"/>
        <v>0</v>
      </c>
      <c r="H487" s="156">
        <f t="shared" si="137"/>
        <v>0</v>
      </c>
      <c r="I487" s="156">
        <f t="shared" si="137"/>
        <v>0</v>
      </c>
      <c r="J487" s="156">
        <f t="shared" si="137"/>
        <v>0</v>
      </c>
      <c r="K487" s="156">
        <f t="shared" si="137"/>
        <v>0</v>
      </c>
      <c r="L487" s="156">
        <f t="shared" si="137"/>
        <v>0</v>
      </c>
      <c r="M487" s="156">
        <f t="shared" si="137"/>
        <v>0</v>
      </c>
      <c r="N487" s="156">
        <f t="shared" si="137"/>
        <v>0</v>
      </c>
      <c r="O487" s="156">
        <f t="shared" si="137"/>
        <v>0</v>
      </c>
      <c r="P487" s="156">
        <f t="shared" si="137"/>
        <v>0</v>
      </c>
      <c r="Q487" s="156">
        <f t="shared" si="137"/>
        <v>0</v>
      </c>
    </row>
    <row r="488" spans="1:17" ht="12" customHeight="1" x14ac:dyDescent="0.25">
      <c r="A488" s="163" t="s">
        <v>142</v>
      </c>
      <c r="B488" s="162"/>
      <c r="C488" s="162">
        <f t="shared" ref="C488:Q488" si="138">IF(C392=0,0,C392/0.086*1000000/C$66)</f>
        <v>2129.9609578373647</v>
      </c>
      <c r="D488" s="162">
        <f t="shared" si="138"/>
        <v>2121.1302148745549</v>
      </c>
      <c r="E488" s="162">
        <f t="shared" si="138"/>
        <v>2149.6608983655369</v>
      </c>
      <c r="F488" s="162">
        <f t="shared" si="138"/>
        <v>2190.7339558419167</v>
      </c>
      <c r="G488" s="162">
        <f t="shared" si="138"/>
        <v>0</v>
      </c>
      <c r="H488" s="162">
        <f t="shared" si="138"/>
        <v>2337.5365077974348</v>
      </c>
      <c r="I488" s="162">
        <f t="shared" si="138"/>
        <v>0</v>
      </c>
      <c r="J488" s="162">
        <f t="shared" si="138"/>
        <v>2281.7660204494514</v>
      </c>
      <c r="K488" s="162">
        <f t="shared" si="138"/>
        <v>2253.3275279665945</v>
      </c>
      <c r="L488" s="162">
        <f t="shared" si="138"/>
        <v>2418.6912115713271</v>
      </c>
      <c r="M488" s="162">
        <f t="shared" si="138"/>
        <v>2424.8129900901217</v>
      </c>
      <c r="N488" s="162">
        <f t="shared" si="138"/>
        <v>2428.1421026771181</v>
      </c>
      <c r="O488" s="162">
        <f t="shared" si="138"/>
        <v>0</v>
      </c>
      <c r="P488" s="162">
        <f t="shared" si="138"/>
        <v>2591.5678563890542</v>
      </c>
      <c r="Q488" s="162">
        <f t="shared" si="138"/>
        <v>2683.3567837456408</v>
      </c>
    </row>
    <row r="489" spans="1:17" ht="12" customHeight="1" x14ac:dyDescent="0.25">
      <c r="A489" s="161" t="s">
        <v>141</v>
      </c>
      <c r="B489" s="160"/>
      <c r="C489" s="160">
        <f t="shared" ref="C489:Q491" si="139">IF(C393=0,0,C393/0.086*1000000/C$67)</f>
        <v>2063.3403369840248</v>
      </c>
      <c r="D489" s="160">
        <f t="shared" si="139"/>
        <v>2056.198693504417</v>
      </c>
      <c r="E489" s="160">
        <f t="shared" si="139"/>
        <v>2079.1675410338244</v>
      </c>
      <c r="F489" s="160">
        <f t="shared" si="139"/>
        <v>2120.4463299292775</v>
      </c>
      <c r="G489" s="160">
        <f t="shared" si="139"/>
        <v>0</v>
      </c>
      <c r="H489" s="160">
        <f t="shared" si="139"/>
        <v>2203.1773090432212</v>
      </c>
      <c r="I489" s="160">
        <f t="shared" si="139"/>
        <v>0</v>
      </c>
      <c r="J489" s="160">
        <f t="shared" si="139"/>
        <v>2156.8076761484285</v>
      </c>
      <c r="K489" s="160">
        <f t="shared" si="139"/>
        <v>2137.9622240430149</v>
      </c>
      <c r="L489" s="160">
        <f t="shared" si="139"/>
        <v>2254.2084560780445</v>
      </c>
      <c r="M489" s="160">
        <f t="shared" si="139"/>
        <v>2256.5281349664992</v>
      </c>
      <c r="N489" s="160">
        <f t="shared" si="139"/>
        <v>2260.8107961346004</v>
      </c>
      <c r="O489" s="160">
        <f t="shared" si="139"/>
        <v>0</v>
      </c>
      <c r="P489" s="160">
        <f t="shared" si="139"/>
        <v>2355.0594533752887</v>
      </c>
      <c r="Q489" s="160">
        <f t="shared" si="139"/>
        <v>2410.8954318757428</v>
      </c>
    </row>
    <row r="490" spans="1:17" ht="12" customHeight="1" x14ac:dyDescent="0.25">
      <c r="A490" s="148" t="s">
        <v>60</v>
      </c>
      <c r="B490" s="156"/>
      <c r="C490" s="156">
        <f t="shared" si="139"/>
        <v>1384.4746225942843</v>
      </c>
      <c r="D490" s="156">
        <f t="shared" si="139"/>
        <v>1380.2228055070739</v>
      </c>
      <c r="E490" s="156">
        <f t="shared" si="139"/>
        <v>1403.1019225352502</v>
      </c>
      <c r="F490" s="156">
        <f t="shared" si="139"/>
        <v>1446.7490296113469</v>
      </c>
      <c r="G490" s="156">
        <f t="shared" si="139"/>
        <v>0</v>
      </c>
      <c r="H490" s="156">
        <f t="shared" si="139"/>
        <v>1535.2558317582354</v>
      </c>
      <c r="I490" s="156">
        <f t="shared" si="139"/>
        <v>0</v>
      </c>
      <c r="J490" s="156">
        <f t="shared" si="139"/>
        <v>1488.7201997660616</v>
      </c>
      <c r="K490" s="156">
        <f t="shared" si="139"/>
        <v>1470.1974513067389</v>
      </c>
      <c r="L490" s="156">
        <f t="shared" si="139"/>
        <v>1581.8128294569763</v>
      </c>
      <c r="M490" s="156">
        <f t="shared" si="139"/>
        <v>1585.4286539405141</v>
      </c>
      <c r="N490" s="156">
        <f t="shared" si="139"/>
        <v>1588.0095955423951</v>
      </c>
      <c r="O490" s="156">
        <f t="shared" si="139"/>
        <v>0</v>
      </c>
      <c r="P490" s="156">
        <f t="shared" si="139"/>
        <v>1689.6290146029978</v>
      </c>
      <c r="Q490" s="156">
        <f t="shared" si="139"/>
        <v>1751.1908759669839</v>
      </c>
    </row>
    <row r="491" spans="1:17" ht="12" customHeight="1" x14ac:dyDescent="0.25">
      <c r="A491" s="148" t="s">
        <v>59</v>
      </c>
      <c r="B491" s="156"/>
      <c r="C491" s="156">
        <f t="shared" si="139"/>
        <v>678.86571438974056</v>
      </c>
      <c r="D491" s="156">
        <f t="shared" si="139"/>
        <v>675.97588799734297</v>
      </c>
      <c r="E491" s="156">
        <f t="shared" si="139"/>
        <v>676.06561849857428</v>
      </c>
      <c r="F491" s="156">
        <f t="shared" si="139"/>
        <v>673.6973003179304</v>
      </c>
      <c r="G491" s="156">
        <f t="shared" si="139"/>
        <v>0</v>
      </c>
      <c r="H491" s="156">
        <f t="shared" si="139"/>
        <v>667.92147728498537</v>
      </c>
      <c r="I491" s="156">
        <f t="shared" si="139"/>
        <v>0</v>
      </c>
      <c r="J491" s="156">
        <f t="shared" si="139"/>
        <v>668.08747638236696</v>
      </c>
      <c r="K491" s="156">
        <f t="shared" si="139"/>
        <v>667.76477273627586</v>
      </c>
      <c r="L491" s="156">
        <f t="shared" si="139"/>
        <v>672.39562662106857</v>
      </c>
      <c r="M491" s="156">
        <f t="shared" si="139"/>
        <v>671.09948102598491</v>
      </c>
      <c r="N491" s="156">
        <f t="shared" si="139"/>
        <v>672.80120059220565</v>
      </c>
      <c r="O491" s="156">
        <f t="shared" si="139"/>
        <v>0</v>
      </c>
      <c r="P491" s="156">
        <f t="shared" si="139"/>
        <v>665.43043877229115</v>
      </c>
      <c r="Q491" s="156">
        <f t="shared" si="139"/>
        <v>659.70455590875872</v>
      </c>
    </row>
    <row r="492" spans="1:17" ht="12" customHeight="1" x14ac:dyDescent="0.25">
      <c r="A492" s="158" t="s">
        <v>62</v>
      </c>
      <c r="B492" s="157"/>
      <c r="C492" s="157">
        <f t="shared" ref="C492:Q492" si="140">IF(C396=0,0,C396/0.086*1000000/SUM(C$69:C$71))</f>
        <v>744.47378165435987</v>
      </c>
      <c r="D492" s="157">
        <f t="shared" si="140"/>
        <v>750.5367621960894</v>
      </c>
      <c r="E492" s="157">
        <f t="shared" si="140"/>
        <v>756.07425244081628</v>
      </c>
      <c r="F492" s="157">
        <f t="shared" si="140"/>
        <v>766.5797186632235</v>
      </c>
      <c r="G492" s="157">
        <f t="shared" si="140"/>
        <v>781.71633695864489</v>
      </c>
      <c r="H492" s="157">
        <f t="shared" si="140"/>
        <v>811.83007877240357</v>
      </c>
      <c r="I492" s="157">
        <f t="shared" si="140"/>
        <v>798.55088679471373</v>
      </c>
      <c r="J492" s="157">
        <f t="shared" si="140"/>
        <v>801.82648024644402</v>
      </c>
      <c r="K492" s="157">
        <f t="shared" si="140"/>
        <v>798.45454585516211</v>
      </c>
      <c r="L492" s="157">
        <f t="shared" si="140"/>
        <v>843.0439978047682</v>
      </c>
      <c r="M492" s="157">
        <f t="shared" si="140"/>
        <v>851.24582299675683</v>
      </c>
      <c r="N492" s="157">
        <f t="shared" si="140"/>
        <v>844.84904539103286</v>
      </c>
      <c r="O492" s="157">
        <f t="shared" si="140"/>
        <v>900.63516557107107</v>
      </c>
      <c r="P492" s="157">
        <f t="shared" si="140"/>
        <v>898.31687382307302</v>
      </c>
      <c r="Q492" s="157">
        <f t="shared" si="140"/>
        <v>925.27009435137745</v>
      </c>
    </row>
    <row r="493" spans="1:17" ht="12" customHeight="1" x14ac:dyDescent="0.25">
      <c r="A493" s="23" t="s">
        <v>55</v>
      </c>
      <c r="B493" s="156"/>
      <c r="C493" s="156">
        <f t="shared" ref="C493:Q493" si="141">IF(C397=0,0,C397/0.086*1000000/C$69)</f>
        <v>0</v>
      </c>
      <c r="D493" s="156">
        <f t="shared" si="141"/>
        <v>0</v>
      </c>
      <c r="E493" s="156">
        <f t="shared" si="141"/>
        <v>0</v>
      </c>
      <c r="F493" s="156">
        <f t="shared" si="141"/>
        <v>0</v>
      </c>
      <c r="G493" s="156">
        <f t="shared" si="141"/>
        <v>0</v>
      </c>
      <c r="H493" s="156">
        <f t="shared" si="141"/>
        <v>0</v>
      </c>
      <c r="I493" s="156">
        <f t="shared" si="141"/>
        <v>0</v>
      </c>
      <c r="J493" s="156">
        <f t="shared" si="141"/>
        <v>0</v>
      </c>
      <c r="K493" s="156">
        <f t="shared" si="141"/>
        <v>0</v>
      </c>
      <c r="L493" s="156">
        <f t="shared" si="141"/>
        <v>0</v>
      </c>
      <c r="M493" s="156">
        <f t="shared" si="141"/>
        <v>0</v>
      </c>
      <c r="N493" s="156">
        <f t="shared" si="141"/>
        <v>0</v>
      </c>
      <c r="O493" s="156">
        <f t="shared" si="141"/>
        <v>0</v>
      </c>
      <c r="P493" s="156">
        <f t="shared" si="141"/>
        <v>0</v>
      </c>
      <c r="Q493" s="156">
        <f t="shared" si="141"/>
        <v>0</v>
      </c>
    </row>
    <row r="494" spans="1:17" ht="12" customHeight="1" x14ac:dyDescent="0.25">
      <c r="A494" s="23" t="s">
        <v>57</v>
      </c>
      <c r="B494" s="156"/>
      <c r="C494" s="156">
        <f t="shared" ref="C494:Q494" si="142">IF(C398=0,0,C398/0.086*1000000/C$70)</f>
        <v>0</v>
      </c>
      <c r="D494" s="156">
        <f t="shared" si="142"/>
        <v>0</v>
      </c>
      <c r="E494" s="156">
        <f t="shared" si="142"/>
        <v>0</v>
      </c>
      <c r="F494" s="156">
        <f t="shared" si="142"/>
        <v>0</v>
      </c>
      <c r="G494" s="156">
        <f t="shared" si="142"/>
        <v>0</v>
      </c>
      <c r="H494" s="156">
        <f t="shared" si="142"/>
        <v>0</v>
      </c>
      <c r="I494" s="156">
        <f t="shared" si="142"/>
        <v>0</v>
      </c>
      <c r="J494" s="156">
        <f t="shared" si="142"/>
        <v>0</v>
      </c>
      <c r="K494" s="156">
        <f t="shared" si="142"/>
        <v>0</v>
      </c>
      <c r="L494" s="156">
        <f t="shared" si="142"/>
        <v>0</v>
      </c>
      <c r="M494" s="156">
        <f t="shared" si="142"/>
        <v>0</v>
      </c>
      <c r="N494" s="156">
        <f t="shared" si="142"/>
        <v>0</v>
      </c>
      <c r="O494" s="156">
        <f t="shared" si="142"/>
        <v>0</v>
      </c>
      <c r="P494" s="156">
        <f t="shared" si="142"/>
        <v>0</v>
      </c>
      <c r="Q494" s="156">
        <f t="shared" si="142"/>
        <v>0</v>
      </c>
    </row>
    <row r="495" spans="1:17" ht="12" customHeight="1" x14ac:dyDescent="0.25">
      <c r="A495" s="29" t="s">
        <v>140</v>
      </c>
      <c r="B495" s="57"/>
      <c r="C495" s="57">
        <f t="shared" ref="C495:Q495" si="143">IF(C399=0,0,C399/0.086*1000000/C$71)</f>
        <v>744.47378165435987</v>
      </c>
      <c r="D495" s="57">
        <f t="shared" si="143"/>
        <v>750.5367621960894</v>
      </c>
      <c r="E495" s="57">
        <f t="shared" si="143"/>
        <v>756.07425244081628</v>
      </c>
      <c r="F495" s="57">
        <f t="shared" si="143"/>
        <v>766.5797186632235</v>
      </c>
      <c r="G495" s="57">
        <f t="shared" si="143"/>
        <v>781.71633695864489</v>
      </c>
      <c r="H495" s="57">
        <f t="shared" si="143"/>
        <v>811.83007877240357</v>
      </c>
      <c r="I495" s="57">
        <f t="shared" si="143"/>
        <v>798.55088679471373</v>
      </c>
      <c r="J495" s="57">
        <f t="shared" si="143"/>
        <v>801.82648024644402</v>
      </c>
      <c r="K495" s="57">
        <f t="shared" si="143"/>
        <v>798.45454585516211</v>
      </c>
      <c r="L495" s="57">
        <f t="shared" si="143"/>
        <v>843.0439978047682</v>
      </c>
      <c r="M495" s="57">
        <f t="shared" si="143"/>
        <v>851.24582299675683</v>
      </c>
      <c r="N495" s="57">
        <f t="shared" si="143"/>
        <v>844.84904539103286</v>
      </c>
      <c r="O495" s="57">
        <f t="shared" si="143"/>
        <v>900.63516557107107</v>
      </c>
      <c r="P495" s="57">
        <f t="shared" si="143"/>
        <v>898.31687382307302</v>
      </c>
      <c r="Q495" s="57">
        <f t="shared" si="143"/>
        <v>925.27009435137745</v>
      </c>
    </row>
    <row r="497" spans="1:17" ht="12" customHeight="1" x14ac:dyDescent="0.25">
      <c r="A497" s="152" t="s">
        <v>187</v>
      </c>
      <c r="B497" s="168"/>
      <c r="C497" s="168">
        <f t="shared" ref="C497:Q497" si="144">SUM(C498,C501,C503,C516)</f>
        <v>0</v>
      </c>
      <c r="D497" s="168">
        <f t="shared" si="144"/>
        <v>0</v>
      </c>
      <c r="E497" s="168">
        <f t="shared" si="144"/>
        <v>0</v>
      </c>
      <c r="F497" s="168">
        <f t="shared" si="144"/>
        <v>0</v>
      </c>
      <c r="G497" s="168">
        <f t="shared" si="144"/>
        <v>0</v>
      </c>
      <c r="H497" s="168">
        <f t="shared" si="144"/>
        <v>0</v>
      </c>
      <c r="I497" s="168">
        <f t="shared" si="144"/>
        <v>0</v>
      </c>
      <c r="J497" s="168">
        <f t="shared" si="144"/>
        <v>0</v>
      </c>
      <c r="K497" s="168">
        <f t="shared" si="144"/>
        <v>0</v>
      </c>
      <c r="L497" s="168">
        <f t="shared" si="144"/>
        <v>0</v>
      </c>
      <c r="M497" s="168">
        <f t="shared" si="144"/>
        <v>0</v>
      </c>
      <c r="N497" s="168">
        <f t="shared" si="144"/>
        <v>0</v>
      </c>
      <c r="O497" s="168">
        <f t="shared" si="144"/>
        <v>0</v>
      </c>
      <c r="P497" s="168">
        <f t="shared" si="144"/>
        <v>0</v>
      </c>
      <c r="Q497" s="168">
        <f t="shared" si="144"/>
        <v>0</v>
      </c>
    </row>
    <row r="498" spans="1:17" ht="12" customHeight="1" x14ac:dyDescent="0.25">
      <c r="A498" s="158" t="s">
        <v>65</v>
      </c>
      <c r="B498" s="157"/>
      <c r="C498" s="157">
        <f t="shared" ref="C498:Q498" si="145">SUM(C499:C500)</f>
        <v>0</v>
      </c>
      <c r="D498" s="157">
        <f t="shared" si="145"/>
        <v>0</v>
      </c>
      <c r="E498" s="157">
        <f t="shared" si="145"/>
        <v>0</v>
      </c>
      <c r="F498" s="157">
        <f t="shared" si="145"/>
        <v>0</v>
      </c>
      <c r="G498" s="157">
        <f t="shared" si="145"/>
        <v>0</v>
      </c>
      <c r="H498" s="157">
        <f t="shared" si="145"/>
        <v>0</v>
      </c>
      <c r="I498" s="157">
        <f t="shared" si="145"/>
        <v>0</v>
      </c>
      <c r="J498" s="157">
        <f t="shared" si="145"/>
        <v>0</v>
      </c>
      <c r="K498" s="157">
        <f t="shared" si="145"/>
        <v>0</v>
      </c>
      <c r="L498" s="157">
        <f t="shared" si="145"/>
        <v>0</v>
      </c>
      <c r="M498" s="157">
        <f t="shared" si="145"/>
        <v>0</v>
      </c>
      <c r="N498" s="157">
        <f t="shared" si="145"/>
        <v>0</v>
      </c>
      <c r="O498" s="157">
        <f t="shared" si="145"/>
        <v>0</v>
      </c>
      <c r="P498" s="157">
        <f t="shared" si="145"/>
        <v>0</v>
      </c>
      <c r="Q498" s="157">
        <f t="shared" si="145"/>
        <v>0</v>
      </c>
    </row>
    <row r="499" spans="1:17" ht="12" customHeight="1" x14ac:dyDescent="0.25">
      <c r="A499" s="23" t="s">
        <v>157</v>
      </c>
      <c r="B499" s="156"/>
      <c r="C499" s="156">
        <f t="shared" ref="C499:Q499" si="146">IF(C427=0,0,C427*1000000/C$58)</f>
        <v>0</v>
      </c>
      <c r="D499" s="156">
        <f t="shared" si="146"/>
        <v>0</v>
      </c>
      <c r="E499" s="156">
        <f t="shared" si="146"/>
        <v>0</v>
      </c>
      <c r="F499" s="156">
        <f t="shared" si="146"/>
        <v>0</v>
      </c>
      <c r="G499" s="156">
        <f t="shared" si="146"/>
        <v>0</v>
      </c>
      <c r="H499" s="156">
        <f t="shared" si="146"/>
        <v>0</v>
      </c>
      <c r="I499" s="156">
        <f t="shared" si="146"/>
        <v>0</v>
      </c>
      <c r="J499" s="156">
        <f t="shared" si="146"/>
        <v>0</v>
      </c>
      <c r="K499" s="156">
        <f t="shared" si="146"/>
        <v>0</v>
      </c>
      <c r="L499" s="156">
        <f t="shared" si="146"/>
        <v>0</v>
      </c>
      <c r="M499" s="156">
        <f t="shared" si="146"/>
        <v>0</v>
      </c>
      <c r="N499" s="156">
        <f t="shared" si="146"/>
        <v>0</v>
      </c>
      <c r="O499" s="156">
        <f t="shared" si="146"/>
        <v>0</v>
      </c>
      <c r="P499" s="156">
        <f t="shared" si="146"/>
        <v>0</v>
      </c>
      <c r="Q499" s="156">
        <f t="shared" si="146"/>
        <v>0</v>
      </c>
    </row>
    <row r="500" spans="1:17" ht="12" customHeight="1" x14ac:dyDescent="0.25">
      <c r="A500" s="23" t="s">
        <v>60</v>
      </c>
      <c r="B500" s="156"/>
      <c r="C500" s="156">
        <f t="shared" ref="C500:Q500" si="147">IF(C428=0,0,C428*1000000/C$58)</f>
        <v>0</v>
      </c>
      <c r="D500" s="156">
        <f t="shared" si="147"/>
        <v>0</v>
      </c>
      <c r="E500" s="156">
        <f t="shared" si="147"/>
        <v>0</v>
      </c>
      <c r="F500" s="156">
        <f t="shared" si="147"/>
        <v>0</v>
      </c>
      <c r="G500" s="156">
        <f t="shared" si="147"/>
        <v>0</v>
      </c>
      <c r="H500" s="156">
        <f t="shared" si="147"/>
        <v>0</v>
      </c>
      <c r="I500" s="156">
        <f t="shared" si="147"/>
        <v>0</v>
      </c>
      <c r="J500" s="156">
        <f t="shared" si="147"/>
        <v>0</v>
      </c>
      <c r="K500" s="156">
        <f t="shared" si="147"/>
        <v>0</v>
      </c>
      <c r="L500" s="156">
        <f t="shared" si="147"/>
        <v>0</v>
      </c>
      <c r="M500" s="156">
        <f t="shared" si="147"/>
        <v>0</v>
      </c>
      <c r="N500" s="156">
        <f t="shared" si="147"/>
        <v>0</v>
      </c>
      <c r="O500" s="156">
        <f t="shared" si="147"/>
        <v>0</v>
      </c>
      <c r="P500" s="156">
        <f t="shared" si="147"/>
        <v>0</v>
      </c>
      <c r="Q500" s="156">
        <f t="shared" si="147"/>
        <v>0</v>
      </c>
    </row>
    <row r="501" spans="1:17" ht="12" customHeight="1" x14ac:dyDescent="0.25">
      <c r="A501" s="158" t="s">
        <v>112</v>
      </c>
      <c r="B501" s="157"/>
      <c r="C501" s="157">
        <f t="shared" ref="C501:Q501" si="148">C502</f>
        <v>0</v>
      </c>
      <c r="D501" s="157">
        <f t="shared" si="148"/>
        <v>0</v>
      </c>
      <c r="E501" s="157">
        <f t="shared" si="148"/>
        <v>0</v>
      </c>
      <c r="F501" s="157">
        <f t="shared" si="148"/>
        <v>0</v>
      </c>
      <c r="G501" s="157">
        <f t="shared" si="148"/>
        <v>0</v>
      </c>
      <c r="H501" s="157">
        <f t="shared" si="148"/>
        <v>0</v>
      </c>
      <c r="I501" s="157">
        <f t="shared" si="148"/>
        <v>0</v>
      </c>
      <c r="J501" s="157">
        <f t="shared" si="148"/>
        <v>0</v>
      </c>
      <c r="K501" s="157">
        <f t="shared" si="148"/>
        <v>0</v>
      </c>
      <c r="L501" s="157">
        <f t="shared" si="148"/>
        <v>0</v>
      </c>
      <c r="M501" s="157">
        <f t="shared" si="148"/>
        <v>0</v>
      </c>
      <c r="N501" s="157">
        <f t="shared" si="148"/>
        <v>0</v>
      </c>
      <c r="O501" s="157">
        <f t="shared" si="148"/>
        <v>0</v>
      </c>
      <c r="P501" s="157">
        <f t="shared" si="148"/>
        <v>0</v>
      </c>
      <c r="Q501" s="157">
        <f t="shared" si="148"/>
        <v>0</v>
      </c>
    </row>
    <row r="502" spans="1:17" ht="12" customHeight="1" x14ac:dyDescent="0.25">
      <c r="A502" s="23" t="s">
        <v>60</v>
      </c>
      <c r="B502" s="156"/>
      <c r="C502" s="156">
        <f t="shared" ref="C502:Q502" si="149">IF(C430=0,0,C430*1000000/C$58)</f>
        <v>0</v>
      </c>
      <c r="D502" s="156">
        <f t="shared" si="149"/>
        <v>0</v>
      </c>
      <c r="E502" s="156">
        <f t="shared" si="149"/>
        <v>0</v>
      </c>
      <c r="F502" s="156">
        <f t="shared" si="149"/>
        <v>0</v>
      </c>
      <c r="G502" s="156">
        <f t="shared" si="149"/>
        <v>0</v>
      </c>
      <c r="H502" s="156">
        <f t="shared" si="149"/>
        <v>0</v>
      </c>
      <c r="I502" s="156">
        <f t="shared" si="149"/>
        <v>0</v>
      </c>
      <c r="J502" s="156">
        <f t="shared" si="149"/>
        <v>0</v>
      </c>
      <c r="K502" s="156">
        <f t="shared" si="149"/>
        <v>0</v>
      </c>
      <c r="L502" s="156">
        <f t="shared" si="149"/>
        <v>0</v>
      </c>
      <c r="M502" s="156">
        <f t="shared" si="149"/>
        <v>0</v>
      </c>
      <c r="N502" s="156">
        <f t="shared" si="149"/>
        <v>0</v>
      </c>
      <c r="O502" s="156">
        <f t="shared" si="149"/>
        <v>0</v>
      </c>
      <c r="P502" s="156">
        <f t="shared" si="149"/>
        <v>0</v>
      </c>
      <c r="Q502" s="156">
        <f t="shared" si="149"/>
        <v>0</v>
      </c>
    </row>
    <row r="503" spans="1:17" ht="12" customHeight="1" x14ac:dyDescent="0.25">
      <c r="A503" s="158" t="s">
        <v>63</v>
      </c>
      <c r="B503" s="157"/>
      <c r="C503" s="157">
        <f t="shared" ref="C503:Q503" si="150">IF(C431=0,0,C431*1000000/SUM(C$62:C$67))</f>
        <v>0</v>
      </c>
      <c r="D503" s="157">
        <f t="shared" si="150"/>
        <v>0</v>
      </c>
      <c r="E503" s="157">
        <f t="shared" si="150"/>
        <v>0</v>
      </c>
      <c r="F503" s="157">
        <f t="shared" si="150"/>
        <v>0</v>
      </c>
      <c r="G503" s="157">
        <f t="shared" si="150"/>
        <v>0</v>
      </c>
      <c r="H503" s="157">
        <f t="shared" si="150"/>
        <v>0</v>
      </c>
      <c r="I503" s="157">
        <f t="shared" si="150"/>
        <v>0</v>
      </c>
      <c r="J503" s="157">
        <f t="shared" si="150"/>
        <v>0</v>
      </c>
      <c r="K503" s="157">
        <f t="shared" si="150"/>
        <v>0</v>
      </c>
      <c r="L503" s="157">
        <f t="shared" si="150"/>
        <v>0</v>
      </c>
      <c r="M503" s="157">
        <f t="shared" si="150"/>
        <v>0</v>
      </c>
      <c r="N503" s="157">
        <f t="shared" si="150"/>
        <v>0</v>
      </c>
      <c r="O503" s="157">
        <f t="shared" si="150"/>
        <v>0</v>
      </c>
      <c r="P503" s="157">
        <f t="shared" si="150"/>
        <v>0</v>
      </c>
      <c r="Q503" s="157">
        <f t="shared" si="150"/>
        <v>0</v>
      </c>
    </row>
    <row r="504" spans="1:17" ht="12" customHeight="1" x14ac:dyDescent="0.25">
      <c r="A504" s="167" t="s">
        <v>156</v>
      </c>
      <c r="B504" s="132"/>
      <c r="C504" s="132">
        <f t="shared" ref="C504:Q504" si="151">IF(C432=0,0,C432*1000000/C$62)</f>
        <v>0</v>
      </c>
      <c r="D504" s="132">
        <f t="shared" si="151"/>
        <v>0</v>
      </c>
      <c r="E504" s="132">
        <f t="shared" si="151"/>
        <v>0</v>
      </c>
      <c r="F504" s="132">
        <f t="shared" si="151"/>
        <v>0</v>
      </c>
      <c r="G504" s="132">
        <f t="shared" si="151"/>
        <v>0</v>
      </c>
      <c r="H504" s="132">
        <f t="shared" si="151"/>
        <v>0</v>
      </c>
      <c r="I504" s="132">
        <f t="shared" si="151"/>
        <v>0</v>
      </c>
      <c r="J504" s="132">
        <f t="shared" si="151"/>
        <v>0</v>
      </c>
      <c r="K504" s="132">
        <f t="shared" si="151"/>
        <v>0</v>
      </c>
      <c r="L504" s="132">
        <f t="shared" si="151"/>
        <v>0</v>
      </c>
      <c r="M504" s="132">
        <f t="shared" si="151"/>
        <v>0</v>
      </c>
      <c r="N504" s="132">
        <f t="shared" si="151"/>
        <v>0</v>
      </c>
      <c r="O504" s="132">
        <f t="shared" si="151"/>
        <v>0</v>
      </c>
      <c r="P504" s="132">
        <f t="shared" si="151"/>
        <v>0</v>
      </c>
      <c r="Q504" s="132">
        <f t="shared" si="151"/>
        <v>0</v>
      </c>
    </row>
    <row r="505" spans="1:17" ht="12" customHeight="1" x14ac:dyDescent="0.25">
      <c r="A505" s="167" t="s">
        <v>155</v>
      </c>
      <c r="B505" s="132"/>
      <c r="C505" s="132">
        <f t="shared" ref="C505:Q505" si="152">IF(C433=0,0,C433*1000000/C$63)</f>
        <v>0</v>
      </c>
      <c r="D505" s="132">
        <f t="shared" si="152"/>
        <v>0</v>
      </c>
      <c r="E505" s="132">
        <f t="shared" si="152"/>
        <v>0</v>
      </c>
      <c r="F505" s="132">
        <f t="shared" si="152"/>
        <v>0</v>
      </c>
      <c r="G505" s="132">
        <f t="shared" si="152"/>
        <v>0</v>
      </c>
      <c r="H505" s="132">
        <f t="shared" si="152"/>
        <v>0</v>
      </c>
      <c r="I505" s="132">
        <f t="shared" si="152"/>
        <v>0</v>
      </c>
      <c r="J505" s="132">
        <f t="shared" si="152"/>
        <v>0</v>
      </c>
      <c r="K505" s="132">
        <f t="shared" si="152"/>
        <v>0</v>
      </c>
      <c r="L505" s="132">
        <f t="shared" si="152"/>
        <v>0</v>
      </c>
      <c r="M505" s="132">
        <f t="shared" si="152"/>
        <v>0</v>
      </c>
      <c r="N505" s="132">
        <f t="shared" si="152"/>
        <v>0</v>
      </c>
      <c r="O505" s="132">
        <f t="shared" si="152"/>
        <v>0</v>
      </c>
      <c r="P505" s="132">
        <f t="shared" si="152"/>
        <v>0</v>
      </c>
      <c r="Q505" s="132">
        <f t="shared" si="152"/>
        <v>0</v>
      </c>
    </row>
    <row r="506" spans="1:17" ht="12" customHeight="1" x14ac:dyDescent="0.25">
      <c r="A506" s="166" t="s">
        <v>55</v>
      </c>
      <c r="B506" s="165"/>
      <c r="C506" s="165">
        <f t="shared" ref="C506:Q506" si="153">IF(C434=0,0,C434*1000000/C$63)</f>
        <v>0</v>
      </c>
      <c r="D506" s="165">
        <f t="shared" si="153"/>
        <v>0</v>
      </c>
      <c r="E506" s="165">
        <f t="shared" si="153"/>
        <v>0</v>
      </c>
      <c r="F506" s="165">
        <f t="shared" si="153"/>
        <v>0</v>
      </c>
      <c r="G506" s="165">
        <f t="shared" si="153"/>
        <v>0</v>
      </c>
      <c r="H506" s="165">
        <f t="shared" si="153"/>
        <v>0</v>
      </c>
      <c r="I506" s="165">
        <f t="shared" si="153"/>
        <v>0</v>
      </c>
      <c r="J506" s="165">
        <f t="shared" si="153"/>
        <v>0</v>
      </c>
      <c r="K506" s="165">
        <f t="shared" si="153"/>
        <v>0</v>
      </c>
      <c r="L506" s="165">
        <f t="shared" si="153"/>
        <v>0</v>
      </c>
      <c r="M506" s="165">
        <f t="shared" si="153"/>
        <v>0</v>
      </c>
      <c r="N506" s="165">
        <f t="shared" si="153"/>
        <v>0</v>
      </c>
      <c r="O506" s="165">
        <f t="shared" si="153"/>
        <v>0</v>
      </c>
      <c r="P506" s="165">
        <f t="shared" si="153"/>
        <v>0</v>
      </c>
      <c r="Q506" s="165">
        <f t="shared" si="153"/>
        <v>0</v>
      </c>
    </row>
    <row r="507" spans="1:17" ht="12" customHeight="1" x14ac:dyDescent="0.25">
      <c r="A507" s="147" t="s">
        <v>59</v>
      </c>
      <c r="B507" s="164"/>
      <c r="C507" s="164">
        <f t="shared" ref="C507:Q507" si="154">IF(C435=0,0,C435*1000000/C$63)</f>
        <v>0</v>
      </c>
      <c r="D507" s="164">
        <f t="shared" si="154"/>
        <v>0</v>
      </c>
      <c r="E507" s="164">
        <f t="shared" si="154"/>
        <v>0</v>
      </c>
      <c r="F507" s="164">
        <f t="shared" si="154"/>
        <v>0</v>
      </c>
      <c r="G507" s="164">
        <f t="shared" si="154"/>
        <v>0</v>
      </c>
      <c r="H507" s="164">
        <f t="shared" si="154"/>
        <v>0</v>
      </c>
      <c r="I507" s="164">
        <f t="shared" si="154"/>
        <v>0</v>
      </c>
      <c r="J507" s="164">
        <f t="shared" si="154"/>
        <v>0</v>
      </c>
      <c r="K507" s="164">
        <f t="shared" si="154"/>
        <v>0</v>
      </c>
      <c r="L507" s="164">
        <f t="shared" si="154"/>
        <v>0</v>
      </c>
      <c r="M507" s="164">
        <f t="shared" si="154"/>
        <v>0</v>
      </c>
      <c r="N507" s="164">
        <f t="shared" si="154"/>
        <v>0</v>
      </c>
      <c r="O507" s="164">
        <f t="shared" si="154"/>
        <v>0</v>
      </c>
      <c r="P507" s="164">
        <f t="shared" si="154"/>
        <v>0</v>
      </c>
      <c r="Q507" s="164">
        <f t="shared" si="154"/>
        <v>0</v>
      </c>
    </row>
    <row r="508" spans="1:17" ht="12" customHeight="1" x14ac:dyDescent="0.25">
      <c r="A508" s="163" t="s">
        <v>144</v>
      </c>
      <c r="B508" s="162"/>
      <c r="C508" s="162">
        <f t="shared" ref="C508:Q508" si="155">IF(C436=0,0,C436*1000000/C$64)</f>
        <v>0</v>
      </c>
      <c r="D508" s="162">
        <f t="shared" si="155"/>
        <v>0</v>
      </c>
      <c r="E508" s="162">
        <f t="shared" si="155"/>
        <v>0</v>
      </c>
      <c r="F508" s="162">
        <f t="shared" si="155"/>
        <v>0</v>
      </c>
      <c r="G508" s="162">
        <f t="shared" si="155"/>
        <v>0</v>
      </c>
      <c r="H508" s="162">
        <f t="shared" si="155"/>
        <v>0</v>
      </c>
      <c r="I508" s="162">
        <f t="shared" si="155"/>
        <v>0</v>
      </c>
      <c r="J508" s="162">
        <f t="shared" si="155"/>
        <v>0</v>
      </c>
      <c r="K508" s="162">
        <f t="shared" si="155"/>
        <v>0</v>
      </c>
      <c r="L508" s="162">
        <f t="shared" si="155"/>
        <v>0</v>
      </c>
      <c r="M508" s="162">
        <f t="shared" si="155"/>
        <v>0</v>
      </c>
      <c r="N508" s="162">
        <f t="shared" si="155"/>
        <v>0</v>
      </c>
      <c r="O508" s="162">
        <f t="shared" si="155"/>
        <v>0</v>
      </c>
      <c r="P508" s="162">
        <f t="shared" si="155"/>
        <v>0</v>
      </c>
      <c r="Q508" s="162">
        <f t="shared" si="155"/>
        <v>0</v>
      </c>
    </row>
    <row r="509" spans="1:17" ht="12" customHeight="1" x14ac:dyDescent="0.25">
      <c r="A509" s="161" t="s">
        <v>143</v>
      </c>
      <c r="B509" s="160"/>
      <c r="C509" s="160">
        <f t="shared" ref="C509:Q509" si="156">IF(C437=0,0,C437*1000000/C$65)</f>
        <v>0</v>
      </c>
      <c r="D509" s="160">
        <f t="shared" si="156"/>
        <v>0</v>
      </c>
      <c r="E509" s="160">
        <f t="shared" si="156"/>
        <v>0</v>
      </c>
      <c r="F509" s="160">
        <f t="shared" si="156"/>
        <v>0</v>
      </c>
      <c r="G509" s="160">
        <f t="shared" si="156"/>
        <v>0</v>
      </c>
      <c r="H509" s="160">
        <f t="shared" si="156"/>
        <v>0</v>
      </c>
      <c r="I509" s="160">
        <f t="shared" si="156"/>
        <v>0</v>
      </c>
      <c r="J509" s="160">
        <f t="shared" si="156"/>
        <v>0</v>
      </c>
      <c r="K509" s="160">
        <f t="shared" si="156"/>
        <v>0</v>
      </c>
      <c r="L509" s="160">
        <f t="shared" si="156"/>
        <v>0</v>
      </c>
      <c r="M509" s="160">
        <f t="shared" si="156"/>
        <v>0</v>
      </c>
      <c r="N509" s="160">
        <f t="shared" si="156"/>
        <v>0</v>
      </c>
      <c r="O509" s="160">
        <f t="shared" si="156"/>
        <v>0</v>
      </c>
      <c r="P509" s="160">
        <f t="shared" si="156"/>
        <v>0</v>
      </c>
      <c r="Q509" s="160">
        <f t="shared" si="156"/>
        <v>0</v>
      </c>
    </row>
    <row r="510" spans="1:17" ht="12" customHeight="1" x14ac:dyDescent="0.25">
      <c r="A510" s="148" t="s">
        <v>57</v>
      </c>
      <c r="B510" s="156"/>
      <c r="C510" s="156">
        <f t="shared" ref="C510:Q510" si="157">IF(C438=0,0,C438*1000000/C$65)</f>
        <v>0</v>
      </c>
      <c r="D510" s="156">
        <f t="shared" si="157"/>
        <v>0</v>
      </c>
      <c r="E510" s="156">
        <f t="shared" si="157"/>
        <v>0</v>
      </c>
      <c r="F510" s="156">
        <f t="shared" si="157"/>
        <v>0</v>
      </c>
      <c r="G510" s="156">
        <f t="shared" si="157"/>
        <v>0</v>
      </c>
      <c r="H510" s="156">
        <f t="shared" si="157"/>
        <v>0</v>
      </c>
      <c r="I510" s="156">
        <f t="shared" si="157"/>
        <v>0</v>
      </c>
      <c r="J510" s="156">
        <f t="shared" si="157"/>
        <v>0</v>
      </c>
      <c r="K510" s="156">
        <f t="shared" si="157"/>
        <v>0</v>
      </c>
      <c r="L510" s="156">
        <f t="shared" si="157"/>
        <v>0</v>
      </c>
      <c r="M510" s="156">
        <f t="shared" si="157"/>
        <v>0</v>
      </c>
      <c r="N510" s="156">
        <f t="shared" si="157"/>
        <v>0</v>
      </c>
      <c r="O510" s="156">
        <f t="shared" si="157"/>
        <v>0</v>
      </c>
      <c r="P510" s="156">
        <f t="shared" si="157"/>
        <v>0</v>
      </c>
      <c r="Q510" s="156">
        <f t="shared" si="157"/>
        <v>0</v>
      </c>
    </row>
    <row r="511" spans="1:17" ht="12" customHeight="1" x14ac:dyDescent="0.25">
      <c r="A511" s="148" t="s">
        <v>59</v>
      </c>
      <c r="B511" s="156"/>
      <c r="C511" s="156">
        <f t="shared" ref="C511:Q511" si="158">IF(C439=0,0,C439*1000000/C$65)</f>
        <v>0</v>
      </c>
      <c r="D511" s="156">
        <f t="shared" si="158"/>
        <v>0</v>
      </c>
      <c r="E511" s="156">
        <f t="shared" si="158"/>
        <v>0</v>
      </c>
      <c r="F511" s="156">
        <f t="shared" si="158"/>
        <v>0</v>
      </c>
      <c r="G511" s="156">
        <f t="shared" si="158"/>
        <v>0</v>
      </c>
      <c r="H511" s="156">
        <f t="shared" si="158"/>
        <v>0</v>
      </c>
      <c r="I511" s="156">
        <f t="shared" si="158"/>
        <v>0</v>
      </c>
      <c r="J511" s="156">
        <f t="shared" si="158"/>
        <v>0</v>
      </c>
      <c r="K511" s="156">
        <f t="shared" si="158"/>
        <v>0</v>
      </c>
      <c r="L511" s="156">
        <f t="shared" si="158"/>
        <v>0</v>
      </c>
      <c r="M511" s="156">
        <f t="shared" si="158"/>
        <v>0</v>
      </c>
      <c r="N511" s="156">
        <f t="shared" si="158"/>
        <v>0</v>
      </c>
      <c r="O511" s="156">
        <f t="shared" si="158"/>
        <v>0</v>
      </c>
      <c r="P511" s="156">
        <f t="shared" si="158"/>
        <v>0</v>
      </c>
      <c r="Q511" s="156">
        <f t="shared" si="158"/>
        <v>0</v>
      </c>
    </row>
    <row r="512" spans="1:17" ht="12" customHeight="1" x14ac:dyDescent="0.25">
      <c r="A512" s="163" t="s">
        <v>142</v>
      </c>
      <c r="B512" s="162"/>
      <c r="C512" s="162">
        <f t="shared" ref="C512:Q512" si="159">IF(C440=0,0,C440*1000000/C$66)</f>
        <v>0</v>
      </c>
      <c r="D512" s="162">
        <f t="shared" si="159"/>
        <v>0</v>
      </c>
      <c r="E512" s="162">
        <f t="shared" si="159"/>
        <v>0</v>
      </c>
      <c r="F512" s="162">
        <f t="shared" si="159"/>
        <v>0</v>
      </c>
      <c r="G512" s="162">
        <f t="shared" si="159"/>
        <v>0</v>
      </c>
      <c r="H512" s="162">
        <f t="shared" si="159"/>
        <v>0</v>
      </c>
      <c r="I512" s="162">
        <f t="shared" si="159"/>
        <v>0</v>
      </c>
      <c r="J512" s="162">
        <f t="shared" si="159"/>
        <v>0</v>
      </c>
      <c r="K512" s="162">
        <f t="shared" si="159"/>
        <v>0</v>
      </c>
      <c r="L512" s="162">
        <f t="shared" si="159"/>
        <v>0</v>
      </c>
      <c r="M512" s="162">
        <f t="shared" si="159"/>
        <v>0</v>
      </c>
      <c r="N512" s="162">
        <f t="shared" si="159"/>
        <v>0</v>
      </c>
      <c r="O512" s="162">
        <f t="shared" si="159"/>
        <v>0</v>
      </c>
      <c r="P512" s="162">
        <f t="shared" si="159"/>
        <v>0</v>
      </c>
      <c r="Q512" s="162">
        <f t="shared" si="159"/>
        <v>0</v>
      </c>
    </row>
    <row r="513" spans="1:17" ht="12" customHeight="1" x14ac:dyDescent="0.25">
      <c r="A513" s="161" t="s">
        <v>141</v>
      </c>
      <c r="B513" s="160"/>
      <c r="C513" s="160">
        <f t="shared" ref="C513:Q513" si="160">IF(C441=0,0,C441*1000000/C$67)</f>
        <v>0</v>
      </c>
      <c r="D513" s="160">
        <f t="shared" si="160"/>
        <v>0</v>
      </c>
      <c r="E513" s="160">
        <f t="shared" si="160"/>
        <v>0</v>
      </c>
      <c r="F513" s="160">
        <f t="shared" si="160"/>
        <v>0</v>
      </c>
      <c r="G513" s="160">
        <f t="shared" si="160"/>
        <v>0</v>
      </c>
      <c r="H513" s="160">
        <f t="shared" si="160"/>
        <v>0</v>
      </c>
      <c r="I513" s="160">
        <f t="shared" si="160"/>
        <v>0</v>
      </c>
      <c r="J513" s="160">
        <f t="shared" si="160"/>
        <v>0</v>
      </c>
      <c r="K513" s="160">
        <f t="shared" si="160"/>
        <v>0</v>
      </c>
      <c r="L513" s="160">
        <f t="shared" si="160"/>
        <v>0</v>
      </c>
      <c r="M513" s="160">
        <f t="shared" si="160"/>
        <v>0</v>
      </c>
      <c r="N513" s="160">
        <f t="shared" si="160"/>
        <v>0</v>
      </c>
      <c r="O513" s="160">
        <f t="shared" si="160"/>
        <v>0</v>
      </c>
      <c r="P513" s="160">
        <f t="shared" si="160"/>
        <v>0</v>
      </c>
      <c r="Q513" s="160">
        <f t="shared" si="160"/>
        <v>0</v>
      </c>
    </row>
    <row r="514" spans="1:17" ht="12" customHeight="1" x14ac:dyDescent="0.25">
      <c r="A514" s="148" t="s">
        <v>60</v>
      </c>
      <c r="B514" s="156"/>
      <c r="C514" s="156">
        <f t="shared" ref="C514:Q514" si="161">IF(C442=0,0,C442*1000000/C$67)</f>
        <v>0</v>
      </c>
      <c r="D514" s="156">
        <f t="shared" si="161"/>
        <v>0</v>
      </c>
      <c r="E514" s="156">
        <f t="shared" si="161"/>
        <v>0</v>
      </c>
      <c r="F514" s="156">
        <f t="shared" si="161"/>
        <v>0</v>
      </c>
      <c r="G514" s="156">
        <f t="shared" si="161"/>
        <v>0</v>
      </c>
      <c r="H514" s="156">
        <f t="shared" si="161"/>
        <v>0</v>
      </c>
      <c r="I514" s="156">
        <f t="shared" si="161"/>
        <v>0</v>
      </c>
      <c r="J514" s="156">
        <f t="shared" si="161"/>
        <v>0</v>
      </c>
      <c r="K514" s="156">
        <f t="shared" si="161"/>
        <v>0</v>
      </c>
      <c r="L514" s="156">
        <f t="shared" si="161"/>
        <v>0</v>
      </c>
      <c r="M514" s="156">
        <f t="shared" si="161"/>
        <v>0</v>
      </c>
      <c r="N514" s="156">
        <f t="shared" si="161"/>
        <v>0</v>
      </c>
      <c r="O514" s="156">
        <f t="shared" si="161"/>
        <v>0</v>
      </c>
      <c r="P514" s="156">
        <f t="shared" si="161"/>
        <v>0</v>
      </c>
      <c r="Q514" s="156">
        <f t="shared" si="161"/>
        <v>0</v>
      </c>
    </row>
    <row r="515" spans="1:17" ht="12" customHeight="1" x14ac:dyDescent="0.25">
      <c r="A515" s="148" t="s">
        <v>59</v>
      </c>
      <c r="B515" s="156"/>
      <c r="C515" s="156">
        <f t="shared" ref="C515:Q515" si="162">IF(C443=0,0,C443*1000000/C$67)</f>
        <v>0</v>
      </c>
      <c r="D515" s="156">
        <f t="shared" si="162"/>
        <v>0</v>
      </c>
      <c r="E515" s="156">
        <f t="shared" si="162"/>
        <v>0</v>
      </c>
      <c r="F515" s="156">
        <f t="shared" si="162"/>
        <v>0</v>
      </c>
      <c r="G515" s="156">
        <f t="shared" si="162"/>
        <v>0</v>
      </c>
      <c r="H515" s="156">
        <f t="shared" si="162"/>
        <v>0</v>
      </c>
      <c r="I515" s="156">
        <f t="shared" si="162"/>
        <v>0</v>
      </c>
      <c r="J515" s="156">
        <f t="shared" si="162"/>
        <v>0</v>
      </c>
      <c r="K515" s="156">
        <f t="shared" si="162"/>
        <v>0</v>
      </c>
      <c r="L515" s="156">
        <f t="shared" si="162"/>
        <v>0</v>
      </c>
      <c r="M515" s="156">
        <f t="shared" si="162"/>
        <v>0</v>
      </c>
      <c r="N515" s="156">
        <f t="shared" si="162"/>
        <v>0</v>
      </c>
      <c r="O515" s="156">
        <f t="shared" si="162"/>
        <v>0</v>
      </c>
      <c r="P515" s="156">
        <f t="shared" si="162"/>
        <v>0</v>
      </c>
      <c r="Q515" s="156">
        <f t="shared" si="162"/>
        <v>0</v>
      </c>
    </row>
    <row r="516" spans="1:17" ht="12" customHeight="1" x14ac:dyDescent="0.25">
      <c r="A516" s="158" t="s">
        <v>62</v>
      </c>
      <c r="B516" s="157"/>
      <c r="C516" s="157">
        <f t="shared" ref="C516:Q516" si="163">IF(C444=0,0,C444*1000000/SUM(C$69:C$71))</f>
        <v>0</v>
      </c>
      <c r="D516" s="157">
        <f t="shared" si="163"/>
        <v>0</v>
      </c>
      <c r="E516" s="157">
        <f t="shared" si="163"/>
        <v>0</v>
      </c>
      <c r="F516" s="157">
        <f t="shared" si="163"/>
        <v>0</v>
      </c>
      <c r="G516" s="157">
        <f t="shared" si="163"/>
        <v>0</v>
      </c>
      <c r="H516" s="157">
        <f t="shared" si="163"/>
        <v>0</v>
      </c>
      <c r="I516" s="157">
        <f t="shared" si="163"/>
        <v>0</v>
      </c>
      <c r="J516" s="157">
        <f t="shared" si="163"/>
        <v>0</v>
      </c>
      <c r="K516" s="157">
        <f t="shared" si="163"/>
        <v>0</v>
      </c>
      <c r="L516" s="157">
        <f t="shared" si="163"/>
        <v>0</v>
      </c>
      <c r="M516" s="157">
        <f t="shared" si="163"/>
        <v>0</v>
      </c>
      <c r="N516" s="157">
        <f t="shared" si="163"/>
        <v>0</v>
      </c>
      <c r="O516" s="157">
        <f t="shared" si="163"/>
        <v>0</v>
      </c>
      <c r="P516" s="157">
        <f t="shared" si="163"/>
        <v>0</v>
      </c>
      <c r="Q516" s="157">
        <f t="shared" si="163"/>
        <v>0</v>
      </c>
    </row>
    <row r="517" spans="1:17" ht="12" customHeight="1" x14ac:dyDescent="0.25">
      <c r="A517" s="23" t="s">
        <v>55</v>
      </c>
      <c r="B517" s="156"/>
      <c r="C517" s="156">
        <f t="shared" ref="C517:Q517" si="164">IF(C445=0,0,C445*1000000/C$69)</f>
        <v>0</v>
      </c>
      <c r="D517" s="156">
        <f t="shared" si="164"/>
        <v>0</v>
      </c>
      <c r="E517" s="156">
        <f t="shared" si="164"/>
        <v>0</v>
      </c>
      <c r="F517" s="156">
        <f t="shared" si="164"/>
        <v>0</v>
      </c>
      <c r="G517" s="156">
        <f t="shared" si="164"/>
        <v>0</v>
      </c>
      <c r="H517" s="156">
        <f t="shared" si="164"/>
        <v>0</v>
      </c>
      <c r="I517" s="156">
        <f t="shared" si="164"/>
        <v>0</v>
      </c>
      <c r="J517" s="156">
        <f t="shared" si="164"/>
        <v>0</v>
      </c>
      <c r="K517" s="156">
        <f t="shared" si="164"/>
        <v>0</v>
      </c>
      <c r="L517" s="156">
        <f t="shared" si="164"/>
        <v>0</v>
      </c>
      <c r="M517" s="156">
        <f t="shared" si="164"/>
        <v>0</v>
      </c>
      <c r="N517" s="156">
        <f t="shared" si="164"/>
        <v>0</v>
      </c>
      <c r="O517" s="156">
        <f t="shared" si="164"/>
        <v>0</v>
      </c>
      <c r="P517" s="156">
        <f t="shared" si="164"/>
        <v>0</v>
      </c>
      <c r="Q517" s="156">
        <f t="shared" si="164"/>
        <v>0</v>
      </c>
    </row>
    <row r="518" spans="1:17" ht="12" customHeight="1" x14ac:dyDescent="0.25">
      <c r="A518" s="23" t="s">
        <v>57</v>
      </c>
      <c r="B518" s="156"/>
      <c r="C518" s="156">
        <f t="shared" ref="C518:Q518" si="165">IF(C446=0,0,C446*1000000/C$70)</f>
        <v>0</v>
      </c>
      <c r="D518" s="156">
        <f t="shared" si="165"/>
        <v>0</v>
      </c>
      <c r="E518" s="156">
        <f t="shared" si="165"/>
        <v>0</v>
      </c>
      <c r="F518" s="156">
        <f t="shared" si="165"/>
        <v>0</v>
      </c>
      <c r="G518" s="156">
        <f t="shared" si="165"/>
        <v>0</v>
      </c>
      <c r="H518" s="156">
        <f t="shared" si="165"/>
        <v>0</v>
      </c>
      <c r="I518" s="156">
        <f t="shared" si="165"/>
        <v>0</v>
      </c>
      <c r="J518" s="156">
        <f t="shared" si="165"/>
        <v>0</v>
      </c>
      <c r="K518" s="156">
        <f t="shared" si="165"/>
        <v>0</v>
      </c>
      <c r="L518" s="156">
        <f t="shared" si="165"/>
        <v>0</v>
      </c>
      <c r="M518" s="156">
        <f t="shared" si="165"/>
        <v>0</v>
      </c>
      <c r="N518" s="156">
        <f t="shared" si="165"/>
        <v>0</v>
      </c>
      <c r="O518" s="156">
        <f t="shared" si="165"/>
        <v>0</v>
      </c>
      <c r="P518" s="156">
        <f t="shared" si="165"/>
        <v>0</v>
      </c>
      <c r="Q518" s="156">
        <f t="shared" si="165"/>
        <v>0</v>
      </c>
    </row>
    <row r="519" spans="1:17" ht="12" customHeight="1" x14ac:dyDescent="0.25">
      <c r="A519" s="29" t="s">
        <v>140</v>
      </c>
      <c r="B519" s="57"/>
      <c r="C519" s="57">
        <f t="shared" ref="C519:Q519" si="166">IF(C447=0,0,C447*1000000/C$71)</f>
        <v>0</v>
      </c>
      <c r="D519" s="57">
        <f t="shared" si="166"/>
        <v>0</v>
      </c>
      <c r="E519" s="57">
        <f t="shared" si="166"/>
        <v>0</v>
      </c>
      <c r="F519" s="57">
        <f t="shared" si="166"/>
        <v>0</v>
      </c>
      <c r="G519" s="57">
        <f t="shared" si="166"/>
        <v>0</v>
      </c>
      <c r="H519" s="57">
        <f t="shared" si="166"/>
        <v>0</v>
      </c>
      <c r="I519" s="57">
        <f t="shared" si="166"/>
        <v>0</v>
      </c>
      <c r="J519" s="57">
        <f t="shared" si="166"/>
        <v>0</v>
      </c>
      <c r="K519" s="57">
        <f t="shared" si="166"/>
        <v>0</v>
      </c>
      <c r="L519" s="57">
        <f t="shared" si="166"/>
        <v>0</v>
      </c>
      <c r="M519" s="57">
        <f t="shared" si="166"/>
        <v>0</v>
      </c>
      <c r="N519" s="57">
        <f t="shared" si="166"/>
        <v>0</v>
      </c>
      <c r="O519" s="57">
        <f t="shared" si="166"/>
        <v>0</v>
      </c>
      <c r="P519" s="57">
        <f t="shared" si="166"/>
        <v>0</v>
      </c>
      <c r="Q519" s="57">
        <f t="shared" si="166"/>
        <v>0</v>
      </c>
    </row>
    <row r="521" spans="1:17" ht="12" customHeight="1" x14ac:dyDescent="0.25">
      <c r="A521" s="152" t="s">
        <v>186</v>
      </c>
      <c r="B521" s="168"/>
      <c r="C521" s="184">
        <f>C449/RES_summary!C$21</f>
        <v>193.03173235337914</v>
      </c>
      <c r="D521" s="184">
        <f>D449/RES_summary!D$21</f>
        <v>184.18103114591494</v>
      </c>
      <c r="E521" s="184">
        <f>E449/RES_summary!E$21</f>
        <v>187.40742648949475</v>
      </c>
      <c r="F521" s="184">
        <f>F449/RES_summary!F$21</f>
        <v>181.6655805450213</v>
      </c>
      <c r="G521" s="184">
        <f>G449/RES_summary!G$21</f>
        <v>188.02104095085738</v>
      </c>
      <c r="H521" s="184">
        <f>H449/RES_summary!H$21</f>
        <v>181.49149465626888</v>
      </c>
      <c r="I521" s="184">
        <f>I449/RES_summary!I$21</f>
        <v>187.09197677090972</v>
      </c>
      <c r="J521" s="184">
        <f>J449/RES_summary!J$21</f>
        <v>174.00682094269641</v>
      </c>
      <c r="K521" s="184">
        <f>K449/RES_summary!K$21</f>
        <v>173.71956628957588</v>
      </c>
      <c r="L521" s="184">
        <f>L449/RES_summary!L$21</f>
        <v>180.25996334925898</v>
      </c>
      <c r="M521" s="184">
        <f>M449/RES_summary!M$21</f>
        <v>168.39504777204934</v>
      </c>
      <c r="N521" s="184">
        <f>N449/RES_summary!N$21</f>
        <v>162.06377372291482</v>
      </c>
      <c r="O521" s="184">
        <f>O449/RES_summary!O$21</f>
        <v>163.52924527697542</v>
      </c>
      <c r="P521" s="184">
        <f>P449/RES_summary!P$21</f>
        <v>142.68429803878061</v>
      </c>
      <c r="Q521" s="184">
        <f>Q449/RES_summary!Q$21</f>
        <v>152.37266430363724</v>
      </c>
    </row>
    <row r="522" spans="1:17" ht="12" customHeight="1" x14ac:dyDescent="0.25">
      <c r="A522" s="158" t="s">
        <v>65</v>
      </c>
      <c r="B522" s="157"/>
      <c r="C522" s="178">
        <f>C450/RES_summary!C$21</f>
        <v>156.16647113216541</v>
      </c>
      <c r="D522" s="178">
        <f>D450/RES_summary!D$21</f>
        <v>148.9539156400925</v>
      </c>
      <c r="E522" s="178">
        <f>E450/RES_summary!E$21</f>
        <v>152.39111883609681</v>
      </c>
      <c r="F522" s="178">
        <f>F450/RES_summary!F$21</f>
        <v>148.46589402364307</v>
      </c>
      <c r="G522" s="178">
        <f>G450/RES_summary!G$21</f>
        <v>154.39565921388962</v>
      </c>
      <c r="H522" s="178">
        <f>H450/RES_summary!H$21</f>
        <v>149.53580381047638</v>
      </c>
      <c r="I522" s="178">
        <f>I450/RES_summary!I$21</f>
        <v>154.62230986821302</v>
      </c>
      <c r="J522" s="178">
        <f>J450/RES_summary!J$21</f>
        <v>143.3812637326663</v>
      </c>
      <c r="K522" s="178">
        <f>K450/RES_summary!K$21</f>
        <v>143.13561233561606</v>
      </c>
      <c r="L522" s="178">
        <f>L450/RES_summary!L$21</f>
        <v>153.00109767966941</v>
      </c>
      <c r="M522" s="178">
        <f>M450/RES_summary!M$21</f>
        <v>138.78459663849313</v>
      </c>
      <c r="N522" s="178">
        <f>N450/RES_summary!N$21</f>
        <v>132.8067137158078</v>
      </c>
      <c r="O522" s="178">
        <f>O450/RES_summary!O$21</f>
        <v>133.78420743701122</v>
      </c>
      <c r="P522" s="178">
        <f>P450/RES_summary!P$21</f>
        <v>113.73214329355443</v>
      </c>
      <c r="Q522" s="178">
        <f>Q450/RES_summary!Q$21</f>
        <v>123.5262954327664</v>
      </c>
    </row>
    <row r="523" spans="1:17" ht="12" customHeight="1" x14ac:dyDescent="0.25">
      <c r="A523" s="23" t="s">
        <v>157</v>
      </c>
      <c r="B523" s="156"/>
      <c r="C523" s="177">
        <f>C451/RES_summary!C$21</f>
        <v>155.50191906085371</v>
      </c>
      <c r="D523" s="177">
        <f>D451/RES_summary!D$21</f>
        <v>148.31111027388172</v>
      </c>
      <c r="E523" s="177">
        <f>E451/RES_summary!E$21</f>
        <v>151.70125650571015</v>
      </c>
      <c r="F523" s="177">
        <f>F451/RES_summary!F$21</f>
        <v>147.7160895100113</v>
      </c>
      <c r="G523" s="177">
        <f>G451/RES_summary!G$21</f>
        <v>153.52713481309527</v>
      </c>
      <c r="H523" s="177">
        <f>H451/RES_summary!H$21</f>
        <v>148.47144934804493</v>
      </c>
      <c r="I523" s="177">
        <f>I451/RES_summary!I$21</f>
        <v>153.70915448469114</v>
      </c>
      <c r="J523" s="177">
        <f>J451/RES_summary!J$21</f>
        <v>142.63186117204611</v>
      </c>
      <c r="K523" s="177">
        <f>K451/RES_summary!K$21</f>
        <v>142.52025374251744</v>
      </c>
      <c r="L523" s="177">
        <f>L451/RES_summary!L$21</f>
        <v>152.27181684336503</v>
      </c>
      <c r="M523" s="177">
        <f>M451/RES_summary!M$21</f>
        <v>138.0228438268548</v>
      </c>
      <c r="N523" s="177">
        <f>N451/RES_summary!N$21</f>
        <v>132.04859740377051</v>
      </c>
      <c r="O523" s="177">
        <f>O451/RES_summary!O$21</f>
        <v>132.53686553479235</v>
      </c>
      <c r="P523" s="177">
        <f>P451/RES_summary!P$21</f>
        <v>112.44100614737545</v>
      </c>
      <c r="Q523" s="177">
        <f>Q451/RES_summary!Q$21</f>
        <v>122.00475904592554</v>
      </c>
    </row>
    <row r="524" spans="1:17" ht="12" customHeight="1" x14ac:dyDescent="0.25">
      <c r="A524" s="23" t="s">
        <v>60</v>
      </c>
      <c r="B524" s="156"/>
      <c r="C524" s="177">
        <f>C452/RES_summary!C$21</f>
        <v>0.66455207131172234</v>
      </c>
      <c r="D524" s="177">
        <f>D452/RES_summary!D$21</f>
        <v>0.64280536621079409</v>
      </c>
      <c r="E524" s="177">
        <f>E452/RES_summary!E$21</f>
        <v>0.6898623303866388</v>
      </c>
      <c r="F524" s="177">
        <f>F452/RES_summary!F$21</f>
        <v>0.74980451363176714</v>
      </c>
      <c r="G524" s="177">
        <f>G452/RES_summary!G$21</f>
        <v>0.86852440079433424</v>
      </c>
      <c r="H524" s="177">
        <f>H452/RES_summary!H$21</f>
        <v>1.0643544624314594</v>
      </c>
      <c r="I524" s="177">
        <f>I452/RES_summary!I$21</f>
        <v>0.9131553835218793</v>
      </c>
      <c r="J524" s="177">
        <f>J452/RES_summary!J$21</f>
        <v>0.74940256062019317</v>
      </c>
      <c r="K524" s="177">
        <f>K452/RES_summary!K$21</f>
        <v>0.61535859309861751</v>
      </c>
      <c r="L524" s="177">
        <f>L452/RES_summary!L$21</f>
        <v>0.72928083630437712</v>
      </c>
      <c r="M524" s="177">
        <f>M452/RES_summary!M$21</f>
        <v>0.76175281163832587</v>
      </c>
      <c r="N524" s="177">
        <f>N452/RES_summary!N$21</f>
        <v>0.75811631203729235</v>
      </c>
      <c r="O524" s="177">
        <f>O452/RES_summary!O$21</f>
        <v>1.247341902218877</v>
      </c>
      <c r="P524" s="177">
        <f>P452/RES_summary!P$21</f>
        <v>1.2911371461789878</v>
      </c>
      <c r="Q524" s="177">
        <f>Q452/RES_summary!Q$21</f>
        <v>1.521536386840868</v>
      </c>
    </row>
    <row r="525" spans="1:17" ht="12" customHeight="1" x14ac:dyDescent="0.25">
      <c r="A525" s="158" t="s">
        <v>112</v>
      </c>
      <c r="B525" s="157"/>
      <c r="C525" s="178">
        <f>C453/RES_summary!C$21</f>
        <v>5.9781220389504654E-2</v>
      </c>
      <c r="D525" s="178">
        <f>D453/RES_summary!D$21</f>
        <v>2.3967954288131203E-2</v>
      </c>
      <c r="E525" s="178">
        <f>E453/RES_summary!E$21</f>
        <v>3.8973856651829356E-2</v>
      </c>
      <c r="F525" s="178">
        <f>F453/RES_summary!F$21</f>
        <v>6.5173274079228127E-2</v>
      </c>
      <c r="G525" s="178">
        <f>G453/RES_summary!G$21</f>
        <v>5.2576297432627601E-2</v>
      </c>
      <c r="H525" s="178">
        <f>H453/RES_summary!H$21</f>
        <v>7.2763547780684737E-2</v>
      </c>
      <c r="I525" s="178">
        <f>I453/RES_summary!I$21</f>
        <v>8.9020484891282572E-2</v>
      </c>
      <c r="J525" s="178">
        <f>J453/RES_summary!J$21</f>
        <v>0.13262825263846137</v>
      </c>
      <c r="K525" s="178">
        <f>K453/RES_summary!K$21</f>
        <v>0.14382283054458261</v>
      </c>
      <c r="L525" s="178">
        <f>L453/RES_summary!L$21</f>
        <v>0.1914279115491743</v>
      </c>
      <c r="M525" s="178">
        <f>M453/RES_summary!M$21</f>
        <v>0.39629886715253587</v>
      </c>
      <c r="N525" s="178">
        <f>N453/RES_summary!N$21</f>
        <v>0.50834829893960509</v>
      </c>
      <c r="O525" s="178">
        <f>O453/RES_summary!O$21</f>
        <v>0.40004169232524134</v>
      </c>
      <c r="P525" s="178">
        <f>P453/RES_summary!P$21</f>
        <v>0.20008621256973916</v>
      </c>
      <c r="Q525" s="178">
        <f>Q453/RES_summary!Q$21</f>
        <v>0.14788754736580387</v>
      </c>
    </row>
    <row r="526" spans="1:17" ht="12" customHeight="1" x14ac:dyDescent="0.25">
      <c r="A526" s="23" t="s">
        <v>60</v>
      </c>
      <c r="B526" s="156"/>
      <c r="C526" s="177">
        <f>C454/RES_summary!C$21</f>
        <v>5.9781220389504654E-2</v>
      </c>
      <c r="D526" s="177">
        <f>D454/RES_summary!D$21</f>
        <v>2.3967954288131203E-2</v>
      </c>
      <c r="E526" s="177">
        <f>E454/RES_summary!E$21</f>
        <v>3.8973856651829356E-2</v>
      </c>
      <c r="F526" s="177">
        <f>F454/RES_summary!F$21</f>
        <v>6.5173274079228127E-2</v>
      </c>
      <c r="G526" s="177">
        <f>G454/RES_summary!G$21</f>
        <v>5.2576297432627601E-2</v>
      </c>
      <c r="H526" s="177">
        <f>H454/RES_summary!H$21</f>
        <v>7.2763547780684737E-2</v>
      </c>
      <c r="I526" s="177">
        <f>I454/RES_summary!I$21</f>
        <v>8.9020484891282572E-2</v>
      </c>
      <c r="J526" s="177">
        <f>J454/RES_summary!J$21</f>
        <v>0.13262825263846137</v>
      </c>
      <c r="K526" s="177">
        <f>K454/RES_summary!K$21</f>
        <v>0.14382283054458261</v>
      </c>
      <c r="L526" s="177">
        <f>L454/RES_summary!L$21</f>
        <v>0.1914279115491743</v>
      </c>
      <c r="M526" s="177">
        <f>M454/RES_summary!M$21</f>
        <v>0.39629886715253587</v>
      </c>
      <c r="N526" s="177">
        <f>N454/RES_summary!N$21</f>
        <v>0.50834829893960509</v>
      </c>
      <c r="O526" s="177">
        <f>O454/RES_summary!O$21</f>
        <v>0.40004169232524134</v>
      </c>
      <c r="P526" s="177">
        <f>P454/RES_summary!P$21</f>
        <v>0.20008621256973916</v>
      </c>
      <c r="Q526" s="177">
        <f>Q454/RES_summary!Q$21</f>
        <v>0.14788754736580387</v>
      </c>
    </row>
    <row r="527" spans="1:17" ht="12" customHeight="1" x14ac:dyDescent="0.25">
      <c r="A527" s="158" t="s">
        <v>63</v>
      </c>
      <c r="B527" s="157"/>
      <c r="C527" s="178">
        <f>C455/RES_summary!C$21</f>
        <v>29.445669765393031</v>
      </c>
      <c r="D527" s="178">
        <f>D455/RES_summary!D$21</f>
        <v>27.909192679633307</v>
      </c>
      <c r="E527" s="178">
        <f>E455/RES_summary!E$21</f>
        <v>27.728462409586918</v>
      </c>
      <c r="F527" s="178">
        <f>F455/RES_summary!F$21</f>
        <v>26.039686014942067</v>
      </c>
      <c r="G527" s="178">
        <f>G455/RES_summary!G$21</f>
        <v>26.563116320525044</v>
      </c>
      <c r="H527" s="178">
        <f>H455/RES_summary!H$21</f>
        <v>24.782475176962546</v>
      </c>
      <c r="I527" s="178">
        <f>I455/RES_summary!I$21</f>
        <v>25.483403831894019</v>
      </c>
      <c r="J527" s="178">
        <f>J455/RES_summary!J$21</f>
        <v>23.683463696406832</v>
      </c>
      <c r="K527" s="178">
        <f>K455/RES_summary!K$21</f>
        <v>23.800299561573478</v>
      </c>
      <c r="L527" s="178">
        <f>L455/RES_summary!L$21</f>
        <v>20.170897237641551</v>
      </c>
      <c r="M527" s="178">
        <f>M455/RES_summary!M$21</f>
        <v>22.413561403581848</v>
      </c>
      <c r="N527" s="178">
        <f>N455/RES_summary!N$21</f>
        <v>22.137129617933734</v>
      </c>
      <c r="O527" s="178">
        <f>O455/RES_summary!O$21</f>
        <v>22.375515650955563</v>
      </c>
      <c r="P527" s="178">
        <f>P455/RES_summary!P$21</f>
        <v>21.875447893118604</v>
      </c>
      <c r="Q527" s="178">
        <f>Q455/RES_summary!Q$21</f>
        <v>21.703425737846938</v>
      </c>
    </row>
    <row r="528" spans="1:17" ht="12" customHeight="1" x14ac:dyDescent="0.25">
      <c r="A528" s="167" t="s">
        <v>156</v>
      </c>
      <c r="B528" s="132"/>
      <c r="C528" s="183">
        <f>C456/RES_summary!C$21</f>
        <v>30.040186999911985</v>
      </c>
      <c r="D528" s="183">
        <f>D456/RES_summary!D$21</f>
        <v>29.455731144741883</v>
      </c>
      <c r="E528" s="183">
        <f>E456/RES_summary!E$21</f>
        <v>29.176593085339949</v>
      </c>
      <c r="F528" s="183">
        <f>F456/RES_summary!F$21</f>
        <v>28.092267260468574</v>
      </c>
      <c r="G528" s="183">
        <f>G456/RES_summary!G$21</f>
        <v>27.246847077135364</v>
      </c>
      <c r="H528" s="183">
        <f>H456/RES_summary!H$21</f>
        <v>26.560711017017521</v>
      </c>
      <c r="I528" s="183">
        <f>I456/RES_summary!I$21</f>
        <v>26.335717166567814</v>
      </c>
      <c r="J528" s="183">
        <f>J456/RES_summary!J$21</f>
        <v>25.693614882596268</v>
      </c>
      <c r="K528" s="183">
        <f>K456/RES_summary!K$21</f>
        <v>24.959038165254142</v>
      </c>
      <c r="L528" s="183">
        <f>L456/RES_summary!L$21</f>
        <v>0</v>
      </c>
      <c r="M528" s="183">
        <f>M456/RES_summary!M$21</f>
        <v>24.317913178670704</v>
      </c>
      <c r="N528" s="183">
        <f>N456/RES_summary!N$21</f>
        <v>23.657236586951552</v>
      </c>
      <c r="O528" s="183">
        <f>O456/RES_summary!O$21</f>
        <v>23.410305076425349</v>
      </c>
      <c r="P528" s="183">
        <f>P456/RES_summary!P$21</f>
        <v>23.027700887726201</v>
      </c>
      <c r="Q528" s="183">
        <f>Q456/RES_summary!Q$21</f>
        <v>22.686617426781083</v>
      </c>
    </row>
    <row r="529" spans="1:17" ht="12" customHeight="1" x14ac:dyDescent="0.25">
      <c r="A529" s="167" t="s">
        <v>155</v>
      </c>
      <c r="B529" s="132"/>
      <c r="C529" s="183">
        <f>C457/RES_summary!C$21</f>
        <v>25.391350821296147</v>
      </c>
      <c r="D529" s="183">
        <f>D457/RES_summary!D$21</f>
        <v>25.067912978271767</v>
      </c>
      <c r="E529" s="183">
        <f>E457/RES_summary!E$21</f>
        <v>25.006692817834193</v>
      </c>
      <c r="F529" s="183">
        <f>F457/RES_summary!F$21</f>
        <v>24.191972553255273</v>
      </c>
      <c r="G529" s="183">
        <f>G457/RES_summary!G$21</f>
        <v>23.571345411500314</v>
      </c>
      <c r="H529" s="183">
        <f>H457/RES_summary!H$21</f>
        <v>22.951576821973475</v>
      </c>
      <c r="I529" s="183">
        <f>I457/RES_summary!I$21</f>
        <v>22.731337298516113</v>
      </c>
      <c r="J529" s="183">
        <f>J457/RES_summary!J$21</f>
        <v>22.159223325054125</v>
      </c>
      <c r="K529" s="183">
        <f>K457/RES_summary!K$21</f>
        <v>21.502929046501144</v>
      </c>
      <c r="L529" s="183">
        <f>L457/RES_summary!L$21</f>
        <v>0</v>
      </c>
      <c r="M529" s="183">
        <f>M457/RES_summary!M$21</f>
        <v>20.748141843493567</v>
      </c>
      <c r="N529" s="183">
        <f>N457/RES_summary!N$21</f>
        <v>20.144525043931687</v>
      </c>
      <c r="O529" s="183">
        <f>O457/RES_summary!O$21</f>
        <v>19.89216690794143</v>
      </c>
      <c r="P529" s="183">
        <f>P457/RES_summary!P$21</f>
        <v>19.51876536776437</v>
      </c>
      <c r="Q529" s="183">
        <f>Q457/RES_summary!Q$21</f>
        <v>19.192591845971798</v>
      </c>
    </row>
    <row r="530" spans="1:17" ht="12" customHeight="1" x14ac:dyDescent="0.25">
      <c r="A530" s="166" t="s">
        <v>55</v>
      </c>
      <c r="B530" s="165"/>
      <c r="C530" s="182">
        <f>C458/RES_summary!C$21</f>
        <v>20.117644927072096</v>
      </c>
      <c r="D530" s="182">
        <f>D458/RES_summary!D$21</f>
        <v>19.827827367691274</v>
      </c>
      <c r="E530" s="182">
        <f>E458/RES_summary!E$21</f>
        <v>19.746218690795189</v>
      </c>
      <c r="F530" s="182">
        <f>F458/RES_summary!F$21</f>
        <v>19.07077298501347</v>
      </c>
      <c r="G530" s="182">
        <f>G458/RES_summary!G$21</f>
        <v>18.552804804971611</v>
      </c>
      <c r="H530" s="182">
        <f>H458/RES_summary!H$21</f>
        <v>18.040232869744067</v>
      </c>
      <c r="I530" s="182">
        <f>I458/RES_summary!I$21</f>
        <v>17.840074802835023</v>
      </c>
      <c r="J530" s="182">
        <f>J458/RES_summary!J$21</f>
        <v>17.354146887350748</v>
      </c>
      <c r="K530" s="182">
        <f>K458/RES_summary!K$21</f>
        <v>16.8105557335779</v>
      </c>
      <c r="L530" s="182">
        <f>L458/RES_summary!L$21</f>
        <v>0</v>
      </c>
      <c r="M530" s="182">
        <f>M458/RES_summary!M$21</f>
        <v>16.234372182740056</v>
      </c>
      <c r="N530" s="182">
        <f>N458/RES_summary!N$21</f>
        <v>15.720968442580544</v>
      </c>
      <c r="O530" s="182">
        <f>O458/RES_summary!O$21</f>
        <v>15.518409738108364</v>
      </c>
      <c r="P530" s="182">
        <f>P458/RES_summary!P$21</f>
        <v>15.221285510485046</v>
      </c>
      <c r="Q530" s="182">
        <f>Q458/RES_summary!Q$21</f>
        <v>14.960019575692632</v>
      </c>
    </row>
    <row r="531" spans="1:17" ht="12" customHeight="1" x14ac:dyDescent="0.25">
      <c r="A531" s="147" t="s">
        <v>59</v>
      </c>
      <c r="B531" s="164"/>
      <c r="C531" s="181">
        <f>C459/RES_summary!C$21</f>
        <v>5.2737058942240553</v>
      </c>
      <c r="D531" s="181">
        <f>D459/RES_summary!D$21</f>
        <v>5.2400856105804907</v>
      </c>
      <c r="E531" s="181">
        <f>E459/RES_summary!E$21</f>
        <v>5.2604741270390027</v>
      </c>
      <c r="F531" s="181">
        <f>F459/RES_summary!F$21</f>
        <v>5.1211995682417992</v>
      </c>
      <c r="G531" s="181">
        <f>G459/RES_summary!G$21</f>
        <v>5.0185406065287044</v>
      </c>
      <c r="H531" s="181">
        <f>H459/RES_summary!H$21</f>
        <v>4.9113439522294087</v>
      </c>
      <c r="I531" s="181">
        <f>I459/RES_summary!I$21</f>
        <v>4.8912624956810857</v>
      </c>
      <c r="J531" s="181">
        <f>J459/RES_summary!J$21</f>
        <v>4.805076437703379</v>
      </c>
      <c r="K531" s="181">
        <f>K459/RES_summary!K$21</f>
        <v>4.6923733129232437</v>
      </c>
      <c r="L531" s="181">
        <f>L459/RES_summary!L$21</f>
        <v>0</v>
      </c>
      <c r="M531" s="181">
        <f>M459/RES_summary!M$21</f>
        <v>4.5137696607535096</v>
      </c>
      <c r="N531" s="181">
        <f>N459/RES_summary!N$21</f>
        <v>4.4235566013511409</v>
      </c>
      <c r="O531" s="181">
        <f>O459/RES_summary!O$21</f>
        <v>4.3737571698330688</v>
      </c>
      <c r="P531" s="181">
        <f>P459/RES_summary!P$21</f>
        <v>4.297479857279324</v>
      </c>
      <c r="Q531" s="181">
        <f>Q459/RES_summary!Q$21</f>
        <v>4.2325722702791628</v>
      </c>
    </row>
    <row r="532" spans="1:17" ht="12" customHeight="1" x14ac:dyDescent="0.25">
      <c r="A532" s="163" t="s">
        <v>144</v>
      </c>
      <c r="B532" s="162"/>
      <c r="C532" s="180">
        <f>C460/RES_summary!C$21</f>
        <v>0</v>
      </c>
      <c r="D532" s="180">
        <f>D460/RES_summary!D$21</f>
        <v>0</v>
      </c>
      <c r="E532" s="180">
        <f>E460/RES_summary!E$21</f>
        <v>0</v>
      </c>
      <c r="F532" s="180">
        <f>F460/RES_summary!F$21</f>
        <v>0</v>
      </c>
      <c r="G532" s="180">
        <f>G460/RES_summary!G$21</f>
        <v>0</v>
      </c>
      <c r="H532" s="180">
        <f>H460/RES_summary!H$21</f>
        <v>0</v>
      </c>
      <c r="I532" s="180">
        <f>I460/RES_summary!I$21</f>
        <v>0</v>
      </c>
      <c r="J532" s="180">
        <f>J460/RES_summary!J$21</f>
        <v>0</v>
      </c>
      <c r="K532" s="180">
        <f>K460/RES_summary!K$21</f>
        <v>0</v>
      </c>
      <c r="L532" s="180">
        <f>L460/RES_summary!L$21</f>
        <v>0</v>
      </c>
      <c r="M532" s="180">
        <f>M460/RES_summary!M$21</f>
        <v>0</v>
      </c>
      <c r="N532" s="180">
        <f>N460/RES_summary!N$21</f>
        <v>0</v>
      </c>
      <c r="O532" s="180">
        <f>O460/RES_summary!O$21</f>
        <v>0</v>
      </c>
      <c r="P532" s="180">
        <f>P460/RES_summary!P$21</f>
        <v>0</v>
      </c>
      <c r="Q532" s="180">
        <f>Q460/RES_summary!Q$21</f>
        <v>0</v>
      </c>
    </row>
    <row r="533" spans="1:17" ht="12" customHeight="1" x14ac:dyDescent="0.25">
      <c r="A533" s="161" t="s">
        <v>143</v>
      </c>
      <c r="B533" s="160"/>
      <c r="C533" s="179">
        <f>C461/RES_summary!C$21</f>
        <v>0</v>
      </c>
      <c r="D533" s="179">
        <f>D461/RES_summary!D$21</f>
        <v>0</v>
      </c>
      <c r="E533" s="179">
        <f>E461/RES_summary!E$21</f>
        <v>0</v>
      </c>
      <c r="F533" s="179">
        <f>F461/RES_summary!F$21</f>
        <v>0</v>
      </c>
      <c r="G533" s="179">
        <f>G461/RES_summary!G$21</f>
        <v>0</v>
      </c>
      <c r="H533" s="179">
        <f>H461/RES_summary!H$21</f>
        <v>0</v>
      </c>
      <c r="I533" s="179">
        <f>I461/RES_summary!I$21</f>
        <v>0</v>
      </c>
      <c r="J533" s="179">
        <f>J461/RES_summary!J$21</f>
        <v>0</v>
      </c>
      <c r="K533" s="179">
        <f>K461/RES_summary!K$21</f>
        <v>0</v>
      </c>
      <c r="L533" s="179">
        <f>L461/RES_summary!L$21</f>
        <v>0</v>
      </c>
      <c r="M533" s="179">
        <f>M461/RES_summary!M$21</f>
        <v>0</v>
      </c>
      <c r="N533" s="179">
        <f>N461/RES_summary!N$21</f>
        <v>0</v>
      </c>
      <c r="O533" s="179">
        <f>O461/RES_summary!O$21</f>
        <v>0</v>
      </c>
      <c r="P533" s="179">
        <f>P461/RES_summary!P$21</f>
        <v>0</v>
      </c>
      <c r="Q533" s="179">
        <f>Q461/RES_summary!Q$21</f>
        <v>0</v>
      </c>
    </row>
    <row r="534" spans="1:17" ht="12" customHeight="1" x14ac:dyDescent="0.25">
      <c r="A534" s="148" t="s">
        <v>57</v>
      </c>
      <c r="B534" s="156"/>
      <c r="C534" s="177">
        <f>C462/RES_summary!C$21</f>
        <v>0</v>
      </c>
      <c r="D534" s="177">
        <f>D462/RES_summary!D$21</f>
        <v>0</v>
      </c>
      <c r="E534" s="177">
        <f>E462/RES_summary!E$21</f>
        <v>0</v>
      </c>
      <c r="F534" s="177">
        <f>F462/RES_summary!F$21</f>
        <v>0</v>
      </c>
      <c r="G534" s="177">
        <f>G462/RES_summary!G$21</f>
        <v>0</v>
      </c>
      <c r="H534" s="177">
        <f>H462/RES_summary!H$21</f>
        <v>0</v>
      </c>
      <c r="I534" s="177">
        <f>I462/RES_summary!I$21</f>
        <v>0</v>
      </c>
      <c r="J534" s="177">
        <f>J462/RES_summary!J$21</f>
        <v>0</v>
      </c>
      <c r="K534" s="177">
        <f>K462/RES_summary!K$21</f>
        <v>0</v>
      </c>
      <c r="L534" s="177">
        <f>L462/RES_summary!L$21</f>
        <v>0</v>
      </c>
      <c r="M534" s="177">
        <f>M462/RES_summary!M$21</f>
        <v>0</v>
      </c>
      <c r="N534" s="177">
        <f>N462/RES_summary!N$21</f>
        <v>0</v>
      </c>
      <c r="O534" s="177">
        <f>O462/RES_summary!O$21</f>
        <v>0</v>
      </c>
      <c r="P534" s="177">
        <f>P462/RES_summary!P$21</f>
        <v>0</v>
      </c>
      <c r="Q534" s="177">
        <f>Q462/RES_summary!Q$21</f>
        <v>0</v>
      </c>
    </row>
    <row r="535" spans="1:17" ht="12" customHeight="1" x14ac:dyDescent="0.25">
      <c r="A535" s="148" t="s">
        <v>59</v>
      </c>
      <c r="B535" s="156"/>
      <c r="C535" s="177">
        <f>C463/RES_summary!C$21</f>
        <v>0</v>
      </c>
      <c r="D535" s="177">
        <f>D463/RES_summary!D$21</f>
        <v>0</v>
      </c>
      <c r="E535" s="177">
        <f>E463/RES_summary!E$21</f>
        <v>0</v>
      </c>
      <c r="F535" s="177">
        <f>F463/RES_summary!F$21</f>
        <v>0</v>
      </c>
      <c r="G535" s="177">
        <f>G463/RES_summary!G$21</f>
        <v>0</v>
      </c>
      <c r="H535" s="177">
        <f>H463/RES_summary!H$21</f>
        <v>0</v>
      </c>
      <c r="I535" s="177">
        <f>I463/RES_summary!I$21</f>
        <v>0</v>
      </c>
      <c r="J535" s="177">
        <f>J463/RES_summary!J$21</f>
        <v>0</v>
      </c>
      <c r="K535" s="177">
        <f>K463/RES_summary!K$21</f>
        <v>0</v>
      </c>
      <c r="L535" s="177">
        <f>L463/RES_summary!L$21</f>
        <v>0</v>
      </c>
      <c r="M535" s="177">
        <f>M463/RES_summary!M$21</f>
        <v>0</v>
      </c>
      <c r="N535" s="177">
        <f>N463/RES_summary!N$21</f>
        <v>0</v>
      </c>
      <c r="O535" s="177">
        <f>O463/RES_summary!O$21</f>
        <v>0</v>
      </c>
      <c r="P535" s="177">
        <f>P463/RES_summary!P$21</f>
        <v>0</v>
      </c>
      <c r="Q535" s="177">
        <f>Q463/RES_summary!Q$21</f>
        <v>0</v>
      </c>
    </row>
    <row r="536" spans="1:17" ht="12" customHeight="1" x14ac:dyDescent="0.25">
      <c r="A536" s="163" t="s">
        <v>142</v>
      </c>
      <c r="B536" s="162"/>
      <c r="C536" s="180">
        <f>C464/RES_summary!C$21</f>
        <v>22.74396965009598</v>
      </c>
      <c r="D536" s="180">
        <f>D464/RES_summary!D$21</f>
        <v>22.249471626884571</v>
      </c>
      <c r="E536" s="180">
        <f>E464/RES_summary!E$21</f>
        <v>22.221971897709189</v>
      </c>
      <c r="F536" s="180">
        <f>F464/RES_summary!F$21</f>
        <v>21.780328713302211</v>
      </c>
      <c r="G536" s="180">
        <f>G464/RES_summary!G$21</f>
        <v>0</v>
      </c>
      <c r="H536" s="180">
        <f>H464/RES_summary!H$21</f>
        <v>21.873703664562022</v>
      </c>
      <c r="I536" s="180">
        <f>I464/RES_summary!I$21</f>
        <v>0</v>
      </c>
      <c r="J536" s="180">
        <f>J464/RES_summary!J$21</f>
        <v>20.539136473538786</v>
      </c>
      <c r="K536" s="180">
        <f>K464/RES_summary!K$21</f>
        <v>19.795767866059165</v>
      </c>
      <c r="L536" s="180">
        <f>L464/RES_summary!L$21</f>
        <v>20.840539990817142</v>
      </c>
      <c r="M536" s="180">
        <f>M464/RES_summary!M$21</f>
        <v>20.340202653699453</v>
      </c>
      <c r="N536" s="180">
        <f>N464/RES_summary!N$21</f>
        <v>19.911862291746836</v>
      </c>
      <c r="O536" s="180">
        <f>O464/RES_summary!O$21</f>
        <v>0</v>
      </c>
      <c r="P536" s="180">
        <f>P464/RES_summary!P$21</f>
        <v>20.661651886318364</v>
      </c>
      <c r="Q536" s="180">
        <f>Q464/RES_summary!Q$21</f>
        <v>21.068768917562554</v>
      </c>
    </row>
    <row r="537" spans="1:17" ht="12" customHeight="1" x14ac:dyDescent="0.25">
      <c r="A537" s="161" t="s">
        <v>141</v>
      </c>
      <c r="B537" s="160"/>
      <c r="C537" s="179">
        <f>C465/RES_summary!C$21</f>
        <v>20.361180781195852</v>
      </c>
      <c r="D537" s="179">
        <f>D465/RES_summary!D$21</f>
        <v>19.965506717271026</v>
      </c>
      <c r="E537" s="179">
        <f>E465/RES_summary!E$21</f>
        <v>19.95481870062962</v>
      </c>
      <c r="F537" s="179">
        <f>F465/RES_summary!F$21</f>
        <v>19.595388343088281</v>
      </c>
      <c r="G537" s="179">
        <f>G465/RES_summary!G$21</f>
        <v>0</v>
      </c>
      <c r="H537" s="179">
        <f>H465/RES_summary!H$21</f>
        <v>19.298699688349501</v>
      </c>
      <c r="I537" s="179">
        <f>I465/RES_summary!I$21</f>
        <v>0</v>
      </c>
      <c r="J537" s="179">
        <f>J465/RES_summary!J$21</f>
        <v>18.281501699436184</v>
      </c>
      <c r="K537" s="179">
        <f>K465/RES_summary!K$21</f>
        <v>17.678576668928208</v>
      </c>
      <c r="L537" s="179">
        <f>L465/RES_summary!L$21</f>
        <v>18.352135909307972</v>
      </c>
      <c r="M537" s="179">
        <f>M465/RES_summary!M$21</f>
        <v>17.908892934699335</v>
      </c>
      <c r="N537" s="179">
        <f>N465/RES_summary!N$21</f>
        <v>17.535555937735005</v>
      </c>
      <c r="O537" s="179">
        <f>O465/RES_summary!O$21</f>
        <v>0</v>
      </c>
      <c r="P537" s="179">
        <f>P465/RES_summary!P$21</f>
        <v>17.89055657715377</v>
      </c>
      <c r="Q537" s="179">
        <f>Q465/RES_summary!Q$21</f>
        <v>18.114123846941091</v>
      </c>
    </row>
    <row r="538" spans="1:17" ht="12" customHeight="1" x14ac:dyDescent="0.25">
      <c r="A538" s="148" t="s">
        <v>60</v>
      </c>
      <c r="B538" s="156"/>
      <c r="C538" s="177">
        <f>C466/RES_summary!C$21</f>
        <v>14.936755010208802</v>
      </c>
      <c r="D538" s="177">
        <f>D466/RES_summary!D$21</f>
        <v>14.61438184021821</v>
      </c>
      <c r="E538" s="177">
        <f>E466/RES_summary!E$21</f>
        <v>14.61733747953909</v>
      </c>
      <c r="F538" s="177">
        <f>F466/RES_summary!F$21</f>
        <v>14.384139089755875</v>
      </c>
      <c r="G538" s="177">
        <f>G466/RES_summary!G$21</f>
        <v>0</v>
      </c>
      <c r="H538" s="177">
        <f>H466/RES_summary!H$21</f>
        <v>14.334949767320611</v>
      </c>
      <c r="I538" s="177">
        <f>I466/RES_summary!I$21</f>
        <v>0</v>
      </c>
      <c r="J538" s="177">
        <f>J466/RES_summary!J$21</f>
        <v>13.436820539010125</v>
      </c>
      <c r="K538" s="177">
        <f>K466/RES_summary!K$21</f>
        <v>12.949324088163605</v>
      </c>
      <c r="L538" s="177">
        <f>L466/RES_summary!L$21</f>
        <v>13.626131532131659</v>
      </c>
      <c r="M538" s="177">
        <f>M466/RES_summary!M$21</f>
        <v>13.306925905804155</v>
      </c>
      <c r="N538" s="177">
        <f>N466/RES_summary!N$21</f>
        <v>13.022180123955525</v>
      </c>
      <c r="O538" s="177">
        <f>O466/RES_summary!O$21</f>
        <v>0</v>
      </c>
      <c r="P538" s="177">
        <f>P466/RES_summary!P$21</f>
        <v>13.517182668283814</v>
      </c>
      <c r="Q538" s="177">
        <f>Q466/RES_summary!Q$21</f>
        <v>13.820039109074289</v>
      </c>
    </row>
    <row r="539" spans="1:17" ht="12" customHeight="1" x14ac:dyDescent="0.25">
      <c r="A539" s="148" t="s">
        <v>59</v>
      </c>
      <c r="B539" s="156"/>
      <c r="C539" s="177">
        <f>C467/RES_summary!C$21</f>
        <v>5.4244257709870478</v>
      </c>
      <c r="D539" s="177">
        <f>D467/RES_summary!D$21</f>
        <v>5.351124877052813</v>
      </c>
      <c r="E539" s="177">
        <f>E467/RES_summary!E$21</f>
        <v>5.3374812210905267</v>
      </c>
      <c r="F539" s="177">
        <f>F467/RES_summary!F$21</f>
        <v>5.2112492533324044</v>
      </c>
      <c r="G539" s="177">
        <f>G467/RES_summary!G$21</f>
        <v>0</v>
      </c>
      <c r="H539" s="177">
        <f>H467/RES_summary!H$21</f>
        <v>4.9637499210288896</v>
      </c>
      <c r="I539" s="177">
        <f>I467/RES_summary!I$21</f>
        <v>0</v>
      </c>
      <c r="J539" s="177">
        <f>J467/RES_summary!J$21</f>
        <v>4.8446811604260613</v>
      </c>
      <c r="K539" s="177">
        <f>K467/RES_summary!K$21</f>
        <v>4.7292525807646051</v>
      </c>
      <c r="L539" s="177">
        <f>L467/RES_summary!L$21</f>
        <v>4.7260043771763147</v>
      </c>
      <c r="M539" s="177">
        <f>M467/RES_summary!M$21</f>
        <v>4.6019670288951797</v>
      </c>
      <c r="N539" s="177">
        <f>N467/RES_summary!N$21</f>
        <v>4.5133758137794819</v>
      </c>
      <c r="O539" s="177">
        <f>O467/RES_summary!O$21</f>
        <v>0</v>
      </c>
      <c r="P539" s="177">
        <f>P467/RES_summary!P$21</f>
        <v>4.373373908869957</v>
      </c>
      <c r="Q539" s="177">
        <f>Q467/RES_summary!Q$21</f>
        <v>4.2940847378668066</v>
      </c>
    </row>
    <row r="540" spans="1:17" ht="12" customHeight="1" x14ac:dyDescent="0.25">
      <c r="A540" s="158" t="s">
        <v>62</v>
      </c>
      <c r="B540" s="157"/>
      <c r="C540" s="178">
        <f>C468/RES_summary!C$21</f>
        <v>7.3598102354312092</v>
      </c>
      <c r="D540" s="178">
        <f>D468/RES_summary!D$21</f>
        <v>7.2939548719010006</v>
      </c>
      <c r="E540" s="178">
        <f>E468/RES_summary!E$21</f>
        <v>7.2488713871592019</v>
      </c>
      <c r="F540" s="178">
        <f>F468/RES_summary!F$21</f>
        <v>7.0948272323569244</v>
      </c>
      <c r="G540" s="178">
        <f>G468/RES_summary!G$21</f>
        <v>7.0096891190101127</v>
      </c>
      <c r="H540" s="178">
        <f>H468/RES_summary!H$21</f>
        <v>7.1004521210492539</v>
      </c>
      <c r="I540" s="178">
        <f>I468/RES_summary!I$21</f>
        <v>6.8972425859114148</v>
      </c>
      <c r="J540" s="178">
        <f>J468/RES_summary!J$21</f>
        <v>6.8094652609848252</v>
      </c>
      <c r="K540" s="178">
        <f>K468/RES_summary!K$21</f>
        <v>6.6398315618417794</v>
      </c>
      <c r="L540" s="178">
        <f>L468/RES_summary!L$21</f>
        <v>6.8965405203988475</v>
      </c>
      <c r="M540" s="178">
        <f>M468/RES_summary!M$21</f>
        <v>6.8005908628218403</v>
      </c>
      <c r="N540" s="178">
        <f>N468/RES_summary!N$21</f>
        <v>6.6115820902336724</v>
      </c>
      <c r="O540" s="178">
        <f>O468/RES_summary!O$21</f>
        <v>6.9694804966834107</v>
      </c>
      <c r="P540" s="178">
        <f>P468/RES_summary!P$21</f>
        <v>6.8766206395378466</v>
      </c>
      <c r="Q540" s="178">
        <f>Q468/RES_summary!Q$21</f>
        <v>6.9950555856580845</v>
      </c>
    </row>
    <row r="541" spans="1:17" ht="12" customHeight="1" x14ac:dyDescent="0.25">
      <c r="A541" s="23" t="s">
        <v>55</v>
      </c>
      <c r="B541" s="156"/>
      <c r="C541" s="177">
        <f>C469/RES_summary!C$21</f>
        <v>0</v>
      </c>
      <c r="D541" s="177">
        <f>D469/RES_summary!D$21</f>
        <v>0</v>
      </c>
      <c r="E541" s="177">
        <f>E469/RES_summary!E$21</f>
        <v>0</v>
      </c>
      <c r="F541" s="177">
        <f>F469/RES_summary!F$21</f>
        <v>0</v>
      </c>
      <c r="G541" s="177">
        <f>G469/RES_summary!G$21</f>
        <v>0</v>
      </c>
      <c r="H541" s="177">
        <f>H469/RES_summary!H$21</f>
        <v>0</v>
      </c>
      <c r="I541" s="177">
        <f>I469/RES_summary!I$21</f>
        <v>0</v>
      </c>
      <c r="J541" s="177">
        <f>J469/RES_summary!J$21</f>
        <v>0</v>
      </c>
      <c r="K541" s="177">
        <f>K469/RES_summary!K$21</f>
        <v>0</v>
      </c>
      <c r="L541" s="177">
        <f>L469/RES_summary!L$21</f>
        <v>0</v>
      </c>
      <c r="M541" s="177">
        <f>M469/RES_summary!M$21</f>
        <v>0</v>
      </c>
      <c r="N541" s="177">
        <f>N469/RES_summary!N$21</f>
        <v>0</v>
      </c>
      <c r="O541" s="177">
        <f>O469/RES_summary!O$21</f>
        <v>0</v>
      </c>
      <c r="P541" s="177">
        <f>P469/RES_summary!P$21</f>
        <v>0</v>
      </c>
      <c r="Q541" s="177">
        <f>Q469/RES_summary!Q$21</f>
        <v>0</v>
      </c>
    </row>
    <row r="542" spans="1:17" ht="12" customHeight="1" x14ac:dyDescent="0.25">
      <c r="A542" s="23" t="s">
        <v>57</v>
      </c>
      <c r="B542" s="156"/>
      <c r="C542" s="177">
        <f>C470/RES_summary!C$21</f>
        <v>0</v>
      </c>
      <c r="D542" s="177">
        <f>D470/RES_summary!D$21</f>
        <v>0</v>
      </c>
      <c r="E542" s="177">
        <f>E470/RES_summary!E$21</f>
        <v>0</v>
      </c>
      <c r="F542" s="177">
        <f>F470/RES_summary!F$21</f>
        <v>0</v>
      </c>
      <c r="G542" s="177">
        <f>G470/RES_summary!G$21</f>
        <v>0</v>
      </c>
      <c r="H542" s="177">
        <f>H470/RES_summary!H$21</f>
        <v>0</v>
      </c>
      <c r="I542" s="177">
        <f>I470/RES_summary!I$21</f>
        <v>0</v>
      </c>
      <c r="J542" s="177">
        <f>J470/RES_summary!J$21</f>
        <v>0</v>
      </c>
      <c r="K542" s="177">
        <f>K470/RES_summary!K$21</f>
        <v>0</v>
      </c>
      <c r="L542" s="177">
        <f>L470/RES_summary!L$21</f>
        <v>0</v>
      </c>
      <c r="M542" s="177">
        <f>M470/RES_summary!M$21</f>
        <v>0</v>
      </c>
      <c r="N542" s="177">
        <f>N470/RES_summary!N$21</f>
        <v>0</v>
      </c>
      <c r="O542" s="177">
        <f>O470/RES_summary!O$21</f>
        <v>0</v>
      </c>
      <c r="P542" s="177">
        <f>P470/RES_summary!P$21</f>
        <v>0</v>
      </c>
      <c r="Q542" s="177">
        <f>Q470/RES_summary!Q$21</f>
        <v>0</v>
      </c>
    </row>
    <row r="543" spans="1:17" ht="12" customHeight="1" x14ac:dyDescent="0.25">
      <c r="A543" s="29" t="s">
        <v>140</v>
      </c>
      <c r="B543" s="57"/>
      <c r="C543" s="176">
        <f>C471/RES_summary!C$21</f>
        <v>7.3598102354312092</v>
      </c>
      <c r="D543" s="176">
        <f>D471/RES_summary!D$21</f>
        <v>7.2939548719010006</v>
      </c>
      <c r="E543" s="176">
        <f>E471/RES_summary!E$21</f>
        <v>7.2488713871592019</v>
      </c>
      <c r="F543" s="176">
        <f>F471/RES_summary!F$21</f>
        <v>7.0948272323569244</v>
      </c>
      <c r="G543" s="176">
        <f>G471/RES_summary!G$21</f>
        <v>7.0096891190101127</v>
      </c>
      <c r="H543" s="176">
        <f>H471/RES_summary!H$21</f>
        <v>7.1004521210492539</v>
      </c>
      <c r="I543" s="176">
        <f>I471/RES_summary!I$21</f>
        <v>6.8972425859114148</v>
      </c>
      <c r="J543" s="176">
        <f>J471/RES_summary!J$21</f>
        <v>6.8094652609848252</v>
      </c>
      <c r="K543" s="176">
        <f>K471/RES_summary!K$21</f>
        <v>6.6398315618417794</v>
      </c>
      <c r="L543" s="176">
        <f>L471/RES_summary!L$21</f>
        <v>6.8965405203988475</v>
      </c>
      <c r="M543" s="176">
        <f>M471/RES_summary!M$21</f>
        <v>6.8005908628218403</v>
      </c>
      <c r="N543" s="176">
        <f>N471/RES_summary!N$21</f>
        <v>6.6115820902336724</v>
      </c>
      <c r="O543" s="176">
        <f>O471/RES_summary!O$21</f>
        <v>6.9694804966834107</v>
      </c>
      <c r="P543" s="176">
        <f>P471/RES_summary!P$21</f>
        <v>6.8766206395378466</v>
      </c>
      <c r="Q543" s="176">
        <f>Q471/RES_summary!Q$21</f>
        <v>6.9950555856580845</v>
      </c>
    </row>
    <row r="545" spans="1:17" ht="12" customHeight="1" x14ac:dyDescent="0.25">
      <c r="A545" s="152" t="s">
        <v>185</v>
      </c>
      <c r="B545" s="168"/>
      <c r="C545" s="184">
        <f>C473/RES_summary!C$21</f>
        <v>115.34729331681919</v>
      </c>
      <c r="D545" s="184">
        <f>D473/RES_summary!D$21</f>
        <v>111.58307828203526</v>
      </c>
      <c r="E545" s="184">
        <f>E473/RES_summary!E$21</f>
        <v>114.11387721852138</v>
      </c>
      <c r="F545" s="184">
        <f>F473/RES_summary!F$21</f>
        <v>111.67421202743178</v>
      </c>
      <c r="G545" s="184">
        <f>G473/RES_summary!G$21</f>
        <v>115.24883952853509</v>
      </c>
      <c r="H545" s="184">
        <f>H473/RES_summary!H$21</f>
        <v>112.45773672451537</v>
      </c>
      <c r="I545" s="184">
        <f>I473/RES_summary!I$21</f>
        <v>115.66406578350293</v>
      </c>
      <c r="J545" s="184">
        <f>J473/RES_summary!J$21</f>
        <v>108.95441890706505</v>
      </c>
      <c r="K545" s="184">
        <f>K473/RES_summary!K$21</f>
        <v>108.91734637451493</v>
      </c>
      <c r="L545" s="184">
        <f>L473/RES_summary!L$21</f>
        <v>114.7919071022515</v>
      </c>
      <c r="M545" s="184">
        <f>M473/RES_summary!M$21</f>
        <v>107.87420319780612</v>
      </c>
      <c r="N545" s="184">
        <f>N473/RES_summary!N$21</f>
        <v>104.54173656973873</v>
      </c>
      <c r="O545" s="184">
        <f>O473/RES_summary!O$21</f>
        <v>105.57975884387588</v>
      </c>
      <c r="P545" s="184">
        <f>P473/RES_summary!P$21</f>
        <v>92.476030934501708</v>
      </c>
      <c r="Q545" s="184">
        <f>Q473/RES_summary!Q$21</f>
        <v>98.681529132752289</v>
      </c>
    </row>
    <row r="546" spans="1:17" ht="12" customHeight="1" x14ac:dyDescent="0.25">
      <c r="A546" s="158" t="s">
        <v>65</v>
      </c>
      <c r="B546" s="157"/>
      <c r="C546" s="178">
        <f>C474/RES_summary!C$21</f>
        <v>92.8724163502023</v>
      </c>
      <c r="D546" s="178">
        <f>D474/RES_summary!D$21</f>
        <v>89.21075870015882</v>
      </c>
      <c r="E546" s="178">
        <f>E474/RES_summary!E$21</f>
        <v>91.757199644277776</v>
      </c>
      <c r="F546" s="178">
        <f>F474/RES_summary!F$21</f>
        <v>89.655037803647119</v>
      </c>
      <c r="G546" s="178">
        <f>G474/RES_summary!G$21</f>
        <v>94.063969855650399</v>
      </c>
      <c r="H546" s="178">
        <f>H474/RES_summary!H$21</f>
        <v>90.909129625226029</v>
      </c>
      <c r="I546" s="178">
        <f>I474/RES_summary!I$21</f>
        <v>94.86198525036265</v>
      </c>
      <c r="J546" s="178">
        <f>J474/RES_summary!J$21</f>
        <v>87.81820649009623</v>
      </c>
      <c r="K546" s="178">
        <f>K474/RES_summary!K$21</f>
        <v>88.678098270900591</v>
      </c>
      <c r="L546" s="178">
        <f>L474/RES_summary!L$21</f>
        <v>91.58182250161137</v>
      </c>
      <c r="M546" s="178">
        <f>M474/RES_summary!M$21</f>
        <v>85.991172514659311</v>
      </c>
      <c r="N546" s="178">
        <f>N474/RES_summary!N$21</f>
        <v>82.975888081660955</v>
      </c>
      <c r="O546" s="178">
        <f>O474/RES_summary!O$21</f>
        <v>84.790060402658142</v>
      </c>
      <c r="P546" s="178">
        <f>P474/RES_summary!P$21</f>
        <v>72.128231064774567</v>
      </c>
      <c r="Q546" s="178">
        <f>Q474/RES_summary!Q$21</f>
        <v>78.593377903509534</v>
      </c>
    </row>
    <row r="547" spans="1:17" ht="12" customHeight="1" x14ac:dyDescent="0.25">
      <c r="A547" s="23" t="s">
        <v>157</v>
      </c>
      <c r="B547" s="156"/>
      <c r="C547" s="177">
        <f>C475/RES_summary!C$21</f>
        <v>92.130753548256209</v>
      </c>
      <c r="D547" s="177">
        <f>D475/RES_summary!D$21</f>
        <v>88.500247300767271</v>
      </c>
      <c r="E547" s="177">
        <f>E475/RES_summary!E$21</f>
        <v>91.005133788063077</v>
      </c>
      <c r="F547" s="177">
        <f>F475/RES_summary!F$21</f>
        <v>88.847477026806885</v>
      </c>
      <c r="G547" s="177">
        <f>G475/RES_summary!G$21</f>
        <v>93.135317112114578</v>
      </c>
      <c r="H547" s="177">
        <f>H475/RES_summary!H$21</f>
        <v>89.791032336138358</v>
      </c>
      <c r="I547" s="177">
        <f>I475/RES_summary!I$21</f>
        <v>93.905927098716859</v>
      </c>
      <c r="J547" s="177">
        <f>J475/RES_summary!J$21</f>
        <v>87.039215104292168</v>
      </c>
      <c r="K547" s="177">
        <f>K475/RES_summary!K$21</f>
        <v>88.034125043803726</v>
      </c>
      <c r="L547" s="177">
        <f>L475/RES_summary!L$21</f>
        <v>90.848668957655491</v>
      </c>
      <c r="M547" s="177">
        <f>M475/RES_summary!M$21</f>
        <v>85.203044778667334</v>
      </c>
      <c r="N547" s="177">
        <f>N475/RES_summary!N$21</f>
        <v>82.189315503368547</v>
      </c>
      <c r="O547" s="177">
        <f>O475/RES_summary!O$21</f>
        <v>83.487475264360413</v>
      </c>
      <c r="P547" s="177">
        <f>P475/RES_summary!P$21</f>
        <v>70.791579501983108</v>
      </c>
      <c r="Q547" s="177">
        <f>Q475/RES_summary!Q$21</f>
        <v>77.028483390077852</v>
      </c>
    </row>
    <row r="548" spans="1:17" ht="12" customHeight="1" x14ac:dyDescent="0.25">
      <c r="A548" s="23" t="s">
        <v>60</v>
      </c>
      <c r="B548" s="156"/>
      <c r="C548" s="177">
        <f>C476/RES_summary!C$21</f>
        <v>0.74166280194610001</v>
      </c>
      <c r="D548" s="177">
        <f>D476/RES_summary!D$21</f>
        <v>0.71051139939155716</v>
      </c>
      <c r="E548" s="177">
        <f>E476/RES_summary!E$21</f>
        <v>0.75206585621470123</v>
      </c>
      <c r="F548" s="177">
        <f>F476/RES_summary!F$21</f>
        <v>0.80756077684023875</v>
      </c>
      <c r="G548" s="177">
        <f>G476/RES_summary!G$21</f>
        <v>0.92865274353581118</v>
      </c>
      <c r="H548" s="177">
        <f>H476/RES_summary!H$21</f>
        <v>1.118097289087677</v>
      </c>
      <c r="I548" s="177">
        <f>I476/RES_summary!I$21</f>
        <v>0.95605815164578212</v>
      </c>
      <c r="J548" s="177">
        <f>J476/RES_summary!J$21</f>
        <v>0.7789913858040598</v>
      </c>
      <c r="K548" s="177">
        <f>K476/RES_summary!K$21</f>
        <v>0.64397322709686378</v>
      </c>
      <c r="L548" s="177">
        <f>L476/RES_summary!L$21</f>
        <v>0.73315354395588339</v>
      </c>
      <c r="M548" s="177">
        <f>M476/RES_summary!M$21</f>
        <v>0.78812773599199182</v>
      </c>
      <c r="N548" s="177">
        <f>N476/RES_summary!N$21</f>
        <v>0.78657257829240779</v>
      </c>
      <c r="O548" s="177">
        <f>O476/RES_summary!O$21</f>
        <v>1.3025851382977307</v>
      </c>
      <c r="P548" s="177">
        <f>P476/RES_summary!P$21</f>
        <v>1.3366515627914588</v>
      </c>
      <c r="Q548" s="177">
        <f>Q476/RES_summary!Q$21</f>
        <v>1.5648945134316778</v>
      </c>
    </row>
    <row r="549" spans="1:17" ht="12" customHeight="1" x14ac:dyDescent="0.25">
      <c r="A549" s="158" t="s">
        <v>112</v>
      </c>
      <c r="B549" s="157"/>
      <c r="C549" s="178">
        <f>C477/RES_summary!C$21</f>
        <v>0.11773504577937961</v>
      </c>
      <c r="D549" s="178">
        <f>D477/RES_summary!D$21</f>
        <v>4.8652351960991935E-2</v>
      </c>
      <c r="E549" s="178">
        <f>E477/RES_summary!E$21</f>
        <v>8.2122242119316291E-2</v>
      </c>
      <c r="F549" s="178">
        <f>F477/RES_summary!F$21</f>
        <v>0.14296754995684124</v>
      </c>
      <c r="G549" s="178">
        <f>G477/RES_summary!G$21</f>
        <v>0.12046607207632333</v>
      </c>
      <c r="H549" s="178">
        <f>H477/RES_summary!H$21</f>
        <v>0.1748515768282452</v>
      </c>
      <c r="I549" s="178">
        <f>I477/RES_summary!I$21</f>
        <v>0.21921883778133219</v>
      </c>
      <c r="J549" s="178">
        <f>J477/RES_summary!J$21</f>
        <v>0.34673412447087321</v>
      </c>
      <c r="K549" s="178">
        <f>K477/RES_summary!K$21</f>
        <v>0.40185214707756362</v>
      </c>
      <c r="L549" s="178">
        <f>L477/RES_summary!L$21</f>
        <v>0.58104122977984596</v>
      </c>
      <c r="M549" s="178">
        <f>M477/RES_summary!M$21</f>
        <v>1.2878231289210336</v>
      </c>
      <c r="N549" s="178">
        <f>N477/RES_summary!N$21</f>
        <v>1.7776543381638066</v>
      </c>
      <c r="O549" s="178">
        <f>O477/RES_summary!O$21</f>
        <v>1.4770168597452658</v>
      </c>
      <c r="P549" s="178">
        <f>P477/RES_summary!P$21</f>
        <v>0.76157657796354761</v>
      </c>
      <c r="Q549" s="178">
        <f>Q477/RES_summary!Q$21</f>
        <v>0.58811886238903721</v>
      </c>
    </row>
    <row r="550" spans="1:17" ht="12" customHeight="1" x14ac:dyDescent="0.25">
      <c r="A550" s="23" t="s">
        <v>60</v>
      </c>
      <c r="B550" s="156"/>
      <c r="C550" s="177">
        <f>C478/RES_summary!C$21</f>
        <v>0.11773504577937961</v>
      </c>
      <c r="D550" s="177">
        <f>D478/RES_summary!D$21</f>
        <v>4.8652351960991935E-2</v>
      </c>
      <c r="E550" s="177">
        <f>E478/RES_summary!E$21</f>
        <v>8.2122242119316291E-2</v>
      </c>
      <c r="F550" s="177">
        <f>F478/RES_summary!F$21</f>
        <v>0.14296754995684124</v>
      </c>
      <c r="G550" s="177">
        <f>G478/RES_summary!G$21</f>
        <v>0.12046607207632333</v>
      </c>
      <c r="H550" s="177">
        <f>H478/RES_summary!H$21</f>
        <v>0.1748515768282452</v>
      </c>
      <c r="I550" s="177">
        <f>I478/RES_summary!I$21</f>
        <v>0.21921883778133219</v>
      </c>
      <c r="J550" s="177">
        <f>J478/RES_summary!J$21</f>
        <v>0.34673412447087321</v>
      </c>
      <c r="K550" s="177">
        <f>K478/RES_summary!K$21</f>
        <v>0.40185214707756362</v>
      </c>
      <c r="L550" s="177">
        <f>L478/RES_summary!L$21</f>
        <v>0.58104122977984596</v>
      </c>
      <c r="M550" s="177">
        <f>M478/RES_summary!M$21</f>
        <v>1.2878231289210336</v>
      </c>
      <c r="N550" s="177">
        <f>N478/RES_summary!N$21</f>
        <v>1.7776543381638066</v>
      </c>
      <c r="O550" s="177">
        <f>O478/RES_summary!O$21</f>
        <v>1.4770168597452658</v>
      </c>
      <c r="P550" s="177">
        <f>P478/RES_summary!P$21</f>
        <v>0.76157657796354761</v>
      </c>
      <c r="Q550" s="177">
        <f>Q478/RES_summary!Q$21</f>
        <v>0.58811886238903721</v>
      </c>
    </row>
    <row r="551" spans="1:17" ht="12" customHeight="1" x14ac:dyDescent="0.25">
      <c r="A551" s="158" t="s">
        <v>63</v>
      </c>
      <c r="B551" s="157"/>
      <c r="C551" s="178">
        <f>C479/RES_summary!C$21</f>
        <v>16.202382302203574</v>
      </c>
      <c r="D551" s="178">
        <f>D479/RES_summary!D$21</f>
        <v>16.199645744080378</v>
      </c>
      <c r="E551" s="178">
        <f>E479/RES_summary!E$21</f>
        <v>16.165048304330114</v>
      </c>
      <c r="F551" s="178">
        <f>F479/RES_summary!F$21</f>
        <v>15.873814105900296</v>
      </c>
      <c r="G551" s="178">
        <f>G479/RES_summary!G$21</f>
        <v>15.114278346498489</v>
      </c>
      <c r="H551" s="178">
        <f>H479/RES_summary!H$21</f>
        <v>15.329333615223602</v>
      </c>
      <c r="I551" s="178">
        <f>I479/RES_summary!I$21</f>
        <v>14.694612638052675</v>
      </c>
      <c r="J551" s="178">
        <f>J479/RES_summary!J$21</f>
        <v>14.950142034131988</v>
      </c>
      <c r="K551" s="178">
        <f>K479/RES_summary!K$21</f>
        <v>14.135705051959835</v>
      </c>
      <c r="L551" s="178">
        <f>L479/RES_summary!L$21</f>
        <v>16.699767519049313</v>
      </c>
      <c r="M551" s="178">
        <f>M479/RES_summary!M$21</f>
        <v>14.743202500506143</v>
      </c>
      <c r="N551" s="178">
        <f>N479/RES_summary!N$21</f>
        <v>14.094597627947492</v>
      </c>
      <c r="O551" s="178">
        <f>O479/RES_summary!O$21</f>
        <v>13.306534137067199</v>
      </c>
      <c r="P551" s="178">
        <f>P479/RES_summary!P$21</f>
        <v>13.655498659519951</v>
      </c>
      <c r="Q551" s="178">
        <f>Q479/RES_summary!Q$21</f>
        <v>13.459220571297481</v>
      </c>
    </row>
    <row r="552" spans="1:17" ht="12" customHeight="1" x14ac:dyDescent="0.25">
      <c r="A552" s="167" t="s">
        <v>156</v>
      </c>
      <c r="B552" s="132"/>
      <c r="C552" s="183">
        <f>C480/RES_summary!C$21</f>
        <v>16.1836840720315</v>
      </c>
      <c r="D552" s="183">
        <f>D480/RES_summary!D$21</f>
        <v>15.985556588031647</v>
      </c>
      <c r="E552" s="183">
        <f>E480/RES_summary!E$21</f>
        <v>15.942708587542556</v>
      </c>
      <c r="F552" s="183">
        <f>F480/RES_summary!F$21</f>
        <v>15.433967699636177</v>
      </c>
      <c r="G552" s="183">
        <f>G480/RES_summary!G$21</f>
        <v>15.050088486201931</v>
      </c>
      <c r="H552" s="183">
        <f>H480/RES_summary!H$21</f>
        <v>14.707881615417913</v>
      </c>
      <c r="I552" s="183">
        <f>I480/RES_summary!I$21</f>
        <v>14.649698808964086</v>
      </c>
      <c r="J552" s="183">
        <f>J480/RES_summary!J$21</f>
        <v>14.381430864586328</v>
      </c>
      <c r="K552" s="183">
        <f>K480/RES_summary!K$21</f>
        <v>14.039128488214816</v>
      </c>
      <c r="L552" s="183">
        <f>L480/RES_summary!L$21</f>
        <v>0</v>
      </c>
      <c r="M552" s="183">
        <f>M480/RES_summary!M$21</f>
        <v>13.745555829350774</v>
      </c>
      <c r="N552" s="183">
        <f>N480/RES_summary!N$21</f>
        <v>13.398930474928925</v>
      </c>
      <c r="O552" s="183">
        <f>O480/RES_summary!O$21</f>
        <v>13.295898068772814</v>
      </c>
      <c r="P552" s="183">
        <f>P480/RES_summary!P$21</f>
        <v>13.092098141275715</v>
      </c>
      <c r="Q552" s="183">
        <f>Q480/RES_summary!Q$21</f>
        <v>12.901174262487558</v>
      </c>
    </row>
    <row r="553" spans="1:17" ht="12" customHeight="1" x14ac:dyDescent="0.25">
      <c r="A553" s="167" t="s">
        <v>155</v>
      </c>
      <c r="B553" s="132"/>
      <c r="C553" s="183">
        <f>C481/RES_summary!C$21</f>
        <v>16.26875755746439</v>
      </c>
      <c r="D553" s="183">
        <f>D481/RES_summary!D$21</f>
        <v>16.128564462269196</v>
      </c>
      <c r="E553" s="183">
        <f>E481/RES_summary!E$21</f>
        <v>16.159885375822221</v>
      </c>
      <c r="F553" s="183">
        <f>F481/RES_summary!F$21</f>
        <v>15.711518073897604</v>
      </c>
      <c r="G553" s="183">
        <f>G481/RES_summary!G$21</f>
        <v>15.395151124025224</v>
      </c>
      <c r="H553" s="183">
        <f>H481/RES_summary!H$21</f>
        <v>14.97827619873884</v>
      </c>
      <c r="I553" s="183">
        <f>I481/RES_summary!I$21</f>
        <v>14.839636587452546</v>
      </c>
      <c r="J553" s="183">
        <f>J481/RES_summary!J$21</f>
        <v>14.5699834994192</v>
      </c>
      <c r="K553" s="183">
        <f>K481/RES_summary!K$21</f>
        <v>14.22161704448127</v>
      </c>
      <c r="L553" s="183">
        <f>L481/RES_summary!L$21</f>
        <v>0</v>
      </c>
      <c r="M553" s="183">
        <f>M481/RES_summary!M$21</f>
        <v>13.802284153824809</v>
      </c>
      <c r="N553" s="183">
        <f>N481/RES_summary!N$21</f>
        <v>13.468264278097211</v>
      </c>
      <c r="O553" s="183">
        <f>O481/RES_summary!O$21</f>
        <v>13.332059201567626</v>
      </c>
      <c r="P553" s="183">
        <f>P481/RES_summary!P$21</f>
        <v>13.102394588119445</v>
      </c>
      <c r="Q553" s="183">
        <f>Q481/RES_summary!Q$21</f>
        <v>12.895245520246748</v>
      </c>
    </row>
    <row r="554" spans="1:17" ht="12" customHeight="1" x14ac:dyDescent="0.25">
      <c r="A554" s="166" t="s">
        <v>55</v>
      </c>
      <c r="B554" s="165"/>
      <c r="C554" s="182">
        <f>C482/RES_summary!C$21</f>
        <v>10.656190634120467</v>
      </c>
      <c r="D554" s="182">
        <f>D482/RES_summary!D$21</f>
        <v>10.612765145877121</v>
      </c>
      <c r="E554" s="182">
        <f>E482/RES_summary!E$21</f>
        <v>10.696855751400189</v>
      </c>
      <c r="F554" s="182">
        <f>F482/RES_summary!F$21</f>
        <v>10.436997262102013</v>
      </c>
      <c r="G554" s="182">
        <f>G482/RES_summary!G$21</f>
        <v>10.288274660711748</v>
      </c>
      <c r="H554" s="182">
        <f>H482/RES_summary!H$21</f>
        <v>10.005900975485341</v>
      </c>
      <c r="I554" s="182">
        <f>I482/RES_summary!I$21</f>
        <v>9.9126229036958886</v>
      </c>
      <c r="J554" s="182">
        <f>J482/RES_summary!J$21</f>
        <v>9.7059697994678533</v>
      </c>
      <c r="K554" s="182">
        <f>K482/RES_summary!K$21</f>
        <v>9.4544169484812777</v>
      </c>
      <c r="L554" s="182">
        <f>L482/RES_summary!L$21</f>
        <v>0</v>
      </c>
      <c r="M554" s="182">
        <f>M482/RES_summary!M$21</f>
        <v>9.1901955932504116</v>
      </c>
      <c r="N554" s="182">
        <f>N482/RES_summary!N$21</f>
        <v>8.9353656117849045</v>
      </c>
      <c r="O554" s="182">
        <f>O482/RES_summary!O$21</f>
        <v>8.8513497256487934</v>
      </c>
      <c r="P554" s="182">
        <f>P482/RES_summary!P$21</f>
        <v>8.7096019289664124</v>
      </c>
      <c r="Q554" s="182">
        <f>Q482/RES_summary!Q$21</f>
        <v>8.5882940247949229</v>
      </c>
    </row>
    <row r="555" spans="1:17" ht="12" customHeight="1" x14ac:dyDescent="0.25">
      <c r="A555" s="147" t="s">
        <v>59</v>
      </c>
      <c r="B555" s="164"/>
      <c r="C555" s="181">
        <f>C483/RES_summary!C$21</f>
        <v>5.6125669233439197</v>
      </c>
      <c r="D555" s="181">
        <f>D483/RES_summary!D$21</f>
        <v>5.5157993163920738</v>
      </c>
      <c r="E555" s="181">
        <f>E483/RES_summary!E$21</f>
        <v>5.4630296244220311</v>
      </c>
      <c r="F555" s="181">
        <f>F483/RES_summary!F$21</f>
        <v>5.2745208117955924</v>
      </c>
      <c r="G555" s="181">
        <f>G483/RES_summary!G$21</f>
        <v>5.1068764633134709</v>
      </c>
      <c r="H555" s="181">
        <f>H483/RES_summary!H$21</f>
        <v>4.9723752232534988</v>
      </c>
      <c r="I555" s="181">
        <f>I483/RES_summary!I$21</f>
        <v>4.9270136837566554</v>
      </c>
      <c r="J555" s="181">
        <f>J483/RES_summary!J$21</f>
        <v>4.8640136999513448</v>
      </c>
      <c r="K555" s="181">
        <f>K483/RES_summary!K$21</f>
        <v>4.7672000959999963</v>
      </c>
      <c r="L555" s="181">
        <f>L483/RES_summary!L$21</f>
        <v>0</v>
      </c>
      <c r="M555" s="181">
        <f>M483/RES_summary!M$21</f>
        <v>4.6120885605743993</v>
      </c>
      <c r="N555" s="181">
        <f>N483/RES_summary!N$21</f>
        <v>4.5328986663123043</v>
      </c>
      <c r="O555" s="181">
        <f>O483/RES_summary!O$21</f>
        <v>4.4807094759188324</v>
      </c>
      <c r="P555" s="181">
        <f>P483/RES_summary!P$21</f>
        <v>4.39279265915303</v>
      </c>
      <c r="Q555" s="181">
        <f>Q483/RES_summary!Q$21</f>
        <v>4.306951495451826</v>
      </c>
    </row>
    <row r="556" spans="1:17" ht="12" customHeight="1" x14ac:dyDescent="0.25">
      <c r="A556" s="163" t="s">
        <v>144</v>
      </c>
      <c r="B556" s="162"/>
      <c r="C556" s="180">
        <f>C484/RES_summary!C$21</f>
        <v>0</v>
      </c>
      <c r="D556" s="180">
        <f>D484/RES_summary!D$21</f>
        <v>0</v>
      </c>
      <c r="E556" s="180">
        <f>E484/RES_summary!E$21</f>
        <v>0</v>
      </c>
      <c r="F556" s="180">
        <f>F484/RES_summary!F$21</f>
        <v>0</v>
      </c>
      <c r="G556" s="180">
        <f>G484/RES_summary!G$21</f>
        <v>0</v>
      </c>
      <c r="H556" s="180">
        <f>H484/RES_summary!H$21</f>
        <v>0</v>
      </c>
      <c r="I556" s="180">
        <f>I484/RES_summary!I$21</f>
        <v>0</v>
      </c>
      <c r="J556" s="180">
        <f>J484/RES_summary!J$21</f>
        <v>0</v>
      </c>
      <c r="K556" s="180">
        <f>K484/RES_summary!K$21</f>
        <v>0</v>
      </c>
      <c r="L556" s="180">
        <f>L484/RES_summary!L$21</f>
        <v>0</v>
      </c>
      <c r="M556" s="180">
        <f>M484/RES_summary!M$21</f>
        <v>0</v>
      </c>
      <c r="N556" s="180">
        <f>N484/RES_summary!N$21</f>
        <v>0</v>
      </c>
      <c r="O556" s="180">
        <f>O484/RES_summary!O$21</f>
        <v>0</v>
      </c>
      <c r="P556" s="180">
        <f>P484/RES_summary!P$21</f>
        <v>0</v>
      </c>
      <c r="Q556" s="180">
        <f>Q484/RES_summary!Q$21</f>
        <v>0</v>
      </c>
    </row>
    <row r="557" spans="1:17" ht="12" customHeight="1" x14ac:dyDescent="0.25">
      <c r="A557" s="161" t="s">
        <v>143</v>
      </c>
      <c r="B557" s="160"/>
      <c r="C557" s="179">
        <f>C485/RES_summary!C$21</f>
        <v>0</v>
      </c>
      <c r="D557" s="179">
        <f>D485/RES_summary!D$21</f>
        <v>0</v>
      </c>
      <c r="E557" s="179">
        <f>E485/RES_summary!E$21</f>
        <v>0</v>
      </c>
      <c r="F557" s="179">
        <f>F485/RES_summary!F$21</f>
        <v>0</v>
      </c>
      <c r="G557" s="179">
        <f>G485/RES_summary!G$21</f>
        <v>0</v>
      </c>
      <c r="H557" s="179">
        <f>H485/RES_summary!H$21</f>
        <v>0</v>
      </c>
      <c r="I557" s="179">
        <f>I485/RES_summary!I$21</f>
        <v>0</v>
      </c>
      <c r="J557" s="179">
        <f>J485/RES_summary!J$21</f>
        <v>0</v>
      </c>
      <c r="K557" s="179">
        <f>K485/RES_summary!K$21</f>
        <v>0</v>
      </c>
      <c r="L557" s="179">
        <f>L485/RES_summary!L$21</f>
        <v>0</v>
      </c>
      <c r="M557" s="179">
        <f>M485/RES_summary!M$21</f>
        <v>0</v>
      </c>
      <c r="N557" s="179">
        <f>N485/RES_summary!N$21</f>
        <v>0</v>
      </c>
      <c r="O557" s="179">
        <f>O485/RES_summary!O$21</f>
        <v>0</v>
      </c>
      <c r="P557" s="179">
        <f>P485/RES_summary!P$21</f>
        <v>0</v>
      </c>
      <c r="Q557" s="179">
        <f>Q485/RES_summary!Q$21</f>
        <v>0</v>
      </c>
    </row>
    <row r="558" spans="1:17" ht="12" customHeight="1" x14ac:dyDescent="0.25">
      <c r="A558" s="148" t="s">
        <v>57</v>
      </c>
      <c r="B558" s="156"/>
      <c r="C558" s="177">
        <f>C486/RES_summary!C$21</f>
        <v>0</v>
      </c>
      <c r="D558" s="177">
        <f>D486/RES_summary!D$21</f>
        <v>0</v>
      </c>
      <c r="E558" s="177">
        <f>E486/RES_summary!E$21</f>
        <v>0</v>
      </c>
      <c r="F558" s="177">
        <f>F486/RES_summary!F$21</f>
        <v>0</v>
      </c>
      <c r="G558" s="177">
        <f>G486/RES_summary!G$21</f>
        <v>0</v>
      </c>
      <c r="H558" s="177">
        <f>H486/RES_summary!H$21</f>
        <v>0</v>
      </c>
      <c r="I558" s="177">
        <f>I486/RES_summary!I$21</f>
        <v>0</v>
      </c>
      <c r="J558" s="177">
        <f>J486/RES_summary!J$21</f>
        <v>0</v>
      </c>
      <c r="K558" s="177">
        <f>K486/RES_summary!K$21</f>
        <v>0</v>
      </c>
      <c r="L558" s="177">
        <f>L486/RES_summary!L$21</f>
        <v>0</v>
      </c>
      <c r="M558" s="177">
        <f>M486/RES_summary!M$21</f>
        <v>0</v>
      </c>
      <c r="N558" s="177">
        <f>N486/RES_summary!N$21</f>
        <v>0</v>
      </c>
      <c r="O558" s="177">
        <f>O486/RES_summary!O$21</f>
        <v>0</v>
      </c>
      <c r="P558" s="177">
        <f>P486/RES_summary!P$21</f>
        <v>0</v>
      </c>
      <c r="Q558" s="177">
        <f>Q486/RES_summary!Q$21</f>
        <v>0</v>
      </c>
    </row>
    <row r="559" spans="1:17" ht="12" customHeight="1" x14ac:dyDescent="0.25">
      <c r="A559" s="148" t="s">
        <v>59</v>
      </c>
      <c r="B559" s="156"/>
      <c r="C559" s="177">
        <f>C487/RES_summary!C$21</f>
        <v>0</v>
      </c>
      <c r="D559" s="177">
        <f>D487/RES_summary!D$21</f>
        <v>0</v>
      </c>
      <c r="E559" s="177">
        <f>E487/RES_summary!E$21</f>
        <v>0</v>
      </c>
      <c r="F559" s="177">
        <f>F487/RES_summary!F$21</f>
        <v>0</v>
      </c>
      <c r="G559" s="177">
        <f>G487/RES_summary!G$21</f>
        <v>0</v>
      </c>
      <c r="H559" s="177">
        <f>H487/RES_summary!H$21</f>
        <v>0</v>
      </c>
      <c r="I559" s="177">
        <f>I487/RES_summary!I$21</f>
        <v>0</v>
      </c>
      <c r="J559" s="177">
        <f>J487/RES_summary!J$21</f>
        <v>0</v>
      </c>
      <c r="K559" s="177">
        <f>K487/RES_summary!K$21</f>
        <v>0</v>
      </c>
      <c r="L559" s="177">
        <f>L487/RES_summary!L$21</f>
        <v>0</v>
      </c>
      <c r="M559" s="177">
        <f>M487/RES_summary!M$21</f>
        <v>0</v>
      </c>
      <c r="N559" s="177">
        <f>N487/RES_summary!N$21</f>
        <v>0</v>
      </c>
      <c r="O559" s="177">
        <f>O487/RES_summary!O$21</f>
        <v>0</v>
      </c>
      <c r="P559" s="177">
        <f>P487/RES_summary!P$21</f>
        <v>0</v>
      </c>
      <c r="Q559" s="177">
        <f>Q487/RES_summary!Q$21</f>
        <v>0</v>
      </c>
    </row>
    <row r="560" spans="1:17" ht="12" customHeight="1" x14ac:dyDescent="0.25">
      <c r="A560" s="163" t="s">
        <v>142</v>
      </c>
      <c r="B560" s="162"/>
      <c r="C560" s="180">
        <f>C488/RES_summary!C$21</f>
        <v>17.608944754820939</v>
      </c>
      <c r="D560" s="180">
        <f>D488/RES_summary!D$21</f>
        <v>17.30740939609289</v>
      </c>
      <c r="E560" s="180">
        <f>E488/RES_summary!E$21</f>
        <v>17.370474293418219</v>
      </c>
      <c r="F560" s="180">
        <f>F488/RES_summary!F$21</f>
        <v>17.153656553531803</v>
      </c>
      <c r="G560" s="180">
        <f>G488/RES_summary!G$21</f>
        <v>0</v>
      </c>
      <c r="H560" s="180">
        <f>H488/RES_summary!H$21</f>
        <v>17.403958348110518</v>
      </c>
      <c r="I560" s="180">
        <f>I488/RES_summary!I$21</f>
        <v>0</v>
      </c>
      <c r="J560" s="180">
        <f>J488/RES_summary!J$21</f>
        <v>16.617060404668518</v>
      </c>
      <c r="K560" s="180">
        <f>K488/RES_summary!K$21</f>
        <v>16.090805842278407</v>
      </c>
      <c r="L560" s="180">
        <f>L488/RES_summary!L$21</f>
        <v>17.011078224980583</v>
      </c>
      <c r="M560" s="180">
        <f>M488/RES_summary!M$21</f>
        <v>16.66970631629928</v>
      </c>
      <c r="N560" s="180">
        <f>N488/RES_summary!N$21</f>
        <v>16.363706044366854</v>
      </c>
      <c r="O560" s="180">
        <f>O488/RES_summary!O$21</f>
        <v>0</v>
      </c>
      <c r="P560" s="180">
        <f>P488/RES_summary!P$21</f>
        <v>17.109636665964011</v>
      </c>
      <c r="Q560" s="180">
        <f>Q488/RES_summary!Q$21</f>
        <v>17.518834132750829</v>
      </c>
    </row>
    <row r="561" spans="1:17" ht="12" customHeight="1" x14ac:dyDescent="0.25">
      <c r="A561" s="161" t="s">
        <v>141</v>
      </c>
      <c r="B561" s="160"/>
      <c r="C561" s="179">
        <f>C489/RES_summary!C$21</f>
        <v>17.058174644307059</v>
      </c>
      <c r="D561" s="179">
        <f>D489/RES_summary!D$21</f>
        <v>16.777599196236494</v>
      </c>
      <c r="E561" s="179">
        <f>E489/RES_summary!E$21</f>
        <v>16.800848148048832</v>
      </c>
      <c r="F561" s="179">
        <f>F489/RES_summary!F$21</f>
        <v>16.603297715274248</v>
      </c>
      <c r="G561" s="179">
        <f>G489/RES_summary!G$21</f>
        <v>0</v>
      </c>
      <c r="H561" s="179">
        <f>H489/RES_summary!H$21</f>
        <v>16.40359668915735</v>
      </c>
      <c r="I561" s="179">
        <f>I489/RES_summary!I$21</f>
        <v>0</v>
      </c>
      <c r="J561" s="179">
        <f>J489/RES_summary!J$21</f>
        <v>15.707045820917088</v>
      </c>
      <c r="K561" s="179">
        <f>K489/RES_summary!K$21</f>
        <v>15.266992755485424</v>
      </c>
      <c r="L561" s="179">
        <f>L489/RES_summary!L$21</f>
        <v>15.854242244029207</v>
      </c>
      <c r="M561" s="179">
        <f>M489/RES_summary!M$21</f>
        <v>15.512809217901809</v>
      </c>
      <c r="N561" s="179">
        <f>N489/RES_summary!N$21</f>
        <v>15.236028916548563</v>
      </c>
      <c r="O561" s="179">
        <f>O489/RES_summary!O$21</f>
        <v>0</v>
      </c>
      <c r="P561" s="179">
        <f>P489/RES_summary!P$21</f>
        <v>15.548198545006922</v>
      </c>
      <c r="Q561" s="179">
        <f>Q489/RES_summary!Q$21</f>
        <v>15.740015430777479</v>
      </c>
    </row>
    <row r="562" spans="1:17" ht="12" customHeight="1" x14ac:dyDescent="0.25">
      <c r="A562" s="148" t="s">
        <v>60</v>
      </c>
      <c r="B562" s="156"/>
      <c r="C562" s="177">
        <f>C490/RES_summary!C$21</f>
        <v>11.445814090633588</v>
      </c>
      <c r="D562" s="177">
        <f>D490/RES_summary!D$21</f>
        <v>11.261958829881445</v>
      </c>
      <c r="E562" s="177">
        <f>E490/RES_summary!E$21</f>
        <v>11.337856075335209</v>
      </c>
      <c r="F562" s="177">
        <f>F490/RES_summary!F$21</f>
        <v>11.328183372942275</v>
      </c>
      <c r="G562" s="177">
        <f>G490/RES_summary!G$21</f>
        <v>0</v>
      </c>
      <c r="H562" s="177">
        <f>H490/RES_summary!H$21</f>
        <v>11.430635825572974</v>
      </c>
      <c r="I562" s="177">
        <f>I490/RES_summary!I$21</f>
        <v>0</v>
      </c>
      <c r="J562" s="177">
        <f>J490/RES_summary!J$21</f>
        <v>10.841669681929098</v>
      </c>
      <c r="K562" s="177">
        <f>K490/RES_summary!K$21</f>
        <v>10.498545571019184</v>
      </c>
      <c r="L562" s="177">
        <f>L490/RES_summary!L$21</f>
        <v>11.125166226444101</v>
      </c>
      <c r="M562" s="177">
        <f>M490/RES_summary!M$21</f>
        <v>10.899244665318209</v>
      </c>
      <c r="N562" s="177">
        <f>N490/RES_summary!N$21</f>
        <v>10.701895160270652</v>
      </c>
      <c r="O562" s="177">
        <f>O490/RES_summary!O$21</f>
        <v>0</v>
      </c>
      <c r="P562" s="177">
        <f>P490/RES_summary!P$21</f>
        <v>11.154999653533359</v>
      </c>
      <c r="Q562" s="177">
        <f>Q490/RES_summary!Q$21</f>
        <v>11.43300163313665</v>
      </c>
    </row>
    <row r="563" spans="1:17" ht="12" customHeight="1" x14ac:dyDescent="0.25">
      <c r="A563" s="148" t="s">
        <v>59</v>
      </c>
      <c r="B563" s="156"/>
      <c r="C563" s="177">
        <f>C491/RES_summary!C$21</f>
        <v>5.6123605536734722</v>
      </c>
      <c r="D563" s="177">
        <f>D491/RES_summary!D$21</f>
        <v>5.5156403663550471</v>
      </c>
      <c r="E563" s="177">
        <f>E491/RES_summary!E$21</f>
        <v>5.4629920727136234</v>
      </c>
      <c r="F563" s="177">
        <f>F491/RES_summary!F$21</f>
        <v>5.2751143423319711</v>
      </c>
      <c r="G563" s="177">
        <f>G491/RES_summary!G$21</f>
        <v>0</v>
      </c>
      <c r="H563" s="177">
        <f>H491/RES_summary!H$21</f>
        <v>4.9729608635843734</v>
      </c>
      <c r="I563" s="177">
        <f>I491/RES_summary!I$21</f>
        <v>0</v>
      </c>
      <c r="J563" s="177">
        <f>J491/RES_summary!J$21</f>
        <v>4.8653761389879904</v>
      </c>
      <c r="K563" s="177">
        <f>K491/RES_summary!K$21</f>
        <v>4.7684471844662397</v>
      </c>
      <c r="L563" s="177">
        <f>L491/RES_summary!L$21</f>
        <v>4.7290760175851085</v>
      </c>
      <c r="M563" s="177">
        <f>M491/RES_summary!M$21</f>
        <v>4.6135645525835987</v>
      </c>
      <c r="N563" s="177">
        <f>N491/RES_summary!N$21</f>
        <v>4.5341337562779129</v>
      </c>
      <c r="O563" s="177">
        <f>O491/RES_summary!O$21</f>
        <v>0</v>
      </c>
      <c r="P563" s="177">
        <f>P491/RES_summary!P$21</f>
        <v>4.3931988914735634</v>
      </c>
      <c r="Q563" s="177">
        <f>Q491/RES_summary!Q$21</f>
        <v>4.3070137976408276</v>
      </c>
    </row>
    <row r="564" spans="1:17" ht="12" customHeight="1" x14ac:dyDescent="0.25">
      <c r="A564" s="158" t="s">
        <v>62</v>
      </c>
      <c r="B564" s="157"/>
      <c r="C564" s="178">
        <f>C492/RES_summary!C$21</f>
        <v>6.1547596186339257</v>
      </c>
      <c r="D564" s="178">
        <f>D492/RES_summary!D$21</f>
        <v>6.1240214858350699</v>
      </c>
      <c r="E564" s="178">
        <f>E492/RES_summary!E$21</f>
        <v>6.1095070277941792</v>
      </c>
      <c r="F564" s="178">
        <f>F492/RES_summary!F$21</f>
        <v>6.002392567927517</v>
      </c>
      <c r="G564" s="178">
        <f>G492/RES_summary!G$21</f>
        <v>5.9501252543098744</v>
      </c>
      <c r="H564" s="178">
        <f>H492/RES_summary!H$21</f>
        <v>6.0444219072374734</v>
      </c>
      <c r="I564" s="178">
        <f>I492/RES_summary!I$21</f>
        <v>5.8882490573062913</v>
      </c>
      <c r="J564" s="178">
        <f>J492/RES_summary!J$21</f>
        <v>5.8393362583659698</v>
      </c>
      <c r="K564" s="178">
        <f>K492/RES_summary!K$21</f>
        <v>5.7016909045769495</v>
      </c>
      <c r="L564" s="178">
        <f>L492/RES_summary!L$21</f>
        <v>5.9292758518109627</v>
      </c>
      <c r="M564" s="178">
        <f>M492/RES_summary!M$21</f>
        <v>5.8520050537196369</v>
      </c>
      <c r="N564" s="178">
        <f>N492/RES_summary!N$21</f>
        <v>5.6935965219664784</v>
      </c>
      <c r="O564" s="178">
        <f>O492/RES_summary!O$21</f>
        <v>6.0061474444052623</v>
      </c>
      <c r="P564" s="178">
        <f>P492/RES_summary!P$21</f>
        <v>5.9307246322436411</v>
      </c>
      <c r="Q564" s="178">
        <f>Q492/RES_summary!Q$21</f>
        <v>6.0408117955562286</v>
      </c>
    </row>
    <row r="565" spans="1:17" ht="12" customHeight="1" x14ac:dyDescent="0.25">
      <c r="A565" s="23" t="s">
        <v>55</v>
      </c>
      <c r="B565" s="156"/>
      <c r="C565" s="177">
        <f>C493/RES_summary!C$21</f>
        <v>0</v>
      </c>
      <c r="D565" s="177">
        <f>D493/RES_summary!D$21</f>
        <v>0</v>
      </c>
      <c r="E565" s="177">
        <f>E493/RES_summary!E$21</f>
        <v>0</v>
      </c>
      <c r="F565" s="177">
        <f>F493/RES_summary!F$21</f>
        <v>0</v>
      </c>
      <c r="G565" s="177">
        <f>G493/RES_summary!G$21</f>
        <v>0</v>
      </c>
      <c r="H565" s="177">
        <f>H493/RES_summary!H$21</f>
        <v>0</v>
      </c>
      <c r="I565" s="177">
        <f>I493/RES_summary!I$21</f>
        <v>0</v>
      </c>
      <c r="J565" s="177">
        <f>J493/RES_summary!J$21</f>
        <v>0</v>
      </c>
      <c r="K565" s="177">
        <f>K493/RES_summary!K$21</f>
        <v>0</v>
      </c>
      <c r="L565" s="177">
        <f>L493/RES_summary!L$21</f>
        <v>0</v>
      </c>
      <c r="M565" s="177">
        <f>M493/RES_summary!M$21</f>
        <v>0</v>
      </c>
      <c r="N565" s="177">
        <f>N493/RES_summary!N$21</f>
        <v>0</v>
      </c>
      <c r="O565" s="177">
        <f>O493/RES_summary!O$21</f>
        <v>0</v>
      </c>
      <c r="P565" s="177">
        <f>P493/RES_summary!P$21</f>
        <v>0</v>
      </c>
      <c r="Q565" s="177">
        <f>Q493/RES_summary!Q$21</f>
        <v>0</v>
      </c>
    </row>
    <row r="566" spans="1:17" ht="12" customHeight="1" x14ac:dyDescent="0.25">
      <c r="A566" s="23" t="s">
        <v>57</v>
      </c>
      <c r="B566" s="156"/>
      <c r="C566" s="177">
        <f>C494/RES_summary!C$21</f>
        <v>0</v>
      </c>
      <c r="D566" s="177">
        <f>D494/RES_summary!D$21</f>
        <v>0</v>
      </c>
      <c r="E566" s="177">
        <f>E494/RES_summary!E$21</f>
        <v>0</v>
      </c>
      <c r="F566" s="177">
        <f>F494/RES_summary!F$21</f>
        <v>0</v>
      </c>
      <c r="G566" s="177">
        <f>G494/RES_summary!G$21</f>
        <v>0</v>
      </c>
      <c r="H566" s="177">
        <f>H494/RES_summary!H$21</f>
        <v>0</v>
      </c>
      <c r="I566" s="177">
        <f>I494/RES_summary!I$21</f>
        <v>0</v>
      </c>
      <c r="J566" s="177">
        <f>J494/RES_summary!J$21</f>
        <v>0</v>
      </c>
      <c r="K566" s="177">
        <f>K494/RES_summary!K$21</f>
        <v>0</v>
      </c>
      <c r="L566" s="177">
        <f>L494/RES_summary!L$21</f>
        <v>0</v>
      </c>
      <c r="M566" s="177">
        <f>M494/RES_summary!M$21</f>
        <v>0</v>
      </c>
      <c r="N566" s="177">
        <f>N494/RES_summary!N$21</f>
        <v>0</v>
      </c>
      <c r="O566" s="177">
        <f>O494/RES_summary!O$21</f>
        <v>0</v>
      </c>
      <c r="P566" s="177">
        <f>P494/RES_summary!P$21</f>
        <v>0</v>
      </c>
      <c r="Q566" s="177">
        <f>Q494/RES_summary!Q$21</f>
        <v>0</v>
      </c>
    </row>
    <row r="567" spans="1:17" ht="12" customHeight="1" x14ac:dyDescent="0.25">
      <c r="A567" s="29" t="s">
        <v>140</v>
      </c>
      <c r="B567" s="57"/>
      <c r="C567" s="176">
        <f>C495/RES_summary!C$21</f>
        <v>6.1547596186339257</v>
      </c>
      <c r="D567" s="176">
        <f>D495/RES_summary!D$21</f>
        <v>6.1240214858350699</v>
      </c>
      <c r="E567" s="176">
        <f>E495/RES_summary!E$21</f>
        <v>6.1095070277941792</v>
      </c>
      <c r="F567" s="176">
        <f>F495/RES_summary!F$21</f>
        <v>6.002392567927517</v>
      </c>
      <c r="G567" s="176">
        <f>G495/RES_summary!G$21</f>
        <v>5.9501252543098744</v>
      </c>
      <c r="H567" s="176">
        <f>H495/RES_summary!H$21</f>
        <v>6.0444219072374734</v>
      </c>
      <c r="I567" s="176">
        <f>I495/RES_summary!I$21</f>
        <v>5.8882490573062913</v>
      </c>
      <c r="J567" s="176">
        <f>J495/RES_summary!J$21</f>
        <v>5.8393362583659698</v>
      </c>
      <c r="K567" s="176">
        <f>K495/RES_summary!K$21</f>
        <v>5.7016909045769495</v>
      </c>
      <c r="L567" s="176">
        <f>L495/RES_summary!L$21</f>
        <v>5.9292758518109627</v>
      </c>
      <c r="M567" s="176">
        <f>M495/RES_summary!M$21</f>
        <v>5.8520050537196369</v>
      </c>
      <c r="N567" s="176">
        <f>N495/RES_summary!N$21</f>
        <v>5.6935965219664784</v>
      </c>
      <c r="O567" s="176">
        <f>O495/RES_summary!O$21</f>
        <v>6.0061474444052623</v>
      </c>
      <c r="P567" s="176">
        <f>P495/RES_summary!P$21</f>
        <v>5.9307246322436411</v>
      </c>
      <c r="Q567" s="176">
        <f>Q495/RES_summary!Q$21</f>
        <v>6.0408117955562286</v>
      </c>
    </row>
    <row r="569" spans="1:17" ht="12" customHeight="1" x14ac:dyDescent="0.25">
      <c r="A569" s="152" t="s">
        <v>184</v>
      </c>
      <c r="B569" s="168"/>
      <c r="C569" s="184">
        <f>C497/RES_summary!C$21</f>
        <v>0</v>
      </c>
      <c r="D569" s="184">
        <f>D497/RES_summary!D$21</f>
        <v>0</v>
      </c>
      <c r="E569" s="184">
        <f>E497/RES_summary!E$21</f>
        <v>0</v>
      </c>
      <c r="F569" s="184">
        <f>F497/RES_summary!F$21</f>
        <v>0</v>
      </c>
      <c r="G569" s="184">
        <f>G497/RES_summary!G$21</f>
        <v>0</v>
      </c>
      <c r="H569" s="184">
        <f>H497/RES_summary!H$21</f>
        <v>0</v>
      </c>
      <c r="I569" s="184">
        <f>I497/RES_summary!I$21</f>
        <v>0</v>
      </c>
      <c r="J569" s="184">
        <f>J497/RES_summary!J$21</f>
        <v>0</v>
      </c>
      <c r="K569" s="184">
        <f>K497/RES_summary!K$21</f>
        <v>0</v>
      </c>
      <c r="L569" s="184">
        <f>L497/RES_summary!L$21</f>
        <v>0</v>
      </c>
      <c r="M569" s="184">
        <f>M497/RES_summary!M$21</f>
        <v>0</v>
      </c>
      <c r="N569" s="184">
        <f>N497/RES_summary!N$21</f>
        <v>0</v>
      </c>
      <c r="O569" s="184">
        <f>O497/RES_summary!O$21</f>
        <v>0</v>
      </c>
      <c r="P569" s="184">
        <f>P497/RES_summary!P$21</f>
        <v>0</v>
      </c>
      <c r="Q569" s="184">
        <f>Q497/RES_summary!Q$21</f>
        <v>0</v>
      </c>
    </row>
    <row r="570" spans="1:17" ht="12" customHeight="1" x14ac:dyDescent="0.25">
      <c r="A570" s="158" t="s">
        <v>65</v>
      </c>
      <c r="B570" s="157"/>
      <c r="C570" s="178">
        <f>C498/RES_summary!C$21</f>
        <v>0</v>
      </c>
      <c r="D570" s="178">
        <f>D498/RES_summary!D$21</f>
        <v>0</v>
      </c>
      <c r="E570" s="178">
        <f>E498/RES_summary!E$21</f>
        <v>0</v>
      </c>
      <c r="F570" s="178">
        <f>F498/RES_summary!F$21</f>
        <v>0</v>
      </c>
      <c r="G570" s="178">
        <f>G498/RES_summary!G$21</f>
        <v>0</v>
      </c>
      <c r="H570" s="178">
        <f>H498/RES_summary!H$21</f>
        <v>0</v>
      </c>
      <c r="I570" s="178">
        <f>I498/RES_summary!I$21</f>
        <v>0</v>
      </c>
      <c r="J570" s="178">
        <f>J498/RES_summary!J$21</f>
        <v>0</v>
      </c>
      <c r="K570" s="178">
        <f>K498/RES_summary!K$21</f>
        <v>0</v>
      </c>
      <c r="L570" s="178">
        <f>L498/RES_summary!L$21</f>
        <v>0</v>
      </c>
      <c r="M570" s="178">
        <f>M498/RES_summary!M$21</f>
        <v>0</v>
      </c>
      <c r="N570" s="178">
        <f>N498/RES_summary!N$21</f>
        <v>0</v>
      </c>
      <c r="O570" s="178">
        <f>O498/RES_summary!O$21</f>
        <v>0</v>
      </c>
      <c r="P570" s="178">
        <f>P498/RES_summary!P$21</f>
        <v>0</v>
      </c>
      <c r="Q570" s="178">
        <f>Q498/RES_summary!Q$21</f>
        <v>0</v>
      </c>
    </row>
    <row r="571" spans="1:17" ht="12" customHeight="1" x14ac:dyDescent="0.25">
      <c r="A571" s="23" t="s">
        <v>157</v>
      </c>
      <c r="B571" s="156"/>
      <c r="C571" s="177">
        <f>C499/RES_summary!C$21</f>
        <v>0</v>
      </c>
      <c r="D571" s="177">
        <f>D499/RES_summary!D$21</f>
        <v>0</v>
      </c>
      <c r="E571" s="177">
        <f>E499/RES_summary!E$21</f>
        <v>0</v>
      </c>
      <c r="F571" s="177">
        <f>F499/RES_summary!F$21</f>
        <v>0</v>
      </c>
      <c r="G571" s="177">
        <f>G499/RES_summary!G$21</f>
        <v>0</v>
      </c>
      <c r="H571" s="177">
        <f>H499/RES_summary!H$21</f>
        <v>0</v>
      </c>
      <c r="I571" s="177">
        <f>I499/RES_summary!I$21</f>
        <v>0</v>
      </c>
      <c r="J571" s="177">
        <f>J499/RES_summary!J$21</f>
        <v>0</v>
      </c>
      <c r="K571" s="177">
        <f>K499/RES_summary!K$21</f>
        <v>0</v>
      </c>
      <c r="L571" s="177">
        <f>L499/RES_summary!L$21</f>
        <v>0</v>
      </c>
      <c r="M571" s="177">
        <f>M499/RES_summary!M$21</f>
        <v>0</v>
      </c>
      <c r="N571" s="177">
        <f>N499/RES_summary!N$21</f>
        <v>0</v>
      </c>
      <c r="O571" s="177">
        <f>O499/RES_summary!O$21</f>
        <v>0</v>
      </c>
      <c r="P571" s="177">
        <f>P499/RES_summary!P$21</f>
        <v>0</v>
      </c>
      <c r="Q571" s="177">
        <f>Q499/RES_summary!Q$21</f>
        <v>0</v>
      </c>
    </row>
    <row r="572" spans="1:17" ht="12" customHeight="1" x14ac:dyDescent="0.25">
      <c r="A572" s="23" t="s">
        <v>60</v>
      </c>
      <c r="B572" s="156"/>
      <c r="C572" s="177">
        <f>C500/RES_summary!C$21</f>
        <v>0</v>
      </c>
      <c r="D572" s="177">
        <f>D500/RES_summary!D$21</f>
        <v>0</v>
      </c>
      <c r="E572" s="177">
        <f>E500/RES_summary!E$21</f>
        <v>0</v>
      </c>
      <c r="F572" s="177">
        <f>F500/RES_summary!F$21</f>
        <v>0</v>
      </c>
      <c r="G572" s="177">
        <f>G500/RES_summary!G$21</f>
        <v>0</v>
      </c>
      <c r="H572" s="177">
        <f>H500/RES_summary!H$21</f>
        <v>0</v>
      </c>
      <c r="I572" s="177">
        <f>I500/RES_summary!I$21</f>
        <v>0</v>
      </c>
      <c r="J572" s="177">
        <f>J500/RES_summary!J$21</f>
        <v>0</v>
      </c>
      <c r="K572" s="177">
        <f>K500/RES_summary!K$21</f>
        <v>0</v>
      </c>
      <c r="L572" s="177">
        <f>L500/RES_summary!L$21</f>
        <v>0</v>
      </c>
      <c r="M572" s="177">
        <f>M500/RES_summary!M$21</f>
        <v>0</v>
      </c>
      <c r="N572" s="177">
        <f>N500/RES_summary!N$21</f>
        <v>0</v>
      </c>
      <c r="O572" s="177">
        <f>O500/RES_summary!O$21</f>
        <v>0</v>
      </c>
      <c r="P572" s="177">
        <f>P500/RES_summary!P$21</f>
        <v>0</v>
      </c>
      <c r="Q572" s="177">
        <f>Q500/RES_summary!Q$21</f>
        <v>0</v>
      </c>
    </row>
    <row r="573" spans="1:17" ht="12" customHeight="1" x14ac:dyDescent="0.25">
      <c r="A573" s="158" t="s">
        <v>112</v>
      </c>
      <c r="B573" s="157"/>
      <c r="C573" s="178">
        <f>C501/RES_summary!C$21</f>
        <v>0</v>
      </c>
      <c r="D573" s="178">
        <f>D501/RES_summary!D$21</f>
        <v>0</v>
      </c>
      <c r="E573" s="178">
        <f>E501/RES_summary!E$21</f>
        <v>0</v>
      </c>
      <c r="F573" s="178">
        <f>F501/RES_summary!F$21</f>
        <v>0</v>
      </c>
      <c r="G573" s="178">
        <f>G501/RES_summary!G$21</f>
        <v>0</v>
      </c>
      <c r="H573" s="178">
        <f>H501/RES_summary!H$21</f>
        <v>0</v>
      </c>
      <c r="I573" s="178">
        <f>I501/RES_summary!I$21</f>
        <v>0</v>
      </c>
      <c r="J573" s="178">
        <f>J501/RES_summary!J$21</f>
        <v>0</v>
      </c>
      <c r="K573" s="178">
        <f>K501/RES_summary!K$21</f>
        <v>0</v>
      </c>
      <c r="L573" s="178">
        <f>L501/RES_summary!L$21</f>
        <v>0</v>
      </c>
      <c r="M573" s="178">
        <f>M501/RES_summary!M$21</f>
        <v>0</v>
      </c>
      <c r="N573" s="178">
        <f>N501/RES_summary!N$21</f>
        <v>0</v>
      </c>
      <c r="O573" s="178">
        <f>O501/RES_summary!O$21</f>
        <v>0</v>
      </c>
      <c r="P573" s="178">
        <f>P501/RES_summary!P$21</f>
        <v>0</v>
      </c>
      <c r="Q573" s="178">
        <f>Q501/RES_summary!Q$21</f>
        <v>0</v>
      </c>
    </row>
    <row r="574" spans="1:17" ht="12" customHeight="1" x14ac:dyDescent="0.25">
      <c r="A574" s="23" t="s">
        <v>60</v>
      </c>
      <c r="B574" s="156"/>
      <c r="C574" s="177">
        <f>C502/RES_summary!C$21</f>
        <v>0</v>
      </c>
      <c r="D574" s="177">
        <f>D502/RES_summary!D$21</f>
        <v>0</v>
      </c>
      <c r="E574" s="177">
        <f>E502/RES_summary!E$21</f>
        <v>0</v>
      </c>
      <c r="F574" s="177">
        <f>F502/RES_summary!F$21</f>
        <v>0</v>
      </c>
      <c r="G574" s="177">
        <f>G502/RES_summary!G$21</f>
        <v>0</v>
      </c>
      <c r="H574" s="177">
        <f>H502/RES_summary!H$21</f>
        <v>0</v>
      </c>
      <c r="I574" s="177">
        <f>I502/RES_summary!I$21</f>
        <v>0</v>
      </c>
      <c r="J574" s="177">
        <f>J502/RES_summary!J$21</f>
        <v>0</v>
      </c>
      <c r="K574" s="177">
        <f>K502/RES_summary!K$21</f>
        <v>0</v>
      </c>
      <c r="L574" s="177">
        <f>L502/RES_summary!L$21</f>
        <v>0</v>
      </c>
      <c r="M574" s="177">
        <f>M502/RES_summary!M$21</f>
        <v>0</v>
      </c>
      <c r="N574" s="177">
        <f>N502/RES_summary!N$21</f>
        <v>0</v>
      </c>
      <c r="O574" s="177">
        <f>O502/RES_summary!O$21</f>
        <v>0</v>
      </c>
      <c r="P574" s="177">
        <f>P502/RES_summary!P$21</f>
        <v>0</v>
      </c>
      <c r="Q574" s="177">
        <f>Q502/RES_summary!Q$21</f>
        <v>0</v>
      </c>
    </row>
    <row r="575" spans="1:17" ht="12" customHeight="1" x14ac:dyDescent="0.25">
      <c r="A575" s="158" t="s">
        <v>63</v>
      </c>
      <c r="B575" s="157"/>
      <c r="C575" s="178">
        <f>C503/RES_summary!C$21</f>
        <v>0</v>
      </c>
      <c r="D575" s="178">
        <f>D503/RES_summary!D$21</f>
        <v>0</v>
      </c>
      <c r="E575" s="178">
        <f>E503/RES_summary!E$21</f>
        <v>0</v>
      </c>
      <c r="F575" s="178">
        <f>F503/RES_summary!F$21</f>
        <v>0</v>
      </c>
      <c r="G575" s="178">
        <f>G503/RES_summary!G$21</f>
        <v>0</v>
      </c>
      <c r="H575" s="178">
        <f>H503/RES_summary!H$21</f>
        <v>0</v>
      </c>
      <c r="I575" s="178">
        <f>I503/RES_summary!I$21</f>
        <v>0</v>
      </c>
      <c r="J575" s="178">
        <f>J503/RES_summary!J$21</f>
        <v>0</v>
      </c>
      <c r="K575" s="178">
        <f>K503/RES_summary!K$21</f>
        <v>0</v>
      </c>
      <c r="L575" s="178">
        <f>L503/RES_summary!L$21</f>
        <v>0</v>
      </c>
      <c r="M575" s="178">
        <f>M503/RES_summary!M$21</f>
        <v>0</v>
      </c>
      <c r="N575" s="178">
        <f>N503/RES_summary!N$21</f>
        <v>0</v>
      </c>
      <c r="O575" s="178">
        <f>O503/RES_summary!O$21</f>
        <v>0</v>
      </c>
      <c r="P575" s="178">
        <f>P503/RES_summary!P$21</f>
        <v>0</v>
      </c>
      <c r="Q575" s="178">
        <f>Q503/RES_summary!Q$21</f>
        <v>0</v>
      </c>
    </row>
    <row r="576" spans="1:17" ht="12" customHeight="1" x14ac:dyDescent="0.25">
      <c r="A576" s="167" t="s">
        <v>156</v>
      </c>
      <c r="B576" s="132"/>
      <c r="C576" s="183">
        <f>C504/RES_summary!C$21</f>
        <v>0</v>
      </c>
      <c r="D576" s="183">
        <f>D504/RES_summary!D$21</f>
        <v>0</v>
      </c>
      <c r="E576" s="183">
        <f>E504/RES_summary!E$21</f>
        <v>0</v>
      </c>
      <c r="F576" s="183">
        <f>F504/RES_summary!F$21</f>
        <v>0</v>
      </c>
      <c r="G576" s="183">
        <f>G504/RES_summary!G$21</f>
        <v>0</v>
      </c>
      <c r="H576" s="183">
        <f>H504/RES_summary!H$21</f>
        <v>0</v>
      </c>
      <c r="I576" s="183">
        <f>I504/RES_summary!I$21</f>
        <v>0</v>
      </c>
      <c r="J576" s="183">
        <f>J504/RES_summary!J$21</f>
        <v>0</v>
      </c>
      <c r="K576" s="183">
        <f>K504/RES_summary!K$21</f>
        <v>0</v>
      </c>
      <c r="L576" s="183">
        <f>L504/RES_summary!L$21</f>
        <v>0</v>
      </c>
      <c r="M576" s="183">
        <f>M504/RES_summary!M$21</f>
        <v>0</v>
      </c>
      <c r="N576" s="183">
        <f>N504/RES_summary!N$21</f>
        <v>0</v>
      </c>
      <c r="O576" s="183">
        <f>O504/RES_summary!O$21</f>
        <v>0</v>
      </c>
      <c r="P576" s="183">
        <f>P504/RES_summary!P$21</f>
        <v>0</v>
      </c>
      <c r="Q576" s="183">
        <f>Q504/RES_summary!Q$21</f>
        <v>0</v>
      </c>
    </row>
    <row r="577" spans="1:17" ht="12" customHeight="1" x14ac:dyDescent="0.25">
      <c r="A577" s="167" t="s">
        <v>155</v>
      </c>
      <c r="B577" s="132"/>
      <c r="C577" s="183">
        <f>C505/RES_summary!C$21</f>
        <v>0</v>
      </c>
      <c r="D577" s="183">
        <f>D505/RES_summary!D$21</f>
        <v>0</v>
      </c>
      <c r="E577" s="183">
        <f>E505/RES_summary!E$21</f>
        <v>0</v>
      </c>
      <c r="F577" s="183">
        <f>F505/RES_summary!F$21</f>
        <v>0</v>
      </c>
      <c r="G577" s="183">
        <f>G505/RES_summary!G$21</f>
        <v>0</v>
      </c>
      <c r="H577" s="183">
        <f>H505/RES_summary!H$21</f>
        <v>0</v>
      </c>
      <c r="I577" s="183">
        <f>I505/RES_summary!I$21</f>
        <v>0</v>
      </c>
      <c r="J577" s="183">
        <f>J505/RES_summary!J$21</f>
        <v>0</v>
      </c>
      <c r="K577" s="183">
        <f>K505/RES_summary!K$21</f>
        <v>0</v>
      </c>
      <c r="L577" s="183">
        <f>L505/RES_summary!L$21</f>
        <v>0</v>
      </c>
      <c r="M577" s="183">
        <f>M505/RES_summary!M$21</f>
        <v>0</v>
      </c>
      <c r="N577" s="183">
        <f>N505/RES_summary!N$21</f>
        <v>0</v>
      </c>
      <c r="O577" s="183">
        <f>O505/RES_summary!O$21</f>
        <v>0</v>
      </c>
      <c r="P577" s="183">
        <f>P505/RES_summary!P$21</f>
        <v>0</v>
      </c>
      <c r="Q577" s="183">
        <f>Q505/RES_summary!Q$21</f>
        <v>0</v>
      </c>
    </row>
    <row r="578" spans="1:17" ht="12" customHeight="1" x14ac:dyDescent="0.25">
      <c r="A578" s="166" t="s">
        <v>55</v>
      </c>
      <c r="B578" s="165"/>
      <c r="C578" s="182">
        <f>C506/RES_summary!C$21</f>
        <v>0</v>
      </c>
      <c r="D578" s="182">
        <f>D506/RES_summary!D$21</f>
        <v>0</v>
      </c>
      <c r="E578" s="182">
        <f>E506/RES_summary!E$21</f>
        <v>0</v>
      </c>
      <c r="F578" s="182">
        <f>F506/RES_summary!F$21</f>
        <v>0</v>
      </c>
      <c r="G578" s="182">
        <f>G506/RES_summary!G$21</f>
        <v>0</v>
      </c>
      <c r="H578" s="182">
        <f>H506/RES_summary!H$21</f>
        <v>0</v>
      </c>
      <c r="I578" s="182">
        <f>I506/RES_summary!I$21</f>
        <v>0</v>
      </c>
      <c r="J578" s="182">
        <f>J506/RES_summary!J$21</f>
        <v>0</v>
      </c>
      <c r="K578" s="182">
        <f>K506/RES_summary!K$21</f>
        <v>0</v>
      </c>
      <c r="L578" s="182">
        <f>L506/RES_summary!L$21</f>
        <v>0</v>
      </c>
      <c r="M578" s="182">
        <f>M506/RES_summary!M$21</f>
        <v>0</v>
      </c>
      <c r="N578" s="182">
        <f>N506/RES_summary!N$21</f>
        <v>0</v>
      </c>
      <c r="O578" s="182">
        <f>O506/RES_summary!O$21</f>
        <v>0</v>
      </c>
      <c r="P578" s="182">
        <f>P506/RES_summary!P$21</f>
        <v>0</v>
      </c>
      <c r="Q578" s="182">
        <f>Q506/RES_summary!Q$21</f>
        <v>0</v>
      </c>
    </row>
    <row r="579" spans="1:17" ht="12" customHeight="1" x14ac:dyDescent="0.25">
      <c r="A579" s="147" t="s">
        <v>59</v>
      </c>
      <c r="B579" s="164"/>
      <c r="C579" s="181">
        <f>C507/RES_summary!C$21</f>
        <v>0</v>
      </c>
      <c r="D579" s="181">
        <f>D507/RES_summary!D$21</f>
        <v>0</v>
      </c>
      <c r="E579" s="181">
        <f>E507/RES_summary!E$21</f>
        <v>0</v>
      </c>
      <c r="F579" s="181">
        <f>F507/RES_summary!F$21</f>
        <v>0</v>
      </c>
      <c r="G579" s="181">
        <f>G507/RES_summary!G$21</f>
        <v>0</v>
      </c>
      <c r="H579" s="181">
        <f>H507/RES_summary!H$21</f>
        <v>0</v>
      </c>
      <c r="I579" s="181">
        <f>I507/RES_summary!I$21</f>
        <v>0</v>
      </c>
      <c r="J579" s="181">
        <f>J507/RES_summary!J$21</f>
        <v>0</v>
      </c>
      <c r="K579" s="181">
        <f>K507/RES_summary!K$21</f>
        <v>0</v>
      </c>
      <c r="L579" s="181">
        <f>L507/RES_summary!L$21</f>
        <v>0</v>
      </c>
      <c r="M579" s="181">
        <f>M507/RES_summary!M$21</f>
        <v>0</v>
      </c>
      <c r="N579" s="181">
        <f>N507/RES_summary!N$21</f>
        <v>0</v>
      </c>
      <c r="O579" s="181">
        <f>O507/RES_summary!O$21</f>
        <v>0</v>
      </c>
      <c r="P579" s="181">
        <f>P507/RES_summary!P$21</f>
        <v>0</v>
      </c>
      <c r="Q579" s="181">
        <f>Q507/RES_summary!Q$21</f>
        <v>0</v>
      </c>
    </row>
    <row r="580" spans="1:17" ht="12" customHeight="1" x14ac:dyDescent="0.25">
      <c r="A580" s="163" t="s">
        <v>144</v>
      </c>
      <c r="B580" s="162"/>
      <c r="C580" s="180">
        <f>C508/RES_summary!C$21</f>
        <v>0</v>
      </c>
      <c r="D580" s="180">
        <f>D508/RES_summary!D$21</f>
        <v>0</v>
      </c>
      <c r="E580" s="180">
        <f>E508/RES_summary!E$21</f>
        <v>0</v>
      </c>
      <c r="F580" s="180">
        <f>F508/RES_summary!F$21</f>
        <v>0</v>
      </c>
      <c r="G580" s="180">
        <f>G508/RES_summary!G$21</f>
        <v>0</v>
      </c>
      <c r="H580" s="180">
        <f>H508/RES_summary!H$21</f>
        <v>0</v>
      </c>
      <c r="I580" s="180">
        <f>I508/RES_summary!I$21</f>
        <v>0</v>
      </c>
      <c r="J580" s="180">
        <f>J508/RES_summary!J$21</f>
        <v>0</v>
      </c>
      <c r="K580" s="180">
        <f>K508/RES_summary!K$21</f>
        <v>0</v>
      </c>
      <c r="L580" s="180">
        <f>L508/RES_summary!L$21</f>
        <v>0</v>
      </c>
      <c r="M580" s="180">
        <f>M508/RES_summary!M$21</f>
        <v>0</v>
      </c>
      <c r="N580" s="180">
        <f>N508/RES_summary!N$21</f>
        <v>0</v>
      </c>
      <c r="O580" s="180">
        <f>O508/RES_summary!O$21</f>
        <v>0</v>
      </c>
      <c r="P580" s="180">
        <f>P508/RES_summary!P$21</f>
        <v>0</v>
      </c>
      <c r="Q580" s="180">
        <f>Q508/RES_summary!Q$21</f>
        <v>0</v>
      </c>
    </row>
    <row r="581" spans="1:17" ht="12" customHeight="1" x14ac:dyDescent="0.25">
      <c r="A581" s="161" t="s">
        <v>143</v>
      </c>
      <c r="B581" s="160"/>
      <c r="C581" s="179">
        <f>C509/RES_summary!C$21</f>
        <v>0</v>
      </c>
      <c r="D581" s="179">
        <f>D509/RES_summary!D$21</f>
        <v>0</v>
      </c>
      <c r="E581" s="179">
        <f>E509/RES_summary!E$21</f>
        <v>0</v>
      </c>
      <c r="F581" s="179">
        <f>F509/RES_summary!F$21</f>
        <v>0</v>
      </c>
      <c r="G581" s="179">
        <f>G509/RES_summary!G$21</f>
        <v>0</v>
      </c>
      <c r="H581" s="179">
        <f>H509/RES_summary!H$21</f>
        <v>0</v>
      </c>
      <c r="I581" s="179">
        <f>I509/RES_summary!I$21</f>
        <v>0</v>
      </c>
      <c r="J581" s="179">
        <f>J509/RES_summary!J$21</f>
        <v>0</v>
      </c>
      <c r="K581" s="179">
        <f>K509/RES_summary!K$21</f>
        <v>0</v>
      </c>
      <c r="L581" s="179">
        <f>L509/RES_summary!L$21</f>
        <v>0</v>
      </c>
      <c r="M581" s="179">
        <f>M509/RES_summary!M$21</f>
        <v>0</v>
      </c>
      <c r="N581" s="179">
        <f>N509/RES_summary!N$21</f>
        <v>0</v>
      </c>
      <c r="O581" s="179">
        <f>O509/RES_summary!O$21</f>
        <v>0</v>
      </c>
      <c r="P581" s="179">
        <f>P509/RES_summary!P$21</f>
        <v>0</v>
      </c>
      <c r="Q581" s="179">
        <f>Q509/RES_summary!Q$21</f>
        <v>0</v>
      </c>
    </row>
    <row r="582" spans="1:17" ht="12" customHeight="1" x14ac:dyDescent="0.25">
      <c r="A582" s="148" t="s">
        <v>57</v>
      </c>
      <c r="B582" s="156"/>
      <c r="C582" s="177">
        <f>C510/RES_summary!C$21</f>
        <v>0</v>
      </c>
      <c r="D582" s="177">
        <f>D510/RES_summary!D$21</f>
        <v>0</v>
      </c>
      <c r="E582" s="177">
        <f>E510/RES_summary!E$21</f>
        <v>0</v>
      </c>
      <c r="F582" s="177">
        <f>F510/RES_summary!F$21</f>
        <v>0</v>
      </c>
      <c r="G582" s="177">
        <f>G510/RES_summary!G$21</f>
        <v>0</v>
      </c>
      <c r="H582" s="177">
        <f>H510/RES_summary!H$21</f>
        <v>0</v>
      </c>
      <c r="I582" s="177">
        <f>I510/RES_summary!I$21</f>
        <v>0</v>
      </c>
      <c r="J582" s="177">
        <f>J510/RES_summary!J$21</f>
        <v>0</v>
      </c>
      <c r="K582" s="177">
        <f>K510/RES_summary!K$21</f>
        <v>0</v>
      </c>
      <c r="L582" s="177">
        <f>L510/RES_summary!L$21</f>
        <v>0</v>
      </c>
      <c r="M582" s="177">
        <f>M510/RES_summary!M$21</f>
        <v>0</v>
      </c>
      <c r="N582" s="177">
        <f>N510/RES_summary!N$21</f>
        <v>0</v>
      </c>
      <c r="O582" s="177">
        <f>O510/RES_summary!O$21</f>
        <v>0</v>
      </c>
      <c r="P582" s="177">
        <f>P510/RES_summary!P$21</f>
        <v>0</v>
      </c>
      <c r="Q582" s="177">
        <f>Q510/RES_summary!Q$21</f>
        <v>0</v>
      </c>
    </row>
    <row r="583" spans="1:17" ht="12" customHeight="1" x14ac:dyDescent="0.25">
      <c r="A583" s="148" t="s">
        <v>59</v>
      </c>
      <c r="B583" s="156"/>
      <c r="C583" s="177">
        <f>C511/RES_summary!C$21</f>
        <v>0</v>
      </c>
      <c r="D583" s="177">
        <f>D511/RES_summary!D$21</f>
        <v>0</v>
      </c>
      <c r="E583" s="177">
        <f>E511/RES_summary!E$21</f>
        <v>0</v>
      </c>
      <c r="F583" s="177">
        <f>F511/RES_summary!F$21</f>
        <v>0</v>
      </c>
      <c r="G583" s="177">
        <f>G511/RES_summary!G$21</f>
        <v>0</v>
      </c>
      <c r="H583" s="177">
        <f>H511/RES_summary!H$21</f>
        <v>0</v>
      </c>
      <c r="I583" s="177">
        <f>I511/RES_summary!I$21</f>
        <v>0</v>
      </c>
      <c r="J583" s="177">
        <f>J511/RES_summary!J$21</f>
        <v>0</v>
      </c>
      <c r="K583" s="177">
        <f>K511/RES_summary!K$21</f>
        <v>0</v>
      </c>
      <c r="L583" s="177">
        <f>L511/RES_summary!L$21</f>
        <v>0</v>
      </c>
      <c r="M583" s="177">
        <f>M511/RES_summary!M$21</f>
        <v>0</v>
      </c>
      <c r="N583" s="177">
        <f>N511/RES_summary!N$21</f>
        <v>0</v>
      </c>
      <c r="O583" s="177">
        <f>O511/RES_summary!O$21</f>
        <v>0</v>
      </c>
      <c r="P583" s="177">
        <f>P511/RES_summary!P$21</f>
        <v>0</v>
      </c>
      <c r="Q583" s="177">
        <f>Q511/RES_summary!Q$21</f>
        <v>0</v>
      </c>
    </row>
    <row r="584" spans="1:17" ht="12" customHeight="1" x14ac:dyDescent="0.25">
      <c r="A584" s="163" t="s">
        <v>142</v>
      </c>
      <c r="B584" s="162"/>
      <c r="C584" s="180">
        <f>C512/RES_summary!C$21</f>
        <v>0</v>
      </c>
      <c r="D584" s="180">
        <f>D512/RES_summary!D$21</f>
        <v>0</v>
      </c>
      <c r="E584" s="180">
        <f>E512/RES_summary!E$21</f>
        <v>0</v>
      </c>
      <c r="F584" s="180">
        <f>F512/RES_summary!F$21</f>
        <v>0</v>
      </c>
      <c r="G584" s="180">
        <f>G512/RES_summary!G$21</f>
        <v>0</v>
      </c>
      <c r="H584" s="180">
        <f>H512/RES_summary!H$21</f>
        <v>0</v>
      </c>
      <c r="I584" s="180">
        <f>I512/RES_summary!I$21</f>
        <v>0</v>
      </c>
      <c r="J584" s="180">
        <f>J512/RES_summary!J$21</f>
        <v>0</v>
      </c>
      <c r="K584" s="180">
        <f>K512/RES_summary!K$21</f>
        <v>0</v>
      </c>
      <c r="L584" s="180">
        <f>L512/RES_summary!L$21</f>
        <v>0</v>
      </c>
      <c r="M584" s="180">
        <f>M512/RES_summary!M$21</f>
        <v>0</v>
      </c>
      <c r="N584" s="180">
        <f>N512/RES_summary!N$21</f>
        <v>0</v>
      </c>
      <c r="O584" s="180">
        <f>O512/RES_summary!O$21</f>
        <v>0</v>
      </c>
      <c r="P584" s="180">
        <f>P512/RES_summary!P$21</f>
        <v>0</v>
      </c>
      <c r="Q584" s="180">
        <f>Q512/RES_summary!Q$21</f>
        <v>0</v>
      </c>
    </row>
    <row r="585" spans="1:17" ht="12" customHeight="1" x14ac:dyDescent="0.25">
      <c r="A585" s="161" t="s">
        <v>141</v>
      </c>
      <c r="B585" s="160"/>
      <c r="C585" s="179">
        <f>C513/RES_summary!C$21</f>
        <v>0</v>
      </c>
      <c r="D585" s="179">
        <f>D513/RES_summary!D$21</f>
        <v>0</v>
      </c>
      <c r="E585" s="179">
        <f>E513/RES_summary!E$21</f>
        <v>0</v>
      </c>
      <c r="F585" s="179">
        <f>F513/RES_summary!F$21</f>
        <v>0</v>
      </c>
      <c r="G585" s="179">
        <f>G513/RES_summary!G$21</f>
        <v>0</v>
      </c>
      <c r="H585" s="179">
        <f>H513/RES_summary!H$21</f>
        <v>0</v>
      </c>
      <c r="I585" s="179">
        <f>I513/RES_summary!I$21</f>
        <v>0</v>
      </c>
      <c r="J585" s="179">
        <f>J513/RES_summary!J$21</f>
        <v>0</v>
      </c>
      <c r="K585" s="179">
        <f>K513/RES_summary!K$21</f>
        <v>0</v>
      </c>
      <c r="L585" s="179">
        <f>L513/RES_summary!L$21</f>
        <v>0</v>
      </c>
      <c r="M585" s="179">
        <f>M513/RES_summary!M$21</f>
        <v>0</v>
      </c>
      <c r="N585" s="179">
        <f>N513/RES_summary!N$21</f>
        <v>0</v>
      </c>
      <c r="O585" s="179">
        <f>O513/RES_summary!O$21</f>
        <v>0</v>
      </c>
      <c r="P585" s="179">
        <f>P513/RES_summary!P$21</f>
        <v>0</v>
      </c>
      <c r="Q585" s="179">
        <f>Q513/RES_summary!Q$21</f>
        <v>0</v>
      </c>
    </row>
    <row r="586" spans="1:17" ht="12" customHeight="1" x14ac:dyDescent="0.25">
      <c r="A586" s="148" t="s">
        <v>60</v>
      </c>
      <c r="B586" s="156"/>
      <c r="C586" s="177">
        <f>C514/RES_summary!C$21</f>
        <v>0</v>
      </c>
      <c r="D586" s="177">
        <f>D514/RES_summary!D$21</f>
        <v>0</v>
      </c>
      <c r="E586" s="177">
        <f>E514/RES_summary!E$21</f>
        <v>0</v>
      </c>
      <c r="F586" s="177">
        <f>F514/RES_summary!F$21</f>
        <v>0</v>
      </c>
      <c r="G586" s="177">
        <f>G514/RES_summary!G$21</f>
        <v>0</v>
      </c>
      <c r="H586" s="177">
        <f>H514/RES_summary!H$21</f>
        <v>0</v>
      </c>
      <c r="I586" s="177">
        <f>I514/RES_summary!I$21</f>
        <v>0</v>
      </c>
      <c r="J586" s="177">
        <f>J514/RES_summary!J$21</f>
        <v>0</v>
      </c>
      <c r="K586" s="177">
        <f>K514/RES_summary!K$21</f>
        <v>0</v>
      </c>
      <c r="L586" s="177">
        <f>L514/RES_summary!L$21</f>
        <v>0</v>
      </c>
      <c r="M586" s="177">
        <f>M514/RES_summary!M$21</f>
        <v>0</v>
      </c>
      <c r="N586" s="177">
        <f>N514/RES_summary!N$21</f>
        <v>0</v>
      </c>
      <c r="O586" s="177">
        <f>O514/RES_summary!O$21</f>
        <v>0</v>
      </c>
      <c r="P586" s="177">
        <f>P514/RES_summary!P$21</f>
        <v>0</v>
      </c>
      <c r="Q586" s="177">
        <f>Q514/RES_summary!Q$21</f>
        <v>0</v>
      </c>
    </row>
    <row r="587" spans="1:17" ht="12" customHeight="1" x14ac:dyDescent="0.25">
      <c r="A587" s="148" t="s">
        <v>59</v>
      </c>
      <c r="B587" s="156"/>
      <c r="C587" s="177">
        <f>C515/RES_summary!C$21</f>
        <v>0</v>
      </c>
      <c r="D587" s="177">
        <f>D515/RES_summary!D$21</f>
        <v>0</v>
      </c>
      <c r="E587" s="177">
        <f>E515/RES_summary!E$21</f>
        <v>0</v>
      </c>
      <c r="F587" s="177">
        <f>F515/RES_summary!F$21</f>
        <v>0</v>
      </c>
      <c r="G587" s="177">
        <f>G515/RES_summary!G$21</f>
        <v>0</v>
      </c>
      <c r="H587" s="177">
        <f>H515/RES_summary!H$21</f>
        <v>0</v>
      </c>
      <c r="I587" s="177">
        <f>I515/RES_summary!I$21</f>
        <v>0</v>
      </c>
      <c r="J587" s="177">
        <f>J515/RES_summary!J$21</f>
        <v>0</v>
      </c>
      <c r="K587" s="177">
        <f>K515/RES_summary!K$21</f>
        <v>0</v>
      </c>
      <c r="L587" s="177">
        <f>L515/RES_summary!L$21</f>
        <v>0</v>
      </c>
      <c r="M587" s="177">
        <f>M515/RES_summary!M$21</f>
        <v>0</v>
      </c>
      <c r="N587" s="177">
        <f>N515/RES_summary!N$21</f>
        <v>0</v>
      </c>
      <c r="O587" s="177">
        <f>O515/RES_summary!O$21</f>
        <v>0</v>
      </c>
      <c r="P587" s="177">
        <f>P515/RES_summary!P$21</f>
        <v>0</v>
      </c>
      <c r="Q587" s="177">
        <f>Q515/RES_summary!Q$21</f>
        <v>0</v>
      </c>
    </row>
    <row r="588" spans="1:17" ht="12" customHeight="1" x14ac:dyDescent="0.25">
      <c r="A588" s="158" t="s">
        <v>62</v>
      </c>
      <c r="B588" s="157"/>
      <c r="C588" s="178">
        <f>C516/RES_summary!C$21</f>
        <v>0</v>
      </c>
      <c r="D588" s="178">
        <f>D516/RES_summary!D$21</f>
        <v>0</v>
      </c>
      <c r="E588" s="178">
        <f>E516/RES_summary!E$21</f>
        <v>0</v>
      </c>
      <c r="F588" s="178">
        <f>F516/RES_summary!F$21</f>
        <v>0</v>
      </c>
      <c r="G588" s="178">
        <f>G516/RES_summary!G$21</f>
        <v>0</v>
      </c>
      <c r="H588" s="178">
        <f>H516/RES_summary!H$21</f>
        <v>0</v>
      </c>
      <c r="I588" s="178">
        <f>I516/RES_summary!I$21</f>
        <v>0</v>
      </c>
      <c r="J588" s="178">
        <f>J516/RES_summary!J$21</f>
        <v>0</v>
      </c>
      <c r="K588" s="178">
        <f>K516/RES_summary!K$21</f>
        <v>0</v>
      </c>
      <c r="L588" s="178">
        <f>L516/RES_summary!L$21</f>
        <v>0</v>
      </c>
      <c r="M588" s="178">
        <f>M516/RES_summary!M$21</f>
        <v>0</v>
      </c>
      <c r="N588" s="178">
        <f>N516/RES_summary!N$21</f>
        <v>0</v>
      </c>
      <c r="O588" s="178">
        <f>O516/RES_summary!O$21</f>
        <v>0</v>
      </c>
      <c r="P588" s="178">
        <f>P516/RES_summary!P$21</f>
        <v>0</v>
      </c>
      <c r="Q588" s="178">
        <f>Q516/RES_summary!Q$21</f>
        <v>0</v>
      </c>
    </row>
    <row r="589" spans="1:17" ht="12" customHeight="1" x14ac:dyDescent="0.25">
      <c r="A589" s="23" t="s">
        <v>55</v>
      </c>
      <c r="B589" s="156"/>
      <c r="C589" s="177">
        <f>C517/RES_summary!C$21</f>
        <v>0</v>
      </c>
      <c r="D589" s="177">
        <f>D517/RES_summary!D$21</f>
        <v>0</v>
      </c>
      <c r="E589" s="177">
        <f>E517/RES_summary!E$21</f>
        <v>0</v>
      </c>
      <c r="F589" s="177">
        <f>F517/RES_summary!F$21</f>
        <v>0</v>
      </c>
      <c r="G589" s="177">
        <f>G517/RES_summary!G$21</f>
        <v>0</v>
      </c>
      <c r="H589" s="177">
        <f>H517/RES_summary!H$21</f>
        <v>0</v>
      </c>
      <c r="I589" s="177">
        <f>I517/RES_summary!I$21</f>
        <v>0</v>
      </c>
      <c r="J589" s="177">
        <f>J517/RES_summary!J$21</f>
        <v>0</v>
      </c>
      <c r="K589" s="177">
        <f>K517/RES_summary!K$21</f>
        <v>0</v>
      </c>
      <c r="L589" s="177">
        <f>L517/RES_summary!L$21</f>
        <v>0</v>
      </c>
      <c r="M589" s="177">
        <f>M517/RES_summary!M$21</f>
        <v>0</v>
      </c>
      <c r="N589" s="177">
        <f>N517/RES_summary!N$21</f>
        <v>0</v>
      </c>
      <c r="O589" s="177">
        <f>O517/RES_summary!O$21</f>
        <v>0</v>
      </c>
      <c r="P589" s="177">
        <f>P517/RES_summary!P$21</f>
        <v>0</v>
      </c>
      <c r="Q589" s="177">
        <f>Q517/RES_summary!Q$21</f>
        <v>0</v>
      </c>
    </row>
    <row r="590" spans="1:17" ht="12" customHeight="1" x14ac:dyDescent="0.25">
      <c r="A590" s="23" t="s">
        <v>57</v>
      </c>
      <c r="B590" s="156"/>
      <c r="C590" s="177">
        <f>C518/RES_summary!C$21</f>
        <v>0</v>
      </c>
      <c r="D590" s="177">
        <f>D518/RES_summary!D$21</f>
        <v>0</v>
      </c>
      <c r="E590" s="177">
        <f>E518/RES_summary!E$21</f>
        <v>0</v>
      </c>
      <c r="F590" s="177">
        <f>F518/RES_summary!F$21</f>
        <v>0</v>
      </c>
      <c r="G590" s="177">
        <f>G518/RES_summary!G$21</f>
        <v>0</v>
      </c>
      <c r="H590" s="177">
        <f>H518/RES_summary!H$21</f>
        <v>0</v>
      </c>
      <c r="I590" s="177">
        <f>I518/RES_summary!I$21</f>
        <v>0</v>
      </c>
      <c r="J590" s="177">
        <f>J518/RES_summary!J$21</f>
        <v>0</v>
      </c>
      <c r="K590" s="177">
        <f>K518/RES_summary!K$21</f>
        <v>0</v>
      </c>
      <c r="L590" s="177">
        <f>L518/RES_summary!L$21</f>
        <v>0</v>
      </c>
      <c r="M590" s="177">
        <f>M518/RES_summary!M$21</f>
        <v>0</v>
      </c>
      <c r="N590" s="177">
        <f>N518/RES_summary!N$21</f>
        <v>0</v>
      </c>
      <c r="O590" s="177">
        <f>O518/RES_summary!O$21</f>
        <v>0</v>
      </c>
      <c r="P590" s="177">
        <f>P518/RES_summary!P$21</f>
        <v>0</v>
      </c>
      <c r="Q590" s="177">
        <f>Q518/RES_summary!Q$21</f>
        <v>0</v>
      </c>
    </row>
    <row r="591" spans="1:17" ht="12" customHeight="1" x14ac:dyDescent="0.25">
      <c r="A591" s="29" t="s">
        <v>140</v>
      </c>
      <c r="B591" s="57"/>
      <c r="C591" s="176">
        <f>C519/RES_summary!C$21</f>
        <v>0</v>
      </c>
      <c r="D591" s="176">
        <f>D519/RES_summary!D$21</f>
        <v>0</v>
      </c>
      <c r="E591" s="176">
        <f>E519/RES_summary!E$21</f>
        <v>0</v>
      </c>
      <c r="F591" s="176">
        <f>F519/RES_summary!F$21</f>
        <v>0</v>
      </c>
      <c r="G591" s="176">
        <f>G519/RES_summary!G$21</f>
        <v>0</v>
      </c>
      <c r="H591" s="176">
        <f>H519/RES_summary!H$21</f>
        <v>0</v>
      </c>
      <c r="I591" s="176">
        <f>I519/RES_summary!I$21</f>
        <v>0</v>
      </c>
      <c r="J591" s="176">
        <f>J519/RES_summary!J$21</f>
        <v>0</v>
      </c>
      <c r="K591" s="176">
        <f>K519/RES_summary!K$21</f>
        <v>0</v>
      </c>
      <c r="L591" s="176">
        <f>L519/RES_summary!L$21</f>
        <v>0</v>
      </c>
      <c r="M591" s="176">
        <f>M519/RES_summary!M$21</f>
        <v>0</v>
      </c>
      <c r="N591" s="176">
        <f>N519/RES_summary!N$21</f>
        <v>0</v>
      </c>
      <c r="O591" s="176">
        <f>O519/RES_summary!O$21</f>
        <v>0</v>
      </c>
      <c r="P591" s="176">
        <f>P519/RES_summary!P$21</f>
        <v>0</v>
      </c>
      <c r="Q591" s="176">
        <f>Q519/RES_summary!Q$21</f>
        <v>0</v>
      </c>
    </row>
  </sheetData>
  <mergeCells count="1">
    <mergeCell ref="B90:Q90"/>
  </mergeCells>
  <pageMargins left="0.39370078740157483" right="0.39370078740157483" top="0.39370078740157483" bottom="0.39370078740157483" header="0.31496062992125984" footer="0.31496062992125984"/>
  <pageSetup paperSize="9" scale="11" orientation="portrait" horizontalDpi="1200" verticalDpi="1200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>
    <tabColor theme="9" tint="0.59999389629810485"/>
    <pageSetUpPr fitToPage="1"/>
  </sheetPr>
  <dimension ref="A1:Q47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RES_hhdet_num!B$105</f>
        <v>0</v>
      </c>
      <c r="C5" s="151">
        <f>RES_hhdet_num!C$105</f>
        <v>0</v>
      </c>
      <c r="D5" s="151">
        <f>RES_hhdet_num!D$105</f>
        <v>0</v>
      </c>
      <c r="E5" s="151">
        <f>RES_hhdet_num!E$105</f>
        <v>0</v>
      </c>
      <c r="F5" s="151">
        <f>RES_hhdet_num!F$105</f>
        <v>0</v>
      </c>
      <c r="G5" s="151">
        <f>RES_hhdet_num!G$105</f>
        <v>0</v>
      </c>
      <c r="H5" s="151">
        <f>RES_hhdet_num!H$105</f>
        <v>0</v>
      </c>
      <c r="I5" s="151">
        <f>RES_hhdet_num!I$105</f>
        <v>0</v>
      </c>
      <c r="J5" s="151">
        <f>RES_hhdet_num!J$105</f>
        <v>0</v>
      </c>
      <c r="K5" s="151">
        <f>RES_hhdet_num!K$105</f>
        <v>0</v>
      </c>
      <c r="L5" s="151">
        <f>RES_hhdet_num!L$105</f>
        <v>0</v>
      </c>
      <c r="M5" s="151">
        <f>RES_hhdet_num!M$105</f>
        <v>0</v>
      </c>
      <c r="N5" s="151">
        <f>RES_hhdet_num!N$105</f>
        <v>0</v>
      </c>
      <c r="O5" s="151">
        <f>RES_hhdet_num!O$105</f>
        <v>0</v>
      </c>
      <c r="P5" s="151">
        <f>RES_hhdet_num!P$105</f>
        <v>0</v>
      </c>
      <c r="Q5" s="151">
        <f>RES_hhdet_num!Q$105</f>
        <v>0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153</v>
      </c>
      <c r="B7" s="67">
        <f>RES_hhdet_num!B$107</f>
        <v>0</v>
      </c>
      <c r="C7" s="67">
        <f>RES_hhdet_num!C$107</f>
        <v>0</v>
      </c>
      <c r="D7" s="67">
        <f>RES_hhdet_num!D$107</f>
        <v>0</v>
      </c>
      <c r="E7" s="67">
        <f>RES_hhdet_num!E$107</f>
        <v>0</v>
      </c>
      <c r="F7" s="67">
        <f>RES_hhdet_num!F$107</f>
        <v>0</v>
      </c>
      <c r="G7" s="67">
        <f>RES_hhdet_num!G$107</f>
        <v>0</v>
      </c>
      <c r="H7" s="67">
        <f>RES_hhdet_num!H$107</f>
        <v>0</v>
      </c>
      <c r="I7" s="67">
        <f>RES_hhdet_num!I$107</f>
        <v>0</v>
      </c>
      <c r="J7" s="67">
        <f>RES_hhdet_num!J$107</f>
        <v>0</v>
      </c>
      <c r="K7" s="67">
        <f>RES_hhdet_num!K$107</f>
        <v>0</v>
      </c>
      <c r="L7" s="67">
        <f>RES_hhdet_num!L$107</f>
        <v>0</v>
      </c>
      <c r="M7" s="67">
        <f>RES_hhdet_num!M$107</f>
        <v>0</v>
      </c>
      <c r="N7" s="67">
        <f>RES_hhdet_num!N$107</f>
        <v>0</v>
      </c>
      <c r="O7" s="67">
        <f>RES_hhdet_num!O$107</f>
        <v>0</v>
      </c>
      <c r="P7" s="67">
        <f>RES_hhdet_num!P$107</f>
        <v>0</v>
      </c>
      <c r="Q7" s="67">
        <f>RES_hhdet_num!Q$107</f>
        <v>0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RES_hhdet_num!B$110</f>
        <v>0</v>
      </c>
      <c r="C9" s="67">
        <f>RES_hhdet_num!C$110</f>
        <v>0</v>
      </c>
      <c r="D9" s="67">
        <f>RES_hhdet_num!D$110</f>
        <v>0</v>
      </c>
      <c r="E9" s="67">
        <f>RES_hhdet_num!E$110</f>
        <v>0</v>
      </c>
      <c r="F9" s="67">
        <f>RES_hhdet_num!F$110</f>
        <v>0</v>
      </c>
      <c r="G9" s="67">
        <f>RES_hhdet_num!G$110</f>
        <v>0</v>
      </c>
      <c r="H9" s="67">
        <f>RES_hhdet_num!H$110</f>
        <v>0</v>
      </c>
      <c r="I9" s="67">
        <f>RES_hhdet_num!I$110</f>
        <v>0</v>
      </c>
      <c r="J9" s="67">
        <f>RES_hhdet_num!J$110</f>
        <v>0</v>
      </c>
      <c r="K9" s="67">
        <f>RES_hhdet_num!K$110</f>
        <v>0</v>
      </c>
      <c r="L9" s="67">
        <f>RES_hhdet_num!L$110</f>
        <v>0</v>
      </c>
      <c r="M9" s="67">
        <f>RES_hhdet_num!M$110</f>
        <v>0</v>
      </c>
      <c r="N9" s="67">
        <f>RES_hhdet_num!N$110</f>
        <v>0</v>
      </c>
      <c r="O9" s="67">
        <f>RES_hhdet_num!O$110</f>
        <v>0</v>
      </c>
      <c r="P9" s="67">
        <f>RES_hhdet_num!P$110</f>
        <v>0</v>
      </c>
      <c r="Q9" s="67">
        <f>RES_hhdet_num!Q$110</f>
        <v>0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152</v>
      </c>
      <c r="B11" s="67">
        <f>RES_hhdet_num!B$112</f>
        <v>0</v>
      </c>
      <c r="C11" s="67">
        <f>RES_hhdet_num!C$112</f>
        <v>0</v>
      </c>
      <c r="D11" s="67">
        <f>RES_hhdet_num!D$112</f>
        <v>0</v>
      </c>
      <c r="E11" s="67">
        <f>RES_hhdet_num!E$112</f>
        <v>0</v>
      </c>
      <c r="F11" s="67">
        <f>RES_hhdet_num!F$112</f>
        <v>0</v>
      </c>
      <c r="G11" s="67">
        <f>RES_hhdet_num!G$112</f>
        <v>0</v>
      </c>
      <c r="H11" s="67">
        <f>RES_hhdet_num!H$112</f>
        <v>0</v>
      </c>
      <c r="I11" s="67">
        <f>RES_hhdet_num!I$112</f>
        <v>0</v>
      </c>
      <c r="J11" s="67">
        <f>RES_hhdet_num!J$112</f>
        <v>0</v>
      </c>
      <c r="K11" s="67">
        <f>RES_hhdet_num!K$112</f>
        <v>0</v>
      </c>
      <c r="L11" s="67">
        <f>RES_hhdet_num!L$112</f>
        <v>0</v>
      </c>
      <c r="M11" s="67">
        <f>RES_hhdet_num!M$112</f>
        <v>0</v>
      </c>
      <c r="N11" s="67">
        <f>RES_hhdet_num!N$112</f>
        <v>0</v>
      </c>
      <c r="O11" s="67">
        <f>RES_hhdet_num!O$112</f>
        <v>0</v>
      </c>
      <c r="P11" s="67">
        <f>RES_hhdet_num!P$112</f>
        <v>0</v>
      </c>
      <c r="Q11" s="67">
        <f>RES_hhdet_num!Q$112</f>
        <v>0</v>
      </c>
    </row>
    <row r="12" spans="1:17" ht="12" customHeight="1" x14ac:dyDescent="0.25">
      <c r="A12" s="23" t="s">
        <v>151</v>
      </c>
      <c r="B12" s="67">
        <f>RES_hhdet_num!B$113</f>
        <v>0</v>
      </c>
      <c r="C12" s="67">
        <f>RES_hhdet_num!C$113</f>
        <v>0</v>
      </c>
      <c r="D12" s="67">
        <f>RES_hhdet_num!D$113</f>
        <v>0</v>
      </c>
      <c r="E12" s="67">
        <f>RES_hhdet_num!E$113</f>
        <v>0</v>
      </c>
      <c r="F12" s="67">
        <f>RES_hhdet_num!F$113</f>
        <v>0</v>
      </c>
      <c r="G12" s="67">
        <f>RES_hhdet_num!G$113</f>
        <v>0</v>
      </c>
      <c r="H12" s="67">
        <f>RES_hhdet_num!H$113</f>
        <v>0</v>
      </c>
      <c r="I12" s="67">
        <f>RES_hhdet_num!I$113</f>
        <v>0</v>
      </c>
      <c r="J12" s="67">
        <f>RES_hhdet_num!J$113</f>
        <v>0</v>
      </c>
      <c r="K12" s="67">
        <f>RES_hhdet_num!K$113</f>
        <v>0</v>
      </c>
      <c r="L12" s="67">
        <f>RES_hhdet_num!L$113</f>
        <v>0</v>
      </c>
      <c r="M12" s="67">
        <f>RES_hhdet_num!M$113</f>
        <v>0</v>
      </c>
      <c r="N12" s="67">
        <f>RES_hhdet_num!N$113</f>
        <v>0</v>
      </c>
      <c r="O12" s="67">
        <f>RES_hhdet_num!O$113</f>
        <v>0</v>
      </c>
      <c r="P12" s="67">
        <f>RES_hhdet_num!P$113</f>
        <v>0</v>
      </c>
      <c r="Q12" s="67">
        <f>RES_hhdet_num!Q$113</f>
        <v>0</v>
      </c>
    </row>
    <row r="13" spans="1:17" ht="12" customHeight="1" x14ac:dyDescent="0.25">
      <c r="A13" s="23" t="s">
        <v>142</v>
      </c>
      <c r="B13" s="67">
        <f>RES_hhdet_num!B$116</f>
        <v>0</v>
      </c>
      <c r="C13" s="67">
        <f>RES_hhdet_num!C$116</f>
        <v>0</v>
      </c>
      <c r="D13" s="67">
        <f>RES_hhdet_num!D$116</f>
        <v>0</v>
      </c>
      <c r="E13" s="67">
        <f>RES_hhdet_num!E$116</f>
        <v>0</v>
      </c>
      <c r="F13" s="67">
        <f>RES_hhdet_num!F$116</f>
        <v>0</v>
      </c>
      <c r="G13" s="67">
        <f>RES_hhdet_num!G$116</f>
        <v>0</v>
      </c>
      <c r="H13" s="67">
        <f>RES_hhdet_num!H$116</f>
        <v>0</v>
      </c>
      <c r="I13" s="67">
        <f>RES_hhdet_num!I$116</f>
        <v>0</v>
      </c>
      <c r="J13" s="67">
        <f>RES_hhdet_num!J$116</f>
        <v>0</v>
      </c>
      <c r="K13" s="67">
        <f>RES_hhdet_num!K$116</f>
        <v>0</v>
      </c>
      <c r="L13" s="67">
        <f>RES_hhdet_num!L$116</f>
        <v>0</v>
      </c>
      <c r="M13" s="67">
        <f>RES_hhdet_num!M$116</f>
        <v>0</v>
      </c>
      <c r="N13" s="67">
        <f>RES_hhdet_num!N$116</f>
        <v>0</v>
      </c>
      <c r="O13" s="67">
        <f>RES_hhdet_num!O$116</f>
        <v>0</v>
      </c>
      <c r="P13" s="67">
        <f>RES_hhdet_num!P$116</f>
        <v>0</v>
      </c>
      <c r="Q13" s="67">
        <f>RES_hhdet_num!Q$116</f>
        <v>0</v>
      </c>
    </row>
    <row r="14" spans="1:17" ht="12" customHeight="1" x14ac:dyDescent="0.25">
      <c r="A14" s="23" t="s">
        <v>141</v>
      </c>
      <c r="B14" s="67">
        <f>RES_hhdet_num!B$117</f>
        <v>0</v>
      </c>
      <c r="C14" s="67">
        <f>RES_hhdet_num!C$117</f>
        <v>0</v>
      </c>
      <c r="D14" s="67">
        <f>RES_hhdet_num!D$117</f>
        <v>0</v>
      </c>
      <c r="E14" s="67">
        <f>RES_hhdet_num!E$117</f>
        <v>0</v>
      </c>
      <c r="F14" s="67">
        <f>RES_hhdet_num!F$117</f>
        <v>0</v>
      </c>
      <c r="G14" s="67">
        <f>RES_hhdet_num!G$117</f>
        <v>0</v>
      </c>
      <c r="H14" s="67">
        <f>RES_hhdet_num!H$117</f>
        <v>0</v>
      </c>
      <c r="I14" s="67">
        <f>RES_hhdet_num!I$117</f>
        <v>0</v>
      </c>
      <c r="J14" s="67">
        <f>RES_hhdet_num!J$117</f>
        <v>0</v>
      </c>
      <c r="K14" s="67">
        <f>RES_hhdet_num!K$117</f>
        <v>0</v>
      </c>
      <c r="L14" s="67">
        <f>RES_hhdet_num!L$117</f>
        <v>0</v>
      </c>
      <c r="M14" s="67">
        <f>RES_hhdet_num!M$117</f>
        <v>0</v>
      </c>
      <c r="N14" s="67">
        <f>RES_hhdet_num!N$117</f>
        <v>0</v>
      </c>
      <c r="O14" s="67">
        <f>RES_hhdet_num!O$117</f>
        <v>0</v>
      </c>
      <c r="P14" s="67">
        <f>RES_hhdet_num!P$117</f>
        <v>0</v>
      </c>
      <c r="Q14" s="67">
        <f>RES_hhdet_num!Q$117</f>
        <v>0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57</v>
      </c>
      <c r="B16" s="67">
        <f>RES_hhdet_num!B$121</f>
        <v>0</v>
      </c>
      <c r="C16" s="67">
        <f>RES_hhdet_num!C$121</f>
        <v>0</v>
      </c>
      <c r="D16" s="67">
        <f>RES_hhdet_num!D$121</f>
        <v>0</v>
      </c>
      <c r="E16" s="67">
        <f>RES_hhdet_num!E$121</f>
        <v>0</v>
      </c>
      <c r="F16" s="67">
        <f>RES_hhdet_num!F$121</f>
        <v>0</v>
      </c>
      <c r="G16" s="67">
        <f>RES_hhdet_num!G$121</f>
        <v>0</v>
      </c>
      <c r="H16" s="67">
        <f>RES_hhdet_num!H$121</f>
        <v>0</v>
      </c>
      <c r="I16" s="67">
        <f>RES_hhdet_num!I$121</f>
        <v>0</v>
      </c>
      <c r="J16" s="67">
        <f>RES_hhdet_num!J$121</f>
        <v>0</v>
      </c>
      <c r="K16" s="67">
        <f>RES_hhdet_num!K$121</f>
        <v>0</v>
      </c>
      <c r="L16" s="67">
        <f>RES_hhdet_num!L$121</f>
        <v>0</v>
      </c>
      <c r="M16" s="67">
        <f>RES_hhdet_num!M$121</f>
        <v>0</v>
      </c>
      <c r="N16" s="67">
        <f>RES_hhdet_num!N$121</f>
        <v>0</v>
      </c>
      <c r="O16" s="67">
        <f>RES_hhdet_num!O$121</f>
        <v>0</v>
      </c>
      <c r="P16" s="67">
        <f>RES_hhdet_num!P$121</f>
        <v>0</v>
      </c>
      <c r="Q16" s="67">
        <f>RES_hhdet_num!Q$121</f>
        <v>0</v>
      </c>
    </row>
    <row r="17" spans="1:17" ht="12" customHeight="1" x14ac:dyDescent="0.25">
      <c r="A17" s="29" t="s">
        <v>140</v>
      </c>
      <c r="B17" s="83">
        <f>RES_hhdet_num!B$122</f>
        <v>0</v>
      </c>
      <c r="C17" s="83">
        <f>RES_hhdet_num!C$122</f>
        <v>0</v>
      </c>
      <c r="D17" s="83">
        <f>RES_hhdet_num!D$122</f>
        <v>0</v>
      </c>
      <c r="E17" s="83">
        <f>RES_hhdet_num!E$122</f>
        <v>0</v>
      </c>
      <c r="F17" s="83">
        <f>RES_hhdet_num!F$122</f>
        <v>0</v>
      </c>
      <c r="G17" s="83">
        <f>RES_hhdet_num!G$122</f>
        <v>0</v>
      </c>
      <c r="H17" s="83">
        <f>RES_hhdet_num!H$122</f>
        <v>0</v>
      </c>
      <c r="I17" s="83">
        <f>RES_hhdet_num!I$122</f>
        <v>0</v>
      </c>
      <c r="J17" s="83">
        <f>RES_hhdet_num!J$122</f>
        <v>0</v>
      </c>
      <c r="K17" s="83">
        <f>RES_hhdet_num!K$122</f>
        <v>0</v>
      </c>
      <c r="L17" s="83">
        <f>RES_hhdet_num!L$122</f>
        <v>0</v>
      </c>
      <c r="M17" s="83">
        <f>RES_hhdet_num!M$122</f>
        <v>0</v>
      </c>
      <c r="N17" s="83">
        <f>RES_hhdet_num!N$122</f>
        <v>0</v>
      </c>
      <c r="O17" s="83">
        <f>RES_hhdet_num!O$122</f>
        <v>0</v>
      </c>
      <c r="P17" s="83">
        <f>RES_hhdet_num!P$122</f>
        <v>0</v>
      </c>
      <c r="Q17" s="83">
        <f>RES_hhdet_num!Q$122</f>
        <v>0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153</v>
      </c>
      <c r="B21" s="67"/>
      <c r="C21" s="67">
        <f t="shared" ref="C21:Q21" si="0">B7+C35-C7</f>
        <v>0</v>
      </c>
      <c r="D21" s="67">
        <f t="shared" si="0"/>
        <v>0</v>
      </c>
      <c r="E21" s="67">
        <f t="shared" si="0"/>
        <v>0</v>
      </c>
      <c r="F21" s="67">
        <f t="shared" si="0"/>
        <v>0</v>
      </c>
      <c r="G21" s="67">
        <f t="shared" si="0"/>
        <v>0</v>
      </c>
      <c r="H21" s="67">
        <f t="shared" si="0"/>
        <v>0</v>
      </c>
      <c r="I21" s="67">
        <f t="shared" si="0"/>
        <v>0</v>
      </c>
      <c r="J21" s="67">
        <f t="shared" si="0"/>
        <v>0</v>
      </c>
      <c r="K21" s="67">
        <f t="shared" si="0"/>
        <v>0</v>
      </c>
      <c r="L21" s="67">
        <f t="shared" si="0"/>
        <v>0</v>
      </c>
      <c r="M21" s="67">
        <f t="shared" si="0"/>
        <v>0</v>
      </c>
      <c r="N21" s="67">
        <f t="shared" si="0"/>
        <v>0</v>
      </c>
      <c r="O21" s="67">
        <f t="shared" si="0"/>
        <v>0</v>
      </c>
      <c r="P21" s="67">
        <f t="shared" si="0"/>
        <v>0</v>
      </c>
      <c r="Q21" s="67">
        <f t="shared" si="0"/>
        <v>0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 t="shared" ref="C23:Q23" si="1">B9+C37-C9</f>
        <v>0</v>
      </c>
      <c r="D23" s="67">
        <f t="shared" si="1"/>
        <v>0</v>
      </c>
      <c r="E23" s="67">
        <f t="shared" si="1"/>
        <v>0</v>
      </c>
      <c r="F23" s="67">
        <f t="shared" si="1"/>
        <v>0</v>
      </c>
      <c r="G23" s="67">
        <f t="shared" si="1"/>
        <v>0</v>
      </c>
      <c r="H23" s="67">
        <f t="shared" si="1"/>
        <v>0</v>
      </c>
      <c r="I23" s="67">
        <f t="shared" si="1"/>
        <v>0</v>
      </c>
      <c r="J23" s="67">
        <f t="shared" si="1"/>
        <v>0</v>
      </c>
      <c r="K23" s="67">
        <f t="shared" si="1"/>
        <v>0</v>
      </c>
      <c r="L23" s="67">
        <f t="shared" si="1"/>
        <v>0</v>
      </c>
      <c r="M23" s="67">
        <f t="shared" si="1"/>
        <v>0</v>
      </c>
      <c r="N23" s="67">
        <f t="shared" si="1"/>
        <v>0</v>
      </c>
      <c r="O23" s="67">
        <f t="shared" si="1"/>
        <v>0</v>
      </c>
      <c r="P23" s="67">
        <f t="shared" si="1"/>
        <v>0</v>
      </c>
      <c r="Q23" s="67">
        <f t="shared" si="1"/>
        <v>0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152</v>
      </c>
      <c r="B25" s="67"/>
      <c r="C25" s="67">
        <f t="shared" ref="C25:Q28" si="2">B11+C39-C11</f>
        <v>0</v>
      </c>
      <c r="D25" s="67">
        <f t="shared" si="2"/>
        <v>0</v>
      </c>
      <c r="E25" s="67">
        <f t="shared" si="2"/>
        <v>0</v>
      </c>
      <c r="F25" s="67">
        <f t="shared" si="2"/>
        <v>0</v>
      </c>
      <c r="G25" s="67">
        <f t="shared" si="2"/>
        <v>0</v>
      </c>
      <c r="H25" s="67">
        <f t="shared" si="2"/>
        <v>0</v>
      </c>
      <c r="I25" s="67">
        <f t="shared" si="2"/>
        <v>0</v>
      </c>
      <c r="J25" s="67">
        <f t="shared" si="2"/>
        <v>0</v>
      </c>
      <c r="K25" s="67">
        <f t="shared" si="2"/>
        <v>0</v>
      </c>
      <c r="L25" s="67">
        <f t="shared" si="2"/>
        <v>0</v>
      </c>
      <c r="M25" s="67">
        <f t="shared" si="2"/>
        <v>0</v>
      </c>
      <c r="N25" s="67">
        <f t="shared" si="2"/>
        <v>0</v>
      </c>
      <c r="O25" s="67">
        <f t="shared" si="2"/>
        <v>0</v>
      </c>
      <c r="P25" s="67">
        <f t="shared" si="2"/>
        <v>0</v>
      </c>
      <c r="Q25" s="67">
        <f t="shared" si="2"/>
        <v>0</v>
      </c>
    </row>
    <row r="26" spans="1:17" ht="12" customHeight="1" x14ac:dyDescent="0.25">
      <c r="A26" s="23" t="s">
        <v>151</v>
      </c>
      <c r="B26" s="67"/>
      <c r="C26" s="67">
        <f t="shared" si="2"/>
        <v>0</v>
      </c>
      <c r="D26" s="67">
        <f t="shared" si="2"/>
        <v>0</v>
      </c>
      <c r="E26" s="67">
        <f t="shared" si="2"/>
        <v>0</v>
      </c>
      <c r="F26" s="67">
        <f t="shared" si="2"/>
        <v>0</v>
      </c>
      <c r="G26" s="67">
        <f t="shared" si="2"/>
        <v>0</v>
      </c>
      <c r="H26" s="67">
        <f t="shared" si="2"/>
        <v>0</v>
      </c>
      <c r="I26" s="67">
        <f t="shared" si="2"/>
        <v>0</v>
      </c>
      <c r="J26" s="67">
        <f t="shared" si="2"/>
        <v>0</v>
      </c>
      <c r="K26" s="67">
        <f t="shared" si="2"/>
        <v>0</v>
      </c>
      <c r="L26" s="67">
        <f t="shared" si="2"/>
        <v>0</v>
      </c>
      <c r="M26" s="67">
        <f t="shared" si="2"/>
        <v>0</v>
      </c>
      <c r="N26" s="67">
        <f t="shared" si="2"/>
        <v>0</v>
      </c>
      <c r="O26" s="67">
        <f t="shared" si="2"/>
        <v>0</v>
      </c>
      <c r="P26" s="67">
        <f t="shared" si="2"/>
        <v>0</v>
      </c>
      <c r="Q26" s="67">
        <f t="shared" si="2"/>
        <v>0</v>
      </c>
    </row>
    <row r="27" spans="1:17" ht="12" customHeight="1" x14ac:dyDescent="0.25">
      <c r="A27" s="23" t="s">
        <v>142</v>
      </c>
      <c r="B27" s="67"/>
      <c r="C27" s="67">
        <f t="shared" si="2"/>
        <v>0</v>
      </c>
      <c r="D27" s="67">
        <f t="shared" si="2"/>
        <v>0</v>
      </c>
      <c r="E27" s="67">
        <f t="shared" si="2"/>
        <v>0</v>
      </c>
      <c r="F27" s="67">
        <f t="shared" si="2"/>
        <v>0</v>
      </c>
      <c r="G27" s="67">
        <f t="shared" si="2"/>
        <v>0</v>
      </c>
      <c r="H27" s="67">
        <f t="shared" si="2"/>
        <v>0</v>
      </c>
      <c r="I27" s="67">
        <f t="shared" si="2"/>
        <v>0</v>
      </c>
      <c r="J27" s="67">
        <f t="shared" si="2"/>
        <v>0</v>
      </c>
      <c r="K27" s="67">
        <f t="shared" si="2"/>
        <v>0</v>
      </c>
      <c r="L27" s="67">
        <f t="shared" si="2"/>
        <v>0</v>
      </c>
      <c r="M27" s="67">
        <f t="shared" si="2"/>
        <v>0</v>
      </c>
      <c r="N27" s="67">
        <f t="shared" si="2"/>
        <v>0</v>
      </c>
      <c r="O27" s="67">
        <f t="shared" si="2"/>
        <v>0</v>
      </c>
      <c r="P27" s="67">
        <f t="shared" si="2"/>
        <v>0</v>
      </c>
      <c r="Q27" s="67">
        <f t="shared" si="2"/>
        <v>0</v>
      </c>
    </row>
    <row r="28" spans="1:17" ht="12" customHeight="1" x14ac:dyDescent="0.25">
      <c r="A28" s="23" t="s">
        <v>141</v>
      </c>
      <c r="B28" s="67"/>
      <c r="C28" s="67">
        <f t="shared" si="2"/>
        <v>0</v>
      </c>
      <c r="D28" s="67">
        <f t="shared" si="2"/>
        <v>0</v>
      </c>
      <c r="E28" s="67">
        <f t="shared" si="2"/>
        <v>0</v>
      </c>
      <c r="F28" s="67">
        <f t="shared" si="2"/>
        <v>0</v>
      </c>
      <c r="G28" s="67">
        <f t="shared" si="2"/>
        <v>0</v>
      </c>
      <c r="H28" s="67">
        <f t="shared" si="2"/>
        <v>0</v>
      </c>
      <c r="I28" s="67">
        <f t="shared" si="2"/>
        <v>0</v>
      </c>
      <c r="J28" s="67">
        <f t="shared" si="2"/>
        <v>0</v>
      </c>
      <c r="K28" s="67">
        <f t="shared" si="2"/>
        <v>0</v>
      </c>
      <c r="L28" s="67">
        <f t="shared" si="2"/>
        <v>0</v>
      </c>
      <c r="M28" s="67">
        <f t="shared" si="2"/>
        <v>0</v>
      </c>
      <c r="N28" s="67">
        <f t="shared" si="2"/>
        <v>0</v>
      </c>
      <c r="O28" s="67">
        <f t="shared" si="2"/>
        <v>0</v>
      </c>
      <c r="P28" s="67">
        <f t="shared" si="2"/>
        <v>0</v>
      </c>
      <c r="Q28" s="67">
        <f t="shared" si="2"/>
        <v>0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57</v>
      </c>
      <c r="B30" s="67"/>
      <c r="C30" s="67">
        <f t="shared" ref="C30:Q31" si="3">B16+C44-C16</f>
        <v>0</v>
      </c>
      <c r="D30" s="67">
        <f t="shared" si="3"/>
        <v>0</v>
      </c>
      <c r="E30" s="67">
        <f t="shared" si="3"/>
        <v>0</v>
      </c>
      <c r="F30" s="67">
        <f t="shared" si="3"/>
        <v>0</v>
      </c>
      <c r="G30" s="67">
        <f t="shared" si="3"/>
        <v>0</v>
      </c>
      <c r="H30" s="67">
        <f t="shared" si="3"/>
        <v>0</v>
      </c>
      <c r="I30" s="67">
        <f t="shared" si="3"/>
        <v>0</v>
      </c>
      <c r="J30" s="67">
        <f t="shared" si="3"/>
        <v>0</v>
      </c>
      <c r="K30" s="67">
        <f t="shared" si="3"/>
        <v>0</v>
      </c>
      <c r="L30" s="67">
        <f t="shared" si="3"/>
        <v>0</v>
      </c>
      <c r="M30" s="67">
        <f t="shared" si="3"/>
        <v>0</v>
      </c>
      <c r="N30" s="67">
        <f t="shared" si="3"/>
        <v>0</v>
      </c>
      <c r="O30" s="67">
        <f t="shared" si="3"/>
        <v>0</v>
      </c>
      <c r="P30" s="67">
        <f t="shared" si="3"/>
        <v>0</v>
      </c>
      <c r="Q30" s="67">
        <f t="shared" si="3"/>
        <v>0</v>
      </c>
    </row>
    <row r="31" spans="1:17" ht="12" customHeight="1" x14ac:dyDescent="0.25">
      <c r="A31" s="29" t="s">
        <v>140</v>
      </c>
      <c r="B31" s="83"/>
      <c r="C31" s="83">
        <f t="shared" si="3"/>
        <v>0</v>
      </c>
      <c r="D31" s="83">
        <f t="shared" si="3"/>
        <v>0</v>
      </c>
      <c r="E31" s="83">
        <f t="shared" si="3"/>
        <v>0</v>
      </c>
      <c r="F31" s="83">
        <f t="shared" si="3"/>
        <v>0</v>
      </c>
      <c r="G31" s="83">
        <f t="shared" si="3"/>
        <v>0</v>
      </c>
      <c r="H31" s="83">
        <f t="shared" si="3"/>
        <v>0</v>
      </c>
      <c r="I31" s="83">
        <f t="shared" si="3"/>
        <v>0</v>
      </c>
      <c r="J31" s="83">
        <f t="shared" si="3"/>
        <v>0</v>
      </c>
      <c r="K31" s="83">
        <f t="shared" si="3"/>
        <v>0</v>
      </c>
      <c r="L31" s="83">
        <f t="shared" si="3"/>
        <v>0</v>
      </c>
      <c r="M31" s="83">
        <f t="shared" si="3"/>
        <v>0</v>
      </c>
      <c r="N31" s="83">
        <f t="shared" si="3"/>
        <v>0</v>
      </c>
      <c r="O31" s="83">
        <f t="shared" si="3"/>
        <v>0</v>
      </c>
      <c r="P31" s="83">
        <f t="shared" si="3"/>
        <v>0</v>
      </c>
      <c r="Q31" s="83">
        <f t="shared" si="3"/>
        <v>0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153</v>
      </c>
      <c r="B35" s="67"/>
      <c r="C35" s="67">
        <f>RES_hhdet_in!C$107</f>
        <v>0</v>
      </c>
      <c r="D35" s="67">
        <f>RES_hhdet_in!D$107</f>
        <v>0</v>
      </c>
      <c r="E35" s="67">
        <f>RES_hhdet_in!E$107</f>
        <v>0</v>
      </c>
      <c r="F35" s="67">
        <f>RES_hhdet_in!F$107</f>
        <v>0</v>
      </c>
      <c r="G35" s="67">
        <f>RES_hhdet_in!G$107</f>
        <v>0</v>
      </c>
      <c r="H35" s="67">
        <f>RES_hhdet_in!H$107</f>
        <v>0</v>
      </c>
      <c r="I35" s="67">
        <f>RES_hhdet_in!I$107</f>
        <v>0</v>
      </c>
      <c r="J35" s="67">
        <f>RES_hhdet_in!J$107</f>
        <v>0</v>
      </c>
      <c r="K35" s="67">
        <f>RES_hhdet_in!K$107</f>
        <v>0</v>
      </c>
      <c r="L35" s="67">
        <f>RES_hhdet_in!L$107</f>
        <v>0</v>
      </c>
      <c r="M35" s="67">
        <f>RES_hhdet_in!M$107</f>
        <v>0</v>
      </c>
      <c r="N35" s="67">
        <f>RES_hhdet_in!N$107</f>
        <v>0</v>
      </c>
      <c r="O35" s="67">
        <f>RES_hhdet_in!O$107</f>
        <v>0</v>
      </c>
      <c r="P35" s="67">
        <f>RES_hhdet_in!P$107</f>
        <v>0</v>
      </c>
      <c r="Q35" s="67">
        <f>RES_hhdet_in!Q$107</f>
        <v>0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RES_hhdet_in!C$110</f>
        <v>0</v>
      </c>
      <c r="D37" s="67">
        <f>RES_hhdet_in!D$110</f>
        <v>0</v>
      </c>
      <c r="E37" s="67">
        <f>RES_hhdet_in!E$110</f>
        <v>0</v>
      </c>
      <c r="F37" s="67">
        <f>RES_hhdet_in!F$110</f>
        <v>0</v>
      </c>
      <c r="G37" s="67">
        <f>RES_hhdet_in!G$110</f>
        <v>0</v>
      </c>
      <c r="H37" s="67">
        <f>RES_hhdet_in!H$110</f>
        <v>0</v>
      </c>
      <c r="I37" s="67">
        <f>RES_hhdet_in!I$110</f>
        <v>0</v>
      </c>
      <c r="J37" s="67">
        <f>RES_hhdet_in!J$110</f>
        <v>0</v>
      </c>
      <c r="K37" s="67">
        <f>RES_hhdet_in!K$110</f>
        <v>0</v>
      </c>
      <c r="L37" s="67">
        <f>RES_hhdet_in!L$110</f>
        <v>0</v>
      </c>
      <c r="M37" s="67">
        <f>RES_hhdet_in!M$110</f>
        <v>0</v>
      </c>
      <c r="N37" s="67">
        <f>RES_hhdet_in!N$110</f>
        <v>0</v>
      </c>
      <c r="O37" s="67">
        <f>RES_hhdet_in!O$110</f>
        <v>0</v>
      </c>
      <c r="P37" s="67">
        <f>RES_hhdet_in!P$110</f>
        <v>0</v>
      </c>
      <c r="Q37" s="67">
        <f>RES_hhdet_in!Q$110</f>
        <v>0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152</v>
      </c>
      <c r="B39" s="67"/>
      <c r="C39" s="67">
        <f>RES_hhdet_in!C$112</f>
        <v>0</v>
      </c>
      <c r="D39" s="67">
        <f>RES_hhdet_in!D$112</f>
        <v>0</v>
      </c>
      <c r="E39" s="67">
        <f>RES_hhdet_in!E$112</f>
        <v>0</v>
      </c>
      <c r="F39" s="67">
        <f>RES_hhdet_in!F$112</f>
        <v>0</v>
      </c>
      <c r="G39" s="67">
        <f>RES_hhdet_in!G$112</f>
        <v>0</v>
      </c>
      <c r="H39" s="67">
        <f>RES_hhdet_in!H$112</f>
        <v>0</v>
      </c>
      <c r="I39" s="67">
        <f>RES_hhdet_in!I$112</f>
        <v>0</v>
      </c>
      <c r="J39" s="67">
        <f>RES_hhdet_in!J$112</f>
        <v>0</v>
      </c>
      <c r="K39" s="67">
        <f>RES_hhdet_in!K$112</f>
        <v>0</v>
      </c>
      <c r="L39" s="67">
        <f>RES_hhdet_in!L$112</f>
        <v>0</v>
      </c>
      <c r="M39" s="67">
        <f>RES_hhdet_in!M$112</f>
        <v>0</v>
      </c>
      <c r="N39" s="67">
        <f>RES_hhdet_in!N$112</f>
        <v>0</v>
      </c>
      <c r="O39" s="67">
        <f>RES_hhdet_in!O$112</f>
        <v>0</v>
      </c>
      <c r="P39" s="67">
        <f>RES_hhdet_in!P$112</f>
        <v>0</v>
      </c>
      <c r="Q39" s="67">
        <f>RES_hhdet_in!Q$112</f>
        <v>0</v>
      </c>
    </row>
    <row r="40" spans="1:17" ht="12" customHeight="1" x14ac:dyDescent="0.25">
      <c r="A40" s="23" t="s">
        <v>151</v>
      </c>
      <c r="B40" s="67"/>
      <c r="C40" s="67">
        <f>RES_hhdet_in!C$113</f>
        <v>0</v>
      </c>
      <c r="D40" s="67">
        <f>RES_hhdet_in!D$113</f>
        <v>0</v>
      </c>
      <c r="E40" s="67">
        <f>RES_hhdet_in!E$113</f>
        <v>0</v>
      </c>
      <c r="F40" s="67">
        <f>RES_hhdet_in!F$113</f>
        <v>0</v>
      </c>
      <c r="G40" s="67">
        <f>RES_hhdet_in!G$113</f>
        <v>0</v>
      </c>
      <c r="H40" s="67">
        <f>RES_hhdet_in!H$113</f>
        <v>0</v>
      </c>
      <c r="I40" s="67">
        <f>RES_hhdet_in!I$113</f>
        <v>0</v>
      </c>
      <c r="J40" s="67">
        <f>RES_hhdet_in!J$113</f>
        <v>0</v>
      </c>
      <c r="K40" s="67">
        <f>RES_hhdet_in!K$113</f>
        <v>0</v>
      </c>
      <c r="L40" s="67">
        <f>RES_hhdet_in!L$113</f>
        <v>0</v>
      </c>
      <c r="M40" s="67">
        <f>RES_hhdet_in!M$113</f>
        <v>0</v>
      </c>
      <c r="N40" s="67">
        <f>RES_hhdet_in!N$113</f>
        <v>0</v>
      </c>
      <c r="O40" s="67">
        <f>RES_hhdet_in!O$113</f>
        <v>0</v>
      </c>
      <c r="P40" s="67">
        <f>RES_hhdet_in!P$113</f>
        <v>0</v>
      </c>
      <c r="Q40" s="67">
        <f>RES_hhdet_in!Q$113</f>
        <v>0</v>
      </c>
    </row>
    <row r="41" spans="1:17" ht="12" customHeight="1" x14ac:dyDescent="0.25">
      <c r="A41" s="23" t="s">
        <v>142</v>
      </c>
      <c r="B41" s="67"/>
      <c r="C41" s="67">
        <f>RES_hhdet_in!C$116</f>
        <v>0</v>
      </c>
      <c r="D41" s="67">
        <f>RES_hhdet_in!D$116</f>
        <v>0</v>
      </c>
      <c r="E41" s="67">
        <f>RES_hhdet_in!E$116</f>
        <v>0</v>
      </c>
      <c r="F41" s="67">
        <f>RES_hhdet_in!F$116</f>
        <v>0</v>
      </c>
      <c r="G41" s="67">
        <f>RES_hhdet_in!G$116</f>
        <v>0</v>
      </c>
      <c r="H41" s="67">
        <f>RES_hhdet_in!H$116</f>
        <v>0</v>
      </c>
      <c r="I41" s="67">
        <f>RES_hhdet_in!I$116</f>
        <v>0</v>
      </c>
      <c r="J41" s="67">
        <f>RES_hhdet_in!J$116</f>
        <v>0</v>
      </c>
      <c r="K41" s="67">
        <f>RES_hhdet_in!K$116</f>
        <v>0</v>
      </c>
      <c r="L41" s="67">
        <f>RES_hhdet_in!L$116</f>
        <v>0</v>
      </c>
      <c r="M41" s="67">
        <f>RES_hhdet_in!M$116</f>
        <v>0</v>
      </c>
      <c r="N41" s="67">
        <f>RES_hhdet_in!N$116</f>
        <v>0</v>
      </c>
      <c r="O41" s="67">
        <f>RES_hhdet_in!O$116</f>
        <v>0</v>
      </c>
      <c r="P41" s="67">
        <f>RES_hhdet_in!P$116</f>
        <v>0</v>
      </c>
      <c r="Q41" s="67">
        <f>RES_hhdet_in!Q$116</f>
        <v>0</v>
      </c>
    </row>
    <row r="42" spans="1:17" ht="12" customHeight="1" x14ac:dyDescent="0.25">
      <c r="A42" s="23" t="s">
        <v>141</v>
      </c>
      <c r="B42" s="67"/>
      <c r="C42" s="67">
        <f>RES_hhdet_in!C$117</f>
        <v>0</v>
      </c>
      <c r="D42" s="67">
        <f>RES_hhdet_in!D$117</f>
        <v>0</v>
      </c>
      <c r="E42" s="67">
        <f>RES_hhdet_in!E$117</f>
        <v>0</v>
      </c>
      <c r="F42" s="67">
        <f>RES_hhdet_in!F$117</f>
        <v>0</v>
      </c>
      <c r="G42" s="67">
        <f>RES_hhdet_in!G$117</f>
        <v>0</v>
      </c>
      <c r="H42" s="67">
        <f>RES_hhdet_in!H$117</f>
        <v>0</v>
      </c>
      <c r="I42" s="67">
        <f>RES_hhdet_in!I$117</f>
        <v>0</v>
      </c>
      <c r="J42" s="67">
        <f>RES_hhdet_in!J$117</f>
        <v>0</v>
      </c>
      <c r="K42" s="67">
        <f>RES_hhdet_in!K$117</f>
        <v>0</v>
      </c>
      <c r="L42" s="67">
        <f>RES_hhdet_in!L$117</f>
        <v>0</v>
      </c>
      <c r="M42" s="67">
        <f>RES_hhdet_in!M$117</f>
        <v>0</v>
      </c>
      <c r="N42" s="67">
        <f>RES_hhdet_in!N$117</f>
        <v>0</v>
      </c>
      <c r="O42" s="67">
        <f>RES_hhdet_in!O$117</f>
        <v>0</v>
      </c>
      <c r="P42" s="67">
        <f>RES_hhdet_in!P$117</f>
        <v>0</v>
      </c>
      <c r="Q42" s="67">
        <f>RES_hhdet_in!Q$117</f>
        <v>0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57</v>
      </c>
      <c r="B44" s="67"/>
      <c r="C44" s="67">
        <f>RES_hhdet_in!C$121</f>
        <v>0</v>
      </c>
      <c r="D44" s="67">
        <f>RES_hhdet_in!D$121</f>
        <v>0</v>
      </c>
      <c r="E44" s="67">
        <f>RES_hhdet_in!E$121</f>
        <v>0</v>
      </c>
      <c r="F44" s="67">
        <f>RES_hhdet_in!F$121</f>
        <v>0</v>
      </c>
      <c r="G44" s="67">
        <f>RES_hhdet_in!G$121</f>
        <v>0</v>
      </c>
      <c r="H44" s="67">
        <f>RES_hhdet_in!H$121</f>
        <v>0</v>
      </c>
      <c r="I44" s="67">
        <f>RES_hhdet_in!I$121</f>
        <v>0</v>
      </c>
      <c r="J44" s="67">
        <f>RES_hhdet_in!J$121</f>
        <v>0</v>
      </c>
      <c r="K44" s="67">
        <f>RES_hhdet_in!K$121</f>
        <v>0</v>
      </c>
      <c r="L44" s="67">
        <f>RES_hhdet_in!L$121</f>
        <v>0</v>
      </c>
      <c r="M44" s="67">
        <f>RES_hhdet_in!M$121</f>
        <v>0</v>
      </c>
      <c r="N44" s="67">
        <f>RES_hhdet_in!N$121</f>
        <v>0</v>
      </c>
      <c r="O44" s="67">
        <f>RES_hhdet_in!O$121</f>
        <v>0</v>
      </c>
      <c r="P44" s="67">
        <f>RES_hhdet_in!P$121</f>
        <v>0</v>
      </c>
      <c r="Q44" s="67">
        <f>RES_hhdet_in!Q$121</f>
        <v>0</v>
      </c>
    </row>
    <row r="45" spans="1:17" ht="12" customHeight="1" x14ac:dyDescent="0.25">
      <c r="A45" s="29" t="s">
        <v>140</v>
      </c>
      <c r="B45" s="83"/>
      <c r="C45" s="83">
        <f>RES_hhdet_in!C$122</f>
        <v>0</v>
      </c>
      <c r="D45" s="83">
        <f>RES_hhdet_in!D$122</f>
        <v>0</v>
      </c>
      <c r="E45" s="83">
        <f>RES_hhdet_in!E$122</f>
        <v>0</v>
      </c>
      <c r="F45" s="83">
        <f>RES_hhdet_in!F$122</f>
        <v>0</v>
      </c>
      <c r="G45" s="83">
        <f>RES_hhdet_in!G$122</f>
        <v>0</v>
      </c>
      <c r="H45" s="83">
        <f>RES_hhdet_in!H$122</f>
        <v>0</v>
      </c>
      <c r="I45" s="83">
        <f>RES_hhdet_in!I$122</f>
        <v>0</v>
      </c>
      <c r="J45" s="83">
        <f>RES_hhdet_in!J$122</f>
        <v>0</v>
      </c>
      <c r="K45" s="83">
        <f>RES_hhdet_in!K$122</f>
        <v>0</v>
      </c>
      <c r="L45" s="83">
        <f>RES_hhdet_in!L$122</f>
        <v>0</v>
      </c>
      <c r="M45" s="83">
        <f>RES_hhdet_in!M$122</f>
        <v>0</v>
      </c>
      <c r="N45" s="83">
        <f>RES_hhdet_in!N$122</f>
        <v>0</v>
      </c>
      <c r="O45" s="83">
        <f>RES_hhdet_in!O$122</f>
        <v>0</v>
      </c>
      <c r="P45" s="83">
        <f>RES_hhdet_in!P$122</f>
        <v>0</v>
      </c>
      <c r="Q45" s="83">
        <f>RES_hhdet_in!Q$122</f>
        <v>0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153</v>
      </c>
      <c r="B49" s="67"/>
      <c r="C49" s="67">
        <f>RES_hhdet_in_new!C$107</f>
        <v>0</v>
      </c>
      <c r="D49" s="67">
        <f>RES_hhdet_in_new!D$107</f>
        <v>0</v>
      </c>
      <c r="E49" s="67">
        <f>RES_hhdet_in_new!E$107</f>
        <v>0</v>
      </c>
      <c r="F49" s="67">
        <f>RES_hhdet_in_new!F$107</f>
        <v>0</v>
      </c>
      <c r="G49" s="67">
        <f>RES_hhdet_in_new!G$107</f>
        <v>0</v>
      </c>
      <c r="H49" s="67">
        <f>RES_hhdet_in_new!H$107</f>
        <v>0</v>
      </c>
      <c r="I49" s="67">
        <f>RES_hhdet_in_new!I$107</f>
        <v>0</v>
      </c>
      <c r="J49" s="67">
        <f>RES_hhdet_in_new!J$107</f>
        <v>0</v>
      </c>
      <c r="K49" s="67">
        <f>RES_hhdet_in_new!K$107</f>
        <v>0</v>
      </c>
      <c r="L49" s="67">
        <f>RES_hhdet_in_new!L$107</f>
        <v>0</v>
      </c>
      <c r="M49" s="67">
        <f>RES_hhdet_in_new!M$107</f>
        <v>0</v>
      </c>
      <c r="N49" s="67">
        <f>RES_hhdet_in_new!N$107</f>
        <v>0</v>
      </c>
      <c r="O49" s="67">
        <f>RES_hhdet_in_new!O$107</f>
        <v>0</v>
      </c>
      <c r="P49" s="67">
        <f>RES_hhdet_in_new!P$107</f>
        <v>0</v>
      </c>
      <c r="Q49" s="67">
        <f>RES_hhdet_in_new!Q$107</f>
        <v>0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RES_hhdet_in_new!C$110</f>
        <v>0</v>
      </c>
      <c r="D51" s="67">
        <f>RES_hhdet_in_new!D$110</f>
        <v>0</v>
      </c>
      <c r="E51" s="67">
        <f>RES_hhdet_in_new!E$110</f>
        <v>0</v>
      </c>
      <c r="F51" s="67">
        <f>RES_hhdet_in_new!F$110</f>
        <v>0</v>
      </c>
      <c r="G51" s="67">
        <f>RES_hhdet_in_new!G$110</f>
        <v>0</v>
      </c>
      <c r="H51" s="67">
        <f>RES_hhdet_in_new!H$110</f>
        <v>0</v>
      </c>
      <c r="I51" s="67">
        <f>RES_hhdet_in_new!I$110</f>
        <v>0</v>
      </c>
      <c r="J51" s="67">
        <f>RES_hhdet_in_new!J$110</f>
        <v>0</v>
      </c>
      <c r="K51" s="67">
        <f>RES_hhdet_in_new!K$110</f>
        <v>0</v>
      </c>
      <c r="L51" s="67">
        <f>RES_hhdet_in_new!L$110</f>
        <v>0</v>
      </c>
      <c r="M51" s="67">
        <f>RES_hhdet_in_new!M$110</f>
        <v>0</v>
      </c>
      <c r="N51" s="67">
        <f>RES_hhdet_in_new!N$110</f>
        <v>0</v>
      </c>
      <c r="O51" s="67">
        <f>RES_hhdet_in_new!O$110</f>
        <v>0</v>
      </c>
      <c r="P51" s="67">
        <f>RES_hhdet_in_new!P$110</f>
        <v>0</v>
      </c>
      <c r="Q51" s="67">
        <f>RES_hhdet_in_new!Q$110</f>
        <v>0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152</v>
      </c>
      <c r="B53" s="67"/>
      <c r="C53" s="67">
        <f>RES_hhdet_in_new!C$112</f>
        <v>0</v>
      </c>
      <c r="D53" s="67">
        <f>RES_hhdet_in_new!D$112</f>
        <v>0</v>
      </c>
      <c r="E53" s="67">
        <f>RES_hhdet_in_new!E$112</f>
        <v>0</v>
      </c>
      <c r="F53" s="67">
        <f>RES_hhdet_in_new!F$112</f>
        <v>0</v>
      </c>
      <c r="G53" s="67">
        <f>RES_hhdet_in_new!G$112</f>
        <v>0</v>
      </c>
      <c r="H53" s="67">
        <f>RES_hhdet_in_new!H$112</f>
        <v>0</v>
      </c>
      <c r="I53" s="67">
        <f>RES_hhdet_in_new!I$112</f>
        <v>0</v>
      </c>
      <c r="J53" s="67">
        <f>RES_hhdet_in_new!J$112</f>
        <v>0</v>
      </c>
      <c r="K53" s="67">
        <f>RES_hhdet_in_new!K$112</f>
        <v>0</v>
      </c>
      <c r="L53" s="67">
        <f>RES_hhdet_in_new!L$112</f>
        <v>0</v>
      </c>
      <c r="M53" s="67">
        <f>RES_hhdet_in_new!M$112</f>
        <v>0</v>
      </c>
      <c r="N53" s="67">
        <f>RES_hhdet_in_new!N$112</f>
        <v>0</v>
      </c>
      <c r="O53" s="67">
        <f>RES_hhdet_in_new!O$112</f>
        <v>0</v>
      </c>
      <c r="P53" s="67">
        <f>RES_hhdet_in_new!P$112</f>
        <v>0</v>
      </c>
      <c r="Q53" s="67">
        <f>RES_hhdet_in_new!Q$112</f>
        <v>0</v>
      </c>
    </row>
    <row r="54" spans="1:17" ht="12" customHeight="1" x14ac:dyDescent="0.25">
      <c r="A54" s="148" t="s">
        <v>151</v>
      </c>
      <c r="B54" s="67"/>
      <c r="C54" s="67">
        <f>RES_hhdet_in_new!C$113</f>
        <v>0</v>
      </c>
      <c r="D54" s="67">
        <f>RES_hhdet_in_new!D$113</f>
        <v>0</v>
      </c>
      <c r="E54" s="67">
        <f>RES_hhdet_in_new!E$113</f>
        <v>0</v>
      </c>
      <c r="F54" s="67">
        <f>RES_hhdet_in_new!F$113</f>
        <v>0</v>
      </c>
      <c r="G54" s="67">
        <f>RES_hhdet_in_new!G$113</f>
        <v>0</v>
      </c>
      <c r="H54" s="67">
        <f>RES_hhdet_in_new!H$113</f>
        <v>0</v>
      </c>
      <c r="I54" s="67">
        <f>RES_hhdet_in_new!I$113</f>
        <v>0</v>
      </c>
      <c r="J54" s="67">
        <f>RES_hhdet_in_new!J$113</f>
        <v>0</v>
      </c>
      <c r="K54" s="67">
        <f>RES_hhdet_in_new!K$113</f>
        <v>0</v>
      </c>
      <c r="L54" s="67">
        <f>RES_hhdet_in_new!L$113</f>
        <v>0</v>
      </c>
      <c r="M54" s="67">
        <f>RES_hhdet_in_new!M$113</f>
        <v>0</v>
      </c>
      <c r="N54" s="67">
        <f>RES_hhdet_in_new!N$113</f>
        <v>0</v>
      </c>
      <c r="O54" s="67">
        <f>RES_hhdet_in_new!O$113</f>
        <v>0</v>
      </c>
      <c r="P54" s="67">
        <f>RES_hhdet_in_new!P$113</f>
        <v>0</v>
      </c>
      <c r="Q54" s="67">
        <f>RES_hhdet_in_new!Q$113</f>
        <v>0</v>
      </c>
    </row>
    <row r="55" spans="1:17" ht="12" customHeight="1" x14ac:dyDescent="0.25">
      <c r="A55" s="148" t="s">
        <v>142</v>
      </c>
      <c r="B55" s="67"/>
      <c r="C55" s="67">
        <f>RES_hhdet_in_new!C$116</f>
        <v>0</v>
      </c>
      <c r="D55" s="67">
        <f>RES_hhdet_in_new!D$116</f>
        <v>0</v>
      </c>
      <c r="E55" s="67">
        <f>RES_hhdet_in_new!E$116</f>
        <v>0</v>
      </c>
      <c r="F55" s="67">
        <f>RES_hhdet_in_new!F$116</f>
        <v>0</v>
      </c>
      <c r="G55" s="67">
        <f>RES_hhdet_in_new!G$116</f>
        <v>0</v>
      </c>
      <c r="H55" s="67">
        <f>RES_hhdet_in_new!H$116</f>
        <v>0</v>
      </c>
      <c r="I55" s="67">
        <f>RES_hhdet_in_new!I$116</f>
        <v>0</v>
      </c>
      <c r="J55" s="67">
        <f>RES_hhdet_in_new!J$116</f>
        <v>0</v>
      </c>
      <c r="K55" s="67">
        <f>RES_hhdet_in_new!K$116</f>
        <v>0</v>
      </c>
      <c r="L55" s="67">
        <f>RES_hhdet_in_new!L$116</f>
        <v>0</v>
      </c>
      <c r="M55" s="67">
        <f>RES_hhdet_in_new!M$116</f>
        <v>0</v>
      </c>
      <c r="N55" s="67">
        <f>RES_hhdet_in_new!N$116</f>
        <v>0</v>
      </c>
      <c r="O55" s="67">
        <f>RES_hhdet_in_new!O$116</f>
        <v>0</v>
      </c>
      <c r="P55" s="67">
        <f>RES_hhdet_in_new!P$116</f>
        <v>0</v>
      </c>
      <c r="Q55" s="67">
        <f>RES_hhdet_in_new!Q$116</f>
        <v>0</v>
      </c>
    </row>
    <row r="56" spans="1:17" ht="12" customHeight="1" x14ac:dyDescent="0.25">
      <c r="A56" s="148" t="s">
        <v>141</v>
      </c>
      <c r="B56" s="67"/>
      <c r="C56" s="67">
        <f>RES_hhdet_in_new!C$117</f>
        <v>0</v>
      </c>
      <c r="D56" s="67">
        <f>RES_hhdet_in_new!D$117</f>
        <v>0</v>
      </c>
      <c r="E56" s="67">
        <f>RES_hhdet_in_new!E$117</f>
        <v>0</v>
      </c>
      <c r="F56" s="67">
        <f>RES_hhdet_in_new!F$117</f>
        <v>0</v>
      </c>
      <c r="G56" s="67">
        <f>RES_hhdet_in_new!G$117</f>
        <v>0</v>
      </c>
      <c r="H56" s="67">
        <f>RES_hhdet_in_new!H$117</f>
        <v>0</v>
      </c>
      <c r="I56" s="67">
        <f>RES_hhdet_in_new!I$117</f>
        <v>0</v>
      </c>
      <c r="J56" s="67">
        <f>RES_hhdet_in_new!J$117</f>
        <v>0</v>
      </c>
      <c r="K56" s="67">
        <f>RES_hhdet_in_new!K$117</f>
        <v>0</v>
      </c>
      <c r="L56" s="67">
        <f>RES_hhdet_in_new!L$117</f>
        <v>0</v>
      </c>
      <c r="M56" s="67">
        <f>RES_hhdet_in_new!M$117</f>
        <v>0</v>
      </c>
      <c r="N56" s="67">
        <f>RES_hhdet_in_new!N$117</f>
        <v>0</v>
      </c>
      <c r="O56" s="67">
        <f>RES_hhdet_in_new!O$117</f>
        <v>0</v>
      </c>
      <c r="P56" s="67">
        <f>RES_hhdet_in_new!P$117</f>
        <v>0</v>
      </c>
      <c r="Q56" s="67">
        <f>RES_hhdet_in_new!Q$117</f>
        <v>0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57</v>
      </c>
      <c r="B58" s="67"/>
      <c r="C58" s="67">
        <f>RES_hhdet_in_new!C$121</f>
        <v>0</v>
      </c>
      <c r="D58" s="67">
        <f>RES_hhdet_in_new!D$121</f>
        <v>0</v>
      </c>
      <c r="E58" s="67">
        <f>RES_hhdet_in_new!E$121</f>
        <v>0</v>
      </c>
      <c r="F58" s="67">
        <f>RES_hhdet_in_new!F$121</f>
        <v>0</v>
      </c>
      <c r="G58" s="67">
        <f>RES_hhdet_in_new!G$121</f>
        <v>0</v>
      </c>
      <c r="H58" s="67">
        <f>RES_hhdet_in_new!H$121</f>
        <v>0</v>
      </c>
      <c r="I58" s="67">
        <f>RES_hhdet_in_new!I$121</f>
        <v>0</v>
      </c>
      <c r="J58" s="67">
        <f>RES_hhdet_in_new!J$121</f>
        <v>0</v>
      </c>
      <c r="K58" s="67">
        <f>RES_hhdet_in_new!K$121</f>
        <v>0</v>
      </c>
      <c r="L58" s="67">
        <f>RES_hhdet_in_new!L$121</f>
        <v>0</v>
      </c>
      <c r="M58" s="67">
        <f>RES_hhdet_in_new!M$121</f>
        <v>0</v>
      </c>
      <c r="N58" s="67">
        <f>RES_hhdet_in_new!N$121</f>
        <v>0</v>
      </c>
      <c r="O58" s="67">
        <f>RES_hhdet_in_new!O$121</f>
        <v>0</v>
      </c>
      <c r="P58" s="67">
        <f>RES_hhdet_in_new!P$121</f>
        <v>0</v>
      </c>
      <c r="Q58" s="67">
        <f>RES_hhdet_in_new!Q$121</f>
        <v>0</v>
      </c>
    </row>
    <row r="59" spans="1:17" ht="12" customHeight="1" x14ac:dyDescent="0.25">
      <c r="A59" s="159" t="s">
        <v>140</v>
      </c>
      <c r="B59" s="83"/>
      <c r="C59" s="83">
        <f>RES_hhdet_in_new!C$122</f>
        <v>0</v>
      </c>
      <c r="D59" s="83">
        <f>RES_hhdet_in_new!D$122</f>
        <v>0</v>
      </c>
      <c r="E59" s="83">
        <f>RES_hhdet_in_new!E$122</f>
        <v>0</v>
      </c>
      <c r="F59" s="83">
        <f>RES_hhdet_in_new!F$122</f>
        <v>0</v>
      </c>
      <c r="G59" s="83">
        <f>RES_hhdet_in_new!G$122</f>
        <v>0</v>
      </c>
      <c r="H59" s="83">
        <f>RES_hhdet_in_new!H$122</f>
        <v>0</v>
      </c>
      <c r="I59" s="83">
        <f>RES_hhdet_in_new!I$122</f>
        <v>0</v>
      </c>
      <c r="J59" s="83">
        <f>RES_hhdet_in_new!J$122</f>
        <v>0</v>
      </c>
      <c r="K59" s="83">
        <f>RES_hhdet_in_new!K$122</f>
        <v>0</v>
      </c>
      <c r="L59" s="83">
        <f>RES_hhdet_in_new!L$122</f>
        <v>0</v>
      </c>
      <c r="M59" s="83">
        <f>RES_hhdet_in_new!M$122</f>
        <v>0</v>
      </c>
      <c r="N59" s="83">
        <f>RES_hhdet_in_new!N$122</f>
        <v>0</v>
      </c>
      <c r="O59" s="83">
        <f>RES_hhdet_in_new!O$122</f>
        <v>0</v>
      </c>
      <c r="P59" s="83">
        <f>RES_hhdet_in_new!P$122</f>
        <v>0</v>
      </c>
      <c r="Q59" s="83">
        <f>RES_hhdet_in_new!Q$122</f>
        <v>0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153</v>
      </c>
      <c r="B63" s="67"/>
      <c r="C63" s="67">
        <f t="shared" ref="C63:Q63" si="4">C35-C49</f>
        <v>0</v>
      </c>
      <c r="D63" s="67">
        <f t="shared" si="4"/>
        <v>0</v>
      </c>
      <c r="E63" s="67">
        <f t="shared" si="4"/>
        <v>0</v>
      </c>
      <c r="F63" s="67">
        <f t="shared" si="4"/>
        <v>0</v>
      </c>
      <c r="G63" s="67">
        <f t="shared" si="4"/>
        <v>0</v>
      </c>
      <c r="H63" s="67">
        <f t="shared" si="4"/>
        <v>0</v>
      </c>
      <c r="I63" s="67">
        <f t="shared" si="4"/>
        <v>0</v>
      </c>
      <c r="J63" s="67">
        <f t="shared" si="4"/>
        <v>0</v>
      </c>
      <c r="K63" s="67">
        <f t="shared" si="4"/>
        <v>0</v>
      </c>
      <c r="L63" s="67">
        <f t="shared" si="4"/>
        <v>0</v>
      </c>
      <c r="M63" s="67">
        <f t="shared" si="4"/>
        <v>0</v>
      </c>
      <c r="N63" s="67">
        <f t="shared" si="4"/>
        <v>0</v>
      </c>
      <c r="O63" s="67">
        <f t="shared" si="4"/>
        <v>0</v>
      </c>
      <c r="P63" s="67">
        <f t="shared" si="4"/>
        <v>0</v>
      </c>
      <c r="Q63" s="67">
        <f t="shared" si="4"/>
        <v>0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 t="shared" ref="C65:Q65" si="5">C37-C51</f>
        <v>0</v>
      </c>
      <c r="D65" s="67">
        <f t="shared" si="5"/>
        <v>0</v>
      </c>
      <c r="E65" s="67">
        <f t="shared" si="5"/>
        <v>0</v>
      </c>
      <c r="F65" s="67">
        <f t="shared" si="5"/>
        <v>0</v>
      </c>
      <c r="G65" s="67">
        <f t="shared" si="5"/>
        <v>0</v>
      </c>
      <c r="H65" s="67">
        <f t="shared" si="5"/>
        <v>0</v>
      </c>
      <c r="I65" s="67">
        <f t="shared" si="5"/>
        <v>0</v>
      </c>
      <c r="J65" s="67">
        <f t="shared" si="5"/>
        <v>0</v>
      </c>
      <c r="K65" s="67">
        <f t="shared" si="5"/>
        <v>0</v>
      </c>
      <c r="L65" s="67">
        <f t="shared" si="5"/>
        <v>0</v>
      </c>
      <c r="M65" s="67">
        <f t="shared" si="5"/>
        <v>0</v>
      </c>
      <c r="N65" s="67">
        <f t="shared" si="5"/>
        <v>0</v>
      </c>
      <c r="O65" s="67">
        <f t="shared" si="5"/>
        <v>0</v>
      </c>
      <c r="P65" s="67">
        <f t="shared" si="5"/>
        <v>0</v>
      </c>
      <c r="Q65" s="67">
        <f t="shared" si="5"/>
        <v>0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152</v>
      </c>
      <c r="B67" s="67"/>
      <c r="C67" s="67">
        <f t="shared" ref="C67:Q70" si="6">C39-C53</f>
        <v>0</v>
      </c>
      <c r="D67" s="67">
        <f t="shared" si="6"/>
        <v>0</v>
      </c>
      <c r="E67" s="67">
        <f t="shared" si="6"/>
        <v>0</v>
      </c>
      <c r="F67" s="67">
        <f t="shared" si="6"/>
        <v>0</v>
      </c>
      <c r="G67" s="67">
        <f t="shared" si="6"/>
        <v>0</v>
      </c>
      <c r="H67" s="67">
        <f t="shared" si="6"/>
        <v>0</v>
      </c>
      <c r="I67" s="67">
        <f t="shared" si="6"/>
        <v>0</v>
      </c>
      <c r="J67" s="67">
        <f t="shared" si="6"/>
        <v>0</v>
      </c>
      <c r="K67" s="67">
        <f t="shared" si="6"/>
        <v>0</v>
      </c>
      <c r="L67" s="67">
        <f t="shared" si="6"/>
        <v>0</v>
      </c>
      <c r="M67" s="67">
        <f t="shared" si="6"/>
        <v>0</v>
      </c>
      <c r="N67" s="67">
        <f t="shared" si="6"/>
        <v>0</v>
      </c>
      <c r="O67" s="67">
        <f t="shared" si="6"/>
        <v>0</v>
      </c>
      <c r="P67" s="67">
        <f t="shared" si="6"/>
        <v>0</v>
      </c>
      <c r="Q67" s="67">
        <f t="shared" si="6"/>
        <v>0</v>
      </c>
    </row>
    <row r="68" spans="1:17" ht="12" customHeight="1" x14ac:dyDescent="0.25">
      <c r="A68" s="148" t="s">
        <v>151</v>
      </c>
      <c r="B68" s="67"/>
      <c r="C68" s="67">
        <f t="shared" si="6"/>
        <v>0</v>
      </c>
      <c r="D68" s="67">
        <f t="shared" si="6"/>
        <v>0</v>
      </c>
      <c r="E68" s="67">
        <f t="shared" si="6"/>
        <v>0</v>
      </c>
      <c r="F68" s="67">
        <f t="shared" si="6"/>
        <v>0</v>
      </c>
      <c r="G68" s="67">
        <f t="shared" si="6"/>
        <v>0</v>
      </c>
      <c r="H68" s="67">
        <f t="shared" si="6"/>
        <v>0</v>
      </c>
      <c r="I68" s="67">
        <f t="shared" si="6"/>
        <v>0</v>
      </c>
      <c r="J68" s="67">
        <f t="shared" si="6"/>
        <v>0</v>
      </c>
      <c r="K68" s="67">
        <f t="shared" si="6"/>
        <v>0</v>
      </c>
      <c r="L68" s="67">
        <f t="shared" si="6"/>
        <v>0</v>
      </c>
      <c r="M68" s="67">
        <f t="shared" si="6"/>
        <v>0</v>
      </c>
      <c r="N68" s="67">
        <f t="shared" si="6"/>
        <v>0</v>
      </c>
      <c r="O68" s="67">
        <f t="shared" si="6"/>
        <v>0</v>
      </c>
      <c r="P68" s="67">
        <f t="shared" si="6"/>
        <v>0</v>
      </c>
      <c r="Q68" s="67">
        <f t="shared" si="6"/>
        <v>0</v>
      </c>
    </row>
    <row r="69" spans="1:17" ht="12" customHeight="1" x14ac:dyDescent="0.25">
      <c r="A69" s="148" t="s">
        <v>142</v>
      </c>
      <c r="B69" s="67"/>
      <c r="C69" s="67">
        <f t="shared" si="6"/>
        <v>0</v>
      </c>
      <c r="D69" s="67">
        <f t="shared" si="6"/>
        <v>0</v>
      </c>
      <c r="E69" s="67">
        <f t="shared" si="6"/>
        <v>0</v>
      </c>
      <c r="F69" s="67">
        <f t="shared" si="6"/>
        <v>0</v>
      </c>
      <c r="G69" s="67">
        <f t="shared" si="6"/>
        <v>0</v>
      </c>
      <c r="H69" s="67">
        <f t="shared" si="6"/>
        <v>0</v>
      </c>
      <c r="I69" s="67">
        <f t="shared" si="6"/>
        <v>0</v>
      </c>
      <c r="J69" s="67">
        <f t="shared" si="6"/>
        <v>0</v>
      </c>
      <c r="K69" s="67">
        <f t="shared" si="6"/>
        <v>0</v>
      </c>
      <c r="L69" s="67">
        <f t="shared" si="6"/>
        <v>0</v>
      </c>
      <c r="M69" s="67">
        <f t="shared" si="6"/>
        <v>0</v>
      </c>
      <c r="N69" s="67">
        <f t="shared" si="6"/>
        <v>0</v>
      </c>
      <c r="O69" s="67">
        <f t="shared" si="6"/>
        <v>0</v>
      </c>
      <c r="P69" s="67">
        <f t="shared" si="6"/>
        <v>0</v>
      </c>
      <c r="Q69" s="67">
        <f t="shared" si="6"/>
        <v>0</v>
      </c>
    </row>
    <row r="70" spans="1:17" ht="12" customHeight="1" x14ac:dyDescent="0.25">
      <c r="A70" s="148" t="s">
        <v>141</v>
      </c>
      <c r="B70" s="67"/>
      <c r="C70" s="67">
        <f t="shared" si="6"/>
        <v>0</v>
      </c>
      <c r="D70" s="67">
        <f t="shared" si="6"/>
        <v>0</v>
      </c>
      <c r="E70" s="67">
        <f t="shared" si="6"/>
        <v>0</v>
      </c>
      <c r="F70" s="67">
        <f t="shared" si="6"/>
        <v>0</v>
      </c>
      <c r="G70" s="67">
        <f t="shared" si="6"/>
        <v>0</v>
      </c>
      <c r="H70" s="67">
        <f t="shared" si="6"/>
        <v>0</v>
      </c>
      <c r="I70" s="67">
        <f t="shared" si="6"/>
        <v>0</v>
      </c>
      <c r="J70" s="67">
        <f t="shared" si="6"/>
        <v>0</v>
      </c>
      <c r="K70" s="67">
        <f t="shared" si="6"/>
        <v>0</v>
      </c>
      <c r="L70" s="67">
        <f t="shared" si="6"/>
        <v>0</v>
      </c>
      <c r="M70" s="67">
        <f t="shared" si="6"/>
        <v>0</v>
      </c>
      <c r="N70" s="67">
        <f t="shared" si="6"/>
        <v>0</v>
      </c>
      <c r="O70" s="67">
        <f t="shared" si="6"/>
        <v>0</v>
      </c>
      <c r="P70" s="67">
        <f t="shared" si="6"/>
        <v>0</v>
      </c>
      <c r="Q70" s="67">
        <f t="shared" si="6"/>
        <v>0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57</v>
      </c>
      <c r="B72" s="67"/>
      <c r="C72" s="67">
        <f t="shared" ref="C72:Q73" si="7">C44-C58</f>
        <v>0</v>
      </c>
      <c r="D72" s="67">
        <f t="shared" si="7"/>
        <v>0</v>
      </c>
      <c r="E72" s="67">
        <f t="shared" si="7"/>
        <v>0</v>
      </c>
      <c r="F72" s="67">
        <f t="shared" si="7"/>
        <v>0</v>
      </c>
      <c r="G72" s="67">
        <f t="shared" si="7"/>
        <v>0</v>
      </c>
      <c r="H72" s="67">
        <f t="shared" si="7"/>
        <v>0</v>
      </c>
      <c r="I72" s="67">
        <f t="shared" si="7"/>
        <v>0</v>
      </c>
      <c r="J72" s="67">
        <f t="shared" si="7"/>
        <v>0</v>
      </c>
      <c r="K72" s="67">
        <f t="shared" si="7"/>
        <v>0</v>
      </c>
      <c r="L72" s="67">
        <f t="shared" si="7"/>
        <v>0</v>
      </c>
      <c r="M72" s="67">
        <f t="shared" si="7"/>
        <v>0</v>
      </c>
      <c r="N72" s="67">
        <f t="shared" si="7"/>
        <v>0</v>
      </c>
      <c r="O72" s="67">
        <f t="shared" si="7"/>
        <v>0</v>
      </c>
      <c r="P72" s="67">
        <f t="shared" si="7"/>
        <v>0</v>
      </c>
      <c r="Q72" s="67">
        <f t="shared" si="7"/>
        <v>0</v>
      </c>
    </row>
    <row r="73" spans="1:17" ht="12" customHeight="1" x14ac:dyDescent="0.25">
      <c r="A73" s="159" t="s">
        <v>140</v>
      </c>
      <c r="B73" s="83"/>
      <c r="C73" s="83">
        <f t="shared" si="7"/>
        <v>0</v>
      </c>
      <c r="D73" s="83">
        <f t="shared" si="7"/>
        <v>0</v>
      </c>
      <c r="E73" s="83">
        <f t="shared" si="7"/>
        <v>0</v>
      </c>
      <c r="F73" s="83">
        <f t="shared" si="7"/>
        <v>0</v>
      </c>
      <c r="G73" s="83">
        <f t="shared" si="7"/>
        <v>0</v>
      </c>
      <c r="H73" s="83">
        <f t="shared" si="7"/>
        <v>0</v>
      </c>
      <c r="I73" s="83">
        <f t="shared" si="7"/>
        <v>0</v>
      </c>
      <c r="J73" s="83">
        <f t="shared" si="7"/>
        <v>0</v>
      </c>
      <c r="K73" s="83">
        <f t="shared" si="7"/>
        <v>0</v>
      </c>
      <c r="L73" s="83">
        <f t="shared" si="7"/>
        <v>0</v>
      </c>
      <c r="M73" s="83">
        <f t="shared" si="7"/>
        <v>0</v>
      </c>
      <c r="N73" s="83">
        <f t="shared" si="7"/>
        <v>0</v>
      </c>
      <c r="O73" s="83">
        <f t="shared" si="7"/>
        <v>0</v>
      </c>
      <c r="P73" s="83">
        <f t="shared" si="7"/>
        <v>0</v>
      </c>
      <c r="Q73" s="83">
        <f t="shared" si="7"/>
        <v>0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RES_hhdet_numvin!B106</f>
        <v>0</v>
      </c>
      <c r="C78" s="189">
        <f>RES_hhdet_numvin!C106</f>
        <v>0</v>
      </c>
      <c r="D78" s="189">
        <f>RES_hhdet_numvin!D106</f>
        <v>0</v>
      </c>
      <c r="E78" s="189">
        <f>RES_hhdet_numvin!E106</f>
        <v>0</v>
      </c>
      <c r="F78" s="189">
        <f>RES_hhdet_numvin!F106</f>
        <v>0</v>
      </c>
      <c r="G78" s="189">
        <f>RES_hhdet_numvin!G106</f>
        <v>0</v>
      </c>
      <c r="H78" s="189">
        <f>RES_hhdet_numvin!H106</f>
        <v>0</v>
      </c>
      <c r="I78" s="189">
        <f>RES_hhdet_numvin!I106</f>
        <v>0</v>
      </c>
      <c r="J78" s="189">
        <f>RES_hhdet_numvin!J106</f>
        <v>0</v>
      </c>
      <c r="K78" s="189">
        <f>RES_hhdet_numvin!K106</f>
        <v>0</v>
      </c>
      <c r="L78" s="189">
        <f>RES_hhdet_numvin!L106</f>
        <v>0</v>
      </c>
      <c r="M78" s="189">
        <f>RES_hhdet_numvin!M106</f>
        <v>0</v>
      </c>
      <c r="N78" s="189">
        <f>RES_hhdet_numvin!N106</f>
        <v>0</v>
      </c>
      <c r="O78" s="189">
        <f>RES_hhdet_numvin!O106</f>
        <v>0</v>
      </c>
      <c r="P78" s="189">
        <f>RES_hhdet_numvin!P106</f>
        <v>0</v>
      </c>
      <c r="Q78" s="189">
        <f>RES_hhdet_numvin!Q106</f>
        <v>0</v>
      </c>
    </row>
    <row r="79" spans="1:17" ht="12" customHeight="1" x14ac:dyDescent="0.25">
      <c r="A79" s="23" t="s">
        <v>153</v>
      </c>
      <c r="B79" s="80">
        <f>RES_hhdet_numvin!B107</f>
        <v>0</v>
      </c>
      <c r="C79" s="80">
        <f>RES_hhdet_numvin!C107</f>
        <v>0</v>
      </c>
      <c r="D79" s="80">
        <f>RES_hhdet_numvin!D107</f>
        <v>0</v>
      </c>
      <c r="E79" s="80">
        <f>RES_hhdet_numvin!E107</f>
        <v>0</v>
      </c>
      <c r="F79" s="80">
        <f>RES_hhdet_numvin!F107</f>
        <v>0</v>
      </c>
      <c r="G79" s="80">
        <f>RES_hhdet_numvin!G107</f>
        <v>0</v>
      </c>
      <c r="H79" s="80">
        <f>RES_hhdet_numvin!H107</f>
        <v>0</v>
      </c>
      <c r="I79" s="80">
        <f>RES_hhdet_numvin!I107</f>
        <v>0</v>
      </c>
      <c r="J79" s="80">
        <f>RES_hhdet_numvin!J107</f>
        <v>0</v>
      </c>
      <c r="K79" s="80">
        <f>RES_hhdet_numvin!K107</f>
        <v>0</v>
      </c>
      <c r="L79" s="80">
        <f>RES_hhdet_numvin!L107</f>
        <v>0</v>
      </c>
      <c r="M79" s="80">
        <f>RES_hhdet_numvin!M107</f>
        <v>0</v>
      </c>
      <c r="N79" s="80">
        <f>RES_hhdet_numvin!N107</f>
        <v>0</v>
      </c>
      <c r="O79" s="80">
        <f>RES_hhdet_numvin!O107</f>
        <v>0</v>
      </c>
      <c r="P79" s="80">
        <f>RES_hhdet_numvin!P107</f>
        <v>0</v>
      </c>
      <c r="Q79" s="80">
        <f>RES_hhdet_numvin!Q107</f>
        <v>0</v>
      </c>
    </row>
    <row r="80" spans="1:17" ht="12.95" customHeight="1" x14ac:dyDescent="0.25">
      <c r="A80" s="146" t="s">
        <v>112</v>
      </c>
      <c r="B80" s="188">
        <f>RES_hhdet_numvin!B109</f>
        <v>0</v>
      </c>
      <c r="C80" s="188">
        <f>RES_hhdet_numvin!C109</f>
        <v>0</v>
      </c>
      <c r="D80" s="188">
        <f>RES_hhdet_numvin!D109</f>
        <v>0</v>
      </c>
      <c r="E80" s="188">
        <f>RES_hhdet_numvin!E109</f>
        <v>0</v>
      </c>
      <c r="F80" s="188">
        <f>RES_hhdet_numvin!F109</f>
        <v>0</v>
      </c>
      <c r="G80" s="188">
        <f>RES_hhdet_numvin!G109</f>
        <v>0</v>
      </c>
      <c r="H80" s="188">
        <f>RES_hhdet_numvin!H109</f>
        <v>0</v>
      </c>
      <c r="I80" s="188">
        <f>RES_hhdet_numvin!I109</f>
        <v>0</v>
      </c>
      <c r="J80" s="188">
        <f>RES_hhdet_numvin!J109</f>
        <v>0</v>
      </c>
      <c r="K80" s="188">
        <f>RES_hhdet_numvin!K109</f>
        <v>0</v>
      </c>
      <c r="L80" s="188">
        <f>RES_hhdet_numvin!L109</f>
        <v>0</v>
      </c>
      <c r="M80" s="188">
        <f>RES_hhdet_numvin!M109</f>
        <v>0</v>
      </c>
      <c r="N80" s="188">
        <f>RES_hhdet_numvin!N109</f>
        <v>0</v>
      </c>
      <c r="O80" s="188">
        <f>RES_hhdet_numvin!O109</f>
        <v>0</v>
      </c>
      <c r="P80" s="188">
        <f>RES_hhdet_numvin!P109</f>
        <v>0</v>
      </c>
      <c r="Q80" s="188">
        <f>RES_hhdet_numvin!Q109</f>
        <v>0</v>
      </c>
    </row>
    <row r="81" spans="1:17" ht="12" customHeight="1" x14ac:dyDescent="0.25">
      <c r="A81" s="23" t="s">
        <v>60</v>
      </c>
      <c r="B81" s="80">
        <f>RES_hhdet_numvin!B110</f>
        <v>0</v>
      </c>
      <c r="C81" s="80">
        <f>RES_hhdet_numvin!C110</f>
        <v>0</v>
      </c>
      <c r="D81" s="80">
        <f>RES_hhdet_numvin!D110</f>
        <v>0</v>
      </c>
      <c r="E81" s="80">
        <f>RES_hhdet_numvin!E110</f>
        <v>0</v>
      </c>
      <c r="F81" s="80">
        <f>RES_hhdet_numvin!F110</f>
        <v>0</v>
      </c>
      <c r="G81" s="80">
        <f>RES_hhdet_numvin!G110</f>
        <v>0</v>
      </c>
      <c r="H81" s="80">
        <f>RES_hhdet_numvin!H110</f>
        <v>0</v>
      </c>
      <c r="I81" s="80">
        <f>RES_hhdet_numvin!I110</f>
        <v>0</v>
      </c>
      <c r="J81" s="80">
        <f>RES_hhdet_numvin!J110</f>
        <v>0</v>
      </c>
      <c r="K81" s="80">
        <f>RES_hhdet_numvin!K110</f>
        <v>0</v>
      </c>
      <c r="L81" s="80">
        <f>RES_hhdet_numvin!L110</f>
        <v>0</v>
      </c>
      <c r="M81" s="80">
        <f>RES_hhdet_numvin!M110</f>
        <v>0</v>
      </c>
      <c r="N81" s="80">
        <f>RES_hhdet_numvin!N110</f>
        <v>0</v>
      </c>
      <c r="O81" s="80">
        <f>RES_hhdet_numvin!O110</f>
        <v>0</v>
      </c>
      <c r="P81" s="80">
        <f>RES_hhdet_numvin!P110</f>
        <v>0</v>
      </c>
      <c r="Q81" s="80">
        <f>RES_hhdet_numvin!Q110</f>
        <v>0</v>
      </c>
    </row>
    <row r="82" spans="1:17" ht="12" customHeight="1" x14ac:dyDescent="0.25">
      <c r="A82" s="146" t="s">
        <v>63</v>
      </c>
      <c r="B82" s="188">
        <f>RES_hhdet_numvin!B111</f>
        <v>0</v>
      </c>
      <c r="C82" s="188">
        <f>RES_hhdet_numvin!C111</f>
        <v>0</v>
      </c>
      <c r="D82" s="188">
        <f>RES_hhdet_numvin!D111</f>
        <v>0</v>
      </c>
      <c r="E82" s="188">
        <f>RES_hhdet_numvin!E111</f>
        <v>0</v>
      </c>
      <c r="F82" s="188">
        <f>RES_hhdet_numvin!F111</f>
        <v>0</v>
      </c>
      <c r="G82" s="188">
        <f>RES_hhdet_numvin!G111</f>
        <v>0</v>
      </c>
      <c r="H82" s="188">
        <f>RES_hhdet_numvin!H111</f>
        <v>0</v>
      </c>
      <c r="I82" s="188">
        <f>RES_hhdet_numvin!I111</f>
        <v>0</v>
      </c>
      <c r="J82" s="188">
        <f>RES_hhdet_numvin!J111</f>
        <v>0</v>
      </c>
      <c r="K82" s="188">
        <f>RES_hhdet_numvin!K111</f>
        <v>0</v>
      </c>
      <c r="L82" s="188">
        <f>RES_hhdet_numvin!L111</f>
        <v>0</v>
      </c>
      <c r="M82" s="188">
        <f>RES_hhdet_numvin!M111</f>
        <v>0</v>
      </c>
      <c r="N82" s="188">
        <f>RES_hhdet_numvin!N111</f>
        <v>0</v>
      </c>
      <c r="O82" s="188">
        <f>RES_hhdet_numvin!O111</f>
        <v>0</v>
      </c>
      <c r="P82" s="188">
        <f>RES_hhdet_numvin!P111</f>
        <v>0</v>
      </c>
      <c r="Q82" s="188">
        <f>RES_hhdet_numvin!Q111</f>
        <v>0</v>
      </c>
    </row>
    <row r="83" spans="1:17" ht="12" customHeight="1" x14ac:dyDescent="0.25">
      <c r="A83" s="23" t="s">
        <v>152</v>
      </c>
      <c r="B83" s="80">
        <f>RES_hhdet_numvin!B112</f>
        <v>0</v>
      </c>
      <c r="C83" s="80">
        <f>RES_hhdet_numvin!C112</f>
        <v>0</v>
      </c>
      <c r="D83" s="80">
        <f>RES_hhdet_numvin!D112</f>
        <v>0</v>
      </c>
      <c r="E83" s="80">
        <f>RES_hhdet_numvin!E112</f>
        <v>0</v>
      </c>
      <c r="F83" s="80">
        <f>RES_hhdet_numvin!F112</f>
        <v>0</v>
      </c>
      <c r="G83" s="80">
        <f>RES_hhdet_numvin!G112</f>
        <v>0</v>
      </c>
      <c r="H83" s="80">
        <f>RES_hhdet_numvin!H112</f>
        <v>0</v>
      </c>
      <c r="I83" s="80">
        <f>RES_hhdet_numvin!I112</f>
        <v>0</v>
      </c>
      <c r="J83" s="80">
        <f>RES_hhdet_numvin!J112</f>
        <v>0</v>
      </c>
      <c r="K83" s="80">
        <f>RES_hhdet_numvin!K112</f>
        <v>0</v>
      </c>
      <c r="L83" s="80">
        <f>RES_hhdet_numvin!L112</f>
        <v>0</v>
      </c>
      <c r="M83" s="80">
        <f>RES_hhdet_numvin!M112</f>
        <v>0</v>
      </c>
      <c r="N83" s="80">
        <f>RES_hhdet_numvin!N112</f>
        <v>0</v>
      </c>
      <c r="O83" s="80">
        <f>RES_hhdet_numvin!O112</f>
        <v>0</v>
      </c>
      <c r="P83" s="80">
        <f>RES_hhdet_numvin!P112</f>
        <v>0</v>
      </c>
      <c r="Q83" s="80">
        <f>RES_hhdet_numvin!Q112</f>
        <v>0</v>
      </c>
    </row>
    <row r="84" spans="1:17" ht="12" customHeight="1" x14ac:dyDescent="0.25">
      <c r="A84" s="23" t="s">
        <v>151</v>
      </c>
      <c r="B84" s="80">
        <f>RES_hhdet_numvin!B113</f>
        <v>0</v>
      </c>
      <c r="C84" s="80">
        <f>RES_hhdet_numvin!C113</f>
        <v>0</v>
      </c>
      <c r="D84" s="80">
        <f>RES_hhdet_numvin!D113</f>
        <v>0</v>
      </c>
      <c r="E84" s="80">
        <f>RES_hhdet_numvin!E113</f>
        <v>0</v>
      </c>
      <c r="F84" s="80">
        <f>RES_hhdet_numvin!F113</f>
        <v>0</v>
      </c>
      <c r="G84" s="80">
        <f>RES_hhdet_numvin!G113</f>
        <v>0</v>
      </c>
      <c r="H84" s="80">
        <f>RES_hhdet_numvin!H113</f>
        <v>0</v>
      </c>
      <c r="I84" s="80">
        <f>RES_hhdet_numvin!I113</f>
        <v>0</v>
      </c>
      <c r="J84" s="80">
        <f>RES_hhdet_numvin!J113</f>
        <v>0</v>
      </c>
      <c r="K84" s="80">
        <f>RES_hhdet_numvin!K113</f>
        <v>0</v>
      </c>
      <c r="L84" s="80">
        <f>RES_hhdet_numvin!L113</f>
        <v>0</v>
      </c>
      <c r="M84" s="80">
        <f>RES_hhdet_numvin!M113</f>
        <v>0</v>
      </c>
      <c r="N84" s="80">
        <f>RES_hhdet_numvin!N113</f>
        <v>0</v>
      </c>
      <c r="O84" s="80">
        <f>RES_hhdet_numvin!O113</f>
        <v>0</v>
      </c>
      <c r="P84" s="80">
        <f>RES_hhdet_numvin!P113</f>
        <v>0</v>
      </c>
      <c r="Q84" s="80">
        <f>RES_hhdet_numvin!Q113</f>
        <v>0</v>
      </c>
    </row>
    <row r="85" spans="1:17" ht="12" customHeight="1" x14ac:dyDescent="0.25">
      <c r="A85" s="23" t="s">
        <v>142</v>
      </c>
      <c r="B85" s="80">
        <f>RES_hhdet_numvin!B116</f>
        <v>0</v>
      </c>
      <c r="C85" s="80">
        <f>RES_hhdet_numvin!C116</f>
        <v>0</v>
      </c>
      <c r="D85" s="80">
        <f>RES_hhdet_numvin!D116</f>
        <v>0</v>
      </c>
      <c r="E85" s="80">
        <f>RES_hhdet_numvin!E116</f>
        <v>0</v>
      </c>
      <c r="F85" s="80">
        <f>RES_hhdet_numvin!F116</f>
        <v>0</v>
      </c>
      <c r="G85" s="80">
        <f>RES_hhdet_numvin!G116</f>
        <v>0</v>
      </c>
      <c r="H85" s="80">
        <f>RES_hhdet_numvin!H116</f>
        <v>0</v>
      </c>
      <c r="I85" s="80">
        <f>RES_hhdet_numvin!I116</f>
        <v>0</v>
      </c>
      <c r="J85" s="80">
        <f>RES_hhdet_numvin!J116</f>
        <v>0</v>
      </c>
      <c r="K85" s="80">
        <f>RES_hhdet_numvin!K116</f>
        <v>0</v>
      </c>
      <c r="L85" s="80">
        <f>RES_hhdet_numvin!L116</f>
        <v>0</v>
      </c>
      <c r="M85" s="80">
        <f>RES_hhdet_numvin!M116</f>
        <v>0</v>
      </c>
      <c r="N85" s="80">
        <f>RES_hhdet_numvin!N116</f>
        <v>0</v>
      </c>
      <c r="O85" s="80">
        <f>RES_hhdet_numvin!O116</f>
        <v>0</v>
      </c>
      <c r="P85" s="80">
        <f>RES_hhdet_numvin!P116</f>
        <v>0</v>
      </c>
      <c r="Q85" s="80">
        <f>RES_hhdet_numvin!Q116</f>
        <v>0</v>
      </c>
    </row>
    <row r="86" spans="1:17" ht="12" customHeight="1" x14ac:dyDescent="0.25">
      <c r="A86" s="23" t="s">
        <v>141</v>
      </c>
      <c r="B86" s="80">
        <f>RES_hhdet_numvin!B117</f>
        <v>0</v>
      </c>
      <c r="C86" s="80">
        <f>RES_hhdet_numvin!C117</f>
        <v>0</v>
      </c>
      <c r="D86" s="80">
        <f>RES_hhdet_numvin!D117</f>
        <v>0</v>
      </c>
      <c r="E86" s="80">
        <f>RES_hhdet_numvin!E117</f>
        <v>0</v>
      </c>
      <c r="F86" s="80">
        <f>RES_hhdet_numvin!F117</f>
        <v>0</v>
      </c>
      <c r="G86" s="80">
        <f>RES_hhdet_numvin!G117</f>
        <v>0</v>
      </c>
      <c r="H86" s="80">
        <f>RES_hhdet_numvin!H117</f>
        <v>0</v>
      </c>
      <c r="I86" s="80">
        <f>RES_hhdet_numvin!I117</f>
        <v>0</v>
      </c>
      <c r="J86" s="80">
        <f>RES_hhdet_numvin!J117</f>
        <v>0</v>
      </c>
      <c r="K86" s="80">
        <f>RES_hhdet_numvin!K117</f>
        <v>0</v>
      </c>
      <c r="L86" s="80">
        <f>RES_hhdet_numvin!L117</f>
        <v>0</v>
      </c>
      <c r="M86" s="80">
        <f>RES_hhdet_numvin!M117</f>
        <v>0</v>
      </c>
      <c r="N86" s="80">
        <f>RES_hhdet_numvin!N117</f>
        <v>0</v>
      </c>
      <c r="O86" s="80">
        <f>RES_hhdet_numvin!O117</f>
        <v>0</v>
      </c>
      <c r="P86" s="80">
        <f>RES_hhdet_numvin!P117</f>
        <v>0</v>
      </c>
      <c r="Q86" s="80">
        <f>RES_hhdet_numvin!Q117</f>
        <v>0</v>
      </c>
    </row>
    <row r="87" spans="1:17" ht="12" customHeight="1" x14ac:dyDescent="0.25">
      <c r="A87" s="146" t="s">
        <v>62</v>
      </c>
      <c r="B87" s="188">
        <f>RES_hhdet_numvin!B120</f>
        <v>0</v>
      </c>
      <c r="C87" s="188">
        <f>RES_hhdet_numvin!C120</f>
        <v>0</v>
      </c>
      <c r="D87" s="188">
        <f>RES_hhdet_numvin!D120</f>
        <v>0</v>
      </c>
      <c r="E87" s="188">
        <f>RES_hhdet_numvin!E120</f>
        <v>0</v>
      </c>
      <c r="F87" s="188">
        <f>RES_hhdet_numvin!F120</f>
        <v>0</v>
      </c>
      <c r="G87" s="188">
        <f>RES_hhdet_numvin!G120</f>
        <v>0</v>
      </c>
      <c r="H87" s="188">
        <f>RES_hhdet_numvin!H120</f>
        <v>0</v>
      </c>
      <c r="I87" s="188">
        <f>RES_hhdet_numvin!I120</f>
        <v>0</v>
      </c>
      <c r="J87" s="188">
        <f>RES_hhdet_numvin!J120</f>
        <v>0</v>
      </c>
      <c r="K87" s="188">
        <f>RES_hhdet_numvin!K120</f>
        <v>0</v>
      </c>
      <c r="L87" s="188">
        <f>RES_hhdet_numvin!L120</f>
        <v>0</v>
      </c>
      <c r="M87" s="188">
        <f>RES_hhdet_numvin!M120</f>
        <v>0</v>
      </c>
      <c r="N87" s="188">
        <f>RES_hhdet_numvin!N120</f>
        <v>0</v>
      </c>
      <c r="O87" s="188">
        <f>RES_hhdet_numvin!O120</f>
        <v>0</v>
      </c>
      <c r="P87" s="188">
        <f>RES_hhdet_numvin!P120</f>
        <v>0</v>
      </c>
      <c r="Q87" s="188">
        <f>RES_hhdet_numvin!Q120</f>
        <v>0</v>
      </c>
    </row>
    <row r="88" spans="1:17" ht="12" customHeight="1" x14ac:dyDescent="0.25">
      <c r="A88" s="23" t="s">
        <v>57</v>
      </c>
      <c r="B88" s="80">
        <f>RES_hhdet_numvin!B121</f>
        <v>0</v>
      </c>
      <c r="C88" s="80">
        <f>RES_hhdet_numvin!C121</f>
        <v>0</v>
      </c>
      <c r="D88" s="80">
        <f>RES_hhdet_numvin!D121</f>
        <v>0</v>
      </c>
      <c r="E88" s="80">
        <f>RES_hhdet_numvin!E121</f>
        <v>0</v>
      </c>
      <c r="F88" s="80">
        <f>RES_hhdet_numvin!F121</f>
        <v>0</v>
      </c>
      <c r="G88" s="80">
        <f>RES_hhdet_numvin!G121</f>
        <v>0</v>
      </c>
      <c r="H88" s="80">
        <f>RES_hhdet_numvin!H121</f>
        <v>0</v>
      </c>
      <c r="I88" s="80">
        <f>RES_hhdet_numvin!I121</f>
        <v>0</v>
      </c>
      <c r="J88" s="80">
        <f>RES_hhdet_numvin!J121</f>
        <v>0</v>
      </c>
      <c r="K88" s="80">
        <f>RES_hhdet_numvin!K121</f>
        <v>0</v>
      </c>
      <c r="L88" s="80">
        <f>RES_hhdet_numvin!L121</f>
        <v>0</v>
      </c>
      <c r="M88" s="80">
        <f>RES_hhdet_numvin!M121</f>
        <v>0</v>
      </c>
      <c r="N88" s="80">
        <f>RES_hhdet_numvin!N121</f>
        <v>0</v>
      </c>
      <c r="O88" s="80">
        <f>RES_hhdet_numvin!O121</f>
        <v>0</v>
      </c>
      <c r="P88" s="80">
        <f>RES_hhdet_numvin!P121</f>
        <v>0</v>
      </c>
      <c r="Q88" s="80">
        <f>RES_hhdet_numvin!Q121</f>
        <v>0</v>
      </c>
    </row>
    <row r="89" spans="1:17" ht="12" customHeight="1" x14ac:dyDescent="0.25">
      <c r="A89" s="29" t="s">
        <v>140</v>
      </c>
      <c r="B89" s="78">
        <f>RES_hhdet_numvin!B122</f>
        <v>0</v>
      </c>
      <c r="C89" s="78">
        <f>RES_hhdet_numvin!C122</f>
        <v>0</v>
      </c>
      <c r="D89" s="78">
        <f>RES_hhdet_numvin!D122</f>
        <v>0</v>
      </c>
      <c r="E89" s="78">
        <f>RES_hhdet_numvin!E122</f>
        <v>0</v>
      </c>
      <c r="F89" s="78">
        <f>RES_hhdet_numvin!F122</f>
        <v>0</v>
      </c>
      <c r="G89" s="78">
        <f>RES_hhdet_numvin!G122</f>
        <v>0</v>
      </c>
      <c r="H89" s="78">
        <f>RES_hhdet_numvin!H122</f>
        <v>0</v>
      </c>
      <c r="I89" s="78">
        <f>RES_hhdet_numvin!I122</f>
        <v>0</v>
      </c>
      <c r="J89" s="78">
        <f>RES_hhdet_numvin!J122</f>
        <v>0</v>
      </c>
      <c r="K89" s="78">
        <f>RES_hhdet_numvin!K122</f>
        <v>0</v>
      </c>
      <c r="L89" s="78">
        <f>RES_hhdet_numvin!L122</f>
        <v>0</v>
      </c>
      <c r="M89" s="78">
        <f>RES_hhdet_numvin!M122</f>
        <v>0</v>
      </c>
      <c r="N89" s="78">
        <f>RES_hhdet_numvin!N122</f>
        <v>0</v>
      </c>
      <c r="O89" s="78">
        <f>RES_hhdet_numvin!O122</f>
        <v>0</v>
      </c>
      <c r="P89" s="78">
        <f>RES_hhdet_numvin!P122</f>
        <v>0</v>
      </c>
      <c r="Q89" s="78">
        <f>RES_hhdet_numvin!Q122</f>
        <v>0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SUM(B94,B97,B99,B108)</f>
        <v>0</v>
      </c>
      <c r="C93" s="168">
        <f t="shared" ref="C93:Q93" si="8">SUM(C94,C97,C99,C108)</f>
        <v>0</v>
      </c>
      <c r="D93" s="168">
        <f t="shared" si="8"/>
        <v>0</v>
      </c>
      <c r="E93" s="168">
        <f t="shared" si="8"/>
        <v>0</v>
      </c>
      <c r="F93" s="168">
        <f t="shared" si="8"/>
        <v>0</v>
      </c>
      <c r="G93" s="168">
        <f t="shared" si="8"/>
        <v>0</v>
      </c>
      <c r="H93" s="168">
        <f t="shared" si="8"/>
        <v>0</v>
      </c>
      <c r="I93" s="168">
        <f t="shared" si="8"/>
        <v>0</v>
      </c>
      <c r="J93" s="168">
        <f t="shared" si="8"/>
        <v>0</v>
      </c>
      <c r="K93" s="168">
        <f t="shared" si="8"/>
        <v>0</v>
      </c>
      <c r="L93" s="168">
        <f t="shared" si="8"/>
        <v>0</v>
      </c>
      <c r="M93" s="168">
        <f t="shared" si="8"/>
        <v>0</v>
      </c>
      <c r="N93" s="168">
        <f t="shared" si="8"/>
        <v>0</v>
      </c>
      <c r="O93" s="168">
        <f t="shared" si="8"/>
        <v>0</v>
      </c>
      <c r="P93" s="168">
        <f t="shared" si="8"/>
        <v>0</v>
      </c>
      <c r="Q93" s="168">
        <f t="shared" si="8"/>
        <v>0</v>
      </c>
    </row>
    <row r="94" spans="1:17" ht="12" customHeight="1" x14ac:dyDescent="0.25">
      <c r="A94" s="158" t="s">
        <v>65</v>
      </c>
      <c r="B94" s="157">
        <f>SUM(B95:B96)</f>
        <v>0</v>
      </c>
      <c r="C94" s="157">
        <f t="shared" ref="C94:Q94" si="9">SUM(C95:C96)</f>
        <v>0</v>
      </c>
      <c r="D94" s="157">
        <f t="shared" si="9"/>
        <v>0</v>
      </c>
      <c r="E94" s="157">
        <f t="shared" si="9"/>
        <v>0</v>
      </c>
      <c r="F94" s="157">
        <f t="shared" si="9"/>
        <v>0</v>
      </c>
      <c r="G94" s="157">
        <f t="shared" si="9"/>
        <v>0</v>
      </c>
      <c r="H94" s="157">
        <f t="shared" si="9"/>
        <v>0</v>
      </c>
      <c r="I94" s="157">
        <f t="shared" si="9"/>
        <v>0</v>
      </c>
      <c r="J94" s="157">
        <f t="shared" si="9"/>
        <v>0</v>
      </c>
      <c r="K94" s="157">
        <f t="shared" si="9"/>
        <v>0</v>
      </c>
      <c r="L94" s="157">
        <f t="shared" si="9"/>
        <v>0</v>
      </c>
      <c r="M94" s="157">
        <f t="shared" si="9"/>
        <v>0</v>
      </c>
      <c r="N94" s="157">
        <f t="shared" si="9"/>
        <v>0</v>
      </c>
      <c r="O94" s="157">
        <f t="shared" si="9"/>
        <v>0</v>
      </c>
      <c r="P94" s="157">
        <f t="shared" si="9"/>
        <v>0</v>
      </c>
      <c r="Q94" s="157">
        <f t="shared" si="9"/>
        <v>0</v>
      </c>
    </row>
    <row r="95" spans="1:17" ht="12" customHeight="1" x14ac:dyDescent="0.25">
      <c r="A95" s="23" t="s">
        <v>153</v>
      </c>
      <c r="B95" s="156">
        <f>RES_hhdet_fec!B$107</f>
        <v>0</v>
      </c>
      <c r="C95" s="156">
        <f>RES_hhdet_fec!C$107</f>
        <v>0</v>
      </c>
      <c r="D95" s="156">
        <f>RES_hhdet_fec!D$107</f>
        <v>0</v>
      </c>
      <c r="E95" s="156">
        <f>RES_hhdet_fec!E$107</f>
        <v>0</v>
      </c>
      <c r="F95" s="156">
        <f>RES_hhdet_fec!F$107</f>
        <v>0</v>
      </c>
      <c r="G95" s="156">
        <f>RES_hhdet_fec!G$107</f>
        <v>0</v>
      </c>
      <c r="H95" s="156">
        <f>RES_hhdet_fec!H$107</f>
        <v>0</v>
      </c>
      <c r="I95" s="156">
        <f>RES_hhdet_fec!I$107</f>
        <v>0</v>
      </c>
      <c r="J95" s="156">
        <f>RES_hhdet_fec!J$107</f>
        <v>0</v>
      </c>
      <c r="K95" s="156">
        <f>RES_hhdet_fec!K$107</f>
        <v>0</v>
      </c>
      <c r="L95" s="156">
        <f>RES_hhdet_fec!L$107</f>
        <v>0</v>
      </c>
      <c r="M95" s="156">
        <f>RES_hhdet_fec!M$107</f>
        <v>0</v>
      </c>
      <c r="N95" s="156">
        <f>RES_hhdet_fec!N$107</f>
        <v>0</v>
      </c>
      <c r="O95" s="156">
        <f>RES_hhdet_fec!O$107</f>
        <v>0</v>
      </c>
      <c r="P95" s="156">
        <f>RES_hhdet_fec!P$107</f>
        <v>0</v>
      </c>
      <c r="Q95" s="156">
        <f>RES_hhdet_fec!Q$107</f>
        <v>0</v>
      </c>
    </row>
    <row r="96" spans="1:17" ht="12" customHeight="1" x14ac:dyDescent="0.25">
      <c r="A96" s="23" t="s">
        <v>60</v>
      </c>
      <c r="B96" s="156">
        <f>RES_hhdet_fec!B$108</f>
        <v>0</v>
      </c>
      <c r="C96" s="156">
        <f>RES_hhdet_fec!C$108</f>
        <v>0</v>
      </c>
      <c r="D96" s="156">
        <f>RES_hhdet_fec!D$108</f>
        <v>0</v>
      </c>
      <c r="E96" s="156">
        <f>RES_hhdet_fec!E$108</f>
        <v>0</v>
      </c>
      <c r="F96" s="156">
        <f>RES_hhdet_fec!F$108</f>
        <v>0</v>
      </c>
      <c r="G96" s="156">
        <f>RES_hhdet_fec!G$108</f>
        <v>0</v>
      </c>
      <c r="H96" s="156">
        <f>RES_hhdet_fec!H$108</f>
        <v>0</v>
      </c>
      <c r="I96" s="156">
        <f>RES_hhdet_fec!I$108</f>
        <v>0</v>
      </c>
      <c r="J96" s="156">
        <f>RES_hhdet_fec!J$108</f>
        <v>0</v>
      </c>
      <c r="K96" s="156">
        <f>RES_hhdet_fec!K$108</f>
        <v>0</v>
      </c>
      <c r="L96" s="156">
        <f>RES_hhdet_fec!L$108</f>
        <v>0</v>
      </c>
      <c r="M96" s="156">
        <f>RES_hhdet_fec!M$108</f>
        <v>0</v>
      </c>
      <c r="N96" s="156">
        <f>RES_hhdet_fec!N$108</f>
        <v>0</v>
      </c>
      <c r="O96" s="156">
        <f>RES_hhdet_fec!O$108</f>
        <v>0</v>
      </c>
      <c r="P96" s="156">
        <f>RES_hhdet_fec!P$108</f>
        <v>0</v>
      </c>
      <c r="Q96" s="156">
        <f>RES_hhdet_fec!Q$108</f>
        <v>0</v>
      </c>
    </row>
    <row r="97" spans="1:17" ht="12" customHeight="1" x14ac:dyDescent="0.25">
      <c r="A97" s="158" t="s">
        <v>112</v>
      </c>
      <c r="B97" s="157">
        <f>B98</f>
        <v>0</v>
      </c>
      <c r="C97" s="157">
        <f t="shared" ref="C97:Q97" si="10">C98</f>
        <v>0</v>
      </c>
      <c r="D97" s="157">
        <f t="shared" si="10"/>
        <v>0</v>
      </c>
      <c r="E97" s="157">
        <f t="shared" si="10"/>
        <v>0</v>
      </c>
      <c r="F97" s="157">
        <f t="shared" si="10"/>
        <v>0</v>
      </c>
      <c r="G97" s="157">
        <f t="shared" si="10"/>
        <v>0</v>
      </c>
      <c r="H97" s="157">
        <f t="shared" si="10"/>
        <v>0</v>
      </c>
      <c r="I97" s="157">
        <f t="shared" si="10"/>
        <v>0</v>
      </c>
      <c r="J97" s="157">
        <f t="shared" si="10"/>
        <v>0</v>
      </c>
      <c r="K97" s="157">
        <f t="shared" si="10"/>
        <v>0</v>
      </c>
      <c r="L97" s="157">
        <f t="shared" si="10"/>
        <v>0</v>
      </c>
      <c r="M97" s="157">
        <f t="shared" si="10"/>
        <v>0</v>
      </c>
      <c r="N97" s="157">
        <f t="shared" si="10"/>
        <v>0</v>
      </c>
      <c r="O97" s="157">
        <f t="shared" si="10"/>
        <v>0</v>
      </c>
      <c r="P97" s="157">
        <f t="shared" si="10"/>
        <v>0</v>
      </c>
      <c r="Q97" s="157">
        <f t="shared" si="10"/>
        <v>0</v>
      </c>
    </row>
    <row r="98" spans="1:17" ht="12" customHeight="1" x14ac:dyDescent="0.25">
      <c r="A98" s="23" t="s">
        <v>60</v>
      </c>
      <c r="B98" s="156">
        <f>RES_hhdet_fec!B$110</f>
        <v>0</v>
      </c>
      <c r="C98" s="156">
        <f>RES_hhdet_fec!C$110</f>
        <v>0</v>
      </c>
      <c r="D98" s="156">
        <f>RES_hhdet_fec!D$110</f>
        <v>0</v>
      </c>
      <c r="E98" s="156">
        <f>RES_hhdet_fec!E$110</f>
        <v>0</v>
      </c>
      <c r="F98" s="156">
        <f>RES_hhdet_fec!F$110</f>
        <v>0</v>
      </c>
      <c r="G98" s="156">
        <f>RES_hhdet_fec!G$110</f>
        <v>0</v>
      </c>
      <c r="H98" s="156">
        <f>RES_hhdet_fec!H$110</f>
        <v>0</v>
      </c>
      <c r="I98" s="156">
        <f>RES_hhdet_fec!I$110</f>
        <v>0</v>
      </c>
      <c r="J98" s="156">
        <f>RES_hhdet_fec!J$110</f>
        <v>0</v>
      </c>
      <c r="K98" s="156">
        <f>RES_hhdet_fec!K$110</f>
        <v>0</v>
      </c>
      <c r="L98" s="156">
        <f>RES_hhdet_fec!L$110</f>
        <v>0</v>
      </c>
      <c r="M98" s="156">
        <f>RES_hhdet_fec!M$110</f>
        <v>0</v>
      </c>
      <c r="N98" s="156">
        <f>RES_hhdet_fec!N$110</f>
        <v>0</v>
      </c>
      <c r="O98" s="156">
        <f>RES_hhdet_fec!O$110</f>
        <v>0</v>
      </c>
      <c r="P98" s="156">
        <f>RES_hhdet_fec!P$110</f>
        <v>0</v>
      </c>
      <c r="Q98" s="156">
        <f>RES_hhdet_fec!Q$110</f>
        <v>0</v>
      </c>
    </row>
    <row r="99" spans="1:17" ht="12" customHeight="1" x14ac:dyDescent="0.25">
      <c r="A99" s="158" t="s">
        <v>63</v>
      </c>
      <c r="B99" s="157">
        <f>SUM(B100:B101,B104:B105)</f>
        <v>0</v>
      </c>
      <c r="C99" s="157">
        <f t="shared" ref="C99:Q99" si="11">SUM(C100:C101,C104:C105)</f>
        <v>0</v>
      </c>
      <c r="D99" s="157">
        <f t="shared" si="11"/>
        <v>0</v>
      </c>
      <c r="E99" s="157">
        <f t="shared" si="11"/>
        <v>0</v>
      </c>
      <c r="F99" s="157">
        <f t="shared" si="11"/>
        <v>0</v>
      </c>
      <c r="G99" s="157">
        <f t="shared" si="11"/>
        <v>0</v>
      </c>
      <c r="H99" s="157">
        <f t="shared" si="11"/>
        <v>0</v>
      </c>
      <c r="I99" s="157">
        <f t="shared" si="11"/>
        <v>0</v>
      </c>
      <c r="J99" s="157">
        <f t="shared" si="11"/>
        <v>0</v>
      </c>
      <c r="K99" s="157">
        <f t="shared" si="11"/>
        <v>0</v>
      </c>
      <c r="L99" s="157">
        <f t="shared" si="11"/>
        <v>0</v>
      </c>
      <c r="M99" s="157">
        <f t="shared" si="11"/>
        <v>0</v>
      </c>
      <c r="N99" s="157">
        <f t="shared" si="11"/>
        <v>0</v>
      </c>
      <c r="O99" s="157">
        <f t="shared" si="11"/>
        <v>0</v>
      </c>
      <c r="P99" s="157">
        <f t="shared" si="11"/>
        <v>0</v>
      </c>
      <c r="Q99" s="157">
        <f t="shared" si="11"/>
        <v>0</v>
      </c>
    </row>
    <row r="100" spans="1:17" ht="12" customHeight="1" x14ac:dyDescent="0.25">
      <c r="A100" s="167" t="s">
        <v>152</v>
      </c>
      <c r="B100" s="132">
        <f>RES_hhdet_fec!B$112</f>
        <v>0</v>
      </c>
      <c r="C100" s="132">
        <f>RES_hhdet_fec!C$112</f>
        <v>0</v>
      </c>
      <c r="D100" s="132">
        <f>RES_hhdet_fec!D$112</f>
        <v>0</v>
      </c>
      <c r="E100" s="132">
        <f>RES_hhdet_fec!E$112</f>
        <v>0</v>
      </c>
      <c r="F100" s="132">
        <f>RES_hhdet_fec!F$112</f>
        <v>0</v>
      </c>
      <c r="G100" s="132">
        <f>RES_hhdet_fec!G$112</f>
        <v>0</v>
      </c>
      <c r="H100" s="132">
        <f>RES_hhdet_fec!H$112</f>
        <v>0</v>
      </c>
      <c r="I100" s="132">
        <f>RES_hhdet_fec!I$112</f>
        <v>0</v>
      </c>
      <c r="J100" s="132">
        <f>RES_hhdet_fec!J$112</f>
        <v>0</v>
      </c>
      <c r="K100" s="132">
        <f>RES_hhdet_fec!K$112</f>
        <v>0</v>
      </c>
      <c r="L100" s="132">
        <f>RES_hhdet_fec!L$112</f>
        <v>0</v>
      </c>
      <c r="M100" s="132">
        <f>RES_hhdet_fec!M$112</f>
        <v>0</v>
      </c>
      <c r="N100" s="132">
        <f>RES_hhdet_fec!N$112</f>
        <v>0</v>
      </c>
      <c r="O100" s="132">
        <f>RES_hhdet_fec!O$112</f>
        <v>0</v>
      </c>
      <c r="P100" s="132">
        <f>RES_hhdet_fec!P$112</f>
        <v>0</v>
      </c>
      <c r="Q100" s="132">
        <f>RES_hhdet_fec!Q$112</f>
        <v>0</v>
      </c>
    </row>
    <row r="101" spans="1:17" ht="12" customHeight="1" x14ac:dyDescent="0.25">
      <c r="A101" s="167" t="s">
        <v>151</v>
      </c>
      <c r="B101" s="132">
        <f>SUM(B102:B103)</f>
        <v>0</v>
      </c>
      <c r="C101" s="132">
        <f t="shared" ref="C101:Q101" si="12">SUM(C102:C103)</f>
        <v>0</v>
      </c>
      <c r="D101" s="132">
        <f t="shared" si="12"/>
        <v>0</v>
      </c>
      <c r="E101" s="132">
        <f t="shared" si="12"/>
        <v>0</v>
      </c>
      <c r="F101" s="132">
        <f t="shared" si="12"/>
        <v>0</v>
      </c>
      <c r="G101" s="132">
        <f t="shared" si="12"/>
        <v>0</v>
      </c>
      <c r="H101" s="132">
        <f t="shared" si="12"/>
        <v>0</v>
      </c>
      <c r="I101" s="132">
        <f t="shared" si="12"/>
        <v>0</v>
      </c>
      <c r="J101" s="132">
        <f t="shared" si="12"/>
        <v>0</v>
      </c>
      <c r="K101" s="132">
        <f t="shared" si="12"/>
        <v>0</v>
      </c>
      <c r="L101" s="132">
        <f t="shared" si="12"/>
        <v>0</v>
      </c>
      <c r="M101" s="132">
        <f t="shared" si="12"/>
        <v>0</v>
      </c>
      <c r="N101" s="132">
        <f t="shared" si="12"/>
        <v>0</v>
      </c>
      <c r="O101" s="132">
        <f t="shared" si="12"/>
        <v>0</v>
      </c>
      <c r="P101" s="132">
        <f t="shared" si="12"/>
        <v>0</v>
      </c>
      <c r="Q101" s="132">
        <f t="shared" si="12"/>
        <v>0</v>
      </c>
    </row>
    <row r="102" spans="1:17" ht="12" customHeight="1" x14ac:dyDescent="0.25">
      <c r="A102" s="166" t="s">
        <v>79</v>
      </c>
      <c r="B102" s="165">
        <f>RES_hhdet_fec!B$114</f>
        <v>0</v>
      </c>
      <c r="C102" s="165">
        <f>RES_hhdet_fec!C$114</f>
        <v>0</v>
      </c>
      <c r="D102" s="165">
        <f>RES_hhdet_fec!D$114</f>
        <v>0</v>
      </c>
      <c r="E102" s="165">
        <f>RES_hhdet_fec!E$114</f>
        <v>0</v>
      </c>
      <c r="F102" s="165">
        <f>RES_hhdet_fec!F$114</f>
        <v>0</v>
      </c>
      <c r="G102" s="165">
        <f>RES_hhdet_fec!G$114</f>
        <v>0</v>
      </c>
      <c r="H102" s="165">
        <f>RES_hhdet_fec!H$114</f>
        <v>0</v>
      </c>
      <c r="I102" s="165">
        <f>RES_hhdet_fec!I$114</f>
        <v>0</v>
      </c>
      <c r="J102" s="165">
        <f>RES_hhdet_fec!J$114</f>
        <v>0</v>
      </c>
      <c r="K102" s="165">
        <f>RES_hhdet_fec!K$114</f>
        <v>0</v>
      </c>
      <c r="L102" s="165">
        <f>RES_hhdet_fec!L$114</f>
        <v>0</v>
      </c>
      <c r="M102" s="165">
        <f>RES_hhdet_fec!M$114</f>
        <v>0</v>
      </c>
      <c r="N102" s="165">
        <f>RES_hhdet_fec!N$114</f>
        <v>0</v>
      </c>
      <c r="O102" s="165">
        <f>RES_hhdet_fec!O$114</f>
        <v>0</v>
      </c>
      <c r="P102" s="165">
        <f>RES_hhdet_fec!P$114</f>
        <v>0</v>
      </c>
      <c r="Q102" s="165">
        <f>RES_hhdet_fec!Q$114</f>
        <v>0</v>
      </c>
    </row>
    <row r="103" spans="1:17" ht="12" customHeight="1" x14ac:dyDescent="0.25">
      <c r="A103" s="147" t="s">
        <v>59</v>
      </c>
      <c r="B103" s="164">
        <f>RES_hhdet_fec!B$115</f>
        <v>0</v>
      </c>
      <c r="C103" s="164">
        <f>RES_hhdet_fec!C$115</f>
        <v>0</v>
      </c>
      <c r="D103" s="164">
        <f>RES_hhdet_fec!D$115</f>
        <v>0</v>
      </c>
      <c r="E103" s="164">
        <f>RES_hhdet_fec!E$115</f>
        <v>0</v>
      </c>
      <c r="F103" s="164">
        <f>RES_hhdet_fec!F$115</f>
        <v>0</v>
      </c>
      <c r="G103" s="164">
        <f>RES_hhdet_fec!G$115</f>
        <v>0</v>
      </c>
      <c r="H103" s="164">
        <f>RES_hhdet_fec!H$115</f>
        <v>0</v>
      </c>
      <c r="I103" s="164">
        <f>RES_hhdet_fec!I$115</f>
        <v>0</v>
      </c>
      <c r="J103" s="164">
        <f>RES_hhdet_fec!J$115</f>
        <v>0</v>
      </c>
      <c r="K103" s="164">
        <f>RES_hhdet_fec!K$115</f>
        <v>0</v>
      </c>
      <c r="L103" s="164">
        <f>RES_hhdet_fec!L$115</f>
        <v>0</v>
      </c>
      <c r="M103" s="164">
        <f>RES_hhdet_fec!M$115</f>
        <v>0</v>
      </c>
      <c r="N103" s="164">
        <f>RES_hhdet_fec!N$115</f>
        <v>0</v>
      </c>
      <c r="O103" s="164">
        <f>RES_hhdet_fec!O$115</f>
        <v>0</v>
      </c>
      <c r="P103" s="164">
        <f>RES_hhdet_fec!P$115</f>
        <v>0</v>
      </c>
      <c r="Q103" s="164">
        <f>RES_hhdet_fec!Q$115</f>
        <v>0</v>
      </c>
    </row>
    <row r="104" spans="1:17" ht="12" customHeight="1" x14ac:dyDescent="0.25">
      <c r="A104" s="163" t="s">
        <v>142</v>
      </c>
      <c r="B104" s="162">
        <f>RES_hhdet_fec!B$116</f>
        <v>0</v>
      </c>
      <c r="C104" s="162">
        <f>RES_hhdet_fec!C$116</f>
        <v>0</v>
      </c>
      <c r="D104" s="162">
        <f>RES_hhdet_fec!D$116</f>
        <v>0</v>
      </c>
      <c r="E104" s="162">
        <f>RES_hhdet_fec!E$116</f>
        <v>0</v>
      </c>
      <c r="F104" s="162">
        <f>RES_hhdet_fec!F$116</f>
        <v>0</v>
      </c>
      <c r="G104" s="162">
        <f>RES_hhdet_fec!G$116</f>
        <v>0</v>
      </c>
      <c r="H104" s="162">
        <f>RES_hhdet_fec!H$116</f>
        <v>0</v>
      </c>
      <c r="I104" s="162">
        <f>RES_hhdet_fec!I$116</f>
        <v>0</v>
      </c>
      <c r="J104" s="162">
        <f>RES_hhdet_fec!J$116</f>
        <v>0</v>
      </c>
      <c r="K104" s="162">
        <f>RES_hhdet_fec!K$116</f>
        <v>0</v>
      </c>
      <c r="L104" s="162">
        <f>RES_hhdet_fec!L$116</f>
        <v>0</v>
      </c>
      <c r="M104" s="162">
        <f>RES_hhdet_fec!M$116</f>
        <v>0</v>
      </c>
      <c r="N104" s="162">
        <f>RES_hhdet_fec!N$116</f>
        <v>0</v>
      </c>
      <c r="O104" s="162">
        <f>RES_hhdet_fec!O$116</f>
        <v>0</v>
      </c>
      <c r="P104" s="162">
        <f>RES_hhdet_fec!P$116</f>
        <v>0</v>
      </c>
      <c r="Q104" s="162">
        <f>RES_hhdet_fec!Q$116</f>
        <v>0</v>
      </c>
    </row>
    <row r="105" spans="1:17" ht="12" customHeight="1" x14ac:dyDescent="0.25">
      <c r="A105" s="161" t="s">
        <v>141</v>
      </c>
      <c r="B105" s="160">
        <f>SUM(B106:B107)</f>
        <v>0</v>
      </c>
      <c r="C105" s="160">
        <f t="shared" ref="C105:Q105" si="13">SUM(C106:C107)</f>
        <v>0</v>
      </c>
      <c r="D105" s="160">
        <f t="shared" si="13"/>
        <v>0</v>
      </c>
      <c r="E105" s="160">
        <f t="shared" si="13"/>
        <v>0</v>
      </c>
      <c r="F105" s="160">
        <f t="shared" si="13"/>
        <v>0</v>
      </c>
      <c r="G105" s="160">
        <f t="shared" si="13"/>
        <v>0</v>
      </c>
      <c r="H105" s="160">
        <f t="shared" si="13"/>
        <v>0</v>
      </c>
      <c r="I105" s="160">
        <f t="shared" si="13"/>
        <v>0</v>
      </c>
      <c r="J105" s="160">
        <f t="shared" si="13"/>
        <v>0</v>
      </c>
      <c r="K105" s="160">
        <f t="shared" si="13"/>
        <v>0</v>
      </c>
      <c r="L105" s="160">
        <f t="shared" si="13"/>
        <v>0</v>
      </c>
      <c r="M105" s="160">
        <f t="shared" si="13"/>
        <v>0</v>
      </c>
      <c r="N105" s="160">
        <f t="shared" si="13"/>
        <v>0</v>
      </c>
      <c r="O105" s="160">
        <f t="shared" si="13"/>
        <v>0</v>
      </c>
      <c r="P105" s="160">
        <f t="shared" si="13"/>
        <v>0</v>
      </c>
      <c r="Q105" s="160">
        <f t="shared" si="13"/>
        <v>0</v>
      </c>
    </row>
    <row r="106" spans="1:17" ht="12" customHeight="1" x14ac:dyDescent="0.25">
      <c r="A106" s="148" t="s">
        <v>60</v>
      </c>
      <c r="B106" s="156">
        <f>RES_hhdet_fec!B$118</f>
        <v>0</v>
      </c>
      <c r="C106" s="156">
        <f>RES_hhdet_fec!C$118</f>
        <v>0</v>
      </c>
      <c r="D106" s="156">
        <f>RES_hhdet_fec!D$118</f>
        <v>0</v>
      </c>
      <c r="E106" s="156">
        <f>RES_hhdet_fec!E$118</f>
        <v>0</v>
      </c>
      <c r="F106" s="156">
        <f>RES_hhdet_fec!F$118</f>
        <v>0</v>
      </c>
      <c r="G106" s="156">
        <f>RES_hhdet_fec!G$118</f>
        <v>0</v>
      </c>
      <c r="H106" s="156">
        <f>RES_hhdet_fec!H$118</f>
        <v>0</v>
      </c>
      <c r="I106" s="156">
        <f>RES_hhdet_fec!I$118</f>
        <v>0</v>
      </c>
      <c r="J106" s="156">
        <f>RES_hhdet_fec!J$118</f>
        <v>0</v>
      </c>
      <c r="K106" s="156">
        <f>RES_hhdet_fec!K$118</f>
        <v>0</v>
      </c>
      <c r="L106" s="156">
        <f>RES_hhdet_fec!L$118</f>
        <v>0</v>
      </c>
      <c r="M106" s="156">
        <f>RES_hhdet_fec!M$118</f>
        <v>0</v>
      </c>
      <c r="N106" s="156">
        <f>RES_hhdet_fec!N$118</f>
        <v>0</v>
      </c>
      <c r="O106" s="156">
        <f>RES_hhdet_fec!O$118</f>
        <v>0</v>
      </c>
      <c r="P106" s="156">
        <f>RES_hhdet_fec!P$118</f>
        <v>0</v>
      </c>
      <c r="Q106" s="156">
        <f>RES_hhdet_fec!Q$118</f>
        <v>0</v>
      </c>
    </row>
    <row r="107" spans="1:17" ht="12" customHeight="1" x14ac:dyDescent="0.25">
      <c r="A107" s="148" t="s">
        <v>59</v>
      </c>
      <c r="B107" s="156">
        <f>RES_hhdet_fec!B$119</f>
        <v>0</v>
      </c>
      <c r="C107" s="156">
        <f>RES_hhdet_fec!C$119</f>
        <v>0</v>
      </c>
      <c r="D107" s="156">
        <f>RES_hhdet_fec!D$119</f>
        <v>0</v>
      </c>
      <c r="E107" s="156">
        <f>RES_hhdet_fec!E$119</f>
        <v>0</v>
      </c>
      <c r="F107" s="156">
        <f>RES_hhdet_fec!F$119</f>
        <v>0</v>
      </c>
      <c r="G107" s="156">
        <f>RES_hhdet_fec!G$119</f>
        <v>0</v>
      </c>
      <c r="H107" s="156">
        <f>RES_hhdet_fec!H$119</f>
        <v>0</v>
      </c>
      <c r="I107" s="156">
        <f>RES_hhdet_fec!I$119</f>
        <v>0</v>
      </c>
      <c r="J107" s="156">
        <f>RES_hhdet_fec!J$119</f>
        <v>0</v>
      </c>
      <c r="K107" s="156">
        <f>RES_hhdet_fec!K$119</f>
        <v>0</v>
      </c>
      <c r="L107" s="156">
        <f>RES_hhdet_fec!L$119</f>
        <v>0</v>
      </c>
      <c r="M107" s="156">
        <f>RES_hhdet_fec!M$119</f>
        <v>0</v>
      </c>
      <c r="N107" s="156">
        <f>RES_hhdet_fec!N$119</f>
        <v>0</v>
      </c>
      <c r="O107" s="156">
        <f>RES_hhdet_fec!O$119</f>
        <v>0</v>
      </c>
      <c r="P107" s="156">
        <f>RES_hhdet_fec!P$119</f>
        <v>0</v>
      </c>
      <c r="Q107" s="156">
        <f>RES_hhdet_fec!Q$119</f>
        <v>0</v>
      </c>
    </row>
    <row r="108" spans="1:17" ht="12" customHeight="1" x14ac:dyDescent="0.25">
      <c r="A108" s="158" t="s">
        <v>62</v>
      </c>
      <c r="B108" s="157">
        <f>SUM(B109:B110)</f>
        <v>0</v>
      </c>
      <c r="C108" s="157">
        <f t="shared" ref="C108:Q108" si="14">SUM(C109:C110)</f>
        <v>0</v>
      </c>
      <c r="D108" s="157">
        <f t="shared" si="14"/>
        <v>0</v>
      </c>
      <c r="E108" s="157">
        <f t="shared" si="14"/>
        <v>0</v>
      </c>
      <c r="F108" s="157">
        <f t="shared" si="14"/>
        <v>0</v>
      </c>
      <c r="G108" s="157">
        <f t="shared" si="14"/>
        <v>0</v>
      </c>
      <c r="H108" s="157">
        <f t="shared" si="14"/>
        <v>0</v>
      </c>
      <c r="I108" s="157">
        <f t="shared" si="14"/>
        <v>0</v>
      </c>
      <c r="J108" s="157">
        <f t="shared" si="14"/>
        <v>0</v>
      </c>
      <c r="K108" s="157">
        <f t="shared" si="14"/>
        <v>0</v>
      </c>
      <c r="L108" s="157">
        <f t="shared" si="14"/>
        <v>0</v>
      </c>
      <c r="M108" s="157">
        <f t="shared" si="14"/>
        <v>0</v>
      </c>
      <c r="N108" s="157">
        <f t="shared" si="14"/>
        <v>0</v>
      </c>
      <c r="O108" s="157">
        <f t="shared" si="14"/>
        <v>0</v>
      </c>
      <c r="P108" s="157">
        <f t="shared" si="14"/>
        <v>0</v>
      </c>
      <c r="Q108" s="157">
        <f t="shared" si="14"/>
        <v>0</v>
      </c>
    </row>
    <row r="109" spans="1:17" ht="12" customHeight="1" x14ac:dyDescent="0.25">
      <c r="A109" s="23" t="s">
        <v>57</v>
      </c>
      <c r="B109" s="156">
        <f>RES_hhdet_fec!B$121</f>
        <v>0</v>
      </c>
      <c r="C109" s="156">
        <f>RES_hhdet_fec!C$121</f>
        <v>0</v>
      </c>
      <c r="D109" s="156">
        <f>RES_hhdet_fec!D$121</f>
        <v>0</v>
      </c>
      <c r="E109" s="156">
        <f>RES_hhdet_fec!E$121</f>
        <v>0</v>
      </c>
      <c r="F109" s="156">
        <f>RES_hhdet_fec!F$121</f>
        <v>0</v>
      </c>
      <c r="G109" s="156">
        <f>RES_hhdet_fec!G$121</f>
        <v>0</v>
      </c>
      <c r="H109" s="156">
        <f>RES_hhdet_fec!H$121</f>
        <v>0</v>
      </c>
      <c r="I109" s="156">
        <f>RES_hhdet_fec!I$121</f>
        <v>0</v>
      </c>
      <c r="J109" s="156">
        <f>RES_hhdet_fec!J$121</f>
        <v>0</v>
      </c>
      <c r="K109" s="156">
        <f>RES_hhdet_fec!K$121</f>
        <v>0</v>
      </c>
      <c r="L109" s="156">
        <f>RES_hhdet_fec!L$121</f>
        <v>0</v>
      </c>
      <c r="M109" s="156">
        <f>RES_hhdet_fec!M$121</f>
        <v>0</v>
      </c>
      <c r="N109" s="156">
        <f>RES_hhdet_fec!N$121</f>
        <v>0</v>
      </c>
      <c r="O109" s="156">
        <f>RES_hhdet_fec!O$121</f>
        <v>0</v>
      </c>
      <c r="P109" s="156">
        <f>RES_hhdet_fec!P$121</f>
        <v>0</v>
      </c>
      <c r="Q109" s="156">
        <f>RES_hhdet_fec!Q$121</f>
        <v>0</v>
      </c>
    </row>
    <row r="110" spans="1:17" ht="12" customHeight="1" x14ac:dyDescent="0.25">
      <c r="A110" s="29" t="s">
        <v>140</v>
      </c>
      <c r="B110" s="57">
        <f>RES_hhdet_fec!B$122</f>
        <v>0</v>
      </c>
      <c r="C110" s="57">
        <f>RES_hhdet_fec!C$122</f>
        <v>0</v>
      </c>
      <c r="D110" s="57">
        <f>RES_hhdet_fec!D$122</f>
        <v>0</v>
      </c>
      <c r="E110" s="57">
        <f>RES_hhdet_fec!E$122</f>
        <v>0</v>
      </c>
      <c r="F110" s="57">
        <f>RES_hhdet_fec!F$122</f>
        <v>0</v>
      </c>
      <c r="G110" s="57">
        <f>RES_hhdet_fec!G$122</f>
        <v>0</v>
      </c>
      <c r="H110" s="57">
        <f>RES_hhdet_fec!H$122</f>
        <v>0</v>
      </c>
      <c r="I110" s="57">
        <f>RES_hhdet_fec!I$122</f>
        <v>0</v>
      </c>
      <c r="J110" s="57">
        <f>RES_hhdet_fec!J$122</f>
        <v>0</v>
      </c>
      <c r="K110" s="57">
        <f>RES_hhdet_fec!K$122</f>
        <v>0</v>
      </c>
      <c r="L110" s="57">
        <f>RES_hhdet_fec!L$122</f>
        <v>0</v>
      </c>
      <c r="M110" s="57">
        <f>RES_hhdet_fec!M$122</f>
        <v>0</v>
      </c>
      <c r="N110" s="57">
        <f>RES_hhdet_fec!N$122</f>
        <v>0</v>
      </c>
      <c r="O110" s="57">
        <f>RES_hhdet_fec!O$122</f>
        <v>0</v>
      </c>
      <c r="P110" s="57">
        <f>RES_hhdet_fec!P$122</f>
        <v>0</v>
      </c>
      <c r="Q110" s="57">
        <f>RES_hhdet_fec!Q$122</f>
        <v>0</v>
      </c>
    </row>
    <row r="112" spans="1:17" ht="12" customHeight="1" x14ac:dyDescent="0.25">
      <c r="A112" s="152" t="s">
        <v>119</v>
      </c>
      <c r="B112" s="168">
        <f>SUM(B113,B116,B118,B127)</f>
        <v>0</v>
      </c>
      <c r="C112" s="168">
        <f t="shared" ref="C112:Q112" si="15">SUM(C113,C116,C118,C127)</f>
        <v>0</v>
      </c>
      <c r="D112" s="168">
        <f t="shared" si="15"/>
        <v>0</v>
      </c>
      <c r="E112" s="168">
        <f t="shared" si="15"/>
        <v>0</v>
      </c>
      <c r="F112" s="168">
        <f t="shared" si="15"/>
        <v>0</v>
      </c>
      <c r="G112" s="168">
        <f t="shared" si="15"/>
        <v>0</v>
      </c>
      <c r="H112" s="168">
        <f t="shared" si="15"/>
        <v>0</v>
      </c>
      <c r="I112" s="168">
        <f t="shared" si="15"/>
        <v>0</v>
      </c>
      <c r="J112" s="168">
        <f t="shared" si="15"/>
        <v>0</v>
      </c>
      <c r="K112" s="168">
        <f t="shared" si="15"/>
        <v>0</v>
      </c>
      <c r="L112" s="168">
        <f t="shared" si="15"/>
        <v>0</v>
      </c>
      <c r="M112" s="168">
        <f t="shared" si="15"/>
        <v>0</v>
      </c>
      <c r="N112" s="168">
        <f t="shared" si="15"/>
        <v>0</v>
      </c>
      <c r="O112" s="168">
        <f t="shared" si="15"/>
        <v>0</v>
      </c>
      <c r="P112" s="168">
        <f t="shared" si="15"/>
        <v>0</v>
      </c>
      <c r="Q112" s="168">
        <f t="shared" si="15"/>
        <v>0</v>
      </c>
    </row>
    <row r="113" spans="1:17" ht="12" customHeight="1" x14ac:dyDescent="0.25">
      <c r="A113" s="158" t="s">
        <v>65</v>
      </c>
      <c r="B113" s="157">
        <f>SUM(B114:B115)</f>
        <v>0</v>
      </c>
      <c r="C113" s="157">
        <f t="shared" ref="C113:Q113" si="16">SUM(C114:C115)</f>
        <v>0</v>
      </c>
      <c r="D113" s="157">
        <f t="shared" si="16"/>
        <v>0</v>
      </c>
      <c r="E113" s="157">
        <f t="shared" si="16"/>
        <v>0</v>
      </c>
      <c r="F113" s="157">
        <f t="shared" si="16"/>
        <v>0</v>
      </c>
      <c r="G113" s="157">
        <f t="shared" si="16"/>
        <v>0</v>
      </c>
      <c r="H113" s="157">
        <f t="shared" si="16"/>
        <v>0</v>
      </c>
      <c r="I113" s="157">
        <f t="shared" si="16"/>
        <v>0</v>
      </c>
      <c r="J113" s="157">
        <f t="shared" si="16"/>
        <v>0</v>
      </c>
      <c r="K113" s="157">
        <f t="shared" si="16"/>
        <v>0</v>
      </c>
      <c r="L113" s="157">
        <f t="shared" si="16"/>
        <v>0</v>
      </c>
      <c r="M113" s="157">
        <f t="shared" si="16"/>
        <v>0</v>
      </c>
      <c r="N113" s="157">
        <f t="shared" si="16"/>
        <v>0</v>
      </c>
      <c r="O113" s="157">
        <f t="shared" si="16"/>
        <v>0</v>
      </c>
      <c r="P113" s="157">
        <f t="shared" si="16"/>
        <v>0</v>
      </c>
      <c r="Q113" s="157">
        <f t="shared" si="16"/>
        <v>0</v>
      </c>
    </row>
    <row r="114" spans="1:17" ht="12" customHeight="1" x14ac:dyDescent="0.25">
      <c r="A114" s="23" t="s">
        <v>153</v>
      </c>
      <c r="B114" s="156">
        <f>RES_hhdet_tes!B$107</f>
        <v>0</v>
      </c>
      <c r="C114" s="156">
        <f>RES_hhdet_tes!C$107</f>
        <v>0</v>
      </c>
      <c r="D114" s="156">
        <f>RES_hhdet_tes!D$107</f>
        <v>0</v>
      </c>
      <c r="E114" s="156">
        <f>RES_hhdet_tes!E$107</f>
        <v>0</v>
      </c>
      <c r="F114" s="156">
        <f>RES_hhdet_tes!F$107</f>
        <v>0</v>
      </c>
      <c r="G114" s="156">
        <f>RES_hhdet_tes!G$107</f>
        <v>0</v>
      </c>
      <c r="H114" s="156">
        <f>RES_hhdet_tes!H$107</f>
        <v>0</v>
      </c>
      <c r="I114" s="156">
        <f>RES_hhdet_tes!I$107</f>
        <v>0</v>
      </c>
      <c r="J114" s="156">
        <f>RES_hhdet_tes!J$107</f>
        <v>0</v>
      </c>
      <c r="K114" s="156">
        <f>RES_hhdet_tes!K$107</f>
        <v>0</v>
      </c>
      <c r="L114" s="156">
        <f>RES_hhdet_tes!L$107</f>
        <v>0</v>
      </c>
      <c r="M114" s="156">
        <f>RES_hhdet_tes!M$107</f>
        <v>0</v>
      </c>
      <c r="N114" s="156">
        <f>RES_hhdet_tes!N$107</f>
        <v>0</v>
      </c>
      <c r="O114" s="156">
        <f>RES_hhdet_tes!O$107</f>
        <v>0</v>
      </c>
      <c r="P114" s="156">
        <f>RES_hhdet_tes!P$107</f>
        <v>0</v>
      </c>
      <c r="Q114" s="156">
        <f>RES_hhdet_tes!Q$107</f>
        <v>0</v>
      </c>
    </row>
    <row r="115" spans="1:17" ht="12" customHeight="1" x14ac:dyDescent="0.25">
      <c r="A115" s="23" t="s">
        <v>60</v>
      </c>
      <c r="B115" s="156">
        <f>RES_hhdet_tes!B$108</f>
        <v>0</v>
      </c>
      <c r="C115" s="156">
        <f>RES_hhdet_tes!C$108</f>
        <v>0</v>
      </c>
      <c r="D115" s="156">
        <f>RES_hhdet_tes!D$108</f>
        <v>0</v>
      </c>
      <c r="E115" s="156">
        <f>RES_hhdet_tes!E$108</f>
        <v>0</v>
      </c>
      <c r="F115" s="156">
        <f>RES_hhdet_tes!F$108</f>
        <v>0</v>
      </c>
      <c r="G115" s="156">
        <f>RES_hhdet_tes!G$108</f>
        <v>0</v>
      </c>
      <c r="H115" s="156">
        <f>RES_hhdet_tes!H$108</f>
        <v>0</v>
      </c>
      <c r="I115" s="156">
        <f>RES_hhdet_tes!I$108</f>
        <v>0</v>
      </c>
      <c r="J115" s="156">
        <f>RES_hhdet_tes!J$108</f>
        <v>0</v>
      </c>
      <c r="K115" s="156">
        <f>RES_hhdet_tes!K$108</f>
        <v>0</v>
      </c>
      <c r="L115" s="156">
        <f>RES_hhdet_tes!L$108</f>
        <v>0</v>
      </c>
      <c r="M115" s="156">
        <f>RES_hhdet_tes!M$108</f>
        <v>0</v>
      </c>
      <c r="N115" s="156">
        <f>RES_hhdet_tes!N$108</f>
        <v>0</v>
      </c>
      <c r="O115" s="156">
        <f>RES_hhdet_tes!O$108</f>
        <v>0</v>
      </c>
      <c r="P115" s="156">
        <f>RES_hhdet_tes!P$108</f>
        <v>0</v>
      </c>
      <c r="Q115" s="156">
        <f>RES_hhdet_tes!Q$108</f>
        <v>0</v>
      </c>
    </row>
    <row r="116" spans="1:17" ht="12" customHeight="1" x14ac:dyDescent="0.25">
      <c r="A116" s="158" t="s">
        <v>112</v>
      </c>
      <c r="B116" s="157">
        <f>B117</f>
        <v>0</v>
      </c>
      <c r="C116" s="157">
        <f t="shared" ref="C116:Q116" si="17">C117</f>
        <v>0</v>
      </c>
      <c r="D116" s="157">
        <f t="shared" si="17"/>
        <v>0</v>
      </c>
      <c r="E116" s="157">
        <f t="shared" si="17"/>
        <v>0</v>
      </c>
      <c r="F116" s="157">
        <f t="shared" si="17"/>
        <v>0</v>
      </c>
      <c r="G116" s="157">
        <f t="shared" si="17"/>
        <v>0</v>
      </c>
      <c r="H116" s="157">
        <f t="shared" si="17"/>
        <v>0</v>
      </c>
      <c r="I116" s="157">
        <f t="shared" si="17"/>
        <v>0</v>
      </c>
      <c r="J116" s="157">
        <f t="shared" si="17"/>
        <v>0</v>
      </c>
      <c r="K116" s="157">
        <f t="shared" si="17"/>
        <v>0</v>
      </c>
      <c r="L116" s="157">
        <f t="shared" si="17"/>
        <v>0</v>
      </c>
      <c r="M116" s="157">
        <f t="shared" si="17"/>
        <v>0</v>
      </c>
      <c r="N116" s="157">
        <f t="shared" si="17"/>
        <v>0</v>
      </c>
      <c r="O116" s="157">
        <f t="shared" si="17"/>
        <v>0</v>
      </c>
      <c r="P116" s="157">
        <f t="shared" si="17"/>
        <v>0</v>
      </c>
      <c r="Q116" s="157">
        <f t="shared" si="17"/>
        <v>0</v>
      </c>
    </row>
    <row r="117" spans="1:17" ht="12" customHeight="1" x14ac:dyDescent="0.25">
      <c r="A117" s="23" t="s">
        <v>60</v>
      </c>
      <c r="B117" s="156">
        <f>RES_hhdet_tes!B$110</f>
        <v>0</v>
      </c>
      <c r="C117" s="156">
        <f>RES_hhdet_tes!C$110</f>
        <v>0</v>
      </c>
      <c r="D117" s="156">
        <f>RES_hhdet_tes!D$110</f>
        <v>0</v>
      </c>
      <c r="E117" s="156">
        <f>RES_hhdet_tes!E$110</f>
        <v>0</v>
      </c>
      <c r="F117" s="156">
        <f>RES_hhdet_tes!F$110</f>
        <v>0</v>
      </c>
      <c r="G117" s="156">
        <f>RES_hhdet_tes!G$110</f>
        <v>0</v>
      </c>
      <c r="H117" s="156">
        <f>RES_hhdet_tes!H$110</f>
        <v>0</v>
      </c>
      <c r="I117" s="156">
        <f>RES_hhdet_tes!I$110</f>
        <v>0</v>
      </c>
      <c r="J117" s="156">
        <f>RES_hhdet_tes!J$110</f>
        <v>0</v>
      </c>
      <c r="K117" s="156">
        <f>RES_hhdet_tes!K$110</f>
        <v>0</v>
      </c>
      <c r="L117" s="156">
        <f>RES_hhdet_tes!L$110</f>
        <v>0</v>
      </c>
      <c r="M117" s="156">
        <f>RES_hhdet_tes!M$110</f>
        <v>0</v>
      </c>
      <c r="N117" s="156">
        <f>RES_hhdet_tes!N$110</f>
        <v>0</v>
      </c>
      <c r="O117" s="156">
        <f>RES_hhdet_tes!O$110</f>
        <v>0</v>
      </c>
      <c r="P117" s="156">
        <f>RES_hhdet_tes!P$110</f>
        <v>0</v>
      </c>
      <c r="Q117" s="156">
        <f>RES_hhdet_tes!Q$110</f>
        <v>0</v>
      </c>
    </row>
    <row r="118" spans="1:17" ht="12" customHeight="1" x14ac:dyDescent="0.25">
      <c r="A118" s="158" t="s">
        <v>63</v>
      </c>
      <c r="B118" s="157">
        <f>SUM(B119:B120,B123:B124)</f>
        <v>0</v>
      </c>
      <c r="C118" s="157">
        <f t="shared" ref="C118:Q118" si="18">SUM(C119:C120,C123:C124)</f>
        <v>0</v>
      </c>
      <c r="D118" s="157">
        <f t="shared" si="18"/>
        <v>0</v>
      </c>
      <c r="E118" s="157">
        <f t="shared" si="18"/>
        <v>0</v>
      </c>
      <c r="F118" s="157">
        <f t="shared" si="18"/>
        <v>0</v>
      </c>
      <c r="G118" s="157">
        <f t="shared" si="18"/>
        <v>0</v>
      </c>
      <c r="H118" s="157">
        <f t="shared" si="18"/>
        <v>0</v>
      </c>
      <c r="I118" s="157">
        <f t="shared" si="18"/>
        <v>0</v>
      </c>
      <c r="J118" s="157">
        <f t="shared" si="18"/>
        <v>0</v>
      </c>
      <c r="K118" s="157">
        <f t="shared" si="18"/>
        <v>0</v>
      </c>
      <c r="L118" s="157">
        <f t="shared" si="18"/>
        <v>0</v>
      </c>
      <c r="M118" s="157">
        <f t="shared" si="18"/>
        <v>0</v>
      </c>
      <c r="N118" s="157">
        <f t="shared" si="18"/>
        <v>0</v>
      </c>
      <c r="O118" s="157">
        <f t="shared" si="18"/>
        <v>0</v>
      </c>
      <c r="P118" s="157">
        <f t="shared" si="18"/>
        <v>0</v>
      </c>
      <c r="Q118" s="157">
        <f t="shared" si="18"/>
        <v>0</v>
      </c>
    </row>
    <row r="119" spans="1:17" ht="12" customHeight="1" x14ac:dyDescent="0.25">
      <c r="A119" s="167" t="s">
        <v>152</v>
      </c>
      <c r="B119" s="132">
        <f>RES_hhdet_tes!B$112</f>
        <v>0</v>
      </c>
      <c r="C119" s="132">
        <f>RES_hhdet_tes!C$112</f>
        <v>0</v>
      </c>
      <c r="D119" s="132">
        <f>RES_hhdet_tes!D$112</f>
        <v>0</v>
      </c>
      <c r="E119" s="132">
        <f>RES_hhdet_tes!E$112</f>
        <v>0</v>
      </c>
      <c r="F119" s="132">
        <f>RES_hhdet_tes!F$112</f>
        <v>0</v>
      </c>
      <c r="G119" s="132">
        <f>RES_hhdet_tes!G$112</f>
        <v>0</v>
      </c>
      <c r="H119" s="132">
        <f>RES_hhdet_tes!H$112</f>
        <v>0</v>
      </c>
      <c r="I119" s="132">
        <f>RES_hhdet_tes!I$112</f>
        <v>0</v>
      </c>
      <c r="J119" s="132">
        <f>RES_hhdet_tes!J$112</f>
        <v>0</v>
      </c>
      <c r="K119" s="132">
        <f>RES_hhdet_tes!K$112</f>
        <v>0</v>
      </c>
      <c r="L119" s="132">
        <f>RES_hhdet_tes!L$112</f>
        <v>0</v>
      </c>
      <c r="M119" s="132">
        <f>RES_hhdet_tes!M$112</f>
        <v>0</v>
      </c>
      <c r="N119" s="132">
        <f>RES_hhdet_tes!N$112</f>
        <v>0</v>
      </c>
      <c r="O119" s="132">
        <f>RES_hhdet_tes!O$112</f>
        <v>0</v>
      </c>
      <c r="P119" s="132">
        <f>RES_hhdet_tes!P$112</f>
        <v>0</v>
      </c>
      <c r="Q119" s="132">
        <f>RES_hhdet_tes!Q$112</f>
        <v>0</v>
      </c>
    </row>
    <row r="120" spans="1:17" ht="12" customHeight="1" x14ac:dyDescent="0.25">
      <c r="A120" s="167" t="s">
        <v>151</v>
      </c>
      <c r="B120" s="132">
        <f>SUM(B121:B122)</f>
        <v>0</v>
      </c>
      <c r="C120" s="132">
        <f t="shared" ref="C120:Q120" si="19">SUM(C121:C122)</f>
        <v>0</v>
      </c>
      <c r="D120" s="132">
        <f t="shared" si="19"/>
        <v>0</v>
      </c>
      <c r="E120" s="132">
        <f t="shared" si="19"/>
        <v>0</v>
      </c>
      <c r="F120" s="132">
        <f t="shared" si="19"/>
        <v>0</v>
      </c>
      <c r="G120" s="132">
        <f t="shared" si="19"/>
        <v>0</v>
      </c>
      <c r="H120" s="132">
        <f t="shared" si="19"/>
        <v>0</v>
      </c>
      <c r="I120" s="132">
        <f t="shared" si="19"/>
        <v>0</v>
      </c>
      <c r="J120" s="132">
        <f t="shared" si="19"/>
        <v>0</v>
      </c>
      <c r="K120" s="132">
        <f t="shared" si="19"/>
        <v>0</v>
      </c>
      <c r="L120" s="132">
        <f t="shared" si="19"/>
        <v>0</v>
      </c>
      <c r="M120" s="132">
        <f t="shared" si="19"/>
        <v>0</v>
      </c>
      <c r="N120" s="132">
        <f t="shared" si="19"/>
        <v>0</v>
      </c>
      <c r="O120" s="132">
        <f t="shared" si="19"/>
        <v>0</v>
      </c>
      <c r="P120" s="132">
        <f t="shared" si="19"/>
        <v>0</v>
      </c>
      <c r="Q120" s="132">
        <f t="shared" si="19"/>
        <v>0</v>
      </c>
    </row>
    <row r="121" spans="1:17" ht="12" customHeight="1" x14ac:dyDescent="0.25">
      <c r="A121" s="166" t="s">
        <v>79</v>
      </c>
      <c r="B121" s="165">
        <f>RES_hhdet_tes!B$114</f>
        <v>0</v>
      </c>
      <c r="C121" s="165">
        <f>RES_hhdet_tes!C$114</f>
        <v>0</v>
      </c>
      <c r="D121" s="165">
        <f>RES_hhdet_tes!D$114</f>
        <v>0</v>
      </c>
      <c r="E121" s="165">
        <f>RES_hhdet_tes!E$114</f>
        <v>0</v>
      </c>
      <c r="F121" s="165">
        <f>RES_hhdet_tes!F$114</f>
        <v>0</v>
      </c>
      <c r="G121" s="165">
        <f>RES_hhdet_tes!G$114</f>
        <v>0</v>
      </c>
      <c r="H121" s="165">
        <f>RES_hhdet_tes!H$114</f>
        <v>0</v>
      </c>
      <c r="I121" s="165">
        <f>RES_hhdet_tes!I$114</f>
        <v>0</v>
      </c>
      <c r="J121" s="165">
        <f>RES_hhdet_tes!J$114</f>
        <v>0</v>
      </c>
      <c r="K121" s="165">
        <f>RES_hhdet_tes!K$114</f>
        <v>0</v>
      </c>
      <c r="L121" s="165">
        <f>RES_hhdet_tes!L$114</f>
        <v>0</v>
      </c>
      <c r="M121" s="165">
        <f>RES_hhdet_tes!M$114</f>
        <v>0</v>
      </c>
      <c r="N121" s="165">
        <f>RES_hhdet_tes!N$114</f>
        <v>0</v>
      </c>
      <c r="O121" s="165">
        <f>RES_hhdet_tes!O$114</f>
        <v>0</v>
      </c>
      <c r="P121" s="165">
        <f>RES_hhdet_tes!P$114</f>
        <v>0</v>
      </c>
      <c r="Q121" s="165">
        <f>RES_hhdet_tes!Q$114</f>
        <v>0</v>
      </c>
    </row>
    <row r="122" spans="1:17" ht="12" customHeight="1" x14ac:dyDescent="0.25">
      <c r="A122" s="147" t="s">
        <v>59</v>
      </c>
      <c r="B122" s="164">
        <f>RES_hhdet_tes!B$115</f>
        <v>0</v>
      </c>
      <c r="C122" s="164">
        <f>RES_hhdet_tes!C$115</f>
        <v>0</v>
      </c>
      <c r="D122" s="164">
        <f>RES_hhdet_tes!D$115</f>
        <v>0</v>
      </c>
      <c r="E122" s="164">
        <f>RES_hhdet_tes!E$115</f>
        <v>0</v>
      </c>
      <c r="F122" s="164">
        <f>RES_hhdet_tes!F$115</f>
        <v>0</v>
      </c>
      <c r="G122" s="164">
        <f>RES_hhdet_tes!G$115</f>
        <v>0</v>
      </c>
      <c r="H122" s="164">
        <f>RES_hhdet_tes!H$115</f>
        <v>0</v>
      </c>
      <c r="I122" s="164">
        <f>RES_hhdet_tes!I$115</f>
        <v>0</v>
      </c>
      <c r="J122" s="164">
        <f>RES_hhdet_tes!J$115</f>
        <v>0</v>
      </c>
      <c r="K122" s="164">
        <f>RES_hhdet_tes!K$115</f>
        <v>0</v>
      </c>
      <c r="L122" s="164">
        <f>RES_hhdet_tes!L$115</f>
        <v>0</v>
      </c>
      <c r="M122" s="164">
        <f>RES_hhdet_tes!M$115</f>
        <v>0</v>
      </c>
      <c r="N122" s="164">
        <f>RES_hhdet_tes!N$115</f>
        <v>0</v>
      </c>
      <c r="O122" s="164">
        <f>RES_hhdet_tes!O$115</f>
        <v>0</v>
      </c>
      <c r="P122" s="164">
        <f>RES_hhdet_tes!P$115</f>
        <v>0</v>
      </c>
      <c r="Q122" s="164">
        <f>RES_hhdet_tes!Q$115</f>
        <v>0</v>
      </c>
    </row>
    <row r="123" spans="1:17" ht="12" customHeight="1" x14ac:dyDescent="0.25">
      <c r="A123" s="163" t="s">
        <v>142</v>
      </c>
      <c r="B123" s="162">
        <f>RES_hhdet_tes!B$116</f>
        <v>0</v>
      </c>
      <c r="C123" s="162">
        <f>RES_hhdet_tes!C$116</f>
        <v>0</v>
      </c>
      <c r="D123" s="162">
        <f>RES_hhdet_tes!D$116</f>
        <v>0</v>
      </c>
      <c r="E123" s="162">
        <f>RES_hhdet_tes!E$116</f>
        <v>0</v>
      </c>
      <c r="F123" s="162">
        <f>RES_hhdet_tes!F$116</f>
        <v>0</v>
      </c>
      <c r="G123" s="162">
        <f>RES_hhdet_tes!G$116</f>
        <v>0</v>
      </c>
      <c r="H123" s="162">
        <f>RES_hhdet_tes!H$116</f>
        <v>0</v>
      </c>
      <c r="I123" s="162">
        <f>RES_hhdet_tes!I$116</f>
        <v>0</v>
      </c>
      <c r="J123" s="162">
        <f>RES_hhdet_tes!J$116</f>
        <v>0</v>
      </c>
      <c r="K123" s="162">
        <f>RES_hhdet_tes!K$116</f>
        <v>0</v>
      </c>
      <c r="L123" s="162">
        <f>RES_hhdet_tes!L$116</f>
        <v>0</v>
      </c>
      <c r="M123" s="162">
        <f>RES_hhdet_tes!M$116</f>
        <v>0</v>
      </c>
      <c r="N123" s="162">
        <f>RES_hhdet_tes!N$116</f>
        <v>0</v>
      </c>
      <c r="O123" s="162">
        <f>RES_hhdet_tes!O$116</f>
        <v>0</v>
      </c>
      <c r="P123" s="162">
        <f>RES_hhdet_tes!P$116</f>
        <v>0</v>
      </c>
      <c r="Q123" s="162">
        <f>RES_hhdet_tes!Q$116</f>
        <v>0</v>
      </c>
    </row>
    <row r="124" spans="1:17" ht="12" customHeight="1" x14ac:dyDescent="0.25">
      <c r="A124" s="161" t="s">
        <v>141</v>
      </c>
      <c r="B124" s="160">
        <f>SUM(B125:B126)</f>
        <v>0</v>
      </c>
      <c r="C124" s="160">
        <f t="shared" ref="C124:Q124" si="20">SUM(C125:C126)</f>
        <v>0</v>
      </c>
      <c r="D124" s="160">
        <f t="shared" si="20"/>
        <v>0</v>
      </c>
      <c r="E124" s="160">
        <f t="shared" si="20"/>
        <v>0</v>
      </c>
      <c r="F124" s="160">
        <f t="shared" si="20"/>
        <v>0</v>
      </c>
      <c r="G124" s="160">
        <f t="shared" si="20"/>
        <v>0</v>
      </c>
      <c r="H124" s="160">
        <f t="shared" si="20"/>
        <v>0</v>
      </c>
      <c r="I124" s="160">
        <f t="shared" si="20"/>
        <v>0</v>
      </c>
      <c r="J124" s="160">
        <f t="shared" si="20"/>
        <v>0</v>
      </c>
      <c r="K124" s="160">
        <f t="shared" si="20"/>
        <v>0</v>
      </c>
      <c r="L124" s="160">
        <f t="shared" si="20"/>
        <v>0</v>
      </c>
      <c r="M124" s="160">
        <f t="shared" si="20"/>
        <v>0</v>
      </c>
      <c r="N124" s="160">
        <f t="shared" si="20"/>
        <v>0</v>
      </c>
      <c r="O124" s="160">
        <f t="shared" si="20"/>
        <v>0</v>
      </c>
      <c r="P124" s="160">
        <f t="shared" si="20"/>
        <v>0</v>
      </c>
      <c r="Q124" s="160">
        <f t="shared" si="20"/>
        <v>0</v>
      </c>
    </row>
    <row r="125" spans="1:17" ht="12" customHeight="1" x14ac:dyDescent="0.25">
      <c r="A125" s="148" t="s">
        <v>60</v>
      </c>
      <c r="B125" s="156">
        <f>RES_hhdet_tes!B$118</f>
        <v>0</v>
      </c>
      <c r="C125" s="156">
        <f>RES_hhdet_tes!C$118</f>
        <v>0</v>
      </c>
      <c r="D125" s="156">
        <f>RES_hhdet_tes!D$118</f>
        <v>0</v>
      </c>
      <c r="E125" s="156">
        <f>RES_hhdet_tes!E$118</f>
        <v>0</v>
      </c>
      <c r="F125" s="156">
        <f>RES_hhdet_tes!F$118</f>
        <v>0</v>
      </c>
      <c r="G125" s="156">
        <f>RES_hhdet_tes!G$118</f>
        <v>0</v>
      </c>
      <c r="H125" s="156">
        <f>RES_hhdet_tes!H$118</f>
        <v>0</v>
      </c>
      <c r="I125" s="156">
        <f>RES_hhdet_tes!I$118</f>
        <v>0</v>
      </c>
      <c r="J125" s="156">
        <f>RES_hhdet_tes!J$118</f>
        <v>0</v>
      </c>
      <c r="K125" s="156">
        <f>RES_hhdet_tes!K$118</f>
        <v>0</v>
      </c>
      <c r="L125" s="156">
        <f>RES_hhdet_tes!L$118</f>
        <v>0</v>
      </c>
      <c r="M125" s="156">
        <f>RES_hhdet_tes!M$118</f>
        <v>0</v>
      </c>
      <c r="N125" s="156">
        <f>RES_hhdet_tes!N$118</f>
        <v>0</v>
      </c>
      <c r="O125" s="156">
        <f>RES_hhdet_tes!O$118</f>
        <v>0</v>
      </c>
      <c r="P125" s="156">
        <f>RES_hhdet_tes!P$118</f>
        <v>0</v>
      </c>
      <c r="Q125" s="156">
        <f>RES_hhdet_tes!Q$118</f>
        <v>0</v>
      </c>
    </row>
    <row r="126" spans="1:17" ht="12" customHeight="1" x14ac:dyDescent="0.25">
      <c r="A126" s="148" t="s">
        <v>59</v>
      </c>
      <c r="B126" s="156">
        <f>RES_hhdet_tes!B$119</f>
        <v>0</v>
      </c>
      <c r="C126" s="156">
        <f>RES_hhdet_tes!C$119</f>
        <v>0</v>
      </c>
      <c r="D126" s="156">
        <f>RES_hhdet_tes!D$119</f>
        <v>0</v>
      </c>
      <c r="E126" s="156">
        <f>RES_hhdet_tes!E$119</f>
        <v>0</v>
      </c>
      <c r="F126" s="156">
        <f>RES_hhdet_tes!F$119</f>
        <v>0</v>
      </c>
      <c r="G126" s="156">
        <f>RES_hhdet_tes!G$119</f>
        <v>0</v>
      </c>
      <c r="H126" s="156">
        <f>RES_hhdet_tes!H$119</f>
        <v>0</v>
      </c>
      <c r="I126" s="156">
        <f>RES_hhdet_tes!I$119</f>
        <v>0</v>
      </c>
      <c r="J126" s="156">
        <f>RES_hhdet_tes!J$119</f>
        <v>0</v>
      </c>
      <c r="K126" s="156">
        <f>RES_hhdet_tes!K$119</f>
        <v>0</v>
      </c>
      <c r="L126" s="156">
        <f>RES_hhdet_tes!L$119</f>
        <v>0</v>
      </c>
      <c r="M126" s="156">
        <f>RES_hhdet_tes!M$119</f>
        <v>0</v>
      </c>
      <c r="N126" s="156">
        <f>RES_hhdet_tes!N$119</f>
        <v>0</v>
      </c>
      <c r="O126" s="156">
        <f>RES_hhdet_tes!O$119</f>
        <v>0</v>
      </c>
      <c r="P126" s="156">
        <f>RES_hhdet_tes!P$119</f>
        <v>0</v>
      </c>
      <c r="Q126" s="156">
        <f>RES_hhdet_tes!Q$119</f>
        <v>0</v>
      </c>
    </row>
    <row r="127" spans="1:17" ht="12" customHeight="1" x14ac:dyDescent="0.25">
      <c r="A127" s="158" t="s">
        <v>62</v>
      </c>
      <c r="B127" s="157">
        <f>SUM(B128:B129)</f>
        <v>0</v>
      </c>
      <c r="C127" s="157">
        <f t="shared" ref="C127:Q127" si="21">SUM(C128:C129)</f>
        <v>0</v>
      </c>
      <c r="D127" s="157">
        <f t="shared" si="21"/>
        <v>0</v>
      </c>
      <c r="E127" s="157">
        <f t="shared" si="21"/>
        <v>0</v>
      </c>
      <c r="F127" s="157">
        <f t="shared" si="21"/>
        <v>0</v>
      </c>
      <c r="G127" s="157">
        <f t="shared" si="21"/>
        <v>0</v>
      </c>
      <c r="H127" s="157">
        <f t="shared" si="21"/>
        <v>0</v>
      </c>
      <c r="I127" s="157">
        <f t="shared" si="21"/>
        <v>0</v>
      </c>
      <c r="J127" s="157">
        <f t="shared" si="21"/>
        <v>0</v>
      </c>
      <c r="K127" s="157">
        <f t="shared" si="21"/>
        <v>0</v>
      </c>
      <c r="L127" s="157">
        <f t="shared" si="21"/>
        <v>0</v>
      </c>
      <c r="M127" s="157">
        <f t="shared" si="21"/>
        <v>0</v>
      </c>
      <c r="N127" s="157">
        <f t="shared" si="21"/>
        <v>0</v>
      </c>
      <c r="O127" s="157">
        <f t="shared" si="21"/>
        <v>0</v>
      </c>
      <c r="P127" s="157">
        <f t="shared" si="21"/>
        <v>0</v>
      </c>
      <c r="Q127" s="157">
        <f t="shared" si="21"/>
        <v>0</v>
      </c>
    </row>
    <row r="128" spans="1:17" ht="12" customHeight="1" x14ac:dyDescent="0.25">
      <c r="A128" s="23" t="s">
        <v>57</v>
      </c>
      <c r="B128" s="156">
        <f>RES_hhdet_tes!B$121</f>
        <v>0</v>
      </c>
      <c r="C128" s="156">
        <f>RES_hhdet_tes!C$121</f>
        <v>0</v>
      </c>
      <c r="D128" s="156">
        <f>RES_hhdet_tes!D$121</f>
        <v>0</v>
      </c>
      <c r="E128" s="156">
        <f>RES_hhdet_tes!E$121</f>
        <v>0</v>
      </c>
      <c r="F128" s="156">
        <f>RES_hhdet_tes!F$121</f>
        <v>0</v>
      </c>
      <c r="G128" s="156">
        <f>RES_hhdet_tes!G$121</f>
        <v>0</v>
      </c>
      <c r="H128" s="156">
        <f>RES_hhdet_tes!H$121</f>
        <v>0</v>
      </c>
      <c r="I128" s="156">
        <f>RES_hhdet_tes!I$121</f>
        <v>0</v>
      </c>
      <c r="J128" s="156">
        <f>RES_hhdet_tes!J$121</f>
        <v>0</v>
      </c>
      <c r="K128" s="156">
        <f>RES_hhdet_tes!K$121</f>
        <v>0</v>
      </c>
      <c r="L128" s="156">
        <f>RES_hhdet_tes!L$121</f>
        <v>0</v>
      </c>
      <c r="M128" s="156">
        <f>RES_hhdet_tes!M$121</f>
        <v>0</v>
      </c>
      <c r="N128" s="156">
        <f>RES_hhdet_tes!N$121</f>
        <v>0</v>
      </c>
      <c r="O128" s="156">
        <f>RES_hhdet_tes!O$121</f>
        <v>0</v>
      </c>
      <c r="P128" s="156">
        <f>RES_hhdet_tes!P$121</f>
        <v>0</v>
      </c>
      <c r="Q128" s="156">
        <f>RES_hhdet_tes!Q$121</f>
        <v>0</v>
      </c>
    </row>
    <row r="129" spans="1:17" ht="12" customHeight="1" x14ac:dyDescent="0.25">
      <c r="A129" s="29" t="s">
        <v>140</v>
      </c>
      <c r="B129" s="57">
        <f>RES_hhdet_tes!B$122</f>
        <v>0</v>
      </c>
      <c r="C129" s="57">
        <f>RES_hhdet_tes!C$122</f>
        <v>0</v>
      </c>
      <c r="D129" s="57">
        <f>RES_hhdet_tes!D$122</f>
        <v>0</v>
      </c>
      <c r="E129" s="57">
        <f>RES_hhdet_tes!E$122</f>
        <v>0</v>
      </c>
      <c r="F129" s="57">
        <f>RES_hhdet_tes!F$122</f>
        <v>0</v>
      </c>
      <c r="G129" s="57">
        <f>RES_hhdet_tes!G$122</f>
        <v>0</v>
      </c>
      <c r="H129" s="57">
        <f>RES_hhdet_tes!H$122</f>
        <v>0</v>
      </c>
      <c r="I129" s="57">
        <f>RES_hhdet_tes!I$122</f>
        <v>0</v>
      </c>
      <c r="J129" s="57">
        <f>RES_hhdet_tes!J$122</f>
        <v>0</v>
      </c>
      <c r="K129" s="57">
        <f>RES_hhdet_tes!K$122</f>
        <v>0</v>
      </c>
      <c r="L129" s="57">
        <f>RES_hhdet_tes!L$122</f>
        <v>0</v>
      </c>
      <c r="M129" s="57">
        <f>RES_hhdet_tes!M$122</f>
        <v>0</v>
      </c>
      <c r="N129" s="57">
        <f>RES_hhdet_tes!N$122</f>
        <v>0</v>
      </c>
      <c r="O129" s="57">
        <f>RES_hhdet_tes!O$122</f>
        <v>0</v>
      </c>
      <c r="P129" s="57">
        <f>RES_hhdet_tes!P$122</f>
        <v>0</v>
      </c>
      <c r="Q129" s="57">
        <f>RES_hhdet_tes!Q$122</f>
        <v>0</v>
      </c>
    </row>
    <row r="131" spans="1:17" ht="12" customHeight="1" x14ac:dyDescent="0.25">
      <c r="A131" s="152" t="s">
        <v>199</v>
      </c>
      <c r="B131" s="175" t="str">
        <f t="shared" ref="B131:Q146" si="22">IF(B112=0,"",B112/B93)</f>
        <v/>
      </c>
      <c r="C131" s="175" t="str">
        <f t="shared" si="22"/>
        <v/>
      </c>
      <c r="D131" s="175" t="str">
        <f t="shared" si="22"/>
        <v/>
      </c>
      <c r="E131" s="175" t="str">
        <f t="shared" si="22"/>
        <v/>
      </c>
      <c r="F131" s="175" t="str">
        <f t="shared" si="22"/>
        <v/>
      </c>
      <c r="G131" s="175" t="str">
        <f t="shared" si="22"/>
        <v/>
      </c>
      <c r="H131" s="175" t="str">
        <f t="shared" si="22"/>
        <v/>
      </c>
      <c r="I131" s="175" t="str">
        <f t="shared" si="22"/>
        <v/>
      </c>
      <c r="J131" s="175" t="str">
        <f t="shared" si="22"/>
        <v/>
      </c>
      <c r="K131" s="175" t="str">
        <f t="shared" si="22"/>
        <v/>
      </c>
      <c r="L131" s="175" t="str">
        <f t="shared" si="22"/>
        <v/>
      </c>
      <c r="M131" s="175" t="str">
        <f t="shared" si="22"/>
        <v/>
      </c>
      <c r="N131" s="175" t="str">
        <f t="shared" si="22"/>
        <v/>
      </c>
      <c r="O131" s="175" t="str">
        <f t="shared" si="22"/>
        <v/>
      </c>
      <c r="P131" s="175" t="str">
        <f t="shared" si="22"/>
        <v/>
      </c>
      <c r="Q131" s="175" t="str">
        <f t="shared" si="22"/>
        <v/>
      </c>
    </row>
    <row r="132" spans="1:17" ht="12" customHeight="1" x14ac:dyDescent="0.25">
      <c r="A132" s="158" t="s">
        <v>65</v>
      </c>
      <c r="B132" s="169" t="str">
        <f t="shared" si="22"/>
        <v/>
      </c>
      <c r="C132" s="169" t="str">
        <f t="shared" si="22"/>
        <v/>
      </c>
      <c r="D132" s="169" t="str">
        <f t="shared" si="22"/>
        <v/>
      </c>
      <c r="E132" s="169" t="str">
        <f t="shared" si="22"/>
        <v/>
      </c>
      <c r="F132" s="169" t="str">
        <f t="shared" si="22"/>
        <v/>
      </c>
      <c r="G132" s="169" t="str">
        <f t="shared" si="22"/>
        <v/>
      </c>
      <c r="H132" s="169" t="str">
        <f t="shared" si="22"/>
        <v/>
      </c>
      <c r="I132" s="169" t="str">
        <f t="shared" si="22"/>
        <v/>
      </c>
      <c r="J132" s="169" t="str">
        <f t="shared" si="22"/>
        <v/>
      </c>
      <c r="K132" s="169" t="str">
        <f t="shared" si="22"/>
        <v/>
      </c>
      <c r="L132" s="169" t="str">
        <f t="shared" si="22"/>
        <v/>
      </c>
      <c r="M132" s="169" t="str">
        <f t="shared" si="22"/>
        <v/>
      </c>
      <c r="N132" s="169" t="str">
        <f t="shared" si="22"/>
        <v/>
      </c>
      <c r="O132" s="169" t="str">
        <f t="shared" si="22"/>
        <v/>
      </c>
      <c r="P132" s="169" t="str">
        <f t="shared" si="22"/>
        <v/>
      </c>
      <c r="Q132" s="169" t="str">
        <f t="shared" si="22"/>
        <v/>
      </c>
    </row>
    <row r="133" spans="1:17" ht="12" customHeight="1" x14ac:dyDescent="0.25">
      <c r="A133" s="23" t="s">
        <v>153</v>
      </c>
      <c r="B133" s="73" t="str">
        <f t="shared" si="22"/>
        <v/>
      </c>
      <c r="C133" s="73" t="str">
        <f t="shared" si="22"/>
        <v/>
      </c>
      <c r="D133" s="73" t="str">
        <f t="shared" si="22"/>
        <v/>
      </c>
      <c r="E133" s="73" t="str">
        <f t="shared" si="22"/>
        <v/>
      </c>
      <c r="F133" s="73" t="str">
        <f t="shared" si="22"/>
        <v/>
      </c>
      <c r="G133" s="73" t="str">
        <f t="shared" si="22"/>
        <v/>
      </c>
      <c r="H133" s="73" t="str">
        <f t="shared" si="22"/>
        <v/>
      </c>
      <c r="I133" s="73" t="str">
        <f t="shared" si="22"/>
        <v/>
      </c>
      <c r="J133" s="73" t="str">
        <f t="shared" si="22"/>
        <v/>
      </c>
      <c r="K133" s="73" t="str">
        <f t="shared" si="22"/>
        <v/>
      </c>
      <c r="L133" s="73" t="str">
        <f t="shared" si="22"/>
        <v/>
      </c>
      <c r="M133" s="73" t="str">
        <f t="shared" si="22"/>
        <v/>
      </c>
      <c r="N133" s="73" t="str">
        <f t="shared" si="22"/>
        <v/>
      </c>
      <c r="O133" s="73" t="str">
        <f t="shared" si="22"/>
        <v/>
      </c>
      <c r="P133" s="73" t="str">
        <f t="shared" si="22"/>
        <v/>
      </c>
      <c r="Q133" s="73" t="str">
        <f t="shared" si="22"/>
        <v/>
      </c>
    </row>
    <row r="134" spans="1:17" ht="12" customHeight="1" x14ac:dyDescent="0.25">
      <c r="A134" s="23" t="s">
        <v>60</v>
      </c>
      <c r="B134" s="73" t="str">
        <f t="shared" si="22"/>
        <v/>
      </c>
      <c r="C134" s="73" t="str">
        <f t="shared" si="22"/>
        <v/>
      </c>
      <c r="D134" s="73" t="str">
        <f t="shared" si="22"/>
        <v/>
      </c>
      <c r="E134" s="73" t="str">
        <f t="shared" si="22"/>
        <v/>
      </c>
      <c r="F134" s="73" t="str">
        <f t="shared" si="22"/>
        <v/>
      </c>
      <c r="G134" s="73" t="str">
        <f t="shared" si="22"/>
        <v/>
      </c>
      <c r="H134" s="73" t="str">
        <f t="shared" si="22"/>
        <v/>
      </c>
      <c r="I134" s="73" t="str">
        <f t="shared" si="22"/>
        <v/>
      </c>
      <c r="J134" s="73" t="str">
        <f t="shared" si="22"/>
        <v/>
      </c>
      <c r="K134" s="73" t="str">
        <f t="shared" si="22"/>
        <v/>
      </c>
      <c r="L134" s="73" t="str">
        <f t="shared" si="22"/>
        <v/>
      </c>
      <c r="M134" s="73" t="str">
        <f t="shared" si="22"/>
        <v/>
      </c>
      <c r="N134" s="73" t="str">
        <f t="shared" si="22"/>
        <v/>
      </c>
      <c r="O134" s="73" t="str">
        <f t="shared" si="22"/>
        <v/>
      </c>
      <c r="P134" s="73" t="str">
        <f t="shared" si="22"/>
        <v/>
      </c>
      <c r="Q134" s="73" t="str">
        <f t="shared" si="22"/>
        <v/>
      </c>
    </row>
    <row r="135" spans="1:17" ht="12" customHeight="1" x14ac:dyDescent="0.25">
      <c r="A135" s="158" t="s">
        <v>112</v>
      </c>
      <c r="B135" s="169" t="str">
        <f t="shared" si="22"/>
        <v/>
      </c>
      <c r="C135" s="169" t="str">
        <f t="shared" si="22"/>
        <v/>
      </c>
      <c r="D135" s="169" t="str">
        <f t="shared" si="22"/>
        <v/>
      </c>
      <c r="E135" s="169" t="str">
        <f t="shared" si="22"/>
        <v/>
      </c>
      <c r="F135" s="169" t="str">
        <f t="shared" si="22"/>
        <v/>
      </c>
      <c r="G135" s="169" t="str">
        <f t="shared" si="22"/>
        <v/>
      </c>
      <c r="H135" s="169" t="str">
        <f t="shared" si="22"/>
        <v/>
      </c>
      <c r="I135" s="169" t="str">
        <f t="shared" si="22"/>
        <v/>
      </c>
      <c r="J135" s="169" t="str">
        <f t="shared" si="22"/>
        <v/>
      </c>
      <c r="K135" s="169" t="str">
        <f t="shared" si="22"/>
        <v/>
      </c>
      <c r="L135" s="169" t="str">
        <f t="shared" si="22"/>
        <v/>
      </c>
      <c r="M135" s="169" t="str">
        <f t="shared" si="22"/>
        <v/>
      </c>
      <c r="N135" s="169" t="str">
        <f t="shared" si="22"/>
        <v/>
      </c>
      <c r="O135" s="169" t="str">
        <f t="shared" si="22"/>
        <v/>
      </c>
      <c r="P135" s="169" t="str">
        <f t="shared" si="22"/>
        <v/>
      </c>
      <c r="Q135" s="169" t="str">
        <f t="shared" si="22"/>
        <v/>
      </c>
    </row>
    <row r="136" spans="1:17" ht="12" customHeight="1" x14ac:dyDescent="0.25">
      <c r="A136" s="23" t="s">
        <v>60</v>
      </c>
      <c r="B136" s="73" t="str">
        <f t="shared" si="22"/>
        <v/>
      </c>
      <c r="C136" s="73" t="str">
        <f t="shared" si="22"/>
        <v/>
      </c>
      <c r="D136" s="73" t="str">
        <f t="shared" si="22"/>
        <v/>
      </c>
      <c r="E136" s="73" t="str">
        <f t="shared" si="22"/>
        <v/>
      </c>
      <c r="F136" s="73" t="str">
        <f t="shared" si="22"/>
        <v/>
      </c>
      <c r="G136" s="73" t="str">
        <f t="shared" si="22"/>
        <v/>
      </c>
      <c r="H136" s="73" t="str">
        <f t="shared" si="22"/>
        <v/>
      </c>
      <c r="I136" s="73" t="str">
        <f t="shared" si="22"/>
        <v/>
      </c>
      <c r="J136" s="73" t="str">
        <f t="shared" si="22"/>
        <v/>
      </c>
      <c r="K136" s="73" t="str">
        <f t="shared" si="22"/>
        <v/>
      </c>
      <c r="L136" s="73" t="str">
        <f t="shared" si="22"/>
        <v/>
      </c>
      <c r="M136" s="73" t="str">
        <f t="shared" si="22"/>
        <v/>
      </c>
      <c r="N136" s="73" t="str">
        <f t="shared" si="22"/>
        <v/>
      </c>
      <c r="O136" s="73" t="str">
        <f t="shared" si="22"/>
        <v/>
      </c>
      <c r="P136" s="73" t="str">
        <f t="shared" si="22"/>
        <v/>
      </c>
      <c r="Q136" s="73" t="str">
        <f t="shared" si="22"/>
        <v/>
      </c>
    </row>
    <row r="137" spans="1:17" ht="12" customHeight="1" x14ac:dyDescent="0.25">
      <c r="A137" s="158" t="s">
        <v>63</v>
      </c>
      <c r="B137" s="169" t="str">
        <f t="shared" si="22"/>
        <v/>
      </c>
      <c r="C137" s="169" t="str">
        <f t="shared" si="22"/>
        <v/>
      </c>
      <c r="D137" s="169" t="str">
        <f t="shared" si="22"/>
        <v/>
      </c>
      <c r="E137" s="169" t="str">
        <f t="shared" si="22"/>
        <v/>
      </c>
      <c r="F137" s="169" t="str">
        <f t="shared" si="22"/>
        <v/>
      </c>
      <c r="G137" s="169" t="str">
        <f t="shared" si="22"/>
        <v/>
      </c>
      <c r="H137" s="169" t="str">
        <f t="shared" si="22"/>
        <v/>
      </c>
      <c r="I137" s="169" t="str">
        <f t="shared" si="22"/>
        <v/>
      </c>
      <c r="J137" s="169" t="str">
        <f t="shared" si="22"/>
        <v/>
      </c>
      <c r="K137" s="169" t="str">
        <f t="shared" si="22"/>
        <v/>
      </c>
      <c r="L137" s="169" t="str">
        <f t="shared" si="22"/>
        <v/>
      </c>
      <c r="M137" s="169" t="str">
        <f t="shared" si="22"/>
        <v/>
      </c>
      <c r="N137" s="169" t="str">
        <f t="shared" si="22"/>
        <v/>
      </c>
      <c r="O137" s="169" t="str">
        <f t="shared" si="22"/>
        <v/>
      </c>
      <c r="P137" s="169" t="str">
        <f t="shared" si="22"/>
        <v/>
      </c>
      <c r="Q137" s="169" t="str">
        <f t="shared" si="22"/>
        <v/>
      </c>
    </row>
    <row r="138" spans="1:17" ht="12" customHeight="1" x14ac:dyDescent="0.25">
      <c r="A138" s="167" t="s">
        <v>152</v>
      </c>
      <c r="B138" s="174" t="str">
        <f t="shared" si="22"/>
        <v/>
      </c>
      <c r="C138" s="174" t="str">
        <f t="shared" si="22"/>
        <v/>
      </c>
      <c r="D138" s="174" t="str">
        <f t="shared" si="22"/>
        <v/>
      </c>
      <c r="E138" s="174" t="str">
        <f t="shared" si="22"/>
        <v/>
      </c>
      <c r="F138" s="174" t="str">
        <f t="shared" si="22"/>
        <v/>
      </c>
      <c r="G138" s="174" t="str">
        <f t="shared" si="22"/>
        <v/>
      </c>
      <c r="H138" s="174" t="str">
        <f t="shared" si="22"/>
        <v/>
      </c>
      <c r="I138" s="174" t="str">
        <f t="shared" si="22"/>
        <v/>
      </c>
      <c r="J138" s="174" t="str">
        <f t="shared" si="22"/>
        <v/>
      </c>
      <c r="K138" s="174" t="str">
        <f t="shared" si="22"/>
        <v/>
      </c>
      <c r="L138" s="174" t="str">
        <f t="shared" si="22"/>
        <v/>
      </c>
      <c r="M138" s="174" t="str">
        <f t="shared" si="22"/>
        <v/>
      </c>
      <c r="N138" s="174" t="str">
        <f t="shared" si="22"/>
        <v/>
      </c>
      <c r="O138" s="174" t="str">
        <f t="shared" si="22"/>
        <v/>
      </c>
      <c r="P138" s="174" t="str">
        <f t="shared" si="22"/>
        <v/>
      </c>
      <c r="Q138" s="174" t="str">
        <f t="shared" si="22"/>
        <v/>
      </c>
    </row>
    <row r="139" spans="1:17" ht="12" customHeight="1" x14ac:dyDescent="0.25">
      <c r="A139" s="167" t="s">
        <v>151</v>
      </c>
      <c r="B139" s="174" t="str">
        <f t="shared" si="22"/>
        <v/>
      </c>
      <c r="C139" s="174" t="str">
        <f t="shared" si="22"/>
        <v/>
      </c>
      <c r="D139" s="174" t="str">
        <f t="shared" si="22"/>
        <v/>
      </c>
      <c r="E139" s="174" t="str">
        <f t="shared" si="22"/>
        <v/>
      </c>
      <c r="F139" s="174" t="str">
        <f t="shared" si="22"/>
        <v/>
      </c>
      <c r="G139" s="174" t="str">
        <f t="shared" si="22"/>
        <v/>
      </c>
      <c r="H139" s="174" t="str">
        <f t="shared" si="22"/>
        <v/>
      </c>
      <c r="I139" s="174" t="str">
        <f t="shared" si="22"/>
        <v/>
      </c>
      <c r="J139" s="174" t="str">
        <f t="shared" si="22"/>
        <v/>
      </c>
      <c r="K139" s="174" t="str">
        <f t="shared" si="22"/>
        <v/>
      </c>
      <c r="L139" s="174" t="str">
        <f t="shared" si="22"/>
        <v/>
      </c>
      <c r="M139" s="174" t="str">
        <f t="shared" si="22"/>
        <v/>
      </c>
      <c r="N139" s="174" t="str">
        <f t="shared" si="22"/>
        <v/>
      </c>
      <c r="O139" s="174" t="str">
        <f t="shared" si="22"/>
        <v/>
      </c>
      <c r="P139" s="174" t="str">
        <f t="shared" si="22"/>
        <v/>
      </c>
      <c r="Q139" s="174" t="str">
        <f t="shared" si="22"/>
        <v/>
      </c>
    </row>
    <row r="140" spans="1:17" ht="12" customHeight="1" x14ac:dyDescent="0.25">
      <c r="A140" s="166" t="s">
        <v>79</v>
      </c>
      <c r="B140" s="173" t="str">
        <f t="shared" si="22"/>
        <v/>
      </c>
      <c r="C140" s="173" t="str">
        <f t="shared" si="22"/>
        <v/>
      </c>
      <c r="D140" s="173" t="str">
        <f t="shared" si="22"/>
        <v/>
      </c>
      <c r="E140" s="173" t="str">
        <f t="shared" si="22"/>
        <v/>
      </c>
      <c r="F140" s="173" t="str">
        <f t="shared" si="22"/>
        <v/>
      </c>
      <c r="G140" s="173" t="str">
        <f t="shared" si="22"/>
        <v/>
      </c>
      <c r="H140" s="173" t="str">
        <f t="shared" si="22"/>
        <v/>
      </c>
      <c r="I140" s="173" t="str">
        <f t="shared" si="22"/>
        <v/>
      </c>
      <c r="J140" s="173" t="str">
        <f t="shared" si="22"/>
        <v/>
      </c>
      <c r="K140" s="173" t="str">
        <f t="shared" si="22"/>
        <v/>
      </c>
      <c r="L140" s="173" t="str">
        <f t="shared" si="22"/>
        <v/>
      </c>
      <c r="M140" s="173" t="str">
        <f t="shared" si="22"/>
        <v/>
      </c>
      <c r="N140" s="173" t="str">
        <f t="shared" si="22"/>
        <v/>
      </c>
      <c r="O140" s="173" t="str">
        <f t="shared" si="22"/>
        <v/>
      </c>
      <c r="P140" s="173" t="str">
        <f t="shared" si="22"/>
        <v/>
      </c>
      <c r="Q140" s="173" t="str">
        <f t="shared" si="22"/>
        <v/>
      </c>
    </row>
    <row r="141" spans="1:17" ht="12" customHeight="1" x14ac:dyDescent="0.25">
      <c r="A141" s="147" t="s">
        <v>59</v>
      </c>
      <c r="B141" s="172" t="str">
        <f t="shared" si="22"/>
        <v/>
      </c>
      <c r="C141" s="172" t="str">
        <f t="shared" si="22"/>
        <v/>
      </c>
      <c r="D141" s="172" t="str">
        <f t="shared" si="22"/>
        <v/>
      </c>
      <c r="E141" s="172" t="str">
        <f t="shared" si="22"/>
        <v/>
      </c>
      <c r="F141" s="172" t="str">
        <f t="shared" si="22"/>
        <v/>
      </c>
      <c r="G141" s="172" t="str">
        <f t="shared" si="22"/>
        <v/>
      </c>
      <c r="H141" s="172" t="str">
        <f t="shared" si="22"/>
        <v/>
      </c>
      <c r="I141" s="172" t="str">
        <f t="shared" si="22"/>
        <v/>
      </c>
      <c r="J141" s="172" t="str">
        <f t="shared" si="22"/>
        <v/>
      </c>
      <c r="K141" s="172" t="str">
        <f t="shared" si="22"/>
        <v/>
      </c>
      <c r="L141" s="172" t="str">
        <f t="shared" si="22"/>
        <v/>
      </c>
      <c r="M141" s="172" t="str">
        <f t="shared" si="22"/>
        <v/>
      </c>
      <c r="N141" s="172" t="str">
        <f t="shared" si="22"/>
        <v/>
      </c>
      <c r="O141" s="172" t="str">
        <f t="shared" si="22"/>
        <v/>
      </c>
      <c r="P141" s="172" t="str">
        <f t="shared" si="22"/>
        <v/>
      </c>
      <c r="Q141" s="172" t="str">
        <f t="shared" si="22"/>
        <v/>
      </c>
    </row>
    <row r="142" spans="1:17" ht="12" customHeight="1" x14ac:dyDescent="0.25">
      <c r="A142" s="163" t="s">
        <v>142</v>
      </c>
      <c r="B142" s="171" t="str">
        <f t="shared" si="22"/>
        <v/>
      </c>
      <c r="C142" s="171" t="str">
        <f t="shared" si="22"/>
        <v/>
      </c>
      <c r="D142" s="171" t="str">
        <f t="shared" si="22"/>
        <v/>
      </c>
      <c r="E142" s="171" t="str">
        <f t="shared" si="22"/>
        <v/>
      </c>
      <c r="F142" s="171" t="str">
        <f t="shared" si="22"/>
        <v/>
      </c>
      <c r="G142" s="171" t="str">
        <f t="shared" si="22"/>
        <v/>
      </c>
      <c r="H142" s="171" t="str">
        <f t="shared" si="22"/>
        <v/>
      </c>
      <c r="I142" s="171" t="str">
        <f t="shared" si="22"/>
        <v/>
      </c>
      <c r="J142" s="171" t="str">
        <f t="shared" si="22"/>
        <v/>
      </c>
      <c r="K142" s="171" t="str">
        <f t="shared" si="22"/>
        <v/>
      </c>
      <c r="L142" s="171" t="str">
        <f t="shared" si="22"/>
        <v/>
      </c>
      <c r="M142" s="171" t="str">
        <f t="shared" si="22"/>
        <v/>
      </c>
      <c r="N142" s="171" t="str">
        <f t="shared" si="22"/>
        <v/>
      </c>
      <c r="O142" s="171" t="str">
        <f t="shared" si="22"/>
        <v/>
      </c>
      <c r="P142" s="171" t="str">
        <f t="shared" si="22"/>
        <v/>
      </c>
      <c r="Q142" s="171" t="str">
        <f t="shared" si="22"/>
        <v/>
      </c>
    </row>
    <row r="143" spans="1:17" ht="12" customHeight="1" x14ac:dyDescent="0.25">
      <c r="A143" s="161" t="s">
        <v>141</v>
      </c>
      <c r="B143" s="170" t="str">
        <f t="shared" si="22"/>
        <v/>
      </c>
      <c r="C143" s="170" t="str">
        <f t="shared" si="22"/>
        <v/>
      </c>
      <c r="D143" s="170" t="str">
        <f t="shared" si="22"/>
        <v/>
      </c>
      <c r="E143" s="170" t="str">
        <f t="shared" si="22"/>
        <v/>
      </c>
      <c r="F143" s="170" t="str">
        <f t="shared" si="22"/>
        <v/>
      </c>
      <c r="G143" s="170" t="str">
        <f t="shared" si="22"/>
        <v/>
      </c>
      <c r="H143" s="170" t="str">
        <f t="shared" si="22"/>
        <v/>
      </c>
      <c r="I143" s="170" t="str">
        <f t="shared" si="22"/>
        <v/>
      </c>
      <c r="J143" s="170" t="str">
        <f t="shared" si="22"/>
        <v/>
      </c>
      <c r="K143" s="170" t="str">
        <f t="shared" si="22"/>
        <v/>
      </c>
      <c r="L143" s="170" t="str">
        <f t="shared" si="22"/>
        <v/>
      </c>
      <c r="M143" s="170" t="str">
        <f t="shared" si="22"/>
        <v/>
      </c>
      <c r="N143" s="170" t="str">
        <f t="shared" si="22"/>
        <v/>
      </c>
      <c r="O143" s="170" t="str">
        <f t="shared" si="22"/>
        <v/>
      </c>
      <c r="P143" s="170" t="str">
        <f t="shared" si="22"/>
        <v/>
      </c>
      <c r="Q143" s="170" t="str">
        <f t="shared" si="22"/>
        <v/>
      </c>
    </row>
    <row r="144" spans="1:17" ht="12" customHeight="1" x14ac:dyDescent="0.25">
      <c r="A144" s="148" t="s">
        <v>60</v>
      </c>
      <c r="B144" s="73" t="str">
        <f t="shared" si="22"/>
        <v/>
      </c>
      <c r="C144" s="73" t="str">
        <f t="shared" si="22"/>
        <v/>
      </c>
      <c r="D144" s="73" t="str">
        <f t="shared" si="22"/>
        <v/>
      </c>
      <c r="E144" s="73" t="str">
        <f t="shared" si="22"/>
        <v/>
      </c>
      <c r="F144" s="73" t="str">
        <f t="shared" si="22"/>
        <v/>
      </c>
      <c r="G144" s="73" t="str">
        <f t="shared" si="22"/>
        <v/>
      </c>
      <c r="H144" s="73" t="str">
        <f t="shared" si="22"/>
        <v/>
      </c>
      <c r="I144" s="73" t="str">
        <f t="shared" si="22"/>
        <v/>
      </c>
      <c r="J144" s="73" t="str">
        <f t="shared" si="22"/>
        <v/>
      </c>
      <c r="K144" s="73" t="str">
        <f t="shared" si="22"/>
        <v/>
      </c>
      <c r="L144" s="73" t="str">
        <f t="shared" si="22"/>
        <v/>
      </c>
      <c r="M144" s="73" t="str">
        <f t="shared" si="22"/>
        <v/>
      </c>
      <c r="N144" s="73" t="str">
        <f t="shared" si="22"/>
        <v/>
      </c>
      <c r="O144" s="73" t="str">
        <f t="shared" si="22"/>
        <v/>
      </c>
      <c r="P144" s="73" t="str">
        <f t="shared" si="22"/>
        <v/>
      </c>
      <c r="Q144" s="73" t="str">
        <f t="shared" si="22"/>
        <v/>
      </c>
    </row>
    <row r="145" spans="1:17" ht="12" customHeight="1" x14ac:dyDescent="0.25">
      <c r="A145" s="148" t="s">
        <v>59</v>
      </c>
      <c r="B145" s="73" t="str">
        <f t="shared" si="22"/>
        <v/>
      </c>
      <c r="C145" s="73" t="str">
        <f t="shared" si="22"/>
        <v/>
      </c>
      <c r="D145" s="73" t="str">
        <f t="shared" si="22"/>
        <v/>
      </c>
      <c r="E145" s="73" t="str">
        <f t="shared" si="22"/>
        <v/>
      </c>
      <c r="F145" s="73" t="str">
        <f t="shared" si="22"/>
        <v/>
      </c>
      <c r="G145" s="73" t="str">
        <f t="shared" si="22"/>
        <v/>
      </c>
      <c r="H145" s="73" t="str">
        <f t="shared" si="22"/>
        <v/>
      </c>
      <c r="I145" s="73" t="str">
        <f t="shared" si="22"/>
        <v/>
      </c>
      <c r="J145" s="73" t="str">
        <f t="shared" si="22"/>
        <v/>
      </c>
      <c r="K145" s="73" t="str">
        <f t="shared" si="22"/>
        <v/>
      </c>
      <c r="L145" s="73" t="str">
        <f t="shared" si="22"/>
        <v/>
      </c>
      <c r="M145" s="73" t="str">
        <f t="shared" si="22"/>
        <v/>
      </c>
      <c r="N145" s="73" t="str">
        <f t="shared" si="22"/>
        <v/>
      </c>
      <c r="O145" s="73" t="str">
        <f t="shared" si="22"/>
        <v/>
      </c>
      <c r="P145" s="73" t="str">
        <f t="shared" si="22"/>
        <v/>
      </c>
      <c r="Q145" s="73" t="str">
        <f t="shared" si="22"/>
        <v/>
      </c>
    </row>
    <row r="146" spans="1:17" ht="12" customHeight="1" x14ac:dyDescent="0.25">
      <c r="A146" s="158" t="s">
        <v>62</v>
      </c>
      <c r="B146" s="169" t="str">
        <f t="shared" si="22"/>
        <v/>
      </c>
      <c r="C146" s="169" t="str">
        <f t="shared" si="22"/>
        <v/>
      </c>
      <c r="D146" s="169" t="str">
        <f t="shared" si="22"/>
        <v/>
      </c>
      <c r="E146" s="169" t="str">
        <f t="shared" si="22"/>
        <v/>
      </c>
      <c r="F146" s="169" t="str">
        <f t="shared" si="22"/>
        <v/>
      </c>
      <c r="G146" s="169" t="str">
        <f t="shared" si="22"/>
        <v/>
      </c>
      <c r="H146" s="169" t="str">
        <f t="shared" si="22"/>
        <v/>
      </c>
      <c r="I146" s="169" t="str">
        <f t="shared" si="22"/>
        <v/>
      </c>
      <c r="J146" s="169" t="str">
        <f t="shared" si="22"/>
        <v/>
      </c>
      <c r="K146" s="169" t="str">
        <f t="shared" si="22"/>
        <v/>
      </c>
      <c r="L146" s="169" t="str">
        <f t="shared" si="22"/>
        <v/>
      </c>
      <c r="M146" s="169" t="str">
        <f t="shared" si="22"/>
        <v/>
      </c>
      <c r="N146" s="169" t="str">
        <f t="shared" si="22"/>
        <v/>
      </c>
      <c r="O146" s="169" t="str">
        <f t="shared" si="22"/>
        <v/>
      </c>
      <c r="P146" s="169" t="str">
        <f t="shared" si="22"/>
        <v/>
      </c>
      <c r="Q146" s="169" t="str">
        <f t="shared" ref="Q146" si="23">IF(Q127=0,"",Q127/Q108)</f>
        <v/>
      </c>
    </row>
    <row r="147" spans="1:17" ht="12" customHeight="1" x14ac:dyDescent="0.25">
      <c r="A147" s="23" t="s">
        <v>57</v>
      </c>
      <c r="B147" s="73" t="str">
        <f t="shared" ref="B147:Q148" si="24">IF(B128=0,"",B128/B109)</f>
        <v/>
      </c>
      <c r="C147" s="73" t="str">
        <f t="shared" si="24"/>
        <v/>
      </c>
      <c r="D147" s="73" t="str">
        <f t="shared" si="24"/>
        <v/>
      </c>
      <c r="E147" s="73" t="str">
        <f t="shared" si="24"/>
        <v/>
      </c>
      <c r="F147" s="73" t="str">
        <f t="shared" si="24"/>
        <v/>
      </c>
      <c r="G147" s="73" t="str">
        <f t="shared" si="24"/>
        <v/>
      </c>
      <c r="H147" s="73" t="str">
        <f t="shared" si="24"/>
        <v/>
      </c>
      <c r="I147" s="73" t="str">
        <f t="shared" si="24"/>
        <v/>
      </c>
      <c r="J147" s="73" t="str">
        <f t="shared" si="24"/>
        <v/>
      </c>
      <c r="K147" s="73" t="str">
        <f t="shared" si="24"/>
        <v/>
      </c>
      <c r="L147" s="73" t="str">
        <f t="shared" si="24"/>
        <v/>
      </c>
      <c r="M147" s="73" t="str">
        <f t="shared" si="24"/>
        <v/>
      </c>
      <c r="N147" s="73" t="str">
        <f t="shared" si="24"/>
        <v/>
      </c>
      <c r="O147" s="73" t="str">
        <f t="shared" si="24"/>
        <v/>
      </c>
      <c r="P147" s="73" t="str">
        <f t="shared" si="24"/>
        <v/>
      </c>
      <c r="Q147" s="73" t="str">
        <f t="shared" si="24"/>
        <v/>
      </c>
    </row>
    <row r="148" spans="1:17" ht="12" customHeight="1" x14ac:dyDescent="0.25">
      <c r="A148" s="29" t="s">
        <v>140</v>
      </c>
      <c r="B148" s="65" t="str">
        <f t="shared" si="24"/>
        <v/>
      </c>
      <c r="C148" s="65" t="str">
        <f t="shared" si="24"/>
        <v/>
      </c>
      <c r="D148" s="65" t="str">
        <f t="shared" si="24"/>
        <v/>
      </c>
      <c r="E148" s="65" t="str">
        <f t="shared" si="24"/>
        <v/>
      </c>
      <c r="F148" s="65" t="str">
        <f t="shared" si="24"/>
        <v/>
      </c>
      <c r="G148" s="65" t="str">
        <f t="shared" si="24"/>
        <v/>
      </c>
      <c r="H148" s="65" t="str">
        <f t="shared" si="24"/>
        <v/>
      </c>
      <c r="I148" s="65" t="str">
        <f t="shared" si="24"/>
        <v/>
      </c>
      <c r="J148" s="65" t="str">
        <f t="shared" si="24"/>
        <v/>
      </c>
      <c r="K148" s="65" t="str">
        <f t="shared" si="24"/>
        <v/>
      </c>
      <c r="L148" s="65" t="str">
        <f t="shared" si="24"/>
        <v/>
      </c>
      <c r="M148" s="65" t="str">
        <f t="shared" si="24"/>
        <v/>
      </c>
      <c r="N148" s="65" t="str">
        <f t="shared" si="24"/>
        <v/>
      </c>
      <c r="O148" s="65" t="str">
        <f t="shared" si="24"/>
        <v/>
      </c>
      <c r="P148" s="65" t="str">
        <f t="shared" si="24"/>
        <v/>
      </c>
      <c r="Q148" s="65" t="str">
        <f t="shared" si="24"/>
        <v/>
      </c>
    </row>
    <row r="150" spans="1:17" ht="12" customHeight="1" x14ac:dyDescent="0.25">
      <c r="A150" s="152" t="s">
        <v>121</v>
      </c>
      <c r="B150" s="168">
        <f>SUM(B151,B154,B156,B165)</f>
        <v>0</v>
      </c>
      <c r="C150" s="168">
        <f t="shared" ref="C150:Q150" si="25">SUM(C151,C154,C156,C165)</f>
        <v>0</v>
      </c>
      <c r="D150" s="168">
        <f t="shared" si="25"/>
        <v>0</v>
      </c>
      <c r="E150" s="168">
        <f t="shared" si="25"/>
        <v>0</v>
      </c>
      <c r="F150" s="168">
        <f t="shared" si="25"/>
        <v>0</v>
      </c>
      <c r="G150" s="168">
        <f t="shared" si="25"/>
        <v>0</v>
      </c>
      <c r="H150" s="168">
        <f t="shared" si="25"/>
        <v>0</v>
      </c>
      <c r="I150" s="168">
        <f t="shared" si="25"/>
        <v>0</v>
      </c>
      <c r="J150" s="168">
        <f t="shared" si="25"/>
        <v>0</v>
      </c>
      <c r="K150" s="168">
        <f t="shared" si="25"/>
        <v>0</v>
      </c>
      <c r="L150" s="168">
        <f t="shared" si="25"/>
        <v>0</v>
      </c>
      <c r="M150" s="168">
        <f t="shared" si="25"/>
        <v>0</v>
      </c>
      <c r="N150" s="168">
        <f t="shared" si="25"/>
        <v>0</v>
      </c>
      <c r="O150" s="168">
        <f t="shared" si="25"/>
        <v>0</v>
      </c>
      <c r="P150" s="168">
        <f t="shared" si="25"/>
        <v>0</v>
      </c>
      <c r="Q150" s="168">
        <f t="shared" si="25"/>
        <v>0</v>
      </c>
    </row>
    <row r="151" spans="1:17" ht="12" customHeight="1" x14ac:dyDescent="0.25">
      <c r="A151" s="158" t="s">
        <v>65</v>
      </c>
      <c r="B151" s="157">
        <f>SUM(B152:B153)</f>
        <v>0</v>
      </c>
      <c r="C151" s="157">
        <f t="shared" ref="C151:Q151" si="26">SUM(C152:C153)</f>
        <v>0</v>
      </c>
      <c r="D151" s="157">
        <f t="shared" si="26"/>
        <v>0</v>
      </c>
      <c r="E151" s="157">
        <f t="shared" si="26"/>
        <v>0</v>
      </c>
      <c r="F151" s="157">
        <f t="shared" si="26"/>
        <v>0</v>
      </c>
      <c r="G151" s="157">
        <f t="shared" si="26"/>
        <v>0</v>
      </c>
      <c r="H151" s="157">
        <f t="shared" si="26"/>
        <v>0</v>
      </c>
      <c r="I151" s="157">
        <f t="shared" si="26"/>
        <v>0</v>
      </c>
      <c r="J151" s="157">
        <f t="shared" si="26"/>
        <v>0</v>
      </c>
      <c r="K151" s="157">
        <f t="shared" si="26"/>
        <v>0</v>
      </c>
      <c r="L151" s="157">
        <f t="shared" si="26"/>
        <v>0</v>
      </c>
      <c r="M151" s="157">
        <f t="shared" si="26"/>
        <v>0</v>
      </c>
      <c r="N151" s="157">
        <f t="shared" si="26"/>
        <v>0</v>
      </c>
      <c r="O151" s="157">
        <f t="shared" si="26"/>
        <v>0</v>
      </c>
      <c r="P151" s="157">
        <f t="shared" si="26"/>
        <v>0</v>
      </c>
      <c r="Q151" s="157">
        <f t="shared" si="26"/>
        <v>0</v>
      </c>
    </row>
    <row r="152" spans="1:17" ht="12" customHeight="1" x14ac:dyDescent="0.25">
      <c r="A152" s="23" t="s">
        <v>153</v>
      </c>
      <c r="B152" s="156">
        <f>RES_hhdet_emi!B$107</f>
        <v>0</v>
      </c>
      <c r="C152" s="156">
        <f>RES_hhdet_emi!C$107</f>
        <v>0</v>
      </c>
      <c r="D152" s="156">
        <f>RES_hhdet_emi!D$107</f>
        <v>0</v>
      </c>
      <c r="E152" s="156">
        <f>RES_hhdet_emi!E$107</f>
        <v>0</v>
      </c>
      <c r="F152" s="156">
        <f>RES_hhdet_emi!F$107</f>
        <v>0</v>
      </c>
      <c r="G152" s="156">
        <f>RES_hhdet_emi!G$107</f>
        <v>0</v>
      </c>
      <c r="H152" s="156">
        <f>RES_hhdet_emi!H$107</f>
        <v>0</v>
      </c>
      <c r="I152" s="156">
        <f>RES_hhdet_emi!I$107</f>
        <v>0</v>
      </c>
      <c r="J152" s="156">
        <f>RES_hhdet_emi!J$107</f>
        <v>0</v>
      </c>
      <c r="K152" s="156">
        <f>RES_hhdet_emi!K$107</f>
        <v>0</v>
      </c>
      <c r="L152" s="156">
        <f>RES_hhdet_emi!L$107</f>
        <v>0</v>
      </c>
      <c r="M152" s="156">
        <f>RES_hhdet_emi!M$107</f>
        <v>0</v>
      </c>
      <c r="N152" s="156">
        <f>RES_hhdet_emi!N$107</f>
        <v>0</v>
      </c>
      <c r="O152" s="156">
        <f>RES_hhdet_emi!O$107</f>
        <v>0</v>
      </c>
      <c r="P152" s="156">
        <f>RES_hhdet_emi!P$107</f>
        <v>0</v>
      </c>
      <c r="Q152" s="156">
        <f>RES_hhdet_emi!Q$107</f>
        <v>0</v>
      </c>
    </row>
    <row r="153" spans="1:17" ht="12" customHeight="1" x14ac:dyDescent="0.25">
      <c r="A153" s="23" t="s">
        <v>60</v>
      </c>
      <c r="B153" s="156">
        <f>RES_hhdet_emi!B$108</f>
        <v>0</v>
      </c>
      <c r="C153" s="156">
        <f>RES_hhdet_emi!C$108</f>
        <v>0</v>
      </c>
      <c r="D153" s="156">
        <f>RES_hhdet_emi!D$108</f>
        <v>0</v>
      </c>
      <c r="E153" s="156">
        <f>RES_hhdet_emi!E$108</f>
        <v>0</v>
      </c>
      <c r="F153" s="156">
        <f>RES_hhdet_emi!F$108</f>
        <v>0</v>
      </c>
      <c r="G153" s="156">
        <f>RES_hhdet_emi!G$108</f>
        <v>0</v>
      </c>
      <c r="H153" s="156">
        <f>RES_hhdet_emi!H$108</f>
        <v>0</v>
      </c>
      <c r="I153" s="156">
        <f>RES_hhdet_emi!I$108</f>
        <v>0</v>
      </c>
      <c r="J153" s="156">
        <f>RES_hhdet_emi!J$108</f>
        <v>0</v>
      </c>
      <c r="K153" s="156">
        <f>RES_hhdet_emi!K$108</f>
        <v>0</v>
      </c>
      <c r="L153" s="156">
        <f>RES_hhdet_emi!L$108</f>
        <v>0</v>
      </c>
      <c r="M153" s="156">
        <f>RES_hhdet_emi!M$108</f>
        <v>0</v>
      </c>
      <c r="N153" s="156">
        <f>RES_hhdet_emi!N$108</f>
        <v>0</v>
      </c>
      <c r="O153" s="156">
        <f>RES_hhdet_emi!O$108</f>
        <v>0</v>
      </c>
      <c r="P153" s="156">
        <f>RES_hhdet_emi!P$108</f>
        <v>0</v>
      </c>
      <c r="Q153" s="156">
        <f>RES_hhdet_emi!Q$108</f>
        <v>0</v>
      </c>
    </row>
    <row r="154" spans="1:17" ht="12" customHeight="1" x14ac:dyDescent="0.25">
      <c r="A154" s="158" t="s">
        <v>112</v>
      </c>
      <c r="B154" s="157">
        <f>B155</f>
        <v>0</v>
      </c>
      <c r="C154" s="157">
        <f t="shared" ref="C154:Q154" si="27">C155</f>
        <v>0</v>
      </c>
      <c r="D154" s="157">
        <f t="shared" si="27"/>
        <v>0</v>
      </c>
      <c r="E154" s="157">
        <f t="shared" si="27"/>
        <v>0</v>
      </c>
      <c r="F154" s="157">
        <f t="shared" si="27"/>
        <v>0</v>
      </c>
      <c r="G154" s="157">
        <f t="shared" si="27"/>
        <v>0</v>
      </c>
      <c r="H154" s="157">
        <f t="shared" si="27"/>
        <v>0</v>
      </c>
      <c r="I154" s="157">
        <f t="shared" si="27"/>
        <v>0</v>
      </c>
      <c r="J154" s="157">
        <f t="shared" si="27"/>
        <v>0</v>
      </c>
      <c r="K154" s="157">
        <f t="shared" si="27"/>
        <v>0</v>
      </c>
      <c r="L154" s="157">
        <f t="shared" si="27"/>
        <v>0</v>
      </c>
      <c r="M154" s="157">
        <f t="shared" si="27"/>
        <v>0</v>
      </c>
      <c r="N154" s="157">
        <f t="shared" si="27"/>
        <v>0</v>
      </c>
      <c r="O154" s="157">
        <f t="shared" si="27"/>
        <v>0</v>
      </c>
      <c r="P154" s="157">
        <f t="shared" si="27"/>
        <v>0</v>
      </c>
      <c r="Q154" s="157">
        <f t="shared" si="27"/>
        <v>0</v>
      </c>
    </row>
    <row r="155" spans="1:17" ht="12" customHeight="1" x14ac:dyDescent="0.25">
      <c r="A155" s="23" t="s">
        <v>60</v>
      </c>
      <c r="B155" s="156">
        <f>RES_hhdet_emi!B$110</f>
        <v>0</v>
      </c>
      <c r="C155" s="156">
        <f>RES_hhdet_emi!C$110</f>
        <v>0</v>
      </c>
      <c r="D155" s="156">
        <f>RES_hhdet_emi!D$110</f>
        <v>0</v>
      </c>
      <c r="E155" s="156">
        <f>RES_hhdet_emi!E$110</f>
        <v>0</v>
      </c>
      <c r="F155" s="156">
        <f>RES_hhdet_emi!F$110</f>
        <v>0</v>
      </c>
      <c r="G155" s="156">
        <f>RES_hhdet_emi!G$110</f>
        <v>0</v>
      </c>
      <c r="H155" s="156">
        <f>RES_hhdet_emi!H$110</f>
        <v>0</v>
      </c>
      <c r="I155" s="156">
        <f>RES_hhdet_emi!I$110</f>
        <v>0</v>
      </c>
      <c r="J155" s="156">
        <f>RES_hhdet_emi!J$110</f>
        <v>0</v>
      </c>
      <c r="K155" s="156">
        <f>RES_hhdet_emi!K$110</f>
        <v>0</v>
      </c>
      <c r="L155" s="156">
        <f>RES_hhdet_emi!L$110</f>
        <v>0</v>
      </c>
      <c r="M155" s="156">
        <f>RES_hhdet_emi!M$110</f>
        <v>0</v>
      </c>
      <c r="N155" s="156">
        <f>RES_hhdet_emi!N$110</f>
        <v>0</v>
      </c>
      <c r="O155" s="156">
        <f>RES_hhdet_emi!O$110</f>
        <v>0</v>
      </c>
      <c r="P155" s="156">
        <f>RES_hhdet_emi!P$110</f>
        <v>0</v>
      </c>
      <c r="Q155" s="156">
        <f>RES_hhdet_emi!Q$110</f>
        <v>0</v>
      </c>
    </row>
    <row r="156" spans="1:17" ht="12" customHeight="1" x14ac:dyDescent="0.25">
      <c r="A156" s="158" t="s">
        <v>63</v>
      </c>
      <c r="B156" s="157">
        <f>SUM(B157:B158,B161:B162)</f>
        <v>0</v>
      </c>
      <c r="C156" s="157">
        <f t="shared" ref="C156:Q156" si="28">SUM(C157:C158,C161:C162)</f>
        <v>0</v>
      </c>
      <c r="D156" s="157">
        <f t="shared" si="28"/>
        <v>0</v>
      </c>
      <c r="E156" s="157">
        <f t="shared" si="28"/>
        <v>0</v>
      </c>
      <c r="F156" s="157">
        <f t="shared" si="28"/>
        <v>0</v>
      </c>
      <c r="G156" s="157">
        <f t="shared" si="28"/>
        <v>0</v>
      </c>
      <c r="H156" s="157">
        <f t="shared" si="28"/>
        <v>0</v>
      </c>
      <c r="I156" s="157">
        <f t="shared" si="28"/>
        <v>0</v>
      </c>
      <c r="J156" s="157">
        <f t="shared" si="28"/>
        <v>0</v>
      </c>
      <c r="K156" s="157">
        <f t="shared" si="28"/>
        <v>0</v>
      </c>
      <c r="L156" s="157">
        <f t="shared" si="28"/>
        <v>0</v>
      </c>
      <c r="M156" s="157">
        <f t="shared" si="28"/>
        <v>0</v>
      </c>
      <c r="N156" s="157">
        <f t="shared" si="28"/>
        <v>0</v>
      </c>
      <c r="O156" s="157">
        <f t="shared" si="28"/>
        <v>0</v>
      </c>
      <c r="P156" s="157">
        <f t="shared" si="28"/>
        <v>0</v>
      </c>
      <c r="Q156" s="157">
        <f t="shared" si="28"/>
        <v>0</v>
      </c>
    </row>
    <row r="157" spans="1:17" ht="12" customHeight="1" x14ac:dyDescent="0.25">
      <c r="A157" s="167" t="s">
        <v>152</v>
      </c>
      <c r="B157" s="132">
        <f>RES_hhdet_emi!B$112</f>
        <v>0</v>
      </c>
      <c r="C157" s="132">
        <f>RES_hhdet_emi!C$112</f>
        <v>0</v>
      </c>
      <c r="D157" s="132">
        <f>RES_hhdet_emi!D$112</f>
        <v>0</v>
      </c>
      <c r="E157" s="132">
        <f>RES_hhdet_emi!E$112</f>
        <v>0</v>
      </c>
      <c r="F157" s="132">
        <f>RES_hhdet_emi!F$112</f>
        <v>0</v>
      </c>
      <c r="G157" s="132">
        <f>RES_hhdet_emi!G$112</f>
        <v>0</v>
      </c>
      <c r="H157" s="132">
        <f>RES_hhdet_emi!H$112</f>
        <v>0</v>
      </c>
      <c r="I157" s="132">
        <f>RES_hhdet_emi!I$112</f>
        <v>0</v>
      </c>
      <c r="J157" s="132">
        <f>RES_hhdet_emi!J$112</f>
        <v>0</v>
      </c>
      <c r="K157" s="132">
        <f>RES_hhdet_emi!K$112</f>
        <v>0</v>
      </c>
      <c r="L157" s="132">
        <f>RES_hhdet_emi!L$112</f>
        <v>0</v>
      </c>
      <c r="M157" s="132">
        <f>RES_hhdet_emi!M$112</f>
        <v>0</v>
      </c>
      <c r="N157" s="132">
        <f>RES_hhdet_emi!N$112</f>
        <v>0</v>
      </c>
      <c r="O157" s="132">
        <f>RES_hhdet_emi!O$112</f>
        <v>0</v>
      </c>
      <c r="P157" s="132">
        <f>RES_hhdet_emi!P$112</f>
        <v>0</v>
      </c>
      <c r="Q157" s="132">
        <f>RES_hhdet_emi!Q$112</f>
        <v>0</v>
      </c>
    </row>
    <row r="158" spans="1:17" ht="12" customHeight="1" x14ac:dyDescent="0.25">
      <c r="A158" s="167" t="s">
        <v>151</v>
      </c>
      <c r="B158" s="132">
        <f>SUM(B159:B160)</f>
        <v>0</v>
      </c>
      <c r="C158" s="132">
        <f t="shared" ref="C158:Q158" si="29">SUM(C159:C160)</f>
        <v>0</v>
      </c>
      <c r="D158" s="132">
        <f t="shared" si="29"/>
        <v>0</v>
      </c>
      <c r="E158" s="132">
        <f t="shared" si="29"/>
        <v>0</v>
      </c>
      <c r="F158" s="132">
        <f t="shared" si="29"/>
        <v>0</v>
      </c>
      <c r="G158" s="132">
        <f t="shared" si="29"/>
        <v>0</v>
      </c>
      <c r="H158" s="132">
        <f t="shared" si="29"/>
        <v>0</v>
      </c>
      <c r="I158" s="132">
        <f t="shared" si="29"/>
        <v>0</v>
      </c>
      <c r="J158" s="132">
        <f t="shared" si="29"/>
        <v>0</v>
      </c>
      <c r="K158" s="132">
        <f t="shared" si="29"/>
        <v>0</v>
      </c>
      <c r="L158" s="132">
        <f t="shared" si="29"/>
        <v>0</v>
      </c>
      <c r="M158" s="132">
        <f t="shared" si="29"/>
        <v>0</v>
      </c>
      <c r="N158" s="132">
        <f t="shared" si="29"/>
        <v>0</v>
      </c>
      <c r="O158" s="132">
        <f t="shared" si="29"/>
        <v>0</v>
      </c>
      <c r="P158" s="132">
        <f t="shared" si="29"/>
        <v>0</v>
      </c>
      <c r="Q158" s="132">
        <f t="shared" si="29"/>
        <v>0</v>
      </c>
    </row>
    <row r="159" spans="1:17" ht="12" customHeight="1" x14ac:dyDescent="0.25">
      <c r="A159" s="166" t="s">
        <v>79</v>
      </c>
      <c r="B159" s="165">
        <f>RES_hhdet_emi!B$114</f>
        <v>0</v>
      </c>
      <c r="C159" s="165">
        <f>RES_hhdet_emi!C$114</f>
        <v>0</v>
      </c>
      <c r="D159" s="165">
        <f>RES_hhdet_emi!D$114</f>
        <v>0</v>
      </c>
      <c r="E159" s="165">
        <f>RES_hhdet_emi!E$114</f>
        <v>0</v>
      </c>
      <c r="F159" s="165">
        <f>RES_hhdet_emi!F$114</f>
        <v>0</v>
      </c>
      <c r="G159" s="165">
        <f>RES_hhdet_emi!G$114</f>
        <v>0</v>
      </c>
      <c r="H159" s="165">
        <f>RES_hhdet_emi!H$114</f>
        <v>0</v>
      </c>
      <c r="I159" s="165">
        <f>RES_hhdet_emi!I$114</f>
        <v>0</v>
      </c>
      <c r="J159" s="165">
        <f>RES_hhdet_emi!J$114</f>
        <v>0</v>
      </c>
      <c r="K159" s="165">
        <f>RES_hhdet_emi!K$114</f>
        <v>0</v>
      </c>
      <c r="L159" s="165">
        <f>RES_hhdet_emi!L$114</f>
        <v>0</v>
      </c>
      <c r="M159" s="165">
        <f>RES_hhdet_emi!M$114</f>
        <v>0</v>
      </c>
      <c r="N159" s="165">
        <f>RES_hhdet_emi!N$114</f>
        <v>0</v>
      </c>
      <c r="O159" s="165">
        <f>RES_hhdet_emi!O$114</f>
        <v>0</v>
      </c>
      <c r="P159" s="165">
        <f>RES_hhdet_emi!P$114</f>
        <v>0</v>
      </c>
      <c r="Q159" s="165">
        <f>RES_hhdet_emi!Q$114</f>
        <v>0</v>
      </c>
    </row>
    <row r="160" spans="1:17" ht="12" customHeight="1" x14ac:dyDescent="0.25">
      <c r="A160" s="147" t="s">
        <v>59</v>
      </c>
      <c r="B160" s="164">
        <f>RES_hhdet_emi!B$115</f>
        <v>0</v>
      </c>
      <c r="C160" s="164">
        <f>RES_hhdet_emi!C$115</f>
        <v>0</v>
      </c>
      <c r="D160" s="164">
        <f>RES_hhdet_emi!D$115</f>
        <v>0</v>
      </c>
      <c r="E160" s="164">
        <f>RES_hhdet_emi!E$115</f>
        <v>0</v>
      </c>
      <c r="F160" s="164">
        <f>RES_hhdet_emi!F$115</f>
        <v>0</v>
      </c>
      <c r="G160" s="164">
        <f>RES_hhdet_emi!G$115</f>
        <v>0</v>
      </c>
      <c r="H160" s="164">
        <f>RES_hhdet_emi!H$115</f>
        <v>0</v>
      </c>
      <c r="I160" s="164">
        <f>RES_hhdet_emi!I$115</f>
        <v>0</v>
      </c>
      <c r="J160" s="164">
        <f>RES_hhdet_emi!J$115</f>
        <v>0</v>
      </c>
      <c r="K160" s="164">
        <f>RES_hhdet_emi!K$115</f>
        <v>0</v>
      </c>
      <c r="L160" s="164">
        <f>RES_hhdet_emi!L$115</f>
        <v>0</v>
      </c>
      <c r="M160" s="164">
        <f>RES_hhdet_emi!M$115</f>
        <v>0</v>
      </c>
      <c r="N160" s="164">
        <f>RES_hhdet_emi!N$115</f>
        <v>0</v>
      </c>
      <c r="O160" s="164">
        <f>RES_hhdet_emi!O$115</f>
        <v>0</v>
      </c>
      <c r="P160" s="164">
        <f>RES_hhdet_emi!P$115</f>
        <v>0</v>
      </c>
      <c r="Q160" s="164">
        <f>RES_hhdet_emi!Q$115</f>
        <v>0</v>
      </c>
    </row>
    <row r="161" spans="1:17" ht="12" customHeight="1" x14ac:dyDescent="0.25">
      <c r="A161" s="163" t="s">
        <v>142</v>
      </c>
      <c r="B161" s="162">
        <f>RES_hhdet_emi!B$116</f>
        <v>0</v>
      </c>
      <c r="C161" s="162">
        <f>RES_hhdet_emi!C$116</f>
        <v>0</v>
      </c>
      <c r="D161" s="162">
        <f>RES_hhdet_emi!D$116</f>
        <v>0</v>
      </c>
      <c r="E161" s="162">
        <f>RES_hhdet_emi!E$116</f>
        <v>0</v>
      </c>
      <c r="F161" s="162">
        <f>RES_hhdet_emi!F$116</f>
        <v>0</v>
      </c>
      <c r="G161" s="162">
        <f>RES_hhdet_emi!G$116</f>
        <v>0</v>
      </c>
      <c r="H161" s="162">
        <f>RES_hhdet_emi!H$116</f>
        <v>0</v>
      </c>
      <c r="I161" s="162">
        <f>RES_hhdet_emi!I$116</f>
        <v>0</v>
      </c>
      <c r="J161" s="162">
        <f>RES_hhdet_emi!J$116</f>
        <v>0</v>
      </c>
      <c r="K161" s="162">
        <f>RES_hhdet_emi!K$116</f>
        <v>0</v>
      </c>
      <c r="L161" s="162">
        <f>RES_hhdet_emi!L$116</f>
        <v>0</v>
      </c>
      <c r="M161" s="162">
        <f>RES_hhdet_emi!M$116</f>
        <v>0</v>
      </c>
      <c r="N161" s="162">
        <f>RES_hhdet_emi!N$116</f>
        <v>0</v>
      </c>
      <c r="O161" s="162">
        <f>RES_hhdet_emi!O$116</f>
        <v>0</v>
      </c>
      <c r="P161" s="162">
        <f>RES_hhdet_emi!P$116</f>
        <v>0</v>
      </c>
      <c r="Q161" s="162">
        <f>RES_hhdet_emi!Q$116</f>
        <v>0</v>
      </c>
    </row>
    <row r="162" spans="1:17" ht="12" customHeight="1" x14ac:dyDescent="0.25">
      <c r="A162" s="161" t="s">
        <v>141</v>
      </c>
      <c r="B162" s="160">
        <f>SUM(B163:B164)</f>
        <v>0</v>
      </c>
      <c r="C162" s="160">
        <f t="shared" ref="C162:Q162" si="30">SUM(C163:C164)</f>
        <v>0</v>
      </c>
      <c r="D162" s="160">
        <f t="shared" si="30"/>
        <v>0</v>
      </c>
      <c r="E162" s="160">
        <f t="shared" si="30"/>
        <v>0</v>
      </c>
      <c r="F162" s="160">
        <f t="shared" si="30"/>
        <v>0</v>
      </c>
      <c r="G162" s="160">
        <f t="shared" si="30"/>
        <v>0</v>
      </c>
      <c r="H162" s="160">
        <f t="shared" si="30"/>
        <v>0</v>
      </c>
      <c r="I162" s="160">
        <f t="shared" si="30"/>
        <v>0</v>
      </c>
      <c r="J162" s="160">
        <f t="shared" si="30"/>
        <v>0</v>
      </c>
      <c r="K162" s="160">
        <f t="shared" si="30"/>
        <v>0</v>
      </c>
      <c r="L162" s="160">
        <f t="shared" si="30"/>
        <v>0</v>
      </c>
      <c r="M162" s="160">
        <f t="shared" si="30"/>
        <v>0</v>
      </c>
      <c r="N162" s="160">
        <f t="shared" si="30"/>
        <v>0</v>
      </c>
      <c r="O162" s="160">
        <f t="shared" si="30"/>
        <v>0</v>
      </c>
      <c r="P162" s="160">
        <f t="shared" si="30"/>
        <v>0</v>
      </c>
      <c r="Q162" s="160">
        <f t="shared" si="30"/>
        <v>0</v>
      </c>
    </row>
    <row r="163" spans="1:17" ht="12" customHeight="1" x14ac:dyDescent="0.25">
      <c r="A163" s="148" t="s">
        <v>60</v>
      </c>
      <c r="B163" s="156">
        <f>RES_hhdet_emi!B$118</f>
        <v>0</v>
      </c>
      <c r="C163" s="156">
        <f>RES_hhdet_emi!C$118</f>
        <v>0</v>
      </c>
      <c r="D163" s="156">
        <f>RES_hhdet_emi!D$118</f>
        <v>0</v>
      </c>
      <c r="E163" s="156">
        <f>RES_hhdet_emi!E$118</f>
        <v>0</v>
      </c>
      <c r="F163" s="156">
        <f>RES_hhdet_emi!F$118</f>
        <v>0</v>
      </c>
      <c r="G163" s="156">
        <f>RES_hhdet_emi!G$118</f>
        <v>0</v>
      </c>
      <c r="H163" s="156">
        <f>RES_hhdet_emi!H$118</f>
        <v>0</v>
      </c>
      <c r="I163" s="156">
        <f>RES_hhdet_emi!I$118</f>
        <v>0</v>
      </c>
      <c r="J163" s="156">
        <f>RES_hhdet_emi!J$118</f>
        <v>0</v>
      </c>
      <c r="K163" s="156">
        <f>RES_hhdet_emi!K$118</f>
        <v>0</v>
      </c>
      <c r="L163" s="156">
        <f>RES_hhdet_emi!L$118</f>
        <v>0</v>
      </c>
      <c r="M163" s="156">
        <f>RES_hhdet_emi!M$118</f>
        <v>0</v>
      </c>
      <c r="N163" s="156">
        <f>RES_hhdet_emi!N$118</f>
        <v>0</v>
      </c>
      <c r="O163" s="156">
        <f>RES_hhdet_emi!O$118</f>
        <v>0</v>
      </c>
      <c r="P163" s="156">
        <f>RES_hhdet_emi!P$118</f>
        <v>0</v>
      </c>
      <c r="Q163" s="156">
        <f>RES_hhdet_emi!Q$118</f>
        <v>0</v>
      </c>
    </row>
    <row r="164" spans="1:17" ht="12" customHeight="1" x14ac:dyDescent="0.25">
      <c r="A164" s="148" t="s">
        <v>59</v>
      </c>
      <c r="B164" s="156">
        <f>RES_hhdet_emi!B$119</f>
        <v>0</v>
      </c>
      <c r="C164" s="156">
        <f>RES_hhdet_emi!C$119</f>
        <v>0</v>
      </c>
      <c r="D164" s="156">
        <f>RES_hhdet_emi!D$119</f>
        <v>0</v>
      </c>
      <c r="E164" s="156">
        <f>RES_hhdet_emi!E$119</f>
        <v>0</v>
      </c>
      <c r="F164" s="156">
        <f>RES_hhdet_emi!F$119</f>
        <v>0</v>
      </c>
      <c r="G164" s="156">
        <f>RES_hhdet_emi!G$119</f>
        <v>0</v>
      </c>
      <c r="H164" s="156">
        <f>RES_hhdet_emi!H$119</f>
        <v>0</v>
      </c>
      <c r="I164" s="156">
        <f>RES_hhdet_emi!I$119</f>
        <v>0</v>
      </c>
      <c r="J164" s="156">
        <f>RES_hhdet_emi!J$119</f>
        <v>0</v>
      </c>
      <c r="K164" s="156">
        <f>RES_hhdet_emi!K$119</f>
        <v>0</v>
      </c>
      <c r="L164" s="156">
        <f>RES_hhdet_emi!L$119</f>
        <v>0</v>
      </c>
      <c r="M164" s="156">
        <f>RES_hhdet_emi!M$119</f>
        <v>0</v>
      </c>
      <c r="N164" s="156">
        <f>RES_hhdet_emi!N$119</f>
        <v>0</v>
      </c>
      <c r="O164" s="156">
        <f>RES_hhdet_emi!O$119</f>
        <v>0</v>
      </c>
      <c r="P164" s="156">
        <f>RES_hhdet_emi!P$119</f>
        <v>0</v>
      </c>
      <c r="Q164" s="156">
        <f>RES_hhdet_emi!Q$119</f>
        <v>0</v>
      </c>
    </row>
    <row r="165" spans="1:17" ht="12" customHeight="1" x14ac:dyDescent="0.25">
      <c r="A165" s="158" t="s">
        <v>62</v>
      </c>
      <c r="B165" s="157">
        <f>SUM(B166:B167)</f>
        <v>0</v>
      </c>
      <c r="C165" s="157">
        <f t="shared" ref="C165:Q165" si="31">SUM(C166:C167)</f>
        <v>0</v>
      </c>
      <c r="D165" s="157">
        <f t="shared" si="31"/>
        <v>0</v>
      </c>
      <c r="E165" s="157">
        <f t="shared" si="31"/>
        <v>0</v>
      </c>
      <c r="F165" s="157">
        <f t="shared" si="31"/>
        <v>0</v>
      </c>
      <c r="G165" s="157">
        <f t="shared" si="31"/>
        <v>0</v>
      </c>
      <c r="H165" s="157">
        <f t="shared" si="31"/>
        <v>0</v>
      </c>
      <c r="I165" s="157">
        <f t="shared" si="31"/>
        <v>0</v>
      </c>
      <c r="J165" s="157">
        <f t="shared" si="31"/>
        <v>0</v>
      </c>
      <c r="K165" s="157">
        <f t="shared" si="31"/>
        <v>0</v>
      </c>
      <c r="L165" s="157">
        <f t="shared" si="31"/>
        <v>0</v>
      </c>
      <c r="M165" s="157">
        <f t="shared" si="31"/>
        <v>0</v>
      </c>
      <c r="N165" s="157">
        <f t="shared" si="31"/>
        <v>0</v>
      </c>
      <c r="O165" s="157">
        <f t="shared" si="31"/>
        <v>0</v>
      </c>
      <c r="P165" s="157">
        <f t="shared" si="31"/>
        <v>0</v>
      </c>
      <c r="Q165" s="157">
        <f t="shared" si="31"/>
        <v>0</v>
      </c>
    </row>
    <row r="166" spans="1:17" ht="12" customHeight="1" x14ac:dyDescent="0.25">
      <c r="A166" s="23" t="s">
        <v>57</v>
      </c>
      <c r="B166" s="156">
        <f>RES_hhdet_emi!B$121</f>
        <v>0</v>
      </c>
      <c r="C166" s="156">
        <f>RES_hhdet_emi!C$121</f>
        <v>0</v>
      </c>
      <c r="D166" s="156">
        <f>RES_hhdet_emi!D$121</f>
        <v>0</v>
      </c>
      <c r="E166" s="156">
        <f>RES_hhdet_emi!E$121</f>
        <v>0</v>
      </c>
      <c r="F166" s="156">
        <f>RES_hhdet_emi!F$121</f>
        <v>0</v>
      </c>
      <c r="G166" s="156">
        <f>RES_hhdet_emi!G$121</f>
        <v>0</v>
      </c>
      <c r="H166" s="156">
        <f>RES_hhdet_emi!H$121</f>
        <v>0</v>
      </c>
      <c r="I166" s="156">
        <f>RES_hhdet_emi!I$121</f>
        <v>0</v>
      </c>
      <c r="J166" s="156">
        <f>RES_hhdet_emi!J$121</f>
        <v>0</v>
      </c>
      <c r="K166" s="156">
        <f>RES_hhdet_emi!K$121</f>
        <v>0</v>
      </c>
      <c r="L166" s="156">
        <f>RES_hhdet_emi!L$121</f>
        <v>0</v>
      </c>
      <c r="M166" s="156">
        <f>RES_hhdet_emi!M$121</f>
        <v>0</v>
      </c>
      <c r="N166" s="156">
        <f>RES_hhdet_emi!N$121</f>
        <v>0</v>
      </c>
      <c r="O166" s="156">
        <f>RES_hhdet_emi!O$121</f>
        <v>0</v>
      </c>
      <c r="P166" s="156">
        <f>RES_hhdet_emi!P$121</f>
        <v>0</v>
      </c>
      <c r="Q166" s="156">
        <f>RES_hhdet_emi!Q$121</f>
        <v>0</v>
      </c>
    </row>
    <row r="167" spans="1:17" ht="12" customHeight="1" x14ac:dyDescent="0.25">
      <c r="A167" s="29" t="s">
        <v>140</v>
      </c>
      <c r="B167" s="57">
        <f>RES_hhdet_emi!B$122</f>
        <v>0</v>
      </c>
      <c r="C167" s="57">
        <f>RES_hhdet_emi!C$122</f>
        <v>0</v>
      </c>
      <c r="D167" s="57">
        <f>RES_hhdet_emi!D$122</f>
        <v>0</v>
      </c>
      <c r="E167" s="57">
        <f>RES_hhdet_emi!E$122</f>
        <v>0</v>
      </c>
      <c r="F167" s="57">
        <f>RES_hhdet_emi!F$122</f>
        <v>0</v>
      </c>
      <c r="G167" s="57">
        <f>RES_hhdet_emi!G$122</f>
        <v>0</v>
      </c>
      <c r="H167" s="57">
        <f>RES_hhdet_emi!H$122</f>
        <v>0</v>
      </c>
      <c r="I167" s="57">
        <f>RES_hhdet_emi!I$122</f>
        <v>0</v>
      </c>
      <c r="J167" s="57">
        <f>RES_hhdet_emi!J$122</f>
        <v>0</v>
      </c>
      <c r="K167" s="57">
        <f>RES_hhdet_emi!K$122</f>
        <v>0</v>
      </c>
      <c r="L167" s="57">
        <f>RES_hhdet_emi!L$122</f>
        <v>0</v>
      </c>
      <c r="M167" s="57">
        <f>RES_hhdet_emi!M$122</f>
        <v>0</v>
      </c>
      <c r="N167" s="57">
        <f>RES_hhdet_emi!N$122</f>
        <v>0</v>
      </c>
      <c r="O167" s="57">
        <f>RES_hhdet_emi!O$122</f>
        <v>0</v>
      </c>
      <c r="P167" s="57">
        <f>RES_hhdet_emi!P$122</f>
        <v>0</v>
      </c>
      <c r="Q167" s="57">
        <f>RES_hhdet_emi!Q$122</f>
        <v>0</v>
      </c>
    </row>
    <row r="169" spans="1:17" ht="12" customHeight="1" x14ac:dyDescent="0.25">
      <c r="A169" s="152" t="s">
        <v>198</v>
      </c>
      <c r="B169" s="168">
        <f>SUM(B170,B173,B175,B184)</f>
        <v>0</v>
      </c>
      <c r="C169" s="168">
        <f t="shared" ref="C169:Q169" si="32">SUM(C170,C173,C175,C184)</f>
        <v>0</v>
      </c>
      <c r="D169" s="168">
        <f t="shared" si="32"/>
        <v>0</v>
      </c>
      <c r="E169" s="168">
        <f t="shared" si="32"/>
        <v>0</v>
      </c>
      <c r="F169" s="168">
        <f t="shared" si="32"/>
        <v>0</v>
      </c>
      <c r="G169" s="168">
        <f t="shared" si="32"/>
        <v>0</v>
      </c>
      <c r="H169" s="168">
        <f t="shared" si="32"/>
        <v>0</v>
      </c>
      <c r="I169" s="168">
        <f t="shared" si="32"/>
        <v>0</v>
      </c>
      <c r="J169" s="168">
        <f t="shared" si="32"/>
        <v>0</v>
      </c>
      <c r="K169" s="168">
        <f t="shared" si="32"/>
        <v>0</v>
      </c>
      <c r="L169" s="168">
        <f t="shared" si="32"/>
        <v>0</v>
      </c>
      <c r="M169" s="168">
        <f t="shared" si="32"/>
        <v>0</v>
      </c>
      <c r="N169" s="168">
        <f t="shared" si="32"/>
        <v>0</v>
      </c>
      <c r="O169" s="168">
        <f t="shared" si="32"/>
        <v>0</v>
      </c>
      <c r="P169" s="168">
        <f t="shared" si="32"/>
        <v>0</v>
      </c>
      <c r="Q169" s="168">
        <f t="shared" si="32"/>
        <v>0</v>
      </c>
    </row>
    <row r="170" spans="1:17" ht="12" customHeight="1" x14ac:dyDescent="0.25">
      <c r="A170" s="158" t="s">
        <v>65</v>
      </c>
      <c r="B170" s="157">
        <f>SUM(B171:B172)</f>
        <v>0</v>
      </c>
      <c r="C170" s="157">
        <f t="shared" ref="C170:Q170" si="33">SUM(C171:C172)</f>
        <v>0</v>
      </c>
      <c r="D170" s="157">
        <f t="shared" si="33"/>
        <v>0</v>
      </c>
      <c r="E170" s="157">
        <f t="shared" si="33"/>
        <v>0</v>
      </c>
      <c r="F170" s="157">
        <f t="shared" si="33"/>
        <v>0</v>
      </c>
      <c r="G170" s="157">
        <f t="shared" si="33"/>
        <v>0</v>
      </c>
      <c r="H170" s="157">
        <f t="shared" si="33"/>
        <v>0</v>
      </c>
      <c r="I170" s="157">
        <f t="shared" si="33"/>
        <v>0</v>
      </c>
      <c r="J170" s="157">
        <f t="shared" si="33"/>
        <v>0</v>
      </c>
      <c r="K170" s="157">
        <f t="shared" si="33"/>
        <v>0</v>
      </c>
      <c r="L170" s="157">
        <f t="shared" si="33"/>
        <v>0</v>
      </c>
      <c r="M170" s="157">
        <f t="shared" si="33"/>
        <v>0</v>
      </c>
      <c r="N170" s="157">
        <f t="shared" si="33"/>
        <v>0</v>
      </c>
      <c r="O170" s="157">
        <f t="shared" si="33"/>
        <v>0</v>
      </c>
      <c r="P170" s="157">
        <f t="shared" si="33"/>
        <v>0</v>
      </c>
      <c r="Q170" s="157">
        <f t="shared" si="33"/>
        <v>0</v>
      </c>
    </row>
    <row r="171" spans="1:17" ht="12" customHeight="1" x14ac:dyDescent="0.25">
      <c r="A171" s="23" t="s">
        <v>153</v>
      </c>
      <c r="B171" s="156">
        <f>IF(B95=0,0,B95/0.086*1000000/B$7)</f>
        <v>0</v>
      </c>
      <c r="C171" s="156">
        <f t="shared" ref="C171:Q172" si="34">IF(C95=0,0,C95/0.086*1000000/C$7)</f>
        <v>0</v>
      </c>
      <c r="D171" s="156">
        <f t="shared" si="34"/>
        <v>0</v>
      </c>
      <c r="E171" s="156">
        <f t="shared" si="34"/>
        <v>0</v>
      </c>
      <c r="F171" s="156">
        <f t="shared" si="34"/>
        <v>0</v>
      </c>
      <c r="G171" s="156">
        <f t="shared" si="34"/>
        <v>0</v>
      </c>
      <c r="H171" s="156">
        <f t="shared" si="34"/>
        <v>0</v>
      </c>
      <c r="I171" s="156">
        <f t="shared" si="34"/>
        <v>0</v>
      </c>
      <c r="J171" s="156">
        <f t="shared" si="34"/>
        <v>0</v>
      </c>
      <c r="K171" s="156">
        <f t="shared" si="34"/>
        <v>0</v>
      </c>
      <c r="L171" s="156">
        <f t="shared" si="34"/>
        <v>0</v>
      </c>
      <c r="M171" s="156">
        <f t="shared" si="34"/>
        <v>0</v>
      </c>
      <c r="N171" s="156">
        <f t="shared" si="34"/>
        <v>0</v>
      </c>
      <c r="O171" s="156">
        <f t="shared" si="34"/>
        <v>0</v>
      </c>
      <c r="P171" s="156">
        <f t="shared" si="34"/>
        <v>0</v>
      </c>
      <c r="Q171" s="156">
        <f t="shared" si="34"/>
        <v>0</v>
      </c>
    </row>
    <row r="172" spans="1:17" ht="12" customHeight="1" x14ac:dyDescent="0.25">
      <c r="A172" s="23" t="s">
        <v>60</v>
      </c>
      <c r="B172" s="156">
        <f>IF(B96=0,0,B96/0.086*1000000/B$7)</f>
        <v>0</v>
      </c>
      <c r="C172" s="156">
        <f t="shared" si="34"/>
        <v>0</v>
      </c>
      <c r="D172" s="156">
        <f t="shared" si="34"/>
        <v>0</v>
      </c>
      <c r="E172" s="156">
        <f t="shared" si="34"/>
        <v>0</v>
      </c>
      <c r="F172" s="156">
        <f t="shared" si="34"/>
        <v>0</v>
      </c>
      <c r="G172" s="156">
        <f t="shared" si="34"/>
        <v>0</v>
      </c>
      <c r="H172" s="156">
        <f t="shared" si="34"/>
        <v>0</v>
      </c>
      <c r="I172" s="156">
        <f t="shared" si="34"/>
        <v>0</v>
      </c>
      <c r="J172" s="156">
        <f t="shared" si="34"/>
        <v>0</v>
      </c>
      <c r="K172" s="156">
        <f t="shared" si="34"/>
        <v>0</v>
      </c>
      <c r="L172" s="156">
        <f t="shared" si="34"/>
        <v>0</v>
      </c>
      <c r="M172" s="156">
        <f t="shared" si="34"/>
        <v>0</v>
      </c>
      <c r="N172" s="156">
        <f t="shared" si="34"/>
        <v>0</v>
      </c>
      <c r="O172" s="156">
        <f t="shared" si="34"/>
        <v>0</v>
      </c>
      <c r="P172" s="156">
        <f t="shared" si="34"/>
        <v>0</v>
      </c>
      <c r="Q172" s="156">
        <f t="shared" si="34"/>
        <v>0</v>
      </c>
    </row>
    <row r="173" spans="1:17" ht="12" customHeight="1" x14ac:dyDescent="0.25">
      <c r="A173" s="158" t="s">
        <v>112</v>
      </c>
      <c r="B173" s="157">
        <f>B174</f>
        <v>0</v>
      </c>
      <c r="C173" s="157">
        <f t="shared" ref="C173:Q173" si="35">C174</f>
        <v>0</v>
      </c>
      <c r="D173" s="157">
        <f t="shared" si="35"/>
        <v>0</v>
      </c>
      <c r="E173" s="157">
        <f t="shared" si="35"/>
        <v>0</v>
      </c>
      <c r="F173" s="157">
        <f t="shared" si="35"/>
        <v>0</v>
      </c>
      <c r="G173" s="157">
        <f t="shared" si="35"/>
        <v>0</v>
      </c>
      <c r="H173" s="157">
        <f t="shared" si="35"/>
        <v>0</v>
      </c>
      <c r="I173" s="157">
        <f t="shared" si="35"/>
        <v>0</v>
      </c>
      <c r="J173" s="157">
        <f t="shared" si="35"/>
        <v>0</v>
      </c>
      <c r="K173" s="157">
        <f t="shared" si="35"/>
        <v>0</v>
      </c>
      <c r="L173" s="157">
        <f t="shared" si="35"/>
        <v>0</v>
      </c>
      <c r="M173" s="157">
        <f t="shared" si="35"/>
        <v>0</v>
      </c>
      <c r="N173" s="157">
        <f t="shared" si="35"/>
        <v>0</v>
      </c>
      <c r="O173" s="157">
        <f t="shared" si="35"/>
        <v>0</v>
      </c>
      <c r="P173" s="157">
        <f t="shared" si="35"/>
        <v>0</v>
      </c>
      <c r="Q173" s="157">
        <f t="shared" si="35"/>
        <v>0</v>
      </c>
    </row>
    <row r="174" spans="1:17" ht="12" customHeight="1" x14ac:dyDescent="0.25">
      <c r="A174" s="23" t="s">
        <v>60</v>
      </c>
      <c r="B174" s="156">
        <f t="shared" ref="B174:Q184" si="36">IF(B98=0,0,B98/0.086*1000000/B$5)</f>
        <v>0</v>
      </c>
      <c r="C174" s="156">
        <f t="shared" si="36"/>
        <v>0</v>
      </c>
      <c r="D174" s="156">
        <f t="shared" si="36"/>
        <v>0</v>
      </c>
      <c r="E174" s="156">
        <f t="shared" si="36"/>
        <v>0</v>
      </c>
      <c r="F174" s="156">
        <f t="shared" si="36"/>
        <v>0</v>
      </c>
      <c r="G174" s="156">
        <f t="shared" si="36"/>
        <v>0</v>
      </c>
      <c r="H174" s="156">
        <f t="shared" si="36"/>
        <v>0</v>
      </c>
      <c r="I174" s="156">
        <f t="shared" si="36"/>
        <v>0</v>
      </c>
      <c r="J174" s="156">
        <f t="shared" si="36"/>
        <v>0</v>
      </c>
      <c r="K174" s="156">
        <f t="shared" si="36"/>
        <v>0</v>
      </c>
      <c r="L174" s="156">
        <f t="shared" si="36"/>
        <v>0</v>
      </c>
      <c r="M174" s="156">
        <f t="shared" si="36"/>
        <v>0</v>
      </c>
      <c r="N174" s="156">
        <f t="shared" si="36"/>
        <v>0</v>
      </c>
      <c r="O174" s="156">
        <f t="shared" si="36"/>
        <v>0</v>
      </c>
      <c r="P174" s="156">
        <f t="shared" si="36"/>
        <v>0</v>
      </c>
      <c r="Q174" s="156">
        <f t="shared" si="36"/>
        <v>0</v>
      </c>
    </row>
    <row r="175" spans="1:17" ht="12" customHeight="1" x14ac:dyDescent="0.25">
      <c r="A175" s="158" t="s">
        <v>63</v>
      </c>
      <c r="B175" s="157">
        <f t="shared" si="36"/>
        <v>0</v>
      </c>
      <c r="C175" s="157">
        <f t="shared" si="36"/>
        <v>0</v>
      </c>
      <c r="D175" s="157">
        <f t="shared" si="36"/>
        <v>0</v>
      </c>
      <c r="E175" s="157">
        <f t="shared" si="36"/>
        <v>0</v>
      </c>
      <c r="F175" s="157">
        <f t="shared" si="36"/>
        <v>0</v>
      </c>
      <c r="G175" s="157">
        <f t="shared" si="36"/>
        <v>0</v>
      </c>
      <c r="H175" s="157">
        <f t="shared" si="36"/>
        <v>0</v>
      </c>
      <c r="I175" s="157">
        <f t="shared" si="36"/>
        <v>0</v>
      </c>
      <c r="J175" s="157">
        <f t="shared" si="36"/>
        <v>0</v>
      </c>
      <c r="K175" s="157">
        <f t="shared" si="36"/>
        <v>0</v>
      </c>
      <c r="L175" s="157">
        <f t="shared" si="36"/>
        <v>0</v>
      </c>
      <c r="M175" s="157">
        <f t="shared" si="36"/>
        <v>0</v>
      </c>
      <c r="N175" s="157">
        <f t="shared" si="36"/>
        <v>0</v>
      </c>
      <c r="O175" s="157">
        <f t="shared" si="36"/>
        <v>0</v>
      </c>
      <c r="P175" s="157">
        <f t="shared" si="36"/>
        <v>0</v>
      </c>
      <c r="Q175" s="157">
        <f t="shared" si="36"/>
        <v>0</v>
      </c>
    </row>
    <row r="176" spans="1:17" ht="12" customHeight="1" x14ac:dyDescent="0.25">
      <c r="A176" s="167" t="s">
        <v>152</v>
      </c>
      <c r="B176" s="132">
        <f>IF(B100=0,0,B100/0.086*1000000/B$11)</f>
        <v>0</v>
      </c>
      <c r="C176" s="132">
        <f t="shared" ref="C176:Q176" si="37">IF(C100=0,0,C100/0.086*1000000/C$11)</f>
        <v>0</v>
      </c>
      <c r="D176" s="132">
        <f t="shared" si="37"/>
        <v>0</v>
      </c>
      <c r="E176" s="132">
        <f t="shared" si="37"/>
        <v>0</v>
      </c>
      <c r="F176" s="132">
        <f t="shared" si="37"/>
        <v>0</v>
      </c>
      <c r="G176" s="132">
        <f t="shared" si="37"/>
        <v>0</v>
      </c>
      <c r="H176" s="132">
        <f t="shared" si="37"/>
        <v>0</v>
      </c>
      <c r="I176" s="132">
        <f t="shared" si="37"/>
        <v>0</v>
      </c>
      <c r="J176" s="132">
        <f t="shared" si="37"/>
        <v>0</v>
      </c>
      <c r="K176" s="132">
        <f t="shared" si="37"/>
        <v>0</v>
      </c>
      <c r="L176" s="132">
        <f t="shared" si="37"/>
        <v>0</v>
      </c>
      <c r="M176" s="132">
        <f t="shared" si="37"/>
        <v>0</v>
      </c>
      <c r="N176" s="132">
        <f t="shared" si="37"/>
        <v>0</v>
      </c>
      <c r="O176" s="132">
        <f t="shared" si="37"/>
        <v>0</v>
      </c>
      <c r="P176" s="132">
        <f t="shared" si="37"/>
        <v>0</v>
      </c>
      <c r="Q176" s="132">
        <f t="shared" si="37"/>
        <v>0</v>
      </c>
    </row>
    <row r="177" spans="1:17" ht="12" customHeight="1" x14ac:dyDescent="0.25">
      <c r="A177" s="167" t="s">
        <v>151</v>
      </c>
      <c r="B177" s="132">
        <f>IF(B101=0,0,B101/0.086*1000000/B$12)</f>
        <v>0</v>
      </c>
      <c r="C177" s="132">
        <f t="shared" ref="C177:Q177" si="38">IF(C101=0,0,C101/0.086*1000000/C$12)</f>
        <v>0</v>
      </c>
      <c r="D177" s="132">
        <f t="shared" si="38"/>
        <v>0</v>
      </c>
      <c r="E177" s="132">
        <f t="shared" si="38"/>
        <v>0</v>
      </c>
      <c r="F177" s="132">
        <f t="shared" si="38"/>
        <v>0</v>
      </c>
      <c r="G177" s="132">
        <f t="shared" si="38"/>
        <v>0</v>
      </c>
      <c r="H177" s="132">
        <f t="shared" si="38"/>
        <v>0</v>
      </c>
      <c r="I177" s="132">
        <f t="shared" si="38"/>
        <v>0</v>
      </c>
      <c r="J177" s="132">
        <f t="shared" si="38"/>
        <v>0</v>
      </c>
      <c r="K177" s="132">
        <f t="shared" si="38"/>
        <v>0</v>
      </c>
      <c r="L177" s="132">
        <f t="shared" si="38"/>
        <v>0</v>
      </c>
      <c r="M177" s="132">
        <f t="shared" si="38"/>
        <v>0</v>
      </c>
      <c r="N177" s="132">
        <f t="shared" si="38"/>
        <v>0</v>
      </c>
      <c r="O177" s="132">
        <f t="shared" si="38"/>
        <v>0</v>
      </c>
      <c r="P177" s="132">
        <f t="shared" si="38"/>
        <v>0</v>
      </c>
      <c r="Q177" s="132">
        <f t="shared" si="38"/>
        <v>0</v>
      </c>
    </row>
    <row r="178" spans="1:17" ht="12" customHeight="1" x14ac:dyDescent="0.25">
      <c r="A178" s="166" t="s">
        <v>79</v>
      </c>
      <c r="B178" s="165">
        <f t="shared" ref="B178:Q179" si="39">IF(B102=0,0,B102/0.086*1000000/B$12)</f>
        <v>0</v>
      </c>
      <c r="C178" s="165">
        <f t="shared" si="39"/>
        <v>0</v>
      </c>
      <c r="D178" s="165">
        <f t="shared" si="39"/>
        <v>0</v>
      </c>
      <c r="E178" s="165">
        <f t="shared" si="39"/>
        <v>0</v>
      </c>
      <c r="F178" s="165">
        <f t="shared" si="39"/>
        <v>0</v>
      </c>
      <c r="G178" s="165">
        <f t="shared" si="39"/>
        <v>0</v>
      </c>
      <c r="H178" s="165">
        <f t="shared" si="39"/>
        <v>0</v>
      </c>
      <c r="I178" s="165">
        <f t="shared" si="39"/>
        <v>0</v>
      </c>
      <c r="J178" s="165">
        <f t="shared" si="39"/>
        <v>0</v>
      </c>
      <c r="K178" s="165">
        <f t="shared" si="39"/>
        <v>0</v>
      </c>
      <c r="L178" s="165">
        <f t="shared" si="39"/>
        <v>0</v>
      </c>
      <c r="M178" s="165">
        <f t="shared" si="39"/>
        <v>0</v>
      </c>
      <c r="N178" s="165">
        <f t="shared" si="39"/>
        <v>0</v>
      </c>
      <c r="O178" s="165">
        <f t="shared" si="39"/>
        <v>0</v>
      </c>
      <c r="P178" s="165">
        <f t="shared" si="39"/>
        <v>0</v>
      </c>
      <c r="Q178" s="165">
        <f t="shared" si="39"/>
        <v>0</v>
      </c>
    </row>
    <row r="179" spans="1:17" ht="12" customHeight="1" x14ac:dyDescent="0.25">
      <c r="A179" s="147" t="s">
        <v>59</v>
      </c>
      <c r="B179" s="164">
        <f t="shared" si="39"/>
        <v>0</v>
      </c>
      <c r="C179" s="164">
        <f t="shared" si="39"/>
        <v>0</v>
      </c>
      <c r="D179" s="164">
        <f t="shared" si="39"/>
        <v>0</v>
      </c>
      <c r="E179" s="164">
        <f t="shared" si="39"/>
        <v>0</v>
      </c>
      <c r="F179" s="164">
        <f t="shared" si="39"/>
        <v>0</v>
      </c>
      <c r="G179" s="164">
        <f t="shared" si="39"/>
        <v>0</v>
      </c>
      <c r="H179" s="164">
        <f t="shared" si="39"/>
        <v>0</v>
      </c>
      <c r="I179" s="164">
        <f t="shared" si="39"/>
        <v>0</v>
      </c>
      <c r="J179" s="164">
        <f t="shared" si="39"/>
        <v>0</v>
      </c>
      <c r="K179" s="164">
        <f t="shared" si="39"/>
        <v>0</v>
      </c>
      <c r="L179" s="164">
        <f t="shared" si="39"/>
        <v>0</v>
      </c>
      <c r="M179" s="164">
        <f t="shared" si="39"/>
        <v>0</v>
      </c>
      <c r="N179" s="164">
        <f t="shared" si="39"/>
        <v>0</v>
      </c>
      <c r="O179" s="164">
        <f t="shared" si="39"/>
        <v>0</v>
      </c>
      <c r="P179" s="164">
        <f t="shared" si="39"/>
        <v>0</v>
      </c>
      <c r="Q179" s="164">
        <f t="shared" si="39"/>
        <v>0</v>
      </c>
    </row>
    <row r="180" spans="1:17" ht="12" customHeight="1" x14ac:dyDescent="0.25">
      <c r="A180" s="163" t="s">
        <v>142</v>
      </c>
      <c r="B180" s="162">
        <f>IF(B104=0,0,B104/0.086*1000000/B$13)</f>
        <v>0</v>
      </c>
      <c r="C180" s="162">
        <f t="shared" ref="C180:Q180" si="40">IF(C104=0,0,C104/0.086*1000000/C$13)</f>
        <v>0</v>
      </c>
      <c r="D180" s="162">
        <f t="shared" si="40"/>
        <v>0</v>
      </c>
      <c r="E180" s="162">
        <f t="shared" si="40"/>
        <v>0</v>
      </c>
      <c r="F180" s="162">
        <f t="shared" si="40"/>
        <v>0</v>
      </c>
      <c r="G180" s="162">
        <f t="shared" si="40"/>
        <v>0</v>
      </c>
      <c r="H180" s="162">
        <f t="shared" si="40"/>
        <v>0</v>
      </c>
      <c r="I180" s="162">
        <f t="shared" si="40"/>
        <v>0</v>
      </c>
      <c r="J180" s="162">
        <f t="shared" si="40"/>
        <v>0</v>
      </c>
      <c r="K180" s="162">
        <f t="shared" si="40"/>
        <v>0</v>
      </c>
      <c r="L180" s="162">
        <f t="shared" si="40"/>
        <v>0</v>
      </c>
      <c r="M180" s="162">
        <f t="shared" si="40"/>
        <v>0</v>
      </c>
      <c r="N180" s="162">
        <f t="shared" si="40"/>
        <v>0</v>
      </c>
      <c r="O180" s="162">
        <f t="shared" si="40"/>
        <v>0</v>
      </c>
      <c r="P180" s="162">
        <f t="shared" si="40"/>
        <v>0</v>
      </c>
      <c r="Q180" s="162">
        <f t="shared" si="40"/>
        <v>0</v>
      </c>
    </row>
    <row r="181" spans="1:17" ht="12" customHeight="1" x14ac:dyDescent="0.25">
      <c r="A181" s="161" t="s">
        <v>141</v>
      </c>
      <c r="B181" s="160">
        <f>IF(B105=0,0,B105/0.086*1000000/B$14)</f>
        <v>0</v>
      </c>
      <c r="C181" s="160">
        <f t="shared" ref="C181:Q181" si="41">IF(C105=0,0,C105/0.086*1000000/C$14)</f>
        <v>0</v>
      </c>
      <c r="D181" s="160">
        <f t="shared" si="41"/>
        <v>0</v>
      </c>
      <c r="E181" s="160">
        <f t="shared" si="41"/>
        <v>0</v>
      </c>
      <c r="F181" s="160">
        <f t="shared" si="41"/>
        <v>0</v>
      </c>
      <c r="G181" s="160">
        <f t="shared" si="41"/>
        <v>0</v>
      </c>
      <c r="H181" s="160">
        <f t="shared" si="41"/>
        <v>0</v>
      </c>
      <c r="I181" s="160">
        <f t="shared" si="41"/>
        <v>0</v>
      </c>
      <c r="J181" s="160">
        <f t="shared" si="41"/>
        <v>0</v>
      </c>
      <c r="K181" s="160">
        <f t="shared" si="41"/>
        <v>0</v>
      </c>
      <c r="L181" s="160">
        <f t="shared" si="41"/>
        <v>0</v>
      </c>
      <c r="M181" s="160">
        <f t="shared" si="41"/>
        <v>0</v>
      </c>
      <c r="N181" s="160">
        <f t="shared" si="41"/>
        <v>0</v>
      </c>
      <c r="O181" s="160">
        <f t="shared" si="41"/>
        <v>0</v>
      </c>
      <c r="P181" s="160">
        <f t="shared" si="41"/>
        <v>0</v>
      </c>
      <c r="Q181" s="160">
        <f t="shared" si="41"/>
        <v>0</v>
      </c>
    </row>
    <row r="182" spans="1:17" ht="12" customHeight="1" x14ac:dyDescent="0.25">
      <c r="A182" s="148" t="s">
        <v>60</v>
      </c>
      <c r="B182" s="156">
        <f t="shared" ref="B182:Q183" si="42">IF(B106=0,0,B106/0.086*1000000/B$14)</f>
        <v>0</v>
      </c>
      <c r="C182" s="156">
        <f t="shared" si="42"/>
        <v>0</v>
      </c>
      <c r="D182" s="156">
        <f t="shared" si="42"/>
        <v>0</v>
      </c>
      <c r="E182" s="156">
        <f t="shared" si="42"/>
        <v>0</v>
      </c>
      <c r="F182" s="156">
        <f t="shared" si="42"/>
        <v>0</v>
      </c>
      <c r="G182" s="156">
        <f t="shared" si="42"/>
        <v>0</v>
      </c>
      <c r="H182" s="156">
        <f t="shared" si="42"/>
        <v>0</v>
      </c>
      <c r="I182" s="156">
        <f t="shared" si="42"/>
        <v>0</v>
      </c>
      <c r="J182" s="156">
        <f t="shared" si="42"/>
        <v>0</v>
      </c>
      <c r="K182" s="156">
        <f t="shared" si="42"/>
        <v>0</v>
      </c>
      <c r="L182" s="156">
        <f t="shared" si="42"/>
        <v>0</v>
      </c>
      <c r="M182" s="156">
        <f t="shared" si="42"/>
        <v>0</v>
      </c>
      <c r="N182" s="156">
        <f t="shared" si="42"/>
        <v>0</v>
      </c>
      <c r="O182" s="156">
        <f t="shared" si="42"/>
        <v>0</v>
      </c>
      <c r="P182" s="156">
        <f t="shared" si="42"/>
        <v>0</v>
      </c>
      <c r="Q182" s="156">
        <f t="shared" si="42"/>
        <v>0</v>
      </c>
    </row>
    <row r="183" spans="1:17" ht="12" customHeight="1" x14ac:dyDescent="0.25">
      <c r="A183" s="148" t="s">
        <v>59</v>
      </c>
      <c r="B183" s="156">
        <f t="shared" si="42"/>
        <v>0</v>
      </c>
      <c r="C183" s="156">
        <f t="shared" si="42"/>
        <v>0</v>
      </c>
      <c r="D183" s="156">
        <f t="shared" si="42"/>
        <v>0</v>
      </c>
      <c r="E183" s="156">
        <f t="shared" si="42"/>
        <v>0</v>
      </c>
      <c r="F183" s="156">
        <f t="shared" si="42"/>
        <v>0</v>
      </c>
      <c r="G183" s="156">
        <f t="shared" si="42"/>
        <v>0</v>
      </c>
      <c r="H183" s="156">
        <f t="shared" si="42"/>
        <v>0</v>
      </c>
      <c r="I183" s="156">
        <f t="shared" si="42"/>
        <v>0</v>
      </c>
      <c r="J183" s="156">
        <f t="shared" si="42"/>
        <v>0</v>
      </c>
      <c r="K183" s="156">
        <f t="shared" si="42"/>
        <v>0</v>
      </c>
      <c r="L183" s="156">
        <f t="shared" si="42"/>
        <v>0</v>
      </c>
      <c r="M183" s="156">
        <f t="shared" si="42"/>
        <v>0</v>
      </c>
      <c r="N183" s="156">
        <f t="shared" si="42"/>
        <v>0</v>
      </c>
      <c r="O183" s="156">
        <f t="shared" si="42"/>
        <v>0</v>
      </c>
      <c r="P183" s="156">
        <f t="shared" si="42"/>
        <v>0</v>
      </c>
      <c r="Q183" s="156">
        <f t="shared" si="42"/>
        <v>0</v>
      </c>
    </row>
    <row r="184" spans="1:17" ht="12" customHeight="1" x14ac:dyDescent="0.25">
      <c r="A184" s="158" t="s">
        <v>62</v>
      </c>
      <c r="B184" s="157">
        <f t="shared" si="36"/>
        <v>0</v>
      </c>
      <c r="C184" s="157">
        <f t="shared" si="36"/>
        <v>0</v>
      </c>
      <c r="D184" s="157">
        <f t="shared" si="36"/>
        <v>0</v>
      </c>
      <c r="E184" s="157">
        <f t="shared" si="36"/>
        <v>0</v>
      </c>
      <c r="F184" s="157">
        <f t="shared" si="36"/>
        <v>0</v>
      </c>
      <c r="G184" s="157">
        <f t="shared" si="36"/>
        <v>0</v>
      </c>
      <c r="H184" s="157">
        <f t="shared" si="36"/>
        <v>0</v>
      </c>
      <c r="I184" s="157">
        <f t="shared" si="36"/>
        <v>0</v>
      </c>
      <c r="J184" s="157">
        <f t="shared" si="36"/>
        <v>0</v>
      </c>
      <c r="K184" s="157">
        <f t="shared" si="36"/>
        <v>0</v>
      </c>
      <c r="L184" s="157">
        <f t="shared" si="36"/>
        <v>0</v>
      </c>
      <c r="M184" s="157">
        <f t="shared" si="36"/>
        <v>0</v>
      </c>
      <c r="N184" s="157">
        <f t="shared" si="36"/>
        <v>0</v>
      </c>
      <c r="O184" s="157">
        <f t="shared" si="36"/>
        <v>0</v>
      </c>
      <c r="P184" s="157">
        <f t="shared" si="36"/>
        <v>0</v>
      </c>
      <c r="Q184" s="157">
        <f t="shared" si="36"/>
        <v>0</v>
      </c>
    </row>
    <row r="185" spans="1:17" ht="12" customHeight="1" x14ac:dyDescent="0.25">
      <c r="A185" s="23" t="s">
        <v>57</v>
      </c>
      <c r="B185" s="156">
        <f>IF(B109=0,0,B109/0.086*1000000/B$16)</f>
        <v>0</v>
      </c>
      <c r="C185" s="156">
        <f t="shared" ref="C185:Q185" si="43">IF(C109=0,0,C109/0.086*1000000/C$16)</f>
        <v>0</v>
      </c>
      <c r="D185" s="156">
        <f t="shared" si="43"/>
        <v>0</v>
      </c>
      <c r="E185" s="156">
        <f t="shared" si="43"/>
        <v>0</v>
      </c>
      <c r="F185" s="156">
        <f t="shared" si="43"/>
        <v>0</v>
      </c>
      <c r="G185" s="156">
        <f t="shared" si="43"/>
        <v>0</v>
      </c>
      <c r="H185" s="156">
        <f t="shared" si="43"/>
        <v>0</v>
      </c>
      <c r="I185" s="156">
        <f t="shared" si="43"/>
        <v>0</v>
      </c>
      <c r="J185" s="156">
        <f t="shared" si="43"/>
        <v>0</v>
      </c>
      <c r="K185" s="156">
        <f t="shared" si="43"/>
        <v>0</v>
      </c>
      <c r="L185" s="156">
        <f t="shared" si="43"/>
        <v>0</v>
      </c>
      <c r="M185" s="156">
        <f t="shared" si="43"/>
        <v>0</v>
      </c>
      <c r="N185" s="156">
        <f t="shared" si="43"/>
        <v>0</v>
      </c>
      <c r="O185" s="156">
        <f t="shared" si="43"/>
        <v>0</v>
      </c>
      <c r="P185" s="156">
        <f t="shared" si="43"/>
        <v>0</v>
      </c>
      <c r="Q185" s="156">
        <f t="shared" si="43"/>
        <v>0</v>
      </c>
    </row>
    <row r="186" spans="1:17" ht="12" customHeight="1" x14ac:dyDescent="0.25">
      <c r="A186" s="29" t="s">
        <v>140</v>
      </c>
      <c r="B186" s="57">
        <f>IF(B110=0,0,B110/0.086*1000000/B$17)</f>
        <v>0</v>
      </c>
      <c r="C186" s="57">
        <f t="shared" ref="C186:Q186" si="44">IF(C110=0,0,C110/0.086*1000000/C$17)</f>
        <v>0</v>
      </c>
      <c r="D186" s="57">
        <f t="shared" si="44"/>
        <v>0</v>
      </c>
      <c r="E186" s="57">
        <f t="shared" si="44"/>
        <v>0</v>
      </c>
      <c r="F186" s="57">
        <f t="shared" si="44"/>
        <v>0</v>
      </c>
      <c r="G186" s="57">
        <f t="shared" si="44"/>
        <v>0</v>
      </c>
      <c r="H186" s="57">
        <f t="shared" si="44"/>
        <v>0</v>
      </c>
      <c r="I186" s="57">
        <f t="shared" si="44"/>
        <v>0</v>
      </c>
      <c r="J186" s="57">
        <f t="shared" si="44"/>
        <v>0</v>
      </c>
      <c r="K186" s="57">
        <f t="shared" si="44"/>
        <v>0</v>
      </c>
      <c r="L186" s="57">
        <f t="shared" si="44"/>
        <v>0</v>
      </c>
      <c r="M186" s="57">
        <f t="shared" si="44"/>
        <v>0</v>
      </c>
      <c r="N186" s="57">
        <f t="shared" si="44"/>
        <v>0</v>
      </c>
      <c r="O186" s="57">
        <f t="shared" si="44"/>
        <v>0</v>
      </c>
      <c r="P186" s="57">
        <f t="shared" si="44"/>
        <v>0</v>
      </c>
      <c r="Q186" s="57">
        <f t="shared" si="44"/>
        <v>0</v>
      </c>
    </row>
    <row r="187" spans="1:17" ht="12" customHeight="1" x14ac:dyDescent="0.25"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</row>
    <row r="188" spans="1:17" ht="12" customHeight="1" x14ac:dyDescent="0.25">
      <c r="A188" s="152" t="s">
        <v>74</v>
      </c>
      <c r="B188" s="168">
        <f>SUM(B189,B192,B194,B203)</f>
        <v>0</v>
      </c>
      <c r="C188" s="168">
        <f t="shared" ref="C188:Q188" si="45">SUM(C189,C192,C194,C203)</f>
        <v>0</v>
      </c>
      <c r="D188" s="168">
        <f t="shared" si="45"/>
        <v>0</v>
      </c>
      <c r="E188" s="168">
        <f t="shared" si="45"/>
        <v>0</v>
      </c>
      <c r="F188" s="168">
        <f t="shared" si="45"/>
        <v>0</v>
      </c>
      <c r="G188" s="168">
        <f t="shared" si="45"/>
        <v>0</v>
      </c>
      <c r="H188" s="168">
        <f t="shared" si="45"/>
        <v>0</v>
      </c>
      <c r="I188" s="168">
        <f t="shared" si="45"/>
        <v>0</v>
      </c>
      <c r="J188" s="168">
        <f t="shared" si="45"/>
        <v>0</v>
      </c>
      <c r="K188" s="168">
        <f t="shared" si="45"/>
        <v>0</v>
      </c>
      <c r="L188" s="168">
        <f t="shared" si="45"/>
        <v>0</v>
      </c>
      <c r="M188" s="168">
        <f t="shared" si="45"/>
        <v>0</v>
      </c>
      <c r="N188" s="168">
        <f t="shared" si="45"/>
        <v>0</v>
      </c>
      <c r="O188" s="168">
        <f t="shared" si="45"/>
        <v>0</v>
      </c>
      <c r="P188" s="168">
        <f t="shared" si="45"/>
        <v>0</v>
      </c>
      <c r="Q188" s="168">
        <f t="shared" si="45"/>
        <v>0</v>
      </c>
    </row>
    <row r="189" spans="1:17" ht="12" customHeight="1" x14ac:dyDescent="0.25">
      <c r="A189" s="158" t="s">
        <v>65</v>
      </c>
      <c r="B189" s="157">
        <f>SUM(B190:B191)</f>
        <v>0</v>
      </c>
      <c r="C189" s="157">
        <f t="shared" ref="C189:Q189" si="46">SUM(C190:C191)</f>
        <v>0</v>
      </c>
      <c r="D189" s="157">
        <f t="shared" si="46"/>
        <v>0</v>
      </c>
      <c r="E189" s="157">
        <f t="shared" si="46"/>
        <v>0</v>
      </c>
      <c r="F189" s="157">
        <f t="shared" si="46"/>
        <v>0</v>
      </c>
      <c r="G189" s="157">
        <f t="shared" si="46"/>
        <v>0</v>
      </c>
      <c r="H189" s="157">
        <f t="shared" si="46"/>
        <v>0</v>
      </c>
      <c r="I189" s="157">
        <f t="shared" si="46"/>
        <v>0</v>
      </c>
      <c r="J189" s="157">
        <f t="shared" si="46"/>
        <v>0</v>
      </c>
      <c r="K189" s="157">
        <f t="shared" si="46"/>
        <v>0</v>
      </c>
      <c r="L189" s="157">
        <f t="shared" si="46"/>
        <v>0</v>
      </c>
      <c r="M189" s="157">
        <f t="shared" si="46"/>
        <v>0</v>
      </c>
      <c r="N189" s="157">
        <f t="shared" si="46"/>
        <v>0</v>
      </c>
      <c r="O189" s="157">
        <f t="shared" si="46"/>
        <v>0</v>
      </c>
      <c r="P189" s="157">
        <f t="shared" si="46"/>
        <v>0</v>
      </c>
      <c r="Q189" s="157">
        <f t="shared" si="46"/>
        <v>0</v>
      </c>
    </row>
    <row r="190" spans="1:17" ht="12" customHeight="1" x14ac:dyDescent="0.25">
      <c r="A190" s="23" t="s">
        <v>153</v>
      </c>
      <c r="B190" s="156">
        <f>IF(B114=0,0,B114/0.086*1000000/B$7)</f>
        <v>0</v>
      </c>
      <c r="C190" s="156">
        <f t="shared" ref="C190:Q191" si="47">IF(C114=0,0,C114/0.086*1000000/C$7)</f>
        <v>0</v>
      </c>
      <c r="D190" s="156">
        <f t="shared" si="47"/>
        <v>0</v>
      </c>
      <c r="E190" s="156">
        <f t="shared" si="47"/>
        <v>0</v>
      </c>
      <c r="F190" s="156">
        <f t="shared" si="47"/>
        <v>0</v>
      </c>
      <c r="G190" s="156">
        <f t="shared" si="47"/>
        <v>0</v>
      </c>
      <c r="H190" s="156">
        <f t="shared" si="47"/>
        <v>0</v>
      </c>
      <c r="I190" s="156">
        <f t="shared" si="47"/>
        <v>0</v>
      </c>
      <c r="J190" s="156">
        <f t="shared" si="47"/>
        <v>0</v>
      </c>
      <c r="K190" s="156">
        <f t="shared" si="47"/>
        <v>0</v>
      </c>
      <c r="L190" s="156">
        <f t="shared" si="47"/>
        <v>0</v>
      </c>
      <c r="M190" s="156">
        <f t="shared" si="47"/>
        <v>0</v>
      </c>
      <c r="N190" s="156">
        <f t="shared" si="47"/>
        <v>0</v>
      </c>
      <c r="O190" s="156">
        <f t="shared" si="47"/>
        <v>0</v>
      </c>
      <c r="P190" s="156">
        <f t="shared" si="47"/>
        <v>0</v>
      </c>
      <c r="Q190" s="156">
        <f t="shared" si="47"/>
        <v>0</v>
      </c>
    </row>
    <row r="191" spans="1:17" ht="12" customHeight="1" x14ac:dyDescent="0.25">
      <c r="A191" s="23" t="s">
        <v>60</v>
      </c>
      <c r="B191" s="156">
        <f>IF(B115=0,0,B115/0.086*1000000/B$7)</f>
        <v>0</v>
      </c>
      <c r="C191" s="156">
        <f t="shared" si="47"/>
        <v>0</v>
      </c>
      <c r="D191" s="156">
        <f t="shared" si="47"/>
        <v>0</v>
      </c>
      <c r="E191" s="156">
        <f t="shared" si="47"/>
        <v>0</v>
      </c>
      <c r="F191" s="156">
        <f t="shared" si="47"/>
        <v>0</v>
      </c>
      <c r="G191" s="156">
        <f t="shared" si="47"/>
        <v>0</v>
      </c>
      <c r="H191" s="156">
        <f t="shared" si="47"/>
        <v>0</v>
      </c>
      <c r="I191" s="156">
        <f t="shared" si="47"/>
        <v>0</v>
      </c>
      <c r="J191" s="156">
        <f t="shared" si="47"/>
        <v>0</v>
      </c>
      <c r="K191" s="156">
        <f t="shared" si="47"/>
        <v>0</v>
      </c>
      <c r="L191" s="156">
        <f t="shared" si="47"/>
        <v>0</v>
      </c>
      <c r="M191" s="156">
        <f t="shared" si="47"/>
        <v>0</v>
      </c>
      <c r="N191" s="156">
        <f t="shared" si="47"/>
        <v>0</v>
      </c>
      <c r="O191" s="156">
        <f t="shared" si="47"/>
        <v>0</v>
      </c>
      <c r="P191" s="156">
        <f t="shared" si="47"/>
        <v>0</v>
      </c>
      <c r="Q191" s="156">
        <f t="shared" si="47"/>
        <v>0</v>
      </c>
    </row>
    <row r="192" spans="1:17" ht="12" customHeight="1" x14ac:dyDescent="0.25">
      <c r="A192" s="158" t="s">
        <v>112</v>
      </c>
      <c r="B192" s="157">
        <f>B193</f>
        <v>0</v>
      </c>
      <c r="C192" s="157">
        <f t="shared" ref="C192:Q192" si="48">C193</f>
        <v>0</v>
      </c>
      <c r="D192" s="157">
        <f t="shared" si="48"/>
        <v>0</v>
      </c>
      <c r="E192" s="157">
        <f t="shared" si="48"/>
        <v>0</v>
      </c>
      <c r="F192" s="157">
        <f t="shared" si="48"/>
        <v>0</v>
      </c>
      <c r="G192" s="157">
        <f t="shared" si="48"/>
        <v>0</v>
      </c>
      <c r="H192" s="157">
        <f t="shared" si="48"/>
        <v>0</v>
      </c>
      <c r="I192" s="157">
        <f t="shared" si="48"/>
        <v>0</v>
      </c>
      <c r="J192" s="157">
        <f t="shared" si="48"/>
        <v>0</v>
      </c>
      <c r="K192" s="157">
        <f t="shared" si="48"/>
        <v>0</v>
      </c>
      <c r="L192" s="157">
        <f t="shared" si="48"/>
        <v>0</v>
      </c>
      <c r="M192" s="157">
        <f t="shared" si="48"/>
        <v>0</v>
      </c>
      <c r="N192" s="157">
        <f t="shared" si="48"/>
        <v>0</v>
      </c>
      <c r="O192" s="157">
        <f t="shared" si="48"/>
        <v>0</v>
      </c>
      <c r="P192" s="157">
        <f t="shared" si="48"/>
        <v>0</v>
      </c>
      <c r="Q192" s="157">
        <f t="shared" si="48"/>
        <v>0</v>
      </c>
    </row>
    <row r="193" spans="1:17" ht="12" customHeight="1" x14ac:dyDescent="0.25">
      <c r="A193" s="23" t="s">
        <v>60</v>
      </c>
      <c r="B193" s="156">
        <f t="shared" ref="B193:Q194" si="49">IF(B117=0,0,B117/0.086*1000000/B$5)</f>
        <v>0</v>
      </c>
      <c r="C193" s="156">
        <f t="shared" si="49"/>
        <v>0</v>
      </c>
      <c r="D193" s="156">
        <f t="shared" si="49"/>
        <v>0</v>
      </c>
      <c r="E193" s="156">
        <f t="shared" si="49"/>
        <v>0</v>
      </c>
      <c r="F193" s="156">
        <f t="shared" si="49"/>
        <v>0</v>
      </c>
      <c r="G193" s="156">
        <f t="shared" si="49"/>
        <v>0</v>
      </c>
      <c r="H193" s="156">
        <f t="shared" si="49"/>
        <v>0</v>
      </c>
      <c r="I193" s="156">
        <f t="shared" si="49"/>
        <v>0</v>
      </c>
      <c r="J193" s="156">
        <f t="shared" si="49"/>
        <v>0</v>
      </c>
      <c r="K193" s="156">
        <f t="shared" si="49"/>
        <v>0</v>
      </c>
      <c r="L193" s="156">
        <f t="shared" si="49"/>
        <v>0</v>
      </c>
      <c r="M193" s="156">
        <f t="shared" si="49"/>
        <v>0</v>
      </c>
      <c r="N193" s="156">
        <f t="shared" si="49"/>
        <v>0</v>
      </c>
      <c r="O193" s="156">
        <f t="shared" si="49"/>
        <v>0</v>
      </c>
      <c r="P193" s="156">
        <f t="shared" si="49"/>
        <v>0</v>
      </c>
      <c r="Q193" s="156">
        <f t="shared" si="49"/>
        <v>0</v>
      </c>
    </row>
    <row r="194" spans="1:17" ht="12" customHeight="1" x14ac:dyDescent="0.25">
      <c r="A194" s="158" t="s">
        <v>63</v>
      </c>
      <c r="B194" s="157">
        <f t="shared" si="49"/>
        <v>0</v>
      </c>
      <c r="C194" s="157">
        <f t="shared" si="49"/>
        <v>0</v>
      </c>
      <c r="D194" s="157">
        <f t="shared" si="49"/>
        <v>0</v>
      </c>
      <c r="E194" s="157">
        <f t="shared" si="49"/>
        <v>0</v>
      </c>
      <c r="F194" s="157">
        <f t="shared" si="49"/>
        <v>0</v>
      </c>
      <c r="G194" s="157">
        <f t="shared" si="49"/>
        <v>0</v>
      </c>
      <c r="H194" s="157">
        <f t="shared" si="49"/>
        <v>0</v>
      </c>
      <c r="I194" s="157">
        <f t="shared" si="49"/>
        <v>0</v>
      </c>
      <c r="J194" s="157">
        <f t="shared" si="49"/>
        <v>0</v>
      </c>
      <c r="K194" s="157">
        <f t="shared" si="49"/>
        <v>0</v>
      </c>
      <c r="L194" s="157">
        <f t="shared" si="49"/>
        <v>0</v>
      </c>
      <c r="M194" s="157">
        <f t="shared" si="49"/>
        <v>0</v>
      </c>
      <c r="N194" s="157">
        <f t="shared" si="49"/>
        <v>0</v>
      </c>
      <c r="O194" s="157">
        <f t="shared" si="49"/>
        <v>0</v>
      </c>
      <c r="P194" s="157">
        <f t="shared" si="49"/>
        <v>0</v>
      </c>
      <c r="Q194" s="157">
        <f t="shared" si="49"/>
        <v>0</v>
      </c>
    </row>
    <row r="195" spans="1:17" ht="12" customHeight="1" x14ac:dyDescent="0.25">
      <c r="A195" s="167" t="s">
        <v>152</v>
      </c>
      <c r="B195" s="132">
        <f>IF(B119=0,0,B119/0.086*1000000/B$11)</f>
        <v>0</v>
      </c>
      <c r="C195" s="132">
        <f t="shared" ref="C195:Q195" si="50">IF(C119=0,0,C119/0.086*1000000/C$11)</f>
        <v>0</v>
      </c>
      <c r="D195" s="132">
        <f t="shared" si="50"/>
        <v>0</v>
      </c>
      <c r="E195" s="132">
        <f t="shared" si="50"/>
        <v>0</v>
      </c>
      <c r="F195" s="132">
        <f t="shared" si="50"/>
        <v>0</v>
      </c>
      <c r="G195" s="132">
        <f t="shared" si="50"/>
        <v>0</v>
      </c>
      <c r="H195" s="132">
        <f t="shared" si="50"/>
        <v>0</v>
      </c>
      <c r="I195" s="132">
        <f t="shared" si="50"/>
        <v>0</v>
      </c>
      <c r="J195" s="132">
        <f t="shared" si="50"/>
        <v>0</v>
      </c>
      <c r="K195" s="132">
        <f t="shared" si="50"/>
        <v>0</v>
      </c>
      <c r="L195" s="132">
        <f t="shared" si="50"/>
        <v>0</v>
      </c>
      <c r="M195" s="132">
        <f t="shared" si="50"/>
        <v>0</v>
      </c>
      <c r="N195" s="132">
        <f t="shared" si="50"/>
        <v>0</v>
      </c>
      <c r="O195" s="132">
        <f t="shared" si="50"/>
        <v>0</v>
      </c>
      <c r="P195" s="132">
        <f t="shared" si="50"/>
        <v>0</v>
      </c>
      <c r="Q195" s="132">
        <f t="shared" si="50"/>
        <v>0</v>
      </c>
    </row>
    <row r="196" spans="1:17" ht="12" customHeight="1" x14ac:dyDescent="0.25">
      <c r="A196" s="167" t="s">
        <v>151</v>
      </c>
      <c r="B196" s="132">
        <f>IF(B120=0,0,B120/0.086*1000000/B$12)</f>
        <v>0</v>
      </c>
      <c r="C196" s="132">
        <f t="shared" ref="C196:Q196" si="51">IF(C120=0,0,C120/0.086*1000000/C$12)</f>
        <v>0</v>
      </c>
      <c r="D196" s="132">
        <f t="shared" si="51"/>
        <v>0</v>
      </c>
      <c r="E196" s="132">
        <f t="shared" si="51"/>
        <v>0</v>
      </c>
      <c r="F196" s="132">
        <f t="shared" si="51"/>
        <v>0</v>
      </c>
      <c r="G196" s="132">
        <f t="shared" si="51"/>
        <v>0</v>
      </c>
      <c r="H196" s="132">
        <f t="shared" si="51"/>
        <v>0</v>
      </c>
      <c r="I196" s="132">
        <f t="shared" si="51"/>
        <v>0</v>
      </c>
      <c r="J196" s="132">
        <f t="shared" si="51"/>
        <v>0</v>
      </c>
      <c r="K196" s="132">
        <f t="shared" si="51"/>
        <v>0</v>
      </c>
      <c r="L196" s="132">
        <f t="shared" si="51"/>
        <v>0</v>
      </c>
      <c r="M196" s="132">
        <f t="shared" si="51"/>
        <v>0</v>
      </c>
      <c r="N196" s="132">
        <f t="shared" si="51"/>
        <v>0</v>
      </c>
      <c r="O196" s="132">
        <f t="shared" si="51"/>
        <v>0</v>
      </c>
      <c r="P196" s="132">
        <f t="shared" si="51"/>
        <v>0</v>
      </c>
      <c r="Q196" s="132">
        <f t="shared" si="51"/>
        <v>0</v>
      </c>
    </row>
    <row r="197" spans="1:17" ht="12" customHeight="1" x14ac:dyDescent="0.25">
      <c r="A197" s="166" t="s">
        <v>79</v>
      </c>
      <c r="B197" s="165">
        <f t="shared" ref="B197:Q198" si="52">IF(B121=0,0,B121/0.086*1000000/B$12)</f>
        <v>0</v>
      </c>
      <c r="C197" s="165">
        <f t="shared" si="52"/>
        <v>0</v>
      </c>
      <c r="D197" s="165">
        <f t="shared" si="52"/>
        <v>0</v>
      </c>
      <c r="E197" s="165">
        <f t="shared" si="52"/>
        <v>0</v>
      </c>
      <c r="F197" s="165">
        <f t="shared" si="52"/>
        <v>0</v>
      </c>
      <c r="G197" s="165">
        <f t="shared" si="52"/>
        <v>0</v>
      </c>
      <c r="H197" s="165">
        <f t="shared" si="52"/>
        <v>0</v>
      </c>
      <c r="I197" s="165">
        <f t="shared" si="52"/>
        <v>0</v>
      </c>
      <c r="J197" s="165">
        <f t="shared" si="52"/>
        <v>0</v>
      </c>
      <c r="K197" s="165">
        <f t="shared" si="52"/>
        <v>0</v>
      </c>
      <c r="L197" s="165">
        <f t="shared" si="52"/>
        <v>0</v>
      </c>
      <c r="M197" s="165">
        <f t="shared" si="52"/>
        <v>0</v>
      </c>
      <c r="N197" s="165">
        <f t="shared" si="52"/>
        <v>0</v>
      </c>
      <c r="O197" s="165">
        <f t="shared" si="52"/>
        <v>0</v>
      </c>
      <c r="P197" s="165">
        <f t="shared" si="52"/>
        <v>0</v>
      </c>
      <c r="Q197" s="165">
        <f t="shared" si="52"/>
        <v>0</v>
      </c>
    </row>
    <row r="198" spans="1:17" ht="12" customHeight="1" x14ac:dyDescent="0.25">
      <c r="A198" s="147" t="s">
        <v>59</v>
      </c>
      <c r="B198" s="164">
        <f t="shared" si="52"/>
        <v>0</v>
      </c>
      <c r="C198" s="164">
        <f t="shared" si="52"/>
        <v>0</v>
      </c>
      <c r="D198" s="164">
        <f t="shared" si="52"/>
        <v>0</v>
      </c>
      <c r="E198" s="164">
        <f t="shared" si="52"/>
        <v>0</v>
      </c>
      <c r="F198" s="164">
        <f t="shared" si="52"/>
        <v>0</v>
      </c>
      <c r="G198" s="164">
        <f t="shared" si="52"/>
        <v>0</v>
      </c>
      <c r="H198" s="164">
        <f t="shared" si="52"/>
        <v>0</v>
      </c>
      <c r="I198" s="164">
        <f t="shared" si="52"/>
        <v>0</v>
      </c>
      <c r="J198" s="164">
        <f t="shared" si="52"/>
        <v>0</v>
      </c>
      <c r="K198" s="164">
        <f t="shared" si="52"/>
        <v>0</v>
      </c>
      <c r="L198" s="164">
        <f t="shared" si="52"/>
        <v>0</v>
      </c>
      <c r="M198" s="164">
        <f t="shared" si="52"/>
        <v>0</v>
      </c>
      <c r="N198" s="164">
        <f t="shared" si="52"/>
        <v>0</v>
      </c>
      <c r="O198" s="164">
        <f t="shared" si="52"/>
        <v>0</v>
      </c>
      <c r="P198" s="164">
        <f t="shared" si="52"/>
        <v>0</v>
      </c>
      <c r="Q198" s="164">
        <f t="shared" si="52"/>
        <v>0</v>
      </c>
    </row>
    <row r="199" spans="1:17" ht="12" customHeight="1" x14ac:dyDescent="0.25">
      <c r="A199" s="163" t="s">
        <v>142</v>
      </c>
      <c r="B199" s="162">
        <f>IF(B123=0,0,B123/0.086*1000000/B$13)</f>
        <v>0</v>
      </c>
      <c r="C199" s="162">
        <f t="shared" ref="C199:Q199" si="53">IF(C123=0,0,C123/0.086*1000000/C$13)</f>
        <v>0</v>
      </c>
      <c r="D199" s="162">
        <f t="shared" si="53"/>
        <v>0</v>
      </c>
      <c r="E199" s="162">
        <f t="shared" si="53"/>
        <v>0</v>
      </c>
      <c r="F199" s="162">
        <f t="shared" si="53"/>
        <v>0</v>
      </c>
      <c r="G199" s="162">
        <f t="shared" si="53"/>
        <v>0</v>
      </c>
      <c r="H199" s="162">
        <f t="shared" si="53"/>
        <v>0</v>
      </c>
      <c r="I199" s="162">
        <f t="shared" si="53"/>
        <v>0</v>
      </c>
      <c r="J199" s="162">
        <f t="shared" si="53"/>
        <v>0</v>
      </c>
      <c r="K199" s="162">
        <f t="shared" si="53"/>
        <v>0</v>
      </c>
      <c r="L199" s="162">
        <f t="shared" si="53"/>
        <v>0</v>
      </c>
      <c r="M199" s="162">
        <f t="shared" si="53"/>
        <v>0</v>
      </c>
      <c r="N199" s="162">
        <f t="shared" si="53"/>
        <v>0</v>
      </c>
      <c r="O199" s="162">
        <f t="shared" si="53"/>
        <v>0</v>
      </c>
      <c r="P199" s="162">
        <f t="shared" si="53"/>
        <v>0</v>
      </c>
      <c r="Q199" s="162">
        <f t="shared" si="53"/>
        <v>0</v>
      </c>
    </row>
    <row r="200" spans="1:17" ht="12" customHeight="1" x14ac:dyDescent="0.25">
      <c r="A200" s="161" t="s">
        <v>141</v>
      </c>
      <c r="B200" s="160">
        <f>IF(B124=0,0,B124/0.086*1000000/B$14)</f>
        <v>0</v>
      </c>
      <c r="C200" s="160">
        <f t="shared" ref="C200:Q200" si="54">IF(C124=0,0,C124/0.086*1000000/C$14)</f>
        <v>0</v>
      </c>
      <c r="D200" s="160">
        <f t="shared" si="54"/>
        <v>0</v>
      </c>
      <c r="E200" s="160">
        <f t="shared" si="54"/>
        <v>0</v>
      </c>
      <c r="F200" s="160">
        <f t="shared" si="54"/>
        <v>0</v>
      </c>
      <c r="G200" s="160">
        <f t="shared" si="54"/>
        <v>0</v>
      </c>
      <c r="H200" s="160">
        <f t="shared" si="54"/>
        <v>0</v>
      </c>
      <c r="I200" s="160">
        <f t="shared" si="54"/>
        <v>0</v>
      </c>
      <c r="J200" s="160">
        <f t="shared" si="54"/>
        <v>0</v>
      </c>
      <c r="K200" s="160">
        <f t="shared" si="54"/>
        <v>0</v>
      </c>
      <c r="L200" s="160">
        <f t="shared" si="54"/>
        <v>0</v>
      </c>
      <c r="M200" s="160">
        <f t="shared" si="54"/>
        <v>0</v>
      </c>
      <c r="N200" s="160">
        <f t="shared" si="54"/>
        <v>0</v>
      </c>
      <c r="O200" s="160">
        <f t="shared" si="54"/>
        <v>0</v>
      </c>
      <c r="P200" s="160">
        <f t="shared" si="54"/>
        <v>0</v>
      </c>
      <c r="Q200" s="160">
        <f t="shared" si="54"/>
        <v>0</v>
      </c>
    </row>
    <row r="201" spans="1:17" ht="12" customHeight="1" x14ac:dyDescent="0.25">
      <c r="A201" s="148" t="s">
        <v>60</v>
      </c>
      <c r="B201" s="156">
        <f t="shared" ref="B201:Q202" si="55">IF(B125=0,0,B125/0.086*1000000/B$14)</f>
        <v>0</v>
      </c>
      <c r="C201" s="156">
        <f t="shared" si="55"/>
        <v>0</v>
      </c>
      <c r="D201" s="156">
        <f t="shared" si="55"/>
        <v>0</v>
      </c>
      <c r="E201" s="156">
        <f t="shared" si="55"/>
        <v>0</v>
      </c>
      <c r="F201" s="156">
        <f t="shared" si="55"/>
        <v>0</v>
      </c>
      <c r="G201" s="156">
        <f t="shared" si="55"/>
        <v>0</v>
      </c>
      <c r="H201" s="156">
        <f t="shared" si="55"/>
        <v>0</v>
      </c>
      <c r="I201" s="156">
        <f t="shared" si="55"/>
        <v>0</v>
      </c>
      <c r="J201" s="156">
        <f t="shared" si="55"/>
        <v>0</v>
      </c>
      <c r="K201" s="156">
        <f t="shared" si="55"/>
        <v>0</v>
      </c>
      <c r="L201" s="156">
        <f t="shared" si="55"/>
        <v>0</v>
      </c>
      <c r="M201" s="156">
        <f t="shared" si="55"/>
        <v>0</v>
      </c>
      <c r="N201" s="156">
        <f t="shared" si="55"/>
        <v>0</v>
      </c>
      <c r="O201" s="156">
        <f t="shared" si="55"/>
        <v>0</v>
      </c>
      <c r="P201" s="156">
        <f t="shared" si="55"/>
        <v>0</v>
      </c>
      <c r="Q201" s="156">
        <f t="shared" si="55"/>
        <v>0</v>
      </c>
    </row>
    <row r="202" spans="1:17" ht="12" customHeight="1" x14ac:dyDescent="0.25">
      <c r="A202" s="148" t="s">
        <v>59</v>
      </c>
      <c r="B202" s="156">
        <f t="shared" si="55"/>
        <v>0</v>
      </c>
      <c r="C202" s="156">
        <f t="shared" si="55"/>
        <v>0</v>
      </c>
      <c r="D202" s="156">
        <f t="shared" si="55"/>
        <v>0</v>
      </c>
      <c r="E202" s="156">
        <f t="shared" si="55"/>
        <v>0</v>
      </c>
      <c r="F202" s="156">
        <f t="shared" si="55"/>
        <v>0</v>
      </c>
      <c r="G202" s="156">
        <f t="shared" si="55"/>
        <v>0</v>
      </c>
      <c r="H202" s="156">
        <f t="shared" si="55"/>
        <v>0</v>
      </c>
      <c r="I202" s="156">
        <f t="shared" si="55"/>
        <v>0</v>
      </c>
      <c r="J202" s="156">
        <f t="shared" si="55"/>
        <v>0</v>
      </c>
      <c r="K202" s="156">
        <f t="shared" si="55"/>
        <v>0</v>
      </c>
      <c r="L202" s="156">
        <f t="shared" si="55"/>
        <v>0</v>
      </c>
      <c r="M202" s="156">
        <f t="shared" si="55"/>
        <v>0</v>
      </c>
      <c r="N202" s="156">
        <f t="shared" si="55"/>
        <v>0</v>
      </c>
      <c r="O202" s="156">
        <f t="shared" si="55"/>
        <v>0</v>
      </c>
      <c r="P202" s="156">
        <f t="shared" si="55"/>
        <v>0</v>
      </c>
      <c r="Q202" s="156">
        <f t="shared" si="55"/>
        <v>0</v>
      </c>
    </row>
    <row r="203" spans="1:17" ht="12" customHeight="1" x14ac:dyDescent="0.25">
      <c r="A203" s="158" t="s">
        <v>62</v>
      </c>
      <c r="B203" s="157">
        <f t="shared" ref="B203:Q203" si="56">IF(B127=0,0,B127/0.086*1000000/B$5)</f>
        <v>0</v>
      </c>
      <c r="C203" s="157">
        <f t="shared" si="56"/>
        <v>0</v>
      </c>
      <c r="D203" s="157">
        <f t="shared" si="56"/>
        <v>0</v>
      </c>
      <c r="E203" s="157">
        <f t="shared" si="56"/>
        <v>0</v>
      </c>
      <c r="F203" s="157">
        <f t="shared" si="56"/>
        <v>0</v>
      </c>
      <c r="G203" s="157">
        <f t="shared" si="56"/>
        <v>0</v>
      </c>
      <c r="H203" s="157">
        <f t="shared" si="56"/>
        <v>0</v>
      </c>
      <c r="I203" s="157">
        <f t="shared" si="56"/>
        <v>0</v>
      </c>
      <c r="J203" s="157">
        <f t="shared" si="56"/>
        <v>0</v>
      </c>
      <c r="K203" s="157">
        <f t="shared" si="56"/>
        <v>0</v>
      </c>
      <c r="L203" s="157">
        <f t="shared" si="56"/>
        <v>0</v>
      </c>
      <c r="M203" s="157">
        <f t="shared" si="56"/>
        <v>0</v>
      </c>
      <c r="N203" s="157">
        <f t="shared" si="56"/>
        <v>0</v>
      </c>
      <c r="O203" s="157">
        <f t="shared" si="56"/>
        <v>0</v>
      </c>
      <c r="P203" s="157">
        <f t="shared" si="56"/>
        <v>0</v>
      </c>
      <c r="Q203" s="157">
        <f t="shared" si="56"/>
        <v>0</v>
      </c>
    </row>
    <row r="204" spans="1:17" ht="12" customHeight="1" x14ac:dyDescent="0.25">
      <c r="A204" s="23" t="s">
        <v>57</v>
      </c>
      <c r="B204" s="156">
        <f>IF(B128=0,0,B128/0.086*1000000/B$16)</f>
        <v>0</v>
      </c>
      <c r="C204" s="156">
        <f t="shared" ref="C204:Q204" si="57">IF(C128=0,0,C128/0.086*1000000/C$16)</f>
        <v>0</v>
      </c>
      <c r="D204" s="156">
        <f t="shared" si="57"/>
        <v>0</v>
      </c>
      <c r="E204" s="156">
        <f t="shared" si="57"/>
        <v>0</v>
      </c>
      <c r="F204" s="156">
        <f t="shared" si="57"/>
        <v>0</v>
      </c>
      <c r="G204" s="156">
        <f t="shared" si="57"/>
        <v>0</v>
      </c>
      <c r="H204" s="156">
        <f t="shared" si="57"/>
        <v>0</v>
      </c>
      <c r="I204" s="156">
        <f t="shared" si="57"/>
        <v>0</v>
      </c>
      <c r="J204" s="156">
        <f t="shared" si="57"/>
        <v>0</v>
      </c>
      <c r="K204" s="156">
        <f t="shared" si="57"/>
        <v>0</v>
      </c>
      <c r="L204" s="156">
        <f t="shared" si="57"/>
        <v>0</v>
      </c>
      <c r="M204" s="156">
        <f t="shared" si="57"/>
        <v>0</v>
      </c>
      <c r="N204" s="156">
        <f t="shared" si="57"/>
        <v>0</v>
      </c>
      <c r="O204" s="156">
        <f t="shared" si="57"/>
        <v>0</v>
      </c>
      <c r="P204" s="156">
        <f t="shared" si="57"/>
        <v>0</v>
      </c>
      <c r="Q204" s="156">
        <f t="shared" si="57"/>
        <v>0</v>
      </c>
    </row>
    <row r="205" spans="1:17" ht="12" customHeight="1" x14ac:dyDescent="0.25">
      <c r="A205" s="29" t="s">
        <v>140</v>
      </c>
      <c r="B205" s="57">
        <f>IF(B129=0,0,B129/0.086*1000000/B$17)</f>
        <v>0</v>
      </c>
      <c r="C205" s="57">
        <f t="shared" ref="C205:Q205" si="58">IF(C129=0,0,C129/0.086*1000000/C$17)</f>
        <v>0</v>
      </c>
      <c r="D205" s="57">
        <f t="shared" si="58"/>
        <v>0</v>
      </c>
      <c r="E205" s="57">
        <f t="shared" si="58"/>
        <v>0</v>
      </c>
      <c r="F205" s="57">
        <f t="shared" si="58"/>
        <v>0</v>
      </c>
      <c r="G205" s="57">
        <f t="shared" si="58"/>
        <v>0</v>
      </c>
      <c r="H205" s="57">
        <f t="shared" si="58"/>
        <v>0</v>
      </c>
      <c r="I205" s="57">
        <f t="shared" si="58"/>
        <v>0</v>
      </c>
      <c r="J205" s="57">
        <f t="shared" si="58"/>
        <v>0</v>
      </c>
      <c r="K205" s="57">
        <f t="shared" si="58"/>
        <v>0</v>
      </c>
      <c r="L205" s="57">
        <f t="shared" si="58"/>
        <v>0</v>
      </c>
      <c r="M205" s="57">
        <f t="shared" si="58"/>
        <v>0</v>
      </c>
      <c r="N205" s="57">
        <f t="shared" si="58"/>
        <v>0</v>
      </c>
      <c r="O205" s="57">
        <f t="shared" si="58"/>
        <v>0</v>
      </c>
      <c r="P205" s="57">
        <f t="shared" si="58"/>
        <v>0</v>
      </c>
      <c r="Q205" s="57">
        <f t="shared" si="58"/>
        <v>0</v>
      </c>
    </row>
    <row r="206" spans="1:17" ht="12" customHeight="1" x14ac:dyDescent="0.25"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</row>
    <row r="207" spans="1:17" ht="12" customHeight="1" x14ac:dyDescent="0.25">
      <c r="A207" s="152" t="s">
        <v>197</v>
      </c>
      <c r="B207" s="168">
        <f>SUM(B208,B211,B213,B222)</f>
        <v>0</v>
      </c>
      <c r="C207" s="168">
        <f t="shared" ref="C207:Q207" si="59">SUM(C208,C211,C213,C222)</f>
        <v>0</v>
      </c>
      <c r="D207" s="168">
        <f t="shared" si="59"/>
        <v>0</v>
      </c>
      <c r="E207" s="168">
        <f t="shared" si="59"/>
        <v>0</v>
      </c>
      <c r="F207" s="168">
        <f t="shared" si="59"/>
        <v>0</v>
      </c>
      <c r="G207" s="168">
        <f t="shared" si="59"/>
        <v>0</v>
      </c>
      <c r="H207" s="168">
        <f t="shared" si="59"/>
        <v>0</v>
      </c>
      <c r="I207" s="168">
        <f t="shared" si="59"/>
        <v>0</v>
      </c>
      <c r="J207" s="168">
        <f t="shared" si="59"/>
        <v>0</v>
      </c>
      <c r="K207" s="168">
        <f t="shared" si="59"/>
        <v>0</v>
      </c>
      <c r="L207" s="168">
        <f t="shared" si="59"/>
        <v>0</v>
      </c>
      <c r="M207" s="168">
        <f t="shared" si="59"/>
        <v>0</v>
      </c>
      <c r="N207" s="168">
        <f t="shared" si="59"/>
        <v>0</v>
      </c>
      <c r="O207" s="168">
        <f t="shared" si="59"/>
        <v>0</v>
      </c>
      <c r="P207" s="168">
        <f t="shared" si="59"/>
        <v>0</v>
      </c>
      <c r="Q207" s="168">
        <f t="shared" si="59"/>
        <v>0</v>
      </c>
    </row>
    <row r="208" spans="1:17" ht="12" customHeight="1" x14ac:dyDescent="0.25">
      <c r="A208" s="158" t="s">
        <v>65</v>
      </c>
      <c r="B208" s="157">
        <f>SUM(B209:B210)</f>
        <v>0</v>
      </c>
      <c r="C208" s="157">
        <f t="shared" ref="C208:Q208" si="60">SUM(C209:C210)</f>
        <v>0</v>
      </c>
      <c r="D208" s="157">
        <f t="shared" si="60"/>
        <v>0</v>
      </c>
      <c r="E208" s="157">
        <f t="shared" si="60"/>
        <v>0</v>
      </c>
      <c r="F208" s="157">
        <f t="shared" si="60"/>
        <v>0</v>
      </c>
      <c r="G208" s="157">
        <f t="shared" si="60"/>
        <v>0</v>
      </c>
      <c r="H208" s="157">
        <f t="shared" si="60"/>
        <v>0</v>
      </c>
      <c r="I208" s="157">
        <f t="shared" si="60"/>
        <v>0</v>
      </c>
      <c r="J208" s="157">
        <f t="shared" si="60"/>
        <v>0</v>
      </c>
      <c r="K208" s="157">
        <f t="shared" si="60"/>
        <v>0</v>
      </c>
      <c r="L208" s="157">
        <f t="shared" si="60"/>
        <v>0</v>
      </c>
      <c r="M208" s="157">
        <f t="shared" si="60"/>
        <v>0</v>
      </c>
      <c r="N208" s="157">
        <f t="shared" si="60"/>
        <v>0</v>
      </c>
      <c r="O208" s="157">
        <f t="shared" si="60"/>
        <v>0</v>
      </c>
      <c r="P208" s="157">
        <f t="shared" si="60"/>
        <v>0</v>
      </c>
      <c r="Q208" s="157">
        <f t="shared" si="60"/>
        <v>0</v>
      </c>
    </row>
    <row r="209" spans="1:17" ht="12" customHeight="1" x14ac:dyDescent="0.25">
      <c r="A209" s="23" t="s">
        <v>153</v>
      </c>
      <c r="B209" s="156">
        <f>IF(B152=0,0,B152*1000000/B$7)</f>
        <v>0</v>
      </c>
      <c r="C209" s="156">
        <f t="shared" ref="C209:Q210" si="61">IF(C152=0,0,C152*1000000/C$7)</f>
        <v>0</v>
      </c>
      <c r="D209" s="156">
        <f t="shared" si="61"/>
        <v>0</v>
      </c>
      <c r="E209" s="156">
        <f t="shared" si="61"/>
        <v>0</v>
      </c>
      <c r="F209" s="156">
        <f t="shared" si="61"/>
        <v>0</v>
      </c>
      <c r="G209" s="156">
        <f t="shared" si="61"/>
        <v>0</v>
      </c>
      <c r="H209" s="156">
        <f t="shared" si="61"/>
        <v>0</v>
      </c>
      <c r="I209" s="156">
        <f t="shared" si="61"/>
        <v>0</v>
      </c>
      <c r="J209" s="156">
        <f t="shared" si="61"/>
        <v>0</v>
      </c>
      <c r="K209" s="156">
        <f t="shared" si="61"/>
        <v>0</v>
      </c>
      <c r="L209" s="156">
        <f t="shared" si="61"/>
        <v>0</v>
      </c>
      <c r="M209" s="156">
        <f t="shared" si="61"/>
        <v>0</v>
      </c>
      <c r="N209" s="156">
        <f t="shared" si="61"/>
        <v>0</v>
      </c>
      <c r="O209" s="156">
        <f t="shared" si="61"/>
        <v>0</v>
      </c>
      <c r="P209" s="156">
        <f t="shared" si="61"/>
        <v>0</v>
      </c>
      <c r="Q209" s="156">
        <f t="shared" si="61"/>
        <v>0</v>
      </c>
    </row>
    <row r="210" spans="1:17" ht="12" customHeight="1" x14ac:dyDescent="0.25">
      <c r="A210" s="23" t="s">
        <v>60</v>
      </c>
      <c r="B210" s="156">
        <f>IF(B153=0,0,B153*1000000/B$7)</f>
        <v>0</v>
      </c>
      <c r="C210" s="156">
        <f t="shared" si="61"/>
        <v>0</v>
      </c>
      <c r="D210" s="156">
        <f t="shared" si="61"/>
        <v>0</v>
      </c>
      <c r="E210" s="156">
        <f t="shared" si="61"/>
        <v>0</v>
      </c>
      <c r="F210" s="156">
        <f t="shared" si="61"/>
        <v>0</v>
      </c>
      <c r="G210" s="156">
        <f t="shared" si="61"/>
        <v>0</v>
      </c>
      <c r="H210" s="156">
        <f t="shared" si="61"/>
        <v>0</v>
      </c>
      <c r="I210" s="156">
        <f t="shared" si="61"/>
        <v>0</v>
      </c>
      <c r="J210" s="156">
        <f t="shared" si="61"/>
        <v>0</v>
      </c>
      <c r="K210" s="156">
        <f t="shared" si="61"/>
        <v>0</v>
      </c>
      <c r="L210" s="156">
        <f t="shared" si="61"/>
        <v>0</v>
      </c>
      <c r="M210" s="156">
        <f t="shared" si="61"/>
        <v>0</v>
      </c>
      <c r="N210" s="156">
        <f t="shared" si="61"/>
        <v>0</v>
      </c>
      <c r="O210" s="156">
        <f t="shared" si="61"/>
        <v>0</v>
      </c>
      <c r="P210" s="156">
        <f t="shared" si="61"/>
        <v>0</v>
      </c>
      <c r="Q210" s="156">
        <f t="shared" si="61"/>
        <v>0</v>
      </c>
    </row>
    <row r="211" spans="1:17" ht="12" customHeight="1" x14ac:dyDescent="0.25">
      <c r="A211" s="158" t="s">
        <v>112</v>
      </c>
      <c r="B211" s="157">
        <f>B212</f>
        <v>0</v>
      </c>
      <c r="C211" s="157">
        <f t="shared" ref="C211:Q211" si="62">C212</f>
        <v>0</v>
      </c>
      <c r="D211" s="157">
        <f t="shared" si="62"/>
        <v>0</v>
      </c>
      <c r="E211" s="157">
        <f t="shared" si="62"/>
        <v>0</v>
      </c>
      <c r="F211" s="157">
        <f t="shared" si="62"/>
        <v>0</v>
      </c>
      <c r="G211" s="157">
        <f t="shared" si="62"/>
        <v>0</v>
      </c>
      <c r="H211" s="157">
        <f t="shared" si="62"/>
        <v>0</v>
      </c>
      <c r="I211" s="157">
        <f t="shared" si="62"/>
        <v>0</v>
      </c>
      <c r="J211" s="157">
        <f t="shared" si="62"/>
        <v>0</v>
      </c>
      <c r="K211" s="157">
        <f t="shared" si="62"/>
        <v>0</v>
      </c>
      <c r="L211" s="157">
        <f t="shared" si="62"/>
        <v>0</v>
      </c>
      <c r="M211" s="157">
        <f t="shared" si="62"/>
        <v>0</v>
      </c>
      <c r="N211" s="157">
        <f t="shared" si="62"/>
        <v>0</v>
      </c>
      <c r="O211" s="157">
        <f t="shared" si="62"/>
        <v>0</v>
      </c>
      <c r="P211" s="157">
        <f t="shared" si="62"/>
        <v>0</v>
      </c>
      <c r="Q211" s="157">
        <f t="shared" si="62"/>
        <v>0</v>
      </c>
    </row>
    <row r="212" spans="1:17" ht="12" customHeight="1" x14ac:dyDescent="0.25">
      <c r="A212" s="23" t="s">
        <v>60</v>
      </c>
      <c r="B212" s="156">
        <f>IF(B155=0,0,B155*1000000/B$5)</f>
        <v>0</v>
      </c>
      <c r="C212" s="156">
        <f t="shared" ref="C212:Q213" si="63">IF(C155=0,0,C155*1000000/C$5)</f>
        <v>0</v>
      </c>
      <c r="D212" s="156">
        <f t="shared" si="63"/>
        <v>0</v>
      </c>
      <c r="E212" s="156">
        <f t="shared" si="63"/>
        <v>0</v>
      </c>
      <c r="F212" s="156">
        <f t="shared" si="63"/>
        <v>0</v>
      </c>
      <c r="G212" s="156">
        <f t="shared" si="63"/>
        <v>0</v>
      </c>
      <c r="H212" s="156">
        <f t="shared" si="63"/>
        <v>0</v>
      </c>
      <c r="I212" s="156">
        <f t="shared" si="63"/>
        <v>0</v>
      </c>
      <c r="J212" s="156">
        <f t="shared" si="63"/>
        <v>0</v>
      </c>
      <c r="K212" s="156">
        <f t="shared" si="63"/>
        <v>0</v>
      </c>
      <c r="L212" s="156">
        <f t="shared" si="63"/>
        <v>0</v>
      </c>
      <c r="M212" s="156">
        <f t="shared" si="63"/>
        <v>0</v>
      </c>
      <c r="N212" s="156">
        <f t="shared" si="63"/>
        <v>0</v>
      </c>
      <c r="O212" s="156">
        <f t="shared" si="63"/>
        <v>0</v>
      </c>
      <c r="P212" s="156">
        <f t="shared" si="63"/>
        <v>0</v>
      </c>
      <c r="Q212" s="156">
        <f t="shared" si="63"/>
        <v>0</v>
      </c>
    </row>
    <row r="213" spans="1:17" ht="12" customHeight="1" x14ac:dyDescent="0.25">
      <c r="A213" s="158" t="s">
        <v>63</v>
      </c>
      <c r="B213" s="157">
        <f>IF(B156=0,0,B156*1000000/B$5)</f>
        <v>0</v>
      </c>
      <c r="C213" s="157">
        <f t="shared" si="63"/>
        <v>0</v>
      </c>
      <c r="D213" s="157">
        <f t="shared" si="63"/>
        <v>0</v>
      </c>
      <c r="E213" s="157">
        <f t="shared" si="63"/>
        <v>0</v>
      </c>
      <c r="F213" s="157">
        <f t="shared" si="63"/>
        <v>0</v>
      </c>
      <c r="G213" s="157">
        <f t="shared" si="63"/>
        <v>0</v>
      </c>
      <c r="H213" s="157">
        <f t="shared" si="63"/>
        <v>0</v>
      </c>
      <c r="I213" s="157">
        <f t="shared" si="63"/>
        <v>0</v>
      </c>
      <c r="J213" s="157">
        <f t="shared" si="63"/>
        <v>0</v>
      </c>
      <c r="K213" s="157">
        <f t="shared" si="63"/>
        <v>0</v>
      </c>
      <c r="L213" s="157">
        <f t="shared" si="63"/>
        <v>0</v>
      </c>
      <c r="M213" s="157">
        <f t="shared" si="63"/>
        <v>0</v>
      </c>
      <c r="N213" s="157">
        <f t="shared" si="63"/>
        <v>0</v>
      </c>
      <c r="O213" s="157">
        <f t="shared" si="63"/>
        <v>0</v>
      </c>
      <c r="P213" s="157">
        <f t="shared" si="63"/>
        <v>0</v>
      </c>
      <c r="Q213" s="157">
        <f t="shared" si="63"/>
        <v>0</v>
      </c>
    </row>
    <row r="214" spans="1:17" ht="12" customHeight="1" x14ac:dyDescent="0.25">
      <c r="A214" s="167" t="s">
        <v>152</v>
      </c>
      <c r="B214" s="132">
        <f>IF(B157=0,0,B157*1000000/B$11)</f>
        <v>0</v>
      </c>
      <c r="C214" s="132">
        <f t="shared" ref="C214:Q214" si="64">IF(C157=0,0,C157*1000000/C$11)</f>
        <v>0</v>
      </c>
      <c r="D214" s="132">
        <f t="shared" si="64"/>
        <v>0</v>
      </c>
      <c r="E214" s="132">
        <f t="shared" si="64"/>
        <v>0</v>
      </c>
      <c r="F214" s="132">
        <f t="shared" si="64"/>
        <v>0</v>
      </c>
      <c r="G214" s="132">
        <f t="shared" si="64"/>
        <v>0</v>
      </c>
      <c r="H214" s="132">
        <f t="shared" si="64"/>
        <v>0</v>
      </c>
      <c r="I214" s="132">
        <f t="shared" si="64"/>
        <v>0</v>
      </c>
      <c r="J214" s="132">
        <f t="shared" si="64"/>
        <v>0</v>
      </c>
      <c r="K214" s="132">
        <f t="shared" si="64"/>
        <v>0</v>
      </c>
      <c r="L214" s="132">
        <f t="shared" si="64"/>
        <v>0</v>
      </c>
      <c r="M214" s="132">
        <f t="shared" si="64"/>
        <v>0</v>
      </c>
      <c r="N214" s="132">
        <f t="shared" si="64"/>
        <v>0</v>
      </c>
      <c r="O214" s="132">
        <f t="shared" si="64"/>
        <v>0</v>
      </c>
      <c r="P214" s="132">
        <f t="shared" si="64"/>
        <v>0</v>
      </c>
      <c r="Q214" s="132">
        <f t="shared" si="64"/>
        <v>0</v>
      </c>
    </row>
    <row r="215" spans="1:17" ht="12" customHeight="1" x14ac:dyDescent="0.25">
      <c r="A215" s="167" t="s">
        <v>151</v>
      </c>
      <c r="B215" s="132">
        <f>IF(B158=0,0,B158*1000000/B$12)</f>
        <v>0</v>
      </c>
      <c r="C215" s="132">
        <f t="shared" ref="C215:Q217" si="65">IF(C158=0,0,C158*1000000/C$12)</f>
        <v>0</v>
      </c>
      <c r="D215" s="132">
        <f t="shared" si="65"/>
        <v>0</v>
      </c>
      <c r="E215" s="132">
        <f t="shared" si="65"/>
        <v>0</v>
      </c>
      <c r="F215" s="132">
        <f t="shared" si="65"/>
        <v>0</v>
      </c>
      <c r="G215" s="132">
        <f t="shared" si="65"/>
        <v>0</v>
      </c>
      <c r="H215" s="132">
        <f t="shared" si="65"/>
        <v>0</v>
      </c>
      <c r="I215" s="132">
        <f t="shared" si="65"/>
        <v>0</v>
      </c>
      <c r="J215" s="132">
        <f t="shared" si="65"/>
        <v>0</v>
      </c>
      <c r="K215" s="132">
        <f t="shared" si="65"/>
        <v>0</v>
      </c>
      <c r="L215" s="132">
        <f t="shared" si="65"/>
        <v>0</v>
      </c>
      <c r="M215" s="132">
        <f t="shared" si="65"/>
        <v>0</v>
      </c>
      <c r="N215" s="132">
        <f t="shared" si="65"/>
        <v>0</v>
      </c>
      <c r="O215" s="132">
        <f t="shared" si="65"/>
        <v>0</v>
      </c>
      <c r="P215" s="132">
        <f t="shared" si="65"/>
        <v>0</v>
      </c>
      <c r="Q215" s="132">
        <f t="shared" si="65"/>
        <v>0</v>
      </c>
    </row>
    <row r="216" spans="1:17" ht="12" customHeight="1" x14ac:dyDescent="0.25">
      <c r="A216" s="166" t="s">
        <v>79</v>
      </c>
      <c r="B216" s="165">
        <f>IF(B159=0,0,B159*1000000/B$12)</f>
        <v>0</v>
      </c>
      <c r="C216" s="165">
        <f t="shared" si="65"/>
        <v>0</v>
      </c>
      <c r="D216" s="165">
        <f t="shared" si="65"/>
        <v>0</v>
      </c>
      <c r="E216" s="165">
        <f t="shared" si="65"/>
        <v>0</v>
      </c>
      <c r="F216" s="165">
        <f t="shared" si="65"/>
        <v>0</v>
      </c>
      <c r="G216" s="165">
        <f t="shared" si="65"/>
        <v>0</v>
      </c>
      <c r="H216" s="165">
        <f t="shared" si="65"/>
        <v>0</v>
      </c>
      <c r="I216" s="165">
        <f t="shared" si="65"/>
        <v>0</v>
      </c>
      <c r="J216" s="165">
        <f t="shared" si="65"/>
        <v>0</v>
      </c>
      <c r="K216" s="165">
        <f t="shared" si="65"/>
        <v>0</v>
      </c>
      <c r="L216" s="165">
        <f t="shared" si="65"/>
        <v>0</v>
      </c>
      <c r="M216" s="165">
        <f t="shared" si="65"/>
        <v>0</v>
      </c>
      <c r="N216" s="165">
        <f t="shared" si="65"/>
        <v>0</v>
      </c>
      <c r="O216" s="165">
        <f t="shared" si="65"/>
        <v>0</v>
      </c>
      <c r="P216" s="165">
        <f t="shared" si="65"/>
        <v>0</v>
      </c>
      <c r="Q216" s="165">
        <f t="shared" si="65"/>
        <v>0</v>
      </c>
    </row>
    <row r="217" spans="1:17" ht="12" customHeight="1" x14ac:dyDescent="0.25">
      <c r="A217" s="147" t="s">
        <v>59</v>
      </c>
      <c r="B217" s="164">
        <f>IF(B160=0,0,B160*1000000/B$12)</f>
        <v>0</v>
      </c>
      <c r="C217" s="164">
        <f t="shared" si="65"/>
        <v>0</v>
      </c>
      <c r="D217" s="164">
        <f t="shared" si="65"/>
        <v>0</v>
      </c>
      <c r="E217" s="164">
        <f t="shared" si="65"/>
        <v>0</v>
      </c>
      <c r="F217" s="164">
        <f t="shared" si="65"/>
        <v>0</v>
      </c>
      <c r="G217" s="164">
        <f t="shared" si="65"/>
        <v>0</v>
      </c>
      <c r="H217" s="164">
        <f t="shared" si="65"/>
        <v>0</v>
      </c>
      <c r="I217" s="164">
        <f t="shared" si="65"/>
        <v>0</v>
      </c>
      <c r="J217" s="164">
        <f t="shared" si="65"/>
        <v>0</v>
      </c>
      <c r="K217" s="164">
        <f t="shared" si="65"/>
        <v>0</v>
      </c>
      <c r="L217" s="164">
        <f t="shared" si="65"/>
        <v>0</v>
      </c>
      <c r="M217" s="164">
        <f t="shared" si="65"/>
        <v>0</v>
      </c>
      <c r="N217" s="164">
        <f t="shared" si="65"/>
        <v>0</v>
      </c>
      <c r="O217" s="164">
        <f t="shared" si="65"/>
        <v>0</v>
      </c>
      <c r="P217" s="164">
        <f t="shared" si="65"/>
        <v>0</v>
      </c>
      <c r="Q217" s="164">
        <f t="shared" si="65"/>
        <v>0</v>
      </c>
    </row>
    <row r="218" spans="1:17" ht="12" customHeight="1" x14ac:dyDescent="0.25">
      <c r="A218" s="163" t="s">
        <v>142</v>
      </c>
      <c r="B218" s="162">
        <f>IF(B161=0,0,B161*1000000/B$13)</f>
        <v>0</v>
      </c>
      <c r="C218" s="162">
        <f t="shared" ref="C218:Q218" si="66">IF(C161=0,0,C161*1000000/C$13)</f>
        <v>0</v>
      </c>
      <c r="D218" s="162">
        <f t="shared" si="66"/>
        <v>0</v>
      </c>
      <c r="E218" s="162">
        <f t="shared" si="66"/>
        <v>0</v>
      </c>
      <c r="F218" s="162">
        <f t="shared" si="66"/>
        <v>0</v>
      </c>
      <c r="G218" s="162">
        <f t="shared" si="66"/>
        <v>0</v>
      </c>
      <c r="H218" s="162">
        <f t="shared" si="66"/>
        <v>0</v>
      </c>
      <c r="I218" s="162">
        <f t="shared" si="66"/>
        <v>0</v>
      </c>
      <c r="J218" s="162">
        <f t="shared" si="66"/>
        <v>0</v>
      </c>
      <c r="K218" s="162">
        <f t="shared" si="66"/>
        <v>0</v>
      </c>
      <c r="L218" s="162">
        <f t="shared" si="66"/>
        <v>0</v>
      </c>
      <c r="M218" s="162">
        <f t="shared" si="66"/>
        <v>0</v>
      </c>
      <c r="N218" s="162">
        <f t="shared" si="66"/>
        <v>0</v>
      </c>
      <c r="O218" s="162">
        <f t="shared" si="66"/>
        <v>0</v>
      </c>
      <c r="P218" s="162">
        <f t="shared" si="66"/>
        <v>0</v>
      </c>
      <c r="Q218" s="162">
        <f t="shared" si="66"/>
        <v>0</v>
      </c>
    </row>
    <row r="219" spans="1:17" ht="12" customHeight="1" x14ac:dyDescent="0.25">
      <c r="A219" s="161" t="s">
        <v>141</v>
      </c>
      <c r="B219" s="160">
        <f>IF(B162=0,0,B162*1000000/B$14)</f>
        <v>0</v>
      </c>
      <c r="C219" s="160">
        <f t="shared" ref="C219:Q221" si="67">IF(C162=0,0,C162*1000000/C$14)</f>
        <v>0</v>
      </c>
      <c r="D219" s="160">
        <f t="shared" si="67"/>
        <v>0</v>
      </c>
      <c r="E219" s="160">
        <f t="shared" si="67"/>
        <v>0</v>
      </c>
      <c r="F219" s="160">
        <f t="shared" si="67"/>
        <v>0</v>
      </c>
      <c r="G219" s="160">
        <f t="shared" si="67"/>
        <v>0</v>
      </c>
      <c r="H219" s="160">
        <f t="shared" si="67"/>
        <v>0</v>
      </c>
      <c r="I219" s="160">
        <f t="shared" si="67"/>
        <v>0</v>
      </c>
      <c r="J219" s="160">
        <f t="shared" si="67"/>
        <v>0</v>
      </c>
      <c r="K219" s="160">
        <f t="shared" si="67"/>
        <v>0</v>
      </c>
      <c r="L219" s="160">
        <f t="shared" si="67"/>
        <v>0</v>
      </c>
      <c r="M219" s="160">
        <f t="shared" si="67"/>
        <v>0</v>
      </c>
      <c r="N219" s="160">
        <f t="shared" si="67"/>
        <v>0</v>
      </c>
      <c r="O219" s="160">
        <f t="shared" si="67"/>
        <v>0</v>
      </c>
      <c r="P219" s="160">
        <f t="shared" si="67"/>
        <v>0</v>
      </c>
      <c r="Q219" s="160">
        <f t="shared" si="67"/>
        <v>0</v>
      </c>
    </row>
    <row r="220" spans="1:17" ht="12" customHeight="1" x14ac:dyDescent="0.25">
      <c r="A220" s="148" t="s">
        <v>60</v>
      </c>
      <c r="B220" s="156">
        <f>IF(B163=0,0,B163*1000000/B$14)</f>
        <v>0</v>
      </c>
      <c r="C220" s="156">
        <f t="shared" si="67"/>
        <v>0</v>
      </c>
      <c r="D220" s="156">
        <f t="shared" si="67"/>
        <v>0</v>
      </c>
      <c r="E220" s="156">
        <f t="shared" si="67"/>
        <v>0</v>
      </c>
      <c r="F220" s="156">
        <f t="shared" si="67"/>
        <v>0</v>
      </c>
      <c r="G220" s="156">
        <f t="shared" si="67"/>
        <v>0</v>
      </c>
      <c r="H220" s="156">
        <f t="shared" si="67"/>
        <v>0</v>
      </c>
      <c r="I220" s="156">
        <f t="shared" si="67"/>
        <v>0</v>
      </c>
      <c r="J220" s="156">
        <f t="shared" si="67"/>
        <v>0</v>
      </c>
      <c r="K220" s="156">
        <f t="shared" si="67"/>
        <v>0</v>
      </c>
      <c r="L220" s="156">
        <f t="shared" si="67"/>
        <v>0</v>
      </c>
      <c r="M220" s="156">
        <f t="shared" si="67"/>
        <v>0</v>
      </c>
      <c r="N220" s="156">
        <f t="shared" si="67"/>
        <v>0</v>
      </c>
      <c r="O220" s="156">
        <f t="shared" si="67"/>
        <v>0</v>
      </c>
      <c r="P220" s="156">
        <f t="shared" si="67"/>
        <v>0</v>
      </c>
      <c r="Q220" s="156">
        <f t="shared" si="67"/>
        <v>0</v>
      </c>
    </row>
    <row r="221" spans="1:17" ht="12" customHeight="1" x14ac:dyDescent="0.25">
      <c r="A221" s="148" t="s">
        <v>59</v>
      </c>
      <c r="B221" s="156">
        <f>IF(B164=0,0,B164*1000000/B$14)</f>
        <v>0</v>
      </c>
      <c r="C221" s="156">
        <f t="shared" si="67"/>
        <v>0</v>
      </c>
      <c r="D221" s="156">
        <f t="shared" si="67"/>
        <v>0</v>
      </c>
      <c r="E221" s="156">
        <f t="shared" si="67"/>
        <v>0</v>
      </c>
      <c r="F221" s="156">
        <f t="shared" si="67"/>
        <v>0</v>
      </c>
      <c r="G221" s="156">
        <f t="shared" si="67"/>
        <v>0</v>
      </c>
      <c r="H221" s="156">
        <f t="shared" si="67"/>
        <v>0</v>
      </c>
      <c r="I221" s="156">
        <f t="shared" si="67"/>
        <v>0</v>
      </c>
      <c r="J221" s="156">
        <f t="shared" si="67"/>
        <v>0</v>
      </c>
      <c r="K221" s="156">
        <f t="shared" si="67"/>
        <v>0</v>
      </c>
      <c r="L221" s="156">
        <f t="shared" si="67"/>
        <v>0</v>
      </c>
      <c r="M221" s="156">
        <f t="shared" si="67"/>
        <v>0</v>
      </c>
      <c r="N221" s="156">
        <f t="shared" si="67"/>
        <v>0</v>
      </c>
      <c r="O221" s="156">
        <f t="shared" si="67"/>
        <v>0</v>
      </c>
      <c r="P221" s="156">
        <f t="shared" si="67"/>
        <v>0</v>
      </c>
      <c r="Q221" s="156">
        <f t="shared" si="67"/>
        <v>0</v>
      </c>
    </row>
    <row r="222" spans="1:17" ht="12" customHeight="1" x14ac:dyDescent="0.25">
      <c r="A222" s="158" t="s">
        <v>62</v>
      </c>
      <c r="B222" s="157">
        <f>IF(B165=0,0,B165*1000000/B$5)</f>
        <v>0</v>
      </c>
      <c r="C222" s="157">
        <f t="shared" ref="C222:Q222" si="68">IF(C165=0,0,C165*1000000/C$5)</f>
        <v>0</v>
      </c>
      <c r="D222" s="157">
        <f t="shared" si="68"/>
        <v>0</v>
      </c>
      <c r="E222" s="157">
        <f t="shared" si="68"/>
        <v>0</v>
      </c>
      <c r="F222" s="157">
        <f t="shared" si="68"/>
        <v>0</v>
      </c>
      <c r="G222" s="157">
        <f t="shared" si="68"/>
        <v>0</v>
      </c>
      <c r="H222" s="157">
        <f t="shared" si="68"/>
        <v>0</v>
      </c>
      <c r="I222" s="157">
        <f t="shared" si="68"/>
        <v>0</v>
      </c>
      <c r="J222" s="157">
        <f t="shared" si="68"/>
        <v>0</v>
      </c>
      <c r="K222" s="157">
        <f t="shared" si="68"/>
        <v>0</v>
      </c>
      <c r="L222" s="157">
        <f t="shared" si="68"/>
        <v>0</v>
      </c>
      <c r="M222" s="157">
        <f t="shared" si="68"/>
        <v>0</v>
      </c>
      <c r="N222" s="157">
        <f t="shared" si="68"/>
        <v>0</v>
      </c>
      <c r="O222" s="157">
        <f t="shared" si="68"/>
        <v>0</v>
      </c>
      <c r="P222" s="157">
        <f t="shared" si="68"/>
        <v>0</v>
      </c>
      <c r="Q222" s="157">
        <f t="shared" si="68"/>
        <v>0</v>
      </c>
    </row>
    <row r="223" spans="1:17" ht="12" customHeight="1" x14ac:dyDescent="0.25">
      <c r="A223" s="23" t="s">
        <v>57</v>
      </c>
      <c r="B223" s="156">
        <f>IF(B166=0,0,B166*1000000/B$16)</f>
        <v>0</v>
      </c>
      <c r="C223" s="156">
        <f t="shared" ref="C223:Q223" si="69">IF(C166=0,0,C166*1000000/C$16)</f>
        <v>0</v>
      </c>
      <c r="D223" s="156">
        <f t="shared" si="69"/>
        <v>0</v>
      </c>
      <c r="E223" s="156">
        <f t="shared" si="69"/>
        <v>0</v>
      </c>
      <c r="F223" s="156">
        <f t="shared" si="69"/>
        <v>0</v>
      </c>
      <c r="G223" s="156">
        <f t="shared" si="69"/>
        <v>0</v>
      </c>
      <c r="H223" s="156">
        <f t="shared" si="69"/>
        <v>0</v>
      </c>
      <c r="I223" s="156">
        <f t="shared" si="69"/>
        <v>0</v>
      </c>
      <c r="J223" s="156">
        <f t="shared" si="69"/>
        <v>0</v>
      </c>
      <c r="K223" s="156">
        <f t="shared" si="69"/>
        <v>0</v>
      </c>
      <c r="L223" s="156">
        <f t="shared" si="69"/>
        <v>0</v>
      </c>
      <c r="M223" s="156">
        <f t="shared" si="69"/>
        <v>0</v>
      </c>
      <c r="N223" s="156">
        <f t="shared" si="69"/>
        <v>0</v>
      </c>
      <c r="O223" s="156">
        <f t="shared" si="69"/>
        <v>0</v>
      </c>
      <c r="P223" s="156">
        <f t="shared" si="69"/>
        <v>0</v>
      </c>
      <c r="Q223" s="156">
        <f t="shared" si="69"/>
        <v>0</v>
      </c>
    </row>
    <row r="224" spans="1:17" ht="12" customHeight="1" x14ac:dyDescent="0.25">
      <c r="A224" s="29" t="s">
        <v>140</v>
      </c>
      <c r="B224" s="57">
        <f>IF(B167=0,0,B167*1000000/B$17)</f>
        <v>0</v>
      </c>
      <c r="C224" s="57">
        <f t="shared" ref="C224:Q224" si="70">IF(C167=0,0,C167*1000000/C$17)</f>
        <v>0</v>
      </c>
      <c r="D224" s="57">
        <f t="shared" si="70"/>
        <v>0</v>
      </c>
      <c r="E224" s="57">
        <f t="shared" si="70"/>
        <v>0</v>
      </c>
      <c r="F224" s="57">
        <f t="shared" si="70"/>
        <v>0</v>
      </c>
      <c r="G224" s="57">
        <f t="shared" si="70"/>
        <v>0</v>
      </c>
      <c r="H224" s="57">
        <f t="shared" si="70"/>
        <v>0</v>
      </c>
      <c r="I224" s="57">
        <f t="shared" si="70"/>
        <v>0</v>
      </c>
      <c r="J224" s="57">
        <f t="shared" si="70"/>
        <v>0</v>
      </c>
      <c r="K224" s="57">
        <f t="shared" si="70"/>
        <v>0</v>
      </c>
      <c r="L224" s="57">
        <f t="shared" si="70"/>
        <v>0</v>
      </c>
      <c r="M224" s="57">
        <f t="shared" si="70"/>
        <v>0</v>
      </c>
      <c r="N224" s="57">
        <f t="shared" si="70"/>
        <v>0</v>
      </c>
      <c r="O224" s="57">
        <f t="shared" si="70"/>
        <v>0</v>
      </c>
      <c r="P224" s="57">
        <f t="shared" si="70"/>
        <v>0</v>
      </c>
      <c r="Q224" s="57">
        <f t="shared" si="70"/>
        <v>0</v>
      </c>
    </row>
    <row r="226" spans="1:17" ht="12" customHeight="1" x14ac:dyDescent="0.25">
      <c r="A226" s="152" t="s">
        <v>196</v>
      </c>
      <c r="B226" s="184">
        <f>B169/RES_summary!B$19</f>
        <v>0</v>
      </c>
      <c r="C226" s="184">
        <f>C169/RES_summary!C$19</f>
        <v>0</v>
      </c>
      <c r="D226" s="184">
        <f>D169/RES_summary!D$19</f>
        <v>0</v>
      </c>
      <c r="E226" s="184">
        <f>E169/RES_summary!E$19</f>
        <v>0</v>
      </c>
      <c r="F226" s="184">
        <f>F169/RES_summary!F$19</f>
        <v>0</v>
      </c>
      <c r="G226" s="184">
        <f>G169/RES_summary!G$19</f>
        <v>0</v>
      </c>
      <c r="H226" s="184">
        <f>H169/RES_summary!H$19</f>
        <v>0</v>
      </c>
      <c r="I226" s="184">
        <f>I169/RES_summary!I$19</f>
        <v>0</v>
      </c>
      <c r="J226" s="184">
        <f>J169/RES_summary!J$19</f>
        <v>0</v>
      </c>
      <c r="K226" s="184">
        <f>K169/RES_summary!K$19</f>
        <v>0</v>
      </c>
      <c r="L226" s="184">
        <f>L169/RES_summary!L$19</f>
        <v>0</v>
      </c>
      <c r="M226" s="184">
        <f>M169/RES_summary!M$19</f>
        <v>0</v>
      </c>
      <c r="N226" s="184">
        <f>N169/RES_summary!N$19</f>
        <v>0</v>
      </c>
      <c r="O226" s="184">
        <f>O169/RES_summary!O$19</f>
        <v>0</v>
      </c>
      <c r="P226" s="184">
        <f>P169/RES_summary!P$19</f>
        <v>0</v>
      </c>
      <c r="Q226" s="184">
        <f>Q169/RES_summary!Q$19</f>
        <v>0</v>
      </c>
    </row>
    <row r="227" spans="1:17" ht="12" customHeight="1" x14ac:dyDescent="0.25">
      <c r="A227" s="158" t="s">
        <v>65</v>
      </c>
      <c r="B227" s="178">
        <f>B170/RES_summary!B$19</f>
        <v>0</v>
      </c>
      <c r="C227" s="178">
        <f>C170/RES_summary!C$19</f>
        <v>0</v>
      </c>
      <c r="D227" s="178">
        <f>D170/RES_summary!D$19</f>
        <v>0</v>
      </c>
      <c r="E227" s="178">
        <f>E170/RES_summary!E$19</f>
        <v>0</v>
      </c>
      <c r="F227" s="178">
        <f>F170/RES_summary!F$19</f>
        <v>0</v>
      </c>
      <c r="G227" s="178">
        <f>G170/RES_summary!G$19</f>
        <v>0</v>
      </c>
      <c r="H227" s="178">
        <f>H170/RES_summary!H$19</f>
        <v>0</v>
      </c>
      <c r="I227" s="178">
        <f>I170/RES_summary!I$19</f>
        <v>0</v>
      </c>
      <c r="J227" s="178">
        <f>J170/RES_summary!J$19</f>
        <v>0</v>
      </c>
      <c r="K227" s="178">
        <f>K170/RES_summary!K$19</f>
        <v>0</v>
      </c>
      <c r="L227" s="178">
        <f>L170/RES_summary!L$19</f>
        <v>0</v>
      </c>
      <c r="M227" s="178">
        <f>M170/RES_summary!M$19</f>
        <v>0</v>
      </c>
      <c r="N227" s="178">
        <f>N170/RES_summary!N$19</f>
        <v>0</v>
      </c>
      <c r="O227" s="178">
        <f>O170/RES_summary!O$19</f>
        <v>0</v>
      </c>
      <c r="P227" s="178">
        <f>P170/RES_summary!P$19</f>
        <v>0</v>
      </c>
      <c r="Q227" s="178">
        <f>Q170/RES_summary!Q$19</f>
        <v>0</v>
      </c>
    </row>
    <row r="228" spans="1:17" ht="12" customHeight="1" x14ac:dyDescent="0.25">
      <c r="A228" s="23" t="s">
        <v>153</v>
      </c>
      <c r="B228" s="177">
        <f>B171/RES_summary!B$19</f>
        <v>0</v>
      </c>
      <c r="C228" s="177">
        <f>C171/RES_summary!C$19</f>
        <v>0</v>
      </c>
      <c r="D228" s="177">
        <f>D171/RES_summary!D$19</f>
        <v>0</v>
      </c>
      <c r="E228" s="177">
        <f>E171/RES_summary!E$19</f>
        <v>0</v>
      </c>
      <c r="F228" s="177">
        <f>F171/RES_summary!F$19</f>
        <v>0</v>
      </c>
      <c r="G228" s="177">
        <f>G171/RES_summary!G$19</f>
        <v>0</v>
      </c>
      <c r="H228" s="177">
        <f>H171/RES_summary!H$19</f>
        <v>0</v>
      </c>
      <c r="I228" s="177">
        <f>I171/RES_summary!I$19</f>
        <v>0</v>
      </c>
      <c r="J228" s="177">
        <f>J171/RES_summary!J$19</f>
        <v>0</v>
      </c>
      <c r="K228" s="177">
        <f>K171/RES_summary!K$19</f>
        <v>0</v>
      </c>
      <c r="L228" s="177">
        <f>L171/RES_summary!L$19</f>
        <v>0</v>
      </c>
      <c r="M228" s="177">
        <f>M171/RES_summary!M$19</f>
        <v>0</v>
      </c>
      <c r="N228" s="177">
        <f>N171/RES_summary!N$19</f>
        <v>0</v>
      </c>
      <c r="O228" s="177">
        <f>O171/RES_summary!O$19</f>
        <v>0</v>
      </c>
      <c r="P228" s="177">
        <f>P171/RES_summary!P$19</f>
        <v>0</v>
      </c>
      <c r="Q228" s="177">
        <f>Q171/RES_summary!Q$19</f>
        <v>0</v>
      </c>
    </row>
    <row r="229" spans="1:17" ht="12" customHeight="1" x14ac:dyDescent="0.25">
      <c r="A229" s="23" t="s">
        <v>60</v>
      </c>
      <c r="B229" s="177">
        <f>B172/RES_summary!B$19</f>
        <v>0</v>
      </c>
      <c r="C229" s="177">
        <f>C172/RES_summary!C$19</f>
        <v>0</v>
      </c>
      <c r="D229" s="177">
        <f>D172/RES_summary!D$19</f>
        <v>0</v>
      </c>
      <c r="E229" s="177">
        <f>E172/RES_summary!E$19</f>
        <v>0</v>
      </c>
      <c r="F229" s="177">
        <f>F172/RES_summary!F$19</f>
        <v>0</v>
      </c>
      <c r="G229" s="177">
        <f>G172/RES_summary!G$19</f>
        <v>0</v>
      </c>
      <c r="H229" s="177">
        <f>H172/RES_summary!H$19</f>
        <v>0</v>
      </c>
      <c r="I229" s="177">
        <f>I172/RES_summary!I$19</f>
        <v>0</v>
      </c>
      <c r="J229" s="177">
        <f>J172/RES_summary!J$19</f>
        <v>0</v>
      </c>
      <c r="K229" s="177">
        <f>K172/RES_summary!K$19</f>
        <v>0</v>
      </c>
      <c r="L229" s="177">
        <f>L172/RES_summary!L$19</f>
        <v>0</v>
      </c>
      <c r="M229" s="177">
        <f>M172/RES_summary!M$19</f>
        <v>0</v>
      </c>
      <c r="N229" s="177">
        <f>N172/RES_summary!N$19</f>
        <v>0</v>
      </c>
      <c r="O229" s="177">
        <f>O172/RES_summary!O$19</f>
        <v>0</v>
      </c>
      <c r="P229" s="177">
        <f>P172/RES_summary!P$19</f>
        <v>0</v>
      </c>
      <c r="Q229" s="177">
        <f>Q172/RES_summary!Q$19</f>
        <v>0</v>
      </c>
    </row>
    <row r="230" spans="1:17" ht="12" customHeight="1" x14ac:dyDescent="0.25">
      <c r="A230" s="158" t="s">
        <v>112</v>
      </c>
      <c r="B230" s="178">
        <f>B173/RES_summary!B$19</f>
        <v>0</v>
      </c>
      <c r="C230" s="178">
        <f>C173/RES_summary!C$19</f>
        <v>0</v>
      </c>
      <c r="D230" s="178">
        <f>D173/RES_summary!D$19</f>
        <v>0</v>
      </c>
      <c r="E230" s="178">
        <f>E173/RES_summary!E$19</f>
        <v>0</v>
      </c>
      <c r="F230" s="178">
        <f>F173/RES_summary!F$19</f>
        <v>0</v>
      </c>
      <c r="G230" s="178">
        <f>G173/RES_summary!G$19</f>
        <v>0</v>
      </c>
      <c r="H230" s="178">
        <f>H173/RES_summary!H$19</f>
        <v>0</v>
      </c>
      <c r="I230" s="178">
        <f>I173/RES_summary!I$19</f>
        <v>0</v>
      </c>
      <c r="J230" s="178">
        <f>J173/RES_summary!J$19</f>
        <v>0</v>
      </c>
      <c r="K230" s="178">
        <f>K173/RES_summary!K$19</f>
        <v>0</v>
      </c>
      <c r="L230" s="178">
        <f>L173/RES_summary!L$19</f>
        <v>0</v>
      </c>
      <c r="M230" s="178">
        <f>M173/RES_summary!M$19</f>
        <v>0</v>
      </c>
      <c r="N230" s="178">
        <f>N173/RES_summary!N$19</f>
        <v>0</v>
      </c>
      <c r="O230" s="178">
        <f>O173/RES_summary!O$19</f>
        <v>0</v>
      </c>
      <c r="P230" s="178">
        <f>P173/RES_summary!P$19</f>
        <v>0</v>
      </c>
      <c r="Q230" s="178">
        <f>Q173/RES_summary!Q$19</f>
        <v>0</v>
      </c>
    </row>
    <row r="231" spans="1:17" ht="12" customHeight="1" x14ac:dyDescent="0.25">
      <c r="A231" s="23" t="s">
        <v>60</v>
      </c>
      <c r="B231" s="177">
        <f>B174/RES_summary!B$19</f>
        <v>0</v>
      </c>
      <c r="C231" s="177">
        <f>C174/RES_summary!C$19</f>
        <v>0</v>
      </c>
      <c r="D231" s="177">
        <f>D174/RES_summary!D$19</f>
        <v>0</v>
      </c>
      <c r="E231" s="177">
        <f>E174/RES_summary!E$19</f>
        <v>0</v>
      </c>
      <c r="F231" s="177">
        <f>F174/RES_summary!F$19</f>
        <v>0</v>
      </c>
      <c r="G231" s="177">
        <f>G174/RES_summary!G$19</f>
        <v>0</v>
      </c>
      <c r="H231" s="177">
        <f>H174/RES_summary!H$19</f>
        <v>0</v>
      </c>
      <c r="I231" s="177">
        <f>I174/RES_summary!I$19</f>
        <v>0</v>
      </c>
      <c r="J231" s="177">
        <f>J174/RES_summary!J$19</f>
        <v>0</v>
      </c>
      <c r="K231" s="177">
        <f>K174/RES_summary!K$19</f>
        <v>0</v>
      </c>
      <c r="L231" s="177">
        <f>L174/RES_summary!L$19</f>
        <v>0</v>
      </c>
      <c r="M231" s="177">
        <f>M174/RES_summary!M$19</f>
        <v>0</v>
      </c>
      <c r="N231" s="177">
        <f>N174/RES_summary!N$19</f>
        <v>0</v>
      </c>
      <c r="O231" s="177">
        <f>O174/RES_summary!O$19</f>
        <v>0</v>
      </c>
      <c r="P231" s="177">
        <f>P174/RES_summary!P$19</f>
        <v>0</v>
      </c>
      <c r="Q231" s="177">
        <f>Q174/RES_summary!Q$19</f>
        <v>0</v>
      </c>
    </row>
    <row r="232" spans="1:17" ht="12" customHeight="1" x14ac:dyDescent="0.25">
      <c r="A232" s="158" t="s">
        <v>63</v>
      </c>
      <c r="B232" s="178">
        <f>B175/RES_summary!B$19</f>
        <v>0</v>
      </c>
      <c r="C232" s="178">
        <f>C175/RES_summary!C$19</f>
        <v>0</v>
      </c>
      <c r="D232" s="178">
        <f>D175/RES_summary!D$19</f>
        <v>0</v>
      </c>
      <c r="E232" s="178">
        <f>E175/RES_summary!E$19</f>
        <v>0</v>
      </c>
      <c r="F232" s="178">
        <f>F175/RES_summary!F$19</f>
        <v>0</v>
      </c>
      <c r="G232" s="178">
        <f>G175/RES_summary!G$19</f>
        <v>0</v>
      </c>
      <c r="H232" s="178">
        <f>H175/RES_summary!H$19</f>
        <v>0</v>
      </c>
      <c r="I232" s="178">
        <f>I175/RES_summary!I$19</f>
        <v>0</v>
      </c>
      <c r="J232" s="178">
        <f>J175/RES_summary!J$19</f>
        <v>0</v>
      </c>
      <c r="K232" s="178">
        <f>K175/RES_summary!K$19</f>
        <v>0</v>
      </c>
      <c r="L232" s="178">
        <f>L175/RES_summary!L$19</f>
        <v>0</v>
      </c>
      <c r="M232" s="178">
        <f>M175/RES_summary!M$19</f>
        <v>0</v>
      </c>
      <c r="N232" s="178">
        <f>N175/RES_summary!N$19</f>
        <v>0</v>
      </c>
      <c r="O232" s="178">
        <f>O175/RES_summary!O$19</f>
        <v>0</v>
      </c>
      <c r="P232" s="178">
        <f>P175/RES_summary!P$19</f>
        <v>0</v>
      </c>
      <c r="Q232" s="178">
        <f>Q175/RES_summary!Q$19</f>
        <v>0</v>
      </c>
    </row>
    <row r="233" spans="1:17" ht="12" customHeight="1" x14ac:dyDescent="0.25">
      <c r="A233" s="167" t="s">
        <v>152</v>
      </c>
      <c r="B233" s="183">
        <f>B176/RES_summary!B$19</f>
        <v>0</v>
      </c>
      <c r="C233" s="183">
        <f>C176/RES_summary!C$19</f>
        <v>0</v>
      </c>
      <c r="D233" s="183">
        <f>D176/RES_summary!D$19</f>
        <v>0</v>
      </c>
      <c r="E233" s="183">
        <f>E176/RES_summary!E$19</f>
        <v>0</v>
      </c>
      <c r="F233" s="183">
        <f>F176/RES_summary!F$19</f>
        <v>0</v>
      </c>
      <c r="G233" s="183">
        <f>G176/RES_summary!G$19</f>
        <v>0</v>
      </c>
      <c r="H233" s="183">
        <f>H176/RES_summary!H$19</f>
        <v>0</v>
      </c>
      <c r="I233" s="183">
        <f>I176/RES_summary!I$19</f>
        <v>0</v>
      </c>
      <c r="J233" s="183">
        <f>J176/RES_summary!J$19</f>
        <v>0</v>
      </c>
      <c r="K233" s="183">
        <f>K176/RES_summary!K$19</f>
        <v>0</v>
      </c>
      <c r="L233" s="183">
        <f>L176/RES_summary!L$19</f>
        <v>0</v>
      </c>
      <c r="M233" s="183">
        <f>M176/RES_summary!M$19</f>
        <v>0</v>
      </c>
      <c r="N233" s="183">
        <f>N176/RES_summary!N$19</f>
        <v>0</v>
      </c>
      <c r="O233" s="183">
        <f>O176/RES_summary!O$19</f>
        <v>0</v>
      </c>
      <c r="P233" s="183">
        <f>P176/RES_summary!P$19</f>
        <v>0</v>
      </c>
      <c r="Q233" s="183">
        <f>Q176/RES_summary!Q$19</f>
        <v>0</v>
      </c>
    </row>
    <row r="234" spans="1:17" ht="12" customHeight="1" x14ac:dyDescent="0.25">
      <c r="A234" s="167" t="s">
        <v>151</v>
      </c>
      <c r="B234" s="183">
        <f>B177/RES_summary!B$19</f>
        <v>0</v>
      </c>
      <c r="C234" s="183">
        <f>C177/RES_summary!C$19</f>
        <v>0</v>
      </c>
      <c r="D234" s="183">
        <f>D177/RES_summary!D$19</f>
        <v>0</v>
      </c>
      <c r="E234" s="183">
        <f>E177/RES_summary!E$19</f>
        <v>0</v>
      </c>
      <c r="F234" s="183">
        <f>F177/RES_summary!F$19</f>
        <v>0</v>
      </c>
      <c r="G234" s="183">
        <f>G177/RES_summary!G$19</f>
        <v>0</v>
      </c>
      <c r="H234" s="183">
        <f>H177/RES_summary!H$19</f>
        <v>0</v>
      </c>
      <c r="I234" s="183">
        <f>I177/RES_summary!I$19</f>
        <v>0</v>
      </c>
      <c r="J234" s="183">
        <f>J177/RES_summary!J$19</f>
        <v>0</v>
      </c>
      <c r="K234" s="183">
        <f>K177/RES_summary!K$19</f>
        <v>0</v>
      </c>
      <c r="L234" s="183">
        <f>L177/RES_summary!L$19</f>
        <v>0</v>
      </c>
      <c r="M234" s="183">
        <f>M177/RES_summary!M$19</f>
        <v>0</v>
      </c>
      <c r="N234" s="183">
        <f>N177/RES_summary!N$19</f>
        <v>0</v>
      </c>
      <c r="O234" s="183">
        <f>O177/RES_summary!O$19</f>
        <v>0</v>
      </c>
      <c r="P234" s="183">
        <f>P177/RES_summary!P$19</f>
        <v>0</v>
      </c>
      <c r="Q234" s="183">
        <f>Q177/RES_summary!Q$19</f>
        <v>0</v>
      </c>
    </row>
    <row r="235" spans="1:17" ht="12" customHeight="1" x14ac:dyDescent="0.25">
      <c r="A235" s="166" t="s">
        <v>79</v>
      </c>
      <c r="B235" s="182">
        <f>B178/RES_summary!B$19</f>
        <v>0</v>
      </c>
      <c r="C235" s="182">
        <f>C178/RES_summary!C$19</f>
        <v>0</v>
      </c>
      <c r="D235" s="182">
        <f>D178/RES_summary!D$19</f>
        <v>0</v>
      </c>
      <c r="E235" s="182">
        <f>E178/RES_summary!E$19</f>
        <v>0</v>
      </c>
      <c r="F235" s="182">
        <f>F178/RES_summary!F$19</f>
        <v>0</v>
      </c>
      <c r="G235" s="182">
        <f>G178/RES_summary!G$19</f>
        <v>0</v>
      </c>
      <c r="H235" s="182">
        <f>H178/RES_summary!H$19</f>
        <v>0</v>
      </c>
      <c r="I235" s="182">
        <f>I178/RES_summary!I$19</f>
        <v>0</v>
      </c>
      <c r="J235" s="182">
        <f>J178/RES_summary!J$19</f>
        <v>0</v>
      </c>
      <c r="K235" s="182">
        <f>K178/RES_summary!K$19</f>
        <v>0</v>
      </c>
      <c r="L235" s="182">
        <f>L178/RES_summary!L$19</f>
        <v>0</v>
      </c>
      <c r="M235" s="182">
        <f>M178/RES_summary!M$19</f>
        <v>0</v>
      </c>
      <c r="N235" s="182">
        <f>N178/RES_summary!N$19</f>
        <v>0</v>
      </c>
      <c r="O235" s="182">
        <f>O178/RES_summary!O$19</f>
        <v>0</v>
      </c>
      <c r="P235" s="182">
        <f>P178/RES_summary!P$19</f>
        <v>0</v>
      </c>
      <c r="Q235" s="182">
        <f>Q178/RES_summary!Q$19</f>
        <v>0</v>
      </c>
    </row>
    <row r="236" spans="1:17" ht="12" customHeight="1" x14ac:dyDescent="0.25">
      <c r="A236" s="147" t="s">
        <v>59</v>
      </c>
      <c r="B236" s="181">
        <f>B179/RES_summary!B$19</f>
        <v>0</v>
      </c>
      <c r="C236" s="181">
        <f>C179/RES_summary!C$19</f>
        <v>0</v>
      </c>
      <c r="D236" s="181">
        <f>D179/RES_summary!D$19</f>
        <v>0</v>
      </c>
      <c r="E236" s="181">
        <f>E179/RES_summary!E$19</f>
        <v>0</v>
      </c>
      <c r="F236" s="181">
        <f>F179/RES_summary!F$19</f>
        <v>0</v>
      </c>
      <c r="G236" s="181">
        <f>G179/RES_summary!G$19</f>
        <v>0</v>
      </c>
      <c r="H236" s="181">
        <f>H179/RES_summary!H$19</f>
        <v>0</v>
      </c>
      <c r="I236" s="181">
        <f>I179/RES_summary!I$19</f>
        <v>0</v>
      </c>
      <c r="J236" s="181">
        <f>J179/RES_summary!J$19</f>
        <v>0</v>
      </c>
      <c r="K236" s="181">
        <f>K179/RES_summary!K$19</f>
        <v>0</v>
      </c>
      <c r="L236" s="181">
        <f>L179/RES_summary!L$19</f>
        <v>0</v>
      </c>
      <c r="M236" s="181">
        <f>M179/RES_summary!M$19</f>
        <v>0</v>
      </c>
      <c r="N236" s="181">
        <f>N179/RES_summary!N$19</f>
        <v>0</v>
      </c>
      <c r="O236" s="181">
        <f>O179/RES_summary!O$19</f>
        <v>0</v>
      </c>
      <c r="P236" s="181">
        <f>P179/RES_summary!P$19</f>
        <v>0</v>
      </c>
      <c r="Q236" s="181">
        <f>Q179/RES_summary!Q$19</f>
        <v>0</v>
      </c>
    </row>
    <row r="237" spans="1:17" ht="12" customHeight="1" x14ac:dyDescent="0.25">
      <c r="A237" s="163" t="s">
        <v>142</v>
      </c>
      <c r="B237" s="180">
        <f>B180/RES_summary!B$19</f>
        <v>0</v>
      </c>
      <c r="C237" s="180">
        <f>C180/RES_summary!C$19</f>
        <v>0</v>
      </c>
      <c r="D237" s="180">
        <f>D180/RES_summary!D$19</f>
        <v>0</v>
      </c>
      <c r="E237" s="180">
        <f>E180/RES_summary!E$19</f>
        <v>0</v>
      </c>
      <c r="F237" s="180">
        <f>F180/RES_summary!F$19</f>
        <v>0</v>
      </c>
      <c r="G237" s="180">
        <f>G180/RES_summary!G$19</f>
        <v>0</v>
      </c>
      <c r="H237" s="180">
        <f>H180/RES_summary!H$19</f>
        <v>0</v>
      </c>
      <c r="I237" s="180">
        <f>I180/RES_summary!I$19</f>
        <v>0</v>
      </c>
      <c r="J237" s="180">
        <f>J180/RES_summary!J$19</f>
        <v>0</v>
      </c>
      <c r="K237" s="180">
        <f>K180/RES_summary!K$19</f>
        <v>0</v>
      </c>
      <c r="L237" s="180">
        <f>L180/RES_summary!L$19</f>
        <v>0</v>
      </c>
      <c r="M237" s="180">
        <f>M180/RES_summary!M$19</f>
        <v>0</v>
      </c>
      <c r="N237" s="180">
        <f>N180/RES_summary!N$19</f>
        <v>0</v>
      </c>
      <c r="O237" s="180">
        <f>O180/RES_summary!O$19</f>
        <v>0</v>
      </c>
      <c r="P237" s="180">
        <f>P180/RES_summary!P$19</f>
        <v>0</v>
      </c>
      <c r="Q237" s="180">
        <f>Q180/RES_summary!Q$19</f>
        <v>0</v>
      </c>
    </row>
    <row r="238" spans="1:17" ht="12" customHeight="1" x14ac:dyDescent="0.25">
      <c r="A238" s="161" t="s">
        <v>141</v>
      </c>
      <c r="B238" s="179">
        <f>B181/RES_summary!B$19</f>
        <v>0</v>
      </c>
      <c r="C238" s="179">
        <f>C181/RES_summary!C$19</f>
        <v>0</v>
      </c>
      <c r="D238" s="179">
        <f>D181/RES_summary!D$19</f>
        <v>0</v>
      </c>
      <c r="E238" s="179">
        <f>E181/RES_summary!E$19</f>
        <v>0</v>
      </c>
      <c r="F238" s="179">
        <f>F181/RES_summary!F$19</f>
        <v>0</v>
      </c>
      <c r="G238" s="179">
        <f>G181/RES_summary!G$19</f>
        <v>0</v>
      </c>
      <c r="H238" s="179">
        <f>H181/RES_summary!H$19</f>
        <v>0</v>
      </c>
      <c r="I238" s="179">
        <f>I181/RES_summary!I$19</f>
        <v>0</v>
      </c>
      <c r="J238" s="179">
        <f>J181/RES_summary!J$19</f>
        <v>0</v>
      </c>
      <c r="K238" s="179">
        <f>K181/RES_summary!K$19</f>
        <v>0</v>
      </c>
      <c r="L238" s="179">
        <f>L181/RES_summary!L$19</f>
        <v>0</v>
      </c>
      <c r="M238" s="179">
        <f>M181/RES_summary!M$19</f>
        <v>0</v>
      </c>
      <c r="N238" s="179">
        <f>N181/RES_summary!N$19</f>
        <v>0</v>
      </c>
      <c r="O238" s="179">
        <f>O181/RES_summary!O$19</f>
        <v>0</v>
      </c>
      <c r="P238" s="179">
        <f>P181/RES_summary!P$19</f>
        <v>0</v>
      </c>
      <c r="Q238" s="179">
        <f>Q181/RES_summary!Q$19</f>
        <v>0</v>
      </c>
    </row>
    <row r="239" spans="1:17" ht="12" customHeight="1" x14ac:dyDescent="0.25">
      <c r="A239" s="148" t="s">
        <v>60</v>
      </c>
      <c r="B239" s="177">
        <f>B182/RES_summary!B$19</f>
        <v>0</v>
      </c>
      <c r="C239" s="177">
        <f>C182/RES_summary!C$19</f>
        <v>0</v>
      </c>
      <c r="D239" s="177">
        <f>D182/RES_summary!D$19</f>
        <v>0</v>
      </c>
      <c r="E239" s="177">
        <f>E182/RES_summary!E$19</f>
        <v>0</v>
      </c>
      <c r="F239" s="177">
        <f>F182/RES_summary!F$19</f>
        <v>0</v>
      </c>
      <c r="G239" s="177">
        <f>G182/RES_summary!G$19</f>
        <v>0</v>
      </c>
      <c r="H239" s="177">
        <f>H182/RES_summary!H$19</f>
        <v>0</v>
      </c>
      <c r="I239" s="177">
        <f>I182/RES_summary!I$19</f>
        <v>0</v>
      </c>
      <c r="J239" s="177">
        <f>J182/RES_summary!J$19</f>
        <v>0</v>
      </c>
      <c r="K239" s="177">
        <f>K182/RES_summary!K$19</f>
        <v>0</v>
      </c>
      <c r="L239" s="177">
        <f>L182/RES_summary!L$19</f>
        <v>0</v>
      </c>
      <c r="M239" s="177">
        <f>M182/RES_summary!M$19</f>
        <v>0</v>
      </c>
      <c r="N239" s="177">
        <f>N182/RES_summary!N$19</f>
        <v>0</v>
      </c>
      <c r="O239" s="177">
        <f>O182/RES_summary!O$19</f>
        <v>0</v>
      </c>
      <c r="P239" s="177">
        <f>P182/RES_summary!P$19</f>
        <v>0</v>
      </c>
      <c r="Q239" s="177">
        <f>Q182/RES_summary!Q$19</f>
        <v>0</v>
      </c>
    </row>
    <row r="240" spans="1:17" ht="12" customHeight="1" x14ac:dyDescent="0.25">
      <c r="A240" s="148" t="s">
        <v>59</v>
      </c>
      <c r="B240" s="177">
        <f>B183/RES_summary!B$19</f>
        <v>0</v>
      </c>
      <c r="C240" s="177">
        <f>C183/RES_summary!C$19</f>
        <v>0</v>
      </c>
      <c r="D240" s="177">
        <f>D183/RES_summary!D$19</f>
        <v>0</v>
      </c>
      <c r="E240" s="177">
        <f>E183/RES_summary!E$19</f>
        <v>0</v>
      </c>
      <c r="F240" s="177">
        <f>F183/RES_summary!F$19</f>
        <v>0</v>
      </c>
      <c r="G240" s="177">
        <f>G183/RES_summary!G$19</f>
        <v>0</v>
      </c>
      <c r="H240" s="177">
        <f>H183/RES_summary!H$19</f>
        <v>0</v>
      </c>
      <c r="I240" s="177">
        <f>I183/RES_summary!I$19</f>
        <v>0</v>
      </c>
      <c r="J240" s="177">
        <f>J183/RES_summary!J$19</f>
        <v>0</v>
      </c>
      <c r="K240" s="177">
        <f>K183/RES_summary!K$19</f>
        <v>0</v>
      </c>
      <c r="L240" s="177">
        <f>L183/RES_summary!L$19</f>
        <v>0</v>
      </c>
      <c r="M240" s="177">
        <f>M183/RES_summary!M$19</f>
        <v>0</v>
      </c>
      <c r="N240" s="177">
        <f>N183/RES_summary!N$19</f>
        <v>0</v>
      </c>
      <c r="O240" s="177">
        <f>O183/RES_summary!O$19</f>
        <v>0</v>
      </c>
      <c r="P240" s="177">
        <f>P183/RES_summary!P$19</f>
        <v>0</v>
      </c>
      <c r="Q240" s="177">
        <f>Q183/RES_summary!Q$19</f>
        <v>0</v>
      </c>
    </row>
    <row r="241" spans="1:17" ht="12" customHeight="1" x14ac:dyDescent="0.25">
      <c r="A241" s="158" t="s">
        <v>62</v>
      </c>
      <c r="B241" s="178">
        <f>B184/RES_summary!B$19</f>
        <v>0</v>
      </c>
      <c r="C241" s="178">
        <f>C184/RES_summary!C$19</f>
        <v>0</v>
      </c>
      <c r="D241" s="178">
        <f>D184/RES_summary!D$19</f>
        <v>0</v>
      </c>
      <c r="E241" s="178">
        <f>E184/RES_summary!E$19</f>
        <v>0</v>
      </c>
      <c r="F241" s="178">
        <f>F184/RES_summary!F$19</f>
        <v>0</v>
      </c>
      <c r="G241" s="178">
        <f>G184/RES_summary!G$19</f>
        <v>0</v>
      </c>
      <c r="H241" s="178">
        <f>H184/RES_summary!H$19</f>
        <v>0</v>
      </c>
      <c r="I241" s="178">
        <f>I184/RES_summary!I$19</f>
        <v>0</v>
      </c>
      <c r="J241" s="178">
        <f>J184/RES_summary!J$19</f>
        <v>0</v>
      </c>
      <c r="K241" s="178">
        <f>K184/RES_summary!K$19</f>
        <v>0</v>
      </c>
      <c r="L241" s="178">
        <f>L184/RES_summary!L$19</f>
        <v>0</v>
      </c>
      <c r="M241" s="178">
        <f>M184/RES_summary!M$19</f>
        <v>0</v>
      </c>
      <c r="N241" s="178">
        <f>N184/RES_summary!N$19</f>
        <v>0</v>
      </c>
      <c r="O241" s="178">
        <f>O184/RES_summary!O$19</f>
        <v>0</v>
      </c>
      <c r="P241" s="178">
        <f>P184/RES_summary!P$19</f>
        <v>0</v>
      </c>
      <c r="Q241" s="178">
        <f>Q184/RES_summary!Q$19</f>
        <v>0</v>
      </c>
    </row>
    <row r="242" spans="1:17" ht="12" customHeight="1" x14ac:dyDescent="0.25">
      <c r="A242" s="23" t="s">
        <v>57</v>
      </c>
      <c r="B242" s="177">
        <f>B185/RES_summary!B$19</f>
        <v>0</v>
      </c>
      <c r="C242" s="177">
        <f>C185/RES_summary!C$19</f>
        <v>0</v>
      </c>
      <c r="D242" s="177">
        <f>D185/RES_summary!D$19</f>
        <v>0</v>
      </c>
      <c r="E242" s="177">
        <f>E185/RES_summary!E$19</f>
        <v>0</v>
      </c>
      <c r="F242" s="177">
        <f>F185/RES_summary!F$19</f>
        <v>0</v>
      </c>
      <c r="G242" s="177">
        <f>G185/RES_summary!G$19</f>
        <v>0</v>
      </c>
      <c r="H242" s="177">
        <f>H185/RES_summary!H$19</f>
        <v>0</v>
      </c>
      <c r="I242" s="177">
        <f>I185/RES_summary!I$19</f>
        <v>0</v>
      </c>
      <c r="J242" s="177">
        <f>J185/RES_summary!J$19</f>
        <v>0</v>
      </c>
      <c r="K242" s="177">
        <f>K185/RES_summary!K$19</f>
        <v>0</v>
      </c>
      <c r="L242" s="177">
        <f>L185/RES_summary!L$19</f>
        <v>0</v>
      </c>
      <c r="M242" s="177">
        <f>M185/RES_summary!M$19</f>
        <v>0</v>
      </c>
      <c r="N242" s="177">
        <f>N185/RES_summary!N$19</f>
        <v>0</v>
      </c>
      <c r="O242" s="177">
        <f>O185/RES_summary!O$19</f>
        <v>0</v>
      </c>
      <c r="P242" s="177">
        <f>P185/RES_summary!P$19</f>
        <v>0</v>
      </c>
      <c r="Q242" s="177">
        <f>Q185/RES_summary!Q$19</f>
        <v>0</v>
      </c>
    </row>
    <row r="243" spans="1:17" ht="12" customHeight="1" x14ac:dyDescent="0.25">
      <c r="A243" s="29" t="s">
        <v>140</v>
      </c>
      <c r="B243" s="176">
        <f>B186/RES_summary!B$19</f>
        <v>0</v>
      </c>
      <c r="C243" s="176">
        <f>C186/RES_summary!C$19</f>
        <v>0</v>
      </c>
      <c r="D243" s="176">
        <f>D186/RES_summary!D$19</f>
        <v>0</v>
      </c>
      <c r="E243" s="176">
        <f>E186/RES_summary!E$19</f>
        <v>0</v>
      </c>
      <c r="F243" s="176">
        <f>F186/RES_summary!F$19</f>
        <v>0</v>
      </c>
      <c r="G243" s="176">
        <f>G186/RES_summary!G$19</f>
        <v>0</v>
      </c>
      <c r="H243" s="176">
        <f>H186/RES_summary!H$19</f>
        <v>0</v>
      </c>
      <c r="I243" s="176">
        <f>I186/RES_summary!I$19</f>
        <v>0</v>
      </c>
      <c r="J243" s="176">
        <f>J186/RES_summary!J$19</f>
        <v>0</v>
      </c>
      <c r="K243" s="176">
        <f>K186/RES_summary!K$19</f>
        <v>0</v>
      </c>
      <c r="L243" s="176">
        <f>L186/RES_summary!L$19</f>
        <v>0</v>
      </c>
      <c r="M243" s="176">
        <f>M186/RES_summary!M$19</f>
        <v>0</v>
      </c>
      <c r="N243" s="176">
        <f>N186/RES_summary!N$19</f>
        <v>0</v>
      </c>
      <c r="O243" s="176">
        <f>O186/RES_summary!O$19</f>
        <v>0</v>
      </c>
      <c r="P243" s="176">
        <f>P186/RES_summary!P$19</f>
        <v>0</v>
      </c>
      <c r="Q243" s="176">
        <f>Q186/RES_summary!Q$19</f>
        <v>0</v>
      </c>
    </row>
    <row r="245" spans="1:17" ht="12" customHeight="1" x14ac:dyDescent="0.25">
      <c r="A245" s="152" t="s">
        <v>71</v>
      </c>
      <c r="B245" s="184">
        <f>B188/RES_summary!B$19</f>
        <v>0</v>
      </c>
      <c r="C245" s="184">
        <f>C188/RES_summary!C$19</f>
        <v>0</v>
      </c>
      <c r="D245" s="184">
        <f>D188/RES_summary!D$19</f>
        <v>0</v>
      </c>
      <c r="E245" s="184">
        <f>E188/RES_summary!E$19</f>
        <v>0</v>
      </c>
      <c r="F245" s="184">
        <f>F188/RES_summary!F$19</f>
        <v>0</v>
      </c>
      <c r="G245" s="184">
        <f>G188/RES_summary!G$19</f>
        <v>0</v>
      </c>
      <c r="H245" s="184">
        <f>H188/RES_summary!H$19</f>
        <v>0</v>
      </c>
      <c r="I245" s="184">
        <f>I188/RES_summary!I$19</f>
        <v>0</v>
      </c>
      <c r="J245" s="184">
        <f>J188/RES_summary!J$19</f>
        <v>0</v>
      </c>
      <c r="K245" s="184">
        <f>K188/RES_summary!K$19</f>
        <v>0</v>
      </c>
      <c r="L245" s="184">
        <f>L188/RES_summary!L$19</f>
        <v>0</v>
      </c>
      <c r="M245" s="184">
        <f>M188/RES_summary!M$19</f>
        <v>0</v>
      </c>
      <c r="N245" s="184">
        <f>N188/RES_summary!N$19</f>
        <v>0</v>
      </c>
      <c r="O245" s="184">
        <f>O188/RES_summary!O$19</f>
        <v>0</v>
      </c>
      <c r="P245" s="184">
        <f>P188/RES_summary!P$19</f>
        <v>0</v>
      </c>
      <c r="Q245" s="184">
        <f>Q188/RES_summary!Q$19</f>
        <v>0</v>
      </c>
    </row>
    <row r="246" spans="1:17" ht="12" customHeight="1" x14ac:dyDescent="0.25">
      <c r="A246" s="158" t="s">
        <v>65</v>
      </c>
      <c r="B246" s="178">
        <f>B189/RES_summary!B$19</f>
        <v>0</v>
      </c>
      <c r="C246" s="178">
        <f>C189/RES_summary!C$19</f>
        <v>0</v>
      </c>
      <c r="D246" s="178">
        <f>D189/RES_summary!D$19</f>
        <v>0</v>
      </c>
      <c r="E246" s="178">
        <f>E189/RES_summary!E$19</f>
        <v>0</v>
      </c>
      <c r="F246" s="178">
        <f>F189/RES_summary!F$19</f>
        <v>0</v>
      </c>
      <c r="G246" s="178">
        <f>G189/RES_summary!G$19</f>
        <v>0</v>
      </c>
      <c r="H246" s="178">
        <f>H189/RES_summary!H$19</f>
        <v>0</v>
      </c>
      <c r="I246" s="178">
        <f>I189/RES_summary!I$19</f>
        <v>0</v>
      </c>
      <c r="J246" s="178">
        <f>J189/RES_summary!J$19</f>
        <v>0</v>
      </c>
      <c r="K246" s="178">
        <f>K189/RES_summary!K$19</f>
        <v>0</v>
      </c>
      <c r="L246" s="178">
        <f>L189/RES_summary!L$19</f>
        <v>0</v>
      </c>
      <c r="M246" s="178">
        <f>M189/RES_summary!M$19</f>
        <v>0</v>
      </c>
      <c r="N246" s="178">
        <f>N189/RES_summary!N$19</f>
        <v>0</v>
      </c>
      <c r="O246" s="178">
        <f>O189/RES_summary!O$19</f>
        <v>0</v>
      </c>
      <c r="P246" s="178">
        <f>P189/RES_summary!P$19</f>
        <v>0</v>
      </c>
      <c r="Q246" s="178">
        <f>Q189/RES_summary!Q$19</f>
        <v>0</v>
      </c>
    </row>
    <row r="247" spans="1:17" ht="12" customHeight="1" x14ac:dyDescent="0.25">
      <c r="A247" s="23" t="s">
        <v>153</v>
      </c>
      <c r="B247" s="177">
        <f>B190/RES_summary!B$19</f>
        <v>0</v>
      </c>
      <c r="C247" s="177">
        <f>C190/RES_summary!C$19</f>
        <v>0</v>
      </c>
      <c r="D247" s="177">
        <f>D190/RES_summary!D$19</f>
        <v>0</v>
      </c>
      <c r="E247" s="177">
        <f>E190/RES_summary!E$19</f>
        <v>0</v>
      </c>
      <c r="F247" s="177">
        <f>F190/RES_summary!F$19</f>
        <v>0</v>
      </c>
      <c r="G247" s="177">
        <f>G190/RES_summary!G$19</f>
        <v>0</v>
      </c>
      <c r="H247" s="177">
        <f>H190/RES_summary!H$19</f>
        <v>0</v>
      </c>
      <c r="I247" s="177">
        <f>I190/RES_summary!I$19</f>
        <v>0</v>
      </c>
      <c r="J247" s="177">
        <f>J190/RES_summary!J$19</f>
        <v>0</v>
      </c>
      <c r="K247" s="177">
        <f>K190/RES_summary!K$19</f>
        <v>0</v>
      </c>
      <c r="L247" s="177">
        <f>L190/RES_summary!L$19</f>
        <v>0</v>
      </c>
      <c r="M247" s="177">
        <f>M190/RES_summary!M$19</f>
        <v>0</v>
      </c>
      <c r="N247" s="177">
        <f>N190/RES_summary!N$19</f>
        <v>0</v>
      </c>
      <c r="O247" s="177">
        <f>O190/RES_summary!O$19</f>
        <v>0</v>
      </c>
      <c r="P247" s="177">
        <f>P190/RES_summary!P$19</f>
        <v>0</v>
      </c>
      <c r="Q247" s="177">
        <f>Q190/RES_summary!Q$19</f>
        <v>0</v>
      </c>
    </row>
    <row r="248" spans="1:17" ht="12" customHeight="1" x14ac:dyDescent="0.25">
      <c r="A248" s="23" t="s">
        <v>60</v>
      </c>
      <c r="B248" s="177">
        <f>B191/RES_summary!B$19</f>
        <v>0</v>
      </c>
      <c r="C248" s="177">
        <f>C191/RES_summary!C$19</f>
        <v>0</v>
      </c>
      <c r="D248" s="177">
        <f>D191/RES_summary!D$19</f>
        <v>0</v>
      </c>
      <c r="E248" s="177">
        <f>E191/RES_summary!E$19</f>
        <v>0</v>
      </c>
      <c r="F248" s="177">
        <f>F191/RES_summary!F$19</f>
        <v>0</v>
      </c>
      <c r="G248" s="177">
        <f>G191/RES_summary!G$19</f>
        <v>0</v>
      </c>
      <c r="H248" s="177">
        <f>H191/RES_summary!H$19</f>
        <v>0</v>
      </c>
      <c r="I248" s="177">
        <f>I191/RES_summary!I$19</f>
        <v>0</v>
      </c>
      <c r="J248" s="177">
        <f>J191/RES_summary!J$19</f>
        <v>0</v>
      </c>
      <c r="K248" s="177">
        <f>K191/RES_summary!K$19</f>
        <v>0</v>
      </c>
      <c r="L248" s="177">
        <f>L191/RES_summary!L$19</f>
        <v>0</v>
      </c>
      <c r="M248" s="177">
        <f>M191/RES_summary!M$19</f>
        <v>0</v>
      </c>
      <c r="N248" s="177">
        <f>N191/RES_summary!N$19</f>
        <v>0</v>
      </c>
      <c r="O248" s="177">
        <f>O191/RES_summary!O$19</f>
        <v>0</v>
      </c>
      <c r="P248" s="177">
        <f>P191/RES_summary!P$19</f>
        <v>0</v>
      </c>
      <c r="Q248" s="177">
        <f>Q191/RES_summary!Q$19</f>
        <v>0</v>
      </c>
    </row>
    <row r="249" spans="1:17" ht="12" customHeight="1" x14ac:dyDescent="0.25">
      <c r="A249" s="158" t="s">
        <v>112</v>
      </c>
      <c r="B249" s="178">
        <f>B192/RES_summary!B$19</f>
        <v>0</v>
      </c>
      <c r="C249" s="178">
        <f>C192/RES_summary!C$19</f>
        <v>0</v>
      </c>
      <c r="D249" s="178">
        <f>D192/RES_summary!D$19</f>
        <v>0</v>
      </c>
      <c r="E249" s="178">
        <f>E192/RES_summary!E$19</f>
        <v>0</v>
      </c>
      <c r="F249" s="178">
        <f>F192/RES_summary!F$19</f>
        <v>0</v>
      </c>
      <c r="G249" s="178">
        <f>G192/RES_summary!G$19</f>
        <v>0</v>
      </c>
      <c r="H249" s="178">
        <f>H192/RES_summary!H$19</f>
        <v>0</v>
      </c>
      <c r="I249" s="178">
        <f>I192/RES_summary!I$19</f>
        <v>0</v>
      </c>
      <c r="J249" s="178">
        <f>J192/RES_summary!J$19</f>
        <v>0</v>
      </c>
      <c r="K249" s="178">
        <f>K192/RES_summary!K$19</f>
        <v>0</v>
      </c>
      <c r="L249" s="178">
        <f>L192/RES_summary!L$19</f>
        <v>0</v>
      </c>
      <c r="M249" s="178">
        <f>M192/RES_summary!M$19</f>
        <v>0</v>
      </c>
      <c r="N249" s="178">
        <f>N192/RES_summary!N$19</f>
        <v>0</v>
      </c>
      <c r="O249" s="178">
        <f>O192/RES_summary!O$19</f>
        <v>0</v>
      </c>
      <c r="P249" s="178">
        <f>P192/RES_summary!P$19</f>
        <v>0</v>
      </c>
      <c r="Q249" s="178">
        <f>Q192/RES_summary!Q$19</f>
        <v>0</v>
      </c>
    </row>
    <row r="250" spans="1:17" ht="12" customHeight="1" x14ac:dyDescent="0.25">
      <c r="A250" s="23" t="s">
        <v>60</v>
      </c>
      <c r="B250" s="177">
        <f>B193/RES_summary!B$19</f>
        <v>0</v>
      </c>
      <c r="C250" s="177">
        <f>C193/RES_summary!C$19</f>
        <v>0</v>
      </c>
      <c r="D250" s="177">
        <f>D193/RES_summary!D$19</f>
        <v>0</v>
      </c>
      <c r="E250" s="177">
        <f>E193/RES_summary!E$19</f>
        <v>0</v>
      </c>
      <c r="F250" s="177">
        <f>F193/RES_summary!F$19</f>
        <v>0</v>
      </c>
      <c r="G250" s="177">
        <f>G193/RES_summary!G$19</f>
        <v>0</v>
      </c>
      <c r="H250" s="177">
        <f>H193/RES_summary!H$19</f>
        <v>0</v>
      </c>
      <c r="I250" s="177">
        <f>I193/RES_summary!I$19</f>
        <v>0</v>
      </c>
      <c r="J250" s="177">
        <f>J193/RES_summary!J$19</f>
        <v>0</v>
      </c>
      <c r="K250" s="177">
        <f>K193/RES_summary!K$19</f>
        <v>0</v>
      </c>
      <c r="L250" s="177">
        <f>L193/RES_summary!L$19</f>
        <v>0</v>
      </c>
      <c r="M250" s="177">
        <f>M193/RES_summary!M$19</f>
        <v>0</v>
      </c>
      <c r="N250" s="177">
        <f>N193/RES_summary!N$19</f>
        <v>0</v>
      </c>
      <c r="O250" s="177">
        <f>O193/RES_summary!O$19</f>
        <v>0</v>
      </c>
      <c r="P250" s="177">
        <f>P193/RES_summary!P$19</f>
        <v>0</v>
      </c>
      <c r="Q250" s="177">
        <f>Q193/RES_summary!Q$19</f>
        <v>0</v>
      </c>
    </row>
    <row r="251" spans="1:17" ht="12" customHeight="1" x14ac:dyDescent="0.25">
      <c r="A251" s="158" t="s">
        <v>63</v>
      </c>
      <c r="B251" s="178">
        <f>B194/RES_summary!B$19</f>
        <v>0</v>
      </c>
      <c r="C251" s="178">
        <f>C194/RES_summary!C$19</f>
        <v>0</v>
      </c>
      <c r="D251" s="178">
        <f>D194/RES_summary!D$19</f>
        <v>0</v>
      </c>
      <c r="E251" s="178">
        <f>E194/RES_summary!E$19</f>
        <v>0</v>
      </c>
      <c r="F251" s="178">
        <f>F194/RES_summary!F$19</f>
        <v>0</v>
      </c>
      <c r="G251" s="178">
        <f>G194/RES_summary!G$19</f>
        <v>0</v>
      </c>
      <c r="H251" s="178">
        <f>H194/RES_summary!H$19</f>
        <v>0</v>
      </c>
      <c r="I251" s="178">
        <f>I194/RES_summary!I$19</f>
        <v>0</v>
      </c>
      <c r="J251" s="178">
        <f>J194/RES_summary!J$19</f>
        <v>0</v>
      </c>
      <c r="K251" s="178">
        <f>K194/RES_summary!K$19</f>
        <v>0</v>
      </c>
      <c r="L251" s="178">
        <f>L194/RES_summary!L$19</f>
        <v>0</v>
      </c>
      <c r="M251" s="178">
        <f>M194/RES_summary!M$19</f>
        <v>0</v>
      </c>
      <c r="N251" s="178">
        <f>N194/RES_summary!N$19</f>
        <v>0</v>
      </c>
      <c r="O251" s="178">
        <f>O194/RES_summary!O$19</f>
        <v>0</v>
      </c>
      <c r="P251" s="178">
        <f>P194/RES_summary!P$19</f>
        <v>0</v>
      </c>
      <c r="Q251" s="178">
        <f>Q194/RES_summary!Q$19</f>
        <v>0</v>
      </c>
    </row>
    <row r="252" spans="1:17" ht="12" customHeight="1" x14ac:dyDescent="0.25">
      <c r="A252" s="167" t="s">
        <v>152</v>
      </c>
      <c r="B252" s="183">
        <f>B195/RES_summary!B$19</f>
        <v>0</v>
      </c>
      <c r="C252" s="183">
        <f>C195/RES_summary!C$19</f>
        <v>0</v>
      </c>
      <c r="D252" s="183">
        <f>D195/RES_summary!D$19</f>
        <v>0</v>
      </c>
      <c r="E252" s="183">
        <f>E195/RES_summary!E$19</f>
        <v>0</v>
      </c>
      <c r="F252" s="183">
        <f>F195/RES_summary!F$19</f>
        <v>0</v>
      </c>
      <c r="G252" s="183">
        <f>G195/RES_summary!G$19</f>
        <v>0</v>
      </c>
      <c r="H252" s="183">
        <f>H195/RES_summary!H$19</f>
        <v>0</v>
      </c>
      <c r="I252" s="183">
        <f>I195/RES_summary!I$19</f>
        <v>0</v>
      </c>
      <c r="J252" s="183">
        <f>J195/RES_summary!J$19</f>
        <v>0</v>
      </c>
      <c r="K252" s="183">
        <f>K195/RES_summary!K$19</f>
        <v>0</v>
      </c>
      <c r="L252" s="183">
        <f>L195/RES_summary!L$19</f>
        <v>0</v>
      </c>
      <c r="M252" s="183">
        <f>M195/RES_summary!M$19</f>
        <v>0</v>
      </c>
      <c r="N252" s="183">
        <f>N195/RES_summary!N$19</f>
        <v>0</v>
      </c>
      <c r="O252" s="183">
        <f>O195/RES_summary!O$19</f>
        <v>0</v>
      </c>
      <c r="P252" s="183">
        <f>P195/RES_summary!P$19</f>
        <v>0</v>
      </c>
      <c r="Q252" s="183">
        <f>Q195/RES_summary!Q$19</f>
        <v>0</v>
      </c>
    </row>
    <row r="253" spans="1:17" ht="12" customHeight="1" x14ac:dyDescent="0.25">
      <c r="A253" s="167" t="s">
        <v>151</v>
      </c>
      <c r="B253" s="183">
        <f>B196/RES_summary!B$19</f>
        <v>0</v>
      </c>
      <c r="C253" s="183">
        <f>C196/RES_summary!C$19</f>
        <v>0</v>
      </c>
      <c r="D253" s="183">
        <f>D196/RES_summary!D$19</f>
        <v>0</v>
      </c>
      <c r="E253" s="183">
        <f>E196/RES_summary!E$19</f>
        <v>0</v>
      </c>
      <c r="F253" s="183">
        <f>F196/RES_summary!F$19</f>
        <v>0</v>
      </c>
      <c r="G253" s="183">
        <f>G196/RES_summary!G$19</f>
        <v>0</v>
      </c>
      <c r="H253" s="183">
        <f>H196/RES_summary!H$19</f>
        <v>0</v>
      </c>
      <c r="I253" s="183">
        <f>I196/RES_summary!I$19</f>
        <v>0</v>
      </c>
      <c r="J253" s="183">
        <f>J196/RES_summary!J$19</f>
        <v>0</v>
      </c>
      <c r="K253" s="183">
        <f>K196/RES_summary!K$19</f>
        <v>0</v>
      </c>
      <c r="L253" s="183">
        <f>L196/RES_summary!L$19</f>
        <v>0</v>
      </c>
      <c r="M253" s="183">
        <f>M196/RES_summary!M$19</f>
        <v>0</v>
      </c>
      <c r="N253" s="183">
        <f>N196/RES_summary!N$19</f>
        <v>0</v>
      </c>
      <c r="O253" s="183">
        <f>O196/RES_summary!O$19</f>
        <v>0</v>
      </c>
      <c r="P253" s="183">
        <f>P196/RES_summary!P$19</f>
        <v>0</v>
      </c>
      <c r="Q253" s="183">
        <f>Q196/RES_summary!Q$19</f>
        <v>0</v>
      </c>
    </row>
    <row r="254" spans="1:17" ht="12" customHeight="1" x14ac:dyDescent="0.25">
      <c r="A254" s="166" t="s">
        <v>79</v>
      </c>
      <c r="B254" s="182">
        <f>B197/RES_summary!B$19</f>
        <v>0</v>
      </c>
      <c r="C254" s="182">
        <f>C197/RES_summary!C$19</f>
        <v>0</v>
      </c>
      <c r="D254" s="182">
        <f>D197/RES_summary!D$19</f>
        <v>0</v>
      </c>
      <c r="E254" s="182">
        <f>E197/RES_summary!E$19</f>
        <v>0</v>
      </c>
      <c r="F254" s="182">
        <f>F197/RES_summary!F$19</f>
        <v>0</v>
      </c>
      <c r="G254" s="182">
        <f>G197/RES_summary!G$19</f>
        <v>0</v>
      </c>
      <c r="H254" s="182">
        <f>H197/RES_summary!H$19</f>
        <v>0</v>
      </c>
      <c r="I254" s="182">
        <f>I197/RES_summary!I$19</f>
        <v>0</v>
      </c>
      <c r="J254" s="182">
        <f>J197/RES_summary!J$19</f>
        <v>0</v>
      </c>
      <c r="K254" s="182">
        <f>K197/RES_summary!K$19</f>
        <v>0</v>
      </c>
      <c r="L254" s="182">
        <f>L197/RES_summary!L$19</f>
        <v>0</v>
      </c>
      <c r="M254" s="182">
        <f>M197/RES_summary!M$19</f>
        <v>0</v>
      </c>
      <c r="N254" s="182">
        <f>N197/RES_summary!N$19</f>
        <v>0</v>
      </c>
      <c r="O254" s="182">
        <f>O197/RES_summary!O$19</f>
        <v>0</v>
      </c>
      <c r="P254" s="182">
        <f>P197/RES_summary!P$19</f>
        <v>0</v>
      </c>
      <c r="Q254" s="182">
        <f>Q197/RES_summary!Q$19</f>
        <v>0</v>
      </c>
    </row>
    <row r="255" spans="1:17" ht="12" customHeight="1" x14ac:dyDescent="0.25">
      <c r="A255" s="147" t="s">
        <v>59</v>
      </c>
      <c r="B255" s="181">
        <f>B198/RES_summary!B$19</f>
        <v>0</v>
      </c>
      <c r="C255" s="181">
        <f>C198/RES_summary!C$19</f>
        <v>0</v>
      </c>
      <c r="D255" s="181">
        <f>D198/RES_summary!D$19</f>
        <v>0</v>
      </c>
      <c r="E255" s="181">
        <f>E198/RES_summary!E$19</f>
        <v>0</v>
      </c>
      <c r="F255" s="181">
        <f>F198/RES_summary!F$19</f>
        <v>0</v>
      </c>
      <c r="G255" s="181">
        <f>G198/RES_summary!G$19</f>
        <v>0</v>
      </c>
      <c r="H255" s="181">
        <f>H198/RES_summary!H$19</f>
        <v>0</v>
      </c>
      <c r="I255" s="181">
        <f>I198/RES_summary!I$19</f>
        <v>0</v>
      </c>
      <c r="J255" s="181">
        <f>J198/RES_summary!J$19</f>
        <v>0</v>
      </c>
      <c r="K255" s="181">
        <f>K198/RES_summary!K$19</f>
        <v>0</v>
      </c>
      <c r="L255" s="181">
        <f>L198/RES_summary!L$19</f>
        <v>0</v>
      </c>
      <c r="M255" s="181">
        <f>M198/RES_summary!M$19</f>
        <v>0</v>
      </c>
      <c r="N255" s="181">
        <f>N198/RES_summary!N$19</f>
        <v>0</v>
      </c>
      <c r="O255" s="181">
        <f>O198/RES_summary!O$19</f>
        <v>0</v>
      </c>
      <c r="P255" s="181">
        <f>P198/RES_summary!P$19</f>
        <v>0</v>
      </c>
      <c r="Q255" s="181">
        <f>Q198/RES_summary!Q$19</f>
        <v>0</v>
      </c>
    </row>
    <row r="256" spans="1:17" ht="12" customHeight="1" x14ac:dyDescent="0.25">
      <c r="A256" s="163" t="s">
        <v>142</v>
      </c>
      <c r="B256" s="180">
        <f>B199/RES_summary!B$19</f>
        <v>0</v>
      </c>
      <c r="C256" s="180">
        <f>C199/RES_summary!C$19</f>
        <v>0</v>
      </c>
      <c r="D256" s="180">
        <f>D199/RES_summary!D$19</f>
        <v>0</v>
      </c>
      <c r="E256" s="180">
        <f>E199/RES_summary!E$19</f>
        <v>0</v>
      </c>
      <c r="F256" s="180">
        <f>F199/RES_summary!F$19</f>
        <v>0</v>
      </c>
      <c r="G256" s="180">
        <f>G199/RES_summary!G$19</f>
        <v>0</v>
      </c>
      <c r="H256" s="180">
        <f>H199/RES_summary!H$19</f>
        <v>0</v>
      </c>
      <c r="I256" s="180">
        <f>I199/RES_summary!I$19</f>
        <v>0</v>
      </c>
      <c r="J256" s="180">
        <f>J199/RES_summary!J$19</f>
        <v>0</v>
      </c>
      <c r="K256" s="180">
        <f>K199/RES_summary!K$19</f>
        <v>0</v>
      </c>
      <c r="L256" s="180">
        <f>L199/RES_summary!L$19</f>
        <v>0</v>
      </c>
      <c r="M256" s="180">
        <f>M199/RES_summary!M$19</f>
        <v>0</v>
      </c>
      <c r="N256" s="180">
        <f>N199/RES_summary!N$19</f>
        <v>0</v>
      </c>
      <c r="O256" s="180">
        <f>O199/RES_summary!O$19</f>
        <v>0</v>
      </c>
      <c r="P256" s="180">
        <f>P199/RES_summary!P$19</f>
        <v>0</v>
      </c>
      <c r="Q256" s="180">
        <f>Q199/RES_summary!Q$19</f>
        <v>0</v>
      </c>
    </row>
    <row r="257" spans="1:17" ht="12" customHeight="1" x14ac:dyDescent="0.25">
      <c r="A257" s="161" t="s">
        <v>141</v>
      </c>
      <c r="B257" s="179">
        <f>B200/RES_summary!B$19</f>
        <v>0</v>
      </c>
      <c r="C257" s="179">
        <f>C200/RES_summary!C$19</f>
        <v>0</v>
      </c>
      <c r="D257" s="179">
        <f>D200/RES_summary!D$19</f>
        <v>0</v>
      </c>
      <c r="E257" s="179">
        <f>E200/RES_summary!E$19</f>
        <v>0</v>
      </c>
      <c r="F257" s="179">
        <f>F200/RES_summary!F$19</f>
        <v>0</v>
      </c>
      <c r="G257" s="179">
        <f>G200/RES_summary!G$19</f>
        <v>0</v>
      </c>
      <c r="H257" s="179">
        <f>H200/RES_summary!H$19</f>
        <v>0</v>
      </c>
      <c r="I257" s="179">
        <f>I200/RES_summary!I$19</f>
        <v>0</v>
      </c>
      <c r="J257" s="179">
        <f>J200/RES_summary!J$19</f>
        <v>0</v>
      </c>
      <c r="K257" s="179">
        <f>K200/RES_summary!K$19</f>
        <v>0</v>
      </c>
      <c r="L257" s="179">
        <f>L200/RES_summary!L$19</f>
        <v>0</v>
      </c>
      <c r="M257" s="179">
        <f>M200/RES_summary!M$19</f>
        <v>0</v>
      </c>
      <c r="N257" s="179">
        <f>N200/RES_summary!N$19</f>
        <v>0</v>
      </c>
      <c r="O257" s="179">
        <f>O200/RES_summary!O$19</f>
        <v>0</v>
      </c>
      <c r="P257" s="179">
        <f>P200/RES_summary!P$19</f>
        <v>0</v>
      </c>
      <c r="Q257" s="179">
        <f>Q200/RES_summary!Q$19</f>
        <v>0</v>
      </c>
    </row>
    <row r="258" spans="1:17" ht="12" customHeight="1" x14ac:dyDescent="0.25">
      <c r="A258" s="148" t="s">
        <v>60</v>
      </c>
      <c r="B258" s="177">
        <f>B201/RES_summary!B$19</f>
        <v>0</v>
      </c>
      <c r="C258" s="177">
        <f>C201/RES_summary!C$19</f>
        <v>0</v>
      </c>
      <c r="D258" s="177">
        <f>D201/RES_summary!D$19</f>
        <v>0</v>
      </c>
      <c r="E258" s="177">
        <f>E201/RES_summary!E$19</f>
        <v>0</v>
      </c>
      <c r="F258" s="177">
        <f>F201/RES_summary!F$19</f>
        <v>0</v>
      </c>
      <c r="G258" s="177">
        <f>G201/RES_summary!G$19</f>
        <v>0</v>
      </c>
      <c r="H258" s="177">
        <f>H201/RES_summary!H$19</f>
        <v>0</v>
      </c>
      <c r="I258" s="177">
        <f>I201/RES_summary!I$19</f>
        <v>0</v>
      </c>
      <c r="J258" s="177">
        <f>J201/RES_summary!J$19</f>
        <v>0</v>
      </c>
      <c r="K258" s="177">
        <f>K201/RES_summary!K$19</f>
        <v>0</v>
      </c>
      <c r="L258" s="177">
        <f>L201/RES_summary!L$19</f>
        <v>0</v>
      </c>
      <c r="M258" s="177">
        <f>M201/RES_summary!M$19</f>
        <v>0</v>
      </c>
      <c r="N258" s="177">
        <f>N201/RES_summary!N$19</f>
        <v>0</v>
      </c>
      <c r="O258" s="177">
        <f>O201/RES_summary!O$19</f>
        <v>0</v>
      </c>
      <c r="P258" s="177">
        <f>P201/RES_summary!P$19</f>
        <v>0</v>
      </c>
      <c r="Q258" s="177">
        <f>Q201/RES_summary!Q$19</f>
        <v>0</v>
      </c>
    </row>
    <row r="259" spans="1:17" ht="12" customHeight="1" x14ac:dyDescent="0.25">
      <c r="A259" s="148" t="s">
        <v>59</v>
      </c>
      <c r="B259" s="177">
        <f>B202/RES_summary!B$19</f>
        <v>0</v>
      </c>
      <c r="C259" s="177">
        <f>C202/RES_summary!C$19</f>
        <v>0</v>
      </c>
      <c r="D259" s="177">
        <f>D202/RES_summary!D$19</f>
        <v>0</v>
      </c>
      <c r="E259" s="177">
        <f>E202/RES_summary!E$19</f>
        <v>0</v>
      </c>
      <c r="F259" s="177">
        <f>F202/RES_summary!F$19</f>
        <v>0</v>
      </c>
      <c r="G259" s="177">
        <f>G202/RES_summary!G$19</f>
        <v>0</v>
      </c>
      <c r="H259" s="177">
        <f>H202/RES_summary!H$19</f>
        <v>0</v>
      </c>
      <c r="I259" s="177">
        <f>I202/RES_summary!I$19</f>
        <v>0</v>
      </c>
      <c r="J259" s="177">
        <f>J202/RES_summary!J$19</f>
        <v>0</v>
      </c>
      <c r="K259" s="177">
        <f>K202/RES_summary!K$19</f>
        <v>0</v>
      </c>
      <c r="L259" s="177">
        <f>L202/RES_summary!L$19</f>
        <v>0</v>
      </c>
      <c r="M259" s="177">
        <f>M202/RES_summary!M$19</f>
        <v>0</v>
      </c>
      <c r="N259" s="177">
        <f>N202/RES_summary!N$19</f>
        <v>0</v>
      </c>
      <c r="O259" s="177">
        <f>O202/RES_summary!O$19</f>
        <v>0</v>
      </c>
      <c r="P259" s="177">
        <f>P202/RES_summary!P$19</f>
        <v>0</v>
      </c>
      <c r="Q259" s="177">
        <f>Q202/RES_summary!Q$19</f>
        <v>0</v>
      </c>
    </row>
    <row r="260" spans="1:17" ht="12" customHeight="1" x14ac:dyDescent="0.25">
      <c r="A260" s="158" t="s">
        <v>62</v>
      </c>
      <c r="B260" s="178">
        <f>B203/RES_summary!B$19</f>
        <v>0</v>
      </c>
      <c r="C260" s="178">
        <f>C203/RES_summary!C$19</f>
        <v>0</v>
      </c>
      <c r="D260" s="178">
        <f>D203/RES_summary!D$19</f>
        <v>0</v>
      </c>
      <c r="E260" s="178">
        <f>E203/RES_summary!E$19</f>
        <v>0</v>
      </c>
      <c r="F260" s="178">
        <f>F203/RES_summary!F$19</f>
        <v>0</v>
      </c>
      <c r="G260" s="178">
        <f>G203/RES_summary!G$19</f>
        <v>0</v>
      </c>
      <c r="H260" s="178">
        <f>H203/RES_summary!H$19</f>
        <v>0</v>
      </c>
      <c r="I260" s="178">
        <f>I203/RES_summary!I$19</f>
        <v>0</v>
      </c>
      <c r="J260" s="178">
        <f>J203/RES_summary!J$19</f>
        <v>0</v>
      </c>
      <c r="K260" s="178">
        <f>K203/RES_summary!K$19</f>
        <v>0</v>
      </c>
      <c r="L260" s="178">
        <f>L203/RES_summary!L$19</f>
        <v>0</v>
      </c>
      <c r="M260" s="178">
        <f>M203/RES_summary!M$19</f>
        <v>0</v>
      </c>
      <c r="N260" s="178">
        <f>N203/RES_summary!N$19</f>
        <v>0</v>
      </c>
      <c r="O260" s="178">
        <f>O203/RES_summary!O$19</f>
        <v>0</v>
      </c>
      <c r="P260" s="178">
        <f>P203/RES_summary!P$19</f>
        <v>0</v>
      </c>
      <c r="Q260" s="178">
        <f>Q203/RES_summary!Q$19</f>
        <v>0</v>
      </c>
    </row>
    <row r="261" spans="1:17" ht="12" customHeight="1" x14ac:dyDescent="0.25">
      <c r="A261" s="23" t="s">
        <v>57</v>
      </c>
      <c r="B261" s="177">
        <f>B204/RES_summary!B$19</f>
        <v>0</v>
      </c>
      <c r="C261" s="177">
        <f>C204/RES_summary!C$19</f>
        <v>0</v>
      </c>
      <c r="D261" s="177">
        <f>D204/RES_summary!D$19</f>
        <v>0</v>
      </c>
      <c r="E261" s="177">
        <f>E204/RES_summary!E$19</f>
        <v>0</v>
      </c>
      <c r="F261" s="177">
        <f>F204/RES_summary!F$19</f>
        <v>0</v>
      </c>
      <c r="G261" s="177">
        <f>G204/RES_summary!G$19</f>
        <v>0</v>
      </c>
      <c r="H261" s="177">
        <f>H204/RES_summary!H$19</f>
        <v>0</v>
      </c>
      <c r="I261" s="177">
        <f>I204/RES_summary!I$19</f>
        <v>0</v>
      </c>
      <c r="J261" s="177">
        <f>J204/RES_summary!J$19</f>
        <v>0</v>
      </c>
      <c r="K261" s="177">
        <f>K204/RES_summary!K$19</f>
        <v>0</v>
      </c>
      <c r="L261" s="177">
        <f>L204/RES_summary!L$19</f>
        <v>0</v>
      </c>
      <c r="M261" s="177">
        <f>M204/RES_summary!M$19</f>
        <v>0</v>
      </c>
      <c r="N261" s="177">
        <f>N204/RES_summary!N$19</f>
        <v>0</v>
      </c>
      <c r="O261" s="177">
        <f>O204/RES_summary!O$19</f>
        <v>0</v>
      </c>
      <c r="P261" s="177">
        <f>P204/RES_summary!P$19</f>
        <v>0</v>
      </c>
      <c r="Q261" s="177">
        <f>Q204/RES_summary!Q$19</f>
        <v>0</v>
      </c>
    </row>
    <row r="262" spans="1:17" ht="12" customHeight="1" x14ac:dyDescent="0.25">
      <c r="A262" s="29" t="s">
        <v>140</v>
      </c>
      <c r="B262" s="176">
        <f>B205/RES_summary!B$19</f>
        <v>0</v>
      </c>
      <c r="C262" s="176">
        <f>C205/RES_summary!C$19</f>
        <v>0</v>
      </c>
      <c r="D262" s="176">
        <f>D205/RES_summary!D$19</f>
        <v>0</v>
      </c>
      <c r="E262" s="176">
        <f>E205/RES_summary!E$19</f>
        <v>0</v>
      </c>
      <c r="F262" s="176">
        <f>F205/RES_summary!F$19</f>
        <v>0</v>
      </c>
      <c r="G262" s="176">
        <f>G205/RES_summary!G$19</f>
        <v>0</v>
      </c>
      <c r="H262" s="176">
        <f>H205/RES_summary!H$19</f>
        <v>0</v>
      </c>
      <c r="I262" s="176">
        <f>I205/RES_summary!I$19</f>
        <v>0</v>
      </c>
      <c r="J262" s="176">
        <f>J205/RES_summary!J$19</f>
        <v>0</v>
      </c>
      <c r="K262" s="176">
        <f>K205/RES_summary!K$19</f>
        <v>0</v>
      </c>
      <c r="L262" s="176">
        <f>L205/RES_summary!L$19</f>
        <v>0</v>
      </c>
      <c r="M262" s="176">
        <f>M205/RES_summary!M$19</f>
        <v>0</v>
      </c>
      <c r="N262" s="176">
        <f>N205/RES_summary!N$19</f>
        <v>0</v>
      </c>
      <c r="O262" s="176">
        <f>O205/RES_summary!O$19</f>
        <v>0</v>
      </c>
      <c r="P262" s="176">
        <f>P205/RES_summary!P$19</f>
        <v>0</v>
      </c>
      <c r="Q262" s="176">
        <f>Q205/RES_summary!Q$19</f>
        <v>0</v>
      </c>
    </row>
    <row r="264" spans="1:17" ht="12" customHeight="1" x14ac:dyDescent="0.25">
      <c r="A264" s="152" t="s">
        <v>195</v>
      </c>
      <c r="B264" s="184">
        <f>B207/RES_summary!B$19</f>
        <v>0</v>
      </c>
      <c r="C264" s="184">
        <f>C207/RES_summary!C$19</f>
        <v>0</v>
      </c>
      <c r="D264" s="184">
        <f>D207/RES_summary!D$19</f>
        <v>0</v>
      </c>
      <c r="E264" s="184">
        <f>E207/RES_summary!E$19</f>
        <v>0</v>
      </c>
      <c r="F264" s="184">
        <f>F207/RES_summary!F$19</f>
        <v>0</v>
      </c>
      <c r="G264" s="184">
        <f>G207/RES_summary!G$19</f>
        <v>0</v>
      </c>
      <c r="H264" s="184">
        <f>H207/RES_summary!H$19</f>
        <v>0</v>
      </c>
      <c r="I264" s="184">
        <f>I207/RES_summary!I$19</f>
        <v>0</v>
      </c>
      <c r="J264" s="184">
        <f>J207/RES_summary!J$19</f>
        <v>0</v>
      </c>
      <c r="K264" s="184">
        <f>K207/RES_summary!K$19</f>
        <v>0</v>
      </c>
      <c r="L264" s="184">
        <f>L207/RES_summary!L$19</f>
        <v>0</v>
      </c>
      <c r="M264" s="184">
        <f>M207/RES_summary!M$19</f>
        <v>0</v>
      </c>
      <c r="N264" s="184">
        <f>N207/RES_summary!N$19</f>
        <v>0</v>
      </c>
      <c r="O264" s="184">
        <f>O207/RES_summary!O$19</f>
        <v>0</v>
      </c>
      <c r="P264" s="184">
        <f>P207/RES_summary!P$19</f>
        <v>0</v>
      </c>
      <c r="Q264" s="184">
        <f>Q207/RES_summary!Q$19</f>
        <v>0</v>
      </c>
    </row>
    <row r="265" spans="1:17" ht="12" customHeight="1" x14ac:dyDescent="0.25">
      <c r="A265" s="158" t="s">
        <v>65</v>
      </c>
      <c r="B265" s="178">
        <f>B208/RES_summary!B$19</f>
        <v>0</v>
      </c>
      <c r="C265" s="178">
        <f>C208/RES_summary!C$19</f>
        <v>0</v>
      </c>
      <c r="D265" s="178">
        <f>D208/RES_summary!D$19</f>
        <v>0</v>
      </c>
      <c r="E265" s="178">
        <f>E208/RES_summary!E$19</f>
        <v>0</v>
      </c>
      <c r="F265" s="178">
        <f>F208/RES_summary!F$19</f>
        <v>0</v>
      </c>
      <c r="G265" s="178">
        <f>G208/RES_summary!G$19</f>
        <v>0</v>
      </c>
      <c r="H265" s="178">
        <f>H208/RES_summary!H$19</f>
        <v>0</v>
      </c>
      <c r="I265" s="178">
        <f>I208/RES_summary!I$19</f>
        <v>0</v>
      </c>
      <c r="J265" s="178">
        <f>J208/RES_summary!J$19</f>
        <v>0</v>
      </c>
      <c r="K265" s="178">
        <f>K208/RES_summary!K$19</f>
        <v>0</v>
      </c>
      <c r="L265" s="178">
        <f>L208/RES_summary!L$19</f>
        <v>0</v>
      </c>
      <c r="M265" s="178">
        <f>M208/RES_summary!M$19</f>
        <v>0</v>
      </c>
      <c r="N265" s="178">
        <f>N208/RES_summary!N$19</f>
        <v>0</v>
      </c>
      <c r="O265" s="178">
        <f>O208/RES_summary!O$19</f>
        <v>0</v>
      </c>
      <c r="P265" s="178">
        <f>P208/RES_summary!P$19</f>
        <v>0</v>
      </c>
      <c r="Q265" s="178">
        <f>Q208/RES_summary!Q$19</f>
        <v>0</v>
      </c>
    </row>
    <row r="266" spans="1:17" ht="12" customHeight="1" x14ac:dyDescent="0.25">
      <c r="A266" s="23" t="s">
        <v>153</v>
      </c>
      <c r="B266" s="177">
        <f>B209/RES_summary!B$19</f>
        <v>0</v>
      </c>
      <c r="C266" s="177">
        <f>C209/RES_summary!C$19</f>
        <v>0</v>
      </c>
      <c r="D266" s="177">
        <f>D209/RES_summary!D$19</f>
        <v>0</v>
      </c>
      <c r="E266" s="177">
        <f>E209/RES_summary!E$19</f>
        <v>0</v>
      </c>
      <c r="F266" s="177">
        <f>F209/RES_summary!F$19</f>
        <v>0</v>
      </c>
      <c r="G266" s="177">
        <f>G209/RES_summary!G$19</f>
        <v>0</v>
      </c>
      <c r="H266" s="177">
        <f>H209/RES_summary!H$19</f>
        <v>0</v>
      </c>
      <c r="I266" s="177">
        <f>I209/RES_summary!I$19</f>
        <v>0</v>
      </c>
      <c r="J266" s="177">
        <f>J209/RES_summary!J$19</f>
        <v>0</v>
      </c>
      <c r="K266" s="177">
        <f>K209/RES_summary!K$19</f>
        <v>0</v>
      </c>
      <c r="L266" s="177">
        <f>L209/RES_summary!L$19</f>
        <v>0</v>
      </c>
      <c r="M266" s="177">
        <f>M209/RES_summary!M$19</f>
        <v>0</v>
      </c>
      <c r="N266" s="177">
        <f>N209/RES_summary!N$19</f>
        <v>0</v>
      </c>
      <c r="O266" s="177">
        <f>O209/RES_summary!O$19</f>
        <v>0</v>
      </c>
      <c r="P266" s="177">
        <f>P209/RES_summary!P$19</f>
        <v>0</v>
      </c>
      <c r="Q266" s="177">
        <f>Q209/RES_summary!Q$19</f>
        <v>0</v>
      </c>
    </row>
    <row r="267" spans="1:17" ht="12" customHeight="1" x14ac:dyDescent="0.25">
      <c r="A267" s="23" t="s">
        <v>60</v>
      </c>
      <c r="B267" s="177">
        <f>B210/RES_summary!B$19</f>
        <v>0</v>
      </c>
      <c r="C267" s="177">
        <f>C210/RES_summary!C$19</f>
        <v>0</v>
      </c>
      <c r="D267" s="177">
        <f>D210/RES_summary!D$19</f>
        <v>0</v>
      </c>
      <c r="E267" s="177">
        <f>E210/RES_summary!E$19</f>
        <v>0</v>
      </c>
      <c r="F267" s="177">
        <f>F210/RES_summary!F$19</f>
        <v>0</v>
      </c>
      <c r="G267" s="177">
        <f>G210/RES_summary!G$19</f>
        <v>0</v>
      </c>
      <c r="H267" s="177">
        <f>H210/RES_summary!H$19</f>
        <v>0</v>
      </c>
      <c r="I267" s="177">
        <f>I210/RES_summary!I$19</f>
        <v>0</v>
      </c>
      <c r="J267" s="177">
        <f>J210/RES_summary!J$19</f>
        <v>0</v>
      </c>
      <c r="K267" s="177">
        <f>K210/RES_summary!K$19</f>
        <v>0</v>
      </c>
      <c r="L267" s="177">
        <f>L210/RES_summary!L$19</f>
        <v>0</v>
      </c>
      <c r="M267" s="177">
        <f>M210/RES_summary!M$19</f>
        <v>0</v>
      </c>
      <c r="N267" s="177">
        <f>N210/RES_summary!N$19</f>
        <v>0</v>
      </c>
      <c r="O267" s="177">
        <f>O210/RES_summary!O$19</f>
        <v>0</v>
      </c>
      <c r="P267" s="177">
        <f>P210/RES_summary!P$19</f>
        <v>0</v>
      </c>
      <c r="Q267" s="177">
        <f>Q210/RES_summary!Q$19</f>
        <v>0</v>
      </c>
    </row>
    <row r="268" spans="1:17" ht="12" customHeight="1" x14ac:dyDescent="0.25">
      <c r="A268" s="158" t="s">
        <v>112</v>
      </c>
      <c r="B268" s="178">
        <f>B211/RES_summary!B$19</f>
        <v>0</v>
      </c>
      <c r="C268" s="178">
        <f>C211/RES_summary!C$19</f>
        <v>0</v>
      </c>
      <c r="D268" s="178">
        <f>D211/RES_summary!D$19</f>
        <v>0</v>
      </c>
      <c r="E268" s="178">
        <f>E211/RES_summary!E$19</f>
        <v>0</v>
      </c>
      <c r="F268" s="178">
        <f>F211/RES_summary!F$19</f>
        <v>0</v>
      </c>
      <c r="G268" s="178">
        <f>G211/RES_summary!G$19</f>
        <v>0</v>
      </c>
      <c r="H268" s="178">
        <f>H211/RES_summary!H$19</f>
        <v>0</v>
      </c>
      <c r="I268" s="178">
        <f>I211/RES_summary!I$19</f>
        <v>0</v>
      </c>
      <c r="J268" s="178">
        <f>J211/RES_summary!J$19</f>
        <v>0</v>
      </c>
      <c r="K268" s="178">
        <f>K211/RES_summary!K$19</f>
        <v>0</v>
      </c>
      <c r="L268" s="178">
        <f>L211/RES_summary!L$19</f>
        <v>0</v>
      </c>
      <c r="M268" s="178">
        <f>M211/RES_summary!M$19</f>
        <v>0</v>
      </c>
      <c r="N268" s="178">
        <f>N211/RES_summary!N$19</f>
        <v>0</v>
      </c>
      <c r="O268" s="178">
        <f>O211/RES_summary!O$19</f>
        <v>0</v>
      </c>
      <c r="P268" s="178">
        <f>P211/RES_summary!P$19</f>
        <v>0</v>
      </c>
      <c r="Q268" s="178">
        <f>Q211/RES_summary!Q$19</f>
        <v>0</v>
      </c>
    </row>
    <row r="269" spans="1:17" ht="12" customHeight="1" x14ac:dyDescent="0.25">
      <c r="A269" s="23" t="s">
        <v>60</v>
      </c>
      <c r="B269" s="177">
        <f>B212/RES_summary!B$19</f>
        <v>0</v>
      </c>
      <c r="C269" s="177">
        <f>C212/RES_summary!C$19</f>
        <v>0</v>
      </c>
      <c r="D269" s="177">
        <f>D212/RES_summary!D$19</f>
        <v>0</v>
      </c>
      <c r="E269" s="177">
        <f>E212/RES_summary!E$19</f>
        <v>0</v>
      </c>
      <c r="F269" s="177">
        <f>F212/RES_summary!F$19</f>
        <v>0</v>
      </c>
      <c r="G269" s="177">
        <f>G212/RES_summary!G$19</f>
        <v>0</v>
      </c>
      <c r="H269" s="177">
        <f>H212/RES_summary!H$19</f>
        <v>0</v>
      </c>
      <c r="I269" s="177">
        <f>I212/RES_summary!I$19</f>
        <v>0</v>
      </c>
      <c r="J269" s="177">
        <f>J212/RES_summary!J$19</f>
        <v>0</v>
      </c>
      <c r="K269" s="177">
        <f>K212/RES_summary!K$19</f>
        <v>0</v>
      </c>
      <c r="L269" s="177">
        <f>L212/RES_summary!L$19</f>
        <v>0</v>
      </c>
      <c r="M269" s="177">
        <f>M212/RES_summary!M$19</f>
        <v>0</v>
      </c>
      <c r="N269" s="177">
        <f>N212/RES_summary!N$19</f>
        <v>0</v>
      </c>
      <c r="O269" s="177">
        <f>O212/RES_summary!O$19</f>
        <v>0</v>
      </c>
      <c r="P269" s="177">
        <f>P212/RES_summary!P$19</f>
        <v>0</v>
      </c>
      <c r="Q269" s="177">
        <f>Q212/RES_summary!Q$19</f>
        <v>0</v>
      </c>
    </row>
    <row r="270" spans="1:17" ht="12" customHeight="1" x14ac:dyDescent="0.25">
      <c r="A270" s="158" t="s">
        <v>63</v>
      </c>
      <c r="B270" s="178">
        <f>B213/RES_summary!B$19</f>
        <v>0</v>
      </c>
      <c r="C270" s="178">
        <f>C213/RES_summary!C$19</f>
        <v>0</v>
      </c>
      <c r="D270" s="178">
        <f>D213/RES_summary!D$19</f>
        <v>0</v>
      </c>
      <c r="E270" s="178">
        <f>E213/RES_summary!E$19</f>
        <v>0</v>
      </c>
      <c r="F270" s="178">
        <f>F213/RES_summary!F$19</f>
        <v>0</v>
      </c>
      <c r="G270" s="178">
        <f>G213/RES_summary!G$19</f>
        <v>0</v>
      </c>
      <c r="H270" s="178">
        <f>H213/RES_summary!H$19</f>
        <v>0</v>
      </c>
      <c r="I270" s="178">
        <f>I213/RES_summary!I$19</f>
        <v>0</v>
      </c>
      <c r="J270" s="178">
        <f>J213/RES_summary!J$19</f>
        <v>0</v>
      </c>
      <c r="K270" s="178">
        <f>K213/RES_summary!K$19</f>
        <v>0</v>
      </c>
      <c r="L270" s="178">
        <f>L213/RES_summary!L$19</f>
        <v>0</v>
      </c>
      <c r="M270" s="178">
        <f>M213/RES_summary!M$19</f>
        <v>0</v>
      </c>
      <c r="N270" s="178">
        <f>N213/RES_summary!N$19</f>
        <v>0</v>
      </c>
      <c r="O270" s="178">
        <f>O213/RES_summary!O$19</f>
        <v>0</v>
      </c>
      <c r="P270" s="178">
        <f>P213/RES_summary!P$19</f>
        <v>0</v>
      </c>
      <c r="Q270" s="178">
        <f>Q213/RES_summary!Q$19</f>
        <v>0</v>
      </c>
    </row>
    <row r="271" spans="1:17" ht="12" customHeight="1" x14ac:dyDescent="0.25">
      <c r="A271" s="167" t="s">
        <v>152</v>
      </c>
      <c r="B271" s="183">
        <f>B214/RES_summary!B$19</f>
        <v>0</v>
      </c>
      <c r="C271" s="183">
        <f>C214/RES_summary!C$19</f>
        <v>0</v>
      </c>
      <c r="D271" s="183">
        <f>D214/RES_summary!D$19</f>
        <v>0</v>
      </c>
      <c r="E271" s="183">
        <f>E214/RES_summary!E$19</f>
        <v>0</v>
      </c>
      <c r="F271" s="183">
        <f>F214/RES_summary!F$19</f>
        <v>0</v>
      </c>
      <c r="G271" s="183">
        <f>G214/RES_summary!G$19</f>
        <v>0</v>
      </c>
      <c r="H271" s="183">
        <f>H214/RES_summary!H$19</f>
        <v>0</v>
      </c>
      <c r="I271" s="183">
        <f>I214/RES_summary!I$19</f>
        <v>0</v>
      </c>
      <c r="J271" s="183">
        <f>J214/RES_summary!J$19</f>
        <v>0</v>
      </c>
      <c r="K271" s="183">
        <f>K214/RES_summary!K$19</f>
        <v>0</v>
      </c>
      <c r="L271" s="183">
        <f>L214/RES_summary!L$19</f>
        <v>0</v>
      </c>
      <c r="M271" s="183">
        <f>M214/RES_summary!M$19</f>
        <v>0</v>
      </c>
      <c r="N271" s="183">
        <f>N214/RES_summary!N$19</f>
        <v>0</v>
      </c>
      <c r="O271" s="183">
        <f>O214/RES_summary!O$19</f>
        <v>0</v>
      </c>
      <c r="P271" s="183">
        <f>P214/RES_summary!P$19</f>
        <v>0</v>
      </c>
      <c r="Q271" s="183">
        <f>Q214/RES_summary!Q$19</f>
        <v>0</v>
      </c>
    </row>
    <row r="272" spans="1:17" ht="12" customHeight="1" x14ac:dyDescent="0.25">
      <c r="A272" s="167" t="s">
        <v>151</v>
      </c>
      <c r="B272" s="183">
        <f>B215/RES_summary!B$19</f>
        <v>0</v>
      </c>
      <c r="C272" s="183">
        <f>C215/RES_summary!C$19</f>
        <v>0</v>
      </c>
      <c r="D272" s="183">
        <f>D215/RES_summary!D$19</f>
        <v>0</v>
      </c>
      <c r="E272" s="183">
        <f>E215/RES_summary!E$19</f>
        <v>0</v>
      </c>
      <c r="F272" s="183">
        <f>F215/RES_summary!F$19</f>
        <v>0</v>
      </c>
      <c r="G272" s="183">
        <f>G215/RES_summary!G$19</f>
        <v>0</v>
      </c>
      <c r="H272" s="183">
        <f>H215/RES_summary!H$19</f>
        <v>0</v>
      </c>
      <c r="I272" s="183">
        <f>I215/RES_summary!I$19</f>
        <v>0</v>
      </c>
      <c r="J272" s="183">
        <f>J215/RES_summary!J$19</f>
        <v>0</v>
      </c>
      <c r="K272" s="183">
        <f>K215/RES_summary!K$19</f>
        <v>0</v>
      </c>
      <c r="L272" s="183">
        <f>L215/RES_summary!L$19</f>
        <v>0</v>
      </c>
      <c r="M272" s="183">
        <f>M215/RES_summary!M$19</f>
        <v>0</v>
      </c>
      <c r="N272" s="183">
        <f>N215/RES_summary!N$19</f>
        <v>0</v>
      </c>
      <c r="O272" s="183">
        <f>O215/RES_summary!O$19</f>
        <v>0</v>
      </c>
      <c r="P272" s="183">
        <f>P215/RES_summary!P$19</f>
        <v>0</v>
      </c>
      <c r="Q272" s="183">
        <f>Q215/RES_summary!Q$19</f>
        <v>0</v>
      </c>
    </row>
    <row r="273" spans="1:17" ht="12" customHeight="1" x14ac:dyDescent="0.25">
      <c r="A273" s="166" t="s">
        <v>79</v>
      </c>
      <c r="B273" s="182">
        <f>B216/RES_summary!B$19</f>
        <v>0</v>
      </c>
      <c r="C273" s="182">
        <f>C216/RES_summary!C$19</f>
        <v>0</v>
      </c>
      <c r="D273" s="182">
        <f>D216/RES_summary!D$19</f>
        <v>0</v>
      </c>
      <c r="E273" s="182">
        <f>E216/RES_summary!E$19</f>
        <v>0</v>
      </c>
      <c r="F273" s="182">
        <f>F216/RES_summary!F$19</f>
        <v>0</v>
      </c>
      <c r="G273" s="182">
        <f>G216/RES_summary!G$19</f>
        <v>0</v>
      </c>
      <c r="H273" s="182">
        <f>H216/RES_summary!H$19</f>
        <v>0</v>
      </c>
      <c r="I273" s="182">
        <f>I216/RES_summary!I$19</f>
        <v>0</v>
      </c>
      <c r="J273" s="182">
        <f>J216/RES_summary!J$19</f>
        <v>0</v>
      </c>
      <c r="K273" s="182">
        <f>K216/RES_summary!K$19</f>
        <v>0</v>
      </c>
      <c r="L273" s="182">
        <f>L216/RES_summary!L$19</f>
        <v>0</v>
      </c>
      <c r="M273" s="182">
        <f>M216/RES_summary!M$19</f>
        <v>0</v>
      </c>
      <c r="N273" s="182">
        <f>N216/RES_summary!N$19</f>
        <v>0</v>
      </c>
      <c r="O273" s="182">
        <f>O216/RES_summary!O$19</f>
        <v>0</v>
      </c>
      <c r="P273" s="182">
        <f>P216/RES_summary!P$19</f>
        <v>0</v>
      </c>
      <c r="Q273" s="182">
        <f>Q216/RES_summary!Q$19</f>
        <v>0</v>
      </c>
    </row>
    <row r="274" spans="1:17" ht="12" customHeight="1" x14ac:dyDescent="0.25">
      <c r="A274" s="147" t="s">
        <v>59</v>
      </c>
      <c r="B274" s="181">
        <f>B217/RES_summary!B$19</f>
        <v>0</v>
      </c>
      <c r="C274" s="181">
        <f>C217/RES_summary!C$19</f>
        <v>0</v>
      </c>
      <c r="D274" s="181">
        <f>D217/RES_summary!D$19</f>
        <v>0</v>
      </c>
      <c r="E274" s="181">
        <f>E217/RES_summary!E$19</f>
        <v>0</v>
      </c>
      <c r="F274" s="181">
        <f>F217/RES_summary!F$19</f>
        <v>0</v>
      </c>
      <c r="G274" s="181">
        <f>G217/RES_summary!G$19</f>
        <v>0</v>
      </c>
      <c r="H274" s="181">
        <f>H217/RES_summary!H$19</f>
        <v>0</v>
      </c>
      <c r="I274" s="181">
        <f>I217/RES_summary!I$19</f>
        <v>0</v>
      </c>
      <c r="J274" s="181">
        <f>J217/RES_summary!J$19</f>
        <v>0</v>
      </c>
      <c r="K274" s="181">
        <f>K217/RES_summary!K$19</f>
        <v>0</v>
      </c>
      <c r="L274" s="181">
        <f>L217/RES_summary!L$19</f>
        <v>0</v>
      </c>
      <c r="M274" s="181">
        <f>M217/RES_summary!M$19</f>
        <v>0</v>
      </c>
      <c r="N274" s="181">
        <f>N217/RES_summary!N$19</f>
        <v>0</v>
      </c>
      <c r="O274" s="181">
        <f>O217/RES_summary!O$19</f>
        <v>0</v>
      </c>
      <c r="P274" s="181">
        <f>P217/RES_summary!P$19</f>
        <v>0</v>
      </c>
      <c r="Q274" s="181">
        <f>Q217/RES_summary!Q$19</f>
        <v>0</v>
      </c>
    </row>
    <row r="275" spans="1:17" ht="12" customHeight="1" x14ac:dyDescent="0.25">
      <c r="A275" s="163" t="s">
        <v>142</v>
      </c>
      <c r="B275" s="180">
        <f>B218/RES_summary!B$19</f>
        <v>0</v>
      </c>
      <c r="C275" s="180">
        <f>C218/RES_summary!C$19</f>
        <v>0</v>
      </c>
      <c r="D275" s="180">
        <f>D218/RES_summary!D$19</f>
        <v>0</v>
      </c>
      <c r="E275" s="180">
        <f>E218/RES_summary!E$19</f>
        <v>0</v>
      </c>
      <c r="F275" s="180">
        <f>F218/RES_summary!F$19</f>
        <v>0</v>
      </c>
      <c r="G275" s="180">
        <f>G218/RES_summary!G$19</f>
        <v>0</v>
      </c>
      <c r="H275" s="180">
        <f>H218/RES_summary!H$19</f>
        <v>0</v>
      </c>
      <c r="I275" s="180">
        <f>I218/RES_summary!I$19</f>
        <v>0</v>
      </c>
      <c r="J275" s="180">
        <f>J218/RES_summary!J$19</f>
        <v>0</v>
      </c>
      <c r="K275" s="180">
        <f>K218/RES_summary!K$19</f>
        <v>0</v>
      </c>
      <c r="L275" s="180">
        <f>L218/RES_summary!L$19</f>
        <v>0</v>
      </c>
      <c r="M275" s="180">
        <f>M218/RES_summary!M$19</f>
        <v>0</v>
      </c>
      <c r="N275" s="180">
        <f>N218/RES_summary!N$19</f>
        <v>0</v>
      </c>
      <c r="O275" s="180">
        <f>O218/RES_summary!O$19</f>
        <v>0</v>
      </c>
      <c r="P275" s="180">
        <f>P218/RES_summary!P$19</f>
        <v>0</v>
      </c>
      <c r="Q275" s="180">
        <f>Q218/RES_summary!Q$19</f>
        <v>0</v>
      </c>
    </row>
    <row r="276" spans="1:17" ht="12" customHeight="1" x14ac:dyDescent="0.25">
      <c r="A276" s="161" t="s">
        <v>141</v>
      </c>
      <c r="B276" s="179">
        <f>B219/RES_summary!B$19</f>
        <v>0</v>
      </c>
      <c r="C276" s="179">
        <f>C219/RES_summary!C$19</f>
        <v>0</v>
      </c>
      <c r="D276" s="179">
        <f>D219/RES_summary!D$19</f>
        <v>0</v>
      </c>
      <c r="E276" s="179">
        <f>E219/RES_summary!E$19</f>
        <v>0</v>
      </c>
      <c r="F276" s="179">
        <f>F219/RES_summary!F$19</f>
        <v>0</v>
      </c>
      <c r="G276" s="179">
        <f>G219/RES_summary!G$19</f>
        <v>0</v>
      </c>
      <c r="H276" s="179">
        <f>H219/RES_summary!H$19</f>
        <v>0</v>
      </c>
      <c r="I276" s="179">
        <f>I219/RES_summary!I$19</f>
        <v>0</v>
      </c>
      <c r="J276" s="179">
        <f>J219/RES_summary!J$19</f>
        <v>0</v>
      </c>
      <c r="K276" s="179">
        <f>K219/RES_summary!K$19</f>
        <v>0</v>
      </c>
      <c r="L276" s="179">
        <f>L219/RES_summary!L$19</f>
        <v>0</v>
      </c>
      <c r="M276" s="179">
        <f>M219/RES_summary!M$19</f>
        <v>0</v>
      </c>
      <c r="N276" s="179">
        <f>N219/RES_summary!N$19</f>
        <v>0</v>
      </c>
      <c r="O276" s="179">
        <f>O219/RES_summary!O$19</f>
        <v>0</v>
      </c>
      <c r="P276" s="179">
        <f>P219/RES_summary!P$19</f>
        <v>0</v>
      </c>
      <c r="Q276" s="179">
        <f>Q219/RES_summary!Q$19</f>
        <v>0</v>
      </c>
    </row>
    <row r="277" spans="1:17" ht="12" customHeight="1" x14ac:dyDescent="0.25">
      <c r="A277" s="148" t="s">
        <v>60</v>
      </c>
      <c r="B277" s="177">
        <f>B220/RES_summary!B$19</f>
        <v>0</v>
      </c>
      <c r="C277" s="177">
        <f>C220/RES_summary!C$19</f>
        <v>0</v>
      </c>
      <c r="D277" s="177">
        <f>D220/RES_summary!D$19</f>
        <v>0</v>
      </c>
      <c r="E277" s="177">
        <f>E220/RES_summary!E$19</f>
        <v>0</v>
      </c>
      <c r="F277" s="177">
        <f>F220/RES_summary!F$19</f>
        <v>0</v>
      </c>
      <c r="G277" s="177">
        <f>G220/RES_summary!G$19</f>
        <v>0</v>
      </c>
      <c r="H277" s="177">
        <f>H220/RES_summary!H$19</f>
        <v>0</v>
      </c>
      <c r="I277" s="177">
        <f>I220/RES_summary!I$19</f>
        <v>0</v>
      </c>
      <c r="J277" s="177">
        <f>J220/RES_summary!J$19</f>
        <v>0</v>
      </c>
      <c r="K277" s="177">
        <f>K220/RES_summary!K$19</f>
        <v>0</v>
      </c>
      <c r="L277" s="177">
        <f>L220/RES_summary!L$19</f>
        <v>0</v>
      </c>
      <c r="M277" s="177">
        <f>M220/RES_summary!M$19</f>
        <v>0</v>
      </c>
      <c r="N277" s="177">
        <f>N220/RES_summary!N$19</f>
        <v>0</v>
      </c>
      <c r="O277" s="177">
        <f>O220/RES_summary!O$19</f>
        <v>0</v>
      </c>
      <c r="P277" s="177">
        <f>P220/RES_summary!P$19</f>
        <v>0</v>
      </c>
      <c r="Q277" s="177">
        <f>Q220/RES_summary!Q$19</f>
        <v>0</v>
      </c>
    </row>
    <row r="278" spans="1:17" ht="12" customHeight="1" x14ac:dyDescent="0.25">
      <c r="A278" s="148" t="s">
        <v>59</v>
      </c>
      <c r="B278" s="177">
        <f>B221/RES_summary!B$19</f>
        <v>0</v>
      </c>
      <c r="C278" s="177">
        <f>C221/RES_summary!C$19</f>
        <v>0</v>
      </c>
      <c r="D278" s="177">
        <f>D221/RES_summary!D$19</f>
        <v>0</v>
      </c>
      <c r="E278" s="177">
        <f>E221/RES_summary!E$19</f>
        <v>0</v>
      </c>
      <c r="F278" s="177">
        <f>F221/RES_summary!F$19</f>
        <v>0</v>
      </c>
      <c r="G278" s="177">
        <f>G221/RES_summary!G$19</f>
        <v>0</v>
      </c>
      <c r="H278" s="177">
        <f>H221/RES_summary!H$19</f>
        <v>0</v>
      </c>
      <c r="I278" s="177">
        <f>I221/RES_summary!I$19</f>
        <v>0</v>
      </c>
      <c r="J278" s="177">
        <f>J221/RES_summary!J$19</f>
        <v>0</v>
      </c>
      <c r="K278" s="177">
        <f>K221/RES_summary!K$19</f>
        <v>0</v>
      </c>
      <c r="L278" s="177">
        <f>L221/RES_summary!L$19</f>
        <v>0</v>
      </c>
      <c r="M278" s="177">
        <f>M221/RES_summary!M$19</f>
        <v>0</v>
      </c>
      <c r="N278" s="177">
        <f>N221/RES_summary!N$19</f>
        <v>0</v>
      </c>
      <c r="O278" s="177">
        <f>O221/RES_summary!O$19</f>
        <v>0</v>
      </c>
      <c r="P278" s="177">
        <f>P221/RES_summary!P$19</f>
        <v>0</v>
      </c>
      <c r="Q278" s="177">
        <f>Q221/RES_summary!Q$19</f>
        <v>0</v>
      </c>
    </row>
    <row r="279" spans="1:17" ht="12" customHeight="1" x14ac:dyDescent="0.25">
      <c r="A279" s="158" t="s">
        <v>62</v>
      </c>
      <c r="B279" s="178">
        <f>B222/RES_summary!B$19</f>
        <v>0</v>
      </c>
      <c r="C279" s="178">
        <f>C222/RES_summary!C$19</f>
        <v>0</v>
      </c>
      <c r="D279" s="178">
        <f>D222/RES_summary!D$19</f>
        <v>0</v>
      </c>
      <c r="E279" s="178">
        <f>E222/RES_summary!E$19</f>
        <v>0</v>
      </c>
      <c r="F279" s="178">
        <f>F222/RES_summary!F$19</f>
        <v>0</v>
      </c>
      <c r="G279" s="178">
        <f>G222/RES_summary!G$19</f>
        <v>0</v>
      </c>
      <c r="H279" s="178">
        <f>H222/RES_summary!H$19</f>
        <v>0</v>
      </c>
      <c r="I279" s="178">
        <f>I222/RES_summary!I$19</f>
        <v>0</v>
      </c>
      <c r="J279" s="178">
        <f>J222/RES_summary!J$19</f>
        <v>0</v>
      </c>
      <c r="K279" s="178">
        <f>K222/RES_summary!K$19</f>
        <v>0</v>
      </c>
      <c r="L279" s="178">
        <f>L222/RES_summary!L$19</f>
        <v>0</v>
      </c>
      <c r="M279" s="178">
        <f>M222/RES_summary!M$19</f>
        <v>0</v>
      </c>
      <c r="N279" s="178">
        <f>N222/RES_summary!N$19</f>
        <v>0</v>
      </c>
      <c r="O279" s="178">
        <f>O222/RES_summary!O$19</f>
        <v>0</v>
      </c>
      <c r="P279" s="178">
        <f>P222/RES_summary!P$19</f>
        <v>0</v>
      </c>
      <c r="Q279" s="178">
        <f>Q222/RES_summary!Q$19</f>
        <v>0</v>
      </c>
    </row>
    <row r="280" spans="1:17" ht="12" customHeight="1" x14ac:dyDescent="0.25">
      <c r="A280" s="23" t="s">
        <v>57</v>
      </c>
      <c r="B280" s="177">
        <f>B223/RES_summary!B$19</f>
        <v>0</v>
      </c>
      <c r="C280" s="177">
        <f>C223/RES_summary!C$19</f>
        <v>0</v>
      </c>
      <c r="D280" s="177">
        <f>D223/RES_summary!D$19</f>
        <v>0</v>
      </c>
      <c r="E280" s="177">
        <f>E223/RES_summary!E$19</f>
        <v>0</v>
      </c>
      <c r="F280" s="177">
        <f>F223/RES_summary!F$19</f>
        <v>0</v>
      </c>
      <c r="G280" s="177">
        <f>G223/RES_summary!G$19</f>
        <v>0</v>
      </c>
      <c r="H280" s="177">
        <f>H223/RES_summary!H$19</f>
        <v>0</v>
      </c>
      <c r="I280" s="177">
        <f>I223/RES_summary!I$19</f>
        <v>0</v>
      </c>
      <c r="J280" s="177">
        <f>J223/RES_summary!J$19</f>
        <v>0</v>
      </c>
      <c r="K280" s="177">
        <f>K223/RES_summary!K$19</f>
        <v>0</v>
      </c>
      <c r="L280" s="177">
        <f>L223/RES_summary!L$19</f>
        <v>0</v>
      </c>
      <c r="M280" s="177">
        <f>M223/RES_summary!M$19</f>
        <v>0</v>
      </c>
      <c r="N280" s="177">
        <f>N223/RES_summary!N$19</f>
        <v>0</v>
      </c>
      <c r="O280" s="177">
        <f>O223/RES_summary!O$19</f>
        <v>0</v>
      </c>
      <c r="P280" s="177">
        <f>P223/RES_summary!P$19</f>
        <v>0</v>
      </c>
      <c r="Q280" s="177">
        <f>Q223/RES_summary!Q$19</f>
        <v>0</v>
      </c>
    </row>
    <row r="281" spans="1:17" ht="12" customHeight="1" x14ac:dyDescent="0.25">
      <c r="A281" s="29" t="s">
        <v>140</v>
      </c>
      <c r="B281" s="176">
        <f>B224/RES_summary!B$19</f>
        <v>0</v>
      </c>
      <c r="C281" s="176">
        <f>C224/RES_summary!C$19</f>
        <v>0</v>
      </c>
      <c r="D281" s="176">
        <f>D224/RES_summary!D$19</f>
        <v>0</v>
      </c>
      <c r="E281" s="176">
        <f>E224/RES_summary!E$19</f>
        <v>0</v>
      </c>
      <c r="F281" s="176">
        <f>F224/RES_summary!F$19</f>
        <v>0</v>
      </c>
      <c r="G281" s="176">
        <f>G224/RES_summary!G$19</f>
        <v>0</v>
      </c>
      <c r="H281" s="176">
        <f>H224/RES_summary!H$19</f>
        <v>0</v>
      </c>
      <c r="I281" s="176">
        <f>I224/RES_summary!I$19</f>
        <v>0</v>
      </c>
      <c r="J281" s="176">
        <f>J224/RES_summary!J$19</f>
        <v>0</v>
      </c>
      <c r="K281" s="176">
        <f>K224/RES_summary!K$19</f>
        <v>0</v>
      </c>
      <c r="L281" s="176">
        <f>L224/RES_summary!L$19</f>
        <v>0</v>
      </c>
      <c r="M281" s="176">
        <f>M224/RES_summary!M$19</f>
        <v>0</v>
      </c>
      <c r="N281" s="176">
        <f>N224/RES_summary!N$19</f>
        <v>0</v>
      </c>
      <c r="O281" s="176">
        <f>O224/RES_summary!O$19</f>
        <v>0</v>
      </c>
      <c r="P281" s="176">
        <f>P224/RES_summary!P$19</f>
        <v>0</v>
      </c>
      <c r="Q281" s="176">
        <f>Q224/RES_summary!Q$19</f>
        <v>0</v>
      </c>
    </row>
    <row r="283" spans="1:17" s="28" customFormat="1" ht="12" customHeight="1" x14ac:dyDescent="0.25">
      <c r="A283" s="187" t="s">
        <v>194</v>
      </c>
      <c r="B283" s="186"/>
      <c r="C283" s="185"/>
      <c r="D283" s="185"/>
      <c r="E283" s="185"/>
      <c r="F283" s="185"/>
      <c r="G283" s="185"/>
      <c r="H283" s="185"/>
      <c r="I283" s="185"/>
      <c r="J283" s="185"/>
      <c r="K283" s="185"/>
      <c r="L283" s="185"/>
      <c r="M283" s="185"/>
      <c r="N283" s="185"/>
      <c r="O283" s="185"/>
      <c r="P283" s="185"/>
      <c r="Q283" s="185"/>
    </row>
    <row r="285" spans="1:17" ht="12" customHeight="1" x14ac:dyDescent="0.25">
      <c r="A285" s="152" t="s">
        <v>193</v>
      </c>
      <c r="B285" s="168"/>
      <c r="C285" s="168">
        <f>SUM(C286,C289,C291,C300)</f>
        <v>0</v>
      </c>
      <c r="D285" s="168">
        <f t="shared" ref="D285:Q285" si="71">SUM(D286,D289,D291,D300)</f>
        <v>0</v>
      </c>
      <c r="E285" s="168">
        <f t="shared" si="71"/>
        <v>0</v>
      </c>
      <c r="F285" s="168">
        <f t="shared" si="71"/>
        <v>0</v>
      </c>
      <c r="G285" s="168">
        <f t="shared" si="71"/>
        <v>0</v>
      </c>
      <c r="H285" s="168">
        <f t="shared" si="71"/>
        <v>0</v>
      </c>
      <c r="I285" s="168">
        <f t="shared" si="71"/>
        <v>0</v>
      </c>
      <c r="J285" s="168">
        <f t="shared" si="71"/>
        <v>0</v>
      </c>
      <c r="K285" s="168">
        <f t="shared" si="71"/>
        <v>0</v>
      </c>
      <c r="L285" s="168">
        <f t="shared" si="71"/>
        <v>0</v>
      </c>
      <c r="M285" s="168">
        <f t="shared" si="71"/>
        <v>0</v>
      </c>
      <c r="N285" s="168">
        <f t="shared" si="71"/>
        <v>0</v>
      </c>
      <c r="O285" s="168">
        <f t="shared" si="71"/>
        <v>0</v>
      </c>
      <c r="P285" s="168">
        <f t="shared" si="71"/>
        <v>0</v>
      </c>
      <c r="Q285" s="168">
        <f t="shared" si="71"/>
        <v>0</v>
      </c>
    </row>
    <row r="286" spans="1:17" ht="12" customHeight="1" x14ac:dyDescent="0.25">
      <c r="A286" s="158" t="s">
        <v>65</v>
      </c>
      <c r="B286" s="157"/>
      <c r="C286" s="157">
        <f>SUM(C287:C288)</f>
        <v>0</v>
      </c>
      <c r="D286" s="157">
        <f t="shared" ref="D286:Q286" si="72">SUM(D287:D288)</f>
        <v>0</v>
      </c>
      <c r="E286" s="157">
        <f t="shared" si="72"/>
        <v>0</v>
      </c>
      <c r="F286" s="157">
        <f t="shared" si="72"/>
        <v>0</v>
      </c>
      <c r="G286" s="157">
        <f t="shared" si="72"/>
        <v>0</v>
      </c>
      <c r="H286" s="157">
        <f t="shared" si="72"/>
        <v>0</v>
      </c>
      <c r="I286" s="157">
        <f t="shared" si="72"/>
        <v>0</v>
      </c>
      <c r="J286" s="157">
        <f t="shared" si="72"/>
        <v>0</v>
      </c>
      <c r="K286" s="157">
        <f t="shared" si="72"/>
        <v>0</v>
      </c>
      <c r="L286" s="157">
        <f t="shared" si="72"/>
        <v>0</v>
      </c>
      <c r="M286" s="157">
        <f t="shared" si="72"/>
        <v>0</v>
      </c>
      <c r="N286" s="157">
        <f t="shared" si="72"/>
        <v>0</v>
      </c>
      <c r="O286" s="157">
        <f t="shared" si="72"/>
        <v>0</v>
      </c>
      <c r="P286" s="157">
        <f t="shared" si="72"/>
        <v>0</v>
      </c>
      <c r="Q286" s="157">
        <f t="shared" si="72"/>
        <v>0</v>
      </c>
    </row>
    <row r="287" spans="1:17" ht="12" customHeight="1" x14ac:dyDescent="0.25">
      <c r="A287" s="23" t="s">
        <v>153</v>
      </c>
      <c r="B287" s="156"/>
      <c r="C287" s="156">
        <f>RES_hhdet_in_fec!C$107</f>
        <v>0</v>
      </c>
      <c r="D287" s="156">
        <f>RES_hhdet_in_fec!D$107</f>
        <v>0</v>
      </c>
      <c r="E287" s="156">
        <f>RES_hhdet_in_fec!E$107</f>
        <v>0</v>
      </c>
      <c r="F287" s="156">
        <f>RES_hhdet_in_fec!F$107</f>
        <v>0</v>
      </c>
      <c r="G287" s="156">
        <f>RES_hhdet_in_fec!G$107</f>
        <v>0</v>
      </c>
      <c r="H287" s="156">
        <f>RES_hhdet_in_fec!H$107</f>
        <v>0</v>
      </c>
      <c r="I287" s="156">
        <f>RES_hhdet_in_fec!I$107</f>
        <v>0</v>
      </c>
      <c r="J287" s="156">
        <f>RES_hhdet_in_fec!J$107</f>
        <v>0</v>
      </c>
      <c r="K287" s="156">
        <f>RES_hhdet_in_fec!K$107</f>
        <v>0</v>
      </c>
      <c r="L287" s="156">
        <f>RES_hhdet_in_fec!L$107</f>
        <v>0</v>
      </c>
      <c r="M287" s="156">
        <f>RES_hhdet_in_fec!M$107</f>
        <v>0</v>
      </c>
      <c r="N287" s="156">
        <f>RES_hhdet_in_fec!N$107</f>
        <v>0</v>
      </c>
      <c r="O287" s="156">
        <f>RES_hhdet_in_fec!O$107</f>
        <v>0</v>
      </c>
      <c r="P287" s="156">
        <f>RES_hhdet_in_fec!P$107</f>
        <v>0</v>
      </c>
      <c r="Q287" s="156">
        <f>RES_hhdet_in_fec!Q$107</f>
        <v>0</v>
      </c>
    </row>
    <row r="288" spans="1:17" ht="12" customHeight="1" x14ac:dyDescent="0.25">
      <c r="A288" s="23" t="s">
        <v>60</v>
      </c>
      <c r="B288" s="156"/>
      <c r="C288" s="156">
        <f>RES_hhdet_in_fec!C$108</f>
        <v>0</v>
      </c>
      <c r="D288" s="156">
        <f>RES_hhdet_in_fec!D$108</f>
        <v>0</v>
      </c>
      <c r="E288" s="156">
        <f>RES_hhdet_in_fec!E$108</f>
        <v>0</v>
      </c>
      <c r="F288" s="156">
        <f>RES_hhdet_in_fec!F$108</f>
        <v>0</v>
      </c>
      <c r="G288" s="156">
        <f>RES_hhdet_in_fec!G$108</f>
        <v>0</v>
      </c>
      <c r="H288" s="156">
        <f>RES_hhdet_in_fec!H$108</f>
        <v>0</v>
      </c>
      <c r="I288" s="156">
        <f>RES_hhdet_in_fec!I$108</f>
        <v>0</v>
      </c>
      <c r="J288" s="156">
        <f>RES_hhdet_in_fec!J$108</f>
        <v>0</v>
      </c>
      <c r="K288" s="156">
        <f>RES_hhdet_in_fec!K$108</f>
        <v>0</v>
      </c>
      <c r="L288" s="156">
        <f>RES_hhdet_in_fec!L$108</f>
        <v>0</v>
      </c>
      <c r="M288" s="156">
        <f>RES_hhdet_in_fec!M$108</f>
        <v>0</v>
      </c>
      <c r="N288" s="156">
        <f>RES_hhdet_in_fec!N$108</f>
        <v>0</v>
      </c>
      <c r="O288" s="156">
        <f>RES_hhdet_in_fec!O$108</f>
        <v>0</v>
      </c>
      <c r="P288" s="156">
        <f>RES_hhdet_in_fec!P$108</f>
        <v>0</v>
      </c>
      <c r="Q288" s="156">
        <f>RES_hhdet_in_fec!Q$108</f>
        <v>0</v>
      </c>
    </row>
    <row r="289" spans="1:17" ht="12" customHeight="1" x14ac:dyDescent="0.25">
      <c r="A289" s="158" t="s">
        <v>112</v>
      </c>
      <c r="B289" s="157"/>
      <c r="C289" s="157">
        <f>C290</f>
        <v>0</v>
      </c>
      <c r="D289" s="157">
        <f t="shared" ref="D289:Q289" si="73">D290</f>
        <v>0</v>
      </c>
      <c r="E289" s="157">
        <f t="shared" si="73"/>
        <v>0</v>
      </c>
      <c r="F289" s="157">
        <f t="shared" si="73"/>
        <v>0</v>
      </c>
      <c r="G289" s="157">
        <f t="shared" si="73"/>
        <v>0</v>
      </c>
      <c r="H289" s="157">
        <f t="shared" si="73"/>
        <v>0</v>
      </c>
      <c r="I289" s="157">
        <f t="shared" si="73"/>
        <v>0</v>
      </c>
      <c r="J289" s="157">
        <f t="shared" si="73"/>
        <v>0</v>
      </c>
      <c r="K289" s="157">
        <f t="shared" si="73"/>
        <v>0</v>
      </c>
      <c r="L289" s="157">
        <f t="shared" si="73"/>
        <v>0</v>
      </c>
      <c r="M289" s="157">
        <f t="shared" si="73"/>
        <v>0</v>
      </c>
      <c r="N289" s="157">
        <f t="shared" si="73"/>
        <v>0</v>
      </c>
      <c r="O289" s="157">
        <f t="shared" si="73"/>
        <v>0</v>
      </c>
      <c r="P289" s="157">
        <f t="shared" si="73"/>
        <v>0</v>
      </c>
      <c r="Q289" s="157">
        <f t="shared" si="73"/>
        <v>0</v>
      </c>
    </row>
    <row r="290" spans="1:17" ht="12" customHeight="1" x14ac:dyDescent="0.25">
      <c r="A290" s="23" t="s">
        <v>60</v>
      </c>
      <c r="B290" s="156"/>
      <c r="C290" s="156">
        <f>RES_hhdet_in_fec!C$110</f>
        <v>0</v>
      </c>
      <c r="D290" s="156">
        <f>RES_hhdet_in_fec!D$110</f>
        <v>0</v>
      </c>
      <c r="E290" s="156">
        <f>RES_hhdet_in_fec!E$110</f>
        <v>0</v>
      </c>
      <c r="F290" s="156">
        <f>RES_hhdet_in_fec!F$110</f>
        <v>0</v>
      </c>
      <c r="G290" s="156">
        <f>RES_hhdet_in_fec!G$110</f>
        <v>0</v>
      </c>
      <c r="H290" s="156">
        <f>RES_hhdet_in_fec!H$110</f>
        <v>0</v>
      </c>
      <c r="I290" s="156">
        <f>RES_hhdet_in_fec!I$110</f>
        <v>0</v>
      </c>
      <c r="J290" s="156">
        <f>RES_hhdet_in_fec!J$110</f>
        <v>0</v>
      </c>
      <c r="K290" s="156">
        <f>RES_hhdet_in_fec!K$110</f>
        <v>0</v>
      </c>
      <c r="L290" s="156">
        <f>RES_hhdet_in_fec!L$110</f>
        <v>0</v>
      </c>
      <c r="M290" s="156">
        <f>RES_hhdet_in_fec!M$110</f>
        <v>0</v>
      </c>
      <c r="N290" s="156">
        <f>RES_hhdet_in_fec!N$110</f>
        <v>0</v>
      </c>
      <c r="O290" s="156">
        <f>RES_hhdet_in_fec!O$110</f>
        <v>0</v>
      </c>
      <c r="P290" s="156">
        <f>RES_hhdet_in_fec!P$110</f>
        <v>0</v>
      </c>
      <c r="Q290" s="156">
        <f>RES_hhdet_in_fec!Q$110</f>
        <v>0</v>
      </c>
    </row>
    <row r="291" spans="1:17" ht="12" customHeight="1" x14ac:dyDescent="0.25">
      <c r="A291" s="158" t="s">
        <v>63</v>
      </c>
      <c r="B291" s="157"/>
      <c r="C291" s="157">
        <f>SUM(C292:C293,C296:C297)</f>
        <v>0</v>
      </c>
      <c r="D291" s="157">
        <f t="shared" ref="D291:Q291" si="74">SUM(D292:D293,D296:D297)</f>
        <v>0</v>
      </c>
      <c r="E291" s="157">
        <f t="shared" si="74"/>
        <v>0</v>
      </c>
      <c r="F291" s="157">
        <f t="shared" si="74"/>
        <v>0</v>
      </c>
      <c r="G291" s="157">
        <f t="shared" si="74"/>
        <v>0</v>
      </c>
      <c r="H291" s="157">
        <f t="shared" si="74"/>
        <v>0</v>
      </c>
      <c r="I291" s="157">
        <f t="shared" si="74"/>
        <v>0</v>
      </c>
      <c r="J291" s="157">
        <f t="shared" si="74"/>
        <v>0</v>
      </c>
      <c r="K291" s="157">
        <f t="shared" si="74"/>
        <v>0</v>
      </c>
      <c r="L291" s="157">
        <f t="shared" si="74"/>
        <v>0</v>
      </c>
      <c r="M291" s="157">
        <f t="shared" si="74"/>
        <v>0</v>
      </c>
      <c r="N291" s="157">
        <f t="shared" si="74"/>
        <v>0</v>
      </c>
      <c r="O291" s="157">
        <f t="shared" si="74"/>
        <v>0</v>
      </c>
      <c r="P291" s="157">
        <f t="shared" si="74"/>
        <v>0</v>
      </c>
      <c r="Q291" s="157">
        <f t="shared" si="74"/>
        <v>0</v>
      </c>
    </row>
    <row r="292" spans="1:17" ht="12" customHeight="1" x14ac:dyDescent="0.25">
      <c r="A292" s="167" t="s">
        <v>152</v>
      </c>
      <c r="B292" s="132"/>
      <c r="C292" s="132">
        <f>RES_hhdet_in_fec!C$112</f>
        <v>0</v>
      </c>
      <c r="D292" s="132">
        <f>RES_hhdet_in_fec!D$112</f>
        <v>0</v>
      </c>
      <c r="E292" s="132">
        <f>RES_hhdet_in_fec!E$112</f>
        <v>0</v>
      </c>
      <c r="F292" s="132">
        <f>RES_hhdet_in_fec!F$112</f>
        <v>0</v>
      </c>
      <c r="G292" s="132">
        <f>RES_hhdet_in_fec!G$112</f>
        <v>0</v>
      </c>
      <c r="H292" s="132">
        <f>RES_hhdet_in_fec!H$112</f>
        <v>0</v>
      </c>
      <c r="I292" s="132">
        <f>RES_hhdet_in_fec!I$112</f>
        <v>0</v>
      </c>
      <c r="J292" s="132">
        <f>RES_hhdet_in_fec!J$112</f>
        <v>0</v>
      </c>
      <c r="K292" s="132">
        <f>RES_hhdet_in_fec!K$112</f>
        <v>0</v>
      </c>
      <c r="L292" s="132">
        <f>RES_hhdet_in_fec!L$112</f>
        <v>0</v>
      </c>
      <c r="M292" s="132">
        <f>RES_hhdet_in_fec!M$112</f>
        <v>0</v>
      </c>
      <c r="N292" s="132">
        <f>RES_hhdet_in_fec!N$112</f>
        <v>0</v>
      </c>
      <c r="O292" s="132">
        <f>RES_hhdet_in_fec!O$112</f>
        <v>0</v>
      </c>
      <c r="P292" s="132">
        <f>RES_hhdet_in_fec!P$112</f>
        <v>0</v>
      </c>
      <c r="Q292" s="132">
        <f>RES_hhdet_in_fec!Q$112</f>
        <v>0</v>
      </c>
    </row>
    <row r="293" spans="1:17" ht="12" customHeight="1" x14ac:dyDescent="0.25">
      <c r="A293" s="167" t="s">
        <v>151</v>
      </c>
      <c r="B293" s="132"/>
      <c r="C293" s="132">
        <f>SUM(C294:C295)</f>
        <v>0</v>
      </c>
      <c r="D293" s="132">
        <f t="shared" ref="D293:Q293" si="75">SUM(D294:D295)</f>
        <v>0</v>
      </c>
      <c r="E293" s="132">
        <f t="shared" si="75"/>
        <v>0</v>
      </c>
      <c r="F293" s="132">
        <f t="shared" si="75"/>
        <v>0</v>
      </c>
      <c r="G293" s="132">
        <f t="shared" si="75"/>
        <v>0</v>
      </c>
      <c r="H293" s="132">
        <f t="shared" si="75"/>
        <v>0</v>
      </c>
      <c r="I293" s="132">
        <f t="shared" si="75"/>
        <v>0</v>
      </c>
      <c r="J293" s="132">
        <f t="shared" si="75"/>
        <v>0</v>
      </c>
      <c r="K293" s="132">
        <f t="shared" si="75"/>
        <v>0</v>
      </c>
      <c r="L293" s="132">
        <f t="shared" si="75"/>
        <v>0</v>
      </c>
      <c r="M293" s="132">
        <f t="shared" si="75"/>
        <v>0</v>
      </c>
      <c r="N293" s="132">
        <f t="shared" si="75"/>
        <v>0</v>
      </c>
      <c r="O293" s="132">
        <f t="shared" si="75"/>
        <v>0</v>
      </c>
      <c r="P293" s="132">
        <f t="shared" si="75"/>
        <v>0</v>
      </c>
      <c r="Q293" s="132">
        <f t="shared" si="75"/>
        <v>0</v>
      </c>
    </row>
    <row r="294" spans="1:17" ht="12" customHeight="1" x14ac:dyDescent="0.25">
      <c r="A294" s="166" t="s">
        <v>79</v>
      </c>
      <c r="B294" s="165"/>
      <c r="C294" s="165">
        <f>RES_hhdet_in_fec!C$114</f>
        <v>0</v>
      </c>
      <c r="D294" s="165">
        <f>RES_hhdet_in_fec!D$114</f>
        <v>0</v>
      </c>
      <c r="E294" s="165">
        <f>RES_hhdet_in_fec!E$114</f>
        <v>0</v>
      </c>
      <c r="F294" s="165">
        <f>RES_hhdet_in_fec!F$114</f>
        <v>0</v>
      </c>
      <c r="G294" s="165">
        <f>RES_hhdet_in_fec!G$114</f>
        <v>0</v>
      </c>
      <c r="H294" s="165">
        <f>RES_hhdet_in_fec!H$114</f>
        <v>0</v>
      </c>
      <c r="I294" s="165">
        <f>RES_hhdet_in_fec!I$114</f>
        <v>0</v>
      </c>
      <c r="J294" s="165">
        <f>RES_hhdet_in_fec!J$114</f>
        <v>0</v>
      </c>
      <c r="K294" s="165">
        <f>RES_hhdet_in_fec!K$114</f>
        <v>0</v>
      </c>
      <c r="L294" s="165">
        <f>RES_hhdet_in_fec!L$114</f>
        <v>0</v>
      </c>
      <c r="M294" s="165">
        <f>RES_hhdet_in_fec!M$114</f>
        <v>0</v>
      </c>
      <c r="N294" s="165">
        <f>RES_hhdet_in_fec!N$114</f>
        <v>0</v>
      </c>
      <c r="O294" s="165">
        <f>RES_hhdet_in_fec!O$114</f>
        <v>0</v>
      </c>
      <c r="P294" s="165">
        <f>RES_hhdet_in_fec!P$114</f>
        <v>0</v>
      </c>
      <c r="Q294" s="165">
        <f>RES_hhdet_in_fec!Q$114</f>
        <v>0</v>
      </c>
    </row>
    <row r="295" spans="1:17" ht="12" customHeight="1" x14ac:dyDescent="0.25">
      <c r="A295" s="147" t="s">
        <v>59</v>
      </c>
      <c r="B295" s="164"/>
      <c r="C295" s="164">
        <f>RES_hhdet_in_fec!C$115</f>
        <v>0</v>
      </c>
      <c r="D295" s="164">
        <f>RES_hhdet_in_fec!D$115</f>
        <v>0</v>
      </c>
      <c r="E295" s="164">
        <f>RES_hhdet_in_fec!E$115</f>
        <v>0</v>
      </c>
      <c r="F295" s="164">
        <f>RES_hhdet_in_fec!F$115</f>
        <v>0</v>
      </c>
      <c r="G295" s="164">
        <f>RES_hhdet_in_fec!G$115</f>
        <v>0</v>
      </c>
      <c r="H295" s="164">
        <f>RES_hhdet_in_fec!H$115</f>
        <v>0</v>
      </c>
      <c r="I295" s="164">
        <f>RES_hhdet_in_fec!I$115</f>
        <v>0</v>
      </c>
      <c r="J295" s="164">
        <f>RES_hhdet_in_fec!J$115</f>
        <v>0</v>
      </c>
      <c r="K295" s="164">
        <f>RES_hhdet_in_fec!K$115</f>
        <v>0</v>
      </c>
      <c r="L295" s="164">
        <f>RES_hhdet_in_fec!L$115</f>
        <v>0</v>
      </c>
      <c r="M295" s="164">
        <f>RES_hhdet_in_fec!M$115</f>
        <v>0</v>
      </c>
      <c r="N295" s="164">
        <f>RES_hhdet_in_fec!N$115</f>
        <v>0</v>
      </c>
      <c r="O295" s="164">
        <f>RES_hhdet_in_fec!O$115</f>
        <v>0</v>
      </c>
      <c r="P295" s="164">
        <f>RES_hhdet_in_fec!P$115</f>
        <v>0</v>
      </c>
      <c r="Q295" s="164">
        <f>RES_hhdet_in_fec!Q$115</f>
        <v>0</v>
      </c>
    </row>
    <row r="296" spans="1:17" ht="12" customHeight="1" x14ac:dyDescent="0.25">
      <c r="A296" s="163" t="s">
        <v>142</v>
      </c>
      <c r="B296" s="162"/>
      <c r="C296" s="162">
        <f>RES_hhdet_in_fec!C$116</f>
        <v>0</v>
      </c>
      <c r="D296" s="162">
        <f>RES_hhdet_in_fec!D$116</f>
        <v>0</v>
      </c>
      <c r="E296" s="162">
        <f>RES_hhdet_in_fec!E$116</f>
        <v>0</v>
      </c>
      <c r="F296" s="162">
        <f>RES_hhdet_in_fec!F$116</f>
        <v>0</v>
      </c>
      <c r="G296" s="162">
        <f>RES_hhdet_in_fec!G$116</f>
        <v>0</v>
      </c>
      <c r="H296" s="162">
        <f>RES_hhdet_in_fec!H$116</f>
        <v>0</v>
      </c>
      <c r="I296" s="162">
        <f>RES_hhdet_in_fec!I$116</f>
        <v>0</v>
      </c>
      <c r="J296" s="162">
        <f>RES_hhdet_in_fec!J$116</f>
        <v>0</v>
      </c>
      <c r="K296" s="162">
        <f>RES_hhdet_in_fec!K$116</f>
        <v>0</v>
      </c>
      <c r="L296" s="162">
        <f>RES_hhdet_in_fec!L$116</f>
        <v>0</v>
      </c>
      <c r="M296" s="162">
        <f>RES_hhdet_in_fec!M$116</f>
        <v>0</v>
      </c>
      <c r="N296" s="162">
        <f>RES_hhdet_in_fec!N$116</f>
        <v>0</v>
      </c>
      <c r="O296" s="162">
        <f>RES_hhdet_in_fec!O$116</f>
        <v>0</v>
      </c>
      <c r="P296" s="162">
        <f>RES_hhdet_in_fec!P$116</f>
        <v>0</v>
      </c>
      <c r="Q296" s="162">
        <f>RES_hhdet_in_fec!Q$116</f>
        <v>0</v>
      </c>
    </row>
    <row r="297" spans="1:17" ht="12" customHeight="1" x14ac:dyDescent="0.25">
      <c r="A297" s="161" t="s">
        <v>141</v>
      </c>
      <c r="B297" s="160"/>
      <c r="C297" s="160">
        <f>SUM(C298:C299)</f>
        <v>0</v>
      </c>
      <c r="D297" s="160">
        <f t="shared" ref="D297:Q297" si="76">SUM(D298:D299)</f>
        <v>0</v>
      </c>
      <c r="E297" s="160">
        <f t="shared" si="76"/>
        <v>0</v>
      </c>
      <c r="F297" s="160">
        <f t="shared" si="76"/>
        <v>0</v>
      </c>
      <c r="G297" s="160">
        <f t="shared" si="76"/>
        <v>0</v>
      </c>
      <c r="H297" s="160">
        <f t="shared" si="76"/>
        <v>0</v>
      </c>
      <c r="I297" s="160">
        <f t="shared" si="76"/>
        <v>0</v>
      </c>
      <c r="J297" s="160">
        <f t="shared" si="76"/>
        <v>0</v>
      </c>
      <c r="K297" s="160">
        <f t="shared" si="76"/>
        <v>0</v>
      </c>
      <c r="L297" s="160">
        <f t="shared" si="76"/>
        <v>0</v>
      </c>
      <c r="M297" s="160">
        <f t="shared" si="76"/>
        <v>0</v>
      </c>
      <c r="N297" s="160">
        <f t="shared" si="76"/>
        <v>0</v>
      </c>
      <c r="O297" s="160">
        <f t="shared" si="76"/>
        <v>0</v>
      </c>
      <c r="P297" s="160">
        <f t="shared" si="76"/>
        <v>0</v>
      </c>
      <c r="Q297" s="160">
        <f t="shared" si="76"/>
        <v>0</v>
      </c>
    </row>
    <row r="298" spans="1:17" ht="12" customHeight="1" x14ac:dyDescent="0.25">
      <c r="A298" s="148" t="s">
        <v>60</v>
      </c>
      <c r="B298" s="156"/>
      <c r="C298" s="156">
        <f>RES_hhdet_in_fec!C$118</f>
        <v>0</v>
      </c>
      <c r="D298" s="156">
        <f>RES_hhdet_in_fec!D$118</f>
        <v>0</v>
      </c>
      <c r="E298" s="156">
        <f>RES_hhdet_in_fec!E$118</f>
        <v>0</v>
      </c>
      <c r="F298" s="156">
        <f>RES_hhdet_in_fec!F$118</f>
        <v>0</v>
      </c>
      <c r="G298" s="156">
        <f>RES_hhdet_in_fec!G$118</f>
        <v>0</v>
      </c>
      <c r="H298" s="156">
        <f>RES_hhdet_in_fec!H$118</f>
        <v>0</v>
      </c>
      <c r="I298" s="156">
        <f>RES_hhdet_in_fec!I$118</f>
        <v>0</v>
      </c>
      <c r="J298" s="156">
        <f>RES_hhdet_in_fec!J$118</f>
        <v>0</v>
      </c>
      <c r="K298" s="156">
        <f>RES_hhdet_in_fec!K$118</f>
        <v>0</v>
      </c>
      <c r="L298" s="156">
        <f>RES_hhdet_in_fec!L$118</f>
        <v>0</v>
      </c>
      <c r="M298" s="156">
        <f>RES_hhdet_in_fec!M$118</f>
        <v>0</v>
      </c>
      <c r="N298" s="156">
        <f>RES_hhdet_in_fec!N$118</f>
        <v>0</v>
      </c>
      <c r="O298" s="156">
        <f>RES_hhdet_in_fec!O$118</f>
        <v>0</v>
      </c>
      <c r="P298" s="156">
        <f>RES_hhdet_in_fec!P$118</f>
        <v>0</v>
      </c>
      <c r="Q298" s="156">
        <f>RES_hhdet_in_fec!Q$118</f>
        <v>0</v>
      </c>
    </row>
    <row r="299" spans="1:17" ht="12" customHeight="1" x14ac:dyDescent="0.25">
      <c r="A299" s="148" t="s">
        <v>59</v>
      </c>
      <c r="B299" s="156"/>
      <c r="C299" s="156">
        <f>RES_hhdet_in_fec!C$119</f>
        <v>0</v>
      </c>
      <c r="D299" s="156">
        <f>RES_hhdet_in_fec!D$119</f>
        <v>0</v>
      </c>
      <c r="E299" s="156">
        <f>RES_hhdet_in_fec!E$119</f>
        <v>0</v>
      </c>
      <c r="F299" s="156">
        <f>RES_hhdet_in_fec!F$119</f>
        <v>0</v>
      </c>
      <c r="G299" s="156">
        <f>RES_hhdet_in_fec!G$119</f>
        <v>0</v>
      </c>
      <c r="H299" s="156">
        <f>RES_hhdet_in_fec!H$119</f>
        <v>0</v>
      </c>
      <c r="I299" s="156">
        <f>RES_hhdet_in_fec!I$119</f>
        <v>0</v>
      </c>
      <c r="J299" s="156">
        <f>RES_hhdet_in_fec!J$119</f>
        <v>0</v>
      </c>
      <c r="K299" s="156">
        <f>RES_hhdet_in_fec!K$119</f>
        <v>0</v>
      </c>
      <c r="L299" s="156">
        <f>RES_hhdet_in_fec!L$119</f>
        <v>0</v>
      </c>
      <c r="M299" s="156">
        <f>RES_hhdet_in_fec!M$119</f>
        <v>0</v>
      </c>
      <c r="N299" s="156">
        <f>RES_hhdet_in_fec!N$119</f>
        <v>0</v>
      </c>
      <c r="O299" s="156">
        <f>RES_hhdet_in_fec!O$119</f>
        <v>0</v>
      </c>
      <c r="P299" s="156">
        <f>RES_hhdet_in_fec!P$119</f>
        <v>0</v>
      </c>
      <c r="Q299" s="156">
        <f>RES_hhdet_in_fec!Q$119</f>
        <v>0</v>
      </c>
    </row>
    <row r="300" spans="1:17" ht="12" customHeight="1" x14ac:dyDescent="0.25">
      <c r="A300" s="158" t="s">
        <v>62</v>
      </c>
      <c r="B300" s="157"/>
      <c r="C300" s="157">
        <f>SUM(C301:C302)</f>
        <v>0</v>
      </c>
      <c r="D300" s="157">
        <f t="shared" ref="D300:Q300" si="77">SUM(D301:D302)</f>
        <v>0</v>
      </c>
      <c r="E300" s="157">
        <f t="shared" si="77"/>
        <v>0</v>
      </c>
      <c r="F300" s="157">
        <f t="shared" si="77"/>
        <v>0</v>
      </c>
      <c r="G300" s="157">
        <f t="shared" si="77"/>
        <v>0</v>
      </c>
      <c r="H300" s="157">
        <f t="shared" si="77"/>
        <v>0</v>
      </c>
      <c r="I300" s="157">
        <f t="shared" si="77"/>
        <v>0</v>
      </c>
      <c r="J300" s="157">
        <f t="shared" si="77"/>
        <v>0</v>
      </c>
      <c r="K300" s="157">
        <f t="shared" si="77"/>
        <v>0</v>
      </c>
      <c r="L300" s="157">
        <f t="shared" si="77"/>
        <v>0</v>
      </c>
      <c r="M300" s="157">
        <f t="shared" si="77"/>
        <v>0</v>
      </c>
      <c r="N300" s="157">
        <f t="shared" si="77"/>
        <v>0</v>
      </c>
      <c r="O300" s="157">
        <f t="shared" si="77"/>
        <v>0</v>
      </c>
      <c r="P300" s="157">
        <f t="shared" si="77"/>
        <v>0</v>
      </c>
      <c r="Q300" s="157">
        <f t="shared" si="77"/>
        <v>0</v>
      </c>
    </row>
    <row r="301" spans="1:17" ht="12" customHeight="1" x14ac:dyDescent="0.25">
      <c r="A301" s="23" t="s">
        <v>57</v>
      </c>
      <c r="B301" s="156"/>
      <c r="C301" s="156">
        <f>RES_hhdet_in_fec!C$121</f>
        <v>0</v>
      </c>
      <c r="D301" s="156">
        <f>RES_hhdet_in_fec!D$121</f>
        <v>0</v>
      </c>
      <c r="E301" s="156">
        <f>RES_hhdet_in_fec!E$121</f>
        <v>0</v>
      </c>
      <c r="F301" s="156">
        <f>RES_hhdet_in_fec!F$121</f>
        <v>0</v>
      </c>
      <c r="G301" s="156">
        <f>RES_hhdet_in_fec!G$121</f>
        <v>0</v>
      </c>
      <c r="H301" s="156">
        <f>RES_hhdet_in_fec!H$121</f>
        <v>0</v>
      </c>
      <c r="I301" s="156">
        <f>RES_hhdet_in_fec!I$121</f>
        <v>0</v>
      </c>
      <c r="J301" s="156">
        <f>RES_hhdet_in_fec!J$121</f>
        <v>0</v>
      </c>
      <c r="K301" s="156">
        <f>RES_hhdet_in_fec!K$121</f>
        <v>0</v>
      </c>
      <c r="L301" s="156">
        <f>RES_hhdet_in_fec!L$121</f>
        <v>0</v>
      </c>
      <c r="M301" s="156">
        <f>RES_hhdet_in_fec!M$121</f>
        <v>0</v>
      </c>
      <c r="N301" s="156">
        <f>RES_hhdet_in_fec!N$121</f>
        <v>0</v>
      </c>
      <c r="O301" s="156">
        <f>RES_hhdet_in_fec!O$121</f>
        <v>0</v>
      </c>
      <c r="P301" s="156">
        <f>RES_hhdet_in_fec!P$121</f>
        <v>0</v>
      </c>
      <c r="Q301" s="156">
        <f>RES_hhdet_in_fec!Q$121</f>
        <v>0</v>
      </c>
    </row>
    <row r="302" spans="1:17" ht="12" customHeight="1" x14ac:dyDescent="0.25">
      <c r="A302" s="29" t="s">
        <v>140</v>
      </c>
      <c r="B302" s="57"/>
      <c r="C302" s="57">
        <f>RES_hhdet_in_fec!C$122</f>
        <v>0</v>
      </c>
      <c r="D302" s="57">
        <f>RES_hhdet_in_fec!D$122</f>
        <v>0</v>
      </c>
      <c r="E302" s="57">
        <f>RES_hhdet_in_fec!E$122</f>
        <v>0</v>
      </c>
      <c r="F302" s="57">
        <f>RES_hhdet_in_fec!F$122</f>
        <v>0</v>
      </c>
      <c r="G302" s="57">
        <f>RES_hhdet_in_fec!G$122</f>
        <v>0</v>
      </c>
      <c r="H302" s="57">
        <f>RES_hhdet_in_fec!H$122</f>
        <v>0</v>
      </c>
      <c r="I302" s="57">
        <f>RES_hhdet_in_fec!I$122</f>
        <v>0</v>
      </c>
      <c r="J302" s="57">
        <f>RES_hhdet_in_fec!J$122</f>
        <v>0</v>
      </c>
      <c r="K302" s="57">
        <f>RES_hhdet_in_fec!K$122</f>
        <v>0</v>
      </c>
      <c r="L302" s="57">
        <f>RES_hhdet_in_fec!L$122</f>
        <v>0</v>
      </c>
      <c r="M302" s="57">
        <f>RES_hhdet_in_fec!M$122</f>
        <v>0</v>
      </c>
      <c r="N302" s="57">
        <f>RES_hhdet_in_fec!N$122</f>
        <v>0</v>
      </c>
      <c r="O302" s="57">
        <f>RES_hhdet_in_fec!O$122</f>
        <v>0</v>
      </c>
      <c r="P302" s="57">
        <f>RES_hhdet_in_fec!P$122</f>
        <v>0</v>
      </c>
      <c r="Q302" s="57">
        <f>RES_hhdet_in_fec!Q$122</f>
        <v>0</v>
      </c>
    </row>
    <row r="304" spans="1:17" ht="12" customHeight="1" x14ac:dyDescent="0.25">
      <c r="A304" s="152" t="s">
        <v>192</v>
      </c>
      <c r="B304" s="168"/>
      <c r="C304" s="168">
        <f>SUM(C305,C308,C310,C319)</f>
        <v>0</v>
      </c>
      <c r="D304" s="168">
        <f t="shared" ref="D304:Q304" si="78">SUM(D305,D308,D310,D319)</f>
        <v>0</v>
      </c>
      <c r="E304" s="168">
        <f t="shared" si="78"/>
        <v>0</v>
      </c>
      <c r="F304" s="168">
        <f t="shared" si="78"/>
        <v>0</v>
      </c>
      <c r="G304" s="168">
        <f t="shared" si="78"/>
        <v>0</v>
      </c>
      <c r="H304" s="168">
        <f t="shared" si="78"/>
        <v>0</v>
      </c>
      <c r="I304" s="168">
        <f t="shared" si="78"/>
        <v>0</v>
      </c>
      <c r="J304" s="168">
        <f t="shared" si="78"/>
        <v>0</v>
      </c>
      <c r="K304" s="168">
        <f t="shared" si="78"/>
        <v>0</v>
      </c>
      <c r="L304" s="168">
        <f t="shared" si="78"/>
        <v>0</v>
      </c>
      <c r="M304" s="168">
        <f t="shared" si="78"/>
        <v>0</v>
      </c>
      <c r="N304" s="168">
        <f t="shared" si="78"/>
        <v>0</v>
      </c>
      <c r="O304" s="168">
        <f t="shared" si="78"/>
        <v>0</v>
      </c>
      <c r="P304" s="168">
        <f t="shared" si="78"/>
        <v>0</v>
      </c>
      <c r="Q304" s="168">
        <f t="shared" si="78"/>
        <v>0</v>
      </c>
    </row>
    <row r="305" spans="1:17" ht="12" customHeight="1" x14ac:dyDescent="0.25">
      <c r="A305" s="158" t="s">
        <v>65</v>
      </c>
      <c r="B305" s="157"/>
      <c r="C305" s="157">
        <f>SUM(C306:C307)</f>
        <v>0</v>
      </c>
      <c r="D305" s="157">
        <f t="shared" ref="D305:Q305" si="79">SUM(D306:D307)</f>
        <v>0</v>
      </c>
      <c r="E305" s="157">
        <f t="shared" si="79"/>
        <v>0</v>
      </c>
      <c r="F305" s="157">
        <f t="shared" si="79"/>
        <v>0</v>
      </c>
      <c r="G305" s="157">
        <f t="shared" si="79"/>
        <v>0</v>
      </c>
      <c r="H305" s="157">
        <f t="shared" si="79"/>
        <v>0</v>
      </c>
      <c r="I305" s="157">
        <f t="shared" si="79"/>
        <v>0</v>
      </c>
      <c r="J305" s="157">
        <f t="shared" si="79"/>
        <v>0</v>
      </c>
      <c r="K305" s="157">
        <f t="shared" si="79"/>
        <v>0</v>
      </c>
      <c r="L305" s="157">
        <f t="shared" si="79"/>
        <v>0</v>
      </c>
      <c r="M305" s="157">
        <f t="shared" si="79"/>
        <v>0</v>
      </c>
      <c r="N305" s="157">
        <f t="shared" si="79"/>
        <v>0</v>
      </c>
      <c r="O305" s="157">
        <f t="shared" si="79"/>
        <v>0</v>
      </c>
      <c r="P305" s="157">
        <f t="shared" si="79"/>
        <v>0</v>
      </c>
      <c r="Q305" s="157">
        <f t="shared" si="79"/>
        <v>0</v>
      </c>
    </row>
    <row r="306" spans="1:17" ht="12" customHeight="1" x14ac:dyDescent="0.25">
      <c r="A306" s="23" t="s">
        <v>153</v>
      </c>
      <c r="B306" s="156"/>
      <c r="C306" s="156">
        <f>RES_hhdet_in_tes!C$107</f>
        <v>0</v>
      </c>
      <c r="D306" s="156">
        <f>RES_hhdet_in_tes!D$107</f>
        <v>0</v>
      </c>
      <c r="E306" s="156">
        <f>RES_hhdet_in_tes!E$107</f>
        <v>0</v>
      </c>
      <c r="F306" s="156">
        <f>RES_hhdet_in_tes!F$107</f>
        <v>0</v>
      </c>
      <c r="G306" s="156">
        <f>RES_hhdet_in_tes!G$107</f>
        <v>0</v>
      </c>
      <c r="H306" s="156">
        <f>RES_hhdet_in_tes!H$107</f>
        <v>0</v>
      </c>
      <c r="I306" s="156">
        <f>RES_hhdet_in_tes!I$107</f>
        <v>0</v>
      </c>
      <c r="J306" s="156">
        <f>RES_hhdet_in_tes!J$107</f>
        <v>0</v>
      </c>
      <c r="K306" s="156">
        <f>RES_hhdet_in_tes!K$107</f>
        <v>0</v>
      </c>
      <c r="L306" s="156">
        <f>RES_hhdet_in_tes!L$107</f>
        <v>0</v>
      </c>
      <c r="M306" s="156">
        <f>RES_hhdet_in_tes!M$107</f>
        <v>0</v>
      </c>
      <c r="N306" s="156">
        <f>RES_hhdet_in_tes!N$107</f>
        <v>0</v>
      </c>
      <c r="O306" s="156">
        <f>RES_hhdet_in_tes!O$107</f>
        <v>0</v>
      </c>
      <c r="P306" s="156">
        <f>RES_hhdet_in_tes!P$107</f>
        <v>0</v>
      </c>
      <c r="Q306" s="156">
        <f>RES_hhdet_in_tes!Q$107</f>
        <v>0</v>
      </c>
    </row>
    <row r="307" spans="1:17" ht="12" customHeight="1" x14ac:dyDescent="0.25">
      <c r="A307" s="23" t="s">
        <v>60</v>
      </c>
      <c r="B307" s="156"/>
      <c r="C307" s="156">
        <f>RES_hhdet_in_tes!C$108</f>
        <v>0</v>
      </c>
      <c r="D307" s="156">
        <f>RES_hhdet_in_tes!D$108</f>
        <v>0</v>
      </c>
      <c r="E307" s="156">
        <f>RES_hhdet_in_tes!E$108</f>
        <v>0</v>
      </c>
      <c r="F307" s="156">
        <f>RES_hhdet_in_tes!F$108</f>
        <v>0</v>
      </c>
      <c r="G307" s="156">
        <f>RES_hhdet_in_tes!G$108</f>
        <v>0</v>
      </c>
      <c r="H307" s="156">
        <f>RES_hhdet_in_tes!H$108</f>
        <v>0</v>
      </c>
      <c r="I307" s="156">
        <f>RES_hhdet_in_tes!I$108</f>
        <v>0</v>
      </c>
      <c r="J307" s="156">
        <f>RES_hhdet_in_tes!J$108</f>
        <v>0</v>
      </c>
      <c r="K307" s="156">
        <f>RES_hhdet_in_tes!K$108</f>
        <v>0</v>
      </c>
      <c r="L307" s="156">
        <f>RES_hhdet_in_tes!L$108</f>
        <v>0</v>
      </c>
      <c r="M307" s="156">
        <f>RES_hhdet_in_tes!M$108</f>
        <v>0</v>
      </c>
      <c r="N307" s="156">
        <f>RES_hhdet_in_tes!N$108</f>
        <v>0</v>
      </c>
      <c r="O307" s="156">
        <f>RES_hhdet_in_tes!O$108</f>
        <v>0</v>
      </c>
      <c r="P307" s="156">
        <f>RES_hhdet_in_tes!P$108</f>
        <v>0</v>
      </c>
      <c r="Q307" s="156">
        <f>RES_hhdet_in_tes!Q$108</f>
        <v>0</v>
      </c>
    </row>
    <row r="308" spans="1:17" ht="12" customHeight="1" x14ac:dyDescent="0.25">
      <c r="A308" s="158" t="s">
        <v>112</v>
      </c>
      <c r="B308" s="157"/>
      <c r="C308" s="157">
        <f>C309</f>
        <v>0</v>
      </c>
      <c r="D308" s="157">
        <f t="shared" ref="D308:Q308" si="80">D309</f>
        <v>0</v>
      </c>
      <c r="E308" s="157">
        <f t="shared" si="80"/>
        <v>0</v>
      </c>
      <c r="F308" s="157">
        <f t="shared" si="80"/>
        <v>0</v>
      </c>
      <c r="G308" s="157">
        <f t="shared" si="80"/>
        <v>0</v>
      </c>
      <c r="H308" s="157">
        <f t="shared" si="80"/>
        <v>0</v>
      </c>
      <c r="I308" s="157">
        <f t="shared" si="80"/>
        <v>0</v>
      </c>
      <c r="J308" s="157">
        <f t="shared" si="80"/>
        <v>0</v>
      </c>
      <c r="K308" s="157">
        <f t="shared" si="80"/>
        <v>0</v>
      </c>
      <c r="L308" s="157">
        <f t="shared" si="80"/>
        <v>0</v>
      </c>
      <c r="M308" s="157">
        <f t="shared" si="80"/>
        <v>0</v>
      </c>
      <c r="N308" s="157">
        <f t="shared" si="80"/>
        <v>0</v>
      </c>
      <c r="O308" s="157">
        <f t="shared" si="80"/>
        <v>0</v>
      </c>
      <c r="P308" s="157">
        <f t="shared" si="80"/>
        <v>0</v>
      </c>
      <c r="Q308" s="157">
        <f t="shared" si="80"/>
        <v>0</v>
      </c>
    </row>
    <row r="309" spans="1:17" ht="12" customHeight="1" x14ac:dyDescent="0.25">
      <c r="A309" s="23" t="s">
        <v>60</v>
      </c>
      <c r="B309" s="156"/>
      <c r="C309" s="156">
        <f>RES_hhdet_in_tes!C$110</f>
        <v>0</v>
      </c>
      <c r="D309" s="156">
        <f>RES_hhdet_in_tes!D$110</f>
        <v>0</v>
      </c>
      <c r="E309" s="156">
        <f>RES_hhdet_in_tes!E$110</f>
        <v>0</v>
      </c>
      <c r="F309" s="156">
        <f>RES_hhdet_in_tes!F$110</f>
        <v>0</v>
      </c>
      <c r="G309" s="156">
        <f>RES_hhdet_in_tes!G$110</f>
        <v>0</v>
      </c>
      <c r="H309" s="156">
        <f>RES_hhdet_in_tes!H$110</f>
        <v>0</v>
      </c>
      <c r="I309" s="156">
        <f>RES_hhdet_in_tes!I$110</f>
        <v>0</v>
      </c>
      <c r="J309" s="156">
        <f>RES_hhdet_in_tes!J$110</f>
        <v>0</v>
      </c>
      <c r="K309" s="156">
        <f>RES_hhdet_in_tes!K$110</f>
        <v>0</v>
      </c>
      <c r="L309" s="156">
        <f>RES_hhdet_in_tes!L$110</f>
        <v>0</v>
      </c>
      <c r="M309" s="156">
        <f>RES_hhdet_in_tes!M$110</f>
        <v>0</v>
      </c>
      <c r="N309" s="156">
        <f>RES_hhdet_in_tes!N$110</f>
        <v>0</v>
      </c>
      <c r="O309" s="156">
        <f>RES_hhdet_in_tes!O$110</f>
        <v>0</v>
      </c>
      <c r="P309" s="156">
        <f>RES_hhdet_in_tes!P$110</f>
        <v>0</v>
      </c>
      <c r="Q309" s="156">
        <f>RES_hhdet_in_tes!Q$110</f>
        <v>0</v>
      </c>
    </row>
    <row r="310" spans="1:17" ht="12" customHeight="1" x14ac:dyDescent="0.25">
      <c r="A310" s="158" t="s">
        <v>63</v>
      </c>
      <c r="B310" s="157"/>
      <c r="C310" s="157">
        <f>SUM(C311:C312,C315:C316)</f>
        <v>0</v>
      </c>
      <c r="D310" s="157">
        <f t="shared" ref="D310:Q310" si="81">SUM(D311:D312,D315:D316)</f>
        <v>0</v>
      </c>
      <c r="E310" s="157">
        <f t="shared" si="81"/>
        <v>0</v>
      </c>
      <c r="F310" s="157">
        <f t="shared" si="81"/>
        <v>0</v>
      </c>
      <c r="G310" s="157">
        <f t="shared" si="81"/>
        <v>0</v>
      </c>
      <c r="H310" s="157">
        <f t="shared" si="81"/>
        <v>0</v>
      </c>
      <c r="I310" s="157">
        <f t="shared" si="81"/>
        <v>0</v>
      </c>
      <c r="J310" s="157">
        <f t="shared" si="81"/>
        <v>0</v>
      </c>
      <c r="K310" s="157">
        <f t="shared" si="81"/>
        <v>0</v>
      </c>
      <c r="L310" s="157">
        <f t="shared" si="81"/>
        <v>0</v>
      </c>
      <c r="M310" s="157">
        <f t="shared" si="81"/>
        <v>0</v>
      </c>
      <c r="N310" s="157">
        <f t="shared" si="81"/>
        <v>0</v>
      </c>
      <c r="O310" s="157">
        <f t="shared" si="81"/>
        <v>0</v>
      </c>
      <c r="P310" s="157">
        <f t="shared" si="81"/>
        <v>0</v>
      </c>
      <c r="Q310" s="157">
        <f t="shared" si="81"/>
        <v>0</v>
      </c>
    </row>
    <row r="311" spans="1:17" ht="12" customHeight="1" x14ac:dyDescent="0.25">
      <c r="A311" s="167" t="s">
        <v>152</v>
      </c>
      <c r="B311" s="132"/>
      <c r="C311" s="132">
        <f>RES_hhdet_in_tes!C$112</f>
        <v>0</v>
      </c>
      <c r="D311" s="132">
        <f>RES_hhdet_in_tes!D$112</f>
        <v>0</v>
      </c>
      <c r="E311" s="132">
        <f>RES_hhdet_in_tes!E$112</f>
        <v>0</v>
      </c>
      <c r="F311" s="132">
        <f>RES_hhdet_in_tes!F$112</f>
        <v>0</v>
      </c>
      <c r="G311" s="132">
        <f>RES_hhdet_in_tes!G$112</f>
        <v>0</v>
      </c>
      <c r="H311" s="132">
        <f>RES_hhdet_in_tes!H$112</f>
        <v>0</v>
      </c>
      <c r="I311" s="132">
        <f>RES_hhdet_in_tes!I$112</f>
        <v>0</v>
      </c>
      <c r="J311" s="132">
        <f>RES_hhdet_in_tes!J$112</f>
        <v>0</v>
      </c>
      <c r="K311" s="132">
        <f>RES_hhdet_in_tes!K$112</f>
        <v>0</v>
      </c>
      <c r="L311" s="132">
        <f>RES_hhdet_in_tes!L$112</f>
        <v>0</v>
      </c>
      <c r="M311" s="132">
        <f>RES_hhdet_in_tes!M$112</f>
        <v>0</v>
      </c>
      <c r="N311" s="132">
        <f>RES_hhdet_in_tes!N$112</f>
        <v>0</v>
      </c>
      <c r="O311" s="132">
        <f>RES_hhdet_in_tes!O$112</f>
        <v>0</v>
      </c>
      <c r="P311" s="132">
        <f>RES_hhdet_in_tes!P$112</f>
        <v>0</v>
      </c>
      <c r="Q311" s="132">
        <f>RES_hhdet_in_tes!Q$112</f>
        <v>0</v>
      </c>
    </row>
    <row r="312" spans="1:17" ht="12" customHeight="1" x14ac:dyDescent="0.25">
      <c r="A312" s="167" t="s">
        <v>151</v>
      </c>
      <c r="B312" s="132"/>
      <c r="C312" s="132">
        <f>SUM(C313:C314)</f>
        <v>0</v>
      </c>
      <c r="D312" s="132">
        <f t="shared" ref="D312:Q312" si="82">SUM(D313:D314)</f>
        <v>0</v>
      </c>
      <c r="E312" s="132">
        <f t="shared" si="82"/>
        <v>0</v>
      </c>
      <c r="F312" s="132">
        <f t="shared" si="82"/>
        <v>0</v>
      </c>
      <c r="G312" s="132">
        <f t="shared" si="82"/>
        <v>0</v>
      </c>
      <c r="H312" s="132">
        <f t="shared" si="82"/>
        <v>0</v>
      </c>
      <c r="I312" s="132">
        <f t="shared" si="82"/>
        <v>0</v>
      </c>
      <c r="J312" s="132">
        <f t="shared" si="82"/>
        <v>0</v>
      </c>
      <c r="K312" s="132">
        <f t="shared" si="82"/>
        <v>0</v>
      </c>
      <c r="L312" s="132">
        <f t="shared" si="82"/>
        <v>0</v>
      </c>
      <c r="M312" s="132">
        <f t="shared" si="82"/>
        <v>0</v>
      </c>
      <c r="N312" s="132">
        <f t="shared" si="82"/>
        <v>0</v>
      </c>
      <c r="O312" s="132">
        <f t="shared" si="82"/>
        <v>0</v>
      </c>
      <c r="P312" s="132">
        <f t="shared" si="82"/>
        <v>0</v>
      </c>
      <c r="Q312" s="132">
        <f t="shared" si="82"/>
        <v>0</v>
      </c>
    </row>
    <row r="313" spans="1:17" ht="12" customHeight="1" x14ac:dyDescent="0.25">
      <c r="A313" s="166" t="s">
        <v>79</v>
      </c>
      <c r="B313" s="165"/>
      <c r="C313" s="165">
        <f>RES_hhdet_in_tes!C$114</f>
        <v>0</v>
      </c>
      <c r="D313" s="165">
        <f>RES_hhdet_in_tes!D$114</f>
        <v>0</v>
      </c>
      <c r="E313" s="165">
        <f>RES_hhdet_in_tes!E$114</f>
        <v>0</v>
      </c>
      <c r="F313" s="165">
        <f>RES_hhdet_in_tes!F$114</f>
        <v>0</v>
      </c>
      <c r="G313" s="165">
        <f>RES_hhdet_in_tes!G$114</f>
        <v>0</v>
      </c>
      <c r="H313" s="165">
        <f>RES_hhdet_in_tes!H$114</f>
        <v>0</v>
      </c>
      <c r="I313" s="165">
        <f>RES_hhdet_in_tes!I$114</f>
        <v>0</v>
      </c>
      <c r="J313" s="165">
        <f>RES_hhdet_in_tes!J$114</f>
        <v>0</v>
      </c>
      <c r="K313" s="165">
        <f>RES_hhdet_in_tes!K$114</f>
        <v>0</v>
      </c>
      <c r="L313" s="165">
        <f>RES_hhdet_in_tes!L$114</f>
        <v>0</v>
      </c>
      <c r="M313" s="165">
        <f>RES_hhdet_in_tes!M$114</f>
        <v>0</v>
      </c>
      <c r="N313" s="165">
        <f>RES_hhdet_in_tes!N$114</f>
        <v>0</v>
      </c>
      <c r="O313" s="165">
        <f>RES_hhdet_in_tes!O$114</f>
        <v>0</v>
      </c>
      <c r="P313" s="165">
        <f>RES_hhdet_in_tes!P$114</f>
        <v>0</v>
      </c>
      <c r="Q313" s="165">
        <f>RES_hhdet_in_tes!Q$114</f>
        <v>0</v>
      </c>
    </row>
    <row r="314" spans="1:17" ht="12" customHeight="1" x14ac:dyDescent="0.25">
      <c r="A314" s="147" t="s">
        <v>59</v>
      </c>
      <c r="B314" s="164"/>
      <c r="C314" s="164">
        <f>RES_hhdet_in_tes!C$115</f>
        <v>0</v>
      </c>
      <c r="D314" s="164">
        <f>RES_hhdet_in_tes!D$115</f>
        <v>0</v>
      </c>
      <c r="E314" s="164">
        <f>RES_hhdet_in_tes!E$115</f>
        <v>0</v>
      </c>
      <c r="F314" s="164">
        <f>RES_hhdet_in_tes!F$115</f>
        <v>0</v>
      </c>
      <c r="G314" s="164">
        <f>RES_hhdet_in_tes!G$115</f>
        <v>0</v>
      </c>
      <c r="H314" s="164">
        <f>RES_hhdet_in_tes!H$115</f>
        <v>0</v>
      </c>
      <c r="I314" s="164">
        <f>RES_hhdet_in_tes!I$115</f>
        <v>0</v>
      </c>
      <c r="J314" s="164">
        <f>RES_hhdet_in_tes!J$115</f>
        <v>0</v>
      </c>
      <c r="K314" s="164">
        <f>RES_hhdet_in_tes!K$115</f>
        <v>0</v>
      </c>
      <c r="L314" s="164">
        <f>RES_hhdet_in_tes!L$115</f>
        <v>0</v>
      </c>
      <c r="M314" s="164">
        <f>RES_hhdet_in_tes!M$115</f>
        <v>0</v>
      </c>
      <c r="N314" s="164">
        <f>RES_hhdet_in_tes!N$115</f>
        <v>0</v>
      </c>
      <c r="O314" s="164">
        <f>RES_hhdet_in_tes!O$115</f>
        <v>0</v>
      </c>
      <c r="P314" s="164">
        <f>RES_hhdet_in_tes!P$115</f>
        <v>0</v>
      </c>
      <c r="Q314" s="164">
        <f>RES_hhdet_in_tes!Q$115</f>
        <v>0</v>
      </c>
    </row>
    <row r="315" spans="1:17" ht="12" customHeight="1" x14ac:dyDescent="0.25">
      <c r="A315" s="163" t="s">
        <v>142</v>
      </c>
      <c r="B315" s="162"/>
      <c r="C315" s="162">
        <f>RES_hhdet_in_tes!C$116</f>
        <v>0</v>
      </c>
      <c r="D315" s="162">
        <f>RES_hhdet_in_tes!D$116</f>
        <v>0</v>
      </c>
      <c r="E315" s="162">
        <f>RES_hhdet_in_tes!E$116</f>
        <v>0</v>
      </c>
      <c r="F315" s="162">
        <f>RES_hhdet_in_tes!F$116</f>
        <v>0</v>
      </c>
      <c r="G315" s="162">
        <f>RES_hhdet_in_tes!G$116</f>
        <v>0</v>
      </c>
      <c r="H315" s="162">
        <f>RES_hhdet_in_tes!H$116</f>
        <v>0</v>
      </c>
      <c r="I315" s="162">
        <f>RES_hhdet_in_tes!I$116</f>
        <v>0</v>
      </c>
      <c r="J315" s="162">
        <f>RES_hhdet_in_tes!J$116</f>
        <v>0</v>
      </c>
      <c r="K315" s="162">
        <f>RES_hhdet_in_tes!K$116</f>
        <v>0</v>
      </c>
      <c r="L315" s="162">
        <f>RES_hhdet_in_tes!L$116</f>
        <v>0</v>
      </c>
      <c r="M315" s="162">
        <f>RES_hhdet_in_tes!M$116</f>
        <v>0</v>
      </c>
      <c r="N315" s="162">
        <f>RES_hhdet_in_tes!N$116</f>
        <v>0</v>
      </c>
      <c r="O315" s="162">
        <f>RES_hhdet_in_tes!O$116</f>
        <v>0</v>
      </c>
      <c r="P315" s="162">
        <f>RES_hhdet_in_tes!P$116</f>
        <v>0</v>
      </c>
      <c r="Q315" s="162">
        <f>RES_hhdet_in_tes!Q$116</f>
        <v>0</v>
      </c>
    </row>
    <row r="316" spans="1:17" ht="12" customHeight="1" x14ac:dyDescent="0.25">
      <c r="A316" s="161" t="s">
        <v>141</v>
      </c>
      <c r="B316" s="160"/>
      <c r="C316" s="160">
        <f>SUM(C317:C318)</f>
        <v>0</v>
      </c>
      <c r="D316" s="160">
        <f t="shared" ref="D316:Q316" si="83">SUM(D317:D318)</f>
        <v>0</v>
      </c>
      <c r="E316" s="160">
        <f t="shared" si="83"/>
        <v>0</v>
      </c>
      <c r="F316" s="160">
        <f t="shared" si="83"/>
        <v>0</v>
      </c>
      <c r="G316" s="160">
        <f t="shared" si="83"/>
        <v>0</v>
      </c>
      <c r="H316" s="160">
        <f t="shared" si="83"/>
        <v>0</v>
      </c>
      <c r="I316" s="160">
        <f t="shared" si="83"/>
        <v>0</v>
      </c>
      <c r="J316" s="160">
        <f t="shared" si="83"/>
        <v>0</v>
      </c>
      <c r="K316" s="160">
        <f t="shared" si="83"/>
        <v>0</v>
      </c>
      <c r="L316" s="160">
        <f t="shared" si="83"/>
        <v>0</v>
      </c>
      <c r="M316" s="160">
        <f t="shared" si="83"/>
        <v>0</v>
      </c>
      <c r="N316" s="160">
        <f t="shared" si="83"/>
        <v>0</v>
      </c>
      <c r="O316" s="160">
        <f t="shared" si="83"/>
        <v>0</v>
      </c>
      <c r="P316" s="160">
        <f t="shared" si="83"/>
        <v>0</v>
      </c>
      <c r="Q316" s="160">
        <f t="shared" si="83"/>
        <v>0</v>
      </c>
    </row>
    <row r="317" spans="1:17" ht="12" customHeight="1" x14ac:dyDescent="0.25">
      <c r="A317" s="148" t="s">
        <v>60</v>
      </c>
      <c r="B317" s="156"/>
      <c r="C317" s="156">
        <f>RES_hhdet_in_tes!C$118</f>
        <v>0</v>
      </c>
      <c r="D317" s="156">
        <f>RES_hhdet_in_tes!D$118</f>
        <v>0</v>
      </c>
      <c r="E317" s="156">
        <f>RES_hhdet_in_tes!E$118</f>
        <v>0</v>
      </c>
      <c r="F317" s="156">
        <f>RES_hhdet_in_tes!F$118</f>
        <v>0</v>
      </c>
      <c r="G317" s="156">
        <f>RES_hhdet_in_tes!G$118</f>
        <v>0</v>
      </c>
      <c r="H317" s="156">
        <f>RES_hhdet_in_tes!H$118</f>
        <v>0</v>
      </c>
      <c r="I317" s="156">
        <f>RES_hhdet_in_tes!I$118</f>
        <v>0</v>
      </c>
      <c r="J317" s="156">
        <f>RES_hhdet_in_tes!J$118</f>
        <v>0</v>
      </c>
      <c r="K317" s="156">
        <f>RES_hhdet_in_tes!K$118</f>
        <v>0</v>
      </c>
      <c r="L317" s="156">
        <f>RES_hhdet_in_tes!L$118</f>
        <v>0</v>
      </c>
      <c r="M317" s="156">
        <f>RES_hhdet_in_tes!M$118</f>
        <v>0</v>
      </c>
      <c r="N317" s="156">
        <f>RES_hhdet_in_tes!N$118</f>
        <v>0</v>
      </c>
      <c r="O317" s="156">
        <f>RES_hhdet_in_tes!O$118</f>
        <v>0</v>
      </c>
      <c r="P317" s="156">
        <f>RES_hhdet_in_tes!P$118</f>
        <v>0</v>
      </c>
      <c r="Q317" s="156">
        <f>RES_hhdet_in_tes!Q$118</f>
        <v>0</v>
      </c>
    </row>
    <row r="318" spans="1:17" ht="12" customHeight="1" x14ac:dyDescent="0.25">
      <c r="A318" s="148" t="s">
        <v>59</v>
      </c>
      <c r="B318" s="156"/>
      <c r="C318" s="156">
        <f>RES_hhdet_in_tes!C$119</f>
        <v>0</v>
      </c>
      <c r="D318" s="156">
        <f>RES_hhdet_in_tes!D$119</f>
        <v>0</v>
      </c>
      <c r="E318" s="156">
        <f>RES_hhdet_in_tes!E$119</f>
        <v>0</v>
      </c>
      <c r="F318" s="156">
        <f>RES_hhdet_in_tes!F$119</f>
        <v>0</v>
      </c>
      <c r="G318" s="156">
        <f>RES_hhdet_in_tes!G$119</f>
        <v>0</v>
      </c>
      <c r="H318" s="156">
        <f>RES_hhdet_in_tes!H$119</f>
        <v>0</v>
      </c>
      <c r="I318" s="156">
        <f>RES_hhdet_in_tes!I$119</f>
        <v>0</v>
      </c>
      <c r="J318" s="156">
        <f>RES_hhdet_in_tes!J$119</f>
        <v>0</v>
      </c>
      <c r="K318" s="156">
        <f>RES_hhdet_in_tes!K$119</f>
        <v>0</v>
      </c>
      <c r="L318" s="156">
        <f>RES_hhdet_in_tes!L$119</f>
        <v>0</v>
      </c>
      <c r="M318" s="156">
        <f>RES_hhdet_in_tes!M$119</f>
        <v>0</v>
      </c>
      <c r="N318" s="156">
        <f>RES_hhdet_in_tes!N$119</f>
        <v>0</v>
      </c>
      <c r="O318" s="156">
        <f>RES_hhdet_in_tes!O$119</f>
        <v>0</v>
      </c>
      <c r="P318" s="156">
        <f>RES_hhdet_in_tes!P$119</f>
        <v>0</v>
      </c>
      <c r="Q318" s="156">
        <f>RES_hhdet_in_tes!Q$119</f>
        <v>0</v>
      </c>
    </row>
    <row r="319" spans="1:17" ht="12" customHeight="1" x14ac:dyDescent="0.25">
      <c r="A319" s="158" t="s">
        <v>62</v>
      </c>
      <c r="B319" s="157"/>
      <c r="C319" s="157">
        <f>SUM(C320:C321)</f>
        <v>0</v>
      </c>
      <c r="D319" s="157">
        <f t="shared" ref="D319:Q319" si="84">SUM(D320:D321)</f>
        <v>0</v>
      </c>
      <c r="E319" s="157">
        <f t="shared" si="84"/>
        <v>0</v>
      </c>
      <c r="F319" s="157">
        <f t="shared" si="84"/>
        <v>0</v>
      </c>
      <c r="G319" s="157">
        <f t="shared" si="84"/>
        <v>0</v>
      </c>
      <c r="H319" s="157">
        <f t="shared" si="84"/>
        <v>0</v>
      </c>
      <c r="I319" s="157">
        <f t="shared" si="84"/>
        <v>0</v>
      </c>
      <c r="J319" s="157">
        <f t="shared" si="84"/>
        <v>0</v>
      </c>
      <c r="K319" s="157">
        <f t="shared" si="84"/>
        <v>0</v>
      </c>
      <c r="L319" s="157">
        <f t="shared" si="84"/>
        <v>0</v>
      </c>
      <c r="M319" s="157">
        <f t="shared" si="84"/>
        <v>0</v>
      </c>
      <c r="N319" s="157">
        <f t="shared" si="84"/>
        <v>0</v>
      </c>
      <c r="O319" s="157">
        <f t="shared" si="84"/>
        <v>0</v>
      </c>
      <c r="P319" s="157">
        <f t="shared" si="84"/>
        <v>0</v>
      </c>
      <c r="Q319" s="157">
        <f t="shared" si="84"/>
        <v>0</v>
      </c>
    </row>
    <row r="320" spans="1:17" ht="12" customHeight="1" x14ac:dyDescent="0.25">
      <c r="A320" s="23" t="s">
        <v>57</v>
      </c>
      <c r="B320" s="156"/>
      <c r="C320" s="156">
        <f>RES_hhdet_in_tes!C$121</f>
        <v>0</v>
      </c>
      <c r="D320" s="156">
        <f>RES_hhdet_in_tes!D$121</f>
        <v>0</v>
      </c>
      <c r="E320" s="156">
        <f>RES_hhdet_in_tes!E$121</f>
        <v>0</v>
      </c>
      <c r="F320" s="156">
        <f>RES_hhdet_in_tes!F$121</f>
        <v>0</v>
      </c>
      <c r="G320" s="156">
        <f>RES_hhdet_in_tes!G$121</f>
        <v>0</v>
      </c>
      <c r="H320" s="156">
        <f>RES_hhdet_in_tes!H$121</f>
        <v>0</v>
      </c>
      <c r="I320" s="156">
        <f>RES_hhdet_in_tes!I$121</f>
        <v>0</v>
      </c>
      <c r="J320" s="156">
        <f>RES_hhdet_in_tes!J$121</f>
        <v>0</v>
      </c>
      <c r="K320" s="156">
        <f>RES_hhdet_in_tes!K$121</f>
        <v>0</v>
      </c>
      <c r="L320" s="156">
        <f>RES_hhdet_in_tes!L$121</f>
        <v>0</v>
      </c>
      <c r="M320" s="156">
        <f>RES_hhdet_in_tes!M$121</f>
        <v>0</v>
      </c>
      <c r="N320" s="156">
        <f>RES_hhdet_in_tes!N$121</f>
        <v>0</v>
      </c>
      <c r="O320" s="156">
        <f>RES_hhdet_in_tes!O$121</f>
        <v>0</v>
      </c>
      <c r="P320" s="156">
        <f>RES_hhdet_in_tes!P$121</f>
        <v>0</v>
      </c>
      <c r="Q320" s="156">
        <f>RES_hhdet_in_tes!Q$121</f>
        <v>0</v>
      </c>
    </row>
    <row r="321" spans="1:17" ht="12" customHeight="1" x14ac:dyDescent="0.25">
      <c r="A321" s="29" t="s">
        <v>140</v>
      </c>
      <c r="B321" s="57"/>
      <c r="C321" s="57">
        <f>RES_hhdet_in_tes!C$122</f>
        <v>0</v>
      </c>
      <c r="D321" s="57">
        <f>RES_hhdet_in_tes!D$122</f>
        <v>0</v>
      </c>
      <c r="E321" s="57">
        <f>RES_hhdet_in_tes!E$122</f>
        <v>0</v>
      </c>
      <c r="F321" s="57">
        <f>RES_hhdet_in_tes!F$122</f>
        <v>0</v>
      </c>
      <c r="G321" s="57">
        <f>RES_hhdet_in_tes!G$122</f>
        <v>0</v>
      </c>
      <c r="H321" s="57">
        <f>RES_hhdet_in_tes!H$122</f>
        <v>0</v>
      </c>
      <c r="I321" s="57">
        <f>RES_hhdet_in_tes!I$122</f>
        <v>0</v>
      </c>
      <c r="J321" s="57">
        <f>RES_hhdet_in_tes!J$122</f>
        <v>0</v>
      </c>
      <c r="K321" s="57">
        <f>RES_hhdet_in_tes!K$122</f>
        <v>0</v>
      </c>
      <c r="L321" s="57">
        <f>RES_hhdet_in_tes!L$122</f>
        <v>0</v>
      </c>
      <c r="M321" s="57">
        <f>RES_hhdet_in_tes!M$122</f>
        <v>0</v>
      </c>
      <c r="N321" s="57">
        <f>RES_hhdet_in_tes!N$122</f>
        <v>0</v>
      </c>
      <c r="O321" s="57">
        <f>RES_hhdet_in_tes!O$122</f>
        <v>0</v>
      </c>
      <c r="P321" s="57">
        <f>RES_hhdet_in_tes!P$122</f>
        <v>0</v>
      </c>
      <c r="Q321" s="57">
        <f>RES_hhdet_in_tes!Q$122</f>
        <v>0</v>
      </c>
    </row>
    <row r="323" spans="1:17" ht="12" customHeight="1" x14ac:dyDescent="0.25">
      <c r="A323" s="152" t="s">
        <v>191</v>
      </c>
      <c r="B323" s="175"/>
      <c r="C323" s="175" t="str">
        <f t="shared" ref="C323:Q338" si="85">IF(C304=0,"",C304/C285)</f>
        <v/>
      </c>
      <c r="D323" s="175" t="str">
        <f t="shared" si="85"/>
        <v/>
      </c>
      <c r="E323" s="175" t="str">
        <f t="shared" si="85"/>
        <v/>
      </c>
      <c r="F323" s="175" t="str">
        <f t="shared" si="85"/>
        <v/>
      </c>
      <c r="G323" s="175" t="str">
        <f t="shared" si="85"/>
        <v/>
      </c>
      <c r="H323" s="175" t="str">
        <f t="shared" si="85"/>
        <v/>
      </c>
      <c r="I323" s="175" t="str">
        <f t="shared" si="85"/>
        <v/>
      </c>
      <c r="J323" s="175" t="str">
        <f t="shared" si="85"/>
        <v/>
      </c>
      <c r="K323" s="175" t="str">
        <f t="shared" si="85"/>
        <v/>
      </c>
      <c r="L323" s="175" t="str">
        <f t="shared" si="85"/>
        <v/>
      </c>
      <c r="M323" s="175" t="str">
        <f t="shared" si="85"/>
        <v/>
      </c>
      <c r="N323" s="175" t="str">
        <f t="shared" si="85"/>
        <v/>
      </c>
      <c r="O323" s="175" t="str">
        <f t="shared" si="85"/>
        <v/>
      </c>
      <c r="P323" s="175" t="str">
        <f t="shared" si="85"/>
        <v/>
      </c>
      <c r="Q323" s="175" t="str">
        <f t="shared" si="85"/>
        <v/>
      </c>
    </row>
    <row r="324" spans="1:17" ht="12" customHeight="1" x14ac:dyDescent="0.25">
      <c r="A324" s="158" t="s">
        <v>65</v>
      </c>
      <c r="B324" s="169"/>
      <c r="C324" s="169" t="str">
        <f t="shared" si="85"/>
        <v/>
      </c>
      <c r="D324" s="169" t="str">
        <f t="shared" si="85"/>
        <v/>
      </c>
      <c r="E324" s="169" t="str">
        <f t="shared" si="85"/>
        <v/>
      </c>
      <c r="F324" s="169" t="str">
        <f t="shared" si="85"/>
        <v/>
      </c>
      <c r="G324" s="169" t="str">
        <f t="shared" si="85"/>
        <v/>
      </c>
      <c r="H324" s="169" t="str">
        <f t="shared" si="85"/>
        <v/>
      </c>
      <c r="I324" s="169" t="str">
        <f t="shared" si="85"/>
        <v/>
      </c>
      <c r="J324" s="169" t="str">
        <f t="shared" si="85"/>
        <v/>
      </c>
      <c r="K324" s="169" t="str">
        <f t="shared" si="85"/>
        <v/>
      </c>
      <c r="L324" s="169" t="str">
        <f t="shared" si="85"/>
        <v/>
      </c>
      <c r="M324" s="169" t="str">
        <f t="shared" si="85"/>
        <v/>
      </c>
      <c r="N324" s="169" t="str">
        <f t="shared" si="85"/>
        <v/>
      </c>
      <c r="O324" s="169" t="str">
        <f t="shared" si="85"/>
        <v/>
      </c>
      <c r="P324" s="169" t="str">
        <f t="shared" si="85"/>
        <v/>
      </c>
      <c r="Q324" s="169" t="str">
        <f t="shared" si="85"/>
        <v/>
      </c>
    </row>
    <row r="325" spans="1:17" ht="12" customHeight="1" x14ac:dyDescent="0.25">
      <c r="A325" s="23" t="s">
        <v>153</v>
      </c>
      <c r="B325" s="73"/>
      <c r="C325" s="73" t="str">
        <f t="shared" si="85"/>
        <v/>
      </c>
      <c r="D325" s="73" t="str">
        <f t="shared" si="85"/>
        <v/>
      </c>
      <c r="E325" s="73" t="str">
        <f t="shared" si="85"/>
        <v/>
      </c>
      <c r="F325" s="73" t="str">
        <f t="shared" si="85"/>
        <v/>
      </c>
      <c r="G325" s="73" t="str">
        <f t="shared" si="85"/>
        <v/>
      </c>
      <c r="H325" s="73" t="str">
        <f t="shared" si="85"/>
        <v/>
      </c>
      <c r="I325" s="73" t="str">
        <f t="shared" si="85"/>
        <v/>
      </c>
      <c r="J325" s="73" t="str">
        <f t="shared" si="85"/>
        <v/>
      </c>
      <c r="K325" s="73" t="str">
        <f t="shared" si="85"/>
        <v/>
      </c>
      <c r="L325" s="73" t="str">
        <f t="shared" si="85"/>
        <v/>
      </c>
      <c r="M325" s="73" t="str">
        <f t="shared" si="85"/>
        <v/>
      </c>
      <c r="N325" s="73" t="str">
        <f t="shared" si="85"/>
        <v/>
      </c>
      <c r="O325" s="73" t="str">
        <f t="shared" si="85"/>
        <v/>
      </c>
      <c r="P325" s="73" t="str">
        <f t="shared" si="85"/>
        <v/>
      </c>
      <c r="Q325" s="73" t="str">
        <f t="shared" si="85"/>
        <v/>
      </c>
    </row>
    <row r="326" spans="1:17" ht="12" customHeight="1" x14ac:dyDescent="0.25">
      <c r="A326" s="23" t="s">
        <v>60</v>
      </c>
      <c r="B326" s="73"/>
      <c r="C326" s="73" t="str">
        <f t="shared" si="85"/>
        <v/>
      </c>
      <c r="D326" s="73" t="str">
        <f t="shared" si="85"/>
        <v/>
      </c>
      <c r="E326" s="73" t="str">
        <f t="shared" si="85"/>
        <v/>
      </c>
      <c r="F326" s="73" t="str">
        <f t="shared" si="85"/>
        <v/>
      </c>
      <c r="G326" s="73" t="str">
        <f t="shared" si="85"/>
        <v/>
      </c>
      <c r="H326" s="73" t="str">
        <f t="shared" si="85"/>
        <v/>
      </c>
      <c r="I326" s="73" t="str">
        <f t="shared" si="85"/>
        <v/>
      </c>
      <c r="J326" s="73" t="str">
        <f t="shared" si="85"/>
        <v/>
      </c>
      <c r="K326" s="73" t="str">
        <f t="shared" si="85"/>
        <v/>
      </c>
      <c r="L326" s="73" t="str">
        <f t="shared" si="85"/>
        <v/>
      </c>
      <c r="M326" s="73" t="str">
        <f t="shared" si="85"/>
        <v/>
      </c>
      <c r="N326" s="73" t="str">
        <f t="shared" si="85"/>
        <v/>
      </c>
      <c r="O326" s="73" t="str">
        <f t="shared" si="85"/>
        <v/>
      </c>
      <c r="P326" s="73" t="str">
        <f t="shared" si="85"/>
        <v/>
      </c>
      <c r="Q326" s="73" t="str">
        <f t="shared" si="85"/>
        <v/>
      </c>
    </row>
    <row r="327" spans="1:17" ht="12" customHeight="1" x14ac:dyDescent="0.25">
      <c r="A327" s="158" t="s">
        <v>112</v>
      </c>
      <c r="B327" s="169"/>
      <c r="C327" s="169" t="str">
        <f t="shared" si="85"/>
        <v/>
      </c>
      <c r="D327" s="169" t="str">
        <f t="shared" si="85"/>
        <v/>
      </c>
      <c r="E327" s="169" t="str">
        <f t="shared" si="85"/>
        <v/>
      </c>
      <c r="F327" s="169" t="str">
        <f t="shared" si="85"/>
        <v/>
      </c>
      <c r="G327" s="169" t="str">
        <f t="shared" si="85"/>
        <v/>
      </c>
      <c r="H327" s="169" t="str">
        <f t="shared" si="85"/>
        <v/>
      </c>
      <c r="I327" s="169" t="str">
        <f t="shared" si="85"/>
        <v/>
      </c>
      <c r="J327" s="169" t="str">
        <f t="shared" si="85"/>
        <v/>
      </c>
      <c r="K327" s="169" t="str">
        <f t="shared" si="85"/>
        <v/>
      </c>
      <c r="L327" s="169" t="str">
        <f t="shared" si="85"/>
        <v/>
      </c>
      <c r="M327" s="169" t="str">
        <f t="shared" si="85"/>
        <v/>
      </c>
      <c r="N327" s="169" t="str">
        <f t="shared" si="85"/>
        <v/>
      </c>
      <c r="O327" s="169" t="str">
        <f t="shared" si="85"/>
        <v/>
      </c>
      <c r="P327" s="169" t="str">
        <f t="shared" si="85"/>
        <v/>
      </c>
      <c r="Q327" s="169" t="str">
        <f t="shared" si="85"/>
        <v/>
      </c>
    </row>
    <row r="328" spans="1:17" ht="12" customHeight="1" x14ac:dyDescent="0.25">
      <c r="A328" s="23" t="s">
        <v>60</v>
      </c>
      <c r="B328" s="73"/>
      <c r="C328" s="73" t="str">
        <f t="shared" si="85"/>
        <v/>
      </c>
      <c r="D328" s="73" t="str">
        <f t="shared" si="85"/>
        <v/>
      </c>
      <c r="E328" s="73" t="str">
        <f t="shared" si="85"/>
        <v/>
      </c>
      <c r="F328" s="73" t="str">
        <f t="shared" si="85"/>
        <v/>
      </c>
      <c r="G328" s="73" t="str">
        <f t="shared" si="85"/>
        <v/>
      </c>
      <c r="H328" s="73" t="str">
        <f t="shared" si="85"/>
        <v/>
      </c>
      <c r="I328" s="73" t="str">
        <f t="shared" si="85"/>
        <v/>
      </c>
      <c r="J328" s="73" t="str">
        <f t="shared" si="85"/>
        <v/>
      </c>
      <c r="K328" s="73" t="str">
        <f t="shared" si="85"/>
        <v/>
      </c>
      <c r="L328" s="73" t="str">
        <f t="shared" si="85"/>
        <v/>
      </c>
      <c r="M328" s="73" t="str">
        <f t="shared" si="85"/>
        <v/>
      </c>
      <c r="N328" s="73" t="str">
        <f t="shared" si="85"/>
        <v/>
      </c>
      <c r="O328" s="73" t="str">
        <f t="shared" si="85"/>
        <v/>
      </c>
      <c r="P328" s="73" t="str">
        <f t="shared" si="85"/>
        <v/>
      </c>
      <c r="Q328" s="73" t="str">
        <f t="shared" si="85"/>
        <v/>
      </c>
    </row>
    <row r="329" spans="1:17" ht="12" customHeight="1" x14ac:dyDescent="0.25">
      <c r="A329" s="158" t="s">
        <v>63</v>
      </c>
      <c r="B329" s="169"/>
      <c r="C329" s="169" t="str">
        <f t="shared" si="85"/>
        <v/>
      </c>
      <c r="D329" s="169" t="str">
        <f t="shared" si="85"/>
        <v/>
      </c>
      <c r="E329" s="169" t="str">
        <f t="shared" si="85"/>
        <v/>
      </c>
      <c r="F329" s="169" t="str">
        <f t="shared" si="85"/>
        <v/>
      </c>
      <c r="G329" s="169" t="str">
        <f t="shared" si="85"/>
        <v/>
      </c>
      <c r="H329" s="169" t="str">
        <f t="shared" si="85"/>
        <v/>
      </c>
      <c r="I329" s="169" t="str">
        <f t="shared" si="85"/>
        <v/>
      </c>
      <c r="J329" s="169" t="str">
        <f t="shared" si="85"/>
        <v/>
      </c>
      <c r="K329" s="169" t="str">
        <f t="shared" si="85"/>
        <v/>
      </c>
      <c r="L329" s="169" t="str">
        <f t="shared" si="85"/>
        <v/>
      </c>
      <c r="M329" s="169" t="str">
        <f t="shared" si="85"/>
        <v/>
      </c>
      <c r="N329" s="169" t="str">
        <f t="shared" si="85"/>
        <v/>
      </c>
      <c r="O329" s="169" t="str">
        <f t="shared" si="85"/>
        <v/>
      </c>
      <c r="P329" s="169" t="str">
        <f t="shared" si="85"/>
        <v/>
      </c>
      <c r="Q329" s="169" t="str">
        <f t="shared" si="85"/>
        <v/>
      </c>
    </row>
    <row r="330" spans="1:17" ht="12" customHeight="1" x14ac:dyDescent="0.25">
      <c r="A330" s="167" t="s">
        <v>152</v>
      </c>
      <c r="B330" s="174"/>
      <c r="C330" s="174" t="str">
        <f t="shared" si="85"/>
        <v/>
      </c>
      <c r="D330" s="174" t="str">
        <f t="shared" si="85"/>
        <v/>
      </c>
      <c r="E330" s="174" t="str">
        <f t="shared" si="85"/>
        <v/>
      </c>
      <c r="F330" s="174" t="str">
        <f t="shared" si="85"/>
        <v/>
      </c>
      <c r="G330" s="174" t="str">
        <f t="shared" si="85"/>
        <v/>
      </c>
      <c r="H330" s="174" t="str">
        <f t="shared" si="85"/>
        <v/>
      </c>
      <c r="I330" s="174" t="str">
        <f t="shared" si="85"/>
        <v/>
      </c>
      <c r="J330" s="174" t="str">
        <f t="shared" si="85"/>
        <v/>
      </c>
      <c r="K330" s="174" t="str">
        <f t="shared" si="85"/>
        <v/>
      </c>
      <c r="L330" s="174" t="str">
        <f t="shared" si="85"/>
        <v/>
      </c>
      <c r="M330" s="174" t="str">
        <f t="shared" si="85"/>
        <v/>
      </c>
      <c r="N330" s="174" t="str">
        <f t="shared" si="85"/>
        <v/>
      </c>
      <c r="O330" s="174" t="str">
        <f t="shared" si="85"/>
        <v/>
      </c>
      <c r="P330" s="174" t="str">
        <f t="shared" si="85"/>
        <v/>
      </c>
      <c r="Q330" s="174" t="str">
        <f t="shared" si="85"/>
        <v/>
      </c>
    </row>
    <row r="331" spans="1:17" ht="12" customHeight="1" x14ac:dyDescent="0.25">
      <c r="A331" s="167" t="s">
        <v>151</v>
      </c>
      <c r="B331" s="174"/>
      <c r="C331" s="174" t="str">
        <f t="shared" si="85"/>
        <v/>
      </c>
      <c r="D331" s="174" t="str">
        <f t="shared" si="85"/>
        <v/>
      </c>
      <c r="E331" s="174" t="str">
        <f t="shared" si="85"/>
        <v/>
      </c>
      <c r="F331" s="174" t="str">
        <f t="shared" si="85"/>
        <v/>
      </c>
      <c r="G331" s="174" t="str">
        <f t="shared" si="85"/>
        <v/>
      </c>
      <c r="H331" s="174" t="str">
        <f t="shared" si="85"/>
        <v/>
      </c>
      <c r="I331" s="174" t="str">
        <f t="shared" si="85"/>
        <v/>
      </c>
      <c r="J331" s="174" t="str">
        <f t="shared" si="85"/>
        <v/>
      </c>
      <c r="K331" s="174" t="str">
        <f t="shared" si="85"/>
        <v/>
      </c>
      <c r="L331" s="174" t="str">
        <f t="shared" si="85"/>
        <v/>
      </c>
      <c r="M331" s="174" t="str">
        <f t="shared" si="85"/>
        <v/>
      </c>
      <c r="N331" s="174" t="str">
        <f t="shared" si="85"/>
        <v/>
      </c>
      <c r="O331" s="174" t="str">
        <f t="shared" si="85"/>
        <v/>
      </c>
      <c r="P331" s="174" t="str">
        <f t="shared" si="85"/>
        <v/>
      </c>
      <c r="Q331" s="174" t="str">
        <f t="shared" si="85"/>
        <v/>
      </c>
    </row>
    <row r="332" spans="1:17" ht="12" customHeight="1" x14ac:dyDescent="0.25">
      <c r="A332" s="166" t="s">
        <v>79</v>
      </c>
      <c r="B332" s="173"/>
      <c r="C332" s="173" t="str">
        <f t="shared" si="85"/>
        <v/>
      </c>
      <c r="D332" s="173" t="str">
        <f t="shared" si="85"/>
        <v/>
      </c>
      <c r="E332" s="173" t="str">
        <f t="shared" si="85"/>
        <v/>
      </c>
      <c r="F332" s="173" t="str">
        <f t="shared" si="85"/>
        <v/>
      </c>
      <c r="G332" s="173" t="str">
        <f t="shared" si="85"/>
        <v/>
      </c>
      <c r="H332" s="173" t="str">
        <f t="shared" si="85"/>
        <v/>
      </c>
      <c r="I332" s="173" t="str">
        <f t="shared" si="85"/>
        <v/>
      </c>
      <c r="J332" s="173" t="str">
        <f t="shared" si="85"/>
        <v/>
      </c>
      <c r="K332" s="173" t="str">
        <f t="shared" si="85"/>
        <v/>
      </c>
      <c r="L332" s="173" t="str">
        <f t="shared" si="85"/>
        <v/>
      </c>
      <c r="M332" s="173" t="str">
        <f t="shared" si="85"/>
        <v/>
      </c>
      <c r="N332" s="173" t="str">
        <f t="shared" si="85"/>
        <v/>
      </c>
      <c r="O332" s="173" t="str">
        <f t="shared" si="85"/>
        <v/>
      </c>
      <c r="P332" s="173" t="str">
        <f t="shared" si="85"/>
        <v/>
      </c>
      <c r="Q332" s="173" t="str">
        <f t="shared" si="85"/>
        <v/>
      </c>
    </row>
    <row r="333" spans="1:17" ht="12" customHeight="1" x14ac:dyDescent="0.25">
      <c r="A333" s="147" t="s">
        <v>59</v>
      </c>
      <c r="B333" s="172"/>
      <c r="C333" s="172" t="str">
        <f t="shared" si="85"/>
        <v/>
      </c>
      <c r="D333" s="172" t="str">
        <f t="shared" si="85"/>
        <v/>
      </c>
      <c r="E333" s="172" t="str">
        <f t="shared" si="85"/>
        <v/>
      </c>
      <c r="F333" s="172" t="str">
        <f t="shared" si="85"/>
        <v/>
      </c>
      <c r="G333" s="172" t="str">
        <f t="shared" si="85"/>
        <v/>
      </c>
      <c r="H333" s="172" t="str">
        <f t="shared" si="85"/>
        <v/>
      </c>
      <c r="I333" s="172" t="str">
        <f t="shared" si="85"/>
        <v/>
      </c>
      <c r="J333" s="172" t="str">
        <f t="shared" si="85"/>
        <v/>
      </c>
      <c r="K333" s="172" t="str">
        <f t="shared" si="85"/>
        <v/>
      </c>
      <c r="L333" s="172" t="str">
        <f t="shared" si="85"/>
        <v/>
      </c>
      <c r="M333" s="172" t="str">
        <f t="shared" si="85"/>
        <v/>
      </c>
      <c r="N333" s="172" t="str">
        <f t="shared" si="85"/>
        <v/>
      </c>
      <c r="O333" s="172" t="str">
        <f t="shared" si="85"/>
        <v/>
      </c>
      <c r="P333" s="172" t="str">
        <f t="shared" si="85"/>
        <v/>
      </c>
      <c r="Q333" s="172" t="str">
        <f t="shared" si="85"/>
        <v/>
      </c>
    </row>
    <row r="334" spans="1:17" ht="12" customHeight="1" x14ac:dyDescent="0.25">
      <c r="A334" s="163" t="s">
        <v>142</v>
      </c>
      <c r="B334" s="171"/>
      <c r="C334" s="171" t="str">
        <f t="shared" si="85"/>
        <v/>
      </c>
      <c r="D334" s="171" t="str">
        <f t="shared" si="85"/>
        <v/>
      </c>
      <c r="E334" s="171" t="str">
        <f t="shared" si="85"/>
        <v/>
      </c>
      <c r="F334" s="171" t="str">
        <f t="shared" si="85"/>
        <v/>
      </c>
      <c r="G334" s="171" t="str">
        <f t="shared" si="85"/>
        <v/>
      </c>
      <c r="H334" s="171" t="str">
        <f t="shared" si="85"/>
        <v/>
      </c>
      <c r="I334" s="171" t="str">
        <f t="shared" si="85"/>
        <v/>
      </c>
      <c r="J334" s="171" t="str">
        <f t="shared" si="85"/>
        <v/>
      </c>
      <c r="K334" s="171" t="str">
        <f t="shared" si="85"/>
        <v/>
      </c>
      <c r="L334" s="171" t="str">
        <f t="shared" si="85"/>
        <v/>
      </c>
      <c r="M334" s="171" t="str">
        <f t="shared" si="85"/>
        <v/>
      </c>
      <c r="N334" s="171" t="str">
        <f t="shared" si="85"/>
        <v/>
      </c>
      <c r="O334" s="171" t="str">
        <f t="shared" si="85"/>
        <v/>
      </c>
      <c r="P334" s="171" t="str">
        <f t="shared" si="85"/>
        <v/>
      </c>
      <c r="Q334" s="171" t="str">
        <f t="shared" si="85"/>
        <v/>
      </c>
    </row>
    <row r="335" spans="1:17" ht="12" customHeight="1" x14ac:dyDescent="0.25">
      <c r="A335" s="161" t="s">
        <v>141</v>
      </c>
      <c r="B335" s="170"/>
      <c r="C335" s="170" t="str">
        <f t="shared" si="85"/>
        <v/>
      </c>
      <c r="D335" s="170" t="str">
        <f t="shared" si="85"/>
        <v/>
      </c>
      <c r="E335" s="170" t="str">
        <f t="shared" si="85"/>
        <v/>
      </c>
      <c r="F335" s="170" t="str">
        <f t="shared" si="85"/>
        <v/>
      </c>
      <c r="G335" s="170" t="str">
        <f t="shared" si="85"/>
        <v/>
      </c>
      <c r="H335" s="170" t="str">
        <f t="shared" si="85"/>
        <v/>
      </c>
      <c r="I335" s="170" t="str">
        <f t="shared" si="85"/>
        <v/>
      </c>
      <c r="J335" s="170" t="str">
        <f t="shared" si="85"/>
        <v/>
      </c>
      <c r="K335" s="170" t="str">
        <f t="shared" si="85"/>
        <v/>
      </c>
      <c r="L335" s="170" t="str">
        <f t="shared" si="85"/>
        <v/>
      </c>
      <c r="M335" s="170" t="str">
        <f t="shared" si="85"/>
        <v/>
      </c>
      <c r="N335" s="170" t="str">
        <f t="shared" si="85"/>
        <v/>
      </c>
      <c r="O335" s="170" t="str">
        <f t="shared" si="85"/>
        <v/>
      </c>
      <c r="P335" s="170" t="str">
        <f t="shared" si="85"/>
        <v/>
      </c>
      <c r="Q335" s="170" t="str">
        <f t="shared" si="85"/>
        <v/>
      </c>
    </row>
    <row r="336" spans="1:17" ht="12" customHeight="1" x14ac:dyDescent="0.25">
      <c r="A336" s="148" t="s">
        <v>60</v>
      </c>
      <c r="B336" s="73"/>
      <c r="C336" s="73" t="str">
        <f t="shared" si="85"/>
        <v/>
      </c>
      <c r="D336" s="73" t="str">
        <f t="shared" si="85"/>
        <v/>
      </c>
      <c r="E336" s="73" t="str">
        <f t="shared" si="85"/>
        <v/>
      </c>
      <c r="F336" s="73" t="str">
        <f t="shared" si="85"/>
        <v/>
      </c>
      <c r="G336" s="73" t="str">
        <f t="shared" si="85"/>
        <v/>
      </c>
      <c r="H336" s="73" t="str">
        <f t="shared" si="85"/>
        <v/>
      </c>
      <c r="I336" s="73" t="str">
        <f t="shared" si="85"/>
        <v/>
      </c>
      <c r="J336" s="73" t="str">
        <f t="shared" si="85"/>
        <v/>
      </c>
      <c r="K336" s="73" t="str">
        <f t="shared" si="85"/>
        <v/>
      </c>
      <c r="L336" s="73" t="str">
        <f t="shared" si="85"/>
        <v/>
      </c>
      <c r="M336" s="73" t="str">
        <f t="shared" si="85"/>
        <v/>
      </c>
      <c r="N336" s="73" t="str">
        <f t="shared" si="85"/>
        <v/>
      </c>
      <c r="O336" s="73" t="str">
        <f t="shared" si="85"/>
        <v/>
      </c>
      <c r="P336" s="73" t="str">
        <f t="shared" si="85"/>
        <v/>
      </c>
      <c r="Q336" s="73" t="str">
        <f t="shared" si="85"/>
        <v/>
      </c>
    </row>
    <row r="337" spans="1:17" ht="12" customHeight="1" x14ac:dyDescent="0.25">
      <c r="A337" s="148" t="s">
        <v>59</v>
      </c>
      <c r="B337" s="73"/>
      <c r="C337" s="73" t="str">
        <f t="shared" si="85"/>
        <v/>
      </c>
      <c r="D337" s="73" t="str">
        <f t="shared" si="85"/>
        <v/>
      </c>
      <c r="E337" s="73" t="str">
        <f t="shared" si="85"/>
        <v/>
      </c>
      <c r="F337" s="73" t="str">
        <f t="shared" si="85"/>
        <v/>
      </c>
      <c r="G337" s="73" t="str">
        <f t="shared" si="85"/>
        <v/>
      </c>
      <c r="H337" s="73" t="str">
        <f t="shared" si="85"/>
        <v/>
      </c>
      <c r="I337" s="73" t="str">
        <f t="shared" si="85"/>
        <v/>
      </c>
      <c r="J337" s="73" t="str">
        <f t="shared" si="85"/>
        <v/>
      </c>
      <c r="K337" s="73" t="str">
        <f t="shared" si="85"/>
        <v/>
      </c>
      <c r="L337" s="73" t="str">
        <f t="shared" si="85"/>
        <v/>
      </c>
      <c r="M337" s="73" t="str">
        <f t="shared" si="85"/>
        <v/>
      </c>
      <c r="N337" s="73" t="str">
        <f t="shared" si="85"/>
        <v/>
      </c>
      <c r="O337" s="73" t="str">
        <f t="shared" si="85"/>
        <v/>
      </c>
      <c r="P337" s="73" t="str">
        <f t="shared" si="85"/>
        <v/>
      </c>
      <c r="Q337" s="73" t="str">
        <f t="shared" si="85"/>
        <v/>
      </c>
    </row>
    <row r="338" spans="1:17" ht="12" customHeight="1" x14ac:dyDescent="0.25">
      <c r="A338" s="158" t="s">
        <v>62</v>
      </c>
      <c r="B338" s="169"/>
      <c r="C338" s="169" t="str">
        <f t="shared" si="85"/>
        <v/>
      </c>
      <c r="D338" s="169" t="str">
        <f t="shared" si="85"/>
        <v/>
      </c>
      <c r="E338" s="169" t="str">
        <f t="shared" si="85"/>
        <v/>
      </c>
      <c r="F338" s="169" t="str">
        <f t="shared" si="85"/>
        <v/>
      </c>
      <c r="G338" s="169" t="str">
        <f t="shared" si="85"/>
        <v/>
      </c>
      <c r="H338" s="169" t="str">
        <f t="shared" si="85"/>
        <v/>
      </c>
      <c r="I338" s="169" t="str">
        <f t="shared" si="85"/>
        <v/>
      </c>
      <c r="J338" s="169" t="str">
        <f t="shared" si="85"/>
        <v/>
      </c>
      <c r="K338" s="169" t="str">
        <f t="shared" si="85"/>
        <v/>
      </c>
      <c r="L338" s="169" t="str">
        <f t="shared" si="85"/>
        <v/>
      </c>
      <c r="M338" s="169" t="str">
        <f t="shared" si="85"/>
        <v/>
      </c>
      <c r="N338" s="169" t="str">
        <f t="shared" si="85"/>
        <v/>
      </c>
      <c r="O338" s="169" t="str">
        <f t="shared" si="85"/>
        <v/>
      </c>
      <c r="P338" s="169" t="str">
        <f t="shared" si="85"/>
        <v/>
      </c>
      <c r="Q338" s="169" t="str">
        <f t="shared" si="85"/>
        <v/>
      </c>
    </row>
    <row r="339" spans="1:17" ht="12" customHeight="1" x14ac:dyDescent="0.25">
      <c r="A339" s="23" t="s">
        <v>57</v>
      </c>
      <c r="B339" s="73"/>
      <c r="C339" s="73" t="str">
        <f t="shared" ref="C339:Q340" si="86">IF(C320=0,"",C320/C301)</f>
        <v/>
      </c>
      <c r="D339" s="73" t="str">
        <f t="shared" si="86"/>
        <v/>
      </c>
      <c r="E339" s="73" t="str">
        <f t="shared" si="86"/>
        <v/>
      </c>
      <c r="F339" s="73" t="str">
        <f t="shared" si="86"/>
        <v/>
      </c>
      <c r="G339" s="73" t="str">
        <f t="shared" si="86"/>
        <v/>
      </c>
      <c r="H339" s="73" t="str">
        <f t="shared" si="86"/>
        <v/>
      </c>
      <c r="I339" s="73" t="str">
        <f t="shared" si="86"/>
        <v/>
      </c>
      <c r="J339" s="73" t="str">
        <f t="shared" si="86"/>
        <v/>
      </c>
      <c r="K339" s="73" t="str">
        <f t="shared" si="86"/>
        <v/>
      </c>
      <c r="L339" s="73" t="str">
        <f t="shared" si="86"/>
        <v/>
      </c>
      <c r="M339" s="73" t="str">
        <f t="shared" si="86"/>
        <v/>
      </c>
      <c r="N339" s="73" t="str">
        <f t="shared" si="86"/>
        <v/>
      </c>
      <c r="O339" s="73" t="str">
        <f t="shared" si="86"/>
        <v/>
      </c>
      <c r="P339" s="73" t="str">
        <f t="shared" si="86"/>
        <v/>
      </c>
      <c r="Q339" s="73" t="str">
        <f t="shared" si="86"/>
        <v/>
      </c>
    </row>
    <row r="340" spans="1:17" ht="12" customHeight="1" x14ac:dyDescent="0.25">
      <c r="A340" s="29" t="s">
        <v>140</v>
      </c>
      <c r="B340" s="65"/>
      <c r="C340" s="65" t="str">
        <f t="shared" si="86"/>
        <v/>
      </c>
      <c r="D340" s="65" t="str">
        <f t="shared" si="86"/>
        <v/>
      </c>
      <c r="E340" s="65" t="str">
        <f t="shared" si="86"/>
        <v/>
      </c>
      <c r="F340" s="65" t="str">
        <f t="shared" si="86"/>
        <v/>
      </c>
      <c r="G340" s="65" t="str">
        <f t="shared" si="86"/>
        <v/>
      </c>
      <c r="H340" s="65" t="str">
        <f t="shared" si="86"/>
        <v/>
      </c>
      <c r="I340" s="65" t="str">
        <f t="shared" si="86"/>
        <v/>
      </c>
      <c r="J340" s="65" t="str">
        <f t="shared" si="86"/>
        <v/>
      </c>
      <c r="K340" s="65" t="str">
        <f t="shared" si="86"/>
        <v/>
      </c>
      <c r="L340" s="65" t="str">
        <f t="shared" si="86"/>
        <v/>
      </c>
      <c r="M340" s="65" t="str">
        <f t="shared" si="86"/>
        <v/>
      </c>
      <c r="N340" s="65" t="str">
        <f t="shared" si="86"/>
        <v/>
      </c>
      <c r="O340" s="65" t="str">
        <f t="shared" si="86"/>
        <v/>
      </c>
      <c r="P340" s="65" t="str">
        <f t="shared" si="86"/>
        <v/>
      </c>
      <c r="Q340" s="65" t="str">
        <f t="shared" si="86"/>
        <v/>
      </c>
    </row>
    <row r="342" spans="1:17" ht="12" customHeight="1" x14ac:dyDescent="0.25">
      <c r="A342" s="152" t="s">
        <v>190</v>
      </c>
      <c r="B342" s="168"/>
      <c r="C342" s="168">
        <f>SUM(C343,C346,C348,C357)</f>
        <v>0</v>
      </c>
      <c r="D342" s="168">
        <f t="shared" ref="D342:Q342" si="87">SUM(D343,D346,D348,D357)</f>
        <v>0</v>
      </c>
      <c r="E342" s="168">
        <f t="shared" si="87"/>
        <v>0</v>
      </c>
      <c r="F342" s="168">
        <f t="shared" si="87"/>
        <v>0</v>
      </c>
      <c r="G342" s="168">
        <f t="shared" si="87"/>
        <v>0</v>
      </c>
      <c r="H342" s="168">
        <f t="shared" si="87"/>
        <v>0</v>
      </c>
      <c r="I342" s="168">
        <f t="shared" si="87"/>
        <v>0</v>
      </c>
      <c r="J342" s="168">
        <f t="shared" si="87"/>
        <v>0</v>
      </c>
      <c r="K342" s="168">
        <f t="shared" si="87"/>
        <v>0</v>
      </c>
      <c r="L342" s="168">
        <f t="shared" si="87"/>
        <v>0</v>
      </c>
      <c r="M342" s="168">
        <f t="shared" si="87"/>
        <v>0</v>
      </c>
      <c r="N342" s="168">
        <f t="shared" si="87"/>
        <v>0</v>
      </c>
      <c r="O342" s="168">
        <f t="shared" si="87"/>
        <v>0</v>
      </c>
      <c r="P342" s="168">
        <f t="shared" si="87"/>
        <v>0</v>
      </c>
      <c r="Q342" s="168">
        <f t="shared" si="87"/>
        <v>0</v>
      </c>
    </row>
    <row r="343" spans="1:17" ht="12" customHeight="1" x14ac:dyDescent="0.25">
      <c r="A343" s="158" t="s">
        <v>65</v>
      </c>
      <c r="B343" s="157"/>
      <c r="C343" s="157">
        <f>SUM(C344:C345)</f>
        <v>0</v>
      </c>
      <c r="D343" s="157">
        <f t="shared" ref="D343:Q343" si="88">SUM(D344:D345)</f>
        <v>0</v>
      </c>
      <c r="E343" s="157">
        <f t="shared" si="88"/>
        <v>0</v>
      </c>
      <c r="F343" s="157">
        <f t="shared" si="88"/>
        <v>0</v>
      </c>
      <c r="G343" s="157">
        <f t="shared" si="88"/>
        <v>0</v>
      </c>
      <c r="H343" s="157">
        <f t="shared" si="88"/>
        <v>0</v>
      </c>
      <c r="I343" s="157">
        <f t="shared" si="88"/>
        <v>0</v>
      </c>
      <c r="J343" s="157">
        <f t="shared" si="88"/>
        <v>0</v>
      </c>
      <c r="K343" s="157">
        <f t="shared" si="88"/>
        <v>0</v>
      </c>
      <c r="L343" s="157">
        <f t="shared" si="88"/>
        <v>0</v>
      </c>
      <c r="M343" s="157">
        <f t="shared" si="88"/>
        <v>0</v>
      </c>
      <c r="N343" s="157">
        <f t="shared" si="88"/>
        <v>0</v>
      </c>
      <c r="O343" s="157">
        <f t="shared" si="88"/>
        <v>0</v>
      </c>
      <c r="P343" s="157">
        <f t="shared" si="88"/>
        <v>0</v>
      </c>
      <c r="Q343" s="157">
        <f t="shared" si="88"/>
        <v>0</v>
      </c>
    </row>
    <row r="344" spans="1:17" ht="12" customHeight="1" x14ac:dyDescent="0.25">
      <c r="A344" s="23" t="s">
        <v>153</v>
      </c>
      <c r="B344" s="156"/>
      <c r="C344" s="156">
        <f>RES_hhdet_in_emi!C$107</f>
        <v>0</v>
      </c>
      <c r="D344" s="156">
        <f>RES_hhdet_in_emi!D$107</f>
        <v>0</v>
      </c>
      <c r="E344" s="156">
        <f>RES_hhdet_in_emi!E$107</f>
        <v>0</v>
      </c>
      <c r="F344" s="156">
        <f>RES_hhdet_in_emi!F$107</f>
        <v>0</v>
      </c>
      <c r="G344" s="156">
        <f>RES_hhdet_in_emi!G$107</f>
        <v>0</v>
      </c>
      <c r="H344" s="156">
        <f>RES_hhdet_in_emi!H$107</f>
        <v>0</v>
      </c>
      <c r="I344" s="156">
        <f>RES_hhdet_in_emi!I$107</f>
        <v>0</v>
      </c>
      <c r="J344" s="156">
        <f>RES_hhdet_in_emi!J$107</f>
        <v>0</v>
      </c>
      <c r="K344" s="156">
        <f>RES_hhdet_in_emi!K$107</f>
        <v>0</v>
      </c>
      <c r="L344" s="156">
        <f>RES_hhdet_in_emi!L$107</f>
        <v>0</v>
      </c>
      <c r="M344" s="156">
        <f>RES_hhdet_in_emi!M$107</f>
        <v>0</v>
      </c>
      <c r="N344" s="156">
        <f>RES_hhdet_in_emi!N$107</f>
        <v>0</v>
      </c>
      <c r="O344" s="156">
        <f>RES_hhdet_in_emi!O$107</f>
        <v>0</v>
      </c>
      <c r="P344" s="156">
        <f>RES_hhdet_in_emi!P$107</f>
        <v>0</v>
      </c>
      <c r="Q344" s="156">
        <f>RES_hhdet_in_emi!Q$107</f>
        <v>0</v>
      </c>
    </row>
    <row r="345" spans="1:17" ht="12" customHeight="1" x14ac:dyDescent="0.25">
      <c r="A345" s="23" t="s">
        <v>60</v>
      </c>
      <c r="B345" s="156"/>
      <c r="C345" s="156">
        <f>RES_hhdet_in_emi!C$108</f>
        <v>0</v>
      </c>
      <c r="D345" s="156">
        <f>RES_hhdet_in_emi!D$108</f>
        <v>0</v>
      </c>
      <c r="E345" s="156">
        <f>RES_hhdet_in_emi!E$108</f>
        <v>0</v>
      </c>
      <c r="F345" s="156">
        <f>RES_hhdet_in_emi!F$108</f>
        <v>0</v>
      </c>
      <c r="G345" s="156">
        <f>RES_hhdet_in_emi!G$108</f>
        <v>0</v>
      </c>
      <c r="H345" s="156">
        <f>RES_hhdet_in_emi!H$108</f>
        <v>0</v>
      </c>
      <c r="I345" s="156">
        <f>RES_hhdet_in_emi!I$108</f>
        <v>0</v>
      </c>
      <c r="J345" s="156">
        <f>RES_hhdet_in_emi!J$108</f>
        <v>0</v>
      </c>
      <c r="K345" s="156">
        <f>RES_hhdet_in_emi!K$108</f>
        <v>0</v>
      </c>
      <c r="L345" s="156">
        <f>RES_hhdet_in_emi!L$108</f>
        <v>0</v>
      </c>
      <c r="M345" s="156">
        <f>RES_hhdet_in_emi!M$108</f>
        <v>0</v>
      </c>
      <c r="N345" s="156">
        <f>RES_hhdet_in_emi!N$108</f>
        <v>0</v>
      </c>
      <c r="O345" s="156">
        <f>RES_hhdet_in_emi!O$108</f>
        <v>0</v>
      </c>
      <c r="P345" s="156">
        <f>RES_hhdet_in_emi!P$108</f>
        <v>0</v>
      </c>
      <c r="Q345" s="156">
        <f>RES_hhdet_in_emi!Q$108</f>
        <v>0</v>
      </c>
    </row>
    <row r="346" spans="1:17" ht="12" customHeight="1" x14ac:dyDescent="0.25">
      <c r="A346" s="158" t="s">
        <v>112</v>
      </c>
      <c r="B346" s="157"/>
      <c r="C346" s="157">
        <f>C347</f>
        <v>0</v>
      </c>
      <c r="D346" s="157">
        <f t="shared" ref="D346:Q346" si="89">D347</f>
        <v>0</v>
      </c>
      <c r="E346" s="157">
        <f t="shared" si="89"/>
        <v>0</v>
      </c>
      <c r="F346" s="157">
        <f t="shared" si="89"/>
        <v>0</v>
      </c>
      <c r="G346" s="157">
        <f t="shared" si="89"/>
        <v>0</v>
      </c>
      <c r="H346" s="157">
        <f t="shared" si="89"/>
        <v>0</v>
      </c>
      <c r="I346" s="157">
        <f t="shared" si="89"/>
        <v>0</v>
      </c>
      <c r="J346" s="157">
        <f t="shared" si="89"/>
        <v>0</v>
      </c>
      <c r="K346" s="157">
        <f t="shared" si="89"/>
        <v>0</v>
      </c>
      <c r="L346" s="157">
        <f t="shared" si="89"/>
        <v>0</v>
      </c>
      <c r="M346" s="157">
        <f t="shared" si="89"/>
        <v>0</v>
      </c>
      <c r="N346" s="157">
        <f t="shared" si="89"/>
        <v>0</v>
      </c>
      <c r="O346" s="157">
        <f t="shared" si="89"/>
        <v>0</v>
      </c>
      <c r="P346" s="157">
        <f t="shared" si="89"/>
        <v>0</v>
      </c>
      <c r="Q346" s="157">
        <f t="shared" si="89"/>
        <v>0</v>
      </c>
    </row>
    <row r="347" spans="1:17" ht="12" customHeight="1" x14ac:dyDescent="0.25">
      <c r="A347" s="23" t="s">
        <v>60</v>
      </c>
      <c r="B347" s="156"/>
      <c r="C347" s="156">
        <f>RES_hhdet_in_emi!C$110</f>
        <v>0</v>
      </c>
      <c r="D347" s="156">
        <f>RES_hhdet_in_emi!D$110</f>
        <v>0</v>
      </c>
      <c r="E347" s="156">
        <f>RES_hhdet_in_emi!E$110</f>
        <v>0</v>
      </c>
      <c r="F347" s="156">
        <f>RES_hhdet_in_emi!F$110</f>
        <v>0</v>
      </c>
      <c r="G347" s="156">
        <f>RES_hhdet_in_emi!G$110</f>
        <v>0</v>
      </c>
      <c r="H347" s="156">
        <f>RES_hhdet_in_emi!H$110</f>
        <v>0</v>
      </c>
      <c r="I347" s="156">
        <f>RES_hhdet_in_emi!I$110</f>
        <v>0</v>
      </c>
      <c r="J347" s="156">
        <f>RES_hhdet_in_emi!J$110</f>
        <v>0</v>
      </c>
      <c r="K347" s="156">
        <f>RES_hhdet_in_emi!K$110</f>
        <v>0</v>
      </c>
      <c r="L347" s="156">
        <f>RES_hhdet_in_emi!L$110</f>
        <v>0</v>
      </c>
      <c r="M347" s="156">
        <f>RES_hhdet_in_emi!M$110</f>
        <v>0</v>
      </c>
      <c r="N347" s="156">
        <f>RES_hhdet_in_emi!N$110</f>
        <v>0</v>
      </c>
      <c r="O347" s="156">
        <f>RES_hhdet_in_emi!O$110</f>
        <v>0</v>
      </c>
      <c r="P347" s="156">
        <f>RES_hhdet_in_emi!P$110</f>
        <v>0</v>
      </c>
      <c r="Q347" s="156">
        <f>RES_hhdet_in_emi!Q$110</f>
        <v>0</v>
      </c>
    </row>
    <row r="348" spans="1:17" ht="12" customHeight="1" x14ac:dyDescent="0.25">
      <c r="A348" s="158" t="s">
        <v>63</v>
      </c>
      <c r="B348" s="157"/>
      <c r="C348" s="157">
        <f>SUM(C349:C350,C353:C354)</f>
        <v>0</v>
      </c>
      <c r="D348" s="157">
        <f t="shared" ref="D348:Q348" si="90">SUM(D349:D350,D353:D354)</f>
        <v>0</v>
      </c>
      <c r="E348" s="157">
        <f t="shared" si="90"/>
        <v>0</v>
      </c>
      <c r="F348" s="157">
        <f t="shared" si="90"/>
        <v>0</v>
      </c>
      <c r="G348" s="157">
        <f t="shared" si="90"/>
        <v>0</v>
      </c>
      <c r="H348" s="157">
        <f t="shared" si="90"/>
        <v>0</v>
      </c>
      <c r="I348" s="157">
        <f t="shared" si="90"/>
        <v>0</v>
      </c>
      <c r="J348" s="157">
        <f t="shared" si="90"/>
        <v>0</v>
      </c>
      <c r="K348" s="157">
        <f t="shared" si="90"/>
        <v>0</v>
      </c>
      <c r="L348" s="157">
        <f t="shared" si="90"/>
        <v>0</v>
      </c>
      <c r="M348" s="157">
        <f t="shared" si="90"/>
        <v>0</v>
      </c>
      <c r="N348" s="157">
        <f t="shared" si="90"/>
        <v>0</v>
      </c>
      <c r="O348" s="157">
        <f t="shared" si="90"/>
        <v>0</v>
      </c>
      <c r="P348" s="157">
        <f t="shared" si="90"/>
        <v>0</v>
      </c>
      <c r="Q348" s="157">
        <f t="shared" si="90"/>
        <v>0</v>
      </c>
    </row>
    <row r="349" spans="1:17" ht="12" customHeight="1" x14ac:dyDescent="0.25">
      <c r="A349" s="167" t="s">
        <v>152</v>
      </c>
      <c r="B349" s="132"/>
      <c r="C349" s="132">
        <f>RES_hhdet_in_emi!C$112</f>
        <v>0</v>
      </c>
      <c r="D349" s="132">
        <f>RES_hhdet_in_emi!D$112</f>
        <v>0</v>
      </c>
      <c r="E349" s="132">
        <f>RES_hhdet_in_emi!E$112</f>
        <v>0</v>
      </c>
      <c r="F349" s="132">
        <f>RES_hhdet_in_emi!F$112</f>
        <v>0</v>
      </c>
      <c r="G349" s="132">
        <f>RES_hhdet_in_emi!G$112</f>
        <v>0</v>
      </c>
      <c r="H349" s="132">
        <f>RES_hhdet_in_emi!H$112</f>
        <v>0</v>
      </c>
      <c r="I349" s="132">
        <f>RES_hhdet_in_emi!I$112</f>
        <v>0</v>
      </c>
      <c r="J349" s="132">
        <f>RES_hhdet_in_emi!J$112</f>
        <v>0</v>
      </c>
      <c r="K349" s="132">
        <f>RES_hhdet_in_emi!K$112</f>
        <v>0</v>
      </c>
      <c r="L349" s="132">
        <f>RES_hhdet_in_emi!L$112</f>
        <v>0</v>
      </c>
      <c r="M349" s="132">
        <f>RES_hhdet_in_emi!M$112</f>
        <v>0</v>
      </c>
      <c r="N349" s="132">
        <f>RES_hhdet_in_emi!N$112</f>
        <v>0</v>
      </c>
      <c r="O349" s="132">
        <f>RES_hhdet_in_emi!O$112</f>
        <v>0</v>
      </c>
      <c r="P349" s="132">
        <f>RES_hhdet_in_emi!P$112</f>
        <v>0</v>
      </c>
      <c r="Q349" s="132">
        <f>RES_hhdet_in_emi!Q$112</f>
        <v>0</v>
      </c>
    </row>
    <row r="350" spans="1:17" ht="12" customHeight="1" x14ac:dyDescent="0.25">
      <c r="A350" s="167" t="s">
        <v>151</v>
      </c>
      <c r="B350" s="132"/>
      <c r="C350" s="132">
        <f>SUM(C351:C352)</f>
        <v>0</v>
      </c>
      <c r="D350" s="132">
        <f t="shared" ref="D350:Q350" si="91">SUM(D351:D352)</f>
        <v>0</v>
      </c>
      <c r="E350" s="132">
        <f t="shared" si="91"/>
        <v>0</v>
      </c>
      <c r="F350" s="132">
        <f t="shared" si="91"/>
        <v>0</v>
      </c>
      <c r="G350" s="132">
        <f t="shared" si="91"/>
        <v>0</v>
      </c>
      <c r="H350" s="132">
        <f t="shared" si="91"/>
        <v>0</v>
      </c>
      <c r="I350" s="132">
        <f t="shared" si="91"/>
        <v>0</v>
      </c>
      <c r="J350" s="132">
        <f t="shared" si="91"/>
        <v>0</v>
      </c>
      <c r="K350" s="132">
        <f t="shared" si="91"/>
        <v>0</v>
      </c>
      <c r="L350" s="132">
        <f t="shared" si="91"/>
        <v>0</v>
      </c>
      <c r="M350" s="132">
        <f t="shared" si="91"/>
        <v>0</v>
      </c>
      <c r="N350" s="132">
        <f t="shared" si="91"/>
        <v>0</v>
      </c>
      <c r="O350" s="132">
        <f t="shared" si="91"/>
        <v>0</v>
      </c>
      <c r="P350" s="132">
        <f t="shared" si="91"/>
        <v>0</v>
      </c>
      <c r="Q350" s="132">
        <f t="shared" si="91"/>
        <v>0</v>
      </c>
    </row>
    <row r="351" spans="1:17" ht="12" customHeight="1" x14ac:dyDescent="0.25">
      <c r="A351" s="166" t="s">
        <v>79</v>
      </c>
      <c r="B351" s="165"/>
      <c r="C351" s="165">
        <f>RES_hhdet_in_emi!C$114</f>
        <v>0</v>
      </c>
      <c r="D351" s="165">
        <f>RES_hhdet_in_emi!D$114</f>
        <v>0</v>
      </c>
      <c r="E351" s="165">
        <f>RES_hhdet_in_emi!E$114</f>
        <v>0</v>
      </c>
      <c r="F351" s="165">
        <f>RES_hhdet_in_emi!F$114</f>
        <v>0</v>
      </c>
      <c r="G351" s="165">
        <f>RES_hhdet_in_emi!G$114</f>
        <v>0</v>
      </c>
      <c r="H351" s="165">
        <f>RES_hhdet_in_emi!H$114</f>
        <v>0</v>
      </c>
      <c r="I351" s="165">
        <f>RES_hhdet_in_emi!I$114</f>
        <v>0</v>
      </c>
      <c r="J351" s="165">
        <f>RES_hhdet_in_emi!J$114</f>
        <v>0</v>
      </c>
      <c r="K351" s="165">
        <f>RES_hhdet_in_emi!K$114</f>
        <v>0</v>
      </c>
      <c r="L351" s="165">
        <f>RES_hhdet_in_emi!L$114</f>
        <v>0</v>
      </c>
      <c r="M351" s="165">
        <f>RES_hhdet_in_emi!M$114</f>
        <v>0</v>
      </c>
      <c r="N351" s="165">
        <f>RES_hhdet_in_emi!N$114</f>
        <v>0</v>
      </c>
      <c r="O351" s="165">
        <f>RES_hhdet_in_emi!O$114</f>
        <v>0</v>
      </c>
      <c r="P351" s="165">
        <f>RES_hhdet_in_emi!P$114</f>
        <v>0</v>
      </c>
      <c r="Q351" s="165">
        <f>RES_hhdet_in_emi!Q$114</f>
        <v>0</v>
      </c>
    </row>
    <row r="352" spans="1:17" ht="12" customHeight="1" x14ac:dyDescent="0.25">
      <c r="A352" s="147" t="s">
        <v>59</v>
      </c>
      <c r="B352" s="164"/>
      <c r="C352" s="164">
        <f>RES_hhdet_in_emi!C$115</f>
        <v>0</v>
      </c>
      <c r="D352" s="164">
        <f>RES_hhdet_in_emi!D$115</f>
        <v>0</v>
      </c>
      <c r="E352" s="164">
        <f>RES_hhdet_in_emi!E$115</f>
        <v>0</v>
      </c>
      <c r="F352" s="164">
        <f>RES_hhdet_in_emi!F$115</f>
        <v>0</v>
      </c>
      <c r="G352" s="164">
        <f>RES_hhdet_in_emi!G$115</f>
        <v>0</v>
      </c>
      <c r="H352" s="164">
        <f>RES_hhdet_in_emi!H$115</f>
        <v>0</v>
      </c>
      <c r="I352" s="164">
        <f>RES_hhdet_in_emi!I$115</f>
        <v>0</v>
      </c>
      <c r="J352" s="164">
        <f>RES_hhdet_in_emi!J$115</f>
        <v>0</v>
      </c>
      <c r="K352" s="164">
        <f>RES_hhdet_in_emi!K$115</f>
        <v>0</v>
      </c>
      <c r="L352" s="164">
        <f>RES_hhdet_in_emi!L$115</f>
        <v>0</v>
      </c>
      <c r="M352" s="164">
        <f>RES_hhdet_in_emi!M$115</f>
        <v>0</v>
      </c>
      <c r="N352" s="164">
        <f>RES_hhdet_in_emi!N$115</f>
        <v>0</v>
      </c>
      <c r="O352" s="164">
        <f>RES_hhdet_in_emi!O$115</f>
        <v>0</v>
      </c>
      <c r="P352" s="164">
        <f>RES_hhdet_in_emi!P$115</f>
        <v>0</v>
      </c>
      <c r="Q352" s="164">
        <f>RES_hhdet_in_emi!Q$115</f>
        <v>0</v>
      </c>
    </row>
    <row r="353" spans="1:17" ht="12" customHeight="1" x14ac:dyDescent="0.25">
      <c r="A353" s="163" t="s">
        <v>142</v>
      </c>
      <c r="B353" s="162"/>
      <c r="C353" s="162">
        <f>RES_hhdet_in_emi!C$116</f>
        <v>0</v>
      </c>
      <c r="D353" s="162">
        <f>RES_hhdet_in_emi!D$116</f>
        <v>0</v>
      </c>
      <c r="E353" s="162">
        <f>RES_hhdet_in_emi!E$116</f>
        <v>0</v>
      </c>
      <c r="F353" s="162">
        <f>RES_hhdet_in_emi!F$116</f>
        <v>0</v>
      </c>
      <c r="G353" s="162">
        <f>RES_hhdet_in_emi!G$116</f>
        <v>0</v>
      </c>
      <c r="H353" s="162">
        <f>RES_hhdet_in_emi!H$116</f>
        <v>0</v>
      </c>
      <c r="I353" s="162">
        <f>RES_hhdet_in_emi!I$116</f>
        <v>0</v>
      </c>
      <c r="J353" s="162">
        <f>RES_hhdet_in_emi!J$116</f>
        <v>0</v>
      </c>
      <c r="K353" s="162">
        <f>RES_hhdet_in_emi!K$116</f>
        <v>0</v>
      </c>
      <c r="L353" s="162">
        <f>RES_hhdet_in_emi!L$116</f>
        <v>0</v>
      </c>
      <c r="M353" s="162">
        <f>RES_hhdet_in_emi!M$116</f>
        <v>0</v>
      </c>
      <c r="N353" s="162">
        <f>RES_hhdet_in_emi!N$116</f>
        <v>0</v>
      </c>
      <c r="O353" s="162">
        <f>RES_hhdet_in_emi!O$116</f>
        <v>0</v>
      </c>
      <c r="P353" s="162">
        <f>RES_hhdet_in_emi!P$116</f>
        <v>0</v>
      </c>
      <c r="Q353" s="162">
        <f>RES_hhdet_in_emi!Q$116</f>
        <v>0</v>
      </c>
    </row>
    <row r="354" spans="1:17" ht="12" customHeight="1" x14ac:dyDescent="0.25">
      <c r="A354" s="161" t="s">
        <v>141</v>
      </c>
      <c r="B354" s="160"/>
      <c r="C354" s="160">
        <f>SUM(C355:C356)</f>
        <v>0</v>
      </c>
      <c r="D354" s="160">
        <f t="shared" ref="D354:Q354" si="92">SUM(D355:D356)</f>
        <v>0</v>
      </c>
      <c r="E354" s="160">
        <f t="shared" si="92"/>
        <v>0</v>
      </c>
      <c r="F354" s="160">
        <f t="shared" si="92"/>
        <v>0</v>
      </c>
      <c r="G354" s="160">
        <f t="shared" si="92"/>
        <v>0</v>
      </c>
      <c r="H354" s="160">
        <f t="shared" si="92"/>
        <v>0</v>
      </c>
      <c r="I354" s="160">
        <f t="shared" si="92"/>
        <v>0</v>
      </c>
      <c r="J354" s="160">
        <f t="shared" si="92"/>
        <v>0</v>
      </c>
      <c r="K354" s="160">
        <f t="shared" si="92"/>
        <v>0</v>
      </c>
      <c r="L354" s="160">
        <f t="shared" si="92"/>
        <v>0</v>
      </c>
      <c r="M354" s="160">
        <f t="shared" si="92"/>
        <v>0</v>
      </c>
      <c r="N354" s="160">
        <f t="shared" si="92"/>
        <v>0</v>
      </c>
      <c r="O354" s="160">
        <f t="shared" si="92"/>
        <v>0</v>
      </c>
      <c r="P354" s="160">
        <f t="shared" si="92"/>
        <v>0</v>
      </c>
      <c r="Q354" s="160">
        <f t="shared" si="92"/>
        <v>0</v>
      </c>
    </row>
    <row r="355" spans="1:17" ht="12" customHeight="1" x14ac:dyDescent="0.25">
      <c r="A355" s="148" t="s">
        <v>60</v>
      </c>
      <c r="B355" s="156"/>
      <c r="C355" s="156">
        <f>RES_hhdet_in_emi!C$118</f>
        <v>0</v>
      </c>
      <c r="D355" s="156">
        <f>RES_hhdet_in_emi!D$118</f>
        <v>0</v>
      </c>
      <c r="E355" s="156">
        <f>RES_hhdet_in_emi!E$118</f>
        <v>0</v>
      </c>
      <c r="F355" s="156">
        <f>RES_hhdet_in_emi!F$118</f>
        <v>0</v>
      </c>
      <c r="G355" s="156">
        <f>RES_hhdet_in_emi!G$118</f>
        <v>0</v>
      </c>
      <c r="H355" s="156">
        <f>RES_hhdet_in_emi!H$118</f>
        <v>0</v>
      </c>
      <c r="I355" s="156">
        <f>RES_hhdet_in_emi!I$118</f>
        <v>0</v>
      </c>
      <c r="J355" s="156">
        <f>RES_hhdet_in_emi!J$118</f>
        <v>0</v>
      </c>
      <c r="K355" s="156">
        <f>RES_hhdet_in_emi!K$118</f>
        <v>0</v>
      </c>
      <c r="L355" s="156">
        <f>RES_hhdet_in_emi!L$118</f>
        <v>0</v>
      </c>
      <c r="M355" s="156">
        <f>RES_hhdet_in_emi!M$118</f>
        <v>0</v>
      </c>
      <c r="N355" s="156">
        <f>RES_hhdet_in_emi!N$118</f>
        <v>0</v>
      </c>
      <c r="O355" s="156">
        <f>RES_hhdet_in_emi!O$118</f>
        <v>0</v>
      </c>
      <c r="P355" s="156">
        <f>RES_hhdet_in_emi!P$118</f>
        <v>0</v>
      </c>
      <c r="Q355" s="156">
        <f>RES_hhdet_in_emi!Q$118</f>
        <v>0</v>
      </c>
    </row>
    <row r="356" spans="1:17" ht="12" customHeight="1" x14ac:dyDescent="0.25">
      <c r="A356" s="148" t="s">
        <v>59</v>
      </c>
      <c r="B356" s="156"/>
      <c r="C356" s="156">
        <f>RES_hhdet_in_emi!C$119</f>
        <v>0</v>
      </c>
      <c r="D356" s="156">
        <f>RES_hhdet_in_emi!D$119</f>
        <v>0</v>
      </c>
      <c r="E356" s="156">
        <f>RES_hhdet_in_emi!E$119</f>
        <v>0</v>
      </c>
      <c r="F356" s="156">
        <f>RES_hhdet_in_emi!F$119</f>
        <v>0</v>
      </c>
      <c r="G356" s="156">
        <f>RES_hhdet_in_emi!G$119</f>
        <v>0</v>
      </c>
      <c r="H356" s="156">
        <f>RES_hhdet_in_emi!H$119</f>
        <v>0</v>
      </c>
      <c r="I356" s="156">
        <f>RES_hhdet_in_emi!I$119</f>
        <v>0</v>
      </c>
      <c r="J356" s="156">
        <f>RES_hhdet_in_emi!J$119</f>
        <v>0</v>
      </c>
      <c r="K356" s="156">
        <f>RES_hhdet_in_emi!K$119</f>
        <v>0</v>
      </c>
      <c r="L356" s="156">
        <f>RES_hhdet_in_emi!L$119</f>
        <v>0</v>
      </c>
      <c r="M356" s="156">
        <f>RES_hhdet_in_emi!M$119</f>
        <v>0</v>
      </c>
      <c r="N356" s="156">
        <f>RES_hhdet_in_emi!N$119</f>
        <v>0</v>
      </c>
      <c r="O356" s="156">
        <f>RES_hhdet_in_emi!O$119</f>
        <v>0</v>
      </c>
      <c r="P356" s="156">
        <f>RES_hhdet_in_emi!P$119</f>
        <v>0</v>
      </c>
      <c r="Q356" s="156">
        <f>RES_hhdet_in_emi!Q$119</f>
        <v>0</v>
      </c>
    </row>
    <row r="357" spans="1:17" ht="12" customHeight="1" x14ac:dyDescent="0.25">
      <c r="A357" s="158" t="s">
        <v>62</v>
      </c>
      <c r="B357" s="157"/>
      <c r="C357" s="157">
        <f>SUM(C358:C359)</f>
        <v>0</v>
      </c>
      <c r="D357" s="157">
        <f t="shared" ref="D357:Q357" si="93">SUM(D358:D359)</f>
        <v>0</v>
      </c>
      <c r="E357" s="157">
        <f t="shared" si="93"/>
        <v>0</v>
      </c>
      <c r="F357" s="157">
        <f t="shared" si="93"/>
        <v>0</v>
      </c>
      <c r="G357" s="157">
        <f t="shared" si="93"/>
        <v>0</v>
      </c>
      <c r="H357" s="157">
        <f t="shared" si="93"/>
        <v>0</v>
      </c>
      <c r="I357" s="157">
        <f t="shared" si="93"/>
        <v>0</v>
      </c>
      <c r="J357" s="157">
        <f t="shared" si="93"/>
        <v>0</v>
      </c>
      <c r="K357" s="157">
        <f t="shared" si="93"/>
        <v>0</v>
      </c>
      <c r="L357" s="157">
        <f t="shared" si="93"/>
        <v>0</v>
      </c>
      <c r="M357" s="157">
        <f t="shared" si="93"/>
        <v>0</v>
      </c>
      <c r="N357" s="157">
        <f t="shared" si="93"/>
        <v>0</v>
      </c>
      <c r="O357" s="157">
        <f t="shared" si="93"/>
        <v>0</v>
      </c>
      <c r="P357" s="157">
        <f t="shared" si="93"/>
        <v>0</v>
      </c>
      <c r="Q357" s="157">
        <f t="shared" si="93"/>
        <v>0</v>
      </c>
    </row>
    <row r="358" spans="1:17" ht="12" customHeight="1" x14ac:dyDescent="0.25">
      <c r="A358" s="23" t="s">
        <v>57</v>
      </c>
      <c r="B358" s="156"/>
      <c r="C358" s="156">
        <f>RES_hhdet_in_emi!C$121</f>
        <v>0</v>
      </c>
      <c r="D358" s="156">
        <f>RES_hhdet_in_emi!D$121</f>
        <v>0</v>
      </c>
      <c r="E358" s="156">
        <f>RES_hhdet_in_emi!E$121</f>
        <v>0</v>
      </c>
      <c r="F358" s="156">
        <f>RES_hhdet_in_emi!F$121</f>
        <v>0</v>
      </c>
      <c r="G358" s="156">
        <f>RES_hhdet_in_emi!G$121</f>
        <v>0</v>
      </c>
      <c r="H358" s="156">
        <f>RES_hhdet_in_emi!H$121</f>
        <v>0</v>
      </c>
      <c r="I358" s="156">
        <f>RES_hhdet_in_emi!I$121</f>
        <v>0</v>
      </c>
      <c r="J358" s="156">
        <f>RES_hhdet_in_emi!J$121</f>
        <v>0</v>
      </c>
      <c r="K358" s="156">
        <f>RES_hhdet_in_emi!K$121</f>
        <v>0</v>
      </c>
      <c r="L358" s="156">
        <f>RES_hhdet_in_emi!L$121</f>
        <v>0</v>
      </c>
      <c r="M358" s="156">
        <f>RES_hhdet_in_emi!M$121</f>
        <v>0</v>
      </c>
      <c r="N358" s="156">
        <f>RES_hhdet_in_emi!N$121</f>
        <v>0</v>
      </c>
      <c r="O358" s="156">
        <f>RES_hhdet_in_emi!O$121</f>
        <v>0</v>
      </c>
      <c r="P358" s="156">
        <f>RES_hhdet_in_emi!P$121</f>
        <v>0</v>
      </c>
      <c r="Q358" s="156">
        <f>RES_hhdet_in_emi!Q$121</f>
        <v>0</v>
      </c>
    </row>
    <row r="359" spans="1:17" ht="12" customHeight="1" x14ac:dyDescent="0.25">
      <c r="A359" s="29" t="s">
        <v>140</v>
      </c>
      <c r="B359" s="57"/>
      <c r="C359" s="57">
        <f>RES_hhdet_in_emi!C$122</f>
        <v>0</v>
      </c>
      <c r="D359" s="57">
        <f>RES_hhdet_in_emi!D$122</f>
        <v>0</v>
      </c>
      <c r="E359" s="57">
        <f>RES_hhdet_in_emi!E$122</f>
        <v>0</v>
      </c>
      <c r="F359" s="57">
        <f>RES_hhdet_in_emi!F$122</f>
        <v>0</v>
      </c>
      <c r="G359" s="57">
        <f>RES_hhdet_in_emi!G$122</f>
        <v>0</v>
      </c>
      <c r="H359" s="57">
        <f>RES_hhdet_in_emi!H$122</f>
        <v>0</v>
      </c>
      <c r="I359" s="57">
        <f>RES_hhdet_in_emi!I$122</f>
        <v>0</v>
      </c>
      <c r="J359" s="57">
        <f>RES_hhdet_in_emi!J$122</f>
        <v>0</v>
      </c>
      <c r="K359" s="57">
        <f>RES_hhdet_in_emi!K$122</f>
        <v>0</v>
      </c>
      <c r="L359" s="57">
        <f>RES_hhdet_in_emi!L$122</f>
        <v>0</v>
      </c>
      <c r="M359" s="57">
        <f>RES_hhdet_in_emi!M$122</f>
        <v>0</v>
      </c>
      <c r="N359" s="57">
        <f>RES_hhdet_in_emi!N$122</f>
        <v>0</v>
      </c>
      <c r="O359" s="57">
        <f>RES_hhdet_in_emi!O$122</f>
        <v>0</v>
      </c>
      <c r="P359" s="57">
        <f>RES_hhdet_in_emi!P$122</f>
        <v>0</v>
      </c>
      <c r="Q359" s="57">
        <f>RES_hhdet_in_emi!Q$122</f>
        <v>0</v>
      </c>
    </row>
    <row r="361" spans="1:17" ht="12" customHeight="1" x14ac:dyDescent="0.25">
      <c r="A361" s="152" t="s">
        <v>189</v>
      </c>
      <c r="B361" s="168"/>
      <c r="C361" s="168">
        <f t="shared" ref="C361:Q361" si="94">SUM(C362,C365,C367,C376)</f>
        <v>0</v>
      </c>
      <c r="D361" s="168">
        <f t="shared" si="94"/>
        <v>0</v>
      </c>
      <c r="E361" s="168">
        <f t="shared" si="94"/>
        <v>0</v>
      </c>
      <c r="F361" s="168">
        <f t="shared" si="94"/>
        <v>0</v>
      </c>
      <c r="G361" s="168">
        <f t="shared" si="94"/>
        <v>0</v>
      </c>
      <c r="H361" s="168">
        <f t="shared" si="94"/>
        <v>0</v>
      </c>
      <c r="I361" s="168">
        <f t="shared" si="94"/>
        <v>0</v>
      </c>
      <c r="J361" s="168">
        <f t="shared" si="94"/>
        <v>0</v>
      </c>
      <c r="K361" s="168">
        <f t="shared" si="94"/>
        <v>0</v>
      </c>
      <c r="L361" s="168">
        <f t="shared" si="94"/>
        <v>0</v>
      </c>
      <c r="M361" s="168">
        <f t="shared" si="94"/>
        <v>0</v>
      </c>
      <c r="N361" s="168">
        <f t="shared" si="94"/>
        <v>0</v>
      </c>
      <c r="O361" s="168">
        <f t="shared" si="94"/>
        <v>0</v>
      </c>
      <c r="P361" s="168">
        <f t="shared" si="94"/>
        <v>0</v>
      </c>
      <c r="Q361" s="168">
        <f t="shared" si="94"/>
        <v>0</v>
      </c>
    </row>
    <row r="362" spans="1:17" ht="12" customHeight="1" x14ac:dyDescent="0.25">
      <c r="A362" s="158" t="s">
        <v>65</v>
      </c>
      <c r="B362" s="157"/>
      <c r="C362" s="157">
        <f t="shared" ref="C362:Q362" si="95">SUM(C363:C364)</f>
        <v>0</v>
      </c>
      <c r="D362" s="157">
        <f t="shared" si="95"/>
        <v>0</v>
      </c>
      <c r="E362" s="157">
        <f t="shared" si="95"/>
        <v>0</v>
      </c>
      <c r="F362" s="157">
        <f t="shared" si="95"/>
        <v>0</v>
      </c>
      <c r="G362" s="157">
        <f t="shared" si="95"/>
        <v>0</v>
      </c>
      <c r="H362" s="157">
        <f t="shared" si="95"/>
        <v>0</v>
      </c>
      <c r="I362" s="157">
        <f t="shared" si="95"/>
        <v>0</v>
      </c>
      <c r="J362" s="157">
        <f t="shared" si="95"/>
        <v>0</v>
      </c>
      <c r="K362" s="157">
        <f t="shared" si="95"/>
        <v>0</v>
      </c>
      <c r="L362" s="157">
        <f t="shared" si="95"/>
        <v>0</v>
      </c>
      <c r="M362" s="157">
        <f t="shared" si="95"/>
        <v>0</v>
      </c>
      <c r="N362" s="157">
        <f t="shared" si="95"/>
        <v>0</v>
      </c>
      <c r="O362" s="157">
        <f t="shared" si="95"/>
        <v>0</v>
      </c>
      <c r="P362" s="157">
        <f t="shared" si="95"/>
        <v>0</v>
      </c>
      <c r="Q362" s="157">
        <f t="shared" si="95"/>
        <v>0</v>
      </c>
    </row>
    <row r="363" spans="1:17" ht="12" customHeight="1" x14ac:dyDescent="0.25">
      <c r="A363" s="23" t="s">
        <v>153</v>
      </c>
      <c r="B363" s="156"/>
      <c r="C363" s="156">
        <f t="shared" ref="C363:Q366" si="96">IF(C287=0,0,C287/0.086*1000000/C$49)</f>
        <v>0</v>
      </c>
      <c r="D363" s="156">
        <f t="shared" si="96"/>
        <v>0</v>
      </c>
      <c r="E363" s="156">
        <f t="shared" si="96"/>
        <v>0</v>
      </c>
      <c r="F363" s="156">
        <f t="shared" si="96"/>
        <v>0</v>
      </c>
      <c r="G363" s="156">
        <f t="shared" si="96"/>
        <v>0</v>
      </c>
      <c r="H363" s="156">
        <f t="shared" si="96"/>
        <v>0</v>
      </c>
      <c r="I363" s="156">
        <f t="shared" si="96"/>
        <v>0</v>
      </c>
      <c r="J363" s="156">
        <f t="shared" si="96"/>
        <v>0</v>
      </c>
      <c r="K363" s="156">
        <f t="shared" si="96"/>
        <v>0</v>
      </c>
      <c r="L363" s="156">
        <f t="shared" si="96"/>
        <v>0</v>
      </c>
      <c r="M363" s="156">
        <f t="shared" si="96"/>
        <v>0</v>
      </c>
      <c r="N363" s="156">
        <f t="shared" si="96"/>
        <v>0</v>
      </c>
      <c r="O363" s="156">
        <f t="shared" si="96"/>
        <v>0</v>
      </c>
      <c r="P363" s="156">
        <f t="shared" si="96"/>
        <v>0</v>
      </c>
      <c r="Q363" s="156">
        <f t="shared" si="96"/>
        <v>0</v>
      </c>
    </row>
    <row r="364" spans="1:17" ht="12" customHeight="1" x14ac:dyDescent="0.25">
      <c r="A364" s="23" t="s">
        <v>60</v>
      </c>
      <c r="B364" s="156"/>
      <c r="C364" s="156">
        <f t="shared" si="96"/>
        <v>0</v>
      </c>
      <c r="D364" s="156">
        <f t="shared" si="96"/>
        <v>0</v>
      </c>
      <c r="E364" s="156">
        <f t="shared" si="96"/>
        <v>0</v>
      </c>
      <c r="F364" s="156">
        <f t="shared" si="96"/>
        <v>0</v>
      </c>
      <c r="G364" s="156">
        <f t="shared" si="96"/>
        <v>0</v>
      </c>
      <c r="H364" s="156">
        <f t="shared" si="96"/>
        <v>0</v>
      </c>
      <c r="I364" s="156">
        <f t="shared" si="96"/>
        <v>0</v>
      </c>
      <c r="J364" s="156">
        <f t="shared" si="96"/>
        <v>0</v>
      </c>
      <c r="K364" s="156">
        <f t="shared" si="96"/>
        <v>0</v>
      </c>
      <c r="L364" s="156">
        <f t="shared" si="96"/>
        <v>0</v>
      </c>
      <c r="M364" s="156">
        <f t="shared" si="96"/>
        <v>0</v>
      </c>
      <c r="N364" s="156">
        <f t="shared" si="96"/>
        <v>0</v>
      </c>
      <c r="O364" s="156">
        <f t="shared" si="96"/>
        <v>0</v>
      </c>
      <c r="P364" s="156">
        <f t="shared" si="96"/>
        <v>0</v>
      </c>
      <c r="Q364" s="156">
        <f t="shared" si="96"/>
        <v>0</v>
      </c>
    </row>
    <row r="365" spans="1:17" ht="12" customHeight="1" x14ac:dyDescent="0.25">
      <c r="A365" s="158" t="s">
        <v>112</v>
      </c>
      <c r="B365" s="157"/>
      <c r="C365" s="157">
        <f t="shared" ref="C365:Q365" si="97">C366</f>
        <v>0</v>
      </c>
      <c r="D365" s="157">
        <f t="shared" si="97"/>
        <v>0</v>
      </c>
      <c r="E365" s="157">
        <f t="shared" si="97"/>
        <v>0</v>
      </c>
      <c r="F365" s="157">
        <f t="shared" si="97"/>
        <v>0</v>
      </c>
      <c r="G365" s="157">
        <f t="shared" si="97"/>
        <v>0</v>
      </c>
      <c r="H365" s="157">
        <f t="shared" si="97"/>
        <v>0</v>
      </c>
      <c r="I365" s="157">
        <f t="shared" si="97"/>
        <v>0</v>
      </c>
      <c r="J365" s="157">
        <f t="shared" si="97"/>
        <v>0</v>
      </c>
      <c r="K365" s="157">
        <f t="shared" si="97"/>
        <v>0</v>
      </c>
      <c r="L365" s="157">
        <f t="shared" si="97"/>
        <v>0</v>
      </c>
      <c r="M365" s="157">
        <f t="shared" si="97"/>
        <v>0</v>
      </c>
      <c r="N365" s="157">
        <f t="shared" si="97"/>
        <v>0</v>
      </c>
      <c r="O365" s="157">
        <f t="shared" si="97"/>
        <v>0</v>
      </c>
      <c r="P365" s="157">
        <f t="shared" si="97"/>
        <v>0</v>
      </c>
      <c r="Q365" s="157">
        <f t="shared" si="97"/>
        <v>0</v>
      </c>
    </row>
    <row r="366" spans="1:17" ht="12" customHeight="1" x14ac:dyDescent="0.25">
      <c r="A366" s="23" t="s">
        <v>60</v>
      </c>
      <c r="B366" s="156"/>
      <c r="C366" s="156">
        <f t="shared" si="96"/>
        <v>0</v>
      </c>
      <c r="D366" s="156">
        <f t="shared" si="96"/>
        <v>0</v>
      </c>
      <c r="E366" s="156">
        <f t="shared" si="96"/>
        <v>0</v>
      </c>
      <c r="F366" s="156">
        <f t="shared" si="96"/>
        <v>0</v>
      </c>
      <c r="G366" s="156">
        <f t="shared" si="96"/>
        <v>0</v>
      </c>
      <c r="H366" s="156">
        <f t="shared" si="96"/>
        <v>0</v>
      </c>
      <c r="I366" s="156">
        <f t="shared" si="96"/>
        <v>0</v>
      </c>
      <c r="J366" s="156">
        <f t="shared" si="96"/>
        <v>0</v>
      </c>
      <c r="K366" s="156">
        <f t="shared" si="96"/>
        <v>0</v>
      </c>
      <c r="L366" s="156">
        <f t="shared" si="96"/>
        <v>0</v>
      </c>
      <c r="M366" s="156">
        <f t="shared" si="96"/>
        <v>0</v>
      </c>
      <c r="N366" s="156">
        <f t="shared" si="96"/>
        <v>0</v>
      </c>
      <c r="O366" s="156">
        <f t="shared" si="96"/>
        <v>0</v>
      </c>
      <c r="P366" s="156">
        <f t="shared" si="96"/>
        <v>0</v>
      </c>
      <c r="Q366" s="156">
        <f t="shared" si="96"/>
        <v>0</v>
      </c>
    </row>
    <row r="367" spans="1:17" ht="12" customHeight="1" x14ac:dyDescent="0.25">
      <c r="A367" s="158" t="s">
        <v>63</v>
      </c>
      <c r="B367" s="157"/>
      <c r="C367" s="157">
        <f t="shared" ref="C367:Q367" si="98">IF(C291=0,0,C291/0.086*1000000/SUM(C$53:C$56))</f>
        <v>0</v>
      </c>
      <c r="D367" s="157">
        <f t="shared" si="98"/>
        <v>0</v>
      </c>
      <c r="E367" s="157">
        <f t="shared" si="98"/>
        <v>0</v>
      </c>
      <c r="F367" s="157">
        <f t="shared" si="98"/>
        <v>0</v>
      </c>
      <c r="G367" s="157">
        <f t="shared" si="98"/>
        <v>0</v>
      </c>
      <c r="H367" s="157">
        <f t="shared" si="98"/>
        <v>0</v>
      </c>
      <c r="I367" s="157">
        <f t="shared" si="98"/>
        <v>0</v>
      </c>
      <c r="J367" s="157">
        <f t="shared" si="98"/>
        <v>0</v>
      </c>
      <c r="K367" s="157">
        <f t="shared" si="98"/>
        <v>0</v>
      </c>
      <c r="L367" s="157">
        <f t="shared" si="98"/>
        <v>0</v>
      </c>
      <c r="M367" s="157">
        <f t="shared" si="98"/>
        <v>0</v>
      </c>
      <c r="N367" s="157">
        <f t="shared" si="98"/>
        <v>0</v>
      </c>
      <c r="O367" s="157">
        <f t="shared" si="98"/>
        <v>0</v>
      </c>
      <c r="P367" s="157">
        <f t="shared" si="98"/>
        <v>0</v>
      </c>
      <c r="Q367" s="157">
        <f t="shared" si="98"/>
        <v>0</v>
      </c>
    </row>
    <row r="368" spans="1:17" ht="12" customHeight="1" x14ac:dyDescent="0.25">
      <c r="A368" s="167" t="s">
        <v>152</v>
      </c>
      <c r="B368" s="132"/>
      <c r="C368" s="132">
        <f t="shared" ref="C368:Q368" si="99">IF(C292=0,0,C292/0.086*1000000/C$53)</f>
        <v>0</v>
      </c>
      <c r="D368" s="132">
        <f t="shared" si="99"/>
        <v>0</v>
      </c>
      <c r="E368" s="132">
        <f t="shared" si="99"/>
        <v>0</v>
      </c>
      <c r="F368" s="132">
        <f t="shared" si="99"/>
        <v>0</v>
      </c>
      <c r="G368" s="132">
        <f t="shared" si="99"/>
        <v>0</v>
      </c>
      <c r="H368" s="132">
        <f t="shared" si="99"/>
        <v>0</v>
      </c>
      <c r="I368" s="132">
        <f t="shared" si="99"/>
        <v>0</v>
      </c>
      <c r="J368" s="132">
        <f t="shared" si="99"/>
        <v>0</v>
      </c>
      <c r="K368" s="132">
        <f t="shared" si="99"/>
        <v>0</v>
      </c>
      <c r="L368" s="132">
        <f t="shared" si="99"/>
        <v>0</v>
      </c>
      <c r="M368" s="132">
        <f t="shared" si="99"/>
        <v>0</v>
      </c>
      <c r="N368" s="132">
        <f t="shared" si="99"/>
        <v>0</v>
      </c>
      <c r="O368" s="132">
        <f t="shared" si="99"/>
        <v>0</v>
      </c>
      <c r="P368" s="132">
        <f t="shared" si="99"/>
        <v>0</v>
      </c>
      <c r="Q368" s="132">
        <f t="shared" si="99"/>
        <v>0</v>
      </c>
    </row>
    <row r="369" spans="1:17" ht="12" customHeight="1" x14ac:dyDescent="0.25">
      <c r="A369" s="167" t="s">
        <v>151</v>
      </c>
      <c r="B369" s="132"/>
      <c r="C369" s="132">
        <f t="shared" ref="C369:Q369" si="100">IF(C293=0,0,C293/0.086*1000000/C$54)</f>
        <v>0</v>
      </c>
      <c r="D369" s="132">
        <f t="shared" si="100"/>
        <v>0</v>
      </c>
      <c r="E369" s="132">
        <f t="shared" si="100"/>
        <v>0</v>
      </c>
      <c r="F369" s="132">
        <f t="shared" si="100"/>
        <v>0</v>
      </c>
      <c r="G369" s="132">
        <f t="shared" si="100"/>
        <v>0</v>
      </c>
      <c r="H369" s="132">
        <f t="shared" si="100"/>
        <v>0</v>
      </c>
      <c r="I369" s="132">
        <f t="shared" si="100"/>
        <v>0</v>
      </c>
      <c r="J369" s="132">
        <f t="shared" si="100"/>
        <v>0</v>
      </c>
      <c r="K369" s="132">
        <f t="shared" si="100"/>
        <v>0</v>
      </c>
      <c r="L369" s="132">
        <f t="shared" si="100"/>
        <v>0</v>
      </c>
      <c r="M369" s="132">
        <f t="shared" si="100"/>
        <v>0</v>
      </c>
      <c r="N369" s="132">
        <f t="shared" si="100"/>
        <v>0</v>
      </c>
      <c r="O369" s="132">
        <f t="shared" si="100"/>
        <v>0</v>
      </c>
      <c r="P369" s="132">
        <f t="shared" si="100"/>
        <v>0</v>
      </c>
      <c r="Q369" s="132">
        <f t="shared" si="100"/>
        <v>0</v>
      </c>
    </row>
    <row r="370" spans="1:17" ht="12" customHeight="1" x14ac:dyDescent="0.25">
      <c r="A370" s="166" t="s">
        <v>79</v>
      </c>
      <c r="B370" s="165"/>
      <c r="C370" s="165">
        <f t="shared" ref="C370:Q371" si="101">IF(C294=0,0,C294/0.086*1000000/C$54)</f>
        <v>0</v>
      </c>
      <c r="D370" s="165">
        <f t="shared" si="101"/>
        <v>0</v>
      </c>
      <c r="E370" s="165">
        <f t="shared" si="101"/>
        <v>0</v>
      </c>
      <c r="F370" s="165">
        <f t="shared" si="101"/>
        <v>0</v>
      </c>
      <c r="G370" s="165">
        <f t="shared" si="101"/>
        <v>0</v>
      </c>
      <c r="H370" s="165">
        <f t="shared" si="101"/>
        <v>0</v>
      </c>
      <c r="I370" s="165">
        <f t="shared" si="101"/>
        <v>0</v>
      </c>
      <c r="J370" s="165">
        <f t="shared" si="101"/>
        <v>0</v>
      </c>
      <c r="K370" s="165">
        <f t="shared" si="101"/>
        <v>0</v>
      </c>
      <c r="L370" s="165">
        <f t="shared" si="101"/>
        <v>0</v>
      </c>
      <c r="M370" s="165">
        <f t="shared" si="101"/>
        <v>0</v>
      </c>
      <c r="N370" s="165">
        <f t="shared" si="101"/>
        <v>0</v>
      </c>
      <c r="O370" s="165">
        <f t="shared" si="101"/>
        <v>0</v>
      </c>
      <c r="P370" s="165">
        <f t="shared" si="101"/>
        <v>0</v>
      </c>
      <c r="Q370" s="165">
        <f t="shared" si="101"/>
        <v>0</v>
      </c>
    </row>
    <row r="371" spans="1:17" ht="12" customHeight="1" x14ac:dyDescent="0.25">
      <c r="A371" s="147" t="s">
        <v>59</v>
      </c>
      <c r="B371" s="164"/>
      <c r="C371" s="164">
        <f t="shared" si="101"/>
        <v>0</v>
      </c>
      <c r="D371" s="164">
        <f t="shared" si="101"/>
        <v>0</v>
      </c>
      <c r="E371" s="164">
        <f t="shared" si="101"/>
        <v>0</v>
      </c>
      <c r="F371" s="164">
        <f t="shared" si="101"/>
        <v>0</v>
      </c>
      <c r="G371" s="164">
        <f t="shared" si="101"/>
        <v>0</v>
      </c>
      <c r="H371" s="164">
        <f t="shared" si="101"/>
        <v>0</v>
      </c>
      <c r="I371" s="164">
        <f t="shared" si="101"/>
        <v>0</v>
      </c>
      <c r="J371" s="164">
        <f t="shared" si="101"/>
        <v>0</v>
      </c>
      <c r="K371" s="164">
        <f t="shared" si="101"/>
        <v>0</v>
      </c>
      <c r="L371" s="164">
        <f t="shared" si="101"/>
        <v>0</v>
      </c>
      <c r="M371" s="164">
        <f t="shared" si="101"/>
        <v>0</v>
      </c>
      <c r="N371" s="164">
        <f t="shared" si="101"/>
        <v>0</v>
      </c>
      <c r="O371" s="164">
        <f t="shared" si="101"/>
        <v>0</v>
      </c>
      <c r="P371" s="164">
        <f t="shared" si="101"/>
        <v>0</v>
      </c>
      <c r="Q371" s="164">
        <f t="shared" si="101"/>
        <v>0</v>
      </c>
    </row>
    <row r="372" spans="1:17" ht="12" customHeight="1" x14ac:dyDescent="0.25">
      <c r="A372" s="163" t="s">
        <v>142</v>
      </c>
      <c r="B372" s="162"/>
      <c r="C372" s="162">
        <f t="shared" ref="C372:Q372" si="102">IF(C296=0,0,C296/0.086*1000000/C$55)</f>
        <v>0</v>
      </c>
      <c r="D372" s="162">
        <f t="shared" si="102"/>
        <v>0</v>
      </c>
      <c r="E372" s="162">
        <f t="shared" si="102"/>
        <v>0</v>
      </c>
      <c r="F372" s="162">
        <f t="shared" si="102"/>
        <v>0</v>
      </c>
      <c r="G372" s="162">
        <f t="shared" si="102"/>
        <v>0</v>
      </c>
      <c r="H372" s="162">
        <f t="shared" si="102"/>
        <v>0</v>
      </c>
      <c r="I372" s="162">
        <f t="shared" si="102"/>
        <v>0</v>
      </c>
      <c r="J372" s="162">
        <f t="shared" si="102"/>
        <v>0</v>
      </c>
      <c r="K372" s="162">
        <f t="shared" si="102"/>
        <v>0</v>
      </c>
      <c r="L372" s="162">
        <f t="shared" si="102"/>
        <v>0</v>
      </c>
      <c r="M372" s="162">
        <f t="shared" si="102"/>
        <v>0</v>
      </c>
      <c r="N372" s="162">
        <f t="shared" si="102"/>
        <v>0</v>
      </c>
      <c r="O372" s="162">
        <f t="shared" si="102"/>
        <v>0</v>
      </c>
      <c r="P372" s="162">
        <f t="shared" si="102"/>
        <v>0</v>
      </c>
      <c r="Q372" s="162">
        <f t="shared" si="102"/>
        <v>0</v>
      </c>
    </row>
    <row r="373" spans="1:17" ht="12" customHeight="1" x14ac:dyDescent="0.25">
      <c r="A373" s="161" t="s">
        <v>141</v>
      </c>
      <c r="B373" s="160"/>
      <c r="C373" s="160">
        <f t="shared" ref="C373:Q373" si="103">IF(C297=0,0,C297/0.086*1000000/C$56)</f>
        <v>0</v>
      </c>
      <c r="D373" s="160">
        <f t="shared" si="103"/>
        <v>0</v>
      </c>
      <c r="E373" s="160">
        <f t="shared" si="103"/>
        <v>0</v>
      </c>
      <c r="F373" s="160">
        <f t="shared" si="103"/>
        <v>0</v>
      </c>
      <c r="G373" s="160">
        <f t="shared" si="103"/>
        <v>0</v>
      </c>
      <c r="H373" s="160">
        <f t="shared" si="103"/>
        <v>0</v>
      </c>
      <c r="I373" s="160">
        <f t="shared" si="103"/>
        <v>0</v>
      </c>
      <c r="J373" s="160">
        <f t="shared" si="103"/>
        <v>0</v>
      </c>
      <c r="K373" s="160">
        <f t="shared" si="103"/>
        <v>0</v>
      </c>
      <c r="L373" s="160">
        <f t="shared" si="103"/>
        <v>0</v>
      </c>
      <c r="M373" s="160">
        <f t="shared" si="103"/>
        <v>0</v>
      </c>
      <c r="N373" s="160">
        <f t="shared" si="103"/>
        <v>0</v>
      </c>
      <c r="O373" s="160">
        <f t="shared" si="103"/>
        <v>0</v>
      </c>
      <c r="P373" s="160">
        <f t="shared" si="103"/>
        <v>0</v>
      </c>
      <c r="Q373" s="160">
        <f t="shared" si="103"/>
        <v>0</v>
      </c>
    </row>
    <row r="374" spans="1:17" ht="12" customHeight="1" x14ac:dyDescent="0.25">
      <c r="A374" s="148" t="s">
        <v>60</v>
      </c>
      <c r="B374" s="156"/>
      <c r="C374" s="156">
        <f t="shared" ref="C374:Q375" si="104">IF(C298=0,0,C298/0.086*1000000/C$56)</f>
        <v>0</v>
      </c>
      <c r="D374" s="156">
        <f t="shared" si="104"/>
        <v>0</v>
      </c>
      <c r="E374" s="156">
        <f t="shared" si="104"/>
        <v>0</v>
      </c>
      <c r="F374" s="156">
        <f t="shared" si="104"/>
        <v>0</v>
      </c>
      <c r="G374" s="156">
        <f t="shared" si="104"/>
        <v>0</v>
      </c>
      <c r="H374" s="156">
        <f t="shared" si="104"/>
        <v>0</v>
      </c>
      <c r="I374" s="156">
        <f t="shared" si="104"/>
        <v>0</v>
      </c>
      <c r="J374" s="156">
        <f t="shared" si="104"/>
        <v>0</v>
      </c>
      <c r="K374" s="156">
        <f t="shared" si="104"/>
        <v>0</v>
      </c>
      <c r="L374" s="156">
        <f t="shared" si="104"/>
        <v>0</v>
      </c>
      <c r="M374" s="156">
        <f t="shared" si="104"/>
        <v>0</v>
      </c>
      <c r="N374" s="156">
        <f t="shared" si="104"/>
        <v>0</v>
      </c>
      <c r="O374" s="156">
        <f t="shared" si="104"/>
        <v>0</v>
      </c>
      <c r="P374" s="156">
        <f t="shared" si="104"/>
        <v>0</v>
      </c>
      <c r="Q374" s="156">
        <f t="shared" si="104"/>
        <v>0</v>
      </c>
    </row>
    <row r="375" spans="1:17" ht="12" customHeight="1" x14ac:dyDescent="0.25">
      <c r="A375" s="148" t="s">
        <v>59</v>
      </c>
      <c r="B375" s="156"/>
      <c r="C375" s="156">
        <f t="shared" si="104"/>
        <v>0</v>
      </c>
      <c r="D375" s="156">
        <f t="shared" si="104"/>
        <v>0</v>
      </c>
      <c r="E375" s="156">
        <f t="shared" si="104"/>
        <v>0</v>
      </c>
      <c r="F375" s="156">
        <f t="shared" si="104"/>
        <v>0</v>
      </c>
      <c r="G375" s="156">
        <f t="shared" si="104"/>
        <v>0</v>
      </c>
      <c r="H375" s="156">
        <f t="shared" si="104"/>
        <v>0</v>
      </c>
      <c r="I375" s="156">
        <f t="shared" si="104"/>
        <v>0</v>
      </c>
      <c r="J375" s="156">
        <f t="shared" si="104"/>
        <v>0</v>
      </c>
      <c r="K375" s="156">
        <f t="shared" si="104"/>
        <v>0</v>
      </c>
      <c r="L375" s="156">
        <f t="shared" si="104"/>
        <v>0</v>
      </c>
      <c r="M375" s="156">
        <f t="shared" si="104"/>
        <v>0</v>
      </c>
      <c r="N375" s="156">
        <f t="shared" si="104"/>
        <v>0</v>
      </c>
      <c r="O375" s="156">
        <f t="shared" si="104"/>
        <v>0</v>
      </c>
      <c r="P375" s="156">
        <f t="shared" si="104"/>
        <v>0</v>
      </c>
      <c r="Q375" s="156">
        <f t="shared" si="104"/>
        <v>0</v>
      </c>
    </row>
    <row r="376" spans="1:17" ht="12" customHeight="1" x14ac:dyDescent="0.25">
      <c r="A376" s="158" t="s">
        <v>62</v>
      </c>
      <c r="B376" s="157"/>
      <c r="C376" s="157">
        <f t="shared" ref="C376:Q376" si="105">IF(C300=0,0,C300/0.086*1000000/SUM(C$58:C$59))</f>
        <v>0</v>
      </c>
      <c r="D376" s="157">
        <f t="shared" si="105"/>
        <v>0</v>
      </c>
      <c r="E376" s="157">
        <f t="shared" si="105"/>
        <v>0</v>
      </c>
      <c r="F376" s="157">
        <f t="shared" si="105"/>
        <v>0</v>
      </c>
      <c r="G376" s="157">
        <f t="shared" si="105"/>
        <v>0</v>
      </c>
      <c r="H376" s="157">
        <f t="shared" si="105"/>
        <v>0</v>
      </c>
      <c r="I376" s="157">
        <f t="shared" si="105"/>
        <v>0</v>
      </c>
      <c r="J376" s="157">
        <f t="shared" si="105"/>
        <v>0</v>
      </c>
      <c r="K376" s="157">
        <f t="shared" si="105"/>
        <v>0</v>
      </c>
      <c r="L376" s="157">
        <f t="shared" si="105"/>
        <v>0</v>
      </c>
      <c r="M376" s="157">
        <f t="shared" si="105"/>
        <v>0</v>
      </c>
      <c r="N376" s="157">
        <f t="shared" si="105"/>
        <v>0</v>
      </c>
      <c r="O376" s="157">
        <f t="shared" si="105"/>
        <v>0</v>
      </c>
      <c r="P376" s="157">
        <f t="shared" si="105"/>
        <v>0</v>
      </c>
      <c r="Q376" s="157">
        <f t="shared" si="105"/>
        <v>0</v>
      </c>
    </row>
    <row r="377" spans="1:17" ht="12" customHeight="1" x14ac:dyDescent="0.25">
      <c r="A377" s="23" t="s">
        <v>57</v>
      </c>
      <c r="B377" s="156"/>
      <c r="C377" s="156">
        <f t="shared" ref="C377:Q377" si="106">IF(C301=0,0,C301/0.086*1000000/C$58)</f>
        <v>0</v>
      </c>
      <c r="D377" s="156">
        <f t="shared" si="106"/>
        <v>0</v>
      </c>
      <c r="E377" s="156">
        <f t="shared" si="106"/>
        <v>0</v>
      </c>
      <c r="F377" s="156">
        <f t="shared" si="106"/>
        <v>0</v>
      </c>
      <c r="G377" s="156">
        <f t="shared" si="106"/>
        <v>0</v>
      </c>
      <c r="H377" s="156">
        <f t="shared" si="106"/>
        <v>0</v>
      </c>
      <c r="I377" s="156">
        <f t="shared" si="106"/>
        <v>0</v>
      </c>
      <c r="J377" s="156">
        <f t="shared" si="106"/>
        <v>0</v>
      </c>
      <c r="K377" s="156">
        <f t="shared" si="106"/>
        <v>0</v>
      </c>
      <c r="L377" s="156">
        <f t="shared" si="106"/>
        <v>0</v>
      </c>
      <c r="M377" s="156">
        <f t="shared" si="106"/>
        <v>0</v>
      </c>
      <c r="N377" s="156">
        <f t="shared" si="106"/>
        <v>0</v>
      </c>
      <c r="O377" s="156">
        <f t="shared" si="106"/>
        <v>0</v>
      </c>
      <c r="P377" s="156">
        <f t="shared" si="106"/>
        <v>0</v>
      </c>
      <c r="Q377" s="156">
        <f t="shared" si="106"/>
        <v>0</v>
      </c>
    </row>
    <row r="378" spans="1:17" ht="12" customHeight="1" x14ac:dyDescent="0.25">
      <c r="A378" s="29" t="s">
        <v>140</v>
      </c>
      <c r="B378" s="57"/>
      <c r="C378" s="57">
        <f t="shared" ref="C378:Q378" si="107">IF(C302=0,0,C302/0.086*1000000/C$59)</f>
        <v>0</v>
      </c>
      <c r="D378" s="57">
        <f t="shared" si="107"/>
        <v>0</v>
      </c>
      <c r="E378" s="57">
        <f t="shared" si="107"/>
        <v>0</v>
      </c>
      <c r="F378" s="57">
        <f t="shared" si="107"/>
        <v>0</v>
      </c>
      <c r="G378" s="57">
        <f t="shared" si="107"/>
        <v>0</v>
      </c>
      <c r="H378" s="57">
        <f t="shared" si="107"/>
        <v>0</v>
      </c>
      <c r="I378" s="57">
        <f t="shared" si="107"/>
        <v>0</v>
      </c>
      <c r="J378" s="57">
        <f t="shared" si="107"/>
        <v>0</v>
      </c>
      <c r="K378" s="57">
        <f t="shared" si="107"/>
        <v>0</v>
      </c>
      <c r="L378" s="57">
        <f t="shared" si="107"/>
        <v>0</v>
      </c>
      <c r="M378" s="57">
        <f t="shared" si="107"/>
        <v>0</v>
      </c>
      <c r="N378" s="57">
        <f t="shared" si="107"/>
        <v>0</v>
      </c>
      <c r="O378" s="57">
        <f t="shared" si="107"/>
        <v>0</v>
      </c>
      <c r="P378" s="57">
        <f t="shared" si="107"/>
        <v>0</v>
      </c>
      <c r="Q378" s="57">
        <f t="shared" si="107"/>
        <v>0</v>
      </c>
    </row>
    <row r="380" spans="1:17" ht="12" customHeight="1" x14ac:dyDescent="0.25">
      <c r="A380" s="152" t="s">
        <v>188</v>
      </c>
      <c r="B380" s="168"/>
      <c r="C380" s="168">
        <f t="shared" ref="C380:Q380" si="108">SUM(C381,C384,C386,C395)</f>
        <v>0</v>
      </c>
      <c r="D380" s="168">
        <f t="shared" si="108"/>
        <v>0</v>
      </c>
      <c r="E380" s="168">
        <f t="shared" si="108"/>
        <v>0</v>
      </c>
      <c r="F380" s="168">
        <f t="shared" si="108"/>
        <v>0</v>
      </c>
      <c r="G380" s="168">
        <f t="shared" si="108"/>
        <v>0</v>
      </c>
      <c r="H380" s="168">
        <f t="shared" si="108"/>
        <v>0</v>
      </c>
      <c r="I380" s="168">
        <f t="shared" si="108"/>
        <v>0</v>
      </c>
      <c r="J380" s="168">
        <f t="shared" si="108"/>
        <v>0</v>
      </c>
      <c r="K380" s="168">
        <f t="shared" si="108"/>
        <v>0</v>
      </c>
      <c r="L380" s="168">
        <f t="shared" si="108"/>
        <v>0</v>
      </c>
      <c r="M380" s="168">
        <f t="shared" si="108"/>
        <v>0</v>
      </c>
      <c r="N380" s="168">
        <f t="shared" si="108"/>
        <v>0</v>
      </c>
      <c r="O380" s="168">
        <f t="shared" si="108"/>
        <v>0</v>
      </c>
      <c r="P380" s="168">
        <f t="shared" si="108"/>
        <v>0</v>
      </c>
      <c r="Q380" s="168">
        <f t="shared" si="108"/>
        <v>0</v>
      </c>
    </row>
    <row r="381" spans="1:17" ht="12" customHeight="1" x14ac:dyDescent="0.25">
      <c r="A381" s="158" t="s">
        <v>65</v>
      </c>
      <c r="B381" s="157"/>
      <c r="C381" s="157">
        <f t="shared" ref="C381:Q381" si="109">SUM(C382:C383)</f>
        <v>0</v>
      </c>
      <c r="D381" s="157">
        <f t="shared" si="109"/>
        <v>0</v>
      </c>
      <c r="E381" s="157">
        <f t="shared" si="109"/>
        <v>0</v>
      </c>
      <c r="F381" s="157">
        <f t="shared" si="109"/>
        <v>0</v>
      </c>
      <c r="G381" s="157">
        <f t="shared" si="109"/>
        <v>0</v>
      </c>
      <c r="H381" s="157">
        <f t="shared" si="109"/>
        <v>0</v>
      </c>
      <c r="I381" s="157">
        <f t="shared" si="109"/>
        <v>0</v>
      </c>
      <c r="J381" s="157">
        <f t="shared" si="109"/>
        <v>0</v>
      </c>
      <c r="K381" s="157">
        <f t="shared" si="109"/>
        <v>0</v>
      </c>
      <c r="L381" s="157">
        <f t="shared" si="109"/>
        <v>0</v>
      </c>
      <c r="M381" s="157">
        <f t="shared" si="109"/>
        <v>0</v>
      </c>
      <c r="N381" s="157">
        <f t="shared" si="109"/>
        <v>0</v>
      </c>
      <c r="O381" s="157">
        <f t="shared" si="109"/>
        <v>0</v>
      </c>
      <c r="P381" s="157">
        <f t="shared" si="109"/>
        <v>0</v>
      </c>
      <c r="Q381" s="157">
        <f t="shared" si="109"/>
        <v>0</v>
      </c>
    </row>
    <row r="382" spans="1:17" ht="12" customHeight="1" x14ac:dyDescent="0.25">
      <c r="A382" s="23" t="s">
        <v>153</v>
      </c>
      <c r="B382" s="156"/>
      <c r="C382" s="156">
        <f t="shared" ref="C382:Q383" si="110">IF(C306=0,0,C306/0.086*1000000/C$49)</f>
        <v>0</v>
      </c>
      <c r="D382" s="156">
        <f t="shared" si="110"/>
        <v>0</v>
      </c>
      <c r="E382" s="156">
        <f t="shared" si="110"/>
        <v>0</v>
      </c>
      <c r="F382" s="156">
        <f t="shared" si="110"/>
        <v>0</v>
      </c>
      <c r="G382" s="156">
        <f t="shared" si="110"/>
        <v>0</v>
      </c>
      <c r="H382" s="156">
        <f t="shared" si="110"/>
        <v>0</v>
      </c>
      <c r="I382" s="156">
        <f t="shared" si="110"/>
        <v>0</v>
      </c>
      <c r="J382" s="156">
        <f t="shared" si="110"/>
        <v>0</v>
      </c>
      <c r="K382" s="156">
        <f t="shared" si="110"/>
        <v>0</v>
      </c>
      <c r="L382" s="156">
        <f t="shared" si="110"/>
        <v>0</v>
      </c>
      <c r="M382" s="156">
        <f t="shared" si="110"/>
        <v>0</v>
      </c>
      <c r="N382" s="156">
        <f t="shared" si="110"/>
        <v>0</v>
      </c>
      <c r="O382" s="156">
        <f t="shared" si="110"/>
        <v>0</v>
      </c>
      <c r="P382" s="156">
        <f t="shared" si="110"/>
        <v>0</v>
      </c>
      <c r="Q382" s="156">
        <f t="shared" si="110"/>
        <v>0</v>
      </c>
    </row>
    <row r="383" spans="1:17" ht="12" customHeight="1" x14ac:dyDescent="0.25">
      <c r="A383" s="23" t="s">
        <v>60</v>
      </c>
      <c r="B383" s="156"/>
      <c r="C383" s="156">
        <f t="shared" si="110"/>
        <v>0</v>
      </c>
      <c r="D383" s="156">
        <f t="shared" si="110"/>
        <v>0</v>
      </c>
      <c r="E383" s="156">
        <f t="shared" si="110"/>
        <v>0</v>
      </c>
      <c r="F383" s="156">
        <f t="shared" si="110"/>
        <v>0</v>
      </c>
      <c r="G383" s="156">
        <f t="shared" si="110"/>
        <v>0</v>
      </c>
      <c r="H383" s="156">
        <f t="shared" si="110"/>
        <v>0</v>
      </c>
      <c r="I383" s="156">
        <f t="shared" si="110"/>
        <v>0</v>
      </c>
      <c r="J383" s="156">
        <f t="shared" si="110"/>
        <v>0</v>
      </c>
      <c r="K383" s="156">
        <f t="shared" si="110"/>
        <v>0</v>
      </c>
      <c r="L383" s="156">
        <f t="shared" si="110"/>
        <v>0</v>
      </c>
      <c r="M383" s="156">
        <f t="shared" si="110"/>
        <v>0</v>
      </c>
      <c r="N383" s="156">
        <f t="shared" si="110"/>
        <v>0</v>
      </c>
      <c r="O383" s="156">
        <f t="shared" si="110"/>
        <v>0</v>
      </c>
      <c r="P383" s="156">
        <f t="shared" si="110"/>
        <v>0</v>
      </c>
      <c r="Q383" s="156">
        <f t="shared" si="110"/>
        <v>0</v>
      </c>
    </row>
    <row r="384" spans="1:17" ht="12" customHeight="1" x14ac:dyDescent="0.25">
      <c r="A384" s="158" t="s">
        <v>112</v>
      </c>
      <c r="B384" s="157"/>
      <c r="C384" s="157">
        <f t="shared" ref="C384:Q384" si="111">C385</f>
        <v>0</v>
      </c>
      <c r="D384" s="157">
        <f t="shared" si="111"/>
        <v>0</v>
      </c>
      <c r="E384" s="157">
        <f t="shared" si="111"/>
        <v>0</v>
      </c>
      <c r="F384" s="157">
        <f t="shared" si="111"/>
        <v>0</v>
      </c>
      <c r="G384" s="157">
        <f t="shared" si="111"/>
        <v>0</v>
      </c>
      <c r="H384" s="157">
        <f t="shared" si="111"/>
        <v>0</v>
      </c>
      <c r="I384" s="157">
        <f t="shared" si="111"/>
        <v>0</v>
      </c>
      <c r="J384" s="157">
        <f t="shared" si="111"/>
        <v>0</v>
      </c>
      <c r="K384" s="157">
        <f t="shared" si="111"/>
        <v>0</v>
      </c>
      <c r="L384" s="157">
        <f t="shared" si="111"/>
        <v>0</v>
      </c>
      <c r="M384" s="157">
        <f t="shared" si="111"/>
        <v>0</v>
      </c>
      <c r="N384" s="157">
        <f t="shared" si="111"/>
        <v>0</v>
      </c>
      <c r="O384" s="157">
        <f t="shared" si="111"/>
        <v>0</v>
      </c>
      <c r="P384" s="157">
        <f t="shared" si="111"/>
        <v>0</v>
      </c>
      <c r="Q384" s="157">
        <f t="shared" si="111"/>
        <v>0</v>
      </c>
    </row>
    <row r="385" spans="1:17" ht="12" customHeight="1" x14ac:dyDescent="0.25">
      <c r="A385" s="23" t="s">
        <v>60</v>
      </c>
      <c r="B385" s="156"/>
      <c r="C385" s="156">
        <f t="shared" ref="C385:Q385" si="112">IF(C309=0,0,C309/0.086*1000000/C$49)</f>
        <v>0</v>
      </c>
      <c r="D385" s="156">
        <f t="shared" si="112"/>
        <v>0</v>
      </c>
      <c r="E385" s="156">
        <f t="shared" si="112"/>
        <v>0</v>
      </c>
      <c r="F385" s="156">
        <f t="shared" si="112"/>
        <v>0</v>
      </c>
      <c r="G385" s="156">
        <f t="shared" si="112"/>
        <v>0</v>
      </c>
      <c r="H385" s="156">
        <f t="shared" si="112"/>
        <v>0</v>
      </c>
      <c r="I385" s="156">
        <f t="shared" si="112"/>
        <v>0</v>
      </c>
      <c r="J385" s="156">
        <f t="shared" si="112"/>
        <v>0</v>
      </c>
      <c r="K385" s="156">
        <f t="shared" si="112"/>
        <v>0</v>
      </c>
      <c r="L385" s="156">
        <f t="shared" si="112"/>
        <v>0</v>
      </c>
      <c r="M385" s="156">
        <f t="shared" si="112"/>
        <v>0</v>
      </c>
      <c r="N385" s="156">
        <f t="shared" si="112"/>
        <v>0</v>
      </c>
      <c r="O385" s="156">
        <f t="shared" si="112"/>
        <v>0</v>
      </c>
      <c r="P385" s="156">
        <f t="shared" si="112"/>
        <v>0</v>
      </c>
      <c r="Q385" s="156">
        <f t="shared" si="112"/>
        <v>0</v>
      </c>
    </row>
    <row r="386" spans="1:17" ht="12" customHeight="1" x14ac:dyDescent="0.25">
      <c r="A386" s="158" t="s">
        <v>63</v>
      </c>
      <c r="B386" s="157"/>
      <c r="C386" s="157">
        <f t="shared" ref="C386:Q386" si="113">IF(C310=0,0,C310/0.086*1000000/SUM(C$53:C$56))</f>
        <v>0</v>
      </c>
      <c r="D386" s="157">
        <f t="shared" si="113"/>
        <v>0</v>
      </c>
      <c r="E386" s="157">
        <f t="shared" si="113"/>
        <v>0</v>
      </c>
      <c r="F386" s="157">
        <f t="shared" si="113"/>
        <v>0</v>
      </c>
      <c r="G386" s="157">
        <f t="shared" si="113"/>
        <v>0</v>
      </c>
      <c r="H386" s="157">
        <f t="shared" si="113"/>
        <v>0</v>
      </c>
      <c r="I386" s="157">
        <f t="shared" si="113"/>
        <v>0</v>
      </c>
      <c r="J386" s="157">
        <f t="shared" si="113"/>
        <v>0</v>
      </c>
      <c r="K386" s="157">
        <f t="shared" si="113"/>
        <v>0</v>
      </c>
      <c r="L386" s="157">
        <f t="shared" si="113"/>
        <v>0</v>
      </c>
      <c r="M386" s="157">
        <f t="shared" si="113"/>
        <v>0</v>
      </c>
      <c r="N386" s="157">
        <f t="shared" si="113"/>
        <v>0</v>
      </c>
      <c r="O386" s="157">
        <f t="shared" si="113"/>
        <v>0</v>
      </c>
      <c r="P386" s="157">
        <f t="shared" si="113"/>
        <v>0</v>
      </c>
      <c r="Q386" s="157">
        <f t="shared" si="113"/>
        <v>0</v>
      </c>
    </row>
    <row r="387" spans="1:17" ht="12" customHeight="1" x14ac:dyDescent="0.25">
      <c r="A387" s="167" t="s">
        <v>152</v>
      </c>
      <c r="B387" s="132"/>
      <c r="C387" s="132">
        <f t="shared" ref="C387:Q387" si="114">IF(C311=0,0,C311/0.086*1000000/C$53)</f>
        <v>0</v>
      </c>
      <c r="D387" s="132">
        <f t="shared" si="114"/>
        <v>0</v>
      </c>
      <c r="E387" s="132">
        <f t="shared" si="114"/>
        <v>0</v>
      </c>
      <c r="F387" s="132">
        <f t="shared" si="114"/>
        <v>0</v>
      </c>
      <c r="G387" s="132">
        <f t="shared" si="114"/>
        <v>0</v>
      </c>
      <c r="H387" s="132">
        <f t="shared" si="114"/>
        <v>0</v>
      </c>
      <c r="I387" s="132">
        <f t="shared" si="114"/>
        <v>0</v>
      </c>
      <c r="J387" s="132">
        <f t="shared" si="114"/>
        <v>0</v>
      </c>
      <c r="K387" s="132">
        <f t="shared" si="114"/>
        <v>0</v>
      </c>
      <c r="L387" s="132">
        <f t="shared" si="114"/>
        <v>0</v>
      </c>
      <c r="M387" s="132">
        <f t="shared" si="114"/>
        <v>0</v>
      </c>
      <c r="N387" s="132">
        <f t="shared" si="114"/>
        <v>0</v>
      </c>
      <c r="O387" s="132">
        <f t="shared" si="114"/>
        <v>0</v>
      </c>
      <c r="P387" s="132">
        <f t="shared" si="114"/>
        <v>0</v>
      </c>
      <c r="Q387" s="132">
        <f t="shared" si="114"/>
        <v>0</v>
      </c>
    </row>
    <row r="388" spans="1:17" ht="12" customHeight="1" x14ac:dyDescent="0.25">
      <c r="A388" s="167" t="s">
        <v>151</v>
      </c>
      <c r="B388" s="132"/>
      <c r="C388" s="132">
        <f t="shared" ref="C388:Q390" si="115">IF(C312=0,0,C312/0.086*1000000/C$54)</f>
        <v>0</v>
      </c>
      <c r="D388" s="132">
        <f t="shared" si="115"/>
        <v>0</v>
      </c>
      <c r="E388" s="132">
        <f t="shared" si="115"/>
        <v>0</v>
      </c>
      <c r="F388" s="132">
        <f t="shared" si="115"/>
        <v>0</v>
      </c>
      <c r="G388" s="132">
        <f t="shared" si="115"/>
        <v>0</v>
      </c>
      <c r="H388" s="132">
        <f t="shared" si="115"/>
        <v>0</v>
      </c>
      <c r="I388" s="132">
        <f t="shared" si="115"/>
        <v>0</v>
      </c>
      <c r="J388" s="132">
        <f t="shared" si="115"/>
        <v>0</v>
      </c>
      <c r="K388" s="132">
        <f t="shared" si="115"/>
        <v>0</v>
      </c>
      <c r="L388" s="132">
        <f t="shared" si="115"/>
        <v>0</v>
      </c>
      <c r="M388" s="132">
        <f t="shared" si="115"/>
        <v>0</v>
      </c>
      <c r="N388" s="132">
        <f t="shared" si="115"/>
        <v>0</v>
      </c>
      <c r="O388" s="132">
        <f t="shared" si="115"/>
        <v>0</v>
      </c>
      <c r="P388" s="132">
        <f t="shared" si="115"/>
        <v>0</v>
      </c>
      <c r="Q388" s="132">
        <f t="shared" si="115"/>
        <v>0</v>
      </c>
    </row>
    <row r="389" spans="1:17" ht="12" customHeight="1" x14ac:dyDescent="0.25">
      <c r="A389" s="166" t="s">
        <v>79</v>
      </c>
      <c r="B389" s="165"/>
      <c r="C389" s="165">
        <f t="shared" si="115"/>
        <v>0</v>
      </c>
      <c r="D389" s="165">
        <f t="shared" si="115"/>
        <v>0</v>
      </c>
      <c r="E389" s="165">
        <f t="shared" si="115"/>
        <v>0</v>
      </c>
      <c r="F389" s="165">
        <f t="shared" si="115"/>
        <v>0</v>
      </c>
      <c r="G389" s="165">
        <f t="shared" si="115"/>
        <v>0</v>
      </c>
      <c r="H389" s="165">
        <f t="shared" si="115"/>
        <v>0</v>
      </c>
      <c r="I389" s="165">
        <f t="shared" si="115"/>
        <v>0</v>
      </c>
      <c r="J389" s="165">
        <f t="shared" si="115"/>
        <v>0</v>
      </c>
      <c r="K389" s="165">
        <f t="shared" si="115"/>
        <v>0</v>
      </c>
      <c r="L389" s="165">
        <f t="shared" si="115"/>
        <v>0</v>
      </c>
      <c r="M389" s="165">
        <f t="shared" si="115"/>
        <v>0</v>
      </c>
      <c r="N389" s="165">
        <f t="shared" si="115"/>
        <v>0</v>
      </c>
      <c r="O389" s="165">
        <f t="shared" si="115"/>
        <v>0</v>
      </c>
      <c r="P389" s="165">
        <f t="shared" si="115"/>
        <v>0</v>
      </c>
      <c r="Q389" s="165">
        <f t="shared" si="115"/>
        <v>0</v>
      </c>
    </row>
    <row r="390" spans="1:17" ht="12" customHeight="1" x14ac:dyDescent="0.25">
      <c r="A390" s="147" t="s">
        <v>59</v>
      </c>
      <c r="B390" s="164"/>
      <c r="C390" s="164">
        <f t="shared" si="115"/>
        <v>0</v>
      </c>
      <c r="D390" s="164">
        <f t="shared" si="115"/>
        <v>0</v>
      </c>
      <c r="E390" s="164">
        <f t="shared" si="115"/>
        <v>0</v>
      </c>
      <c r="F390" s="164">
        <f t="shared" si="115"/>
        <v>0</v>
      </c>
      <c r="G390" s="164">
        <f t="shared" si="115"/>
        <v>0</v>
      </c>
      <c r="H390" s="164">
        <f t="shared" si="115"/>
        <v>0</v>
      </c>
      <c r="I390" s="164">
        <f t="shared" si="115"/>
        <v>0</v>
      </c>
      <c r="J390" s="164">
        <f t="shared" si="115"/>
        <v>0</v>
      </c>
      <c r="K390" s="164">
        <f t="shared" si="115"/>
        <v>0</v>
      </c>
      <c r="L390" s="164">
        <f t="shared" si="115"/>
        <v>0</v>
      </c>
      <c r="M390" s="164">
        <f t="shared" si="115"/>
        <v>0</v>
      </c>
      <c r="N390" s="164">
        <f t="shared" si="115"/>
        <v>0</v>
      </c>
      <c r="O390" s="164">
        <f t="shared" si="115"/>
        <v>0</v>
      </c>
      <c r="P390" s="164">
        <f t="shared" si="115"/>
        <v>0</v>
      </c>
      <c r="Q390" s="164">
        <f t="shared" si="115"/>
        <v>0</v>
      </c>
    </row>
    <row r="391" spans="1:17" ht="12" customHeight="1" x14ac:dyDescent="0.25">
      <c r="A391" s="163" t="s">
        <v>142</v>
      </c>
      <c r="B391" s="162"/>
      <c r="C391" s="162">
        <f t="shared" ref="C391:Q391" si="116">IF(C315=0,0,C315/0.086*1000000/C$55)</f>
        <v>0</v>
      </c>
      <c r="D391" s="162">
        <f t="shared" si="116"/>
        <v>0</v>
      </c>
      <c r="E391" s="162">
        <f t="shared" si="116"/>
        <v>0</v>
      </c>
      <c r="F391" s="162">
        <f t="shared" si="116"/>
        <v>0</v>
      </c>
      <c r="G391" s="162">
        <f t="shared" si="116"/>
        <v>0</v>
      </c>
      <c r="H391" s="162">
        <f t="shared" si="116"/>
        <v>0</v>
      </c>
      <c r="I391" s="162">
        <f t="shared" si="116"/>
        <v>0</v>
      </c>
      <c r="J391" s="162">
        <f t="shared" si="116"/>
        <v>0</v>
      </c>
      <c r="K391" s="162">
        <f t="shared" si="116"/>
        <v>0</v>
      </c>
      <c r="L391" s="162">
        <f t="shared" si="116"/>
        <v>0</v>
      </c>
      <c r="M391" s="162">
        <f t="shared" si="116"/>
        <v>0</v>
      </c>
      <c r="N391" s="162">
        <f t="shared" si="116"/>
        <v>0</v>
      </c>
      <c r="O391" s="162">
        <f t="shared" si="116"/>
        <v>0</v>
      </c>
      <c r="P391" s="162">
        <f t="shared" si="116"/>
        <v>0</v>
      </c>
      <c r="Q391" s="162">
        <f t="shared" si="116"/>
        <v>0</v>
      </c>
    </row>
    <row r="392" spans="1:17" ht="12" customHeight="1" x14ac:dyDescent="0.25">
      <c r="A392" s="161" t="s">
        <v>141</v>
      </c>
      <c r="B392" s="160"/>
      <c r="C392" s="160">
        <f t="shared" ref="C392:Q394" si="117">IF(C316=0,0,C316/0.086*1000000/C$56)</f>
        <v>0</v>
      </c>
      <c r="D392" s="160">
        <f t="shared" si="117"/>
        <v>0</v>
      </c>
      <c r="E392" s="160">
        <f t="shared" si="117"/>
        <v>0</v>
      </c>
      <c r="F392" s="160">
        <f t="shared" si="117"/>
        <v>0</v>
      </c>
      <c r="G392" s="160">
        <f t="shared" si="117"/>
        <v>0</v>
      </c>
      <c r="H392" s="160">
        <f t="shared" si="117"/>
        <v>0</v>
      </c>
      <c r="I392" s="160">
        <f t="shared" si="117"/>
        <v>0</v>
      </c>
      <c r="J392" s="160">
        <f t="shared" si="117"/>
        <v>0</v>
      </c>
      <c r="K392" s="160">
        <f t="shared" si="117"/>
        <v>0</v>
      </c>
      <c r="L392" s="160">
        <f t="shared" si="117"/>
        <v>0</v>
      </c>
      <c r="M392" s="160">
        <f t="shared" si="117"/>
        <v>0</v>
      </c>
      <c r="N392" s="160">
        <f t="shared" si="117"/>
        <v>0</v>
      </c>
      <c r="O392" s="160">
        <f t="shared" si="117"/>
        <v>0</v>
      </c>
      <c r="P392" s="160">
        <f t="shared" si="117"/>
        <v>0</v>
      </c>
      <c r="Q392" s="160">
        <f t="shared" si="117"/>
        <v>0</v>
      </c>
    </row>
    <row r="393" spans="1:17" ht="12" customHeight="1" x14ac:dyDescent="0.25">
      <c r="A393" s="148" t="s">
        <v>60</v>
      </c>
      <c r="B393" s="156"/>
      <c r="C393" s="156">
        <f t="shared" si="117"/>
        <v>0</v>
      </c>
      <c r="D393" s="156">
        <f t="shared" si="117"/>
        <v>0</v>
      </c>
      <c r="E393" s="156">
        <f t="shared" si="117"/>
        <v>0</v>
      </c>
      <c r="F393" s="156">
        <f t="shared" si="117"/>
        <v>0</v>
      </c>
      <c r="G393" s="156">
        <f t="shared" si="117"/>
        <v>0</v>
      </c>
      <c r="H393" s="156">
        <f t="shared" si="117"/>
        <v>0</v>
      </c>
      <c r="I393" s="156">
        <f t="shared" si="117"/>
        <v>0</v>
      </c>
      <c r="J393" s="156">
        <f t="shared" si="117"/>
        <v>0</v>
      </c>
      <c r="K393" s="156">
        <f t="shared" si="117"/>
        <v>0</v>
      </c>
      <c r="L393" s="156">
        <f t="shared" si="117"/>
        <v>0</v>
      </c>
      <c r="M393" s="156">
        <f t="shared" si="117"/>
        <v>0</v>
      </c>
      <c r="N393" s="156">
        <f t="shared" si="117"/>
        <v>0</v>
      </c>
      <c r="O393" s="156">
        <f t="shared" si="117"/>
        <v>0</v>
      </c>
      <c r="P393" s="156">
        <f t="shared" si="117"/>
        <v>0</v>
      </c>
      <c r="Q393" s="156">
        <f t="shared" si="117"/>
        <v>0</v>
      </c>
    </row>
    <row r="394" spans="1:17" ht="12" customHeight="1" x14ac:dyDescent="0.25">
      <c r="A394" s="148" t="s">
        <v>59</v>
      </c>
      <c r="B394" s="156"/>
      <c r="C394" s="156">
        <f t="shared" si="117"/>
        <v>0</v>
      </c>
      <c r="D394" s="156">
        <f t="shared" si="117"/>
        <v>0</v>
      </c>
      <c r="E394" s="156">
        <f t="shared" si="117"/>
        <v>0</v>
      </c>
      <c r="F394" s="156">
        <f t="shared" si="117"/>
        <v>0</v>
      </c>
      <c r="G394" s="156">
        <f t="shared" si="117"/>
        <v>0</v>
      </c>
      <c r="H394" s="156">
        <f t="shared" si="117"/>
        <v>0</v>
      </c>
      <c r="I394" s="156">
        <f t="shared" si="117"/>
        <v>0</v>
      </c>
      <c r="J394" s="156">
        <f t="shared" si="117"/>
        <v>0</v>
      </c>
      <c r="K394" s="156">
        <f t="shared" si="117"/>
        <v>0</v>
      </c>
      <c r="L394" s="156">
        <f t="shared" si="117"/>
        <v>0</v>
      </c>
      <c r="M394" s="156">
        <f t="shared" si="117"/>
        <v>0</v>
      </c>
      <c r="N394" s="156">
        <f t="shared" si="117"/>
        <v>0</v>
      </c>
      <c r="O394" s="156">
        <f t="shared" si="117"/>
        <v>0</v>
      </c>
      <c r="P394" s="156">
        <f t="shared" si="117"/>
        <v>0</v>
      </c>
      <c r="Q394" s="156">
        <f t="shared" si="117"/>
        <v>0</v>
      </c>
    </row>
    <row r="395" spans="1:17" ht="12" customHeight="1" x14ac:dyDescent="0.25">
      <c r="A395" s="158" t="s">
        <v>62</v>
      </c>
      <c r="B395" s="157"/>
      <c r="C395" s="157">
        <f t="shared" ref="C395:Q395" si="118">IF(C319=0,0,C319/0.086*1000000/SUM(C$58:C$59))</f>
        <v>0</v>
      </c>
      <c r="D395" s="157">
        <f t="shared" si="118"/>
        <v>0</v>
      </c>
      <c r="E395" s="157">
        <f t="shared" si="118"/>
        <v>0</v>
      </c>
      <c r="F395" s="157">
        <f t="shared" si="118"/>
        <v>0</v>
      </c>
      <c r="G395" s="157">
        <f t="shared" si="118"/>
        <v>0</v>
      </c>
      <c r="H395" s="157">
        <f t="shared" si="118"/>
        <v>0</v>
      </c>
      <c r="I395" s="157">
        <f t="shared" si="118"/>
        <v>0</v>
      </c>
      <c r="J395" s="157">
        <f t="shared" si="118"/>
        <v>0</v>
      </c>
      <c r="K395" s="157">
        <f t="shared" si="118"/>
        <v>0</v>
      </c>
      <c r="L395" s="157">
        <f t="shared" si="118"/>
        <v>0</v>
      </c>
      <c r="M395" s="157">
        <f t="shared" si="118"/>
        <v>0</v>
      </c>
      <c r="N395" s="157">
        <f t="shared" si="118"/>
        <v>0</v>
      </c>
      <c r="O395" s="157">
        <f t="shared" si="118"/>
        <v>0</v>
      </c>
      <c r="P395" s="157">
        <f t="shared" si="118"/>
        <v>0</v>
      </c>
      <c r="Q395" s="157">
        <f t="shared" si="118"/>
        <v>0</v>
      </c>
    </row>
    <row r="396" spans="1:17" ht="12" customHeight="1" x14ac:dyDescent="0.25">
      <c r="A396" s="23" t="s">
        <v>57</v>
      </c>
      <c r="B396" s="156"/>
      <c r="C396" s="156">
        <f t="shared" ref="C396:Q396" si="119">IF(C320=0,0,C320/0.086*1000000/C$58)</f>
        <v>0</v>
      </c>
      <c r="D396" s="156">
        <f t="shared" si="119"/>
        <v>0</v>
      </c>
      <c r="E396" s="156">
        <f t="shared" si="119"/>
        <v>0</v>
      </c>
      <c r="F396" s="156">
        <f t="shared" si="119"/>
        <v>0</v>
      </c>
      <c r="G396" s="156">
        <f t="shared" si="119"/>
        <v>0</v>
      </c>
      <c r="H396" s="156">
        <f t="shared" si="119"/>
        <v>0</v>
      </c>
      <c r="I396" s="156">
        <f t="shared" si="119"/>
        <v>0</v>
      </c>
      <c r="J396" s="156">
        <f t="shared" si="119"/>
        <v>0</v>
      </c>
      <c r="K396" s="156">
        <f t="shared" si="119"/>
        <v>0</v>
      </c>
      <c r="L396" s="156">
        <f t="shared" si="119"/>
        <v>0</v>
      </c>
      <c r="M396" s="156">
        <f t="shared" si="119"/>
        <v>0</v>
      </c>
      <c r="N396" s="156">
        <f t="shared" si="119"/>
        <v>0</v>
      </c>
      <c r="O396" s="156">
        <f t="shared" si="119"/>
        <v>0</v>
      </c>
      <c r="P396" s="156">
        <f t="shared" si="119"/>
        <v>0</v>
      </c>
      <c r="Q396" s="156">
        <f t="shared" si="119"/>
        <v>0</v>
      </c>
    </row>
    <row r="397" spans="1:17" ht="12" customHeight="1" x14ac:dyDescent="0.25">
      <c r="A397" s="29" t="s">
        <v>140</v>
      </c>
      <c r="B397" s="57"/>
      <c r="C397" s="57">
        <f t="shared" ref="C397:Q397" si="120">IF(C321=0,0,C321/0.086*1000000/C$59)</f>
        <v>0</v>
      </c>
      <c r="D397" s="57">
        <f t="shared" si="120"/>
        <v>0</v>
      </c>
      <c r="E397" s="57">
        <f t="shared" si="120"/>
        <v>0</v>
      </c>
      <c r="F397" s="57">
        <f t="shared" si="120"/>
        <v>0</v>
      </c>
      <c r="G397" s="57">
        <f t="shared" si="120"/>
        <v>0</v>
      </c>
      <c r="H397" s="57">
        <f t="shared" si="120"/>
        <v>0</v>
      </c>
      <c r="I397" s="57">
        <f t="shared" si="120"/>
        <v>0</v>
      </c>
      <c r="J397" s="57">
        <f t="shared" si="120"/>
        <v>0</v>
      </c>
      <c r="K397" s="57">
        <f t="shared" si="120"/>
        <v>0</v>
      </c>
      <c r="L397" s="57">
        <f t="shared" si="120"/>
        <v>0</v>
      </c>
      <c r="M397" s="57">
        <f t="shared" si="120"/>
        <v>0</v>
      </c>
      <c r="N397" s="57">
        <f t="shared" si="120"/>
        <v>0</v>
      </c>
      <c r="O397" s="57">
        <f t="shared" si="120"/>
        <v>0</v>
      </c>
      <c r="P397" s="57">
        <f t="shared" si="120"/>
        <v>0</v>
      </c>
      <c r="Q397" s="57">
        <f t="shared" si="120"/>
        <v>0</v>
      </c>
    </row>
    <row r="399" spans="1:17" ht="12" customHeight="1" x14ac:dyDescent="0.25">
      <c r="A399" s="152" t="s">
        <v>187</v>
      </c>
      <c r="B399" s="168"/>
      <c r="C399" s="168">
        <f t="shared" ref="C399:Q399" si="121">SUM(C400,C403,C405,C414)</f>
        <v>0</v>
      </c>
      <c r="D399" s="168">
        <f t="shared" si="121"/>
        <v>0</v>
      </c>
      <c r="E399" s="168">
        <f t="shared" si="121"/>
        <v>0</v>
      </c>
      <c r="F399" s="168">
        <f t="shared" si="121"/>
        <v>0</v>
      </c>
      <c r="G399" s="168">
        <f t="shared" si="121"/>
        <v>0</v>
      </c>
      <c r="H399" s="168">
        <f t="shared" si="121"/>
        <v>0</v>
      </c>
      <c r="I399" s="168">
        <f t="shared" si="121"/>
        <v>0</v>
      </c>
      <c r="J399" s="168">
        <f t="shared" si="121"/>
        <v>0</v>
      </c>
      <c r="K399" s="168">
        <f t="shared" si="121"/>
        <v>0</v>
      </c>
      <c r="L399" s="168">
        <f t="shared" si="121"/>
        <v>0</v>
      </c>
      <c r="M399" s="168">
        <f t="shared" si="121"/>
        <v>0</v>
      </c>
      <c r="N399" s="168">
        <f t="shared" si="121"/>
        <v>0</v>
      </c>
      <c r="O399" s="168">
        <f t="shared" si="121"/>
        <v>0</v>
      </c>
      <c r="P399" s="168">
        <f t="shared" si="121"/>
        <v>0</v>
      </c>
      <c r="Q399" s="168">
        <f t="shared" si="121"/>
        <v>0</v>
      </c>
    </row>
    <row r="400" spans="1:17" ht="12" customHeight="1" x14ac:dyDescent="0.25">
      <c r="A400" s="158" t="s">
        <v>65</v>
      </c>
      <c r="B400" s="157"/>
      <c r="C400" s="157">
        <f t="shared" ref="C400:Q400" si="122">SUM(C401:C402)</f>
        <v>0</v>
      </c>
      <c r="D400" s="157">
        <f t="shared" si="122"/>
        <v>0</v>
      </c>
      <c r="E400" s="157">
        <f t="shared" si="122"/>
        <v>0</v>
      </c>
      <c r="F400" s="157">
        <f t="shared" si="122"/>
        <v>0</v>
      </c>
      <c r="G400" s="157">
        <f t="shared" si="122"/>
        <v>0</v>
      </c>
      <c r="H400" s="157">
        <f t="shared" si="122"/>
        <v>0</v>
      </c>
      <c r="I400" s="157">
        <f t="shared" si="122"/>
        <v>0</v>
      </c>
      <c r="J400" s="157">
        <f t="shared" si="122"/>
        <v>0</v>
      </c>
      <c r="K400" s="157">
        <f t="shared" si="122"/>
        <v>0</v>
      </c>
      <c r="L400" s="157">
        <f t="shared" si="122"/>
        <v>0</v>
      </c>
      <c r="M400" s="157">
        <f t="shared" si="122"/>
        <v>0</v>
      </c>
      <c r="N400" s="157">
        <f t="shared" si="122"/>
        <v>0</v>
      </c>
      <c r="O400" s="157">
        <f t="shared" si="122"/>
        <v>0</v>
      </c>
      <c r="P400" s="157">
        <f t="shared" si="122"/>
        <v>0</v>
      </c>
      <c r="Q400" s="157">
        <f t="shared" si="122"/>
        <v>0</v>
      </c>
    </row>
    <row r="401" spans="1:17" ht="12" customHeight="1" x14ac:dyDescent="0.25">
      <c r="A401" s="23" t="s">
        <v>153</v>
      </c>
      <c r="B401" s="156"/>
      <c r="C401" s="156">
        <f t="shared" ref="C401:Q401" si="123">IF(C344=0,0,C344*1000000/C$49)</f>
        <v>0</v>
      </c>
      <c r="D401" s="156">
        <f t="shared" si="123"/>
        <v>0</v>
      </c>
      <c r="E401" s="156">
        <f t="shared" si="123"/>
        <v>0</v>
      </c>
      <c r="F401" s="156">
        <f t="shared" si="123"/>
        <v>0</v>
      </c>
      <c r="G401" s="156">
        <f t="shared" si="123"/>
        <v>0</v>
      </c>
      <c r="H401" s="156">
        <f t="shared" si="123"/>
        <v>0</v>
      </c>
      <c r="I401" s="156">
        <f t="shared" si="123"/>
        <v>0</v>
      </c>
      <c r="J401" s="156">
        <f t="shared" si="123"/>
        <v>0</v>
      </c>
      <c r="K401" s="156">
        <f t="shared" si="123"/>
        <v>0</v>
      </c>
      <c r="L401" s="156">
        <f t="shared" si="123"/>
        <v>0</v>
      </c>
      <c r="M401" s="156">
        <f t="shared" si="123"/>
        <v>0</v>
      </c>
      <c r="N401" s="156">
        <f t="shared" si="123"/>
        <v>0</v>
      </c>
      <c r="O401" s="156">
        <f t="shared" si="123"/>
        <v>0</v>
      </c>
      <c r="P401" s="156">
        <f t="shared" si="123"/>
        <v>0</v>
      </c>
      <c r="Q401" s="156">
        <f t="shared" si="123"/>
        <v>0</v>
      </c>
    </row>
    <row r="402" spans="1:17" ht="12" customHeight="1" x14ac:dyDescent="0.25">
      <c r="A402" s="23" t="s">
        <v>60</v>
      </c>
      <c r="B402" s="156"/>
      <c r="C402" s="156">
        <f t="shared" ref="C402:Q402" si="124">IF(C345=0,0,C345*1000000/C$49)</f>
        <v>0</v>
      </c>
      <c r="D402" s="156">
        <f t="shared" si="124"/>
        <v>0</v>
      </c>
      <c r="E402" s="156">
        <f t="shared" si="124"/>
        <v>0</v>
      </c>
      <c r="F402" s="156">
        <f t="shared" si="124"/>
        <v>0</v>
      </c>
      <c r="G402" s="156">
        <f t="shared" si="124"/>
        <v>0</v>
      </c>
      <c r="H402" s="156">
        <f t="shared" si="124"/>
        <v>0</v>
      </c>
      <c r="I402" s="156">
        <f t="shared" si="124"/>
        <v>0</v>
      </c>
      <c r="J402" s="156">
        <f t="shared" si="124"/>
        <v>0</v>
      </c>
      <c r="K402" s="156">
        <f t="shared" si="124"/>
        <v>0</v>
      </c>
      <c r="L402" s="156">
        <f t="shared" si="124"/>
        <v>0</v>
      </c>
      <c r="M402" s="156">
        <f t="shared" si="124"/>
        <v>0</v>
      </c>
      <c r="N402" s="156">
        <f t="shared" si="124"/>
        <v>0</v>
      </c>
      <c r="O402" s="156">
        <f t="shared" si="124"/>
        <v>0</v>
      </c>
      <c r="P402" s="156">
        <f t="shared" si="124"/>
        <v>0</v>
      </c>
      <c r="Q402" s="156">
        <f t="shared" si="124"/>
        <v>0</v>
      </c>
    </row>
    <row r="403" spans="1:17" ht="12" customHeight="1" x14ac:dyDescent="0.25">
      <c r="A403" s="158" t="s">
        <v>112</v>
      </c>
      <c r="B403" s="157"/>
      <c r="C403" s="157">
        <f t="shared" ref="C403:Q403" si="125">C404</f>
        <v>0</v>
      </c>
      <c r="D403" s="157">
        <f t="shared" si="125"/>
        <v>0</v>
      </c>
      <c r="E403" s="157">
        <f t="shared" si="125"/>
        <v>0</v>
      </c>
      <c r="F403" s="157">
        <f t="shared" si="125"/>
        <v>0</v>
      </c>
      <c r="G403" s="157">
        <f t="shared" si="125"/>
        <v>0</v>
      </c>
      <c r="H403" s="157">
        <f t="shared" si="125"/>
        <v>0</v>
      </c>
      <c r="I403" s="157">
        <f t="shared" si="125"/>
        <v>0</v>
      </c>
      <c r="J403" s="157">
        <f t="shared" si="125"/>
        <v>0</v>
      </c>
      <c r="K403" s="157">
        <f t="shared" si="125"/>
        <v>0</v>
      </c>
      <c r="L403" s="157">
        <f t="shared" si="125"/>
        <v>0</v>
      </c>
      <c r="M403" s="157">
        <f t="shared" si="125"/>
        <v>0</v>
      </c>
      <c r="N403" s="157">
        <f t="shared" si="125"/>
        <v>0</v>
      </c>
      <c r="O403" s="157">
        <f t="shared" si="125"/>
        <v>0</v>
      </c>
      <c r="P403" s="157">
        <f t="shared" si="125"/>
        <v>0</v>
      </c>
      <c r="Q403" s="157">
        <f t="shared" si="125"/>
        <v>0</v>
      </c>
    </row>
    <row r="404" spans="1:17" ht="12" customHeight="1" x14ac:dyDescent="0.25">
      <c r="A404" s="23" t="s">
        <v>60</v>
      </c>
      <c r="B404" s="156"/>
      <c r="C404" s="156">
        <f t="shared" ref="C404:Q404" si="126">IF(C347=0,0,C347*1000000/C$49)</f>
        <v>0</v>
      </c>
      <c r="D404" s="156">
        <f t="shared" si="126"/>
        <v>0</v>
      </c>
      <c r="E404" s="156">
        <f t="shared" si="126"/>
        <v>0</v>
      </c>
      <c r="F404" s="156">
        <f t="shared" si="126"/>
        <v>0</v>
      </c>
      <c r="G404" s="156">
        <f t="shared" si="126"/>
        <v>0</v>
      </c>
      <c r="H404" s="156">
        <f t="shared" si="126"/>
        <v>0</v>
      </c>
      <c r="I404" s="156">
        <f t="shared" si="126"/>
        <v>0</v>
      </c>
      <c r="J404" s="156">
        <f t="shared" si="126"/>
        <v>0</v>
      </c>
      <c r="K404" s="156">
        <f t="shared" si="126"/>
        <v>0</v>
      </c>
      <c r="L404" s="156">
        <f t="shared" si="126"/>
        <v>0</v>
      </c>
      <c r="M404" s="156">
        <f t="shared" si="126"/>
        <v>0</v>
      </c>
      <c r="N404" s="156">
        <f t="shared" si="126"/>
        <v>0</v>
      </c>
      <c r="O404" s="156">
        <f t="shared" si="126"/>
        <v>0</v>
      </c>
      <c r="P404" s="156">
        <f t="shared" si="126"/>
        <v>0</v>
      </c>
      <c r="Q404" s="156">
        <f t="shared" si="126"/>
        <v>0</v>
      </c>
    </row>
    <row r="405" spans="1:17" ht="12" customHeight="1" x14ac:dyDescent="0.25">
      <c r="A405" s="158" t="s">
        <v>63</v>
      </c>
      <c r="B405" s="157"/>
      <c r="C405" s="157">
        <f t="shared" ref="C405:Q405" si="127">IF(C348=0,0,C348*1000000/SUM(C$53:C$56))</f>
        <v>0</v>
      </c>
      <c r="D405" s="157">
        <f t="shared" si="127"/>
        <v>0</v>
      </c>
      <c r="E405" s="157">
        <f t="shared" si="127"/>
        <v>0</v>
      </c>
      <c r="F405" s="157">
        <f t="shared" si="127"/>
        <v>0</v>
      </c>
      <c r="G405" s="157">
        <f t="shared" si="127"/>
        <v>0</v>
      </c>
      <c r="H405" s="157">
        <f t="shared" si="127"/>
        <v>0</v>
      </c>
      <c r="I405" s="157">
        <f t="shared" si="127"/>
        <v>0</v>
      </c>
      <c r="J405" s="157">
        <f t="shared" si="127"/>
        <v>0</v>
      </c>
      <c r="K405" s="157">
        <f t="shared" si="127"/>
        <v>0</v>
      </c>
      <c r="L405" s="157">
        <f t="shared" si="127"/>
        <v>0</v>
      </c>
      <c r="M405" s="157">
        <f t="shared" si="127"/>
        <v>0</v>
      </c>
      <c r="N405" s="157">
        <f t="shared" si="127"/>
        <v>0</v>
      </c>
      <c r="O405" s="157">
        <f t="shared" si="127"/>
        <v>0</v>
      </c>
      <c r="P405" s="157">
        <f t="shared" si="127"/>
        <v>0</v>
      </c>
      <c r="Q405" s="157">
        <f t="shared" si="127"/>
        <v>0</v>
      </c>
    </row>
    <row r="406" spans="1:17" ht="12" customHeight="1" x14ac:dyDescent="0.25">
      <c r="A406" s="167" t="s">
        <v>152</v>
      </c>
      <c r="B406" s="132"/>
      <c r="C406" s="132">
        <f t="shared" ref="C406:Q406" si="128">IF(C349=0,0,C349*1000000/C$53)</f>
        <v>0</v>
      </c>
      <c r="D406" s="132">
        <f t="shared" si="128"/>
        <v>0</v>
      </c>
      <c r="E406" s="132">
        <f t="shared" si="128"/>
        <v>0</v>
      </c>
      <c r="F406" s="132">
        <f t="shared" si="128"/>
        <v>0</v>
      </c>
      <c r="G406" s="132">
        <f t="shared" si="128"/>
        <v>0</v>
      </c>
      <c r="H406" s="132">
        <f t="shared" si="128"/>
        <v>0</v>
      </c>
      <c r="I406" s="132">
        <f t="shared" si="128"/>
        <v>0</v>
      </c>
      <c r="J406" s="132">
        <f t="shared" si="128"/>
        <v>0</v>
      </c>
      <c r="K406" s="132">
        <f t="shared" si="128"/>
        <v>0</v>
      </c>
      <c r="L406" s="132">
        <f t="shared" si="128"/>
        <v>0</v>
      </c>
      <c r="M406" s="132">
        <f t="shared" si="128"/>
        <v>0</v>
      </c>
      <c r="N406" s="132">
        <f t="shared" si="128"/>
        <v>0</v>
      </c>
      <c r="O406" s="132">
        <f t="shared" si="128"/>
        <v>0</v>
      </c>
      <c r="P406" s="132">
        <f t="shared" si="128"/>
        <v>0</v>
      </c>
      <c r="Q406" s="132">
        <f t="shared" si="128"/>
        <v>0</v>
      </c>
    </row>
    <row r="407" spans="1:17" ht="12" customHeight="1" x14ac:dyDescent="0.25">
      <c r="A407" s="167" t="s">
        <v>151</v>
      </c>
      <c r="B407" s="132"/>
      <c r="C407" s="132">
        <f t="shared" ref="C407:Q407" si="129">IF(C350=0,0,C350*1000000/C$54)</f>
        <v>0</v>
      </c>
      <c r="D407" s="132">
        <f t="shared" si="129"/>
        <v>0</v>
      </c>
      <c r="E407" s="132">
        <f t="shared" si="129"/>
        <v>0</v>
      </c>
      <c r="F407" s="132">
        <f t="shared" si="129"/>
        <v>0</v>
      </c>
      <c r="G407" s="132">
        <f t="shared" si="129"/>
        <v>0</v>
      </c>
      <c r="H407" s="132">
        <f t="shared" si="129"/>
        <v>0</v>
      </c>
      <c r="I407" s="132">
        <f t="shared" si="129"/>
        <v>0</v>
      </c>
      <c r="J407" s="132">
        <f t="shared" si="129"/>
        <v>0</v>
      </c>
      <c r="K407" s="132">
        <f t="shared" si="129"/>
        <v>0</v>
      </c>
      <c r="L407" s="132">
        <f t="shared" si="129"/>
        <v>0</v>
      </c>
      <c r="M407" s="132">
        <f t="shared" si="129"/>
        <v>0</v>
      </c>
      <c r="N407" s="132">
        <f t="shared" si="129"/>
        <v>0</v>
      </c>
      <c r="O407" s="132">
        <f t="shared" si="129"/>
        <v>0</v>
      </c>
      <c r="P407" s="132">
        <f t="shared" si="129"/>
        <v>0</v>
      </c>
      <c r="Q407" s="132">
        <f t="shared" si="129"/>
        <v>0</v>
      </c>
    </row>
    <row r="408" spans="1:17" ht="12" customHeight="1" x14ac:dyDescent="0.25">
      <c r="A408" s="166" t="s">
        <v>79</v>
      </c>
      <c r="B408" s="165"/>
      <c r="C408" s="165">
        <f t="shared" ref="C408:Q408" si="130">IF(C351=0,0,C351*1000000/C$54)</f>
        <v>0</v>
      </c>
      <c r="D408" s="165">
        <f t="shared" si="130"/>
        <v>0</v>
      </c>
      <c r="E408" s="165">
        <f t="shared" si="130"/>
        <v>0</v>
      </c>
      <c r="F408" s="165">
        <f t="shared" si="130"/>
        <v>0</v>
      </c>
      <c r="G408" s="165">
        <f t="shared" si="130"/>
        <v>0</v>
      </c>
      <c r="H408" s="165">
        <f t="shared" si="130"/>
        <v>0</v>
      </c>
      <c r="I408" s="165">
        <f t="shared" si="130"/>
        <v>0</v>
      </c>
      <c r="J408" s="165">
        <f t="shared" si="130"/>
        <v>0</v>
      </c>
      <c r="K408" s="165">
        <f t="shared" si="130"/>
        <v>0</v>
      </c>
      <c r="L408" s="165">
        <f t="shared" si="130"/>
        <v>0</v>
      </c>
      <c r="M408" s="165">
        <f t="shared" si="130"/>
        <v>0</v>
      </c>
      <c r="N408" s="165">
        <f t="shared" si="130"/>
        <v>0</v>
      </c>
      <c r="O408" s="165">
        <f t="shared" si="130"/>
        <v>0</v>
      </c>
      <c r="P408" s="165">
        <f t="shared" si="130"/>
        <v>0</v>
      </c>
      <c r="Q408" s="165">
        <f t="shared" si="130"/>
        <v>0</v>
      </c>
    </row>
    <row r="409" spans="1:17" ht="12" customHeight="1" x14ac:dyDescent="0.25">
      <c r="A409" s="147" t="s">
        <v>59</v>
      </c>
      <c r="B409" s="164"/>
      <c r="C409" s="164">
        <f t="shared" ref="C409:Q409" si="131">IF(C352=0,0,C352*1000000/C$54)</f>
        <v>0</v>
      </c>
      <c r="D409" s="164">
        <f t="shared" si="131"/>
        <v>0</v>
      </c>
      <c r="E409" s="164">
        <f t="shared" si="131"/>
        <v>0</v>
      </c>
      <c r="F409" s="164">
        <f t="shared" si="131"/>
        <v>0</v>
      </c>
      <c r="G409" s="164">
        <f t="shared" si="131"/>
        <v>0</v>
      </c>
      <c r="H409" s="164">
        <f t="shared" si="131"/>
        <v>0</v>
      </c>
      <c r="I409" s="164">
        <f t="shared" si="131"/>
        <v>0</v>
      </c>
      <c r="J409" s="164">
        <f t="shared" si="131"/>
        <v>0</v>
      </c>
      <c r="K409" s="164">
        <f t="shared" si="131"/>
        <v>0</v>
      </c>
      <c r="L409" s="164">
        <f t="shared" si="131"/>
        <v>0</v>
      </c>
      <c r="M409" s="164">
        <f t="shared" si="131"/>
        <v>0</v>
      </c>
      <c r="N409" s="164">
        <f t="shared" si="131"/>
        <v>0</v>
      </c>
      <c r="O409" s="164">
        <f t="shared" si="131"/>
        <v>0</v>
      </c>
      <c r="P409" s="164">
        <f t="shared" si="131"/>
        <v>0</v>
      </c>
      <c r="Q409" s="164">
        <f t="shared" si="131"/>
        <v>0</v>
      </c>
    </row>
    <row r="410" spans="1:17" ht="12" customHeight="1" x14ac:dyDescent="0.25">
      <c r="A410" s="163" t="s">
        <v>142</v>
      </c>
      <c r="B410" s="162"/>
      <c r="C410" s="162">
        <f t="shared" ref="C410:Q410" si="132">IF(C353=0,0,C353*1000000/C$55)</f>
        <v>0</v>
      </c>
      <c r="D410" s="162">
        <f t="shared" si="132"/>
        <v>0</v>
      </c>
      <c r="E410" s="162">
        <f t="shared" si="132"/>
        <v>0</v>
      </c>
      <c r="F410" s="162">
        <f t="shared" si="132"/>
        <v>0</v>
      </c>
      <c r="G410" s="162">
        <f t="shared" si="132"/>
        <v>0</v>
      </c>
      <c r="H410" s="162">
        <f t="shared" si="132"/>
        <v>0</v>
      </c>
      <c r="I410" s="162">
        <f t="shared" si="132"/>
        <v>0</v>
      </c>
      <c r="J410" s="162">
        <f t="shared" si="132"/>
        <v>0</v>
      </c>
      <c r="K410" s="162">
        <f t="shared" si="132"/>
        <v>0</v>
      </c>
      <c r="L410" s="162">
        <f t="shared" si="132"/>
        <v>0</v>
      </c>
      <c r="M410" s="162">
        <f t="shared" si="132"/>
        <v>0</v>
      </c>
      <c r="N410" s="162">
        <f t="shared" si="132"/>
        <v>0</v>
      </c>
      <c r="O410" s="162">
        <f t="shared" si="132"/>
        <v>0</v>
      </c>
      <c r="P410" s="162">
        <f t="shared" si="132"/>
        <v>0</v>
      </c>
      <c r="Q410" s="162">
        <f t="shared" si="132"/>
        <v>0</v>
      </c>
    </row>
    <row r="411" spans="1:17" ht="12" customHeight="1" x14ac:dyDescent="0.25">
      <c r="A411" s="161" t="s">
        <v>141</v>
      </c>
      <c r="B411" s="160"/>
      <c r="C411" s="160">
        <f t="shared" ref="C411:Q411" si="133">IF(C354=0,0,C354*1000000/C$56)</f>
        <v>0</v>
      </c>
      <c r="D411" s="160">
        <f t="shared" si="133"/>
        <v>0</v>
      </c>
      <c r="E411" s="160">
        <f t="shared" si="133"/>
        <v>0</v>
      </c>
      <c r="F411" s="160">
        <f t="shared" si="133"/>
        <v>0</v>
      </c>
      <c r="G411" s="160">
        <f t="shared" si="133"/>
        <v>0</v>
      </c>
      <c r="H411" s="160">
        <f t="shared" si="133"/>
        <v>0</v>
      </c>
      <c r="I411" s="160">
        <f t="shared" si="133"/>
        <v>0</v>
      </c>
      <c r="J411" s="160">
        <f t="shared" si="133"/>
        <v>0</v>
      </c>
      <c r="K411" s="160">
        <f t="shared" si="133"/>
        <v>0</v>
      </c>
      <c r="L411" s="160">
        <f t="shared" si="133"/>
        <v>0</v>
      </c>
      <c r="M411" s="160">
        <f t="shared" si="133"/>
        <v>0</v>
      </c>
      <c r="N411" s="160">
        <f t="shared" si="133"/>
        <v>0</v>
      </c>
      <c r="O411" s="160">
        <f t="shared" si="133"/>
        <v>0</v>
      </c>
      <c r="P411" s="160">
        <f t="shared" si="133"/>
        <v>0</v>
      </c>
      <c r="Q411" s="160">
        <f t="shared" si="133"/>
        <v>0</v>
      </c>
    </row>
    <row r="412" spans="1:17" ht="12" customHeight="1" x14ac:dyDescent="0.25">
      <c r="A412" s="148" t="s">
        <v>60</v>
      </c>
      <c r="B412" s="156"/>
      <c r="C412" s="156">
        <f t="shared" ref="C412:Q412" si="134">IF(C355=0,0,C355*1000000/C$56)</f>
        <v>0</v>
      </c>
      <c r="D412" s="156">
        <f t="shared" si="134"/>
        <v>0</v>
      </c>
      <c r="E412" s="156">
        <f t="shared" si="134"/>
        <v>0</v>
      </c>
      <c r="F412" s="156">
        <f t="shared" si="134"/>
        <v>0</v>
      </c>
      <c r="G412" s="156">
        <f t="shared" si="134"/>
        <v>0</v>
      </c>
      <c r="H412" s="156">
        <f t="shared" si="134"/>
        <v>0</v>
      </c>
      <c r="I412" s="156">
        <f t="shared" si="134"/>
        <v>0</v>
      </c>
      <c r="J412" s="156">
        <f t="shared" si="134"/>
        <v>0</v>
      </c>
      <c r="K412" s="156">
        <f t="shared" si="134"/>
        <v>0</v>
      </c>
      <c r="L412" s="156">
        <f t="shared" si="134"/>
        <v>0</v>
      </c>
      <c r="M412" s="156">
        <f t="shared" si="134"/>
        <v>0</v>
      </c>
      <c r="N412" s="156">
        <f t="shared" si="134"/>
        <v>0</v>
      </c>
      <c r="O412" s="156">
        <f t="shared" si="134"/>
        <v>0</v>
      </c>
      <c r="P412" s="156">
        <f t="shared" si="134"/>
        <v>0</v>
      </c>
      <c r="Q412" s="156">
        <f t="shared" si="134"/>
        <v>0</v>
      </c>
    </row>
    <row r="413" spans="1:17" ht="12" customHeight="1" x14ac:dyDescent="0.25">
      <c r="A413" s="148" t="s">
        <v>59</v>
      </c>
      <c r="B413" s="156"/>
      <c r="C413" s="156">
        <f t="shared" ref="C413:Q413" si="135">IF(C356=0,0,C356*1000000/C$56)</f>
        <v>0</v>
      </c>
      <c r="D413" s="156">
        <f t="shared" si="135"/>
        <v>0</v>
      </c>
      <c r="E413" s="156">
        <f t="shared" si="135"/>
        <v>0</v>
      </c>
      <c r="F413" s="156">
        <f t="shared" si="135"/>
        <v>0</v>
      </c>
      <c r="G413" s="156">
        <f t="shared" si="135"/>
        <v>0</v>
      </c>
      <c r="H413" s="156">
        <f t="shared" si="135"/>
        <v>0</v>
      </c>
      <c r="I413" s="156">
        <f t="shared" si="135"/>
        <v>0</v>
      </c>
      <c r="J413" s="156">
        <f t="shared" si="135"/>
        <v>0</v>
      </c>
      <c r="K413" s="156">
        <f t="shared" si="135"/>
        <v>0</v>
      </c>
      <c r="L413" s="156">
        <f t="shared" si="135"/>
        <v>0</v>
      </c>
      <c r="M413" s="156">
        <f t="shared" si="135"/>
        <v>0</v>
      </c>
      <c r="N413" s="156">
        <f t="shared" si="135"/>
        <v>0</v>
      </c>
      <c r="O413" s="156">
        <f t="shared" si="135"/>
        <v>0</v>
      </c>
      <c r="P413" s="156">
        <f t="shared" si="135"/>
        <v>0</v>
      </c>
      <c r="Q413" s="156">
        <f t="shared" si="135"/>
        <v>0</v>
      </c>
    </row>
    <row r="414" spans="1:17" ht="12" customHeight="1" x14ac:dyDescent="0.25">
      <c r="A414" s="158" t="s">
        <v>62</v>
      </c>
      <c r="B414" s="157"/>
      <c r="C414" s="157">
        <f t="shared" ref="C414:Q414" si="136">IF(C357=0,0,C357*1000000/SUM(C$58:C$59))</f>
        <v>0</v>
      </c>
      <c r="D414" s="157">
        <f t="shared" si="136"/>
        <v>0</v>
      </c>
      <c r="E414" s="157">
        <f t="shared" si="136"/>
        <v>0</v>
      </c>
      <c r="F414" s="157">
        <f t="shared" si="136"/>
        <v>0</v>
      </c>
      <c r="G414" s="157">
        <f t="shared" si="136"/>
        <v>0</v>
      </c>
      <c r="H414" s="157">
        <f t="shared" si="136"/>
        <v>0</v>
      </c>
      <c r="I414" s="157">
        <f t="shared" si="136"/>
        <v>0</v>
      </c>
      <c r="J414" s="157">
        <f t="shared" si="136"/>
        <v>0</v>
      </c>
      <c r="K414" s="157">
        <f t="shared" si="136"/>
        <v>0</v>
      </c>
      <c r="L414" s="157">
        <f t="shared" si="136"/>
        <v>0</v>
      </c>
      <c r="M414" s="157">
        <f t="shared" si="136"/>
        <v>0</v>
      </c>
      <c r="N414" s="157">
        <f t="shared" si="136"/>
        <v>0</v>
      </c>
      <c r="O414" s="157">
        <f t="shared" si="136"/>
        <v>0</v>
      </c>
      <c r="P414" s="157">
        <f t="shared" si="136"/>
        <v>0</v>
      </c>
      <c r="Q414" s="157">
        <f t="shared" si="136"/>
        <v>0</v>
      </c>
    </row>
    <row r="415" spans="1:17" ht="12" customHeight="1" x14ac:dyDescent="0.25">
      <c r="A415" s="23" t="s">
        <v>57</v>
      </c>
      <c r="B415" s="156"/>
      <c r="C415" s="156">
        <f t="shared" ref="C415:Q415" si="137">IF(C358=0,0,C358*1000000/C$58)</f>
        <v>0</v>
      </c>
      <c r="D415" s="156">
        <f t="shared" si="137"/>
        <v>0</v>
      </c>
      <c r="E415" s="156">
        <f t="shared" si="137"/>
        <v>0</v>
      </c>
      <c r="F415" s="156">
        <f t="shared" si="137"/>
        <v>0</v>
      </c>
      <c r="G415" s="156">
        <f t="shared" si="137"/>
        <v>0</v>
      </c>
      <c r="H415" s="156">
        <f t="shared" si="137"/>
        <v>0</v>
      </c>
      <c r="I415" s="156">
        <f t="shared" si="137"/>
        <v>0</v>
      </c>
      <c r="J415" s="156">
        <f t="shared" si="137"/>
        <v>0</v>
      </c>
      <c r="K415" s="156">
        <f t="shared" si="137"/>
        <v>0</v>
      </c>
      <c r="L415" s="156">
        <f t="shared" si="137"/>
        <v>0</v>
      </c>
      <c r="M415" s="156">
        <f t="shared" si="137"/>
        <v>0</v>
      </c>
      <c r="N415" s="156">
        <f t="shared" si="137"/>
        <v>0</v>
      </c>
      <c r="O415" s="156">
        <f t="shared" si="137"/>
        <v>0</v>
      </c>
      <c r="P415" s="156">
        <f t="shared" si="137"/>
        <v>0</v>
      </c>
      <c r="Q415" s="156">
        <f t="shared" si="137"/>
        <v>0</v>
      </c>
    </row>
    <row r="416" spans="1:17" ht="12" customHeight="1" x14ac:dyDescent="0.25">
      <c r="A416" s="29" t="s">
        <v>140</v>
      </c>
      <c r="B416" s="57"/>
      <c r="C416" s="57">
        <f t="shared" ref="C416:Q416" si="138">IF(C359=0,0,C359*1000000/C$59)</f>
        <v>0</v>
      </c>
      <c r="D416" s="57">
        <f t="shared" si="138"/>
        <v>0</v>
      </c>
      <c r="E416" s="57">
        <f t="shared" si="138"/>
        <v>0</v>
      </c>
      <c r="F416" s="57">
        <f t="shared" si="138"/>
        <v>0</v>
      </c>
      <c r="G416" s="57">
        <f t="shared" si="138"/>
        <v>0</v>
      </c>
      <c r="H416" s="57">
        <f t="shared" si="138"/>
        <v>0</v>
      </c>
      <c r="I416" s="57">
        <f t="shared" si="138"/>
        <v>0</v>
      </c>
      <c r="J416" s="57">
        <f t="shared" si="138"/>
        <v>0</v>
      </c>
      <c r="K416" s="57">
        <f t="shared" si="138"/>
        <v>0</v>
      </c>
      <c r="L416" s="57">
        <f t="shared" si="138"/>
        <v>0</v>
      </c>
      <c r="M416" s="57">
        <f t="shared" si="138"/>
        <v>0</v>
      </c>
      <c r="N416" s="57">
        <f t="shared" si="138"/>
        <v>0</v>
      </c>
      <c r="O416" s="57">
        <f t="shared" si="138"/>
        <v>0</v>
      </c>
      <c r="P416" s="57">
        <f t="shared" si="138"/>
        <v>0</v>
      </c>
      <c r="Q416" s="57">
        <f t="shared" si="138"/>
        <v>0</v>
      </c>
    </row>
    <row r="418" spans="1:17" ht="12" customHeight="1" x14ac:dyDescent="0.25">
      <c r="A418" s="152" t="s">
        <v>186</v>
      </c>
      <c r="B418" s="168"/>
      <c r="C418" s="184">
        <f>C361/RES_summary!C$21</f>
        <v>0</v>
      </c>
      <c r="D418" s="184">
        <f>D361/RES_summary!D$21</f>
        <v>0</v>
      </c>
      <c r="E418" s="184">
        <f>E361/RES_summary!E$21</f>
        <v>0</v>
      </c>
      <c r="F418" s="184">
        <f>F361/RES_summary!F$21</f>
        <v>0</v>
      </c>
      <c r="G418" s="184">
        <f>G361/RES_summary!G$21</f>
        <v>0</v>
      </c>
      <c r="H418" s="184">
        <f>H361/RES_summary!H$21</f>
        <v>0</v>
      </c>
      <c r="I418" s="184">
        <f>I361/RES_summary!I$21</f>
        <v>0</v>
      </c>
      <c r="J418" s="184">
        <f>J361/RES_summary!J$21</f>
        <v>0</v>
      </c>
      <c r="K418" s="184">
        <f>K361/RES_summary!K$21</f>
        <v>0</v>
      </c>
      <c r="L418" s="184">
        <f>L361/RES_summary!L$21</f>
        <v>0</v>
      </c>
      <c r="M418" s="184">
        <f>M361/RES_summary!M$21</f>
        <v>0</v>
      </c>
      <c r="N418" s="184">
        <f>N361/RES_summary!N$21</f>
        <v>0</v>
      </c>
      <c r="O418" s="184">
        <f>O361/RES_summary!O$21</f>
        <v>0</v>
      </c>
      <c r="P418" s="184">
        <f>P361/RES_summary!P$21</f>
        <v>0</v>
      </c>
      <c r="Q418" s="184">
        <f>Q361/RES_summary!Q$21</f>
        <v>0</v>
      </c>
    </row>
    <row r="419" spans="1:17" ht="12" customHeight="1" x14ac:dyDescent="0.25">
      <c r="A419" s="158" t="s">
        <v>65</v>
      </c>
      <c r="B419" s="157"/>
      <c r="C419" s="178">
        <f>C362/RES_summary!C$21</f>
        <v>0</v>
      </c>
      <c r="D419" s="178">
        <f>D362/RES_summary!D$21</f>
        <v>0</v>
      </c>
      <c r="E419" s="178">
        <f>E362/RES_summary!E$21</f>
        <v>0</v>
      </c>
      <c r="F419" s="178">
        <f>F362/RES_summary!F$21</f>
        <v>0</v>
      </c>
      <c r="G419" s="178">
        <f>G362/RES_summary!G$21</f>
        <v>0</v>
      </c>
      <c r="H419" s="178">
        <f>H362/RES_summary!H$21</f>
        <v>0</v>
      </c>
      <c r="I419" s="178">
        <f>I362/RES_summary!I$21</f>
        <v>0</v>
      </c>
      <c r="J419" s="178">
        <f>J362/RES_summary!J$21</f>
        <v>0</v>
      </c>
      <c r="K419" s="178">
        <f>K362/RES_summary!K$21</f>
        <v>0</v>
      </c>
      <c r="L419" s="178">
        <f>L362/RES_summary!L$21</f>
        <v>0</v>
      </c>
      <c r="M419" s="178">
        <f>M362/RES_summary!M$21</f>
        <v>0</v>
      </c>
      <c r="N419" s="178">
        <f>N362/RES_summary!N$21</f>
        <v>0</v>
      </c>
      <c r="O419" s="178">
        <f>O362/RES_summary!O$21</f>
        <v>0</v>
      </c>
      <c r="P419" s="178">
        <f>P362/RES_summary!P$21</f>
        <v>0</v>
      </c>
      <c r="Q419" s="178">
        <f>Q362/RES_summary!Q$21</f>
        <v>0</v>
      </c>
    </row>
    <row r="420" spans="1:17" ht="12" customHeight="1" x14ac:dyDescent="0.25">
      <c r="A420" s="23" t="s">
        <v>153</v>
      </c>
      <c r="B420" s="156"/>
      <c r="C420" s="177">
        <f>C363/RES_summary!C$21</f>
        <v>0</v>
      </c>
      <c r="D420" s="177">
        <f>D363/RES_summary!D$21</f>
        <v>0</v>
      </c>
      <c r="E420" s="177">
        <f>E363/RES_summary!E$21</f>
        <v>0</v>
      </c>
      <c r="F420" s="177">
        <f>F363/RES_summary!F$21</f>
        <v>0</v>
      </c>
      <c r="G420" s="177">
        <f>G363/RES_summary!G$21</f>
        <v>0</v>
      </c>
      <c r="H420" s="177">
        <f>H363/RES_summary!H$21</f>
        <v>0</v>
      </c>
      <c r="I420" s="177">
        <f>I363/RES_summary!I$21</f>
        <v>0</v>
      </c>
      <c r="J420" s="177">
        <f>J363/RES_summary!J$21</f>
        <v>0</v>
      </c>
      <c r="K420" s="177">
        <f>K363/RES_summary!K$21</f>
        <v>0</v>
      </c>
      <c r="L420" s="177">
        <f>L363/RES_summary!L$21</f>
        <v>0</v>
      </c>
      <c r="M420" s="177">
        <f>M363/RES_summary!M$21</f>
        <v>0</v>
      </c>
      <c r="N420" s="177">
        <f>N363/RES_summary!N$21</f>
        <v>0</v>
      </c>
      <c r="O420" s="177">
        <f>O363/RES_summary!O$21</f>
        <v>0</v>
      </c>
      <c r="P420" s="177">
        <f>P363/RES_summary!P$21</f>
        <v>0</v>
      </c>
      <c r="Q420" s="177">
        <f>Q363/RES_summary!Q$21</f>
        <v>0</v>
      </c>
    </row>
    <row r="421" spans="1:17" ht="12" customHeight="1" x14ac:dyDescent="0.25">
      <c r="A421" s="23" t="s">
        <v>60</v>
      </c>
      <c r="B421" s="156"/>
      <c r="C421" s="177">
        <f>C364/RES_summary!C$21</f>
        <v>0</v>
      </c>
      <c r="D421" s="177">
        <f>D364/RES_summary!D$21</f>
        <v>0</v>
      </c>
      <c r="E421" s="177">
        <f>E364/RES_summary!E$21</f>
        <v>0</v>
      </c>
      <c r="F421" s="177">
        <f>F364/RES_summary!F$21</f>
        <v>0</v>
      </c>
      <c r="G421" s="177">
        <f>G364/RES_summary!G$21</f>
        <v>0</v>
      </c>
      <c r="H421" s="177">
        <f>H364/RES_summary!H$21</f>
        <v>0</v>
      </c>
      <c r="I421" s="177">
        <f>I364/RES_summary!I$21</f>
        <v>0</v>
      </c>
      <c r="J421" s="177">
        <f>J364/RES_summary!J$21</f>
        <v>0</v>
      </c>
      <c r="K421" s="177">
        <f>K364/RES_summary!K$21</f>
        <v>0</v>
      </c>
      <c r="L421" s="177">
        <f>L364/RES_summary!L$21</f>
        <v>0</v>
      </c>
      <c r="M421" s="177">
        <f>M364/RES_summary!M$21</f>
        <v>0</v>
      </c>
      <c r="N421" s="177">
        <f>N364/RES_summary!N$21</f>
        <v>0</v>
      </c>
      <c r="O421" s="177">
        <f>O364/RES_summary!O$21</f>
        <v>0</v>
      </c>
      <c r="P421" s="177">
        <f>P364/RES_summary!P$21</f>
        <v>0</v>
      </c>
      <c r="Q421" s="177">
        <f>Q364/RES_summary!Q$21</f>
        <v>0</v>
      </c>
    </row>
    <row r="422" spans="1:17" ht="12" customHeight="1" x14ac:dyDescent="0.25">
      <c r="A422" s="158" t="s">
        <v>112</v>
      </c>
      <c r="B422" s="157"/>
      <c r="C422" s="178">
        <f>C365/RES_summary!C$21</f>
        <v>0</v>
      </c>
      <c r="D422" s="178">
        <f>D365/RES_summary!D$21</f>
        <v>0</v>
      </c>
      <c r="E422" s="178">
        <f>E365/RES_summary!E$21</f>
        <v>0</v>
      </c>
      <c r="F422" s="178">
        <f>F365/RES_summary!F$21</f>
        <v>0</v>
      </c>
      <c r="G422" s="178">
        <f>G365/RES_summary!G$21</f>
        <v>0</v>
      </c>
      <c r="H422" s="178">
        <f>H365/RES_summary!H$21</f>
        <v>0</v>
      </c>
      <c r="I422" s="178">
        <f>I365/RES_summary!I$21</f>
        <v>0</v>
      </c>
      <c r="J422" s="178">
        <f>J365/RES_summary!J$21</f>
        <v>0</v>
      </c>
      <c r="K422" s="178">
        <f>K365/RES_summary!K$21</f>
        <v>0</v>
      </c>
      <c r="L422" s="178">
        <f>L365/RES_summary!L$21</f>
        <v>0</v>
      </c>
      <c r="M422" s="178">
        <f>M365/RES_summary!M$21</f>
        <v>0</v>
      </c>
      <c r="N422" s="178">
        <f>N365/RES_summary!N$21</f>
        <v>0</v>
      </c>
      <c r="O422" s="178">
        <f>O365/RES_summary!O$21</f>
        <v>0</v>
      </c>
      <c r="P422" s="178">
        <f>P365/RES_summary!P$21</f>
        <v>0</v>
      </c>
      <c r="Q422" s="178">
        <f>Q365/RES_summary!Q$21</f>
        <v>0</v>
      </c>
    </row>
    <row r="423" spans="1:17" ht="12" customHeight="1" x14ac:dyDescent="0.25">
      <c r="A423" s="23" t="s">
        <v>60</v>
      </c>
      <c r="B423" s="156"/>
      <c r="C423" s="177">
        <f>C366/RES_summary!C$21</f>
        <v>0</v>
      </c>
      <c r="D423" s="177">
        <f>D366/RES_summary!D$21</f>
        <v>0</v>
      </c>
      <c r="E423" s="177">
        <f>E366/RES_summary!E$21</f>
        <v>0</v>
      </c>
      <c r="F423" s="177">
        <f>F366/RES_summary!F$21</f>
        <v>0</v>
      </c>
      <c r="G423" s="177">
        <f>G366/RES_summary!G$21</f>
        <v>0</v>
      </c>
      <c r="H423" s="177">
        <f>H366/RES_summary!H$21</f>
        <v>0</v>
      </c>
      <c r="I423" s="177">
        <f>I366/RES_summary!I$21</f>
        <v>0</v>
      </c>
      <c r="J423" s="177">
        <f>J366/RES_summary!J$21</f>
        <v>0</v>
      </c>
      <c r="K423" s="177">
        <f>K366/RES_summary!K$21</f>
        <v>0</v>
      </c>
      <c r="L423" s="177">
        <f>L366/RES_summary!L$21</f>
        <v>0</v>
      </c>
      <c r="M423" s="177">
        <f>M366/RES_summary!M$21</f>
        <v>0</v>
      </c>
      <c r="N423" s="177">
        <f>N366/RES_summary!N$21</f>
        <v>0</v>
      </c>
      <c r="O423" s="177">
        <f>O366/RES_summary!O$21</f>
        <v>0</v>
      </c>
      <c r="P423" s="177">
        <f>P366/RES_summary!P$21</f>
        <v>0</v>
      </c>
      <c r="Q423" s="177">
        <f>Q366/RES_summary!Q$21</f>
        <v>0</v>
      </c>
    </row>
    <row r="424" spans="1:17" ht="12" customHeight="1" x14ac:dyDescent="0.25">
      <c r="A424" s="158" t="s">
        <v>63</v>
      </c>
      <c r="B424" s="157"/>
      <c r="C424" s="178">
        <f>C367/RES_summary!C$21</f>
        <v>0</v>
      </c>
      <c r="D424" s="178">
        <f>D367/RES_summary!D$21</f>
        <v>0</v>
      </c>
      <c r="E424" s="178">
        <f>E367/RES_summary!E$21</f>
        <v>0</v>
      </c>
      <c r="F424" s="178">
        <f>F367/RES_summary!F$21</f>
        <v>0</v>
      </c>
      <c r="G424" s="178">
        <f>G367/RES_summary!G$21</f>
        <v>0</v>
      </c>
      <c r="H424" s="178">
        <f>H367/RES_summary!H$21</f>
        <v>0</v>
      </c>
      <c r="I424" s="178">
        <f>I367/RES_summary!I$21</f>
        <v>0</v>
      </c>
      <c r="J424" s="178">
        <f>J367/RES_summary!J$21</f>
        <v>0</v>
      </c>
      <c r="K424" s="178">
        <f>K367/RES_summary!K$21</f>
        <v>0</v>
      </c>
      <c r="L424" s="178">
        <f>L367/RES_summary!L$21</f>
        <v>0</v>
      </c>
      <c r="M424" s="178">
        <f>M367/RES_summary!M$21</f>
        <v>0</v>
      </c>
      <c r="N424" s="178">
        <f>N367/RES_summary!N$21</f>
        <v>0</v>
      </c>
      <c r="O424" s="178">
        <f>O367/RES_summary!O$21</f>
        <v>0</v>
      </c>
      <c r="P424" s="178">
        <f>P367/RES_summary!P$21</f>
        <v>0</v>
      </c>
      <c r="Q424" s="178">
        <f>Q367/RES_summary!Q$21</f>
        <v>0</v>
      </c>
    </row>
    <row r="425" spans="1:17" ht="12" customHeight="1" x14ac:dyDescent="0.25">
      <c r="A425" s="167" t="s">
        <v>152</v>
      </c>
      <c r="B425" s="132"/>
      <c r="C425" s="183">
        <f>C368/RES_summary!C$21</f>
        <v>0</v>
      </c>
      <c r="D425" s="183">
        <f>D368/RES_summary!D$21</f>
        <v>0</v>
      </c>
      <c r="E425" s="183">
        <f>E368/RES_summary!E$21</f>
        <v>0</v>
      </c>
      <c r="F425" s="183">
        <f>F368/RES_summary!F$21</f>
        <v>0</v>
      </c>
      <c r="G425" s="183">
        <f>G368/RES_summary!G$21</f>
        <v>0</v>
      </c>
      <c r="H425" s="183">
        <f>H368/RES_summary!H$21</f>
        <v>0</v>
      </c>
      <c r="I425" s="183">
        <f>I368/RES_summary!I$21</f>
        <v>0</v>
      </c>
      <c r="J425" s="183">
        <f>J368/RES_summary!J$21</f>
        <v>0</v>
      </c>
      <c r="K425" s="183">
        <f>K368/RES_summary!K$21</f>
        <v>0</v>
      </c>
      <c r="L425" s="183">
        <f>L368/RES_summary!L$21</f>
        <v>0</v>
      </c>
      <c r="M425" s="183">
        <f>M368/RES_summary!M$21</f>
        <v>0</v>
      </c>
      <c r="N425" s="183">
        <f>N368/RES_summary!N$21</f>
        <v>0</v>
      </c>
      <c r="O425" s="183">
        <f>O368/RES_summary!O$21</f>
        <v>0</v>
      </c>
      <c r="P425" s="183">
        <f>P368/RES_summary!P$21</f>
        <v>0</v>
      </c>
      <c r="Q425" s="183">
        <f>Q368/RES_summary!Q$21</f>
        <v>0</v>
      </c>
    </row>
    <row r="426" spans="1:17" ht="12" customHeight="1" x14ac:dyDescent="0.25">
      <c r="A426" s="167" t="s">
        <v>151</v>
      </c>
      <c r="B426" s="132"/>
      <c r="C426" s="183">
        <f>C369/RES_summary!C$21</f>
        <v>0</v>
      </c>
      <c r="D426" s="183">
        <f>D369/RES_summary!D$21</f>
        <v>0</v>
      </c>
      <c r="E426" s="183">
        <f>E369/RES_summary!E$21</f>
        <v>0</v>
      </c>
      <c r="F426" s="183">
        <f>F369/RES_summary!F$21</f>
        <v>0</v>
      </c>
      <c r="G426" s="183">
        <f>G369/RES_summary!G$21</f>
        <v>0</v>
      </c>
      <c r="H426" s="183">
        <f>H369/RES_summary!H$21</f>
        <v>0</v>
      </c>
      <c r="I426" s="183">
        <f>I369/RES_summary!I$21</f>
        <v>0</v>
      </c>
      <c r="J426" s="183">
        <f>J369/RES_summary!J$21</f>
        <v>0</v>
      </c>
      <c r="K426" s="183">
        <f>K369/RES_summary!K$21</f>
        <v>0</v>
      </c>
      <c r="L426" s="183">
        <f>L369/RES_summary!L$21</f>
        <v>0</v>
      </c>
      <c r="M426" s="183">
        <f>M369/RES_summary!M$21</f>
        <v>0</v>
      </c>
      <c r="N426" s="183">
        <f>N369/RES_summary!N$21</f>
        <v>0</v>
      </c>
      <c r="O426" s="183">
        <f>O369/RES_summary!O$21</f>
        <v>0</v>
      </c>
      <c r="P426" s="183">
        <f>P369/RES_summary!P$21</f>
        <v>0</v>
      </c>
      <c r="Q426" s="183">
        <f>Q369/RES_summary!Q$21</f>
        <v>0</v>
      </c>
    </row>
    <row r="427" spans="1:17" ht="12" customHeight="1" x14ac:dyDescent="0.25">
      <c r="A427" s="166" t="s">
        <v>79</v>
      </c>
      <c r="B427" s="165"/>
      <c r="C427" s="182">
        <f>C370/RES_summary!C$21</f>
        <v>0</v>
      </c>
      <c r="D427" s="182">
        <f>D370/RES_summary!D$21</f>
        <v>0</v>
      </c>
      <c r="E427" s="182">
        <f>E370/RES_summary!E$21</f>
        <v>0</v>
      </c>
      <c r="F427" s="182">
        <f>F370/RES_summary!F$21</f>
        <v>0</v>
      </c>
      <c r="G427" s="182">
        <f>G370/RES_summary!G$21</f>
        <v>0</v>
      </c>
      <c r="H427" s="182">
        <f>H370/RES_summary!H$21</f>
        <v>0</v>
      </c>
      <c r="I427" s="182">
        <f>I370/RES_summary!I$21</f>
        <v>0</v>
      </c>
      <c r="J427" s="182">
        <f>J370/RES_summary!J$21</f>
        <v>0</v>
      </c>
      <c r="K427" s="182">
        <f>K370/RES_summary!K$21</f>
        <v>0</v>
      </c>
      <c r="L427" s="182">
        <f>L370/RES_summary!L$21</f>
        <v>0</v>
      </c>
      <c r="M427" s="182">
        <f>M370/RES_summary!M$21</f>
        <v>0</v>
      </c>
      <c r="N427" s="182">
        <f>N370/RES_summary!N$21</f>
        <v>0</v>
      </c>
      <c r="O427" s="182">
        <f>O370/RES_summary!O$21</f>
        <v>0</v>
      </c>
      <c r="P427" s="182">
        <f>P370/RES_summary!P$21</f>
        <v>0</v>
      </c>
      <c r="Q427" s="182">
        <f>Q370/RES_summary!Q$21</f>
        <v>0</v>
      </c>
    </row>
    <row r="428" spans="1:17" ht="12" customHeight="1" x14ac:dyDescent="0.25">
      <c r="A428" s="147" t="s">
        <v>59</v>
      </c>
      <c r="B428" s="164"/>
      <c r="C428" s="181">
        <f>C371/RES_summary!C$21</f>
        <v>0</v>
      </c>
      <c r="D428" s="181">
        <f>D371/RES_summary!D$21</f>
        <v>0</v>
      </c>
      <c r="E428" s="181">
        <f>E371/RES_summary!E$21</f>
        <v>0</v>
      </c>
      <c r="F428" s="181">
        <f>F371/RES_summary!F$21</f>
        <v>0</v>
      </c>
      <c r="G428" s="181">
        <f>G371/RES_summary!G$21</f>
        <v>0</v>
      </c>
      <c r="H428" s="181">
        <f>H371/RES_summary!H$21</f>
        <v>0</v>
      </c>
      <c r="I428" s="181">
        <f>I371/RES_summary!I$21</f>
        <v>0</v>
      </c>
      <c r="J428" s="181">
        <f>J371/RES_summary!J$21</f>
        <v>0</v>
      </c>
      <c r="K428" s="181">
        <f>K371/RES_summary!K$21</f>
        <v>0</v>
      </c>
      <c r="L428" s="181">
        <f>L371/RES_summary!L$21</f>
        <v>0</v>
      </c>
      <c r="M428" s="181">
        <f>M371/RES_summary!M$21</f>
        <v>0</v>
      </c>
      <c r="N428" s="181">
        <f>N371/RES_summary!N$21</f>
        <v>0</v>
      </c>
      <c r="O428" s="181">
        <f>O371/RES_summary!O$21</f>
        <v>0</v>
      </c>
      <c r="P428" s="181">
        <f>P371/RES_summary!P$21</f>
        <v>0</v>
      </c>
      <c r="Q428" s="181">
        <f>Q371/RES_summary!Q$21</f>
        <v>0</v>
      </c>
    </row>
    <row r="429" spans="1:17" ht="12" customHeight="1" x14ac:dyDescent="0.25">
      <c r="A429" s="163" t="s">
        <v>142</v>
      </c>
      <c r="B429" s="162"/>
      <c r="C429" s="180">
        <f>C372/RES_summary!C$21</f>
        <v>0</v>
      </c>
      <c r="D429" s="180">
        <f>D372/RES_summary!D$21</f>
        <v>0</v>
      </c>
      <c r="E429" s="180">
        <f>E372/RES_summary!E$21</f>
        <v>0</v>
      </c>
      <c r="F429" s="180">
        <f>F372/RES_summary!F$21</f>
        <v>0</v>
      </c>
      <c r="G429" s="180">
        <f>G372/RES_summary!G$21</f>
        <v>0</v>
      </c>
      <c r="H429" s="180">
        <f>H372/RES_summary!H$21</f>
        <v>0</v>
      </c>
      <c r="I429" s="180">
        <f>I372/RES_summary!I$21</f>
        <v>0</v>
      </c>
      <c r="J429" s="180">
        <f>J372/RES_summary!J$21</f>
        <v>0</v>
      </c>
      <c r="K429" s="180">
        <f>K372/RES_summary!K$21</f>
        <v>0</v>
      </c>
      <c r="L429" s="180">
        <f>L372/RES_summary!L$21</f>
        <v>0</v>
      </c>
      <c r="M429" s="180">
        <f>M372/RES_summary!M$21</f>
        <v>0</v>
      </c>
      <c r="N429" s="180">
        <f>N372/RES_summary!N$21</f>
        <v>0</v>
      </c>
      <c r="O429" s="180">
        <f>O372/RES_summary!O$21</f>
        <v>0</v>
      </c>
      <c r="P429" s="180">
        <f>P372/RES_summary!P$21</f>
        <v>0</v>
      </c>
      <c r="Q429" s="180">
        <f>Q372/RES_summary!Q$21</f>
        <v>0</v>
      </c>
    </row>
    <row r="430" spans="1:17" ht="12" customHeight="1" x14ac:dyDescent="0.25">
      <c r="A430" s="161" t="s">
        <v>141</v>
      </c>
      <c r="B430" s="160"/>
      <c r="C430" s="179">
        <f>C373/RES_summary!C$21</f>
        <v>0</v>
      </c>
      <c r="D430" s="179">
        <f>D373/RES_summary!D$21</f>
        <v>0</v>
      </c>
      <c r="E430" s="179">
        <f>E373/RES_summary!E$21</f>
        <v>0</v>
      </c>
      <c r="F430" s="179">
        <f>F373/RES_summary!F$21</f>
        <v>0</v>
      </c>
      <c r="G430" s="179">
        <f>G373/RES_summary!G$21</f>
        <v>0</v>
      </c>
      <c r="H430" s="179">
        <f>H373/RES_summary!H$21</f>
        <v>0</v>
      </c>
      <c r="I430" s="179">
        <f>I373/RES_summary!I$21</f>
        <v>0</v>
      </c>
      <c r="J430" s="179">
        <f>J373/RES_summary!J$21</f>
        <v>0</v>
      </c>
      <c r="K430" s="179">
        <f>K373/RES_summary!K$21</f>
        <v>0</v>
      </c>
      <c r="L430" s="179">
        <f>L373/RES_summary!L$21</f>
        <v>0</v>
      </c>
      <c r="M430" s="179">
        <f>M373/RES_summary!M$21</f>
        <v>0</v>
      </c>
      <c r="N430" s="179">
        <f>N373/RES_summary!N$21</f>
        <v>0</v>
      </c>
      <c r="O430" s="179">
        <f>O373/RES_summary!O$21</f>
        <v>0</v>
      </c>
      <c r="P430" s="179">
        <f>P373/RES_summary!P$21</f>
        <v>0</v>
      </c>
      <c r="Q430" s="179">
        <f>Q373/RES_summary!Q$21</f>
        <v>0</v>
      </c>
    </row>
    <row r="431" spans="1:17" ht="12" customHeight="1" x14ac:dyDescent="0.25">
      <c r="A431" s="148" t="s">
        <v>60</v>
      </c>
      <c r="B431" s="156"/>
      <c r="C431" s="177">
        <f>C374/RES_summary!C$21</f>
        <v>0</v>
      </c>
      <c r="D431" s="177">
        <f>D374/RES_summary!D$21</f>
        <v>0</v>
      </c>
      <c r="E431" s="177">
        <f>E374/RES_summary!E$21</f>
        <v>0</v>
      </c>
      <c r="F431" s="177">
        <f>F374/RES_summary!F$21</f>
        <v>0</v>
      </c>
      <c r="G431" s="177">
        <f>G374/RES_summary!G$21</f>
        <v>0</v>
      </c>
      <c r="H431" s="177">
        <f>H374/RES_summary!H$21</f>
        <v>0</v>
      </c>
      <c r="I431" s="177">
        <f>I374/RES_summary!I$21</f>
        <v>0</v>
      </c>
      <c r="J431" s="177">
        <f>J374/RES_summary!J$21</f>
        <v>0</v>
      </c>
      <c r="K431" s="177">
        <f>K374/RES_summary!K$21</f>
        <v>0</v>
      </c>
      <c r="L431" s="177">
        <f>L374/RES_summary!L$21</f>
        <v>0</v>
      </c>
      <c r="M431" s="177">
        <f>M374/RES_summary!M$21</f>
        <v>0</v>
      </c>
      <c r="N431" s="177">
        <f>N374/RES_summary!N$21</f>
        <v>0</v>
      </c>
      <c r="O431" s="177">
        <f>O374/RES_summary!O$21</f>
        <v>0</v>
      </c>
      <c r="P431" s="177">
        <f>P374/RES_summary!P$21</f>
        <v>0</v>
      </c>
      <c r="Q431" s="177">
        <f>Q374/RES_summary!Q$21</f>
        <v>0</v>
      </c>
    </row>
    <row r="432" spans="1:17" ht="12" customHeight="1" x14ac:dyDescent="0.25">
      <c r="A432" s="148" t="s">
        <v>59</v>
      </c>
      <c r="B432" s="156"/>
      <c r="C432" s="177">
        <f>C375/RES_summary!C$21</f>
        <v>0</v>
      </c>
      <c r="D432" s="177">
        <f>D375/RES_summary!D$21</f>
        <v>0</v>
      </c>
      <c r="E432" s="177">
        <f>E375/RES_summary!E$21</f>
        <v>0</v>
      </c>
      <c r="F432" s="177">
        <f>F375/RES_summary!F$21</f>
        <v>0</v>
      </c>
      <c r="G432" s="177">
        <f>G375/RES_summary!G$21</f>
        <v>0</v>
      </c>
      <c r="H432" s="177">
        <f>H375/RES_summary!H$21</f>
        <v>0</v>
      </c>
      <c r="I432" s="177">
        <f>I375/RES_summary!I$21</f>
        <v>0</v>
      </c>
      <c r="J432" s="177">
        <f>J375/RES_summary!J$21</f>
        <v>0</v>
      </c>
      <c r="K432" s="177">
        <f>K375/RES_summary!K$21</f>
        <v>0</v>
      </c>
      <c r="L432" s="177">
        <f>L375/RES_summary!L$21</f>
        <v>0</v>
      </c>
      <c r="M432" s="177">
        <f>M375/RES_summary!M$21</f>
        <v>0</v>
      </c>
      <c r="N432" s="177">
        <f>N375/RES_summary!N$21</f>
        <v>0</v>
      </c>
      <c r="O432" s="177">
        <f>O375/RES_summary!O$21</f>
        <v>0</v>
      </c>
      <c r="P432" s="177">
        <f>P375/RES_summary!P$21</f>
        <v>0</v>
      </c>
      <c r="Q432" s="177">
        <f>Q375/RES_summary!Q$21</f>
        <v>0</v>
      </c>
    </row>
    <row r="433" spans="1:17" ht="12" customHeight="1" x14ac:dyDescent="0.25">
      <c r="A433" s="158" t="s">
        <v>62</v>
      </c>
      <c r="B433" s="157"/>
      <c r="C433" s="178">
        <f>C376/RES_summary!C$21</f>
        <v>0</v>
      </c>
      <c r="D433" s="178">
        <f>D376/RES_summary!D$21</f>
        <v>0</v>
      </c>
      <c r="E433" s="178">
        <f>E376/RES_summary!E$21</f>
        <v>0</v>
      </c>
      <c r="F433" s="178">
        <f>F376/RES_summary!F$21</f>
        <v>0</v>
      </c>
      <c r="G433" s="178">
        <f>G376/RES_summary!G$21</f>
        <v>0</v>
      </c>
      <c r="H433" s="178">
        <f>H376/RES_summary!H$21</f>
        <v>0</v>
      </c>
      <c r="I433" s="178">
        <f>I376/RES_summary!I$21</f>
        <v>0</v>
      </c>
      <c r="J433" s="178">
        <f>J376/RES_summary!J$21</f>
        <v>0</v>
      </c>
      <c r="K433" s="178">
        <f>K376/RES_summary!K$21</f>
        <v>0</v>
      </c>
      <c r="L433" s="178">
        <f>L376/RES_summary!L$21</f>
        <v>0</v>
      </c>
      <c r="M433" s="178">
        <f>M376/RES_summary!M$21</f>
        <v>0</v>
      </c>
      <c r="N433" s="178">
        <f>N376/RES_summary!N$21</f>
        <v>0</v>
      </c>
      <c r="O433" s="178">
        <f>O376/RES_summary!O$21</f>
        <v>0</v>
      </c>
      <c r="P433" s="178">
        <f>P376/RES_summary!P$21</f>
        <v>0</v>
      </c>
      <c r="Q433" s="178">
        <f>Q376/RES_summary!Q$21</f>
        <v>0</v>
      </c>
    </row>
    <row r="434" spans="1:17" ht="12" customHeight="1" x14ac:dyDescent="0.25">
      <c r="A434" s="23" t="s">
        <v>57</v>
      </c>
      <c r="B434" s="156"/>
      <c r="C434" s="177">
        <f>C377/RES_summary!C$21</f>
        <v>0</v>
      </c>
      <c r="D434" s="177">
        <f>D377/RES_summary!D$21</f>
        <v>0</v>
      </c>
      <c r="E434" s="177">
        <f>E377/RES_summary!E$21</f>
        <v>0</v>
      </c>
      <c r="F434" s="177">
        <f>F377/RES_summary!F$21</f>
        <v>0</v>
      </c>
      <c r="G434" s="177">
        <f>G377/RES_summary!G$21</f>
        <v>0</v>
      </c>
      <c r="H434" s="177">
        <f>H377/RES_summary!H$21</f>
        <v>0</v>
      </c>
      <c r="I434" s="177">
        <f>I377/RES_summary!I$21</f>
        <v>0</v>
      </c>
      <c r="J434" s="177">
        <f>J377/RES_summary!J$21</f>
        <v>0</v>
      </c>
      <c r="K434" s="177">
        <f>K377/RES_summary!K$21</f>
        <v>0</v>
      </c>
      <c r="L434" s="177">
        <f>L377/RES_summary!L$21</f>
        <v>0</v>
      </c>
      <c r="M434" s="177">
        <f>M377/RES_summary!M$21</f>
        <v>0</v>
      </c>
      <c r="N434" s="177">
        <f>N377/RES_summary!N$21</f>
        <v>0</v>
      </c>
      <c r="O434" s="177">
        <f>O377/RES_summary!O$21</f>
        <v>0</v>
      </c>
      <c r="P434" s="177">
        <f>P377/RES_summary!P$21</f>
        <v>0</v>
      </c>
      <c r="Q434" s="177">
        <f>Q377/RES_summary!Q$21</f>
        <v>0</v>
      </c>
    </row>
    <row r="435" spans="1:17" ht="12" customHeight="1" x14ac:dyDescent="0.25">
      <c r="A435" s="29" t="s">
        <v>140</v>
      </c>
      <c r="B435" s="57"/>
      <c r="C435" s="176">
        <f>C378/RES_summary!C$21</f>
        <v>0</v>
      </c>
      <c r="D435" s="176">
        <f>D378/RES_summary!D$21</f>
        <v>0</v>
      </c>
      <c r="E435" s="176">
        <f>E378/RES_summary!E$21</f>
        <v>0</v>
      </c>
      <c r="F435" s="176">
        <f>F378/RES_summary!F$21</f>
        <v>0</v>
      </c>
      <c r="G435" s="176">
        <f>G378/RES_summary!G$21</f>
        <v>0</v>
      </c>
      <c r="H435" s="176">
        <f>H378/RES_summary!H$21</f>
        <v>0</v>
      </c>
      <c r="I435" s="176">
        <f>I378/RES_summary!I$21</f>
        <v>0</v>
      </c>
      <c r="J435" s="176">
        <f>J378/RES_summary!J$21</f>
        <v>0</v>
      </c>
      <c r="K435" s="176">
        <f>K378/RES_summary!K$21</f>
        <v>0</v>
      </c>
      <c r="L435" s="176">
        <f>L378/RES_summary!L$21</f>
        <v>0</v>
      </c>
      <c r="M435" s="176">
        <f>M378/RES_summary!M$21</f>
        <v>0</v>
      </c>
      <c r="N435" s="176">
        <f>N378/RES_summary!N$21</f>
        <v>0</v>
      </c>
      <c r="O435" s="176">
        <f>O378/RES_summary!O$21</f>
        <v>0</v>
      </c>
      <c r="P435" s="176">
        <f>P378/RES_summary!P$21</f>
        <v>0</v>
      </c>
      <c r="Q435" s="176">
        <f>Q378/RES_summary!Q$21</f>
        <v>0</v>
      </c>
    </row>
    <row r="437" spans="1:17" ht="12" customHeight="1" x14ac:dyDescent="0.25">
      <c r="A437" s="152" t="s">
        <v>185</v>
      </c>
      <c r="B437" s="168"/>
      <c r="C437" s="184">
        <f>C380/RES_summary!C$21</f>
        <v>0</v>
      </c>
      <c r="D437" s="184">
        <f>D380/RES_summary!D$21</f>
        <v>0</v>
      </c>
      <c r="E437" s="184">
        <f>E380/RES_summary!E$21</f>
        <v>0</v>
      </c>
      <c r="F437" s="184">
        <f>F380/RES_summary!F$21</f>
        <v>0</v>
      </c>
      <c r="G437" s="184">
        <f>G380/RES_summary!G$21</f>
        <v>0</v>
      </c>
      <c r="H437" s="184">
        <f>H380/RES_summary!H$21</f>
        <v>0</v>
      </c>
      <c r="I437" s="184">
        <f>I380/RES_summary!I$21</f>
        <v>0</v>
      </c>
      <c r="J437" s="184">
        <f>J380/RES_summary!J$21</f>
        <v>0</v>
      </c>
      <c r="K437" s="184">
        <f>K380/RES_summary!K$21</f>
        <v>0</v>
      </c>
      <c r="L437" s="184">
        <f>L380/RES_summary!L$21</f>
        <v>0</v>
      </c>
      <c r="M437" s="184">
        <f>M380/RES_summary!M$21</f>
        <v>0</v>
      </c>
      <c r="N437" s="184">
        <f>N380/RES_summary!N$21</f>
        <v>0</v>
      </c>
      <c r="O437" s="184">
        <f>O380/RES_summary!O$21</f>
        <v>0</v>
      </c>
      <c r="P437" s="184">
        <f>P380/RES_summary!P$21</f>
        <v>0</v>
      </c>
      <c r="Q437" s="184">
        <f>Q380/RES_summary!Q$21</f>
        <v>0</v>
      </c>
    </row>
    <row r="438" spans="1:17" ht="12" customHeight="1" x14ac:dyDescent="0.25">
      <c r="A438" s="158" t="s">
        <v>65</v>
      </c>
      <c r="B438" s="157"/>
      <c r="C438" s="178">
        <f>C381/RES_summary!C$21</f>
        <v>0</v>
      </c>
      <c r="D438" s="178">
        <f>D381/RES_summary!D$21</f>
        <v>0</v>
      </c>
      <c r="E438" s="178">
        <f>E381/RES_summary!E$21</f>
        <v>0</v>
      </c>
      <c r="F438" s="178">
        <f>F381/RES_summary!F$21</f>
        <v>0</v>
      </c>
      <c r="G438" s="178">
        <f>G381/RES_summary!G$21</f>
        <v>0</v>
      </c>
      <c r="H438" s="178">
        <f>H381/RES_summary!H$21</f>
        <v>0</v>
      </c>
      <c r="I438" s="178">
        <f>I381/RES_summary!I$21</f>
        <v>0</v>
      </c>
      <c r="J438" s="178">
        <f>J381/RES_summary!J$21</f>
        <v>0</v>
      </c>
      <c r="K438" s="178">
        <f>K381/RES_summary!K$21</f>
        <v>0</v>
      </c>
      <c r="L438" s="178">
        <f>L381/RES_summary!L$21</f>
        <v>0</v>
      </c>
      <c r="M438" s="178">
        <f>M381/RES_summary!M$21</f>
        <v>0</v>
      </c>
      <c r="N438" s="178">
        <f>N381/RES_summary!N$21</f>
        <v>0</v>
      </c>
      <c r="O438" s="178">
        <f>O381/RES_summary!O$21</f>
        <v>0</v>
      </c>
      <c r="P438" s="178">
        <f>P381/RES_summary!P$21</f>
        <v>0</v>
      </c>
      <c r="Q438" s="178">
        <f>Q381/RES_summary!Q$21</f>
        <v>0</v>
      </c>
    </row>
    <row r="439" spans="1:17" ht="12" customHeight="1" x14ac:dyDescent="0.25">
      <c r="A439" s="23" t="s">
        <v>153</v>
      </c>
      <c r="B439" s="156"/>
      <c r="C439" s="177">
        <f>C382/RES_summary!C$21</f>
        <v>0</v>
      </c>
      <c r="D439" s="177">
        <f>D382/RES_summary!D$21</f>
        <v>0</v>
      </c>
      <c r="E439" s="177">
        <f>E382/RES_summary!E$21</f>
        <v>0</v>
      </c>
      <c r="F439" s="177">
        <f>F382/RES_summary!F$21</f>
        <v>0</v>
      </c>
      <c r="G439" s="177">
        <f>G382/RES_summary!G$21</f>
        <v>0</v>
      </c>
      <c r="H439" s="177">
        <f>H382/RES_summary!H$21</f>
        <v>0</v>
      </c>
      <c r="I439" s="177">
        <f>I382/RES_summary!I$21</f>
        <v>0</v>
      </c>
      <c r="J439" s="177">
        <f>J382/RES_summary!J$21</f>
        <v>0</v>
      </c>
      <c r="K439" s="177">
        <f>K382/RES_summary!K$21</f>
        <v>0</v>
      </c>
      <c r="L439" s="177">
        <f>L382/RES_summary!L$21</f>
        <v>0</v>
      </c>
      <c r="M439" s="177">
        <f>M382/RES_summary!M$21</f>
        <v>0</v>
      </c>
      <c r="N439" s="177">
        <f>N382/RES_summary!N$21</f>
        <v>0</v>
      </c>
      <c r="O439" s="177">
        <f>O382/RES_summary!O$21</f>
        <v>0</v>
      </c>
      <c r="P439" s="177">
        <f>P382/RES_summary!P$21</f>
        <v>0</v>
      </c>
      <c r="Q439" s="177">
        <f>Q382/RES_summary!Q$21</f>
        <v>0</v>
      </c>
    </row>
    <row r="440" spans="1:17" ht="12" customHeight="1" x14ac:dyDescent="0.25">
      <c r="A440" s="23" t="s">
        <v>60</v>
      </c>
      <c r="B440" s="156"/>
      <c r="C440" s="177">
        <f>C383/RES_summary!C$21</f>
        <v>0</v>
      </c>
      <c r="D440" s="177">
        <f>D383/RES_summary!D$21</f>
        <v>0</v>
      </c>
      <c r="E440" s="177">
        <f>E383/RES_summary!E$21</f>
        <v>0</v>
      </c>
      <c r="F440" s="177">
        <f>F383/RES_summary!F$21</f>
        <v>0</v>
      </c>
      <c r="G440" s="177">
        <f>G383/RES_summary!G$21</f>
        <v>0</v>
      </c>
      <c r="H440" s="177">
        <f>H383/RES_summary!H$21</f>
        <v>0</v>
      </c>
      <c r="I440" s="177">
        <f>I383/RES_summary!I$21</f>
        <v>0</v>
      </c>
      <c r="J440" s="177">
        <f>J383/RES_summary!J$21</f>
        <v>0</v>
      </c>
      <c r="K440" s="177">
        <f>K383/RES_summary!K$21</f>
        <v>0</v>
      </c>
      <c r="L440" s="177">
        <f>L383/RES_summary!L$21</f>
        <v>0</v>
      </c>
      <c r="M440" s="177">
        <f>M383/RES_summary!M$21</f>
        <v>0</v>
      </c>
      <c r="N440" s="177">
        <f>N383/RES_summary!N$21</f>
        <v>0</v>
      </c>
      <c r="O440" s="177">
        <f>O383/RES_summary!O$21</f>
        <v>0</v>
      </c>
      <c r="P440" s="177">
        <f>P383/RES_summary!P$21</f>
        <v>0</v>
      </c>
      <c r="Q440" s="177">
        <f>Q383/RES_summary!Q$21</f>
        <v>0</v>
      </c>
    </row>
    <row r="441" spans="1:17" ht="12" customHeight="1" x14ac:dyDescent="0.25">
      <c r="A441" s="158" t="s">
        <v>112</v>
      </c>
      <c r="B441" s="157"/>
      <c r="C441" s="178">
        <f>C384/RES_summary!C$21</f>
        <v>0</v>
      </c>
      <c r="D441" s="178">
        <f>D384/RES_summary!D$21</f>
        <v>0</v>
      </c>
      <c r="E441" s="178">
        <f>E384/RES_summary!E$21</f>
        <v>0</v>
      </c>
      <c r="F441" s="178">
        <f>F384/RES_summary!F$21</f>
        <v>0</v>
      </c>
      <c r="G441" s="178">
        <f>G384/RES_summary!G$21</f>
        <v>0</v>
      </c>
      <c r="H441" s="178">
        <f>H384/RES_summary!H$21</f>
        <v>0</v>
      </c>
      <c r="I441" s="178">
        <f>I384/RES_summary!I$21</f>
        <v>0</v>
      </c>
      <c r="J441" s="178">
        <f>J384/RES_summary!J$21</f>
        <v>0</v>
      </c>
      <c r="K441" s="178">
        <f>K384/RES_summary!K$21</f>
        <v>0</v>
      </c>
      <c r="L441" s="178">
        <f>L384/RES_summary!L$21</f>
        <v>0</v>
      </c>
      <c r="M441" s="178">
        <f>M384/RES_summary!M$21</f>
        <v>0</v>
      </c>
      <c r="N441" s="178">
        <f>N384/RES_summary!N$21</f>
        <v>0</v>
      </c>
      <c r="O441" s="178">
        <f>O384/RES_summary!O$21</f>
        <v>0</v>
      </c>
      <c r="P441" s="178">
        <f>P384/RES_summary!P$21</f>
        <v>0</v>
      </c>
      <c r="Q441" s="178">
        <f>Q384/RES_summary!Q$21</f>
        <v>0</v>
      </c>
    </row>
    <row r="442" spans="1:17" ht="12" customHeight="1" x14ac:dyDescent="0.25">
      <c r="A442" s="23" t="s">
        <v>60</v>
      </c>
      <c r="B442" s="156"/>
      <c r="C442" s="177">
        <f>C385/RES_summary!C$21</f>
        <v>0</v>
      </c>
      <c r="D442" s="177">
        <f>D385/RES_summary!D$21</f>
        <v>0</v>
      </c>
      <c r="E442" s="177">
        <f>E385/RES_summary!E$21</f>
        <v>0</v>
      </c>
      <c r="F442" s="177">
        <f>F385/RES_summary!F$21</f>
        <v>0</v>
      </c>
      <c r="G442" s="177">
        <f>G385/RES_summary!G$21</f>
        <v>0</v>
      </c>
      <c r="H442" s="177">
        <f>H385/RES_summary!H$21</f>
        <v>0</v>
      </c>
      <c r="I442" s="177">
        <f>I385/RES_summary!I$21</f>
        <v>0</v>
      </c>
      <c r="J442" s="177">
        <f>J385/RES_summary!J$21</f>
        <v>0</v>
      </c>
      <c r="K442" s="177">
        <f>K385/RES_summary!K$21</f>
        <v>0</v>
      </c>
      <c r="L442" s="177">
        <f>L385/RES_summary!L$21</f>
        <v>0</v>
      </c>
      <c r="M442" s="177">
        <f>M385/RES_summary!M$21</f>
        <v>0</v>
      </c>
      <c r="N442" s="177">
        <f>N385/RES_summary!N$21</f>
        <v>0</v>
      </c>
      <c r="O442" s="177">
        <f>O385/RES_summary!O$21</f>
        <v>0</v>
      </c>
      <c r="P442" s="177">
        <f>P385/RES_summary!P$21</f>
        <v>0</v>
      </c>
      <c r="Q442" s="177">
        <f>Q385/RES_summary!Q$21</f>
        <v>0</v>
      </c>
    </row>
    <row r="443" spans="1:17" ht="12" customHeight="1" x14ac:dyDescent="0.25">
      <c r="A443" s="158" t="s">
        <v>63</v>
      </c>
      <c r="B443" s="157"/>
      <c r="C443" s="178">
        <f>C386/RES_summary!C$21</f>
        <v>0</v>
      </c>
      <c r="D443" s="178">
        <f>D386/RES_summary!D$21</f>
        <v>0</v>
      </c>
      <c r="E443" s="178">
        <f>E386/RES_summary!E$21</f>
        <v>0</v>
      </c>
      <c r="F443" s="178">
        <f>F386/RES_summary!F$21</f>
        <v>0</v>
      </c>
      <c r="G443" s="178">
        <f>G386/RES_summary!G$21</f>
        <v>0</v>
      </c>
      <c r="H443" s="178">
        <f>H386/RES_summary!H$21</f>
        <v>0</v>
      </c>
      <c r="I443" s="178">
        <f>I386/RES_summary!I$21</f>
        <v>0</v>
      </c>
      <c r="J443" s="178">
        <f>J386/RES_summary!J$21</f>
        <v>0</v>
      </c>
      <c r="K443" s="178">
        <f>K386/RES_summary!K$21</f>
        <v>0</v>
      </c>
      <c r="L443" s="178">
        <f>L386/RES_summary!L$21</f>
        <v>0</v>
      </c>
      <c r="M443" s="178">
        <f>M386/RES_summary!M$21</f>
        <v>0</v>
      </c>
      <c r="N443" s="178">
        <f>N386/RES_summary!N$21</f>
        <v>0</v>
      </c>
      <c r="O443" s="178">
        <f>O386/RES_summary!O$21</f>
        <v>0</v>
      </c>
      <c r="P443" s="178">
        <f>P386/RES_summary!P$21</f>
        <v>0</v>
      </c>
      <c r="Q443" s="178">
        <f>Q386/RES_summary!Q$21</f>
        <v>0</v>
      </c>
    </row>
    <row r="444" spans="1:17" ht="12" customHeight="1" x14ac:dyDescent="0.25">
      <c r="A444" s="167" t="s">
        <v>152</v>
      </c>
      <c r="B444" s="132"/>
      <c r="C444" s="183">
        <f>C387/RES_summary!C$21</f>
        <v>0</v>
      </c>
      <c r="D444" s="183">
        <f>D387/RES_summary!D$21</f>
        <v>0</v>
      </c>
      <c r="E444" s="183">
        <f>E387/RES_summary!E$21</f>
        <v>0</v>
      </c>
      <c r="F444" s="183">
        <f>F387/RES_summary!F$21</f>
        <v>0</v>
      </c>
      <c r="G444" s="183">
        <f>G387/RES_summary!G$21</f>
        <v>0</v>
      </c>
      <c r="H444" s="183">
        <f>H387/RES_summary!H$21</f>
        <v>0</v>
      </c>
      <c r="I444" s="183">
        <f>I387/RES_summary!I$21</f>
        <v>0</v>
      </c>
      <c r="J444" s="183">
        <f>J387/RES_summary!J$21</f>
        <v>0</v>
      </c>
      <c r="K444" s="183">
        <f>K387/RES_summary!K$21</f>
        <v>0</v>
      </c>
      <c r="L444" s="183">
        <f>L387/RES_summary!L$21</f>
        <v>0</v>
      </c>
      <c r="M444" s="183">
        <f>M387/RES_summary!M$21</f>
        <v>0</v>
      </c>
      <c r="N444" s="183">
        <f>N387/RES_summary!N$21</f>
        <v>0</v>
      </c>
      <c r="O444" s="183">
        <f>O387/RES_summary!O$21</f>
        <v>0</v>
      </c>
      <c r="P444" s="183">
        <f>P387/RES_summary!P$21</f>
        <v>0</v>
      </c>
      <c r="Q444" s="183">
        <f>Q387/RES_summary!Q$21</f>
        <v>0</v>
      </c>
    </row>
    <row r="445" spans="1:17" ht="12" customHeight="1" x14ac:dyDescent="0.25">
      <c r="A445" s="167" t="s">
        <v>151</v>
      </c>
      <c r="B445" s="132"/>
      <c r="C445" s="183">
        <f>C388/RES_summary!C$21</f>
        <v>0</v>
      </c>
      <c r="D445" s="183">
        <f>D388/RES_summary!D$21</f>
        <v>0</v>
      </c>
      <c r="E445" s="183">
        <f>E388/RES_summary!E$21</f>
        <v>0</v>
      </c>
      <c r="F445" s="183">
        <f>F388/RES_summary!F$21</f>
        <v>0</v>
      </c>
      <c r="G445" s="183">
        <f>G388/RES_summary!G$21</f>
        <v>0</v>
      </c>
      <c r="H445" s="183">
        <f>H388/RES_summary!H$21</f>
        <v>0</v>
      </c>
      <c r="I445" s="183">
        <f>I388/RES_summary!I$21</f>
        <v>0</v>
      </c>
      <c r="J445" s="183">
        <f>J388/RES_summary!J$21</f>
        <v>0</v>
      </c>
      <c r="K445" s="183">
        <f>K388/RES_summary!K$21</f>
        <v>0</v>
      </c>
      <c r="L445" s="183">
        <f>L388/RES_summary!L$21</f>
        <v>0</v>
      </c>
      <c r="M445" s="183">
        <f>M388/RES_summary!M$21</f>
        <v>0</v>
      </c>
      <c r="N445" s="183">
        <f>N388/RES_summary!N$21</f>
        <v>0</v>
      </c>
      <c r="O445" s="183">
        <f>O388/RES_summary!O$21</f>
        <v>0</v>
      </c>
      <c r="P445" s="183">
        <f>P388/RES_summary!P$21</f>
        <v>0</v>
      </c>
      <c r="Q445" s="183">
        <f>Q388/RES_summary!Q$21</f>
        <v>0</v>
      </c>
    </row>
    <row r="446" spans="1:17" ht="12" customHeight="1" x14ac:dyDescent="0.25">
      <c r="A446" s="166" t="s">
        <v>79</v>
      </c>
      <c r="B446" s="165"/>
      <c r="C446" s="182">
        <f>C389/RES_summary!C$21</f>
        <v>0</v>
      </c>
      <c r="D446" s="182">
        <f>D389/RES_summary!D$21</f>
        <v>0</v>
      </c>
      <c r="E446" s="182">
        <f>E389/RES_summary!E$21</f>
        <v>0</v>
      </c>
      <c r="F446" s="182">
        <f>F389/RES_summary!F$21</f>
        <v>0</v>
      </c>
      <c r="G446" s="182">
        <f>G389/RES_summary!G$21</f>
        <v>0</v>
      </c>
      <c r="H446" s="182">
        <f>H389/RES_summary!H$21</f>
        <v>0</v>
      </c>
      <c r="I446" s="182">
        <f>I389/RES_summary!I$21</f>
        <v>0</v>
      </c>
      <c r="J446" s="182">
        <f>J389/RES_summary!J$21</f>
        <v>0</v>
      </c>
      <c r="K446" s="182">
        <f>K389/RES_summary!K$21</f>
        <v>0</v>
      </c>
      <c r="L446" s="182">
        <f>L389/RES_summary!L$21</f>
        <v>0</v>
      </c>
      <c r="M446" s="182">
        <f>M389/RES_summary!M$21</f>
        <v>0</v>
      </c>
      <c r="N446" s="182">
        <f>N389/RES_summary!N$21</f>
        <v>0</v>
      </c>
      <c r="O446" s="182">
        <f>O389/RES_summary!O$21</f>
        <v>0</v>
      </c>
      <c r="P446" s="182">
        <f>P389/RES_summary!P$21</f>
        <v>0</v>
      </c>
      <c r="Q446" s="182">
        <f>Q389/RES_summary!Q$21</f>
        <v>0</v>
      </c>
    </row>
    <row r="447" spans="1:17" ht="12" customHeight="1" x14ac:dyDescent="0.25">
      <c r="A447" s="147" t="s">
        <v>59</v>
      </c>
      <c r="B447" s="164"/>
      <c r="C447" s="181">
        <f>C390/RES_summary!C$21</f>
        <v>0</v>
      </c>
      <c r="D447" s="181">
        <f>D390/RES_summary!D$21</f>
        <v>0</v>
      </c>
      <c r="E447" s="181">
        <f>E390/RES_summary!E$21</f>
        <v>0</v>
      </c>
      <c r="F447" s="181">
        <f>F390/RES_summary!F$21</f>
        <v>0</v>
      </c>
      <c r="G447" s="181">
        <f>G390/RES_summary!G$21</f>
        <v>0</v>
      </c>
      <c r="H447" s="181">
        <f>H390/RES_summary!H$21</f>
        <v>0</v>
      </c>
      <c r="I447" s="181">
        <f>I390/RES_summary!I$21</f>
        <v>0</v>
      </c>
      <c r="J447" s="181">
        <f>J390/RES_summary!J$21</f>
        <v>0</v>
      </c>
      <c r="K447" s="181">
        <f>K390/RES_summary!K$21</f>
        <v>0</v>
      </c>
      <c r="L447" s="181">
        <f>L390/RES_summary!L$21</f>
        <v>0</v>
      </c>
      <c r="M447" s="181">
        <f>M390/RES_summary!M$21</f>
        <v>0</v>
      </c>
      <c r="N447" s="181">
        <f>N390/RES_summary!N$21</f>
        <v>0</v>
      </c>
      <c r="O447" s="181">
        <f>O390/RES_summary!O$21</f>
        <v>0</v>
      </c>
      <c r="P447" s="181">
        <f>P390/RES_summary!P$21</f>
        <v>0</v>
      </c>
      <c r="Q447" s="181">
        <f>Q390/RES_summary!Q$21</f>
        <v>0</v>
      </c>
    </row>
    <row r="448" spans="1:17" ht="12" customHeight="1" x14ac:dyDescent="0.25">
      <c r="A448" s="163" t="s">
        <v>142</v>
      </c>
      <c r="B448" s="162"/>
      <c r="C448" s="180">
        <f>C391/RES_summary!C$21</f>
        <v>0</v>
      </c>
      <c r="D448" s="180">
        <f>D391/RES_summary!D$21</f>
        <v>0</v>
      </c>
      <c r="E448" s="180">
        <f>E391/RES_summary!E$21</f>
        <v>0</v>
      </c>
      <c r="F448" s="180">
        <f>F391/RES_summary!F$21</f>
        <v>0</v>
      </c>
      <c r="G448" s="180">
        <f>G391/RES_summary!G$21</f>
        <v>0</v>
      </c>
      <c r="H448" s="180">
        <f>H391/RES_summary!H$21</f>
        <v>0</v>
      </c>
      <c r="I448" s="180">
        <f>I391/RES_summary!I$21</f>
        <v>0</v>
      </c>
      <c r="J448" s="180">
        <f>J391/RES_summary!J$21</f>
        <v>0</v>
      </c>
      <c r="K448" s="180">
        <f>K391/RES_summary!K$21</f>
        <v>0</v>
      </c>
      <c r="L448" s="180">
        <f>L391/RES_summary!L$21</f>
        <v>0</v>
      </c>
      <c r="M448" s="180">
        <f>M391/RES_summary!M$21</f>
        <v>0</v>
      </c>
      <c r="N448" s="180">
        <f>N391/RES_summary!N$21</f>
        <v>0</v>
      </c>
      <c r="O448" s="180">
        <f>O391/RES_summary!O$21</f>
        <v>0</v>
      </c>
      <c r="P448" s="180">
        <f>P391/RES_summary!P$21</f>
        <v>0</v>
      </c>
      <c r="Q448" s="180">
        <f>Q391/RES_summary!Q$21</f>
        <v>0</v>
      </c>
    </row>
    <row r="449" spans="1:17" ht="12" customHeight="1" x14ac:dyDescent="0.25">
      <c r="A449" s="161" t="s">
        <v>141</v>
      </c>
      <c r="B449" s="160"/>
      <c r="C449" s="179">
        <f>C392/RES_summary!C$21</f>
        <v>0</v>
      </c>
      <c r="D449" s="179">
        <f>D392/RES_summary!D$21</f>
        <v>0</v>
      </c>
      <c r="E449" s="179">
        <f>E392/RES_summary!E$21</f>
        <v>0</v>
      </c>
      <c r="F449" s="179">
        <f>F392/RES_summary!F$21</f>
        <v>0</v>
      </c>
      <c r="G449" s="179">
        <f>G392/RES_summary!G$21</f>
        <v>0</v>
      </c>
      <c r="H449" s="179">
        <f>H392/RES_summary!H$21</f>
        <v>0</v>
      </c>
      <c r="I449" s="179">
        <f>I392/RES_summary!I$21</f>
        <v>0</v>
      </c>
      <c r="J449" s="179">
        <f>J392/RES_summary!J$21</f>
        <v>0</v>
      </c>
      <c r="K449" s="179">
        <f>K392/RES_summary!K$21</f>
        <v>0</v>
      </c>
      <c r="L449" s="179">
        <f>L392/RES_summary!L$21</f>
        <v>0</v>
      </c>
      <c r="M449" s="179">
        <f>M392/RES_summary!M$21</f>
        <v>0</v>
      </c>
      <c r="N449" s="179">
        <f>N392/RES_summary!N$21</f>
        <v>0</v>
      </c>
      <c r="O449" s="179">
        <f>O392/RES_summary!O$21</f>
        <v>0</v>
      </c>
      <c r="P449" s="179">
        <f>P392/RES_summary!P$21</f>
        <v>0</v>
      </c>
      <c r="Q449" s="179">
        <f>Q392/RES_summary!Q$21</f>
        <v>0</v>
      </c>
    </row>
    <row r="450" spans="1:17" ht="12" customHeight="1" x14ac:dyDescent="0.25">
      <c r="A450" s="148" t="s">
        <v>60</v>
      </c>
      <c r="B450" s="156"/>
      <c r="C450" s="177">
        <f>C393/RES_summary!C$21</f>
        <v>0</v>
      </c>
      <c r="D450" s="177">
        <f>D393/RES_summary!D$21</f>
        <v>0</v>
      </c>
      <c r="E450" s="177">
        <f>E393/RES_summary!E$21</f>
        <v>0</v>
      </c>
      <c r="F450" s="177">
        <f>F393/RES_summary!F$21</f>
        <v>0</v>
      </c>
      <c r="G450" s="177">
        <f>G393/RES_summary!G$21</f>
        <v>0</v>
      </c>
      <c r="H450" s="177">
        <f>H393/RES_summary!H$21</f>
        <v>0</v>
      </c>
      <c r="I450" s="177">
        <f>I393/RES_summary!I$21</f>
        <v>0</v>
      </c>
      <c r="J450" s="177">
        <f>J393/RES_summary!J$21</f>
        <v>0</v>
      </c>
      <c r="K450" s="177">
        <f>K393/RES_summary!K$21</f>
        <v>0</v>
      </c>
      <c r="L450" s="177">
        <f>L393/RES_summary!L$21</f>
        <v>0</v>
      </c>
      <c r="M450" s="177">
        <f>M393/RES_summary!M$21</f>
        <v>0</v>
      </c>
      <c r="N450" s="177">
        <f>N393/RES_summary!N$21</f>
        <v>0</v>
      </c>
      <c r="O450" s="177">
        <f>O393/RES_summary!O$21</f>
        <v>0</v>
      </c>
      <c r="P450" s="177">
        <f>P393/RES_summary!P$21</f>
        <v>0</v>
      </c>
      <c r="Q450" s="177">
        <f>Q393/RES_summary!Q$21</f>
        <v>0</v>
      </c>
    </row>
    <row r="451" spans="1:17" ht="12" customHeight="1" x14ac:dyDescent="0.25">
      <c r="A451" s="148" t="s">
        <v>59</v>
      </c>
      <c r="B451" s="156"/>
      <c r="C451" s="177">
        <f>C394/RES_summary!C$21</f>
        <v>0</v>
      </c>
      <c r="D451" s="177">
        <f>D394/RES_summary!D$21</f>
        <v>0</v>
      </c>
      <c r="E451" s="177">
        <f>E394/RES_summary!E$21</f>
        <v>0</v>
      </c>
      <c r="F451" s="177">
        <f>F394/RES_summary!F$21</f>
        <v>0</v>
      </c>
      <c r="G451" s="177">
        <f>G394/RES_summary!G$21</f>
        <v>0</v>
      </c>
      <c r="H451" s="177">
        <f>H394/RES_summary!H$21</f>
        <v>0</v>
      </c>
      <c r="I451" s="177">
        <f>I394/RES_summary!I$21</f>
        <v>0</v>
      </c>
      <c r="J451" s="177">
        <f>J394/RES_summary!J$21</f>
        <v>0</v>
      </c>
      <c r="K451" s="177">
        <f>K394/RES_summary!K$21</f>
        <v>0</v>
      </c>
      <c r="L451" s="177">
        <f>L394/RES_summary!L$21</f>
        <v>0</v>
      </c>
      <c r="M451" s="177">
        <f>M394/RES_summary!M$21</f>
        <v>0</v>
      </c>
      <c r="N451" s="177">
        <f>N394/RES_summary!N$21</f>
        <v>0</v>
      </c>
      <c r="O451" s="177">
        <f>O394/RES_summary!O$21</f>
        <v>0</v>
      </c>
      <c r="P451" s="177">
        <f>P394/RES_summary!P$21</f>
        <v>0</v>
      </c>
      <c r="Q451" s="177">
        <f>Q394/RES_summary!Q$21</f>
        <v>0</v>
      </c>
    </row>
    <row r="452" spans="1:17" ht="12" customHeight="1" x14ac:dyDescent="0.25">
      <c r="A452" s="158" t="s">
        <v>62</v>
      </c>
      <c r="B452" s="157"/>
      <c r="C452" s="178">
        <f>C395/RES_summary!C$21</f>
        <v>0</v>
      </c>
      <c r="D452" s="178">
        <f>D395/RES_summary!D$21</f>
        <v>0</v>
      </c>
      <c r="E452" s="178">
        <f>E395/RES_summary!E$21</f>
        <v>0</v>
      </c>
      <c r="F452" s="178">
        <f>F395/RES_summary!F$21</f>
        <v>0</v>
      </c>
      <c r="G452" s="178">
        <f>G395/RES_summary!G$21</f>
        <v>0</v>
      </c>
      <c r="H452" s="178">
        <f>H395/RES_summary!H$21</f>
        <v>0</v>
      </c>
      <c r="I452" s="178">
        <f>I395/RES_summary!I$21</f>
        <v>0</v>
      </c>
      <c r="J452" s="178">
        <f>J395/RES_summary!J$21</f>
        <v>0</v>
      </c>
      <c r="K452" s="178">
        <f>K395/RES_summary!K$21</f>
        <v>0</v>
      </c>
      <c r="L452" s="178">
        <f>L395/RES_summary!L$21</f>
        <v>0</v>
      </c>
      <c r="M452" s="178">
        <f>M395/RES_summary!M$21</f>
        <v>0</v>
      </c>
      <c r="N452" s="178">
        <f>N395/RES_summary!N$21</f>
        <v>0</v>
      </c>
      <c r="O452" s="178">
        <f>O395/RES_summary!O$21</f>
        <v>0</v>
      </c>
      <c r="P452" s="178">
        <f>P395/RES_summary!P$21</f>
        <v>0</v>
      </c>
      <c r="Q452" s="178">
        <f>Q395/RES_summary!Q$21</f>
        <v>0</v>
      </c>
    </row>
    <row r="453" spans="1:17" ht="12" customHeight="1" x14ac:dyDescent="0.25">
      <c r="A453" s="23" t="s">
        <v>57</v>
      </c>
      <c r="B453" s="156"/>
      <c r="C453" s="177">
        <f>C396/RES_summary!C$21</f>
        <v>0</v>
      </c>
      <c r="D453" s="177">
        <f>D396/RES_summary!D$21</f>
        <v>0</v>
      </c>
      <c r="E453" s="177">
        <f>E396/RES_summary!E$21</f>
        <v>0</v>
      </c>
      <c r="F453" s="177">
        <f>F396/RES_summary!F$21</f>
        <v>0</v>
      </c>
      <c r="G453" s="177">
        <f>G396/RES_summary!G$21</f>
        <v>0</v>
      </c>
      <c r="H453" s="177">
        <f>H396/RES_summary!H$21</f>
        <v>0</v>
      </c>
      <c r="I453" s="177">
        <f>I396/RES_summary!I$21</f>
        <v>0</v>
      </c>
      <c r="J453" s="177">
        <f>J396/RES_summary!J$21</f>
        <v>0</v>
      </c>
      <c r="K453" s="177">
        <f>K396/RES_summary!K$21</f>
        <v>0</v>
      </c>
      <c r="L453" s="177">
        <f>L396/RES_summary!L$21</f>
        <v>0</v>
      </c>
      <c r="M453" s="177">
        <f>M396/RES_summary!M$21</f>
        <v>0</v>
      </c>
      <c r="N453" s="177">
        <f>N396/RES_summary!N$21</f>
        <v>0</v>
      </c>
      <c r="O453" s="177">
        <f>O396/RES_summary!O$21</f>
        <v>0</v>
      </c>
      <c r="P453" s="177">
        <f>P396/RES_summary!P$21</f>
        <v>0</v>
      </c>
      <c r="Q453" s="177">
        <f>Q396/RES_summary!Q$21</f>
        <v>0</v>
      </c>
    </row>
    <row r="454" spans="1:17" ht="12" customHeight="1" x14ac:dyDescent="0.25">
      <c r="A454" s="29" t="s">
        <v>140</v>
      </c>
      <c r="B454" s="57"/>
      <c r="C454" s="176">
        <f>C397/RES_summary!C$21</f>
        <v>0</v>
      </c>
      <c r="D454" s="176">
        <f>D397/RES_summary!D$21</f>
        <v>0</v>
      </c>
      <c r="E454" s="176">
        <f>E397/RES_summary!E$21</f>
        <v>0</v>
      </c>
      <c r="F454" s="176">
        <f>F397/RES_summary!F$21</f>
        <v>0</v>
      </c>
      <c r="G454" s="176">
        <f>G397/RES_summary!G$21</f>
        <v>0</v>
      </c>
      <c r="H454" s="176">
        <f>H397/RES_summary!H$21</f>
        <v>0</v>
      </c>
      <c r="I454" s="176">
        <f>I397/RES_summary!I$21</f>
        <v>0</v>
      </c>
      <c r="J454" s="176">
        <f>J397/RES_summary!J$21</f>
        <v>0</v>
      </c>
      <c r="K454" s="176">
        <f>K397/RES_summary!K$21</f>
        <v>0</v>
      </c>
      <c r="L454" s="176">
        <f>L397/RES_summary!L$21</f>
        <v>0</v>
      </c>
      <c r="M454" s="176">
        <f>M397/RES_summary!M$21</f>
        <v>0</v>
      </c>
      <c r="N454" s="176">
        <f>N397/RES_summary!N$21</f>
        <v>0</v>
      </c>
      <c r="O454" s="176">
        <f>O397/RES_summary!O$21</f>
        <v>0</v>
      </c>
      <c r="P454" s="176">
        <f>P397/RES_summary!P$21</f>
        <v>0</v>
      </c>
      <c r="Q454" s="176">
        <f>Q397/RES_summary!Q$21</f>
        <v>0</v>
      </c>
    </row>
    <row r="456" spans="1:17" ht="12" customHeight="1" x14ac:dyDescent="0.25">
      <c r="A456" s="152" t="s">
        <v>184</v>
      </c>
      <c r="B456" s="168"/>
      <c r="C456" s="184">
        <f>C399/RES_summary!C$21</f>
        <v>0</v>
      </c>
      <c r="D456" s="184">
        <f>D399/RES_summary!D$21</f>
        <v>0</v>
      </c>
      <c r="E456" s="184">
        <f>E399/RES_summary!E$21</f>
        <v>0</v>
      </c>
      <c r="F456" s="184">
        <f>F399/RES_summary!F$21</f>
        <v>0</v>
      </c>
      <c r="G456" s="184">
        <f>G399/RES_summary!G$21</f>
        <v>0</v>
      </c>
      <c r="H456" s="184">
        <f>H399/RES_summary!H$21</f>
        <v>0</v>
      </c>
      <c r="I456" s="184">
        <f>I399/RES_summary!I$21</f>
        <v>0</v>
      </c>
      <c r="J456" s="184">
        <f>J399/RES_summary!J$21</f>
        <v>0</v>
      </c>
      <c r="K456" s="184">
        <f>K399/RES_summary!K$21</f>
        <v>0</v>
      </c>
      <c r="L456" s="184">
        <f>L399/RES_summary!L$21</f>
        <v>0</v>
      </c>
      <c r="M456" s="184">
        <f>M399/RES_summary!M$21</f>
        <v>0</v>
      </c>
      <c r="N456" s="184">
        <f>N399/RES_summary!N$21</f>
        <v>0</v>
      </c>
      <c r="O456" s="184">
        <f>O399/RES_summary!O$21</f>
        <v>0</v>
      </c>
      <c r="P456" s="184">
        <f>P399/RES_summary!P$21</f>
        <v>0</v>
      </c>
      <c r="Q456" s="184">
        <f>Q399/RES_summary!Q$21</f>
        <v>0</v>
      </c>
    </row>
    <row r="457" spans="1:17" ht="12" customHeight="1" x14ac:dyDescent="0.25">
      <c r="A457" s="158" t="s">
        <v>65</v>
      </c>
      <c r="B457" s="157"/>
      <c r="C457" s="178">
        <f>C400/RES_summary!C$21</f>
        <v>0</v>
      </c>
      <c r="D457" s="178">
        <f>D400/RES_summary!D$21</f>
        <v>0</v>
      </c>
      <c r="E457" s="178">
        <f>E400/RES_summary!E$21</f>
        <v>0</v>
      </c>
      <c r="F457" s="178">
        <f>F400/RES_summary!F$21</f>
        <v>0</v>
      </c>
      <c r="G457" s="178">
        <f>G400/RES_summary!G$21</f>
        <v>0</v>
      </c>
      <c r="H457" s="178">
        <f>H400/RES_summary!H$21</f>
        <v>0</v>
      </c>
      <c r="I457" s="178">
        <f>I400/RES_summary!I$21</f>
        <v>0</v>
      </c>
      <c r="J457" s="178">
        <f>J400/RES_summary!J$21</f>
        <v>0</v>
      </c>
      <c r="K457" s="178">
        <f>K400/RES_summary!K$21</f>
        <v>0</v>
      </c>
      <c r="L457" s="178">
        <f>L400/RES_summary!L$21</f>
        <v>0</v>
      </c>
      <c r="M457" s="178">
        <f>M400/RES_summary!M$21</f>
        <v>0</v>
      </c>
      <c r="N457" s="178">
        <f>N400/RES_summary!N$21</f>
        <v>0</v>
      </c>
      <c r="O457" s="178">
        <f>O400/RES_summary!O$21</f>
        <v>0</v>
      </c>
      <c r="P457" s="178">
        <f>P400/RES_summary!P$21</f>
        <v>0</v>
      </c>
      <c r="Q457" s="178">
        <f>Q400/RES_summary!Q$21</f>
        <v>0</v>
      </c>
    </row>
    <row r="458" spans="1:17" ht="12" customHeight="1" x14ac:dyDescent="0.25">
      <c r="A458" s="23" t="s">
        <v>153</v>
      </c>
      <c r="B458" s="156"/>
      <c r="C458" s="177">
        <f>C401/RES_summary!C$21</f>
        <v>0</v>
      </c>
      <c r="D458" s="177">
        <f>D401/RES_summary!D$21</f>
        <v>0</v>
      </c>
      <c r="E458" s="177">
        <f>E401/RES_summary!E$21</f>
        <v>0</v>
      </c>
      <c r="F458" s="177">
        <f>F401/RES_summary!F$21</f>
        <v>0</v>
      </c>
      <c r="G458" s="177">
        <f>G401/RES_summary!G$21</f>
        <v>0</v>
      </c>
      <c r="H458" s="177">
        <f>H401/RES_summary!H$21</f>
        <v>0</v>
      </c>
      <c r="I458" s="177">
        <f>I401/RES_summary!I$21</f>
        <v>0</v>
      </c>
      <c r="J458" s="177">
        <f>J401/RES_summary!J$21</f>
        <v>0</v>
      </c>
      <c r="K458" s="177">
        <f>K401/RES_summary!K$21</f>
        <v>0</v>
      </c>
      <c r="L458" s="177">
        <f>L401/RES_summary!L$21</f>
        <v>0</v>
      </c>
      <c r="M458" s="177">
        <f>M401/RES_summary!M$21</f>
        <v>0</v>
      </c>
      <c r="N458" s="177">
        <f>N401/RES_summary!N$21</f>
        <v>0</v>
      </c>
      <c r="O458" s="177">
        <f>O401/RES_summary!O$21</f>
        <v>0</v>
      </c>
      <c r="P458" s="177">
        <f>P401/RES_summary!P$21</f>
        <v>0</v>
      </c>
      <c r="Q458" s="177">
        <f>Q401/RES_summary!Q$21</f>
        <v>0</v>
      </c>
    </row>
    <row r="459" spans="1:17" ht="12" customHeight="1" x14ac:dyDescent="0.25">
      <c r="A459" s="23" t="s">
        <v>60</v>
      </c>
      <c r="B459" s="156"/>
      <c r="C459" s="177">
        <f>C402/RES_summary!C$21</f>
        <v>0</v>
      </c>
      <c r="D459" s="177">
        <f>D402/RES_summary!D$21</f>
        <v>0</v>
      </c>
      <c r="E459" s="177">
        <f>E402/RES_summary!E$21</f>
        <v>0</v>
      </c>
      <c r="F459" s="177">
        <f>F402/RES_summary!F$21</f>
        <v>0</v>
      </c>
      <c r="G459" s="177">
        <f>G402/RES_summary!G$21</f>
        <v>0</v>
      </c>
      <c r="H459" s="177">
        <f>H402/RES_summary!H$21</f>
        <v>0</v>
      </c>
      <c r="I459" s="177">
        <f>I402/RES_summary!I$21</f>
        <v>0</v>
      </c>
      <c r="J459" s="177">
        <f>J402/RES_summary!J$21</f>
        <v>0</v>
      </c>
      <c r="K459" s="177">
        <f>K402/RES_summary!K$21</f>
        <v>0</v>
      </c>
      <c r="L459" s="177">
        <f>L402/RES_summary!L$21</f>
        <v>0</v>
      </c>
      <c r="M459" s="177">
        <f>M402/RES_summary!M$21</f>
        <v>0</v>
      </c>
      <c r="N459" s="177">
        <f>N402/RES_summary!N$21</f>
        <v>0</v>
      </c>
      <c r="O459" s="177">
        <f>O402/RES_summary!O$21</f>
        <v>0</v>
      </c>
      <c r="P459" s="177">
        <f>P402/RES_summary!P$21</f>
        <v>0</v>
      </c>
      <c r="Q459" s="177">
        <f>Q402/RES_summary!Q$21</f>
        <v>0</v>
      </c>
    </row>
    <row r="460" spans="1:17" ht="12" customHeight="1" x14ac:dyDescent="0.25">
      <c r="A460" s="158" t="s">
        <v>112</v>
      </c>
      <c r="B460" s="157"/>
      <c r="C460" s="178">
        <f>C403/RES_summary!C$21</f>
        <v>0</v>
      </c>
      <c r="D460" s="178">
        <f>D403/RES_summary!D$21</f>
        <v>0</v>
      </c>
      <c r="E460" s="178">
        <f>E403/RES_summary!E$21</f>
        <v>0</v>
      </c>
      <c r="F460" s="178">
        <f>F403/RES_summary!F$21</f>
        <v>0</v>
      </c>
      <c r="G460" s="178">
        <f>G403/RES_summary!G$21</f>
        <v>0</v>
      </c>
      <c r="H460" s="178">
        <f>H403/RES_summary!H$21</f>
        <v>0</v>
      </c>
      <c r="I460" s="178">
        <f>I403/RES_summary!I$21</f>
        <v>0</v>
      </c>
      <c r="J460" s="178">
        <f>J403/RES_summary!J$21</f>
        <v>0</v>
      </c>
      <c r="K460" s="178">
        <f>K403/RES_summary!K$21</f>
        <v>0</v>
      </c>
      <c r="L460" s="178">
        <f>L403/RES_summary!L$21</f>
        <v>0</v>
      </c>
      <c r="M460" s="178">
        <f>M403/RES_summary!M$21</f>
        <v>0</v>
      </c>
      <c r="N460" s="178">
        <f>N403/RES_summary!N$21</f>
        <v>0</v>
      </c>
      <c r="O460" s="178">
        <f>O403/RES_summary!O$21</f>
        <v>0</v>
      </c>
      <c r="P460" s="178">
        <f>P403/RES_summary!P$21</f>
        <v>0</v>
      </c>
      <c r="Q460" s="178">
        <f>Q403/RES_summary!Q$21</f>
        <v>0</v>
      </c>
    </row>
    <row r="461" spans="1:17" ht="12" customHeight="1" x14ac:dyDescent="0.25">
      <c r="A461" s="23" t="s">
        <v>60</v>
      </c>
      <c r="B461" s="156"/>
      <c r="C461" s="177">
        <f>C404/RES_summary!C$21</f>
        <v>0</v>
      </c>
      <c r="D461" s="177">
        <f>D404/RES_summary!D$21</f>
        <v>0</v>
      </c>
      <c r="E461" s="177">
        <f>E404/RES_summary!E$21</f>
        <v>0</v>
      </c>
      <c r="F461" s="177">
        <f>F404/RES_summary!F$21</f>
        <v>0</v>
      </c>
      <c r="G461" s="177">
        <f>G404/RES_summary!G$21</f>
        <v>0</v>
      </c>
      <c r="H461" s="177">
        <f>H404/RES_summary!H$21</f>
        <v>0</v>
      </c>
      <c r="I461" s="177">
        <f>I404/RES_summary!I$21</f>
        <v>0</v>
      </c>
      <c r="J461" s="177">
        <f>J404/RES_summary!J$21</f>
        <v>0</v>
      </c>
      <c r="K461" s="177">
        <f>K404/RES_summary!K$21</f>
        <v>0</v>
      </c>
      <c r="L461" s="177">
        <f>L404/RES_summary!L$21</f>
        <v>0</v>
      </c>
      <c r="M461" s="177">
        <f>M404/RES_summary!M$21</f>
        <v>0</v>
      </c>
      <c r="N461" s="177">
        <f>N404/RES_summary!N$21</f>
        <v>0</v>
      </c>
      <c r="O461" s="177">
        <f>O404/RES_summary!O$21</f>
        <v>0</v>
      </c>
      <c r="P461" s="177">
        <f>P404/RES_summary!P$21</f>
        <v>0</v>
      </c>
      <c r="Q461" s="177">
        <f>Q404/RES_summary!Q$21</f>
        <v>0</v>
      </c>
    </row>
    <row r="462" spans="1:17" ht="12" customHeight="1" x14ac:dyDescent="0.25">
      <c r="A462" s="158" t="s">
        <v>63</v>
      </c>
      <c r="B462" s="157"/>
      <c r="C462" s="178">
        <f>C405/RES_summary!C$21</f>
        <v>0</v>
      </c>
      <c r="D462" s="178">
        <f>D405/RES_summary!D$21</f>
        <v>0</v>
      </c>
      <c r="E462" s="178">
        <f>E405/RES_summary!E$21</f>
        <v>0</v>
      </c>
      <c r="F462" s="178">
        <f>F405/RES_summary!F$21</f>
        <v>0</v>
      </c>
      <c r="G462" s="178">
        <f>G405/RES_summary!G$21</f>
        <v>0</v>
      </c>
      <c r="H462" s="178">
        <f>H405/RES_summary!H$21</f>
        <v>0</v>
      </c>
      <c r="I462" s="178">
        <f>I405/RES_summary!I$21</f>
        <v>0</v>
      </c>
      <c r="J462" s="178">
        <f>J405/RES_summary!J$21</f>
        <v>0</v>
      </c>
      <c r="K462" s="178">
        <f>K405/RES_summary!K$21</f>
        <v>0</v>
      </c>
      <c r="L462" s="178">
        <f>L405/RES_summary!L$21</f>
        <v>0</v>
      </c>
      <c r="M462" s="178">
        <f>M405/RES_summary!M$21</f>
        <v>0</v>
      </c>
      <c r="N462" s="178">
        <f>N405/RES_summary!N$21</f>
        <v>0</v>
      </c>
      <c r="O462" s="178">
        <f>O405/RES_summary!O$21</f>
        <v>0</v>
      </c>
      <c r="P462" s="178">
        <f>P405/RES_summary!P$21</f>
        <v>0</v>
      </c>
      <c r="Q462" s="178">
        <f>Q405/RES_summary!Q$21</f>
        <v>0</v>
      </c>
    </row>
    <row r="463" spans="1:17" ht="12" customHeight="1" x14ac:dyDescent="0.25">
      <c r="A463" s="167" t="s">
        <v>152</v>
      </c>
      <c r="B463" s="132"/>
      <c r="C463" s="183">
        <f>C406/RES_summary!C$21</f>
        <v>0</v>
      </c>
      <c r="D463" s="183">
        <f>D406/RES_summary!D$21</f>
        <v>0</v>
      </c>
      <c r="E463" s="183">
        <f>E406/RES_summary!E$21</f>
        <v>0</v>
      </c>
      <c r="F463" s="183">
        <f>F406/RES_summary!F$21</f>
        <v>0</v>
      </c>
      <c r="G463" s="183">
        <f>G406/RES_summary!G$21</f>
        <v>0</v>
      </c>
      <c r="H463" s="183">
        <f>H406/RES_summary!H$21</f>
        <v>0</v>
      </c>
      <c r="I463" s="183">
        <f>I406/RES_summary!I$21</f>
        <v>0</v>
      </c>
      <c r="J463" s="183">
        <f>J406/RES_summary!J$21</f>
        <v>0</v>
      </c>
      <c r="K463" s="183">
        <f>K406/RES_summary!K$21</f>
        <v>0</v>
      </c>
      <c r="L463" s="183">
        <f>L406/RES_summary!L$21</f>
        <v>0</v>
      </c>
      <c r="M463" s="183">
        <f>M406/RES_summary!M$21</f>
        <v>0</v>
      </c>
      <c r="N463" s="183">
        <f>N406/RES_summary!N$21</f>
        <v>0</v>
      </c>
      <c r="O463" s="183">
        <f>O406/RES_summary!O$21</f>
        <v>0</v>
      </c>
      <c r="P463" s="183">
        <f>P406/RES_summary!P$21</f>
        <v>0</v>
      </c>
      <c r="Q463" s="183">
        <f>Q406/RES_summary!Q$21</f>
        <v>0</v>
      </c>
    </row>
    <row r="464" spans="1:17" ht="12" customHeight="1" x14ac:dyDescent="0.25">
      <c r="A464" s="167" t="s">
        <v>151</v>
      </c>
      <c r="B464" s="132"/>
      <c r="C464" s="183">
        <f>C407/RES_summary!C$21</f>
        <v>0</v>
      </c>
      <c r="D464" s="183">
        <f>D407/RES_summary!D$21</f>
        <v>0</v>
      </c>
      <c r="E464" s="183">
        <f>E407/RES_summary!E$21</f>
        <v>0</v>
      </c>
      <c r="F464" s="183">
        <f>F407/RES_summary!F$21</f>
        <v>0</v>
      </c>
      <c r="G464" s="183">
        <f>G407/RES_summary!G$21</f>
        <v>0</v>
      </c>
      <c r="H464" s="183">
        <f>H407/RES_summary!H$21</f>
        <v>0</v>
      </c>
      <c r="I464" s="183">
        <f>I407/RES_summary!I$21</f>
        <v>0</v>
      </c>
      <c r="J464" s="183">
        <f>J407/RES_summary!J$21</f>
        <v>0</v>
      </c>
      <c r="K464" s="183">
        <f>K407/RES_summary!K$21</f>
        <v>0</v>
      </c>
      <c r="L464" s="183">
        <f>L407/RES_summary!L$21</f>
        <v>0</v>
      </c>
      <c r="M464" s="183">
        <f>M407/RES_summary!M$21</f>
        <v>0</v>
      </c>
      <c r="N464" s="183">
        <f>N407/RES_summary!N$21</f>
        <v>0</v>
      </c>
      <c r="O464" s="183">
        <f>O407/RES_summary!O$21</f>
        <v>0</v>
      </c>
      <c r="P464" s="183">
        <f>P407/RES_summary!P$21</f>
        <v>0</v>
      </c>
      <c r="Q464" s="183">
        <f>Q407/RES_summary!Q$21</f>
        <v>0</v>
      </c>
    </row>
    <row r="465" spans="1:17" ht="12" customHeight="1" x14ac:dyDescent="0.25">
      <c r="A465" s="166" t="s">
        <v>79</v>
      </c>
      <c r="B465" s="165"/>
      <c r="C465" s="182">
        <f>C408/RES_summary!C$21</f>
        <v>0</v>
      </c>
      <c r="D465" s="182">
        <f>D408/RES_summary!D$21</f>
        <v>0</v>
      </c>
      <c r="E465" s="182">
        <f>E408/RES_summary!E$21</f>
        <v>0</v>
      </c>
      <c r="F465" s="182">
        <f>F408/RES_summary!F$21</f>
        <v>0</v>
      </c>
      <c r="G465" s="182">
        <f>G408/RES_summary!G$21</f>
        <v>0</v>
      </c>
      <c r="H465" s="182">
        <f>H408/RES_summary!H$21</f>
        <v>0</v>
      </c>
      <c r="I465" s="182">
        <f>I408/RES_summary!I$21</f>
        <v>0</v>
      </c>
      <c r="J465" s="182">
        <f>J408/RES_summary!J$21</f>
        <v>0</v>
      </c>
      <c r="K465" s="182">
        <f>K408/RES_summary!K$21</f>
        <v>0</v>
      </c>
      <c r="L465" s="182">
        <f>L408/RES_summary!L$21</f>
        <v>0</v>
      </c>
      <c r="M465" s="182">
        <f>M408/RES_summary!M$21</f>
        <v>0</v>
      </c>
      <c r="N465" s="182">
        <f>N408/RES_summary!N$21</f>
        <v>0</v>
      </c>
      <c r="O465" s="182">
        <f>O408/RES_summary!O$21</f>
        <v>0</v>
      </c>
      <c r="P465" s="182">
        <f>P408/RES_summary!P$21</f>
        <v>0</v>
      </c>
      <c r="Q465" s="182">
        <f>Q408/RES_summary!Q$21</f>
        <v>0</v>
      </c>
    </row>
    <row r="466" spans="1:17" ht="12" customHeight="1" x14ac:dyDescent="0.25">
      <c r="A466" s="147" t="s">
        <v>59</v>
      </c>
      <c r="B466" s="164"/>
      <c r="C466" s="181">
        <f>C409/RES_summary!C$21</f>
        <v>0</v>
      </c>
      <c r="D466" s="181">
        <f>D409/RES_summary!D$21</f>
        <v>0</v>
      </c>
      <c r="E466" s="181">
        <f>E409/RES_summary!E$21</f>
        <v>0</v>
      </c>
      <c r="F466" s="181">
        <f>F409/RES_summary!F$21</f>
        <v>0</v>
      </c>
      <c r="G466" s="181">
        <f>G409/RES_summary!G$21</f>
        <v>0</v>
      </c>
      <c r="H466" s="181">
        <f>H409/RES_summary!H$21</f>
        <v>0</v>
      </c>
      <c r="I466" s="181">
        <f>I409/RES_summary!I$21</f>
        <v>0</v>
      </c>
      <c r="J466" s="181">
        <f>J409/RES_summary!J$21</f>
        <v>0</v>
      </c>
      <c r="K466" s="181">
        <f>K409/RES_summary!K$21</f>
        <v>0</v>
      </c>
      <c r="L466" s="181">
        <f>L409/RES_summary!L$21</f>
        <v>0</v>
      </c>
      <c r="M466" s="181">
        <f>M409/RES_summary!M$21</f>
        <v>0</v>
      </c>
      <c r="N466" s="181">
        <f>N409/RES_summary!N$21</f>
        <v>0</v>
      </c>
      <c r="O466" s="181">
        <f>O409/RES_summary!O$21</f>
        <v>0</v>
      </c>
      <c r="P466" s="181">
        <f>P409/RES_summary!P$21</f>
        <v>0</v>
      </c>
      <c r="Q466" s="181">
        <f>Q409/RES_summary!Q$21</f>
        <v>0</v>
      </c>
    </row>
    <row r="467" spans="1:17" ht="12" customHeight="1" x14ac:dyDescent="0.25">
      <c r="A467" s="163" t="s">
        <v>142</v>
      </c>
      <c r="B467" s="162"/>
      <c r="C467" s="180">
        <f>C410/RES_summary!C$21</f>
        <v>0</v>
      </c>
      <c r="D467" s="180">
        <f>D410/RES_summary!D$21</f>
        <v>0</v>
      </c>
      <c r="E467" s="180">
        <f>E410/RES_summary!E$21</f>
        <v>0</v>
      </c>
      <c r="F467" s="180">
        <f>F410/RES_summary!F$21</f>
        <v>0</v>
      </c>
      <c r="G467" s="180">
        <f>G410/RES_summary!G$21</f>
        <v>0</v>
      </c>
      <c r="H467" s="180">
        <f>H410/RES_summary!H$21</f>
        <v>0</v>
      </c>
      <c r="I467" s="180">
        <f>I410/RES_summary!I$21</f>
        <v>0</v>
      </c>
      <c r="J467" s="180">
        <f>J410/RES_summary!J$21</f>
        <v>0</v>
      </c>
      <c r="K467" s="180">
        <f>K410/RES_summary!K$21</f>
        <v>0</v>
      </c>
      <c r="L467" s="180">
        <f>L410/RES_summary!L$21</f>
        <v>0</v>
      </c>
      <c r="M467" s="180">
        <f>M410/RES_summary!M$21</f>
        <v>0</v>
      </c>
      <c r="N467" s="180">
        <f>N410/RES_summary!N$21</f>
        <v>0</v>
      </c>
      <c r="O467" s="180">
        <f>O410/RES_summary!O$21</f>
        <v>0</v>
      </c>
      <c r="P467" s="180">
        <f>P410/RES_summary!P$21</f>
        <v>0</v>
      </c>
      <c r="Q467" s="180">
        <f>Q410/RES_summary!Q$21</f>
        <v>0</v>
      </c>
    </row>
    <row r="468" spans="1:17" ht="12" customHeight="1" x14ac:dyDescent="0.25">
      <c r="A468" s="161" t="s">
        <v>141</v>
      </c>
      <c r="B468" s="160"/>
      <c r="C468" s="179">
        <f>C411/RES_summary!C$21</f>
        <v>0</v>
      </c>
      <c r="D468" s="179">
        <f>D411/RES_summary!D$21</f>
        <v>0</v>
      </c>
      <c r="E468" s="179">
        <f>E411/RES_summary!E$21</f>
        <v>0</v>
      </c>
      <c r="F468" s="179">
        <f>F411/RES_summary!F$21</f>
        <v>0</v>
      </c>
      <c r="G468" s="179">
        <f>G411/RES_summary!G$21</f>
        <v>0</v>
      </c>
      <c r="H468" s="179">
        <f>H411/RES_summary!H$21</f>
        <v>0</v>
      </c>
      <c r="I468" s="179">
        <f>I411/RES_summary!I$21</f>
        <v>0</v>
      </c>
      <c r="J468" s="179">
        <f>J411/RES_summary!J$21</f>
        <v>0</v>
      </c>
      <c r="K468" s="179">
        <f>K411/RES_summary!K$21</f>
        <v>0</v>
      </c>
      <c r="L468" s="179">
        <f>L411/RES_summary!L$21</f>
        <v>0</v>
      </c>
      <c r="M468" s="179">
        <f>M411/RES_summary!M$21</f>
        <v>0</v>
      </c>
      <c r="N468" s="179">
        <f>N411/RES_summary!N$21</f>
        <v>0</v>
      </c>
      <c r="O468" s="179">
        <f>O411/RES_summary!O$21</f>
        <v>0</v>
      </c>
      <c r="P468" s="179">
        <f>P411/RES_summary!P$21</f>
        <v>0</v>
      </c>
      <c r="Q468" s="179">
        <f>Q411/RES_summary!Q$21</f>
        <v>0</v>
      </c>
    </row>
    <row r="469" spans="1:17" ht="12" customHeight="1" x14ac:dyDescent="0.25">
      <c r="A469" s="148" t="s">
        <v>60</v>
      </c>
      <c r="B469" s="156"/>
      <c r="C469" s="177">
        <f>C412/RES_summary!C$21</f>
        <v>0</v>
      </c>
      <c r="D469" s="177">
        <f>D412/RES_summary!D$21</f>
        <v>0</v>
      </c>
      <c r="E469" s="177">
        <f>E412/RES_summary!E$21</f>
        <v>0</v>
      </c>
      <c r="F469" s="177">
        <f>F412/RES_summary!F$21</f>
        <v>0</v>
      </c>
      <c r="G469" s="177">
        <f>G412/RES_summary!G$21</f>
        <v>0</v>
      </c>
      <c r="H469" s="177">
        <f>H412/RES_summary!H$21</f>
        <v>0</v>
      </c>
      <c r="I469" s="177">
        <f>I412/RES_summary!I$21</f>
        <v>0</v>
      </c>
      <c r="J469" s="177">
        <f>J412/RES_summary!J$21</f>
        <v>0</v>
      </c>
      <c r="K469" s="177">
        <f>K412/RES_summary!K$21</f>
        <v>0</v>
      </c>
      <c r="L469" s="177">
        <f>L412/RES_summary!L$21</f>
        <v>0</v>
      </c>
      <c r="M469" s="177">
        <f>M412/RES_summary!M$21</f>
        <v>0</v>
      </c>
      <c r="N469" s="177">
        <f>N412/RES_summary!N$21</f>
        <v>0</v>
      </c>
      <c r="O469" s="177">
        <f>O412/RES_summary!O$21</f>
        <v>0</v>
      </c>
      <c r="P469" s="177">
        <f>P412/RES_summary!P$21</f>
        <v>0</v>
      </c>
      <c r="Q469" s="177">
        <f>Q412/RES_summary!Q$21</f>
        <v>0</v>
      </c>
    </row>
    <row r="470" spans="1:17" ht="12" customHeight="1" x14ac:dyDescent="0.25">
      <c r="A470" s="148" t="s">
        <v>59</v>
      </c>
      <c r="B470" s="156"/>
      <c r="C470" s="177">
        <f>C413/RES_summary!C$21</f>
        <v>0</v>
      </c>
      <c r="D470" s="177">
        <f>D413/RES_summary!D$21</f>
        <v>0</v>
      </c>
      <c r="E470" s="177">
        <f>E413/RES_summary!E$21</f>
        <v>0</v>
      </c>
      <c r="F470" s="177">
        <f>F413/RES_summary!F$21</f>
        <v>0</v>
      </c>
      <c r="G470" s="177">
        <f>G413/RES_summary!G$21</f>
        <v>0</v>
      </c>
      <c r="H470" s="177">
        <f>H413/RES_summary!H$21</f>
        <v>0</v>
      </c>
      <c r="I470" s="177">
        <f>I413/RES_summary!I$21</f>
        <v>0</v>
      </c>
      <c r="J470" s="177">
        <f>J413/RES_summary!J$21</f>
        <v>0</v>
      </c>
      <c r="K470" s="177">
        <f>K413/RES_summary!K$21</f>
        <v>0</v>
      </c>
      <c r="L470" s="177">
        <f>L413/RES_summary!L$21</f>
        <v>0</v>
      </c>
      <c r="M470" s="177">
        <f>M413/RES_summary!M$21</f>
        <v>0</v>
      </c>
      <c r="N470" s="177">
        <f>N413/RES_summary!N$21</f>
        <v>0</v>
      </c>
      <c r="O470" s="177">
        <f>O413/RES_summary!O$21</f>
        <v>0</v>
      </c>
      <c r="P470" s="177">
        <f>P413/RES_summary!P$21</f>
        <v>0</v>
      </c>
      <c r="Q470" s="177">
        <f>Q413/RES_summary!Q$21</f>
        <v>0</v>
      </c>
    </row>
    <row r="471" spans="1:17" ht="12" customHeight="1" x14ac:dyDescent="0.25">
      <c r="A471" s="158" t="s">
        <v>62</v>
      </c>
      <c r="B471" s="157"/>
      <c r="C471" s="178">
        <f>C414/RES_summary!C$21</f>
        <v>0</v>
      </c>
      <c r="D471" s="178">
        <f>D414/RES_summary!D$21</f>
        <v>0</v>
      </c>
      <c r="E471" s="178">
        <f>E414/RES_summary!E$21</f>
        <v>0</v>
      </c>
      <c r="F471" s="178">
        <f>F414/RES_summary!F$21</f>
        <v>0</v>
      </c>
      <c r="G471" s="178">
        <f>G414/RES_summary!G$21</f>
        <v>0</v>
      </c>
      <c r="H471" s="178">
        <f>H414/RES_summary!H$21</f>
        <v>0</v>
      </c>
      <c r="I471" s="178">
        <f>I414/RES_summary!I$21</f>
        <v>0</v>
      </c>
      <c r="J471" s="178">
        <f>J414/RES_summary!J$21</f>
        <v>0</v>
      </c>
      <c r="K471" s="178">
        <f>K414/RES_summary!K$21</f>
        <v>0</v>
      </c>
      <c r="L471" s="178">
        <f>L414/RES_summary!L$21</f>
        <v>0</v>
      </c>
      <c r="M471" s="178">
        <f>M414/RES_summary!M$21</f>
        <v>0</v>
      </c>
      <c r="N471" s="178">
        <f>N414/RES_summary!N$21</f>
        <v>0</v>
      </c>
      <c r="O471" s="178">
        <f>O414/RES_summary!O$21</f>
        <v>0</v>
      </c>
      <c r="P471" s="178">
        <f>P414/RES_summary!P$21</f>
        <v>0</v>
      </c>
      <c r="Q471" s="178">
        <f>Q414/RES_summary!Q$21</f>
        <v>0</v>
      </c>
    </row>
    <row r="472" spans="1:17" ht="12" customHeight="1" x14ac:dyDescent="0.25">
      <c r="A472" s="23" t="s">
        <v>57</v>
      </c>
      <c r="B472" s="156"/>
      <c r="C472" s="177">
        <f>C415/RES_summary!C$21</f>
        <v>0</v>
      </c>
      <c r="D472" s="177">
        <f>D415/RES_summary!D$21</f>
        <v>0</v>
      </c>
      <c r="E472" s="177">
        <f>E415/RES_summary!E$21</f>
        <v>0</v>
      </c>
      <c r="F472" s="177">
        <f>F415/RES_summary!F$21</f>
        <v>0</v>
      </c>
      <c r="G472" s="177">
        <f>G415/RES_summary!G$21</f>
        <v>0</v>
      </c>
      <c r="H472" s="177">
        <f>H415/RES_summary!H$21</f>
        <v>0</v>
      </c>
      <c r="I472" s="177">
        <f>I415/RES_summary!I$21</f>
        <v>0</v>
      </c>
      <c r="J472" s="177">
        <f>J415/RES_summary!J$21</f>
        <v>0</v>
      </c>
      <c r="K472" s="177">
        <f>K415/RES_summary!K$21</f>
        <v>0</v>
      </c>
      <c r="L472" s="177">
        <f>L415/RES_summary!L$21</f>
        <v>0</v>
      </c>
      <c r="M472" s="177">
        <f>M415/RES_summary!M$21</f>
        <v>0</v>
      </c>
      <c r="N472" s="177">
        <f>N415/RES_summary!N$21</f>
        <v>0</v>
      </c>
      <c r="O472" s="177">
        <f>O415/RES_summary!O$21</f>
        <v>0</v>
      </c>
      <c r="P472" s="177">
        <f>P415/RES_summary!P$21</f>
        <v>0</v>
      </c>
      <c r="Q472" s="177">
        <f>Q415/RES_summary!Q$21</f>
        <v>0</v>
      </c>
    </row>
    <row r="473" spans="1:17" ht="12" customHeight="1" x14ac:dyDescent="0.25">
      <c r="A473" s="29" t="s">
        <v>140</v>
      </c>
      <c r="B473" s="57"/>
      <c r="C473" s="176">
        <f>C416/RES_summary!C$21</f>
        <v>0</v>
      </c>
      <c r="D473" s="176">
        <f>D416/RES_summary!D$21</f>
        <v>0</v>
      </c>
      <c r="E473" s="176">
        <f>E416/RES_summary!E$21</f>
        <v>0</v>
      </c>
      <c r="F473" s="176">
        <f>F416/RES_summary!F$21</f>
        <v>0</v>
      </c>
      <c r="G473" s="176">
        <f>G416/RES_summary!G$21</f>
        <v>0</v>
      </c>
      <c r="H473" s="176">
        <f>H416/RES_summary!H$21</f>
        <v>0</v>
      </c>
      <c r="I473" s="176">
        <f>I416/RES_summary!I$21</f>
        <v>0</v>
      </c>
      <c r="J473" s="176">
        <f>J416/RES_summary!J$21</f>
        <v>0</v>
      </c>
      <c r="K473" s="176">
        <f>K416/RES_summary!K$21</f>
        <v>0</v>
      </c>
      <c r="L473" s="176">
        <f>L416/RES_summary!L$21</f>
        <v>0</v>
      </c>
      <c r="M473" s="176">
        <f>M416/RES_summary!M$21</f>
        <v>0</v>
      </c>
      <c r="N473" s="176">
        <f>N416/RES_summary!N$21</f>
        <v>0</v>
      </c>
      <c r="O473" s="176">
        <f>O416/RES_summary!O$21</f>
        <v>0</v>
      </c>
      <c r="P473" s="176">
        <f>P416/RES_summary!P$21</f>
        <v>0</v>
      </c>
      <c r="Q473" s="176">
        <f>Q416/RES_summary!Q$21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>
    <tabColor theme="9" tint="0.59999389629810485"/>
    <pageSetUpPr fitToPage="1"/>
  </sheetPr>
  <dimension ref="A1:Q47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RES_hhdet_num!B$124</f>
        <v>1279501</v>
      </c>
      <c r="C5" s="151">
        <f>RES_hhdet_num!C$124</f>
        <v>1304670.0000000002</v>
      </c>
      <c r="D5" s="151">
        <f>RES_hhdet_num!D$124</f>
        <v>1333837</v>
      </c>
      <c r="E5" s="151">
        <f>RES_hhdet_num!E$124</f>
        <v>1346955.9999999998</v>
      </c>
      <c r="F5" s="151">
        <f>RES_hhdet_num!F$124</f>
        <v>1360821</v>
      </c>
      <c r="G5" s="151">
        <f>RES_hhdet_num!G$124</f>
        <v>1362373.9999999995</v>
      </c>
      <c r="H5" s="151">
        <f>RES_hhdet_num!H$124</f>
        <v>1364978.9999999998</v>
      </c>
      <c r="I5" s="151">
        <f>RES_hhdet_num!I$124</f>
        <v>1375629</v>
      </c>
      <c r="J5" s="151">
        <f>RES_hhdet_num!J$124</f>
        <v>1434535.0000000002</v>
      </c>
      <c r="K5" s="151">
        <f>RES_hhdet_num!K$124</f>
        <v>1477823.0000000005</v>
      </c>
      <c r="L5" s="151">
        <f>RES_hhdet_num!L$124</f>
        <v>1498833.0000000002</v>
      </c>
      <c r="M5" s="151">
        <f>RES_hhdet_num!M$124</f>
        <v>1459011.0000000007</v>
      </c>
      <c r="N5" s="151">
        <f>RES_hhdet_num!N$124</f>
        <v>1508032.0000000009</v>
      </c>
      <c r="O5" s="151">
        <f>RES_hhdet_num!O$124</f>
        <v>1555360.0000000007</v>
      </c>
      <c r="P5" s="151">
        <f>RES_hhdet_num!P$124</f>
        <v>1573968.0000000005</v>
      </c>
      <c r="Q5" s="151">
        <f>RES_hhdet_num!Q$124</f>
        <v>1535972.0000000002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149</v>
      </c>
      <c r="B7" s="67">
        <f>RES_hhdet_num!B$126</f>
        <v>1279501</v>
      </c>
      <c r="C7" s="67">
        <f>RES_hhdet_num!C$126</f>
        <v>1304670.0000000002</v>
      </c>
      <c r="D7" s="67">
        <f>RES_hhdet_num!D$126</f>
        <v>1333837</v>
      </c>
      <c r="E7" s="67">
        <f>RES_hhdet_num!E$126</f>
        <v>1346955.9999999998</v>
      </c>
      <c r="F7" s="67">
        <f>RES_hhdet_num!F$126</f>
        <v>1360821</v>
      </c>
      <c r="G7" s="67">
        <f>RES_hhdet_num!G$126</f>
        <v>1362373.9999999995</v>
      </c>
      <c r="H7" s="67">
        <f>RES_hhdet_num!H$126</f>
        <v>1364978.9999999998</v>
      </c>
      <c r="I7" s="67">
        <f>RES_hhdet_num!I$126</f>
        <v>1375629</v>
      </c>
      <c r="J7" s="67">
        <f>RES_hhdet_num!J$126</f>
        <v>1434535.0000000002</v>
      </c>
      <c r="K7" s="67">
        <f>RES_hhdet_num!K$126</f>
        <v>1477823.0000000005</v>
      </c>
      <c r="L7" s="67">
        <f>RES_hhdet_num!L$126</f>
        <v>1498833.0000000002</v>
      </c>
      <c r="M7" s="67">
        <f>RES_hhdet_num!M$126</f>
        <v>1459011.0000000007</v>
      </c>
      <c r="N7" s="67">
        <f>RES_hhdet_num!N$126</f>
        <v>1508032.0000000009</v>
      </c>
      <c r="O7" s="67">
        <f>RES_hhdet_num!O$126</f>
        <v>1555360.0000000007</v>
      </c>
      <c r="P7" s="67">
        <f>RES_hhdet_num!P$126</f>
        <v>1573968.0000000005</v>
      </c>
      <c r="Q7" s="67">
        <f>RES_hhdet_num!Q$126</f>
        <v>1535972.0000000002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RES_hhdet_num!B$129</f>
        <v>4226</v>
      </c>
      <c r="C9" s="67">
        <f>RES_hhdet_num!C$129</f>
        <v>5314</v>
      </c>
      <c r="D9" s="67">
        <f>RES_hhdet_num!D$129</f>
        <v>5340</v>
      </c>
      <c r="E9" s="67">
        <f>RES_hhdet_num!E$129</f>
        <v>6010</v>
      </c>
      <c r="F9" s="67">
        <f>RES_hhdet_num!F$129</f>
        <v>7530</v>
      </c>
      <c r="G9" s="67">
        <f>RES_hhdet_num!G$129</f>
        <v>8731</v>
      </c>
      <c r="H9" s="67">
        <f>RES_hhdet_num!H$129</f>
        <v>10940.000000000002</v>
      </c>
      <c r="I9" s="67">
        <f>RES_hhdet_num!I$129</f>
        <v>13618.000000000002</v>
      </c>
      <c r="J9" s="67">
        <f>RES_hhdet_num!J$129</f>
        <v>16078.000000000002</v>
      </c>
      <c r="K9" s="67">
        <f>RES_hhdet_num!K$129</f>
        <v>16803</v>
      </c>
      <c r="L9" s="67">
        <f>RES_hhdet_num!L$129</f>
        <v>18542.000000000004</v>
      </c>
      <c r="M9" s="67">
        <f>RES_hhdet_num!M$129</f>
        <v>21051.000000000004</v>
      </c>
      <c r="N9" s="67">
        <f>RES_hhdet_num!N$129</f>
        <v>26134.000000000007</v>
      </c>
      <c r="O9" s="67">
        <f>RES_hhdet_num!O$129</f>
        <v>29863.000000000004</v>
      </c>
      <c r="P9" s="67">
        <f>RES_hhdet_num!P$129</f>
        <v>32904.000000000007</v>
      </c>
      <c r="Q9" s="67">
        <f>RES_hhdet_num!Q$129</f>
        <v>33745.000000000007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148</v>
      </c>
      <c r="B11" s="67">
        <f>RES_hhdet_num!B$131</f>
        <v>1143933</v>
      </c>
      <c r="C11" s="67">
        <f>RES_hhdet_num!C$131</f>
        <v>1183717.0000000002</v>
      </c>
      <c r="D11" s="67">
        <f>RES_hhdet_num!D$131</f>
        <v>1215418</v>
      </c>
      <c r="E11" s="67">
        <f>RES_hhdet_num!E$131</f>
        <v>1249025.9999999998</v>
      </c>
      <c r="F11" s="67">
        <f>RES_hhdet_num!F$131</f>
        <v>1264234</v>
      </c>
      <c r="G11" s="67">
        <f>RES_hhdet_num!G$131</f>
        <v>1245541.9999999998</v>
      </c>
      <c r="H11" s="67">
        <f>RES_hhdet_num!H$131</f>
        <v>1240747.9999999998</v>
      </c>
      <c r="I11" s="67">
        <f>RES_hhdet_num!I$131</f>
        <v>1203885</v>
      </c>
      <c r="J11" s="67">
        <f>RES_hhdet_num!J$131</f>
        <v>1294454.0000000002</v>
      </c>
      <c r="K11" s="67">
        <f>RES_hhdet_num!K$131</f>
        <v>1344208.0000000005</v>
      </c>
      <c r="L11" s="67">
        <f>RES_hhdet_num!L$131</f>
        <v>1389449.0000000002</v>
      </c>
      <c r="M11" s="67">
        <f>RES_hhdet_num!M$131</f>
        <v>1359306.0000000007</v>
      </c>
      <c r="N11" s="67">
        <f>RES_hhdet_num!N$131</f>
        <v>1405880.0000000009</v>
      </c>
      <c r="O11" s="67">
        <f>RES_hhdet_num!O$131</f>
        <v>1422579.0000000007</v>
      </c>
      <c r="P11" s="67">
        <f>RES_hhdet_num!P$131</f>
        <v>1440864.0000000005</v>
      </c>
      <c r="Q11" s="67">
        <f>RES_hhdet_num!Q$131</f>
        <v>1401653.0000000005</v>
      </c>
    </row>
    <row r="12" spans="1:17" ht="12" customHeight="1" x14ac:dyDescent="0.25">
      <c r="A12" s="23" t="s">
        <v>147</v>
      </c>
      <c r="B12" s="67">
        <f>RES_hhdet_num!B$132</f>
        <v>50475</v>
      </c>
      <c r="C12" s="67">
        <f>RES_hhdet_num!C$132</f>
        <v>53067</v>
      </c>
      <c r="D12" s="67">
        <f>RES_hhdet_num!D$132</f>
        <v>54951</v>
      </c>
      <c r="E12" s="67">
        <f>RES_hhdet_num!E$132</f>
        <v>56705</v>
      </c>
      <c r="F12" s="67">
        <f>RES_hhdet_num!F$132</f>
        <v>59823</v>
      </c>
      <c r="G12" s="67">
        <f>RES_hhdet_num!G$132</f>
        <v>62776.000000000007</v>
      </c>
      <c r="H12" s="67">
        <f>RES_hhdet_num!H$132</f>
        <v>66893.000000000015</v>
      </c>
      <c r="I12" s="67">
        <f>RES_hhdet_num!I$132</f>
        <v>69702.000000000029</v>
      </c>
      <c r="J12" s="67">
        <f>RES_hhdet_num!J$132</f>
        <v>79452</v>
      </c>
      <c r="K12" s="67">
        <f>RES_hhdet_num!K$132</f>
        <v>88149</v>
      </c>
      <c r="L12" s="67">
        <f>RES_hhdet_num!L$132</f>
        <v>95991</v>
      </c>
      <c r="M12" s="67">
        <f>RES_hhdet_num!M$132</f>
        <v>96062</v>
      </c>
      <c r="N12" s="67">
        <f>RES_hhdet_num!N$132</f>
        <v>101740.00000000001</v>
      </c>
      <c r="O12" s="67">
        <f>RES_hhdet_num!O$132</f>
        <v>104999.00000000001</v>
      </c>
      <c r="P12" s="67">
        <f>RES_hhdet_num!P$132</f>
        <v>109678.00000000001</v>
      </c>
      <c r="Q12" s="67">
        <f>RES_hhdet_num!Q$132</f>
        <v>110271.00000000003</v>
      </c>
    </row>
    <row r="13" spans="1:17" ht="12" customHeight="1" x14ac:dyDescent="0.25">
      <c r="A13" s="23" t="s">
        <v>142</v>
      </c>
      <c r="B13" s="67">
        <f>RES_hhdet_num!B$135</f>
        <v>81497</v>
      </c>
      <c r="C13" s="67">
        <f>RES_hhdet_num!C$135</f>
        <v>64973</v>
      </c>
      <c r="D13" s="67">
        <f>RES_hhdet_num!D$135</f>
        <v>60723.000000000007</v>
      </c>
      <c r="E13" s="67">
        <f>RES_hhdet_num!E$135</f>
        <v>39435.000000000007</v>
      </c>
      <c r="F13" s="67">
        <f>RES_hhdet_num!F$135</f>
        <v>35103</v>
      </c>
      <c r="G13" s="67">
        <f>RES_hhdet_num!G$135</f>
        <v>51461.999999999876</v>
      </c>
      <c r="H13" s="67">
        <f>RES_hhdet_num!H$135</f>
        <v>54404.999999999964</v>
      </c>
      <c r="I13" s="67">
        <f>RES_hhdet_num!I$135</f>
        <v>96456.999999999913</v>
      </c>
      <c r="J13" s="67">
        <f>RES_hhdet_num!J$135</f>
        <v>57123.000000000007</v>
      </c>
      <c r="K13" s="67">
        <f>RES_hhdet_num!K$135</f>
        <v>42668.000000000007</v>
      </c>
      <c r="L13" s="67">
        <f>RES_hhdet_num!L$135</f>
        <v>12528.000000000004</v>
      </c>
      <c r="M13" s="67">
        <f>RES_hhdet_num!M$135</f>
        <v>3403.0000000000014</v>
      </c>
      <c r="N13" s="67">
        <f>RES_hhdet_num!N$135</f>
        <v>384.00000000000017</v>
      </c>
      <c r="O13" s="67">
        <f>RES_hhdet_num!O$135</f>
        <v>25871.999999999891</v>
      </c>
      <c r="P13" s="67">
        <f>RES_hhdet_num!P$135</f>
        <v>21769.000000000007</v>
      </c>
      <c r="Q13" s="67">
        <f>RES_hhdet_num!Q$135</f>
        <v>22293.999999999836</v>
      </c>
    </row>
    <row r="14" spans="1:17" ht="12" customHeight="1" x14ac:dyDescent="0.25">
      <c r="A14" s="23" t="s">
        <v>141</v>
      </c>
      <c r="B14" s="67">
        <f>RES_hhdet_num!B$136</f>
        <v>3596</v>
      </c>
      <c r="C14" s="67">
        <f>RES_hhdet_num!C$136</f>
        <v>2913</v>
      </c>
      <c r="D14" s="67">
        <f>RES_hhdet_num!D$136</f>
        <v>2745</v>
      </c>
      <c r="E14" s="67">
        <f>RES_hhdet_num!E$136</f>
        <v>1790</v>
      </c>
      <c r="F14" s="67">
        <f>RES_hhdet_num!F$136</f>
        <v>1660.9999999999998</v>
      </c>
      <c r="G14" s="67">
        <f>RES_hhdet_num!G$136</f>
        <v>2594</v>
      </c>
      <c r="H14" s="67">
        <f>RES_hhdet_num!H$136</f>
        <v>2932.9999999999995</v>
      </c>
      <c r="I14" s="67">
        <f>RES_hhdet_num!I$136</f>
        <v>5585.0000000000009</v>
      </c>
      <c r="J14" s="67">
        <f>RES_hhdet_num!J$136</f>
        <v>3506.0000000000009</v>
      </c>
      <c r="K14" s="67">
        <f>RES_hhdet_num!K$136</f>
        <v>2798</v>
      </c>
      <c r="L14" s="67">
        <f>RES_hhdet_num!L$136</f>
        <v>865.00000000000023</v>
      </c>
      <c r="M14" s="67">
        <f>RES_hhdet_num!M$136</f>
        <v>240.00000000000011</v>
      </c>
      <c r="N14" s="67">
        <f>RES_hhdet_num!N$136</f>
        <v>28.000000000000014</v>
      </c>
      <c r="O14" s="67">
        <f>RES_hhdet_num!O$136</f>
        <v>1910.0000000000005</v>
      </c>
      <c r="P14" s="67">
        <f>RES_hhdet_num!P$136</f>
        <v>1657.0000000000005</v>
      </c>
      <c r="Q14" s="67">
        <f>RES_hhdet_num!Q$136</f>
        <v>1754.0000000000007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57</v>
      </c>
      <c r="B16" s="67">
        <f>RES_hhdet_num!B$140</f>
        <v>41860</v>
      </c>
      <c r="C16" s="67">
        <f>RES_hhdet_num!C$140</f>
        <v>40389</v>
      </c>
      <c r="D16" s="67">
        <f>RES_hhdet_num!D$140</f>
        <v>30892</v>
      </c>
      <c r="E16" s="67">
        <f>RES_hhdet_num!E$140</f>
        <v>35528.999999999964</v>
      </c>
      <c r="F16" s="67">
        <f>RES_hhdet_num!F$140</f>
        <v>40802.999999999942</v>
      </c>
      <c r="G16" s="67">
        <f>RES_hhdet_num!G$140</f>
        <v>45317.999999999985</v>
      </c>
      <c r="H16" s="67">
        <f>RES_hhdet_num!H$140</f>
        <v>55386.000000000007</v>
      </c>
      <c r="I16" s="67">
        <f>RES_hhdet_num!I$140</f>
        <v>59037</v>
      </c>
      <c r="J16" s="67">
        <f>RES_hhdet_num!J$140</f>
        <v>52948.000000000015</v>
      </c>
      <c r="K16" s="67">
        <f>RES_hhdet_num!K$140</f>
        <v>43314</v>
      </c>
      <c r="L16" s="67">
        <f>RES_hhdet_num!L$140</f>
        <v>52886.000000000036</v>
      </c>
      <c r="M16" s="67">
        <f>RES_hhdet_num!M$140</f>
        <v>55951.000000000022</v>
      </c>
      <c r="N16" s="67">
        <f>RES_hhdet_num!N$140</f>
        <v>54981.000000000029</v>
      </c>
      <c r="O16" s="67">
        <f>RES_hhdet_num!O$140</f>
        <v>54704</v>
      </c>
      <c r="P16" s="67">
        <f>RES_hhdet_num!P$140</f>
        <v>41064</v>
      </c>
      <c r="Q16" s="67">
        <f>RES_hhdet_num!Q$140</f>
        <v>63500.000000000029</v>
      </c>
    </row>
    <row r="17" spans="1:17" ht="12" customHeight="1" x14ac:dyDescent="0.25">
      <c r="A17" s="29" t="s">
        <v>140</v>
      </c>
      <c r="B17" s="83">
        <f>RES_hhdet_num!B$141</f>
        <v>1237641</v>
      </c>
      <c r="C17" s="83">
        <f>RES_hhdet_num!C$141</f>
        <v>1264280.9999999998</v>
      </c>
      <c r="D17" s="83">
        <f>RES_hhdet_num!D$141</f>
        <v>1302944.9999999998</v>
      </c>
      <c r="E17" s="83">
        <f>RES_hhdet_num!E$141</f>
        <v>1311427.0000000002</v>
      </c>
      <c r="F17" s="83">
        <f>RES_hhdet_num!F$141</f>
        <v>1320018</v>
      </c>
      <c r="G17" s="83">
        <f>RES_hhdet_num!G$141</f>
        <v>1317055.9999999995</v>
      </c>
      <c r="H17" s="83">
        <f>RES_hhdet_num!H$141</f>
        <v>1309592.9999999998</v>
      </c>
      <c r="I17" s="83">
        <f>RES_hhdet_num!I$141</f>
        <v>1316592</v>
      </c>
      <c r="J17" s="83">
        <f>RES_hhdet_num!J$141</f>
        <v>1381587.0000000002</v>
      </c>
      <c r="K17" s="83">
        <f>RES_hhdet_num!K$141</f>
        <v>1434508.9999999998</v>
      </c>
      <c r="L17" s="83">
        <f>RES_hhdet_num!L$141</f>
        <v>1445947.0000000002</v>
      </c>
      <c r="M17" s="83">
        <f>RES_hhdet_num!M$141</f>
        <v>1403060.0000000007</v>
      </c>
      <c r="N17" s="83">
        <f>RES_hhdet_num!N$141</f>
        <v>1453051.0000000007</v>
      </c>
      <c r="O17" s="83">
        <f>RES_hhdet_num!O$141</f>
        <v>1500656.0000000002</v>
      </c>
      <c r="P17" s="83">
        <f>RES_hhdet_num!P$141</f>
        <v>1532904.0000000002</v>
      </c>
      <c r="Q17" s="83">
        <f>RES_hhdet_num!Q$141</f>
        <v>1472472.0000000005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149</v>
      </c>
      <c r="B21" s="67"/>
      <c r="C21" s="67">
        <f t="shared" ref="C21:Q21" si="0">B7+C35-C7</f>
        <v>79968.812499999767</v>
      </c>
      <c r="D21" s="67">
        <f t="shared" si="0"/>
        <v>79968.812500000233</v>
      </c>
      <c r="E21" s="67">
        <f t="shared" si="0"/>
        <v>79968.812500000233</v>
      </c>
      <c r="F21" s="67">
        <f t="shared" si="0"/>
        <v>79968.812499999767</v>
      </c>
      <c r="G21" s="67">
        <f t="shared" si="0"/>
        <v>79968.812500000466</v>
      </c>
      <c r="H21" s="67">
        <f t="shared" si="0"/>
        <v>79968.812499999767</v>
      </c>
      <c r="I21" s="67">
        <f t="shared" si="0"/>
        <v>79968.812499999767</v>
      </c>
      <c r="J21" s="67">
        <f t="shared" si="0"/>
        <v>79968.812499999767</v>
      </c>
      <c r="K21" s="67">
        <f t="shared" si="0"/>
        <v>79968.812499999767</v>
      </c>
      <c r="L21" s="67">
        <f t="shared" si="0"/>
        <v>79968.812500000233</v>
      </c>
      <c r="M21" s="67">
        <f t="shared" si="0"/>
        <v>79968.812499999534</v>
      </c>
      <c r="N21" s="67">
        <f t="shared" si="0"/>
        <v>79968.812499999767</v>
      </c>
      <c r="O21" s="67">
        <f t="shared" si="0"/>
        <v>79968.812500000233</v>
      </c>
      <c r="P21" s="67">
        <f t="shared" si="0"/>
        <v>79968.812500000233</v>
      </c>
      <c r="Q21" s="67">
        <f t="shared" si="0"/>
        <v>79968.812500000233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 t="shared" ref="C23:Q23" si="1">B9+C37-C9</f>
        <v>623</v>
      </c>
      <c r="D23" s="67">
        <f t="shared" si="1"/>
        <v>529</v>
      </c>
      <c r="E23" s="67">
        <f t="shared" si="1"/>
        <v>585</v>
      </c>
      <c r="F23" s="67">
        <f t="shared" si="1"/>
        <v>556</v>
      </c>
      <c r="G23" s="67">
        <f t="shared" si="1"/>
        <v>512</v>
      </c>
      <c r="H23" s="67">
        <f t="shared" si="1"/>
        <v>471.99999999999818</v>
      </c>
      <c r="I23" s="67">
        <f t="shared" si="1"/>
        <v>399</v>
      </c>
      <c r="J23" s="67">
        <f t="shared" si="1"/>
        <v>549.99999999999818</v>
      </c>
      <c r="K23" s="67">
        <f t="shared" si="1"/>
        <v>2100</v>
      </c>
      <c r="L23" s="67">
        <f t="shared" si="1"/>
        <v>1123.9999999999964</v>
      </c>
      <c r="M23" s="67">
        <f t="shared" si="1"/>
        <v>2233</v>
      </c>
      <c r="N23" s="67">
        <f t="shared" si="1"/>
        <v>3422.9999999999964</v>
      </c>
      <c r="O23" s="67">
        <f t="shared" si="1"/>
        <v>3306.0000000000036</v>
      </c>
      <c r="P23" s="67">
        <f t="shared" si="1"/>
        <v>4516.9999999999927</v>
      </c>
      <c r="Q23" s="67">
        <f t="shared" si="1"/>
        <v>5522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148</v>
      </c>
      <c r="B25" s="67"/>
      <c r="C25" s="67">
        <f t="shared" ref="C25:Q28" si="2">B11+C39-C11</f>
        <v>55427.562359413598</v>
      </c>
      <c r="D25" s="67">
        <f t="shared" si="2"/>
        <v>63586.525662028464</v>
      </c>
      <c r="E25" s="67">
        <f t="shared" si="2"/>
        <v>53622.000000000233</v>
      </c>
      <c r="F25" s="67">
        <f t="shared" si="2"/>
        <v>66698.88940025866</v>
      </c>
      <c r="G25" s="67">
        <f t="shared" si="2"/>
        <v>82015.969351588516</v>
      </c>
      <c r="H25" s="67">
        <f t="shared" si="2"/>
        <v>74186.125402164645</v>
      </c>
      <c r="I25" s="67">
        <f t="shared" si="2"/>
        <v>103519.42317507043</v>
      </c>
      <c r="J25" s="67">
        <f t="shared" si="2"/>
        <v>53621.999999999767</v>
      </c>
      <c r="K25" s="67">
        <f t="shared" si="2"/>
        <v>67711.45663085999</v>
      </c>
      <c r="L25" s="67">
        <f t="shared" si="2"/>
        <v>75847.42728668754</v>
      </c>
      <c r="M25" s="67">
        <f t="shared" si="2"/>
        <v>77394.74241715949</v>
      </c>
      <c r="N25" s="67">
        <f t="shared" si="2"/>
        <v>75483.002564689377</v>
      </c>
      <c r="O25" s="67">
        <f t="shared" si="2"/>
        <v>93258.861715999199</v>
      </c>
      <c r="P25" s="67">
        <f t="shared" si="2"/>
        <v>68887.221249713795</v>
      </c>
      <c r="Q25" s="67">
        <f t="shared" si="2"/>
        <v>74701.3959808012</v>
      </c>
    </row>
    <row r="26" spans="1:17" ht="12" customHeight="1" x14ac:dyDescent="0.25">
      <c r="A26" s="23" t="s">
        <v>147</v>
      </c>
      <c r="B26" s="67"/>
      <c r="C26" s="67">
        <f t="shared" si="2"/>
        <v>4146.7064088018378</v>
      </c>
      <c r="D26" s="67">
        <f t="shared" si="2"/>
        <v>4085.5329629813641</v>
      </c>
      <c r="E26" s="67">
        <f t="shared" si="2"/>
        <v>3631.4000558532425</v>
      </c>
      <c r="F26" s="67">
        <f t="shared" si="2"/>
        <v>3438.6854523436778</v>
      </c>
      <c r="G26" s="67">
        <f t="shared" si="2"/>
        <v>2698.8057437862371</v>
      </c>
      <c r="H26" s="67">
        <f t="shared" si="2"/>
        <v>3000.8815659205138</v>
      </c>
      <c r="I26" s="67">
        <f t="shared" si="2"/>
        <v>3022.9488134217536</v>
      </c>
      <c r="J26" s="67">
        <f t="shared" si="2"/>
        <v>5770.2240143578674</v>
      </c>
      <c r="K26" s="67">
        <f t="shared" si="2"/>
        <v>4998.0004926932015</v>
      </c>
      <c r="L26" s="67">
        <f t="shared" si="2"/>
        <v>4121.3852133127511</v>
      </c>
      <c r="M26" s="67">
        <f t="shared" si="2"/>
        <v>2574.0700828401314</v>
      </c>
      <c r="N26" s="67">
        <f t="shared" si="2"/>
        <v>4485.8099353103316</v>
      </c>
      <c r="O26" s="67">
        <f t="shared" si="2"/>
        <v>3881.682841679969</v>
      </c>
      <c r="P26" s="67">
        <f t="shared" si="2"/>
        <v>2160.198354589942</v>
      </c>
      <c r="Q26" s="67">
        <f t="shared" si="2"/>
        <v>1041.3124408255826</v>
      </c>
    </row>
    <row r="27" spans="1:17" ht="12" customHeight="1" x14ac:dyDescent="0.25">
      <c r="A27" s="23" t="s">
        <v>142</v>
      </c>
      <c r="B27" s="67"/>
      <c r="C27" s="67">
        <f t="shared" si="2"/>
        <v>19574.765679009201</v>
      </c>
      <c r="D27" s="67">
        <f t="shared" si="2"/>
        <v>11787.940796165138</v>
      </c>
      <c r="E27" s="67">
        <f t="shared" si="2"/>
        <v>22694.533820469405</v>
      </c>
      <c r="F27" s="67">
        <f t="shared" si="2"/>
        <v>9458.2727428854851</v>
      </c>
      <c r="G27" s="67">
        <f t="shared" si="2"/>
        <v>7640.2500000000073</v>
      </c>
      <c r="H27" s="67">
        <f t="shared" si="2"/>
        <v>7640.2499999999782</v>
      </c>
      <c r="I27" s="67">
        <f t="shared" si="2"/>
        <v>7640.2499999999709</v>
      </c>
      <c r="J27" s="67">
        <f t="shared" si="2"/>
        <v>40135.299565458823</v>
      </c>
      <c r="K27" s="67">
        <f t="shared" si="2"/>
        <v>14455</v>
      </c>
      <c r="L27" s="67">
        <f t="shared" si="2"/>
        <v>30140.000000000004</v>
      </c>
      <c r="M27" s="67">
        <f t="shared" si="2"/>
        <v>9125.0000000000018</v>
      </c>
      <c r="N27" s="67">
        <f t="shared" si="2"/>
        <v>3019.0000000000014</v>
      </c>
      <c r="O27" s="67">
        <f t="shared" si="2"/>
        <v>0</v>
      </c>
      <c r="P27" s="67">
        <f t="shared" si="2"/>
        <v>10462.724833589193</v>
      </c>
      <c r="Q27" s="67">
        <f t="shared" si="2"/>
        <v>6709.0072240895861</v>
      </c>
    </row>
    <row r="28" spans="1:17" ht="12" customHeight="1" x14ac:dyDescent="0.25">
      <c r="A28" s="23" t="s">
        <v>141</v>
      </c>
      <c r="B28" s="67"/>
      <c r="C28" s="67">
        <f t="shared" si="2"/>
        <v>819.7780527750574</v>
      </c>
      <c r="D28" s="67">
        <f t="shared" si="2"/>
        <v>508.81307882530746</v>
      </c>
      <c r="E28" s="67">
        <f t="shared" si="2"/>
        <v>1018.9925354049183</v>
      </c>
      <c r="F28" s="67">
        <f t="shared" si="2"/>
        <v>372.96490451191971</v>
      </c>
      <c r="G28" s="67">
        <f t="shared" si="2"/>
        <v>515.15552579412633</v>
      </c>
      <c r="H28" s="67">
        <f t="shared" si="2"/>
        <v>337.49999999999955</v>
      </c>
      <c r="I28" s="67">
        <f t="shared" si="2"/>
        <v>646.79846637770333</v>
      </c>
      <c r="J28" s="67">
        <f t="shared" si="2"/>
        <v>2079</v>
      </c>
      <c r="K28" s="67">
        <f t="shared" si="2"/>
        <v>708.00000000000091</v>
      </c>
      <c r="L28" s="67">
        <f t="shared" si="2"/>
        <v>1932.9999999999998</v>
      </c>
      <c r="M28" s="67">
        <f t="shared" si="2"/>
        <v>625.00000000000011</v>
      </c>
      <c r="N28" s="67">
        <f t="shared" si="2"/>
        <v>212.00000000000011</v>
      </c>
      <c r="O28" s="67">
        <f t="shared" si="2"/>
        <v>28</v>
      </c>
      <c r="P28" s="67">
        <f t="shared" si="2"/>
        <v>540.36298071443798</v>
      </c>
      <c r="Q28" s="67">
        <f t="shared" si="2"/>
        <v>288.89863102529489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57</v>
      </c>
      <c r="B30" s="67"/>
      <c r="C30" s="67">
        <f t="shared" ref="C30:Q31" si="3">B16+C44-C16</f>
        <v>3924.75</v>
      </c>
      <c r="D30" s="67">
        <f t="shared" si="3"/>
        <v>10991.548069252356</v>
      </c>
      <c r="E30" s="67">
        <f t="shared" si="3"/>
        <v>3924.7500000000073</v>
      </c>
      <c r="F30" s="67">
        <f t="shared" si="3"/>
        <v>3924.7500000000146</v>
      </c>
      <c r="G30" s="67">
        <f t="shared" si="3"/>
        <v>3924.75</v>
      </c>
      <c r="H30" s="67">
        <f t="shared" si="3"/>
        <v>3924.7499999999927</v>
      </c>
      <c r="I30" s="67">
        <f t="shared" si="3"/>
        <v>3924.75</v>
      </c>
      <c r="J30" s="67">
        <f t="shared" si="3"/>
        <v>9624.5012021172442</v>
      </c>
      <c r="K30" s="67">
        <f t="shared" si="3"/>
        <v>12277.773430436268</v>
      </c>
      <c r="L30" s="67">
        <f t="shared" si="3"/>
        <v>5419.2980692523488</v>
      </c>
      <c r="M30" s="67">
        <f t="shared" si="3"/>
        <v>5556.5364675111268</v>
      </c>
      <c r="N30" s="67">
        <f t="shared" si="3"/>
        <v>5861.5059933789307</v>
      </c>
      <c r="O30" s="67">
        <f t="shared" si="3"/>
        <v>6105.3884934605521</v>
      </c>
      <c r="P30" s="67">
        <f t="shared" si="3"/>
        <v>14201.818139487623</v>
      </c>
      <c r="Q30" s="67">
        <f t="shared" si="3"/>
        <v>6786.1850912360096</v>
      </c>
    </row>
    <row r="31" spans="1:17" ht="12" customHeight="1" x14ac:dyDescent="0.25">
      <c r="A31" s="29" t="s">
        <v>140</v>
      </c>
      <c r="B31" s="83"/>
      <c r="C31" s="83">
        <f t="shared" si="3"/>
        <v>116028.75000000023</v>
      </c>
      <c r="D31" s="83">
        <f t="shared" si="3"/>
        <v>116028.75</v>
      </c>
      <c r="E31" s="83">
        <f t="shared" si="3"/>
        <v>116028.74999999977</v>
      </c>
      <c r="F31" s="83">
        <f t="shared" si="3"/>
        <v>116028.75</v>
      </c>
      <c r="G31" s="83">
        <f t="shared" si="3"/>
        <v>116028.75000000047</v>
      </c>
      <c r="H31" s="83">
        <f t="shared" si="3"/>
        <v>116028.74999999977</v>
      </c>
      <c r="I31" s="83">
        <f t="shared" si="3"/>
        <v>116028.74999999977</v>
      </c>
      <c r="J31" s="83">
        <f t="shared" si="3"/>
        <v>116028.74999999977</v>
      </c>
      <c r="K31" s="83">
        <f t="shared" si="3"/>
        <v>219270.12282491219</v>
      </c>
      <c r="L31" s="83">
        <f t="shared" si="3"/>
        <v>223670.01443074713</v>
      </c>
      <c r="M31" s="83">
        <f t="shared" si="3"/>
        <v>207484.77603248833</v>
      </c>
      <c r="N31" s="83">
        <f t="shared" si="3"/>
        <v>207935.70776292612</v>
      </c>
      <c r="O31" s="83">
        <f t="shared" si="3"/>
        <v>195566.22979223239</v>
      </c>
      <c r="P31" s="83">
        <f t="shared" si="3"/>
        <v>195640.86922365637</v>
      </c>
      <c r="Q31" s="83">
        <f t="shared" si="3"/>
        <v>203298.86973642628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149</v>
      </c>
      <c r="B35" s="67"/>
      <c r="C35" s="67">
        <f>RES_hhdet_in!C$126</f>
        <v>105137.81250000001</v>
      </c>
      <c r="D35" s="67">
        <f>RES_hhdet_in!D$126</f>
        <v>109135.81249999999</v>
      </c>
      <c r="E35" s="67">
        <f>RES_hhdet_in!E$126</f>
        <v>93087.812499999985</v>
      </c>
      <c r="F35" s="67">
        <f>RES_hhdet_in!F$126</f>
        <v>93833.812499999985</v>
      </c>
      <c r="G35" s="67">
        <f>RES_hhdet_in!G$126</f>
        <v>81521.812499999985</v>
      </c>
      <c r="H35" s="67">
        <f>RES_hhdet_in!H$126</f>
        <v>82573.8125</v>
      </c>
      <c r="I35" s="67">
        <f>RES_hhdet_in!I$126</f>
        <v>90618.812499999985</v>
      </c>
      <c r="J35" s="67">
        <f>RES_hhdet_in!J$126</f>
        <v>138874.8125</v>
      </c>
      <c r="K35" s="67">
        <f>RES_hhdet_in!K$126</f>
        <v>123256.81249999999</v>
      </c>
      <c r="L35" s="67">
        <f>RES_hhdet_in!L$126</f>
        <v>100978.8125</v>
      </c>
      <c r="M35" s="67">
        <f>RES_hhdet_in!M$126</f>
        <v>40146.8125</v>
      </c>
      <c r="N35" s="67">
        <f>RES_hhdet_in!N$126</f>
        <v>128989.81250000001</v>
      </c>
      <c r="O35" s="67">
        <f>RES_hhdet_in!O$126</f>
        <v>127296.81250000001</v>
      </c>
      <c r="P35" s="67">
        <f>RES_hhdet_in!P$126</f>
        <v>98576.8125</v>
      </c>
      <c r="Q35" s="67">
        <f>RES_hhdet_in!Q$126</f>
        <v>41972.8125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RES_hhdet_in!C$129</f>
        <v>1711</v>
      </c>
      <c r="D37" s="67">
        <f>RES_hhdet_in!D$129</f>
        <v>555</v>
      </c>
      <c r="E37" s="67">
        <f>RES_hhdet_in!E$129</f>
        <v>1255</v>
      </c>
      <c r="F37" s="67">
        <f>RES_hhdet_in!F$129</f>
        <v>2076</v>
      </c>
      <c r="G37" s="67">
        <f>RES_hhdet_in!G$129</f>
        <v>1713</v>
      </c>
      <c r="H37" s="67">
        <f>RES_hhdet_in!H$129</f>
        <v>2681</v>
      </c>
      <c r="I37" s="67">
        <f>RES_hhdet_in!I$129</f>
        <v>3077</v>
      </c>
      <c r="J37" s="67">
        <f>RES_hhdet_in!J$129</f>
        <v>3010</v>
      </c>
      <c r="K37" s="67">
        <f>RES_hhdet_in!K$129</f>
        <v>2825</v>
      </c>
      <c r="L37" s="67">
        <f>RES_hhdet_in!L$129</f>
        <v>2863</v>
      </c>
      <c r="M37" s="67">
        <f>RES_hhdet_in!M$129</f>
        <v>4742</v>
      </c>
      <c r="N37" s="67">
        <f>RES_hhdet_in!N$129</f>
        <v>8506</v>
      </c>
      <c r="O37" s="67">
        <f>RES_hhdet_in!O$129</f>
        <v>7035</v>
      </c>
      <c r="P37" s="67">
        <f>RES_hhdet_in!P$129</f>
        <v>7558</v>
      </c>
      <c r="Q37" s="67">
        <f>RES_hhdet_in!Q$129</f>
        <v>6363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148</v>
      </c>
      <c r="B39" s="67"/>
      <c r="C39" s="67">
        <f>RES_hhdet_in!C$131</f>
        <v>95211.562359413918</v>
      </c>
      <c r="D39" s="67">
        <f>RES_hhdet_in!D$131</f>
        <v>95287.525662028173</v>
      </c>
      <c r="E39" s="67">
        <f>RES_hhdet_in!E$131</f>
        <v>87229.999999999985</v>
      </c>
      <c r="F39" s="67">
        <f>RES_hhdet_in!F$131</f>
        <v>81906.889400258922</v>
      </c>
      <c r="G39" s="67">
        <f>RES_hhdet_in!G$131</f>
        <v>63323.96935158821</v>
      </c>
      <c r="H39" s="67">
        <f>RES_hhdet_in!H$131</f>
        <v>69392.125402164602</v>
      </c>
      <c r="I39" s="67">
        <f>RES_hhdet_in!I$131</f>
        <v>66656.42317507058</v>
      </c>
      <c r="J39" s="67">
        <f>RES_hhdet_in!J$131</f>
        <v>144190.99999999994</v>
      </c>
      <c r="K39" s="67">
        <f>RES_hhdet_in!K$131</f>
        <v>117465.45663086024</v>
      </c>
      <c r="L39" s="67">
        <f>RES_hhdet_in!L$131</f>
        <v>121088.42728668725</v>
      </c>
      <c r="M39" s="67">
        <f>RES_hhdet_in!M$131</f>
        <v>47251.742417159869</v>
      </c>
      <c r="N39" s="67">
        <f>RES_hhdet_in!N$131</f>
        <v>122057.00256468967</v>
      </c>
      <c r="O39" s="67">
        <f>RES_hhdet_in!O$131</f>
        <v>109957.86171599894</v>
      </c>
      <c r="P39" s="67">
        <f>RES_hhdet_in!P$131</f>
        <v>87172.221249713562</v>
      </c>
      <c r="Q39" s="67">
        <f>RES_hhdet_in!Q$131</f>
        <v>35490.39598080123</v>
      </c>
    </row>
    <row r="40" spans="1:17" ht="12" customHeight="1" x14ac:dyDescent="0.25">
      <c r="A40" s="23" t="s">
        <v>147</v>
      </c>
      <c r="B40" s="67"/>
      <c r="C40" s="67">
        <f>RES_hhdet_in!C$132</f>
        <v>6738.7064088018342</v>
      </c>
      <c r="D40" s="67">
        <f>RES_hhdet_in!D$132</f>
        <v>5969.5329629813659</v>
      </c>
      <c r="E40" s="67">
        <f>RES_hhdet_in!E$132</f>
        <v>5385.4000558532425</v>
      </c>
      <c r="F40" s="67">
        <f>RES_hhdet_in!F$132</f>
        <v>6556.6854523436759</v>
      </c>
      <c r="G40" s="67">
        <f>RES_hhdet_in!G$132</f>
        <v>5651.8057437862444</v>
      </c>
      <c r="H40" s="67">
        <f>RES_hhdet_in!H$132</f>
        <v>7117.8815659205211</v>
      </c>
      <c r="I40" s="67">
        <f>RES_hhdet_in!I$132</f>
        <v>5831.9488134217736</v>
      </c>
      <c r="J40" s="67">
        <f>RES_hhdet_in!J$132</f>
        <v>15520.224014357831</v>
      </c>
      <c r="K40" s="67">
        <f>RES_hhdet_in!K$132</f>
        <v>13695.0004926932</v>
      </c>
      <c r="L40" s="67">
        <f>RES_hhdet_in!L$132</f>
        <v>11963.385213312758</v>
      </c>
      <c r="M40" s="67">
        <f>RES_hhdet_in!M$132</f>
        <v>2645.0700828401282</v>
      </c>
      <c r="N40" s="67">
        <f>RES_hhdet_in!N$132</f>
        <v>10163.809935310346</v>
      </c>
      <c r="O40" s="67">
        <f>RES_hhdet_in!O$132</f>
        <v>7140.6828416799626</v>
      </c>
      <c r="P40" s="67">
        <f>RES_hhdet_in!P$132</f>
        <v>6839.198354589942</v>
      </c>
      <c r="Q40" s="67">
        <f>RES_hhdet_in!Q$132</f>
        <v>1634.3124408256031</v>
      </c>
    </row>
    <row r="41" spans="1:17" ht="12" customHeight="1" x14ac:dyDescent="0.25">
      <c r="A41" s="23" t="s">
        <v>142</v>
      </c>
      <c r="B41" s="67"/>
      <c r="C41" s="67">
        <f>RES_hhdet_in!C$135</f>
        <v>3050.7656790091983</v>
      </c>
      <c r="D41" s="67">
        <f>RES_hhdet_in!D$135</f>
        <v>7537.9407961651505</v>
      </c>
      <c r="E41" s="67">
        <f>RES_hhdet_in!E$135</f>
        <v>1406.5338204694035</v>
      </c>
      <c r="F41" s="67">
        <f>RES_hhdet_in!F$135</f>
        <v>5126.2727428854778</v>
      </c>
      <c r="G41" s="67">
        <f>RES_hhdet_in!G$135</f>
        <v>23999.24999999988</v>
      </c>
      <c r="H41" s="67">
        <f>RES_hhdet_in!H$135</f>
        <v>10583.250000000065</v>
      </c>
      <c r="I41" s="67">
        <f>RES_hhdet_in!I$135</f>
        <v>49692.249999999927</v>
      </c>
      <c r="J41" s="67">
        <f>RES_hhdet_in!J$135</f>
        <v>801.29956545891923</v>
      </c>
      <c r="K41" s="67">
        <f>RES_hhdet_in!K$135</f>
        <v>0</v>
      </c>
      <c r="L41" s="67">
        <f>RES_hhdet_in!L$135</f>
        <v>0</v>
      </c>
      <c r="M41" s="67">
        <f>RES_hhdet_in!M$135</f>
        <v>0</v>
      </c>
      <c r="N41" s="67">
        <f>RES_hhdet_in!N$135</f>
        <v>0</v>
      </c>
      <c r="O41" s="67">
        <f>RES_hhdet_in!O$135</f>
        <v>25487.999999999891</v>
      </c>
      <c r="P41" s="67">
        <f>RES_hhdet_in!P$135</f>
        <v>6359.7248335893082</v>
      </c>
      <c r="Q41" s="67">
        <f>RES_hhdet_in!Q$135</f>
        <v>7234.0072240894151</v>
      </c>
    </row>
    <row r="42" spans="1:17" ht="12" customHeight="1" x14ac:dyDescent="0.25">
      <c r="A42" s="23" t="s">
        <v>141</v>
      </c>
      <c r="B42" s="67"/>
      <c r="C42" s="67">
        <f>RES_hhdet_in!C$136</f>
        <v>136.77805277505726</v>
      </c>
      <c r="D42" s="67">
        <f>RES_hhdet_in!D$136</f>
        <v>340.81307882530734</v>
      </c>
      <c r="E42" s="67">
        <f>RES_hhdet_in!E$136</f>
        <v>63.99253540491835</v>
      </c>
      <c r="F42" s="67">
        <f>RES_hhdet_in!F$136</f>
        <v>243.96490451191954</v>
      </c>
      <c r="G42" s="67">
        <f>RES_hhdet_in!G$136</f>
        <v>1448.1555257941263</v>
      </c>
      <c r="H42" s="67">
        <f>RES_hhdet_in!H$136</f>
        <v>676.49999999999898</v>
      </c>
      <c r="I42" s="67">
        <f>RES_hhdet_in!I$136</f>
        <v>3298.7984663777047</v>
      </c>
      <c r="J42" s="67">
        <f>RES_hhdet_in!J$136</f>
        <v>0</v>
      </c>
      <c r="K42" s="67">
        <f>RES_hhdet_in!K$136</f>
        <v>0</v>
      </c>
      <c r="L42" s="67">
        <f>RES_hhdet_in!L$136</f>
        <v>0</v>
      </c>
      <c r="M42" s="67">
        <f>RES_hhdet_in!M$136</f>
        <v>0</v>
      </c>
      <c r="N42" s="67">
        <f>RES_hhdet_in!N$136</f>
        <v>0</v>
      </c>
      <c r="O42" s="67">
        <f>RES_hhdet_in!O$136</f>
        <v>1910.0000000000005</v>
      </c>
      <c r="P42" s="67">
        <f>RES_hhdet_in!P$136</f>
        <v>287.36298071443798</v>
      </c>
      <c r="Q42" s="67">
        <f>RES_hhdet_in!Q$136</f>
        <v>385.89863102529517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57</v>
      </c>
      <c r="B44" s="67"/>
      <c r="C44" s="67">
        <f>RES_hhdet_in!C$140</f>
        <v>2453.7500000000036</v>
      </c>
      <c r="D44" s="67">
        <f>RES_hhdet_in!D$140</f>
        <v>1494.5480692523593</v>
      </c>
      <c r="E44" s="67">
        <f>RES_hhdet_in!E$140</f>
        <v>8561.7499999999673</v>
      </c>
      <c r="F44" s="67">
        <f>RES_hhdet_in!F$140</f>
        <v>9198.7499999999927</v>
      </c>
      <c r="G44" s="67">
        <f>RES_hhdet_in!G$140</f>
        <v>8439.7500000000437</v>
      </c>
      <c r="H44" s="67">
        <f>RES_hhdet_in!H$140</f>
        <v>13992.750000000013</v>
      </c>
      <c r="I44" s="67">
        <f>RES_hhdet_in!I$140</f>
        <v>7575.7499999999964</v>
      </c>
      <c r="J44" s="67">
        <f>RES_hhdet_in!J$140</f>
        <v>3535.5012021172588</v>
      </c>
      <c r="K44" s="67">
        <f>RES_hhdet_in!K$140</f>
        <v>2643.7734304362493</v>
      </c>
      <c r="L44" s="67">
        <f>RES_hhdet_in!L$140</f>
        <v>14991.298069252382</v>
      </c>
      <c r="M44" s="67">
        <f>RES_hhdet_in!M$140</f>
        <v>8621.5364675111159</v>
      </c>
      <c r="N44" s="67">
        <f>RES_hhdet_in!N$140</f>
        <v>4891.5059933789407</v>
      </c>
      <c r="O44" s="67">
        <f>RES_hhdet_in!O$140</f>
        <v>5828.3884934605239</v>
      </c>
      <c r="P44" s="67">
        <f>RES_hhdet_in!P$140</f>
        <v>561.81813948762635</v>
      </c>
      <c r="Q44" s="67">
        <f>RES_hhdet_in!Q$140</f>
        <v>29222.185091236042</v>
      </c>
    </row>
    <row r="45" spans="1:17" ht="12" customHeight="1" x14ac:dyDescent="0.25">
      <c r="A45" s="29" t="s">
        <v>140</v>
      </c>
      <c r="B45" s="83"/>
      <c r="C45" s="83">
        <f>RES_hhdet_in!C$141</f>
        <v>142668.75</v>
      </c>
      <c r="D45" s="83">
        <f>RES_hhdet_in!D$141</f>
        <v>154692.75000000003</v>
      </c>
      <c r="E45" s="83">
        <f>RES_hhdet_in!E$141</f>
        <v>124510.75000000015</v>
      </c>
      <c r="F45" s="83">
        <f>RES_hhdet_in!F$141</f>
        <v>124619.74999999988</v>
      </c>
      <c r="G45" s="83">
        <f>RES_hhdet_in!G$141</f>
        <v>113066.75000000006</v>
      </c>
      <c r="H45" s="83">
        <f>RES_hhdet_in!H$141</f>
        <v>108565.74999999999</v>
      </c>
      <c r="I45" s="83">
        <f>RES_hhdet_in!I$141</f>
        <v>123027.75000000001</v>
      </c>
      <c r="J45" s="83">
        <f>RES_hhdet_in!J$141</f>
        <v>181023.75000000003</v>
      </c>
      <c r="K45" s="83">
        <f>RES_hhdet_in!K$141</f>
        <v>272192.12282491178</v>
      </c>
      <c r="L45" s="83">
        <f>RES_hhdet_in!L$141</f>
        <v>235108.0144307476</v>
      </c>
      <c r="M45" s="83">
        <f>RES_hhdet_in!M$141</f>
        <v>164597.77603248888</v>
      </c>
      <c r="N45" s="83">
        <f>RES_hhdet_in!N$141</f>
        <v>257926.70776292621</v>
      </c>
      <c r="O45" s="83">
        <f>RES_hhdet_in!O$141</f>
        <v>243171.22979223184</v>
      </c>
      <c r="P45" s="83">
        <f>RES_hhdet_in!P$141</f>
        <v>227888.86922365639</v>
      </c>
      <c r="Q45" s="83">
        <f>RES_hhdet_in!Q$141</f>
        <v>142866.8697364266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149</v>
      </c>
      <c r="B49" s="67"/>
      <c r="C49" s="67">
        <f>RES_hhdet_in_new!C$126</f>
        <v>46039.628001006429</v>
      </c>
      <c r="D49" s="67">
        <f>RES_hhdet_in_new!D$126</f>
        <v>48292.914611120817</v>
      </c>
      <c r="E49" s="67">
        <f>RES_hhdet_in_new!E$126</f>
        <v>39799.265971649562</v>
      </c>
      <c r="F49" s="67">
        <f>RES_hhdet_in_new!F$126</f>
        <v>39214.158244125894</v>
      </c>
      <c r="G49" s="67">
        <f>RES_hhdet_in_new!G$126</f>
        <v>33546.59830782481</v>
      </c>
      <c r="H49" s="67">
        <f>RES_hhdet_in_new!H$126</f>
        <v>28408.234559282158</v>
      </c>
      <c r="I49" s="67">
        <f>RES_hhdet_in_new!I$126</f>
        <v>35584.035504174557</v>
      </c>
      <c r="J49" s="67">
        <f>RES_hhdet_in_new!J$126</f>
        <v>72677.532609110858</v>
      </c>
      <c r="K49" s="67">
        <f>RES_hhdet_in_new!K$126</f>
        <v>55650.123638301768</v>
      </c>
      <c r="L49" s="67">
        <f>RES_hhdet_in_new!L$126</f>
        <v>41174.387905075411</v>
      </c>
      <c r="M49" s="67">
        <f>RES_hhdet_in_new!M$126</f>
        <v>21876.250075115862</v>
      </c>
      <c r="N49" s="67">
        <f>RES_hhdet_in_new!N$126</f>
        <v>53904.128192834127</v>
      </c>
      <c r="O49" s="67">
        <f>RES_hhdet_in_new!O$126</f>
        <v>62804.934558349931</v>
      </c>
      <c r="P49" s="67">
        <f>RES_hhdet_in_new!P$126</f>
        <v>39280.821405080118</v>
      </c>
      <c r="Q49" s="67">
        <f>RES_hhdet_in_new!Q$126</f>
        <v>18928.327941057767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RES_hhdet_in_new!C$129</f>
        <v>749</v>
      </c>
      <c r="D51" s="67">
        <f>RES_hhdet_in_new!D$129</f>
        <v>246</v>
      </c>
      <c r="E51" s="67">
        <f>RES_hhdet_in_new!E$129</f>
        <v>537</v>
      </c>
      <c r="F51" s="67">
        <f>RES_hhdet_in_new!F$129</f>
        <v>868</v>
      </c>
      <c r="G51" s="67">
        <f>RES_hhdet_in_new!G$129</f>
        <v>705</v>
      </c>
      <c r="H51" s="67">
        <f>RES_hhdet_in_new!H$129</f>
        <v>922.00000000000023</v>
      </c>
      <c r="I51" s="67">
        <f>RES_hhdet_in_new!I$129</f>
        <v>1208.0000000000002</v>
      </c>
      <c r="J51" s="67">
        <f>RES_hhdet_in_new!J$129</f>
        <v>1575.0000000000005</v>
      </c>
      <c r="K51" s="67">
        <f>RES_hhdet_in_new!K$129</f>
        <v>1275</v>
      </c>
      <c r="L51" s="67">
        <f>RES_hhdet_in_new!L$129</f>
        <v>1167.0000000000002</v>
      </c>
      <c r="M51" s="67">
        <f>RES_hhdet_in_new!M$129</f>
        <v>2584.0000000000014</v>
      </c>
      <c r="N51" s="67">
        <f>RES_hhdet_in_new!N$129</f>
        <v>3555.0000000000014</v>
      </c>
      <c r="O51" s="67">
        <f>RES_hhdet_in_new!O$129</f>
        <v>3471.0000000000009</v>
      </c>
      <c r="P51" s="67">
        <f>RES_hhdet_in_new!P$129</f>
        <v>3012.0000000000005</v>
      </c>
      <c r="Q51" s="67">
        <f>RES_hhdet_in_new!Q$129</f>
        <v>2869.0000000000005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148</v>
      </c>
      <c r="B53" s="67"/>
      <c r="C53" s="67">
        <f>RES_hhdet_in_new!C$131</f>
        <v>41583.40977443703</v>
      </c>
      <c r="D53" s="67">
        <f>RES_hhdet_in_new!D$131</f>
        <v>39588.10024460368</v>
      </c>
      <c r="E53" s="67">
        <f>RES_hhdet_in_new!E$131</f>
        <v>36393.044490408487</v>
      </c>
      <c r="F53" s="67">
        <f>RES_hhdet_in_new!F$131</f>
        <v>30362.474433757008</v>
      </c>
      <c r="G53" s="67">
        <f>RES_hhdet_in_new!G$131</f>
        <v>18407.100924237202</v>
      </c>
      <c r="H53" s="67">
        <f>RES_hhdet_in_new!H$131</f>
        <v>18633.135607267126</v>
      </c>
      <c r="I53" s="67">
        <f>RES_hhdet_in_new!I$131</f>
        <v>17303.715636721103</v>
      </c>
      <c r="J53" s="67">
        <f>RES_hhdet_in_new!J$131</f>
        <v>59288.478466499153</v>
      </c>
      <c r="K53" s="67">
        <f>RES_hhdet_in_new!K$131</f>
        <v>44063.571036825553</v>
      </c>
      <c r="L53" s="67">
        <f>RES_hhdet_in_new!L$131</f>
        <v>31178.407099794757</v>
      </c>
      <c r="M53" s="67">
        <f>RES_hhdet_in_new!M$131</f>
        <v>20365.988024063634</v>
      </c>
      <c r="N53" s="67">
        <f>RES_hhdet_in_new!N$131</f>
        <v>44971.643453749377</v>
      </c>
      <c r="O53" s="67">
        <f>RES_hhdet_in_new!O$131</f>
        <v>50203.855403078946</v>
      </c>
      <c r="P53" s="67">
        <f>RES_hhdet_in_new!P$131</f>
        <v>28379.000729297404</v>
      </c>
      <c r="Q53" s="67">
        <f>RES_hhdet_in_new!Q$131</f>
        <v>13236.10656129471</v>
      </c>
    </row>
    <row r="54" spans="1:17" ht="12" customHeight="1" x14ac:dyDescent="0.25">
      <c r="A54" s="148" t="s">
        <v>147</v>
      </c>
      <c r="B54" s="67"/>
      <c r="C54" s="67">
        <f>RES_hhdet_in_new!C$132</f>
        <v>4456.2182265693991</v>
      </c>
      <c r="D54" s="67">
        <f>RES_hhdet_in_new!D$132</f>
        <v>3673.8415989735358</v>
      </c>
      <c r="E54" s="67">
        <f>RES_hhdet_in_new!E$132</f>
        <v>3406.2214812410739</v>
      </c>
      <c r="F54" s="67">
        <f>RES_hhdet_in_new!F$132</f>
        <v>4554.7390119634856</v>
      </c>
      <c r="G54" s="67">
        <f>RES_hhdet_in_new!G$132</f>
        <v>3880.7279831751275</v>
      </c>
      <c r="H54" s="67">
        <f>RES_hhdet_in_new!H$132</f>
        <v>5121.5765459036975</v>
      </c>
      <c r="I54" s="67">
        <f>RES_hhdet_in_new!I$132</f>
        <v>3810.8428565109916</v>
      </c>
      <c r="J54" s="67">
        <f>RES_hhdet_in_new!J$132</f>
        <v>13389.054142611707</v>
      </c>
      <c r="K54" s="67">
        <f>RES_hhdet_in_new!K$132</f>
        <v>11586.552601476211</v>
      </c>
      <c r="L54" s="67">
        <f>RES_hhdet_in_new!L$132</f>
        <v>9995.9808052806547</v>
      </c>
      <c r="M54" s="67">
        <f>RES_hhdet_in_new!M$132</f>
        <v>1510.262051052229</v>
      </c>
      <c r="N54" s="67">
        <f>RES_hhdet_in_new!N$132</f>
        <v>8932.4847390847481</v>
      </c>
      <c r="O54" s="67">
        <f>RES_hhdet_in_new!O$132</f>
        <v>6964.4916552738978</v>
      </c>
      <c r="P54" s="67">
        <f>RES_hhdet_in_new!P$132</f>
        <v>6839.198354589942</v>
      </c>
      <c r="Q54" s="67">
        <f>RES_hhdet_in_new!Q$132</f>
        <v>1634.3124408256031</v>
      </c>
    </row>
    <row r="55" spans="1:17" ht="12" customHeight="1" x14ac:dyDescent="0.25">
      <c r="A55" s="148" t="s">
        <v>142</v>
      </c>
      <c r="B55" s="67"/>
      <c r="C55" s="67">
        <f>RES_hhdet_in_new!C$135</f>
        <v>0</v>
      </c>
      <c r="D55" s="67">
        <f>RES_hhdet_in_new!D$135</f>
        <v>4813.3824819365673</v>
      </c>
      <c r="E55" s="67">
        <f>RES_hhdet_in_new!E$135</f>
        <v>0</v>
      </c>
      <c r="F55" s="67">
        <f>RES_hhdet_in_new!F$135</f>
        <v>4102.808542553169</v>
      </c>
      <c r="G55" s="67">
        <f>RES_hhdet_in_new!G$135</f>
        <v>9830.263890854425</v>
      </c>
      <c r="H55" s="67">
        <f>RES_hhdet_in_new!H$135</f>
        <v>4093.8224476697324</v>
      </c>
      <c r="I55" s="67">
        <f>RES_hhdet_in_new!I$135</f>
        <v>11170.678544564758</v>
      </c>
      <c r="J55" s="67">
        <f>RES_hhdet_in_new!J$135</f>
        <v>0</v>
      </c>
      <c r="K55" s="67">
        <f>RES_hhdet_in_new!K$135</f>
        <v>0</v>
      </c>
      <c r="L55" s="67">
        <f>RES_hhdet_in_new!L$135</f>
        <v>0</v>
      </c>
      <c r="M55" s="67">
        <f>RES_hhdet_in_new!M$135</f>
        <v>0</v>
      </c>
      <c r="N55" s="67">
        <f>RES_hhdet_in_new!N$135</f>
        <v>0</v>
      </c>
      <c r="O55" s="67">
        <f>RES_hhdet_in_new!O$135</f>
        <v>3726.587499997092</v>
      </c>
      <c r="P55" s="67">
        <f>RES_hhdet_in_new!P$135</f>
        <v>3775.2593404783347</v>
      </c>
      <c r="Q55" s="67">
        <f>RES_hhdet_in_new!Q$135</f>
        <v>3672.0103079121609</v>
      </c>
    </row>
    <row r="56" spans="1:17" ht="12" customHeight="1" x14ac:dyDescent="0.25">
      <c r="A56" s="148" t="s">
        <v>141</v>
      </c>
      <c r="B56" s="67"/>
      <c r="C56" s="67">
        <f>RES_hhdet_in_new!C$136</f>
        <v>0</v>
      </c>
      <c r="D56" s="67">
        <f>RES_hhdet_in_new!D$136</f>
        <v>217.59028560703322</v>
      </c>
      <c r="E56" s="67">
        <f>RES_hhdet_in_new!E$136</f>
        <v>0</v>
      </c>
      <c r="F56" s="67">
        <f>RES_hhdet_in_new!F$136</f>
        <v>194.13625585222957</v>
      </c>
      <c r="G56" s="67">
        <f>RES_hhdet_in_new!G$136</f>
        <v>1428.5055095580501</v>
      </c>
      <c r="H56" s="67">
        <f>RES_hhdet_in_new!H$136</f>
        <v>559.69995844160155</v>
      </c>
      <c r="I56" s="67">
        <f>RES_hhdet_in_new!I$136</f>
        <v>3298.7984663777047</v>
      </c>
      <c r="J56" s="67">
        <f>RES_hhdet_in_new!J$136</f>
        <v>0</v>
      </c>
      <c r="K56" s="67">
        <f>RES_hhdet_in_new!K$136</f>
        <v>0</v>
      </c>
      <c r="L56" s="67">
        <f>RES_hhdet_in_new!L$136</f>
        <v>0</v>
      </c>
      <c r="M56" s="67">
        <f>RES_hhdet_in_new!M$136</f>
        <v>0</v>
      </c>
      <c r="N56" s="67">
        <f>RES_hhdet_in_new!N$136</f>
        <v>0</v>
      </c>
      <c r="O56" s="67">
        <f>RES_hhdet_in_new!O$136</f>
        <v>1910.0000000000005</v>
      </c>
      <c r="P56" s="67">
        <f>RES_hhdet_in_new!P$136</f>
        <v>287.36298071443798</v>
      </c>
      <c r="Q56" s="67">
        <f>RES_hhdet_in_new!Q$136</f>
        <v>385.89863102529517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57</v>
      </c>
      <c r="B58" s="67"/>
      <c r="C58" s="67">
        <f>RES_hhdet_in_new!C$140</f>
        <v>0</v>
      </c>
      <c r="D58" s="67">
        <f>RES_hhdet_in_new!D$140</f>
        <v>0</v>
      </c>
      <c r="E58" s="67">
        <f>RES_hhdet_in_new!E$140</f>
        <v>68.068753937471655</v>
      </c>
      <c r="F58" s="67">
        <f>RES_hhdet_in_new!F$140</f>
        <v>0</v>
      </c>
      <c r="G58" s="67">
        <f>RES_hhdet_in_new!G$140</f>
        <v>0</v>
      </c>
      <c r="H58" s="67">
        <f>RES_hhdet_in_new!H$140</f>
        <v>15.945300664630967</v>
      </c>
      <c r="I58" s="67">
        <f>RES_hhdet_in_new!I$140</f>
        <v>0</v>
      </c>
      <c r="J58" s="67">
        <f>RES_hhdet_in_new!J$140</f>
        <v>0</v>
      </c>
      <c r="K58" s="67">
        <f>RES_hhdet_in_new!K$140</f>
        <v>0</v>
      </c>
      <c r="L58" s="67">
        <f>RES_hhdet_in_new!L$140</f>
        <v>0</v>
      </c>
      <c r="M58" s="67">
        <f>RES_hhdet_in_new!M$140</f>
        <v>0</v>
      </c>
      <c r="N58" s="67">
        <f>RES_hhdet_in_new!N$140</f>
        <v>0</v>
      </c>
      <c r="O58" s="67">
        <f>RES_hhdet_in_new!O$140</f>
        <v>0</v>
      </c>
      <c r="P58" s="67">
        <f>RES_hhdet_in_new!P$140</f>
        <v>0</v>
      </c>
      <c r="Q58" s="67">
        <f>RES_hhdet_in_new!Q$140</f>
        <v>0</v>
      </c>
    </row>
    <row r="59" spans="1:17" ht="12" customHeight="1" x14ac:dyDescent="0.25">
      <c r="A59" s="159" t="s">
        <v>140</v>
      </c>
      <c r="B59" s="83"/>
      <c r="C59" s="83">
        <f>RES_hhdet_in_new!C$141</f>
        <v>46039.628001006429</v>
      </c>
      <c r="D59" s="83">
        <f>RES_hhdet_in_new!D$141</f>
        <v>48292.914611120817</v>
      </c>
      <c r="E59" s="83">
        <f>RES_hhdet_in_new!E$141</f>
        <v>39731.197217712092</v>
      </c>
      <c r="F59" s="83">
        <f>RES_hhdet_in_new!F$141</f>
        <v>39214.158244125894</v>
      </c>
      <c r="G59" s="83">
        <f>RES_hhdet_in_new!G$141</f>
        <v>33546.598307824803</v>
      </c>
      <c r="H59" s="83">
        <f>RES_hhdet_in_new!H$141</f>
        <v>28392.289258617526</v>
      </c>
      <c r="I59" s="83">
        <f>RES_hhdet_in_new!I$141</f>
        <v>35584.035504174557</v>
      </c>
      <c r="J59" s="83">
        <f>RES_hhdet_in_new!J$141</f>
        <v>72677.532609110858</v>
      </c>
      <c r="K59" s="83">
        <f>RES_hhdet_in_new!K$141</f>
        <v>55650.12363830176</v>
      </c>
      <c r="L59" s="83">
        <f>RES_hhdet_in_new!L$141</f>
        <v>41174.387905075411</v>
      </c>
      <c r="M59" s="83">
        <f>RES_hhdet_in_new!M$141</f>
        <v>21876.250075115866</v>
      </c>
      <c r="N59" s="83">
        <f>RES_hhdet_in_new!N$141</f>
        <v>53904.12819283412</v>
      </c>
      <c r="O59" s="83">
        <f>RES_hhdet_in_new!O$141</f>
        <v>62804.934558349931</v>
      </c>
      <c r="P59" s="83">
        <f>RES_hhdet_in_new!P$141</f>
        <v>39280.821405080118</v>
      </c>
      <c r="Q59" s="83">
        <f>RES_hhdet_in_new!Q$141</f>
        <v>18928.327941057767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149</v>
      </c>
      <c r="B63" s="67"/>
      <c r="C63" s="67">
        <f>C35-C49</f>
        <v>59098.184498993585</v>
      </c>
      <c r="D63" s="67">
        <f t="shared" ref="D63:Q63" si="4">D35-D49</f>
        <v>60842.897888879168</v>
      </c>
      <c r="E63" s="67">
        <f t="shared" si="4"/>
        <v>53288.546528350424</v>
      </c>
      <c r="F63" s="67">
        <f t="shared" si="4"/>
        <v>54619.654255874091</v>
      </c>
      <c r="G63" s="67">
        <f t="shared" si="4"/>
        <v>47975.214192175175</v>
      </c>
      <c r="H63" s="67">
        <f t="shared" si="4"/>
        <v>54165.577940717842</v>
      </c>
      <c r="I63" s="67">
        <f t="shared" si="4"/>
        <v>55034.776995825428</v>
      </c>
      <c r="J63" s="67">
        <f t="shared" si="4"/>
        <v>66197.279890889142</v>
      </c>
      <c r="K63" s="67">
        <f t="shared" si="4"/>
        <v>67606.688861698218</v>
      </c>
      <c r="L63" s="67">
        <f t="shared" si="4"/>
        <v>59804.424594924589</v>
      </c>
      <c r="M63" s="67">
        <f t="shared" si="4"/>
        <v>18270.562424884138</v>
      </c>
      <c r="N63" s="67">
        <f t="shared" si="4"/>
        <v>75085.68430716588</v>
      </c>
      <c r="O63" s="67">
        <f t="shared" si="4"/>
        <v>64491.877941650084</v>
      </c>
      <c r="P63" s="67">
        <f t="shared" si="4"/>
        <v>59295.991094919882</v>
      </c>
      <c r="Q63" s="67">
        <f t="shared" si="4"/>
        <v>23044.484558942233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>C37-C51</f>
        <v>962</v>
      </c>
      <c r="D65" s="67">
        <f t="shared" ref="D65:Q65" si="5">D37-D51</f>
        <v>309</v>
      </c>
      <c r="E65" s="67">
        <f t="shared" si="5"/>
        <v>718</v>
      </c>
      <c r="F65" s="67">
        <f t="shared" si="5"/>
        <v>1208</v>
      </c>
      <c r="G65" s="67">
        <f t="shared" si="5"/>
        <v>1008</v>
      </c>
      <c r="H65" s="67">
        <f t="shared" si="5"/>
        <v>1758.9999999999998</v>
      </c>
      <c r="I65" s="67">
        <f t="shared" si="5"/>
        <v>1868.9999999999998</v>
      </c>
      <c r="J65" s="67">
        <f t="shared" si="5"/>
        <v>1434.9999999999995</v>
      </c>
      <c r="K65" s="67">
        <f t="shared" si="5"/>
        <v>1550</v>
      </c>
      <c r="L65" s="67">
        <f t="shared" si="5"/>
        <v>1695.9999999999998</v>
      </c>
      <c r="M65" s="67">
        <f t="shared" si="5"/>
        <v>2157.9999999999986</v>
      </c>
      <c r="N65" s="67">
        <f t="shared" si="5"/>
        <v>4950.9999999999982</v>
      </c>
      <c r="O65" s="67">
        <f t="shared" si="5"/>
        <v>3563.9999999999991</v>
      </c>
      <c r="P65" s="67">
        <f t="shared" si="5"/>
        <v>4546</v>
      </c>
      <c r="Q65" s="67">
        <f t="shared" si="5"/>
        <v>3493.9999999999995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148</v>
      </c>
      <c r="B67" s="67"/>
      <c r="C67" s="67">
        <f t="shared" ref="C67:Q70" si="6">C39-C53</f>
        <v>53628.152584976888</v>
      </c>
      <c r="D67" s="67">
        <f t="shared" si="6"/>
        <v>55699.425417424492</v>
      </c>
      <c r="E67" s="67">
        <f t="shared" si="6"/>
        <v>50836.955509591498</v>
      </c>
      <c r="F67" s="67">
        <f t="shared" si="6"/>
        <v>51544.414966501914</v>
      </c>
      <c r="G67" s="67">
        <f t="shared" si="6"/>
        <v>44916.868427351008</v>
      </c>
      <c r="H67" s="67">
        <f t="shared" si="6"/>
        <v>50758.989794897476</v>
      </c>
      <c r="I67" s="67">
        <f t="shared" si="6"/>
        <v>49352.707538349481</v>
      </c>
      <c r="J67" s="67">
        <f t="shared" si="6"/>
        <v>84902.521533500782</v>
      </c>
      <c r="K67" s="67">
        <f t="shared" si="6"/>
        <v>73401.885594034684</v>
      </c>
      <c r="L67" s="67">
        <f t="shared" si="6"/>
        <v>89910.020186892492</v>
      </c>
      <c r="M67" s="67">
        <f t="shared" si="6"/>
        <v>26885.754393096235</v>
      </c>
      <c r="N67" s="67">
        <f t="shared" si="6"/>
        <v>77085.359110940291</v>
      </c>
      <c r="O67" s="67">
        <f t="shared" si="6"/>
        <v>59754.006312919992</v>
      </c>
      <c r="P67" s="67">
        <f t="shared" si="6"/>
        <v>58793.220520416158</v>
      </c>
      <c r="Q67" s="67">
        <f t="shared" si="6"/>
        <v>22254.28941950652</v>
      </c>
    </row>
    <row r="68" spans="1:17" ht="12" customHeight="1" x14ac:dyDescent="0.25">
      <c r="A68" s="148" t="s">
        <v>147</v>
      </c>
      <c r="B68" s="67"/>
      <c r="C68" s="67">
        <f t="shared" si="6"/>
        <v>2282.4881822324351</v>
      </c>
      <c r="D68" s="67">
        <f t="shared" si="6"/>
        <v>2295.6913640078301</v>
      </c>
      <c r="E68" s="67">
        <f t="shared" si="6"/>
        <v>1979.1785746121686</v>
      </c>
      <c r="F68" s="67">
        <f t="shared" si="6"/>
        <v>2001.9464403801903</v>
      </c>
      <c r="G68" s="67">
        <f t="shared" si="6"/>
        <v>1771.0777606111169</v>
      </c>
      <c r="H68" s="67">
        <f t="shared" si="6"/>
        <v>1996.3050200168236</v>
      </c>
      <c r="I68" s="67">
        <f t="shared" si="6"/>
        <v>2021.105956910782</v>
      </c>
      <c r="J68" s="67">
        <f t="shared" si="6"/>
        <v>2131.169871746124</v>
      </c>
      <c r="K68" s="67">
        <f t="shared" si="6"/>
        <v>2108.4478912169889</v>
      </c>
      <c r="L68" s="67">
        <f t="shared" si="6"/>
        <v>1967.4044080321037</v>
      </c>
      <c r="M68" s="67">
        <f t="shared" si="6"/>
        <v>1134.8080317878992</v>
      </c>
      <c r="N68" s="67">
        <f t="shared" si="6"/>
        <v>1231.3251962255981</v>
      </c>
      <c r="O68" s="67">
        <f t="shared" si="6"/>
        <v>176.19118640606484</v>
      </c>
      <c r="P68" s="67">
        <f t="shared" si="6"/>
        <v>0</v>
      </c>
      <c r="Q68" s="67">
        <f t="shared" si="6"/>
        <v>0</v>
      </c>
    </row>
    <row r="69" spans="1:17" ht="12" customHeight="1" x14ac:dyDescent="0.25">
      <c r="A69" s="148" t="s">
        <v>142</v>
      </c>
      <c r="B69" s="67"/>
      <c r="C69" s="67">
        <f t="shared" si="6"/>
        <v>3050.7656790091983</v>
      </c>
      <c r="D69" s="67">
        <f t="shared" si="6"/>
        <v>2724.5583142285832</v>
      </c>
      <c r="E69" s="67">
        <f t="shared" si="6"/>
        <v>1406.5338204694035</v>
      </c>
      <c r="F69" s="67">
        <f t="shared" si="6"/>
        <v>1023.4642003323088</v>
      </c>
      <c r="G69" s="67">
        <f t="shared" si="6"/>
        <v>14168.986109145455</v>
      </c>
      <c r="H69" s="67">
        <f t="shared" si="6"/>
        <v>6489.4275523303331</v>
      </c>
      <c r="I69" s="67">
        <f t="shared" si="6"/>
        <v>38521.571455435173</v>
      </c>
      <c r="J69" s="67">
        <f t="shared" si="6"/>
        <v>801.29956545891923</v>
      </c>
      <c r="K69" s="67">
        <f t="shared" si="6"/>
        <v>0</v>
      </c>
      <c r="L69" s="67">
        <f t="shared" si="6"/>
        <v>0</v>
      </c>
      <c r="M69" s="67">
        <f t="shared" si="6"/>
        <v>0</v>
      </c>
      <c r="N69" s="67">
        <f t="shared" si="6"/>
        <v>0</v>
      </c>
      <c r="O69" s="67">
        <f t="shared" si="6"/>
        <v>21761.4125000028</v>
      </c>
      <c r="P69" s="67">
        <f t="shared" si="6"/>
        <v>2584.4654931109735</v>
      </c>
      <c r="Q69" s="67">
        <f t="shared" si="6"/>
        <v>3561.9969161772542</v>
      </c>
    </row>
    <row r="70" spans="1:17" ht="12" customHeight="1" x14ac:dyDescent="0.25">
      <c r="A70" s="148" t="s">
        <v>141</v>
      </c>
      <c r="B70" s="67"/>
      <c r="C70" s="67">
        <f t="shared" si="6"/>
        <v>136.77805277505726</v>
      </c>
      <c r="D70" s="67">
        <f t="shared" si="6"/>
        <v>123.22279321827412</v>
      </c>
      <c r="E70" s="67">
        <f t="shared" si="6"/>
        <v>63.99253540491835</v>
      </c>
      <c r="F70" s="67">
        <f t="shared" si="6"/>
        <v>49.828648659689975</v>
      </c>
      <c r="G70" s="67">
        <f t="shared" si="6"/>
        <v>19.650016236076226</v>
      </c>
      <c r="H70" s="67">
        <f t="shared" si="6"/>
        <v>116.80004155839742</v>
      </c>
      <c r="I70" s="67">
        <f t="shared" si="6"/>
        <v>0</v>
      </c>
      <c r="J70" s="67">
        <f t="shared" si="6"/>
        <v>0</v>
      </c>
      <c r="K70" s="67">
        <f t="shared" si="6"/>
        <v>0</v>
      </c>
      <c r="L70" s="67">
        <f t="shared" si="6"/>
        <v>0</v>
      </c>
      <c r="M70" s="67">
        <f t="shared" si="6"/>
        <v>0</v>
      </c>
      <c r="N70" s="67">
        <f t="shared" si="6"/>
        <v>0</v>
      </c>
      <c r="O70" s="67">
        <f t="shared" si="6"/>
        <v>0</v>
      </c>
      <c r="P70" s="67">
        <f t="shared" si="6"/>
        <v>0</v>
      </c>
      <c r="Q70" s="67">
        <f t="shared" si="6"/>
        <v>0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57</v>
      </c>
      <c r="B72" s="67"/>
      <c r="C72" s="67">
        <f t="shared" ref="C72:Q73" si="7">C44-C58</f>
        <v>2453.7500000000036</v>
      </c>
      <c r="D72" s="67">
        <f t="shared" si="7"/>
        <v>1494.5480692523593</v>
      </c>
      <c r="E72" s="67">
        <f t="shared" si="7"/>
        <v>8493.6812460624951</v>
      </c>
      <c r="F72" s="67">
        <f t="shared" si="7"/>
        <v>9198.7499999999927</v>
      </c>
      <c r="G72" s="67">
        <f t="shared" si="7"/>
        <v>8439.7500000000437</v>
      </c>
      <c r="H72" s="67">
        <f t="shared" si="7"/>
        <v>13976.804699335382</v>
      </c>
      <c r="I72" s="67">
        <f t="shared" si="7"/>
        <v>7575.7499999999964</v>
      </c>
      <c r="J72" s="67">
        <f t="shared" si="7"/>
        <v>3535.5012021172588</v>
      </c>
      <c r="K72" s="67">
        <f t="shared" si="7"/>
        <v>2643.7734304362493</v>
      </c>
      <c r="L72" s="67">
        <f t="shared" si="7"/>
        <v>14991.298069252382</v>
      </c>
      <c r="M72" s="67">
        <f t="shared" si="7"/>
        <v>8621.5364675111159</v>
      </c>
      <c r="N72" s="67">
        <f t="shared" si="7"/>
        <v>4891.5059933789407</v>
      </c>
      <c r="O72" s="67">
        <f t="shared" si="7"/>
        <v>5828.3884934605239</v>
      </c>
      <c r="P72" s="67">
        <f t="shared" si="7"/>
        <v>561.81813948762635</v>
      </c>
      <c r="Q72" s="67">
        <f t="shared" si="7"/>
        <v>29222.185091236042</v>
      </c>
    </row>
    <row r="73" spans="1:17" ht="12" customHeight="1" x14ac:dyDescent="0.25">
      <c r="A73" s="159" t="s">
        <v>140</v>
      </c>
      <c r="B73" s="83"/>
      <c r="C73" s="83">
        <f t="shared" si="7"/>
        <v>96629.121998993563</v>
      </c>
      <c r="D73" s="83">
        <f t="shared" si="7"/>
        <v>106399.8353888792</v>
      </c>
      <c r="E73" s="83">
        <f t="shared" si="7"/>
        <v>84779.552782288054</v>
      </c>
      <c r="F73" s="83">
        <f t="shared" si="7"/>
        <v>85405.591755873989</v>
      </c>
      <c r="G73" s="83">
        <f t="shared" si="7"/>
        <v>79520.151692175248</v>
      </c>
      <c r="H73" s="83">
        <f t="shared" si="7"/>
        <v>80173.460741382456</v>
      </c>
      <c r="I73" s="83">
        <f t="shared" si="7"/>
        <v>87443.714495825465</v>
      </c>
      <c r="J73" s="83">
        <f t="shared" si="7"/>
        <v>108346.21739088917</v>
      </c>
      <c r="K73" s="83">
        <f t="shared" si="7"/>
        <v>216541.99918661002</v>
      </c>
      <c r="L73" s="83">
        <f t="shared" si="7"/>
        <v>193933.62652567218</v>
      </c>
      <c r="M73" s="83">
        <f t="shared" si="7"/>
        <v>142721.52595737303</v>
      </c>
      <c r="N73" s="83">
        <f t="shared" si="7"/>
        <v>204022.57957009209</v>
      </c>
      <c r="O73" s="83">
        <f t="shared" si="7"/>
        <v>180366.29523388192</v>
      </c>
      <c r="P73" s="83">
        <f t="shared" si="7"/>
        <v>188608.04781857628</v>
      </c>
      <c r="Q73" s="83">
        <f t="shared" si="7"/>
        <v>123938.54179536883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RES_hhdet_numvin!B125</f>
        <v>0</v>
      </c>
      <c r="C78" s="189">
        <f>RES_hhdet_numvin!C125</f>
        <v>0</v>
      </c>
      <c r="D78" s="189">
        <f>RES_hhdet_numvin!D125</f>
        <v>0</v>
      </c>
      <c r="E78" s="189">
        <f>RES_hhdet_numvin!E125</f>
        <v>0</v>
      </c>
      <c r="F78" s="189">
        <f>RES_hhdet_numvin!F125</f>
        <v>0</v>
      </c>
      <c r="G78" s="189">
        <f>RES_hhdet_numvin!G125</f>
        <v>0</v>
      </c>
      <c r="H78" s="189">
        <f>RES_hhdet_numvin!H125</f>
        <v>0</v>
      </c>
      <c r="I78" s="189">
        <f>RES_hhdet_numvin!I125</f>
        <v>0</v>
      </c>
      <c r="J78" s="189">
        <f>RES_hhdet_numvin!J125</f>
        <v>0</v>
      </c>
      <c r="K78" s="189">
        <f>RES_hhdet_numvin!K125</f>
        <v>0</v>
      </c>
      <c r="L78" s="189">
        <f>RES_hhdet_numvin!L125</f>
        <v>0</v>
      </c>
      <c r="M78" s="189">
        <f>RES_hhdet_numvin!M125</f>
        <v>0</v>
      </c>
      <c r="N78" s="189">
        <f>RES_hhdet_numvin!N125</f>
        <v>0</v>
      </c>
      <c r="O78" s="189">
        <f>RES_hhdet_numvin!O125</f>
        <v>0</v>
      </c>
      <c r="P78" s="189">
        <f>RES_hhdet_numvin!P125</f>
        <v>0</v>
      </c>
      <c r="Q78" s="189">
        <f>RES_hhdet_numvin!Q125</f>
        <v>0</v>
      </c>
    </row>
    <row r="79" spans="1:17" ht="12" customHeight="1" x14ac:dyDescent="0.25">
      <c r="A79" s="23" t="s">
        <v>149</v>
      </c>
      <c r="B79" s="80">
        <f>RES_hhdet_numvin!B126</f>
        <v>79968.812500000015</v>
      </c>
      <c r="C79" s="80">
        <f>RES_hhdet_numvin!C126</f>
        <v>105137.81250000001</v>
      </c>
      <c r="D79" s="80">
        <f>RES_hhdet_numvin!D126</f>
        <v>109135.8125</v>
      </c>
      <c r="E79" s="80">
        <f>RES_hhdet_numvin!E126</f>
        <v>93087.812500000015</v>
      </c>
      <c r="F79" s="80">
        <f>RES_hhdet_numvin!F126</f>
        <v>93833.812500000015</v>
      </c>
      <c r="G79" s="80">
        <f>RES_hhdet_numvin!G126</f>
        <v>81521.812500000015</v>
      </c>
      <c r="H79" s="80">
        <f>RES_hhdet_numvin!H126</f>
        <v>82573.812500000029</v>
      </c>
      <c r="I79" s="80">
        <f>RES_hhdet_numvin!I126</f>
        <v>90618.812500000015</v>
      </c>
      <c r="J79" s="80">
        <f>RES_hhdet_numvin!J126</f>
        <v>138874.81250000003</v>
      </c>
      <c r="K79" s="80">
        <f>RES_hhdet_numvin!K126</f>
        <v>123256.81250000001</v>
      </c>
      <c r="L79" s="80">
        <f>RES_hhdet_numvin!L126</f>
        <v>100978.81250000003</v>
      </c>
      <c r="M79" s="80">
        <f>RES_hhdet_numvin!M126</f>
        <v>40146.812500000007</v>
      </c>
      <c r="N79" s="80">
        <f>RES_hhdet_numvin!N126</f>
        <v>128989.81250000003</v>
      </c>
      <c r="O79" s="80">
        <f>RES_hhdet_numvin!O126</f>
        <v>127296.81250000003</v>
      </c>
      <c r="P79" s="80">
        <f>RES_hhdet_numvin!P126</f>
        <v>98576.812500000015</v>
      </c>
      <c r="Q79" s="80">
        <f>RES_hhdet_numvin!Q126</f>
        <v>41972.812500000007</v>
      </c>
    </row>
    <row r="80" spans="1:17" ht="12.95" customHeight="1" x14ac:dyDescent="0.25">
      <c r="A80" s="146" t="s">
        <v>112</v>
      </c>
      <c r="B80" s="188">
        <f>RES_hhdet_numvin!B128</f>
        <v>0</v>
      </c>
      <c r="C80" s="188">
        <f>RES_hhdet_numvin!C128</f>
        <v>0</v>
      </c>
      <c r="D80" s="188">
        <f>RES_hhdet_numvin!D128</f>
        <v>0</v>
      </c>
      <c r="E80" s="188">
        <f>RES_hhdet_numvin!E128</f>
        <v>0</v>
      </c>
      <c r="F80" s="188">
        <f>RES_hhdet_numvin!F128</f>
        <v>0</v>
      </c>
      <c r="G80" s="188">
        <f>RES_hhdet_numvin!G128</f>
        <v>0</v>
      </c>
      <c r="H80" s="188">
        <f>RES_hhdet_numvin!H128</f>
        <v>0</v>
      </c>
      <c r="I80" s="188">
        <f>RES_hhdet_numvin!I128</f>
        <v>0</v>
      </c>
      <c r="J80" s="188">
        <f>RES_hhdet_numvin!J128</f>
        <v>0</v>
      </c>
      <c r="K80" s="188">
        <f>RES_hhdet_numvin!K128</f>
        <v>0</v>
      </c>
      <c r="L80" s="188">
        <f>RES_hhdet_numvin!L128</f>
        <v>0</v>
      </c>
      <c r="M80" s="188">
        <f>RES_hhdet_numvin!M128</f>
        <v>0</v>
      </c>
      <c r="N80" s="188">
        <f>RES_hhdet_numvin!N128</f>
        <v>0</v>
      </c>
      <c r="O80" s="188">
        <f>RES_hhdet_numvin!O128</f>
        <v>0</v>
      </c>
      <c r="P80" s="188">
        <f>RES_hhdet_numvin!P128</f>
        <v>0</v>
      </c>
      <c r="Q80" s="188">
        <f>RES_hhdet_numvin!Q128</f>
        <v>0</v>
      </c>
    </row>
    <row r="81" spans="1:17" ht="12" customHeight="1" x14ac:dyDescent="0.25">
      <c r="A81" s="23" t="s">
        <v>60</v>
      </c>
      <c r="B81" s="80">
        <f>RES_hhdet_numvin!B129</f>
        <v>0</v>
      </c>
      <c r="C81" s="80">
        <f>RES_hhdet_numvin!C129</f>
        <v>0</v>
      </c>
      <c r="D81" s="80">
        <f>RES_hhdet_numvin!D129</f>
        <v>0</v>
      </c>
      <c r="E81" s="80">
        <f>RES_hhdet_numvin!E129</f>
        <v>0</v>
      </c>
      <c r="F81" s="80">
        <f>RES_hhdet_numvin!F129</f>
        <v>0</v>
      </c>
      <c r="G81" s="80">
        <f>RES_hhdet_numvin!G129</f>
        <v>0</v>
      </c>
      <c r="H81" s="80">
        <f>RES_hhdet_numvin!H129</f>
        <v>0</v>
      </c>
      <c r="I81" s="80">
        <f>RES_hhdet_numvin!I129</f>
        <v>0</v>
      </c>
      <c r="J81" s="80">
        <f>RES_hhdet_numvin!J129</f>
        <v>0</v>
      </c>
      <c r="K81" s="80">
        <f>RES_hhdet_numvin!K129</f>
        <v>0</v>
      </c>
      <c r="L81" s="80">
        <f>RES_hhdet_numvin!L129</f>
        <v>0</v>
      </c>
      <c r="M81" s="80">
        <f>RES_hhdet_numvin!M129</f>
        <v>4283.0000000000009</v>
      </c>
      <c r="N81" s="80">
        <f>RES_hhdet_numvin!N129</f>
        <v>8506.0000000000018</v>
      </c>
      <c r="O81" s="80">
        <f>RES_hhdet_numvin!O129</f>
        <v>7035.0000000000018</v>
      </c>
      <c r="P81" s="80">
        <f>RES_hhdet_numvin!P129</f>
        <v>7558.0000000000018</v>
      </c>
      <c r="Q81" s="80">
        <f>RES_hhdet_numvin!Q129</f>
        <v>6363.0000000000018</v>
      </c>
    </row>
    <row r="82" spans="1:17" ht="12" customHeight="1" x14ac:dyDescent="0.25">
      <c r="A82" s="146" t="s">
        <v>63</v>
      </c>
      <c r="B82" s="188">
        <f>RES_hhdet_numvin!B130</f>
        <v>0</v>
      </c>
      <c r="C82" s="188">
        <f>RES_hhdet_numvin!C130</f>
        <v>0</v>
      </c>
      <c r="D82" s="188">
        <f>RES_hhdet_numvin!D130</f>
        <v>0</v>
      </c>
      <c r="E82" s="188">
        <f>RES_hhdet_numvin!E130</f>
        <v>0</v>
      </c>
      <c r="F82" s="188">
        <f>RES_hhdet_numvin!F130</f>
        <v>0</v>
      </c>
      <c r="G82" s="188">
        <f>RES_hhdet_numvin!G130</f>
        <v>0</v>
      </c>
      <c r="H82" s="188">
        <f>RES_hhdet_numvin!H130</f>
        <v>0</v>
      </c>
      <c r="I82" s="188">
        <f>RES_hhdet_numvin!I130</f>
        <v>0</v>
      </c>
      <c r="J82" s="188">
        <f>RES_hhdet_numvin!J130</f>
        <v>0</v>
      </c>
      <c r="K82" s="188">
        <f>RES_hhdet_numvin!K130</f>
        <v>0</v>
      </c>
      <c r="L82" s="188">
        <f>RES_hhdet_numvin!L130</f>
        <v>0</v>
      </c>
      <c r="M82" s="188">
        <f>RES_hhdet_numvin!M130</f>
        <v>0</v>
      </c>
      <c r="N82" s="188">
        <f>RES_hhdet_numvin!N130</f>
        <v>0</v>
      </c>
      <c r="O82" s="188">
        <f>RES_hhdet_numvin!O130</f>
        <v>0</v>
      </c>
      <c r="P82" s="188">
        <f>RES_hhdet_numvin!P130</f>
        <v>0</v>
      </c>
      <c r="Q82" s="188">
        <f>RES_hhdet_numvin!Q130</f>
        <v>0</v>
      </c>
    </row>
    <row r="83" spans="1:17" ht="12" customHeight="1" x14ac:dyDescent="0.25">
      <c r="A83" s="23" t="s">
        <v>148</v>
      </c>
      <c r="B83" s="80">
        <f>RES_hhdet_numvin!B131</f>
        <v>78527.221795109348</v>
      </c>
      <c r="C83" s="80">
        <f>RES_hhdet_numvin!C131</f>
        <v>99786.486414960615</v>
      </c>
      <c r="D83" s="80">
        <f>RES_hhdet_numvin!D131</f>
        <v>102987.77602799502</v>
      </c>
      <c r="E83" s="80">
        <f>RES_hhdet_numvin!E131</f>
        <v>87677.691076115327</v>
      </c>
      <c r="F83" s="80">
        <f>RES_hhdet_numvin!F131</f>
        <v>87189.425723493594</v>
      </c>
      <c r="G83" s="80">
        <f>RES_hhdet_numvin!G131</f>
        <v>75680.14191971517</v>
      </c>
      <c r="H83" s="80">
        <f>RES_hhdet_numvin!H131</f>
        <v>75356.112492847533</v>
      </c>
      <c r="I83" s="80">
        <f>RES_hhdet_numvin!I131</f>
        <v>83908.0984093078</v>
      </c>
      <c r="J83" s="80">
        <f>RES_hhdet_numvin!J131</f>
        <v>122964.71720535451</v>
      </c>
      <c r="K83" s="80">
        <f>RES_hhdet_numvin!K131</f>
        <v>109783.22598269733</v>
      </c>
      <c r="L83" s="80">
        <f>RES_hhdet_numvin!L131</f>
        <v>89564.138740594091</v>
      </c>
      <c r="M83" s="80">
        <f>RES_hhdet_numvin!M131</f>
        <v>38212.700183361376</v>
      </c>
      <c r="N83" s="80">
        <f>RES_hhdet_numvin!N131</f>
        <v>118871.46176996992</v>
      </c>
      <c r="O83" s="80">
        <f>RES_hhdet_numvin!O131</f>
        <v>110475.55774050941</v>
      </c>
      <c r="P83" s="80">
        <f>RES_hhdet_numvin!P131</f>
        <v>85177.848537168145</v>
      </c>
      <c r="Q83" s="80">
        <f>RES_hhdet_numvin!Q131</f>
        <v>35490.395980801237</v>
      </c>
    </row>
    <row r="84" spans="1:17" ht="12" customHeight="1" x14ac:dyDescent="0.25">
      <c r="A84" s="23" t="s">
        <v>147</v>
      </c>
      <c r="B84" s="80">
        <f>RES_hhdet_numvin!B132</f>
        <v>0</v>
      </c>
      <c r="C84" s="80">
        <f>RES_hhdet_numvin!C132</f>
        <v>4245.3583943559652</v>
      </c>
      <c r="D84" s="80">
        <f>RES_hhdet_numvin!D132</f>
        <v>6148.0364720049911</v>
      </c>
      <c r="E84" s="80">
        <f>RES_hhdet_numvin!E132</f>
        <v>5410.121423884686</v>
      </c>
      <c r="F84" s="80">
        <f>RES_hhdet_numvin!F132</f>
        <v>6644.3867765064188</v>
      </c>
      <c r="G84" s="80">
        <f>RES_hhdet_numvin!G132</f>
        <v>5841.6705802848446</v>
      </c>
      <c r="H84" s="80">
        <f>RES_hhdet_numvin!H132</f>
        <v>7217.7000071524908</v>
      </c>
      <c r="I84" s="80">
        <f>RES_hhdet_numvin!I132</f>
        <v>6682.7140906922123</v>
      </c>
      <c r="J84" s="80">
        <f>RES_hhdet_numvin!J132</f>
        <v>15526.095294645531</v>
      </c>
      <c r="K84" s="80">
        <f>RES_hhdet_numvin!K132</f>
        <v>13473.586517302685</v>
      </c>
      <c r="L84" s="80">
        <f>RES_hhdet_numvin!L132</f>
        <v>11414.673759405934</v>
      </c>
      <c r="M84" s="80">
        <f>RES_hhdet_numvin!M132</f>
        <v>1934.1123166386328</v>
      </c>
      <c r="N84" s="80">
        <f>RES_hhdet_numvin!N132</f>
        <v>10118.350730030121</v>
      </c>
      <c r="O84" s="80">
        <f>RES_hhdet_numvin!O132</f>
        <v>7140.6828416799644</v>
      </c>
      <c r="P84" s="80">
        <f>RES_hhdet_numvin!P132</f>
        <v>6839.198354589942</v>
      </c>
      <c r="Q84" s="80">
        <f>RES_hhdet_numvin!Q132</f>
        <v>1634.3124408256031</v>
      </c>
    </row>
    <row r="85" spans="1:17" ht="12" customHeight="1" x14ac:dyDescent="0.25">
      <c r="A85" s="23" t="s">
        <v>142</v>
      </c>
      <c r="B85" s="80">
        <f>RES_hhdet_numvin!B135</f>
        <v>1441.5907048906668</v>
      </c>
      <c r="C85" s="80">
        <f>RES_hhdet_numvin!C135</f>
        <v>1105.9676906834327</v>
      </c>
      <c r="D85" s="80">
        <f>RES_hhdet_numvin!D135</f>
        <v>0</v>
      </c>
      <c r="E85" s="80">
        <f>RES_hhdet_numvin!E135</f>
        <v>0</v>
      </c>
      <c r="F85" s="80">
        <f>RES_hhdet_numvin!F135</f>
        <v>0</v>
      </c>
      <c r="G85" s="80">
        <f>RES_hhdet_numvin!G135</f>
        <v>0</v>
      </c>
      <c r="H85" s="80">
        <f>RES_hhdet_numvin!H135</f>
        <v>0</v>
      </c>
      <c r="I85" s="80">
        <f>RES_hhdet_numvin!I135</f>
        <v>28.000000000000007</v>
      </c>
      <c r="J85" s="80">
        <f>RES_hhdet_numvin!J135</f>
        <v>384.00000000000011</v>
      </c>
      <c r="K85" s="80">
        <f>RES_hhdet_numvin!K135</f>
        <v>0</v>
      </c>
      <c r="L85" s="80">
        <f>RES_hhdet_numvin!L135</f>
        <v>0</v>
      </c>
      <c r="M85" s="80">
        <f>RES_hhdet_numvin!M135</f>
        <v>0</v>
      </c>
      <c r="N85" s="80">
        <f>RES_hhdet_numvin!N135</f>
        <v>0</v>
      </c>
      <c r="O85" s="80">
        <f>RES_hhdet_numvin!O135</f>
        <v>8599.833529550373</v>
      </c>
      <c r="P85" s="80">
        <f>RES_hhdet_numvin!P135</f>
        <v>6272.4026275274919</v>
      </c>
      <c r="Q85" s="80">
        <f>RES_hhdet_numvin!Q135</f>
        <v>4462.205447347872</v>
      </c>
    </row>
    <row r="86" spans="1:17" ht="12" customHeight="1" x14ac:dyDescent="0.25">
      <c r="A86" s="23" t="s">
        <v>141</v>
      </c>
      <c r="B86" s="80">
        <f>RES_hhdet_numvin!B136</f>
        <v>0</v>
      </c>
      <c r="C86" s="80">
        <f>RES_hhdet_numvin!C136</f>
        <v>0</v>
      </c>
      <c r="D86" s="80">
        <f>RES_hhdet_numvin!D136</f>
        <v>0</v>
      </c>
      <c r="E86" s="80">
        <f>RES_hhdet_numvin!E136</f>
        <v>0</v>
      </c>
      <c r="F86" s="80">
        <f>RES_hhdet_numvin!F136</f>
        <v>0</v>
      </c>
      <c r="G86" s="80">
        <f>RES_hhdet_numvin!G136</f>
        <v>0</v>
      </c>
      <c r="H86" s="80">
        <f>RES_hhdet_numvin!H136</f>
        <v>0</v>
      </c>
      <c r="I86" s="80">
        <f>RES_hhdet_numvin!I136</f>
        <v>0</v>
      </c>
      <c r="J86" s="80">
        <f>RES_hhdet_numvin!J136</f>
        <v>0</v>
      </c>
      <c r="K86" s="80">
        <f>RES_hhdet_numvin!K136</f>
        <v>0</v>
      </c>
      <c r="L86" s="80">
        <f>RES_hhdet_numvin!L136</f>
        <v>0</v>
      </c>
      <c r="M86" s="80">
        <f>RES_hhdet_numvin!M136</f>
        <v>0</v>
      </c>
      <c r="N86" s="80">
        <f>RES_hhdet_numvin!N136</f>
        <v>0</v>
      </c>
      <c r="O86" s="80">
        <f>RES_hhdet_numvin!O136</f>
        <v>1080.7383882602674</v>
      </c>
      <c r="P86" s="80">
        <f>RES_hhdet_numvin!P136</f>
        <v>287.36298071443798</v>
      </c>
      <c r="Q86" s="80">
        <f>RES_hhdet_numvin!Q136</f>
        <v>385.89863102529517</v>
      </c>
    </row>
    <row r="87" spans="1:17" ht="12" customHeight="1" x14ac:dyDescent="0.25">
      <c r="A87" s="146" t="s">
        <v>62</v>
      </c>
      <c r="B87" s="188">
        <f>RES_hhdet_numvin!B139</f>
        <v>0</v>
      </c>
      <c r="C87" s="188">
        <f>RES_hhdet_numvin!C139</f>
        <v>0</v>
      </c>
      <c r="D87" s="188">
        <f>RES_hhdet_numvin!D139</f>
        <v>0</v>
      </c>
      <c r="E87" s="188">
        <f>RES_hhdet_numvin!E139</f>
        <v>0</v>
      </c>
      <c r="F87" s="188">
        <f>RES_hhdet_numvin!F139</f>
        <v>0</v>
      </c>
      <c r="G87" s="188">
        <f>RES_hhdet_numvin!G139</f>
        <v>0</v>
      </c>
      <c r="H87" s="188">
        <f>RES_hhdet_numvin!H139</f>
        <v>0</v>
      </c>
      <c r="I87" s="188">
        <f>RES_hhdet_numvin!I139</f>
        <v>0</v>
      </c>
      <c r="J87" s="188">
        <f>RES_hhdet_numvin!J139</f>
        <v>0</v>
      </c>
      <c r="K87" s="188">
        <f>RES_hhdet_numvin!K139</f>
        <v>0</v>
      </c>
      <c r="L87" s="188">
        <f>RES_hhdet_numvin!L139</f>
        <v>0</v>
      </c>
      <c r="M87" s="188">
        <f>RES_hhdet_numvin!M139</f>
        <v>0</v>
      </c>
      <c r="N87" s="188">
        <f>RES_hhdet_numvin!N139</f>
        <v>0</v>
      </c>
      <c r="O87" s="188">
        <f>RES_hhdet_numvin!O139</f>
        <v>0</v>
      </c>
      <c r="P87" s="188">
        <f>RES_hhdet_numvin!P139</f>
        <v>0</v>
      </c>
      <c r="Q87" s="188">
        <f>RES_hhdet_numvin!Q139</f>
        <v>0</v>
      </c>
    </row>
    <row r="88" spans="1:17" ht="12" customHeight="1" x14ac:dyDescent="0.25">
      <c r="A88" s="23" t="s">
        <v>57</v>
      </c>
      <c r="B88" s="80">
        <f>RES_hhdet_numvin!B140</f>
        <v>7895.2988858353001</v>
      </c>
      <c r="C88" s="80">
        <f>RES_hhdet_numvin!C140</f>
        <v>0</v>
      </c>
      <c r="D88" s="80">
        <f>RES_hhdet_numvin!D140</f>
        <v>8707.0446608387902</v>
      </c>
      <c r="E88" s="80">
        <f>RES_hhdet_numvin!E140</f>
        <v>5186.8469456949515</v>
      </c>
      <c r="F88" s="80">
        <f>RES_hhdet_numvin!F140</f>
        <v>664.29132856194587</v>
      </c>
      <c r="G88" s="80">
        <f>RES_hhdet_numvin!G140</f>
        <v>1811.9827941825333</v>
      </c>
      <c r="H88" s="80">
        <f>RES_hhdet_numvin!H140</f>
        <v>0</v>
      </c>
      <c r="I88" s="80">
        <f>RES_hhdet_numvin!I140</f>
        <v>18114.15609797178</v>
      </c>
      <c r="J88" s="80">
        <f>RES_hhdet_numvin!J140</f>
        <v>3535.5012021172379</v>
      </c>
      <c r="K88" s="80">
        <f>RES_hhdet_numvin!K140</f>
        <v>2643.7734304362498</v>
      </c>
      <c r="L88" s="80">
        <f>RES_hhdet_numvin!L140</f>
        <v>3094.2055970026358</v>
      </c>
      <c r="M88" s="80">
        <f>RES_hhdet_numvin!M140</f>
        <v>1206.7452972814863</v>
      </c>
      <c r="N88" s="80">
        <f>RES_hhdet_numvin!N140</f>
        <v>3934.2440066210593</v>
      </c>
      <c r="O88" s="80">
        <f>RES_hhdet_numvin!O140</f>
        <v>2931.3615065394756</v>
      </c>
      <c r="P88" s="80">
        <f>RES_hhdet_numvin!P140</f>
        <v>561.81813948762647</v>
      </c>
      <c r="Q88" s="80">
        <f>RES_hhdet_numvin!Q140</f>
        <v>3212.7301074289689</v>
      </c>
    </row>
    <row r="89" spans="1:17" ht="12" customHeight="1" x14ac:dyDescent="0.25">
      <c r="A89" s="29" t="s">
        <v>140</v>
      </c>
      <c r="B89" s="78">
        <f>RES_hhdet_numvin!B141</f>
        <v>72073.513614164709</v>
      </c>
      <c r="C89" s="78">
        <f>RES_hhdet_numvin!C141</f>
        <v>105137.81250000003</v>
      </c>
      <c r="D89" s="78">
        <f>RES_hhdet_numvin!D141</f>
        <v>100428.76783916124</v>
      </c>
      <c r="E89" s="78">
        <f>RES_hhdet_numvin!E141</f>
        <v>87900.965554305061</v>
      </c>
      <c r="F89" s="78">
        <f>RES_hhdet_numvin!F141</f>
        <v>93169.521171438071</v>
      </c>
      <c r="G89" s="78">
        <f>RES_hhdet_numvin!G141</f>
        <v>79709.829705817494</v>
      </c>
      <c r="H89" s="78">
        <f>RES_hhdet_numvin!H141</f>
        <v>82573.812500000029</v>
      </c>
      <c r="I89" s="78">
        <f>RES_hhdet_numvin!I141</f>
        <v>72504.656402028239</v>
      </c>
      <c r="J89" s="78">
        <f>RES_hhdet_numvin!J141</f>
        <v>135339.31129788278</v>
      </c>
      <c r="K89" s="78">
        <f>RES_hhdet_numvin!K141</f>
        <v>120613.03906956378</v>
      </c>
      <c r="L89" s="78">
        <f>RES_hhdet_numvin!L141</f>
        <v>97884.606902997388</v>
      </c>
      <c r="M89" s="78">
        <f>RES_hhdet_numvin!M141</f>
        <v>38940.067202718521</v>
      </c>
      <c r="N89" s="78">
        <f>RES_hhdet_numvin!N141</f>
        <v>125055.56849337899</v>
      </c>
      <c r="O89" s="78">
        <f>RES_hhdet_numvin!O141</f>
        <v>124365.45099346054</v>
      </c>
      <c r="P89" s="78">
        <f>RES_hhdet_numvin!P141</f>
        <v>98014.994360512414</v>
      </c>
      <c r="Q89" s="78">
        <f>RES_hhdet_numvin!Q141</f>
        <v>38760.082392571036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SUM(B94,B97,B99,B108)</f>
        <v>1554.1962577704771</v>
      </c>
      <c r="C93" s="168">
        <f t="shared" ref="C93:Q93" si="8">SUM(C94,C97,C99,C108)</f>
        <v>1667.602099135923</v>
      </c>
      <c r="D93" s="168">
        <f t="shared" si="8"/>
        <v>1633.7211668912321</v>
      </c>
      <c r="E93" s="168">
        <f t="shared" si="8"/>
        <v>1667.3416509148676</v>
      </c>
      <c r="F93" s="168">
        <f t="shared" si="8"/>
        <v>1664.5377319783868</v>
      </c>
      <c r="G93" s="168">
        <f t="shared" si="8"/>
        <v>1651.7640789952661</v>
      </c>
      <c r="H93" s="168">
        <f t="shared" si="8"/>
        <v>1651.3208715874136</v>
      </c>
      <c r="I93" s="168">
        <f t="shared" si="8"/>
        <v>1630.2202738645922</v>
      </c>
      <c r="J93" s="168">
        <f t="shared" si="8"/>
        <v>1665.6369709750568</v>
      </c>
      <c r="K93" s="168">
        <f t="shared" si="8"/>
        <v>1706.7156844483861</v>
      </c>
      <c r="L93" s="168">
        <f t="shared" si="8"/>
        <v>1976.0534617916628</v>
      </c>
      <c r="M93" s="168">
        <f t="shared" si="8"/>
        <v>1752.5536789360569</v>
      </c>
      <c r="N93" s="168">
        <f t="shared" si="8"/>
        <v>1792.7418375009083</v>
      </c>
      <c r="O93" s="168">
        <f t="shared" si="8"/>
        <v>1812.9010734762544</v>
      </c>
      <c r="P93" s="168">
        <f t="shared" si="8"/>
        <v>1650.7834296044671</v>
      </c>
      <c r="Q93" s="168">
        <f t="shared" si="8"/>
        <v>1739.3437841285361</v>
      </c>
    </row>
    <row r="94" spans="1:17" ht="12" customHeight="1" x14ac:dyDescent="0.25">
      <c r="A94" s="158" t="s">
        <v>65</v>
      </c>
      <c r="B94" s="157">
        <f>SUM(B95:B96)</f>
        <v>1199.8641389472589</v>
      </c>
      <c r="C94" s="157">
        <f t="shared" ref="C94:Q94" si="9">SUM(C95:C96)</f>
        <v>1311.7288535476716</v>
      </c>
      <c r="D94" s="157">
        <f t="shared" si="9"/>
        <v>1272.8983243516136</v>
      </c>
      <c r="E94" s="157">
        <f t="shared" si="9"/>
        <v>1308.5574498459534</v>
      </c>
      <c r="F94" s="157">
        <f t="shared" si="9"/>
        <v>1303.1385909245137</v>
      </c>
      <c r="G94" s="157">
        <f t="shared" si="9"/>
        <v>1288.5418722529125</v>
      </c>
      <c r="H94" s="157">
        <f t="shared" si="9"/>
        <v>1283.2329337209383</v>
      </c>
      <c r="I94" s="157">
        <f t="shared" si="9"/>
        <v>1255.4601943690291</v>
      </c>
      <c r="J94" s="157">
        <f t="shared" si="9"/>
        <v>1282.7473570137611</v>
      </c>
      <c r="K94" s="157">
        <f t="shared" si="9"/>
        <v>1316.8674524156743</v>
      </c>
      <c r="L94" s="157">
        <f t="shared" si="9"/>
        <v>1576.9814023407687</v>
      </c>
      <c r="M94" s="157">
        <f t="shared" si="9"/>
        <v>1362.5624060674586</v>
      </c>
      <c r="N94" s="157">
        <f t="shared" si="9"/>
        <v>1390.6670699014724</v>
      </c>
      <c r="O94" s="157">
        <f t="shared" si="9"/>
        <v>1388.0124891874318</v>
      </c>
      <c r="P94" s="157">
        <f t="shared" si="9"/>
        <v>1225.3121412406369</v>
      </c>
      <c r="Q94" s="157">
        <f t="shared" si="9"/>
        <v>1321.9582603544864</v>
      </c>
    </row>
    <row r="95" spans="1:17" ht="12" customHeight="1" x14ac:dyDescent="0.25">
      <c r="A95" s="23" t="s">
        <v>149</v>
      </c>
      <c r="B95" s="156">
        <f>RES_hhdet_fec!B$126</f>
        <v>1194.2960524771961</v>
      </c>
      <c r="C95" s="156">
        <f>RES_hhdet_fec!C$126</f>
        <v>1307.2954832809019</v>
      </c>
      <c r="D95" s="156">
        <f>RES_hhdet_fec!D$126</f>
        <v>1268.5956808106794</v>
      </c>
      <c r="E95" s="156">
        <f>RES_hhdet_fec!E$126</f>
        <v>1303.9923053215887</v>
      </c>
      <c r="F95" s="156">
        <f>RES_hhdet_fec!F$126</f>
        <v>1298.1244875649197</v>
      </c>
      <c r="G95" s="156">
        <f>RES_hhdet_fec!G$126</f>
        <v>1283.0883257549478</v>
      </c>
      <c r="H95" s="156">
        <f>RES_hhdet_fec!H$126</f>
        <v>1276.4347600215704</v>
      </c>
      <c r="I95" s="156">
        <f>RES_hhdet_fec!I$126</f>
        <v>1249.9958727854178</v>
      </c>
      <c r="J95" s="156">
        <f>RES_hhdet_fec!J$126</f>
        <v>1277.8088038942128</v>
      </c>
      <c r="K95" s="156">
        <f>RES_hhdet_fec!K$126</f>
        <v>1312.698568980006</v>
      </c>
      <c r="L95" s="156">
        <f>RES_hhdet_fec!L$126</f>
        <v>1571.4490805184007</v>
      </c>
      <c r="M95" s="156">
        <f>RES_hhdet_fec!M$126</f>
        <v>1357.0684401195767</v>
      </c>
      <c r="N95" s="156">
        <f>RES_hhdet_fec!N$126</f>
        <v>1384.8319215156769</v>
      </c>
      <c r="O95" s="156">
        <f>RES_hhdet_fec!O$126</f>
        <v>1378.4887645753947</v>
      </c>
      <c r="P95" s="156">
        <f>RES_hhdet_fec!P$126</f>
        <v>1215.1024472516237</v>
      </c>
      <c r="Q95" s="156">
        <f>RES_hhdet_fec!Q$126</f>
        <v>1310.0690943412633</v>
      </c>
    </row>
    <row r="96" spans="1:17" ht="12" customHeight="1" x14ac:dyDescent="0.25">
      <c r="A96" s="23" t="s">
        <v>60</v>
      </c>
      <c r="B96" s="156">
        <f>RES_hhdet_fec!B$127</f>
        <v>5.568086470062684</v>
      </c>
      <c r="C96" s="156">
        <f>RES_hhdet_fec!C$127</f>
        <v>4.4333702667698107</v>
      </c>
      <c r="D96" s="156">
        <f>RES_hhdet_fec!D$127</f>
        <v>4.3026435409341284</v>
      </c>
      <c r="E96" s="156">
        <f>RES_hhdet_fec!E$127</f>
        <v>4.5651445243647633</v>
      </c>
      <c r="F96" s="156">
        <f>RES_hhdet_fec!F$127</f>
        <v>5.0141033595938742</v>
      </c>
      <c r="G96" s="156">
        <f>RES_hhdet_fec!G$127</f>
        <v>5.453546497964723</v>
      </c>
      <c r="H96" s="156">
        <f>RES_hhdet_fec!H$127</f>
        <v>6.7981736993678501</v>
      </c>
      <c r="I96" s="156">
        <f>RES_hhdet_fec!I$127</f>
        <v>5.4643215836114027</v>
      </c>
      <c r="J96" s="156">
        <f>RES_hhdet_fec!J$127</f>
        <v>4.9385531195482324</v>
      </c>
      <c r="K96" s="156">
        <f>RES_hhdet_fec!K$127</f>
        <v>4.1688834356682802</v>
      </c>
      <c r="L96" s="156">
        <f>RES_hhdet_fec!L$127</f>
        <v>5.5323218223679689</v>
      </c>
      <c r="M96" s="156">
        <f>RES_hhdet_fec!M$127</f>
        <v>5.4939659478818124</v>
      </c>
      <c r="N96" s="156">
        <f>RES_hhdet_fec!N$127</f>
        <v>5.8351483857955335</v>
      </c>
      <c r="O96" s="156">
        <f>RES_hhdet_fec!O$127</f>
        <v>9.5237246120370074</v>
      </c>
      <c r="P96" s="156">
        <f>RES_hhdet_fec!P$127</f>
        <v>10.209693989013299</v>
      </c>
      <c r="Q96" s="156">
        <f>RES_hhdet_fec!Q$127</f>
        <v>11.889166013223113</v>
      </c>
    </row>
    <row r="97" spans="1:17" ht="12" customHeight="1" x14ac:dyDescent="0.25">
      <c r="A97" s="158" t="s">
        <v>112</v>
      </c>
      <c r="B97" s="157">
        <f>B98</f>
        <v>0.26416332482560412</v>
      </c>
      <c r="C97" s="157">
        <f t="shared" ref="C97:Q97" si="10">C98</f>
        <v>0.31703759772895035</v>
      </c>
      <c r="D97" s="157">
        <f t="shared" si="10"/>
        <v>0.31328840661262009</v>
      </c>
      <c r="E97" s="157">
        <f t="shared" si="10"/>
        <v>0.34281427441877094</v>
      </c>
      <c r="F97" s="157">
        <f t="shared" si="10"/>
        <v>0.41393846724889333</v>
      </c>
      <c r="G97" s="157">
        <f t="shared" si="10"/>
        <v>0.46665897105473148</v>
      </c>
      <c r="H97" s="157">
        <f t="shared" si="10"/>
        <v>0.56601137437073434</v>
      </c>
      <c r="I97" s="157">
        <f t="shared" si="10"/>
        <v>0.68158075568082732</v>
      </c>
      <c r="J97" s="157">
        <f t="shared" si="10"/>
        <v>0.77649113147233617</v>
      </c>
      <c r="K97" s="157">
        <f t="shared" si="10"/>
        <v>0.78118188373008823</v>
      </c>
      <c r="L97" s="157">
        <f t="shared" si="10"/>
        <v>0.82840359210083736</v>
      </c>
      <c r="M97" s="157">
        <f t="shared" si="10"/>
        <v>0.88537918771221091</v>
      </c>
      <c r="N97" s="157">
        <f t="shared" si="10"/>
        <v>1.0164332934238609</v>
      </c>
      <c r="O97" s="157">
        <f t="shared" si="10"/>
        <v>1.0939852883572612</v>
      </c>
      <c r="P97" s="157">
        <f t="shared" si="10"/>
        <v>1.1576117465738855</v>
      </c>
      <c r="Q97" s="157">
        <f t="shared" si="10"/>
        <v>1.1463041639678935</v>
      </c>
    </row>
    <row r="98" spans="1:17" ht="12" customHeight="1" x14ac:dyDescent="0.25">
      <c r="A98" s="23" t="s">
        <v>60</v>
      </c>
      <c r="B98" s="156">
        <f>RES_hhdet_fec!B$129</f>
        <v>0.26416332482560412</v>
      </c>
      <c r="C98" s="156">
        <f>RES_hhdet_fec!C$129</f>
        <v>0.31703759772895035</v>
      </c>
      <c r="D98" s="156">
        <f>RES_hhdet_fec!D$129</f>
        <v>0.31328840661262009</v>
      </c>
      <c r="E98" s="156">
        <f>RES_hhdet_fec!E$129</f>
        <v>0.34281427441877094</v>
      </c>
      <c r="F98" s="156">
        <f>RES_hhdet_fec!F$129</f>
        <v>0.41393846724889333</v>
      </c>
      <c r="G98" s="156">
        <f>RES_hhdet_fec!G$129</f>
        <v>0.46665897105473148</v>
      </c>
      <c r="H98" s="156">
        <f>RES_hhdet_fec!H$129</f>
        <v>0.56601137437073434</v>
      </c>
      <c r="I98" s="156">
        <f>RES_hhdet_fec!I$129</f>
        <v>0.68158075568082732</v>
      </c>
      <c r="J98" s="156">
        <f>RES_hhdet_fec!J$129</f>
        <v>0.77649113147233617</v>
      </c>
      <c r="K98" s="156">
        <f>RES_hhdet_fec!K$129</f>
        <v>0.78118188373008823</v>
      </c>
      <c r="L98" s="156">
        <f>RES_hhdet_fec!L$129</f>
        <v>0.82840359210083736</v>
      </c>
      <c r="M98" s="156">
        <f>RES_hhdet_fec!M$129</f>
        <v>0.88537918771221091</v>
      </c>
      <c r="N98" s="156">
        <f>RES_hhdet_fec!N$129</f>
        <v>1.0164332934238609</v>
      </c>
      <c r="O98" s="156">
        <f>RES_hhdet_fec!O$129</f>
        <v>1.0939852883572612</v>
      </c>
      <c r="P98" s="156">
        <f>RES_hhdet_fec!P$129</f>
        <v>1.1576117465738855</v>
      </c>
      <c r="Q98" s="156">
        <f>RES_hhdet_fec!Q$129</f>
        <v>1.1463041639678935</v>
      </c>
    </row>
    <row r="99" spans="1:17" ht="12" customHeight="1" x14ac:dyDescent="0.25">
      <c r="A99" s="158" t="s">
        <v>63</v>
      </c>
      <c r="B99" s="157">
        <f>SUM(B100:B101,B104:B105)</f>
        <v>248.22633250462405</v>
      </c>
      <c r="C99" s="157">
        <f t="shared" ref="C99:Q99" si="11">SUM(C100:C101,C104:C105)</f>
        <v>250.21487133551156</v>
      </c>
      <c r="D99" s="157">
        <f t="shared" si="11"/>
        <v>253.1380696053356</v>
      </c>
      <c r="E99" s="157">
        <f t="shared" si="11"/>
        <v>249.58702473047896</v>
      </c>
      <c r="F99" s="157">
        <f t="shared" si="11"/>
        <v>249.91025092378035</v>
      </c>
      <c r="G99" s="157">
        <f t="shared" si="11"/>
        <v>249.86409972630926</v>
      </c>
      <c r="H99" s="157">
        <f t="shared" si="11"/>
        <v>250.51442092849018</v>
      </c>
      <c r="I99" s="157">
        <f t="shared" si="11"/>
        <v>258.51108935375362</v>
      </c>
      <c r="J99" s="157">
        <f t="shared" si="11"/>
        <v>262.31960278157851</v>
      </c>
      <c r="K99" s="157">
        <f t="shared" si="11"/>
        <v>267.09007711845283</v>
      </c>
      <c r="L99" s="157">
        <f t="shared" si="11"/>
        <v>267.97735861731104</v>
      </c>
      <c r="M99" s="157">
        <f t="shared" si="11"/>
        <v>261.25835918579321</v>
      </c>
      <c r="N99" s="157">
        <f t="shared" si="11"/>
        <v>270.39157186881243</v>
      </c>
      <c r="O99" s="157">
        <f t="shared" si="11"/>
        <v>281.09935355500738</v>
      </c>
      <c r="P99" s="157">
        <f t="shared" si="11"/>
        <v>281.0103314715717</v>
      </c>
      <c r="Q99" s="157">
        <f t="shared" si="11"/>
        <v>272.03246711731913</v>
      </c>
    </row>
    <row r="100" spans="1:17" ht="12" customHeight="1" x14ac:dyDescent="0.25">
      <c r="A100" s="167" t="s">
        <v>148</v>
      </c>
      <c r="B100" s="132">
        <f>RES_hhdet_fec!B$131</f>
        <v>217.44632939472064</v>
      </c>
      <c r="C100" s="132">
        <f>RES_hhdet_fec!C$131</f>
        <v>223.88061856795653</v>
      </c>
      <c r="D100" s="132">
        <f>RES_hhdet_fec!D$131</f>
        <v>227.81467538389526</v>
      </c>
      <c r="E100" s="132">
        <f>RES_hhdet_fec!E$131</f>
        <v>229.4641410665366</v>
      </c>
      <c r="F100" s="132">
        <f>RES_hhdet_fec!F$131</f>
        <v>230.3574727692133</v>
      </c>
      <c r="G100" s="132">
        <f>RES_hhdet_fec!G$131</f>
        <v>225.52148339385579</v>
      </c>
      <c r="H100" s="132">
        <f>RES_hhdet_fec!H$131</f>
        <v>224.27317905987573</v>
      </c>
      <c r="I100" s="132">
        <f>RES_hhdet_fec!I$131</f>
        <v>221.01051739487536</v>
      </c>
      <c r="J100" s="132">
        <f>RES_hhdet_fec!J$131</f>
        <v>233.66396119635669</v>
      </c>
      <c r="K100" s="132">
        <f>RES_hhdet_fec!K$131</f>
        <v>240.83580758819633</v>
      </c>
      <c r="L100" s="132">
        <f>RES_hhdet_fec!L$131</f>
        <v>247.88737392332791</v>
      </c>
      <c r="M100" s="132">
        <f>RES_hhdet_fec!M$131</f>
        <v>243.59881590389261</v>
      </c>
      <c r="N100" s="132">
        <f>RES_hhdet_fec!N$131</f>
        <v>252.5229782108326</v>
      </c>
      <c r="O100" s="132">
        <f>RES_hhdet_fec!O$131</f>
        <v>255.17974410336961</v>
      </c>
      <c r="P100" s="132">
        <f>RES_hhdet_fec!P$131</f>
        <v>255.76658864549637</v>
      </c>
      <c r="Q100" s="132">
        <f>RES_hhdet_fec!Q$131</f>
        <v>246.48831382330144</v>
      </c>
    </row>
    <row r="101" spans="1:17" ht="12" customHeight="1" x14ac:dyDescent="0.25">
      <c r="A101" s="167" t="s">
        <v>147</v>
      </c>
      <c r="B101" s="132">
        <f>SUM(B102:B103)</f>
        <v>9.1844996922330004</v>
      </c>
      <c r="C101" s="132">
        <f t="shared" ref="C101:Q101" si="12">SUM(C102:C103)</f>
        <v>9.6227328295649652</v>
      </c>
      <c r="D101" s="132">
        <f t="shared" si="12"/>
        <v>9.8905271458650361</v>
      </c>
      <c r="E101" s="132">
        <f t="shared" si="12"/>
        <v>10.069610266970146</v>
      </c>
      <c r="F101" s="132">
        <f t="shared" si="12"/>
        <v>10.552169738886553</v>
      </c>
      <c r="G101" s="132">
        <f t="shared" si="12"/>
        <v>11.011332887699304</v>
      </c>
      <c r="H101" s="132">
        <f t="shared" si="12"/>
        <v>11.701738744069788</v>
      </c>
      <c r="I101" s="132">
        <f t="shared" si="12"/>
        <v>12.322922109659277</v>
      </c>
      <c r="J101" s="132">
        <f t="shared" si="12"/>
        <v>13.888198057702784</v>
      </c>
      <c r="K101" s="132">
        <f t="shared" si="12"/>
        <v>15.329012465740147</v>
      </c>
      <c r="L101" s="132">
        <f t="shared" si="12"/>
        <v>16.682315724495464</v>
      </c>
      <c r="M101" s="132">
        <f t="shared" si="12"/>
        <v>16.732223188652227</v>
      </c>
      <c r="N101" s="132">
        <f t="shared" si="12"/>
        <v>17.763700610122221</v>
      </c>
      <c r="O101" s="132">
        <f t="shared" si="12"/>
        <v>18.311141994914927</v>
      </c>
      <c r="P101" s="132">
        <f t="shared" si="12"/>
        <v>18.93169588172125</v>
      </c>
      <c r="Q101" s="132">
        <f t="shared" si="12"/>
        <v>18.861234798026352</v>
      </c>
    </row>
    <row r="102" spans="1:17" ht="12" customHeight="1" x14ac:dyDescent="0.25">
      <c r="A102" s="166" t="s">
        <v>61</v>
      </c>
      <c r="B102" s="165">
        <f>RES_hhdet_fec!B$133</f>
        <v>6.2365035885223108</v>
      </c>
      <c r="C102" s="165">
        <f>RES_hhdet_fec!C$133</f>
        <v>6.523888151141449</v>
      </c>
      <c r="D102" s="165">
        <f>RES_hhdet_fec!D$133</f>
        <v>6.69491380542601</v>
      </c>
      <c r="E102" s="165">
        <f>RES_hhdet_fec!E$133</f>
        <v>6.7713936118749425</v>
      </c>
      <c r="F102" s="165">
        <f>RES_hhdet_fec!F$133</f>
        <v>7.0852696658666598</v>
      </c>
      <c r="G102" s="165">
        <f>RES_hhdet_fec!G$133</f>
        <v>7.3881642024084604</v>
      </c>
      <c r="H102" s="165">
        <f>RES_hhdet_fec!H$133</f>
        <v>7.8593709185539646</v>
      </c>
      <c r="I102" s="165">
        <f>RES_hhdet_fec!I$133</f>
        <v>8.3173798197065896</v>
      </c>
      <c r="J102" s="165">
        <f>RES_hhdet_fec!J$133</f>
        <v>9.3223049094308656</v>
      </c>
      <c r="K102" s="165">
        <f>RES_hhdet_fec!K$133</f>
        <v>10.265623431797589</v>
      </c>
      <c r="L102" s="165">
        <f>RES_hhdet_fec!L$133</f>
        <v>11.131550702241126</v>
      </c>
      <c r="M102" s="165">
        <f>RES_hhdet_fec!M$133</f>
        <v>11.189815350394863</v>
      </c>
      <c r="N102" s="165">
        <f>RES_hhdet_fec!N$133</f>
        <v>11.878394366560821</v>
      </c>
      <c r="O102" s="165">
        <f>RES_hhdet_fec!O$133</f>
        <v>12.24244957097028</v>
      </c>
      <c r="P102" s="165">
        <f>RES_hhdet_fec!P$133</f>
        <v>12.654753773534138</v>
      </c>
      <c r="Q102" s="165">
        <f>RES_hhdet_fec!Q$133</f>
        <v>12.604641344787975</v>
      </c>
    </row>
    <row r="103" spans="1:17" ht="12" customHeight="1" x14ac:dyDescent="0.25">
      <c r="A103" s="147" t="s">
        <v>59</v>
      </c>
      <c r="B103" s="164">
        <f>RES_hhdet_fec!B$134</f>
        <v>2.9479961037106888</v>
      </c>
      <c r="C103" s="164">
        <f>RES_hhdet_fec!C$134</f>
        <v>3.0988446784235157</v>
      </c>
      <c r="D103" s="164">
        <f>RES_hhdet_fec!D$134</f>
        <v>3.1956133404390257</v>
      </c>
      <c r="E103" s="164">
        <f>RES_hhdet_fec!E$134</f>
        <v>3.2982166550952035</v>
      </c>
      <c r="F103" s="164">
        <f>RES_hhdet_fec!F$134</f>
        <v>3.4669000730198936</v>
      </c>
      <c r="G103" s="164">
        <f>RES_hhdet_fec!G$134</f>
        <v>3.6231686852908429</v>
      </c>
      <c r="H103" s="164">
        <f>RES_hhdet_fec!H$134</f>
        <v>3.8423678255158236</v>
      </c>
      <c r="I103" s="164">
        <f>RES_hhdet_fec!I$134</f>
        <v>4.0055422899526887</v>
      </c>
      <c r="J103" s="164">
        <f>RES_hhdet_fec!J$134</f>
        <v>4.5658931482719183</v>
      </c>
      <c r="K103" s="164">
        <f>RES_hhdet_fec!K$134</f>
        <v>5.063389033942558</v>
      </c>
      <c r="L103" s="164">
        <f>RES_hhdet_fec!L$134</f>
        <v>5.5507650222543381</v>
      </c>
      <c r="M103" s="164">
        <f>RES_hhdet_fec!M$134</f>
        <v>5.5424078382573656</v>
      </c>
      <c r="N103" s="164">
        <f>RES_hhdet_fec!N$134</f>
        <v>5.8853062435613985</v>
      </c>
      <c r="O103" s="164">
        <f>RES_hhdet_fec!O$134</f>
        <v>6.068692423944646</v>
      </c>
      <c r="P103" s="164">
        <f>RES_hhdet_fec!P$134</f>
        <v>6.2769421081871117</v>
      </c>
      <c r="Q103" s="164">
        <f>RES_hhdet_fec!Q$134</f>
        <v>6.2565934532383753</v>
      </c>
    </row>
    <row r="104" spans="1:17" ht="12" customHeight="1" x14ac:dyDescent="0.25">
      <c r="A104" s="163" t="s">
        <v>142</v>
      </c>
      <c r="B104" s="162">
        <f>RES_hhdet_fec!B$135</f>
        <v>20.789226898310673</v>
      </c>
      <c r="C104" s="162">
        <f>RES_hhdet_fec!C$135</f>
        <v>16.073013991615369</v>
      </c>
      <c r="D104" s="162">
        <f>RES_hhdet_fec!D$135</f>
        <v>14.837264969170192</v>
      </c>
      <c r="E104" s="162">
        <f>RES_hhdet_fec!E$135</f>
        <v>9.6640290778386504</v>
      </c>
      <c r="F104" s="162">
        <f>RES_hhdet_fec!F$135</f>
        <v>8.638653234890981</v>
      </c>
      <c r="G104" s="162">
        <f>RES_hhdet_fec!G$135</f>
        <v>12.763389150383853</v>
      </c>
      <c r="H104" s="162">
        <f>RES_hhdet_fec!H$135</f>
        <v>13.884492293580813</v>
      </c>
      <c r="I104" s="162">
        <f>RES_hhdet_fec!I$135</f>
        <v>23.955124787765484</v>
      </c>
      <c r="J104" s="162">
        <f>RES_hhdet_fec!J$135</f>
        <v>14.007153159667647</v>
      </c>
      <c r="K104" s="162">
        <f>RES_hhdet_fec!K$135</f>
        <v>10.324461934278252</v>
      </c>
      <c r="L104" s="162">
        <f>RES_hhdet_fec!L$135</f>
        <v>3.2134324301932482</v>
      </c>
      <c r="M104" s="162">
        <f>RES_hhdet_fec!M$135</f>
        <v>0.87343317655000663</v>
      </c>
      <c r="N104" s="162">
        <f>RES_hhdet_fec!N$135</f>
        <v>9.8600110534626265E-2</v>
      </c>
      <c r="O104" s="162">
        <f>RES_hhdet_fec!O$135</f>
        <v>7.1547447041532433</v>
      </c>
      <c r="P104" s="162">
        <f>RES_hhdet_fec!P$135</f>
        <v>5.9241124916529797</v>
      </c>
      <c r="Q104" s="162">
        <f>RES_hhdet_fec!Q$135</f>
        <v>6.2631083463234711</v>
      </c>
    </row>
    <row r="105" spans="1:17" ht="12" customHeight="1" x14ac:dyDescent="0.25">
      <c r="A105" s="161" t="s">
        <v>141</v>
      </c>
      <c r="B105" s="160">
        <f>SUM(B106:B107)</f>
        <v>0.80627651935975397</v>
      </c>
      <c r="C105" s="160">
        <f t="shared" ref="C105:Q105" si="13">SUM(C106:C107)</f>
        <v>0.63850594637467983</v>
      </c>
      <c r="D105" s="160">
        <f t="shared" si="13"/>
        <v>0.59560210640513001</v>
      </c>
      <c r="E105" s="160">
        <f t="shared" si="13"/>
        <v>0.38924431913356528</v>
      </c>
      <c r="F105" s="160">
        <f t="shared" si="13"/>
        <v>0.36195518078952915</v>
      </c>
      <c r="G105" s="160">
        <f t="shared" si="13"/>
        <v>0.56789429437031791</v>
      </c>
      <c r="H105" s="160">
        <f t="shared" si="13"/>
        <v>0.65501083096385482</v>
      </c>
      <c r="I105" s="160">
        <f t="shared" si="13"/>
        <v>1.2225250614535039</v>
      </c>
      <c r="J105" s="160">
        <f t="shared" si="13"/>
        <v>0.76029036785139681</v>
      </c>
      <c r="K105" s="160">
        <f t="shared" si="13"/>
        <v>0.60079513023811471</v>
      </c>
      <c r="L105" s="160">
        <f t="shared" si="13"/>
        <v>0.19423653929439563</v>
      </c>
      <c r="M105" s="160">
        <f t="shared" si="13"/>
        <v>5.388691669835291E-2</v>
      </c>
      <c r="N105" s="160">
        <f t="shared" si="13"/>
        <v>6.2929373229812418E-3</v>
      </c>
      <c r="O105" s="160">
        <f t="shared" si="13"/>
        <v>0.45372275256959105</v>
      </c>
      <c r="P105" s="160">
        <f t="shared" si="13"/>
        <v>0.3879344527011287</v>
      </c>
      <c r="Q105" s="160">
        <f t="shared" si="13"/>
        <v>0.41981014966786634</v>
      </c>
    </row>
    <row r="106" spans="1:17" ht="12" customHeight="1" x14ac:dyDescent="0.25">
      <c r="A106" s="148" t="s">
        <v>60</v>
      </c>
      <c r="B106" s="156">
        <f>RES_hhdet_fec!B$137</f>
        <v>0.59625187371451116</v>
      </c>
      <c r="C106" s="156">
        <f>RES_hhdet_fec!C$137</f>
        <v>0.46840146433786412</v>
      </c>
      <c r="D106" s="156">
        <f>RES_hhdet_fec!D$137</f>
        <v>0.43596973175307407</v>
      </c>
      <c r="E106" s="156">
        <f>RES_hhdet_fec!E$137</f>
        <v>0.28512990571992597</v>
      </c>
      <c r="F106" s="156">
        <f>RES_hhdet_fec!F$137</f>
        <v>0.26569586545452351</v>
      </c>
      <c r="G106" s="156">
        <f>RES_hhdet_fec!G$137</f>
        <v>0.41817944204388036</v>
      </c>
      <c r="H106" s="156">
        <f>RES_hhdet_fec!H$137</f>
        <v>0.48653782433778164</v>
      </c>
      <c r="I106" s="156">
        <f>RES_hhdet_fec!I$137</f>
        <v>0.90157367283645184</v>
      </c>
      <c r="J106" s="156">
        <f>RES_hhdet_fec!J$137</f>
        <v>0.55880995983345694</v>
      </c>
      <c r="K106" s="156">
        <f>RES_hhdet_fec!K$137</f>
        <v>0.44007450360626099</v>
      </c>
      <c r="L106" s="156">
        <f>RES_hhdet_fec!L$137</f>
        <v>0.14421714430684468</v>
      </c>
      <c r="M106" s="156">
        <f>RES_hhdet_fec!M$137</f>
        <v>4.0039840006406376E-2</v>
      </c>
      <c r="N106" s="156">
        <f>RES_hhdet_fec!N$137</f>
        <v>4.6732344055473987E-3</v>
      </c>
      <c r="O106" s="156">
        <f>RES_hhdet_fec!O$137</f>
        <v>0.3433292961582512</v>
      </c>
      <c r="P106" s="156">
        <f>RES_hhdet_fec!P$137</f>
        <v>0.2931032826098976</v>
      </c>
      <c r="Q106" s="156">
        <f>RES_hhdet_fec!Q$137</f>
        <v>0.32029110189483345</v>
      </c>
    </row>
    <row r="107" spans="1:17" ht="12" customHeight="1" x14ac:dyDescent="0.25">
      <c r="A107" s="148" t="s">
        <v>59</v>
      </c>
      <c r="B107" s="156">
        <f>RES_hhdet_fec!B$138</f>
        <v>0.21002464564524284</v>
      </c>
      <c r="C107" s="156">
        <f>RES_hhdet_fec!C$138</f>
        <v>0.17010448203681575</v>
      </c>
      <c r="D107" s="156">
        <f>RES_hhdet_fec!D$138</f>
        <v>0.15963237465205593</v>
      </c>
      <c r="E107" s="156">
        <f>RES_hhdet_fec!E$138</f>
        <v>0.10411441341363928</v>
      </c>
      <c r="F107" s="156">
        <f>RES_hhdet_fec!F$138</f>
        <v>9.6259315335005646E-2</v>
      </c>
      <c r="G107" s="156">
        <f>RES_hhdet_fec!G$138</f>
        <v>0.14971485232643755</v>
      </c>
      <c r="H107" s="156">
        <f>RES_hhdet_fec!H$138</f>
        <v>0.16847300662607317</v>
      </c>
      <c r="I107" s="156">
        <f>RES_hhdet_fec!I$138</f>
        <v>0.32095138861705214</v>
      </c>
      <c r="J107" s="156">
        <f>RES_hhdet_fec!J$138</f>
        <v>0.20148040801793984</v>
      </c>
      <c r="K107" s="156">
        <f>RES_hhdet_fec!K$138</f>
        <v>0.16072062663185377</v>
      </c>
      <c r="L107" s="156">
        <f>RES_hhdet_fec!L$138</f>
        <v>5.0019394987550952E-2</v>
      </c>
      <c r="M107" s="156">
        <f>RES_hhdet_fec!M$138</f>
        <v>1.3847076691946536E-2</v>
      </c>
      <c r="N107" s="156">
        <f>RES_hhdet_fec!N$138</f>
        <v>1.6197029174338429E-3</v>
      </c>
      <c r="O107" s="156">
        <f>RES_hhdet_fec!O$138</f>
        <v>0.11039345641133987</v>
      </c>
      <c r="P107" s="156">
        <f>RES_hhdet_fec!P$138</f>
        <v>9.4831170091231071E-2</v>
      </c>
      <c r="Q107" s="156">
        <f>RES_hhdet_fec!Q$138</f>
        <v>9.9519047773032873E-2</v>
      </c>
    </row>
    <row r="108" spans="1:17" ht="12" customHeight="1" x14ac:dyDescent="0.25">
      <c r="A108" s="158" t="s">
        <v>62</v>
      </c>
      <c r="B108" s="157">
        <f>SUM(B109:B110)</f>
        <v>105.84162299376857</v>
      </c>
      <c r="C108" s="157">
        <f t="shared" ref="C108:Q108" si="14">SUM(C109:C110)</f>
        <v>105.34133665501081</v>
      </c>
      <c r="D108" s="157">
        <f t="shared" si="14"/>
        <v>107.37148452767013</v>
      </c>
      <c r="E108" s="157">
        <f t="shared" si="14"/>
        <v>108.85436206401643</v>
      </c>
      <c r="F108" s="157">
        <f t="shared" si="14"/>
        <v>111.07495166284392</v>
      </c>
      <c r="G108" s="157">
        <f t="shared" si="14"/>
        <v>112.89144804498957</v>
      </c>
      <c r="H108" s="157">
        <f t="shared" si="14"/>
        <v>117.00750556361457</v>
      </c>
      <c r="I108" s="157">
        <f t="shared" si="14"/>
        <v>115.5674093861288</v>
      </c>
      <c r="J108" s="157">
        <f t="shared" si="14"/>
        <v>119.79352004824499</v>
      </c>
      <c r="K108" s="157">
        <f t="shared" si="14"/>
        <v>121.97697303052874</v>
      </c>
      <c r="L108" s="157">
        <f t="shared" si="14"/>
        <v>130.26629724148225</v>
      </c>
      <c r="M108" s="157">
        <f t="shared" si="14"/>
        <v>127.84753449509277</v>
      </c>
      <c r="N108" s="157">
        <f t="shared" si="14"/>
        <v>130.66676243719971</v>
      </c>
      <c r="O108" s="157">
        <f t="shared" si="14"/>
        <v>142.69524544545783</v>
      </c>
      <c r="P108" s="157">
        <f t="shared" si="14"/>
        <v>143.30334514568443</v>
      </c>
      <c r="Q108" s="157">
        <f t="shared" si="14"/>
        <v>144.20675249276275</v>
      </c>
    </row>
    <row r="109" spans="1:17" ht="12" customHeight="1" x14ac:dyDescent="0.25">
      <c r="A109" s="23" t="s">
        <v>57</v>
      </c>
      <c r="B109" s="156">
        <f>RES_hhdet_fec!B$140</f>
        <v>5.7078864175893003</v>
      </c>
      <c r="C109" s="156">
        <f>RES_hhdet_fec!C$140</f>
        <v>5.4758497834074218</v>
      </c>
      <c r="D109" s="156">
        <f>RES_hhdet_fec!D$140</f>
        <v>4.1832243659712907</v>
      </c>
      <c r="E109" s="156">
        <f>RES_hhdet_fec!E$140</f>
        <v>4.7510090607669078</v>
      </c>
      <c r="F109" s="156">
        <f>RES_hhdet_fec!F$140</f>
        <v>5.3954193872773342</v>
      </c>
      <c r="G109" s="156">
        <f>RES_hhdet_fec!G$140</f>
        <v>5.9421720548061217</v>
      </c>
      <c r="H109" s="156">
        <f>RES_hhdet_fec!H$140</f>
        <v>7.1842434323274551</v>
      </c>
      <c r="I109" s="156">
        <f>RES_hhdet_fec!I$140</f>
        <v>7.6164210493793529</v>
      </c>
      <c r="J109" s="156">
        <f>RES_hhdet_fec!J$140</f>
        <v>6.8027315867414346</v>
      </c>
      <c r="K109" s="156">
        <f>RES_hhdet_fec!K$140</f>
        <v>5.5284364775941581</v>
      </c>
      <c r="L109" s="156">
        <f>RES_hhdet_fec!L$140</f>
        <v>6.706015999879968</v>
      </c>
      <c r="M109" s="156">
        <f>RES_hhdet_fec!M$140</f>
        <v>7.0532474807053909</v>
      </c>
      <c r="N109" s="156">
        <f>RES_hhdet_fec!N$140</f>
        <v>6.8344305043645823</v>
      </c>
      <c r="O109" s="156">
        <f>RES_hhdet_fec!O$140</f>
        <v>6.6620914987346405</v>
      </c>
      <c r="P109" s="156">
        <f>RES_hhdet_fec!P$140</f>
        <v>4.983335166327242</v>
      </c>
      <c r="Q109" s="156">
        <f>RES_hhdet_fec!Q$140</f>
        <v>7.5724446314195673</v>
      </c>
    </row>
    <row r="110" spans="1:17" ht="12" customHeight="1" x14ac:dyDescent="0.25">
      <c r="A110" s="29" t="s">
        <v>140</v>
      </c>
      <c r="B110" s="57">
        <f>RES_hhdet_fec!B$141</f>
        <v>100.13373657617926</v>
      </c>
      <c r="C110" s="57">
        <f>RES_hhdet_fec!C$141</f>
        <v>99.86548687160338</v>
      </c>
      <c r="D110" s="57">
        <f>RES_hhdet_fec!D$141</f>
        <v>103.18826016169885</v>
      </c>
      <c r="E110" s="57">
        <f>RES_hhdet_fec!E$141</f>
        <v>104.10335300324952</v>
      </c>
      <c r="F110" s="57">
        <f>RES_hhdet_fec!F$141</f>
        <v>105.67953227556659</v>
      </c>
      <c r="G110" s="57">
        <f>RES_hhdet_fec!G$141</f>
        <v>106.94927599018345</v>
      </c>
      <c r="H110" s="57">
        <f>RES_hhdet_fec!H$141</f>
        <v>109.82326213128712</v>
      </c>
      <c r="I110" s="57">
        <f>RES_hhdet_fec!I$141</f>
        <v>107.95098833674945</v>
      </c>
      <c r="J110" s="57">
        <f>RES_hhdet_fec!J$141</f>
        <v>112.99078846150356</v>
      </c>
      <c r="K110" s="57">
        <f>RES_hhdet_fec!K$141</f>
        <v>116.44853655293458</v>
      </c>
      <c r="L110" s="57">
        <f>RES_hhdet_fec!L$141</f>
        <v>123.56028124160228</v>
      </c>
      <c r="M110" s="57">
        <f>RES_hhdet_fec!M$141</f>
        <v>120.79428701438738</v>
      </c>
      <c r="N110" s="57">
        <f>RES_hhdet_fec!N$141</f>
        <v>123.83233193283513</v>
      </c>
      <c r="O110" s="57">
        <f>RES_hhdet_fec!O$141</f>
        <v>136.03315394672319</v>
      </c>
      <c r="P110" s="57">
        <f>RES_hhdet_fec!P$141</f>
        <v>138.3200099793572</v>
      </c>
      <c r="Q110" s="57">
        <f>RES_hhdet_fec!Q$141</f>
        <v>136.63430786134319</v>
      </c>
    </row>
    <row r="112" spans="1:17" ht="12" customHeight="1" x14ac:dyDescent="0.25">
      <c r="A112" s="152" t="s">
        <v>119</v>
      </c>
      <c r="B112" s="168">
        <f>SUM(B113,B116,B118,B127)</f>
        <v>1308.3874923748115</v>
      </c>
      <c r="C112" s="168">
        <f t="shared" ref="C112:Q112" si="15">SUM(C113,C116,C118,C127)</f>
        <v>1407.8312136606198</v>
      </c>
      <c r="D112" s="168">
        <f t="shared" si="15"/>
        <v>1383.9021647764778</v>
      </c>
      <c r="E112" s="168">
        <f t="shared" si="15"/>
        <v>1416.6977855787759</v>
      </c>
      <c r="F112" s="168">
        <f t="shared" si="15"/>
        <v>1418.7554144533524</v>
      </c>
      <c r="G112" s="168">
        <f t="shared" si="15"/>
        <v>1411.6924373439342</v>
      </c>
      <c r="H112" s="168">
        <f t="shared" si="15"/>
        <v>1415.7509102579384</v>
      </c>
      <c r="I112" s="168">
        <f t="shared" si="15"/>
        <v>1402.0874740796939</v>
      </c>
      <c r="J112" s="168">
        <f t="shared" si="15"/>
        <v>1441.9861213229944</v>
      </c>
      <c r="K112" s="168">
        <f t="shared" si="15"/>
        <v>1485.5994785298562</v>
      </c>
      <c r="L112" s="168">
        <f t="shared" si="15"/>
        <v>1727.6058711764413</v>
      </c>
      <c r="M112" s="168">
        <f t="shared" si="15"/>
        <v>1537.3792839305984</v>
      </c>
      <c r="N112" s="168">
        <f t="shared" si="15"/>
        <v>1581.8145675761216</v>
      </c>
      <c r="O112" s="168">
        <f t="shared" si="15"/>
        <v>1607.7505756354847</v>
      </c>
      <c r="P112" s="168">
        <f t="shared" si="15"/>
        <v>1471.6528525023443</v>
      </c>
      <c r="Q112" s="168">
        <f t="shared" si="15"/>
        <v>1554.8265768652004</v>
      </c>
    </row>
    <row r="113" spans="1:17" ht="12" customHeight="1" x14ac:dyDescent="0.25">
      <c r="A113" s="158" t="s">
        <v>65</v>
      </c>
      <c r="B113" s="157">
        <f>SUM(B114:B115)</f>
        <v>1009.4234510937135</v>
      </c>
      <c r="C113" s="157">
        <f t="shared" ref="C113:Q113" si="16">SUM(C114:C115)</f>
        <v>1105.8766201214933</v>
      </c>
      <c r="D113" s="157">
        <f t="shared" si="16"/>
        <v>1076.1644539096421</v>
      </c>
      <c r="E113" s="157">
        <f t="shared" si="16"/>
        <v>1109.3928262189174</v>
      </c>
      <c r="F113" s="157">
        <f t="shared" si="16"/>
        <v>1108.3129406177197</v>
      </c>
      <c r="G113" s="157">
        <f t="shared" si="16"/>
        <v>1099.3345176341254</v>
      </c>
      <c r="H113" s="157">
        <f t="shared" si="16"/>
        <v>1098.6799632790537</v>
      </c>
      <c r="I113" s="157">
        <f t="shared" si="16"/>
        <v>1078.8973201752531</v>
      </c>
      <c r="J113" s="157">
        <f t="shared" si="16"/>
        <v>1108.5394275570782</v>
      </c>
      <c r="K113" s="157">
        <f t="shared" si="16"/>
        <v>1143.9802613812308</v>
      </c>
      <c r="L113" s="157">
        <f t="shared" si="16"/>
        <v>1376.6068476184666</v>
      </c>
      <c r="M113" s="157">
        <f t="shared" si="16"/>
        <v>1193.3791406287633</v>
      </c>
      <c r="N113" s="157">
        <f t="shared" si="16"/>
        <v>1225.2696034497365</v>
      </c>
      <c r="O113" s="157">
        <f t="shared" si="16"/>
        <v>1230.3448434697323</v>
      </c>
      <c r="P113" s="157">
        <f t="shared" si="16"/>
        <v>1091.6588671822769</v>
      </c>
      <c r="Q113" s="157">
        <f t="shared" si="16"/>
        <v>1182.3251524787327</v>
      </c>
    </row>
    <row r="114" spans="1:17" ht="12" customHeight="1" x14ac:dyDescent="0.25">
      <c r="A114" s="23" t="s">
        <v>149</v>
      </c>
      <c r="B114" s="156">
        <f>RES_hhdet_tes!B$126</f>
        <v>1003.8553646236509</v>
      </c>
      <c r="C114" s="156">
        <f>RES_hhdet_tes!C$126</f>
        <v>1101.4432498547235</v>
      </c>
      <c r="D114" s="156">
        <f>RES_hhdet_tes!D$126</f>
        <v>1071.8618103687079</v>
      </c>
      <c r="E114" s="156">
        <f>RES_hhdet_tes!E$126</f>
        <v>1104.8276816945527</v>
      </c>
      <c r="F114" s="156">
        <f>RES_hhdet_tes!F$126</f>
        <v>1103.2988372581258</v>
      </c>
      <c r="G114" s="156">
        <f>RES_hhdet_tes!G$126</f>
        <v>1093.8809711361607</v>
      </c>
      <c r="H114" s="156">
        <f>RES_hhdet_tes!H$126</f>
        <v>1091.8817895796858</v>
      </c>
      <c r="I114" s="156">
        <f>RES_hhdet_tes!I$126</f>
        <v>1073.4329985916418</v>
      </c>
      <c r="J114" s="156">
        <f>RES_hhdet_tes!J$126</f>
        <v>1103.6008744375299</v>
      </c>
      <c r="K114" s="156">
        <f>RES_hhdet_tes!K$126</f>
        <v>1139.8113779455625</v>
      </c>
      <c r="L114" s="156">
        <f>RES_hhdet_tes!L$126</f>
        <v>1371.0745257960987</v>
      </c>
      <c r="M114" s="156">
        <f>RES_hhdet_tes!M$126</f>
        <v>1187.8851746808814</v>
      </c>
      <c r="N114" s="156">
        <f>RES_hhdet_tes!N$126</f>
        <v>1219.434455063941</v>
      </c>
      <c r="O114" s="156">
        <f>RES_hhdet_tes!O$126</f>
        <v>1220.8211188576952</v>
      </c>
      <c r="P114" s="156">
        <f>RES_hhdet_tes!P$126</f>
        <v>1081.4491731932637</v>
      </c>
      <c r="Q114" s="156">
        <f>RES_hhdet_tes!Q$126</f>
        <v>1170.4359864655096</v>
      </c>
    </row>
    <row r="115" spans="1:17" ht="12" customHeight="1" x14ac:dyDescent="0.25">
      <c r="A115" s="23" t="s">
        <v>60</v>
      </c>
      <c r="B115" s="156">
        <f>RES_hhdet_tes!B$127</f>
        <v>5.5680864700626866</v>
      </c>
      <c r="C115" s="156">
        <f>RES_hhdet_tes!C$127</f>
        <v>4.4333702667698125</v>
      </c>
      <c r="D115" s="156">
        <f>RES_hhdet_tes!D$127</f>
        <v>4.3026435409341284</v>
      </c>
      <c r="E115" s="156">
        <f>RES_hhdet_tes!E$127</f>
        <v>4.5651445243647624</v>
      </c>
      <c r="F115" s="156">
        <f>RES_hhdet_tes!F$127</f>
        <v>5.014103359593876</v>
      </c>
      <c r="G115" s="156">
        <f>RES_hhdet_tes!G$127</f>
        <v>5.453546497964723</v>
      </c>
      <c r="H115" s="156">
        <f>RES_hhdet_tes!H$127</f>
        <v>6.7981736993678554</v>
      </c>
      <c r="I115" s="156">
        <f>RES_hhdet_tes!I$127</f>
        <v>5.4643215836114036</v>
      </c>
      <c r="J115" s="156">
        <f>RES_hhdet_tes!J$127</f>
        <v>4.9385531195482351</v>
      </c>
      <c r="K115" s="156">
        <f>RES_hhdet_tes!K$127</f>
        <v>4.168883435668282</v>
      </c>
      <c r="L115" s="156">
        <f>RES_hhdet_tes!L$127</f>
        <v>5.5323218223679689</v>
      </c>
      <c r="M115" s="156">
        <f>RES_hhdet_tes!M$127</f>
        <v>5.4939659478818106</v>
      </c>
      <c r="N115" s="156">
        <f>RES_hhdet_tes!N$127</f>
        <v>5.8351483857955326</v>
      </c>
      <c r="O115" s="156">
        <f>RES_hhdet_tes!O$127</f>
        <v>9.5237246120370074</v>
      </c>
      <c r="P115" s="156">
        <f>RES_hhdet_tes!P$127</f>
        <v>10.209693989013296</v>
      </c>
      <c r="Q115" s="156">
        <f>RES_hhdet_tes!Q$127</f>
        <v>11.889166013223109</v>
      </c>
    </row>
    <row r="116" spans="1:17" ht="12" customHeight="1" x14ac:dyDescent="0.25">
      <c r="A116" s="158" t="s">
        <v>112</v>
      </c>
      <c r="B116" s="157">
        <f>B117</f>
        <v>0.43982583412782217</v>
      </c>
      <c r="C116" s="157">
        <f t="shared" ref="C116:Q116" si="17">C117</f>
        <v>0.55754296622836652</v>
      </c>
      <c r="D116" s="157">
        <f t="shared" si="17"/>
        <v>0.56188244634234674</v>
      </c>
      <c r="E116" s="157">
        <f t="shared" si="17"/>
        <v>0.6385279586229039</v>
      </c>
      <c r="F116" s="157">
        <f t="shared" si="17"/>
        <v>0.80824611991542417</v>
      </c>
      <c r="G116" s="157">
        <f t="shared" si="17"/>
        <v>0.94372621638656862</v>
      </c>
      <c r="H116" s="157">
        <f t="shared" si="17"/>
        <v>1.195428117800605</v>
      </c>
      <c r="I116" s="157">
        <f t="shared" si="17"/>
        <v>1.5004909996661158</v>
      </c>
      <c r="J116" s="157">
        <f t="shared" si="17"/>
        <v>1.7815903165058482</v>
      </c>
      <c r="K116" s="157">
        <f t="shared" si="17"/>
        <v>1.888307476368476</v>
      </c>
      <c r="L116" s="157">
        <f t="shared" si="17"/>
        <v>2.094758190526115</v>
      </c>
      <c r="M116" s="157">
        <f t="shared" si="17"/>
        <v>2.4118067621537027</v>
      </c>
      <c r="N116" s="157">
        <f t="shared" si="17"/>
        <v>3.0559807864784196</v>
      </c>
      <c r="O116" s="157">
        <f t="shared" si="17"/>
        <v>3.514450047420028</v>
      </c>
      <c r="P116" s="157">
        <f t="shared" si="17"/>
        <v>3.9681828634457452</v>
      </c>
      <c r="Q116" s="157">
        <f t="shared" si="17"/>
        <v>4.136688952881463</v>
      </c>
    </row>
    <row r="117" spans="1:17" ht="12" customHeight="1" x14ac:dyDescent="0.25">
      <c r="A117" s="23" t="s">
        <v>60</v>
      </c>
      <c r="B117" s="156">
        <f>RES_hhdet_tes!B$129</f>
        <v>0.43982583412782217</v>
      </c>
      <c r="C117" s="156">
        <f>RES_hhdet_tes!C$129</f>
        <v>0.55754296622836652</v>
      </c>
      <c r="D117" s="156">
        <f>RES_hhdet_tes!D$129</f>
        <v>0.56188244634234674</v>
      </c>
      <c r="E117" s="156">
        <f>RES_hhdet_tes!E$129</f>
        <v>0.6385279586229039</v>
      </c>
      <c r="F117" s="156">
        <f>RES_hhdet_tes!F$129</f>
        <v>0.80824611991542417</v>
      </c>
      <c r="G117" s="156">
        <f>RES_hhdet_tes!G$129</f>
        <v>0.94372621638656862</v>
      </c>
      <c r="H117" s="156">
        <f>RES_hhdet_tes!H$129</f>
        <v>1.195428117800605</v>
      </c>
      <c r="I117" s="156">
        <f>RES_hhdet_tes!I$129</f>
        <v>1.5004909996661158</v>
      </c>
      <c r="J117" s="156">
        <f>RES_hhdet_tes!J$129</f>
        <v>1.7815903165058482</v>
      </c>
      <c r="K117" s="156">
        <f>RES_hhdet_tes!K$129</f>
        <v>1.888307476368476</v>
      </c>
      <c r="L117" s="156">
        <f>RES_hhdet_tes!L$129</f>
        <v>2.094758190526115</v>
      </c>
      <c r="M117" s="156">
        <f>RES_hhdet_tes!M$129</f>
        <v>2.4118067621537027</v>
      </c>
      <c r="N117" s="156">
        <f>RES_hhdet_tes!N$129</f>
        <v>3.0559807864784196</v>
      </c>
      <c r="O117" s="156">
        <f>RES_hhdet_tes!O$129</f>
        <v>3.514450047420028</v>
      </c>
      <c r="P117" s="156">
        <f>RES_hhdet_tes!P$129</f>
        <v>3.9681828634457452</v>
      </c>
      <c r="Q117" s="156">
        <f>RES_hhdet_tes!Q$129</f>
        <v>4.136688952881463</v>
      </c>
    </row>
    <row r="118" spans="1:17" ht="12" customHeight="1" x14ac:dyDescent="0.25">
      <c r="A118" s="158" t="s">
        <v>63</v>
      </c>
      <c r="B118" s="157">
        <f>SUM(B119:B120,B123:B124)</f>
        <v>215.35839029843885</v>
      </c>
      <c r="C118" s="157">
        <f t="shared" ref="C118:Q118" si="18">SUM(C119:C120,C123:C124)</f>
        <v>218.1168150469353</v>
      </c>
      <c r="D118" s="157">
        <f t="shared" si="18"/>
        <v>221.28366246310085</v>
      </c>
      <c r="E118" s="157">
        <f t="shared" si="18"/>
        <v>219.31510787289136</v>
      </c>
      <c r="F118" s="157">
        <f t="shared" si="18"/>
        <v>220.20884195549698</v>
      </c>
      <c r="G118" s="157">
        <f t="shared" si="18"/>
        <v>220.1908284306258</v>
      </c>
      <c r="H118" s="157">
        <f t="shared" si="18"/>
        <v>221.15996449168134</v>
      </c>
      <c r="I118" s="157">
        <f t="shared" si="18"/>
        <v>227.76075361331894</v>
      </c>
      <c r="J118" s="157">
        <f t="shared" si="18"/>
        <v>233.22407255737676</v>
      </c>
      <c r="K118" s="157">
        <f t="shared" si="18"/>
        <v>238.63957595106891</v>
      </c>
      <c r="L118" s="157">
        <f t="shared" si="18"/>
        <v>240.92269329139376</v>
      </c>
      <c r="M118" s="157">
        <f t="shared" si="18"/>
        <v>235.5669780731883</v>
      </c>
      <c r="N118" s="157">
        <f t="shared" si="18"/>
        <v>244.68796357917512</v>
      </c>
      <c r="O118" s="157">
        <f t="shared" si="18"/>
        <v>254.48638290144723</v>
      </c>
      <c r="P118" s="157">
        <f t="shared" si="18"/>
        <v>255.21285883597182</v>
      </c>
      <c r="Q118" s="157">
        <f t="shared" si="18"/>
        <v>247.53575293698978</v>
      </c>
    </row>
    <row r="119" spans="1:17" ht="12" customHeight="1" x14ac:dyDescent="0.25">
      <c r="A119" s="167" t="s">
        <v>148</v>
      </c>
      <c r="B119" s="132">
        <f>RES_hhdet_tes!B$131</f>
        <v>190.89021872272534</v>
      </c>
      <c r="C119" s="132">
        <f>RES_hhdet_tes!C$131</f>
        <v>196.85808906932976</v>
      </c>
      <c r="D119" s="132">
        <f>RES_hhdet_tes!D$131</f>
        <v>200.66098136413359</v>
      </c>
      <c r="E119" s="132">
        <f>RES_hhdet_tes!E$131</f>
        <v>202.50437543894714</v>
      </c>
      <c r="F119" s="132">
        <f>RES_hhdet_tes!F$131</f>
        <v>203.66288093956098</v>
      </c>
      <c r="G119" s="132">
        <f>RES_hhdet_tes!G$131</f>
        <v>199.67145501650884</v>
      </c>
      <c r="H119" s="132">
        <f>RES_hhdet_tes!H$131</f>
        <v>198.92872965433455</v>
      </c>
      <c r="I119" s="132">
        <f>RES_hhdet_tes!I$131</f>
        <v>196.30903820646225</v>
      </c>
      <c r="J119" s="132">
        <f>RES_hhdet_tes!J$131</f>
        <v>208.39538580167422</v>
      </c>
      <c r="K119" s="132">
        <f>RES_hhdet_tes!K$131</f>
        <v>215.488839571916</v>
      </c>
      <c r="L119" s="132">
        <f>RES_hhdet_tes!L$131</f>
        <v>222.50162064425044</v>
      </c>
      <c r="M119" s="132">
        <f>RES_hhdet_tes!M$131</f>
        <v>219.08737850885404</v>
      </c>
      <c r="N119" s="132">
        <f>RES_hhdet_tes!N$131</f>
        <v>227.86426782541423</v>
      </c>
      <c r="O119" s="132">
        <f>RES_hhdet_tes!O$131</f>
        <v>230.90869157168257</v>
      </c>
      <c r="P119" s="132">
        <f>RES_hhdet_tes!P$131</f>
        <v>232.09269145177365</v>
      </c>
      <c r="Q119" s="132">
        <f>RES_hhdet_tes!Q$131</f>
        <v>224.16134656928133</v>
      </c>
    </row>
    <row r="120" spans="1:17" ht="12" customHeight="1" x14ac:dyDescent="0.25">
      <c r="A120" s="167" t="s">
        <v>147</v>
      </c>
      <c r="B120" s="132">
        <f>SUM(B121:B122)</f>
        <v>8.422852990887872</v>
      </c>
      <c r="C120" s="132">
        <f t="shared" ref="C120:Q120" si="19">SUM(C121:C122)</f>
        <v>8.8402085090065938</v>
      </c>
      <c r="D120" s="132">
        <f t="shared" si="19"/>
        <v>9.1015756603488711</v>
      </c>
      <c r="E120" s="132">
        <f t="shared" si="19"/>
        <v>9.28730713623494</v>
      </c>
      <c r="F120" s="132">
        <f t="shared" si="19"/>
        <v>9.7519945358642914</v>
      </c>
      <c r="G120" s="132">
        <f t="shared" si="19"/>
        <v>10.191848961999497</v>
      </c>
      <c r="H120" s="132">
        <f t="shared" si="19"/>
        <v>10.851415259228219</v>
      </c>
      <c r="I120" s="132">
        <f t="shared" si="19"/>
        <v>11.437238260082868</v>
      </c>
      <c r="J120" s="132">
        <f t="shared" si="19"/>
        <v>12.959550705815094</v>
      </c>
      <c r="K120" s="132">
        <f t="shared" si="19"/>
        <v>14.358421755383052</v>
      </c>
      <c r="L120" s="132">
        <f t="shared" si="19"/>
        <v>15.678706203215533</v>
      </c>
      <c r="M120" s="132">
        <f t="shared" si="19"/>
        <v>15.73327986778043</v>
      </c>
      <c r="N120" s="132">
        <f t="shared" si="19"/>
        <v>16.739265835151045</v>
      </c>
      <c r="O120" s="132">
        <f t="shared" si="19"/>
        <v>17.27907847334486</v>
      </c>
      <c r="P120" s="132">
        <f t="shared" si="19"/>
        <v>17.889284830233059</v>
      </c>
      <c r="Q120" s="132">
        <f t="shared" si="19"/>
        <v>17.830884107126515</v>
      </c>
    </row>
    <row r="121" spans="1:17" ht="12" customHeight="1" x14ac:dyDescent="0.25">
      <c r="A121" s="166" t="s">
        <v>61</v>
      </c>
      <c r="B121" s="165">
        <f>RES_hhdet_tes!B$133</f>
        <v>5.474856887177185</v>
      </c>
      <c r="C121" s="165">
        <f>RES_hhdet_tes!C$133</f>
        <v>5.7413638305830768</v>
      </c>
      <c r="D121" s="165">
        <f>RES_hhdet_tes!D$133</f>
        <v>5.9059623199098441</v>
      </c>
      <c r="E121" s="165">
        <f>RES_hhdet_tes!E$133</f>
        <v>5.9890904811397361</v>
      </c>
      <c r="F121" s="165">
        <f>RES_hhdet_tes!F$133</f>
        <v>6.2850944628443983</v>
      </c>
      <c r="G121" s="165">
        <f>RES_hhdet_tes!G$133</f>
        <v>6.5686802767086556</v>
      </c>
      <c r="H121" s="165">
        <f>RES_hhdet_tes!H$133</f>
        <v>7.0090474337123947</v>
      </c>
      <c r="I121" s="165">
        <f>RES_hhdet_tes!I$133</f>
        <v>7.431695970130181</v>
      </c>
      <c r="J121" s="165">
        <f>RES_hhdet_tes!J$133</f>
        <v>8.3936575575431718</v>
      </c>
      <c r="K121" s="165">
        <f>RES_hhdet_tes!K$133</f>
        <v>9.295032721440494</v>
      </c>
      <c r="L121" s="165">
        <f>RES_hhdet_tes!L$133</f>
        <v>10.127941180961196</v>
      </c>
      <c r="M121" s="165">
        <f>RES_hhdet_tes!M$133</f>
        <v>10.190872029523064</v>
      </c>
      <c r="N121" s="165">
        <f>RES_hhdet_tes!N$133</f>
        <v>10.853959591589648</v>
      </c>
      <c r="O121" s="165">
        <f>RES_hhdet_tes!O$133</f>
        <v>11.210386049400212</v>
      </c>
      <c r="P121" s="165">
        <f>RES_hhdet_tes!P$133</f>
        <v>11.612342722045948</v>
      </c>
      <c r="Q121" s="165">
        <f>RES_hhdet_tes!Q$133</f>
        <v>11.574290653888141</v>
      </c>
    </row>
    <row r="122" spans="1:17" ht="12" customHeight="1" x14ac:dyDescent="0.25">
      <c r="A122" s="147" t="s">
        <v>59</v>
      </c>
      <c r="B122" s="164">
        <f>RES_hhdet_tes!B$134</f>
        <v>2.9479961037106879</v>
      </c>
      <c r="C122" s="164">
        <f>RES_hhdet_tes!C$134</f>
        <v>3.0988446784235166</v>
      </c>
      <c r="D122" s="164">
        <f>RES_hhdet_tes!D$134</f>
        <v>3.1956133404390266</v>
      </c>
      <c r="E122" s="164">
        <f>RES_hhdet_tes!E$134</f>
        <v>3.2982166550952048</v>
      </c>
      <c r="F122" s="164">
        <f>RES_hhdet_tes!F$134</f>
        <v>3.4669000730198936</v>
      </c>
      <c r="G122" s="164">
        <f>RES_hhdet_tes!G$134</f>
        <v>3.623168685290842</v>
      </c>
      <c r="H122" s="164">
        <f>RES_hhdet_tes!H$134</f>
        <v>3.8423678255158249</v>
      </c>
      <c r="I122" s="164">
        <f>RES_hhdet_tes!I$134</f>
        <v>4.0055422899526878</v>
      </c>
      <c r="J122" s="164">
        <f>RES_hhdet_tes!J$134</f>
        <v>4.5658931482719209</v>
      </c>
      <c r="K122" s="164">
        <f>RES_hhdet_tes!K$134</f>
        <v>5.063389033942558</v>
      </c>
      <c r="L122" s="164">
        <f>RES_hhdet_tes!L$134</f>
        <v>5.5507650222543381</v>
      </c>
      <c r="M122" s="164">
        <f>RES_hhdet_tes!M$134</f>
        <v>5.5424078382573665</v>
      </c>
      <c r="N122" s="164">
        <f>RES_hhdet_tes!N$134</f>
        <v>5.8853062435613968</v>
      </c>
      <c r="O122" s="164">
        <f>RES_hhdet_tes!O$134</f>
        <v>6.0686924239446478</v>
      </c>
      <c r="P122" s="164">
        <f>RES_hhdet_tes!P$134</f>
        <v>6.2769421081871117</v>
      </c>
      <c r="Q122" s="164">
        <f>RES_hhdet_tes!Q$134</f>
        <v>6.2565934532383753</v>
      </c>
    </row>
    <row r="123" spans="1:17" ht="12" customHeight="1" x14ac:dyDescent="0.25">
      <c r="A123" s="163" t="s">
        <v>142</v>
      </c>
      <c r="B123" s="162">
        <f>RES_hhdet_tes!B$135</f>
        <v>15.393787635641054</v>
      </c>
      <c r="C123" s="162">
        <f>RES_hhdet_tes!C$135</f>
        <v>11.901576006740299</v>
      </c>
      <c r="D123" s="162">
        <f>RES_hhdet_tes!D$135</f>
        <v>11.037163350862919</v>
      </c>
      <c r="E123" s="162">
        <f>RES_hhdet_tes!E$135</f>
        <v>7.2066890800546464</v>
      </c>
      <c r="F123" s="162">
        <f>RES_hhdet_tes!F$135</f>
        <v>6.4979229612737681</v>
      </c>
      <c r="G123" s="162">
        <f>RES_hhdet_tes!G$135</f>
        <v>9.8473478887147969</v>
      </c>
      <c r="H123" s="162">
        <f>RES_hhdet_tes!H$135</f>
        <v>10.824419998801599</v>
      </c>
      <c r="I123" s="162">
        <f>RES_hhdet_tes!I$135</f>
        <v>18.970760528265128</v>
      </c>
      <c r="J123" s="162">
        <f>RES_hhdet_tes!J$135</f>
        <v>11.219571256380888</v>
      </c>
      <c r="K123" s="162">
        <f>RES_hhdet_tes!K$135</f>
        <v>8.2787181937496843</v>
      </c>
      <c r="L123" s="162">
        <f>RES_hhdet_tes!L$135</f>
        <v>2.5767058558181271</v>
      </c>
      <c r="M123" s="162">
        <f>RES_hhdet_tes!M$135</f>
        <v>0.7003664864821465</v>
      </c>
      <c r="N123" s="162">
        <f>RES_hhdet_tes!N$135</f>
        <v>7.9062960780419647E-2</v>
      </c>
      <c r="O123" s="162">
        <f>RES_hhdet_tes!O$135</f>
        <v>5.9047513551045325</v>
      </c>
      <c r="P123" s="162">
        <f>RES_hhdet_tes!P$135</f>
        <v>4.8939183174137435</v>
      </c>
      <c r="Q123" s="162">
        <f>RES_hhdet_tes!Q$135</f>
        <v>5.1790652252355693</v>
      </c>
    </row>
    <row r="124" spans="1:17" ht="12" customHeight="1" x14ac:dyDescent="0.25">
      <c r="A124" s="161" t="s">
        <v>141</v>
      </c>
      <c r="B124" s="160">
        <f>SUM(B125:B126)</f>
        <v>0.6515309491846063</v>
      </c>
      <c r="C124" s="160">
        <f t="shared" ref="C124:Q124" si="20">SUM(C125:C126)</f>
        <v>0.51694146185862422</v>
      </c>
      <c r="D124" s="160">
        <f t="shared" si="20"/>
        <v>0.48394208775544606</v>
      </c>
      <c r="E124" s="160">
        <f t="shared" si="20"/>
        <v>0.31673621765462867</v>
      </c>
      <c r="F124" s="160">
        <f t="shared" si="20"/>
        <v>0.29604351879794877</v>
      </c>
      <c r="G124" s="160">
        <f t="shared" si="20"/>
        <v>0.48017656340265602</v>
      </c>
      <c r="H124" s="160">
        <f t="shared" si="20"/>
        <v>0.55539957931695905</v>
      </c>
      <c r="I124" s="160">
        <f t="shared" si="20"/>
        <v>1.0437166185087228</v>
      </c>
      <c r="J124" s="160">
        <f t="shared" si="20"/>
        <v>0.64956479350656471</v>
      </c>
      <c r="K124" s="160">
        <f t="shared" si="20"/>
        <v>0.51359643002016864</v>
      </c>
      <c r="L124" s="160">
        <f t="shared" si="20"/>
        <v>0.16566058810965634</v>
      </c>
      <c r="M124" s="160">
        <f t="shared" si="20"/>
        <v>4.5953210071674536E-2</v>
      </c>
      <c r="N124" s="160">
        <f t="shared" si="20"/>
        <v>5.3669578294223376E-3</v>
      </c>
      <c r="O124" s="160">
        <f t="shared" si="20"/>
        <v>0.3938615013152536</v>
      </c>
      <c r="P124" s="160">
        <f t="shared" si="20"/>
        <v>0.3369642365513571</v>
      </c>
      <c r="Q124" s="160">
        <f t="shared" si="20"/>
        <v>0.36445703534637058</v>
      </c>
    </row>
    <row r="125" spans="1:17" ht="12" customHeight="1" x14ac:dyDescent="0.25">
      <c r="A125" s="148" t="s">
        <v>60</v>
      </c>
      <c r="B125" s="156">
        <f>RES_hhdet_tes!B$137</f>
        <v>0.44150630353936349</v>
      </c>
      <c r="C125" s="156">
        <f>RES_hhdet_tes!C$137</f>
        <v>0.34683697982180844</v>
      </c>
      <c r="D125" s="156">
        <f>RES_hhdet_tes!D$137</f>
        <v>0.32430971310339018</v>
      </c>
      <c r="E125" s="156">
        <f>RES_hhdet_tes!E$137</f>
        <v>0.21262180424098934</v>
      </c>
      <c r="F125" s="156">
        <f>RES_hhdet_tes!F$137</f>
        <v>0.19978420346294312</v>
      </c>
      <c r="G125" s="156">
        <f>RES_hhdet_tes!G$137</f>
        <v>0.33046171107621847</v>
      </c>
      <c r="H125" s="156">
        <f>RES_hhdet_tes!H$137</f>
        <v>0.38692657269088587</v>
      </c>
      <c r="I125" s="156">
        <f>RES_hhdet_tes!I$137</f>
        <v>0.7227652298916708</v>
      </c>
      <c r="J125" s="156">
        <f>RES_hhdet_tes!J$137</f>
        <v>0.44808438548862484</v>
      </c>
      <c r="K125" s="156">
        <f>RES_hhdet_tes!K$137</f>
        <v>0.35287580338831487</v>
      </c>
      <c r="L125" s="156">
        <f>RES_hhdet_tes!L$137</f>
        <v>0.11564119312210537</v>
      </c>
      <c r="M125" s="156">
        <f>RES_hhdet_tes!M$137</f>
        <v>3.2106133379728001E-2</v>
      </c>
      <c r="N125" s="156">
        <f>RES_hhdet_tes!N$137</f>
        <v>3.7472549119884953E-3</v>
      </c>
      <c r="O125" s="156">
        <f>RES_hhdet_tes!O$137</f>
        <v>0.2834680449039137</v>
      </c>
      <c r="P125" s="156">
        <f>RES_hhdet_tes!P$137</f>
        <v>0.242133066460126</v>
      </c>
      <c r="Q125" s="156">
        <f>RES_hhdet_tes!Q$137</f>
        <v>0.2649379875733377</v>
      </c>
    </row>
    <row r="126" spans="1:17" ht="12" customHeight="1" x14ac:dyDescent="0.25">
      <c r="A126" s="148" t="s">
        <v>59</v>
      </c>
      <c r="B126" s="156">
        <f>RES_hhdet_tes!B$138</f>
        <v>0.21002464564524284</v>
      </c>
      <c r="C126" s="156">
        <f>RES_hhdet_tes!C$138</f>
        <v>0.17010448203681575</v>
      </c>
      <c r="D126" s="156">
        <f>RES_hhdet_tes!D$138</f>
        <v>0.15963237465205588</v>
      </c>
      <c r="E126" s="156">
        <f>RES_hhdet_tes!E$138</f>
        <v>0.10411441341363931</v>
      </c>
      <c r="F126" s="156">
        <f>RES_hhdet_tes!F$138</f>
        <v>9.6259315335005646E-2</v>
      </c>
      <c r="G126" s="156">
        <f>RES_hhdet_tes!G$138</f>
        <v>0.14971485232643755</v>
      </c>
      <c r="H126" s="156">
        <f>RES_hhdet_tes!H$138</f>
        <v>0.16847300662607323</v>
      </c>
      <c r="I126" s="156">
        <f>RES_hhdet_tes!I$138</f>
        <v>0.32095138861705197</v>
      </c>
      <c r="J126" s="156">
        <f>RES_hhdet_tes!J$138</f>
        <v>0.20148040801793984</v>
      </c>
      <c r="K126" s="156">
        <f>RES_hhdet_tes!K$138</f>
        <v>0.16072062663185377</v>
      </c>
      <c r="L126" s="156">
        <f>RES_hhdet_tes!L$138</f>
        <v>5.0019394987550952E-2</v>
      </c>
      <c r="M126" s="156">
        <f>RES_hhdet_tes!M$138</f>
        <v>1.3847076691946533E-2</v>
      </c>
      <c r="N126" s="156">
        <f>RES_hhdet_tes!N$138</f>
        <v>1.6197029174338424E-3</v>
      </c>
      <c r="O126" s="156">
        <f>RES_hhdet_tes!O$138</f>
        <v>0.11039345641133989</v>
      </c>
      <c r="P126" s="156">
        <f>RES_hhdet_tes!P$138</f>
        <v>9.4831170091231098E-2</v>
      </c>
      <c r="Q126" s="156">
        <f>RES_hhdet_tes!Q$138</f>
        <v>9.9519047773032873E-2</v>
      </c>
    </row>
    <row r="127" spans="1:17" ht="12" customHeight="1" x14ac:dyDescent="0.25">
      <c r="A127" s="158" t="s">
        <v>62</v>
      </c>
      <c r="B127" s="157">
        <f>SUM(B128:B129)</f>
        <v>83.165825148531226</v>
      </c>
      <c r="C127" s="157">
        <f t="shared" ref="C127:Q127" si="21">SUM(C128:C129)</f>
        <v>83.280235525963036</v>
      </c>
      <c r="D127" s="157">
        <f t="shared" si="21"/>
        <v>85.89216595739228</v>
      </c>
      <c r="E127" s="157">
        <f t="shared" si="21"/>
        <v>87.351323528344182</v>
      </c>
      <c r="F127" s="157">
        <f t="shared" si="21"/>
        <v>89.425385760220223</v>
      </c>
      <c r="G127" s="157">
        <f t="shared" si="21"/>
        <v>91.223365062796532</v>
      </c>
      <c r="H127" s="157">
        <f t="shared" si="21"/>
        <v>94.715554369402582</v>
      </c>
      <c r="I127" s="157">
        <f t="shared" si="21"/>
        <v>93.928909291455753</v>
      </c>
      <c r="J127" s="157">
        <f t="shared" si="21"/>
        <v>98.441030892033652</v>
      </c>
      <c r="K127" s="157">
        <f t="shared" si="21"/>
        <v>101.09133372118805</v>
      </c>
      <c r="L127" s="157">
        <f t="shared" si="21"/>
        <v>107.98157207605473</v>
      </c>
      <c r="M127" s="157">
        <f t="shared" si="21"/>
        <v>106.0213584664931</v>
      </c>
      <c r="N127" s="157">
        <f t="shared" si="21"/>
        <v>108.80101976073171</v>
      </c>
      <c r="O127" s="157">
        <f t="shared" si="21"/>
        <v>119.40489921688507</v>
      </c>
      <c r="P127" s="157">
        <f t="shared" si="21"/>
        <v>120.81294362064985</v>
      </c>
      <c r="Q127" s="157">
        <f t="shared" si="21"/>
        <v>120.82898249659645</v>
      </c>
    </row>
    <row r="128" spans="1:17" ht="12" customHeight="1" x14ac:dyDescent="0.25">
      <c r="A128" s="23" t="s">
        <v>57</v>
      </c>
      <c r="B128" s="156">
        <f>RES_hhdet_tes!B$140</f>
        <v>2.4129264040685148</v>
      </c>
      <c r="C128" s="156">
        <f>RES_hhdet_tes!C$140</f>
        <v>2.3308697122127153</v>
      </c>
      <c r="D128" s="156">
        <f>RES_hhdet_tes!D$140</f>
        <v>1.7844117105939021</v>
      </c>
      <c r="E128" s="156">
        <f>RES_hhdet_tes!E$140</f>
        <v>2.0690444480668293</v>
      </c>
      <c r="F128" s="156">
        <f>RES_hhdet_tes!F$140</f>
        <v>2.3915067932993059</v>
      </c>
      <c r="G128" s="156">
        <f>RES_hhdet_tes!G$140</f>
        <v>2.6709138394240739</v>
      </c>
      <c r="H128" s="156">
        <f>RES_hhdet_tes!H$140</f>
        <v>3.2768172380882818</v>
      </c>
      <c r="I128" s="156">
        <f>RES_hhdet_tes!I$140</f>
        <v>3.5066473493181127</v>
      </c>
      <c r="J128" s="156">
        <f>RES_hhdet_tes!J$140</f>
        <v>3.1551592116930305</v>
      </c>
      <c r="K128" s="156">
        <f>RES_hhdet_tes!K$140</f>
        <v>2.5710872892421031</v>
      </c>
      <c r="L128" s="156">
        <f>RES_hhdet_tes!L$140</f>
        <v>3.133094577227642</v>
      </c>
      <c r="M128" s="156">
        <f>RES_hhdet_tes!M$140</f>
        <v>3.3041325696697887</v>
      </c>
      <c r="N128" s="156">
        <f>RES_hhdet_tes!N$140</f>
        <v>3.2232326557773092</v>
      </c>
      <c r="O128" s="156">
        <f>RES_hhdet_tes!O$140</f>
        <v>3.161737908334723</v>
      </c>
      <c r="P128" s="156">
        <f>RES_hhdet_tes!P$140</f>
        <v>2.3806989481755658</v>
      </c>
      <c r="Q128" s="156">
        <f>RES_hhdet_tes!Q$140</f>
        <v>3.6547925414707958</v>
      </c>
    </row>
    <row r="129" spans="1:17" ht="12" customHeight="1" x14ac:dyDescent="0.25">
      <c r="A129" s="29" t="s">
        <v>140</v>
      </c>
      <c r="B129" s="57">
        <f>RES_hhdet_tes!B$141</f>
        <v>80.752898744462712</v>
      </c>
      <c r="C129" s="57">
        <f>RES_hhdet_tes!C$141</f>
        <v>80.949365813750319</v>
      </c>
      <c r="D129" s="57">
        <f>RES_hhdet_tes!D$141</f>
        <v>84.107754246798379</v>
      </c>
      <c r="E129" s="57">
        <f>RES_hhdet_tes!E$141</f>
        <v>85.282279080277348</v>
      </c>
      <c r="F129" s="57">
        <f>RES_hhdet_tes!F$141</f>
        <v>87.033878966920923</v>
      </c>
      <c r="G129" s="57">
        <f>RES_hhdet_tes!G$141</f>
        <v>88.552451223372458</v>
      </c>
      <c r="H129" s="57">
        <f>RES_hhdet_tes!H$141</f>
        <v>91.438737131314298</v>
      </c>
      <c r="I129" s="57">
        <f>RES_hhdet_tes!I$141</f>
        <v>90.422261942137638</v>
      </c>
      <c r="J129" s="57">
        <f>RES_hhdet_tes!J$141</f>
        <v>95.28587168034062</v>
      </c>
      <c r="K129" s="57">
        <f>RES_hhdet_tes!K$141</f>
        <v>98.520246431945949</v>
      </c>
      <c r="L129" s="57">
        <f>RES_hhdet_tes!L$141</f>
        <v>104.84847749882709</v>
      </c>
      <c r="M129" s="57">
        <f>RES_hhdet_tes!M$141</f>
        <v>102.71722589682331</v>
      </c>
      <c r="N129" s="57">
        <f>RES_hhdet_tes!N$141</f>
        <v>105.5777871049544</v>
      </c>
      <c r="O129" s="57">
        <f>RES_hhdet_tes!O$141</f>
        <v>116.24316130855034</v>
      </c>
      <c r="P129" s="57">
        <f>RES_hhdet_tes!P$141</f>
        <v>118.43224467247428</v>
      </c>
      <c r="Q129" s="57">
        <f>RES_hhdet_tes!Q$141</f>
        <v>117.17418995512566</v>
      </c>
    </row>
    <row r="131" spans="1:17" ht="12" customHeight="1" x14ac:dyDescent="0.25">
      <c r="A131" s="152" t="s">
        <v>199</v>
      </c>
      <c r="B131" s="175">
        <f t="shared" ref="B131:Q146" si="22">IF(B112=0,"",B112/B93)</f>
        <v>0.84184187539591504</v>
      </c>
      <c r="C131" s="175">
        <f t="shared" si="22"/>
        <v>0.84422489896726272</v>
      </c>
      <c r="D131" s="175">
        <f t="shared" si="22"/>
        <v>0.84708589986005456</v>
      </c>
      <c r="E131" s="175">
        <f t="shared" si="22"/>
        <v>0.84967456118032925</v>
      </c>
      <c r="F131" s="175">
        <f t="shared" si="22"/>
        <v>0.85234199693814705</v>
      </c>
      <c r="G131" s="175">
        <f t="shared" si="22"/>
        <v>0.85465742674500922</v>
      </c>
      <c r="H131" s="175">
        <f t="shared" si="22"/>
        <v>0.8573445262016085</v>
      </c>
      <c r="I131" s="175">
        <f t="shared" si="22"/>
        <v>0.86006013822654304</v>
      </c>
      <c r="J131" s="175">
        <f t="shared" si="22"/>
        <v>0.86572653372292874</v>
      </c>
      <c r="K131" s="175">
        <f t="shared" si="22"/>
        <v>0.87044344413463626</v>
      </c>
      <c r="L131" s="175">
        <f t="shared" si="22"/>
        <v>0.87427081533008866</v>
      </c>
      <c r="M131" s="175">
        <f t="shared" si="22"/>
        <v>0.87722236551630939</v>
      </c>
      <c r="N131" s="175">
        <f t="shared" si="22"/>
        <v>0.88234375663435149</v>
      </c>
      <c r="O131" s="175">
        <f t="shared" si="22"/>
        <v>0.88683855901337638</v>
      </c>
      <c r="P131" s="175">
        <f t="shared" si="22"/>
        <v>0.89148753622693988</v>
      </c>
      <c r="Q131" s="175">
        <f t="shared" si="22"/>
        <v>0.8939156198176289</v>
      </c>
    </row>
    <row r="132" spans="1:17" ht="12" customHeight="1" x14ac:dyDescent="0.25">
      <c r="A132" s="158" t="s">
        <v>65</v>
      </c>
      <c r="B132" s="169">
        <f t="shared" si="22"/>
        <v>0.8412814570651016</v>
      </c>
      <c r="C132" s="169">
        <f t="shared" si="22"/>
        <v>0.84306799925195275</v>
      </c>
      <c r="D132" s="169">
        <f t="shared" si="22"/>
        <v>0.84544415946011764</v>
      </c>
      <c r="E132" s="169">
        <f t="shared" si="22"/>
        <v>0.84779833422637874</v>
      </c>
      <c r="F132" s="169">
        <f t="shared" si="22"/>
        <v>0.85049506501946615</v>
      </c>
      <c r="G132" s="169">
        <f t="shared" si="22"/>
        <v>0.85316165606013783</v>
      </c>
      <c r="H132" s="169">
        <f t="shared" si="22"/>
        <v>0.85618123912488453</v>
      </c>
      <c r="I132" s="169">
        <f t="shared" si="22"/>
        <v>0.85936402047178151</v>
      </c>
      <c r="J132" s="169">
        <f t="shared" si="22"/>
        <v>0.86419155065558706</v>
      </c>
      <c r="K132" s="169">
        <f t="shared" si="22"/>
        <v>0.86871329326478719</v>
      </c>
      <c r="L132" s="169">
        <f t="shared" si="22"/>
        <v>0.87293790882702926</v>
      </c>
      <c r="M132" s="169">
        <f t="shared" si="22"/>
        <v>0.87583448311407519</v>
      </c>
      <c r="N132" s="169">
        <f t="shared" si="22"/>
        <v>0.88106609408429137</v>
      </c>
      <c r="O132" s="169">
        <f t="shared" si="22"/>
        <v>0.88640761740551699</v>
      </c>
      <c r="P132" s="169">
        <f t="shared" si="22"/>
        <v>0.89092308028300837</v>
      </c>
      <c r="Q132" s="169">
        <f t="shared" si="22"/>
        <v>0.89437404185642688</v>
      </c>
    </row>
    <row r="133" spans="1:17" ht="12" customHeight="1" x14ac:dyDescent="0.25">
      <c r="A133" s="23" t="s">
        <v>149</v>
      </c>
      <c r="B133" s="73">
        <f t="shared" si="22"/>
        <v>0.8405414742361953</v>
      </c>
      <c r="C133" s="73">
        <f t="shared" si="22"/>
        <v>0.84253580306913189</v>
      </c>
      <c r="D133" s="73">
        <f t="shared" si="22"/>
        <v>0.84491995880338222</v>
      </c>
      <c r="E133" s="73">
        <f t="shared" si="22"/>
        <v>0.84726549166414111</v>
      </c>
      <c r="F133" s="73">
        <f t="shared" si="22"/>
        <v>0.84991759097599595</v>
      </c>
      <c r="G133" s="73">
        <f t="shared" si="22"/>
        <v>0.85253754490560063</v>
      </c>
      <c r="H133" s="73">
        <f t="shared" si="22"/>
        <v>0.85541527368091586</v>
      </c>
      <c r="I133" s="73">
        <f t="shared" si="22"/>
        <v>0.85874923426720318</v>
      </c>
      <c r="J133" s="73">
        <f t="shared" si="22"/>
        <v>0.86366666990728824</v>
      </c>
      <c r="K133" s="73">
        <f t="shared" si="22"/>
        <v>0.86829635140931061</v>
      </c>
      <c r="L133" s="73">
        <f t="shared" si="22"/>
        <v>0.87249058387803369</v>
      </c>
      <c r="M133" s="73">
        <f t="shared" si="22"/>
        <v>0.87533181051370712</v>
      </c>
      <c r="N133" s="73">
        <f t="shared" si="22"/>
        <v>0.880564952409018</v>
      </c>
      <c r="O133" s="73">
        <f t="shared" si="22"/>
        <v>0.88562282858629993</v>
      </c>
      <c r="P133" s="73">
        <f t="shared" si="22"/>
        <v>0.89000657980677822</v>
      </c>
      <c r="Q133" s="73">
        <f t="shared" si="22"/>
        <v>0.89341546298673291</v>
      </c>
    </row>
    <row r="134" spans="1:17" ht="12" customHeight="1" x14ac:dyDescent="0.25">
      <c r="A134" s="23" t="s">
        <v>60</v>
      </c>
      <c r="B134" s="73">
        <f t="shared" si="22"/>
        <v>1.0000000000000004</v>
      </c>
      <c r="C134" s="73">
        <f t="shared" si="22"/>
        <v>1.0000000000000004</v>
      </c>
      <c r="D134" s="73">
        <f t="shared" si="22"/>
        <v>1</v>
      </c>
      <c r="E134" s="73">
        <f t="shared" si="22"/>
        <v>0.99999999999999978</v>
      </c>
      <c r="F134" s="73">
        <f t="shared" si="22"/>
        <v>1.0000000000000004</v>
      </c>
      <c r="G134" s="73">
        <f t="shared" si="22"/>
        <v>1</v>
      </c>
      <c r="H134" s="73">
        <f t="shared" si="22"/>
        <v>1.0000000000000009</v>
      </c>
      <c r="I134" s="73">
        <f t="shared" si="22"/>
        <v>1.0000000000000002</v>
      </c>
      <c r="J134" s="73">
        <f t="shared" si="22"/>
        <v>1.0000000000000004</v>
      </c>
      <c r="K134" s="73">
        <f t="shared" si="22"/>
        <v>1.0000000000000004</v>
      </c>
      <c r="L134" s="73">
        <f t="shared" si="22"/>
        <v>1</v>
      </c>
      <c r="M134" s="73">
        <f t="shared" si="22"/>
        <v>0.99999999999999967</v>
      </c>
      <c r="N134" s="73">
        <f t="shared" si="22"/>
        <v>0.99999999999999989</v>
      </c>
      <c r="O134" s="73">
        <f t="shared" si="22"/>
        <v>1</v>
      </c>
      <c r="P134" s="73">
        <f t="shared" si="22"/>
        <v>0.99999999999999967</v>
      </c>
      <c r="Q134" s="73">
        <f t="shared" si="22"/>
        <v>0.99999999999999967</v>
      </c>
    </row>
    <row r="135" spans="1:17" ht="12" customHeight="1" x14ac:dyDescent="0.25">
      <c r="A135" s="158" t="s">
        <v>112</v>
      </c>
      <c r="B135" s="169">
        <f t="shared" si="22"/>
        <v>1.6649769017640403</v>
      </c>
      <c r="C135" s="169">
        <f t="shared" si="22"/>
        <v>1.7586020403328788</v>
      </c>
      <c r="D135" s="169">
        <f t="shared" si="22"/>
        <v>1.7934990075681678</v>
      </c>
      <c r="E135" s="169">
        <f t="shared" si="22"/>
        <v>1.8626060997766347</v>
      </c>
      <c r="F135" s="169">
        <f t="shared" si="22"/>
        <v>1.9525755247806944</v>
      </c>
      <c r="G135" s="169">
        <f t="shared" si="22"/>
        <v>2.0223038126826989</v>
      </c>
      <c r="H135" s="169">
        <f t="shared" si="22"/>
        <v>2.1120213690575169</v>
      </c>
      <c r="I135" s="169">
        <f t="shared" si="22"/>
        <v>2.2014867455688116</v>
      </c>
      <c r="J135" s="169">
        <f t="shared" si="22"/>
        <v>2.2944116736113944</v>
      </c>
      <c r="K135" s="169">
        <f t="shared" si="22"/>
        <v>2.4172443264453873</v>
      </c>
      <c r="L135" s="169">
        <f t="shared" si="22"/>
        <v>2.5286686471431072</v>
      </c>
      <c r="M135" s="169">
        <f t="shared" si="22"/>
        <v>2.7240382376569383</v>
      </c>
      <c r="N135" s="169">
        <f t="shared" si="22"/>
        <v>3.0065728919448635</v>
      </c>
      <c r="O135" s="169">
        <f t="shared" si="22"/>
        <v>3.2125203920222365</v>
      </c>
      <c r="P135" s="169">
        <f t="shared" si="22"/>
        <v>3.4279048007159045</v>
      </c>
      <c r="Q135" s="169">
        <f t="shared" si="22"/>
        <v>3.6087184212630379</v>
      </c>
    </row>
    <row r="136" spans="1:17" ht="12" customHeight="1" x14ac:dyDescent="0.25">
      <c r="A136" s="23" t="s">
        <v>60</v>
      </c>
      <c r="B136" s="73">
        <f t="shared" si="22"/>
        <v>1.6649769017640403</v>
      </c>
      <c r="C136" s="73">
        <f t="shared" si="22"/>
        <v>1.7586020403328788</v>
      </c>
      <c r="D136" s="73">
        <f t="shared" si="22"/>
        <v>1.7934990075681678</v>
      </c>
      <c r="E136" s="73">
        <f t="shared" si="22"/>
        <v>1.8626060997766347</v>
      </c>
      <c r="F136" s="73">
        <f t="shared" si="22"/>
        <v>1.9525755247806944</v>
      </c>
      <c r="G136" s="73">
        <f t="shared" si="22"/>
        <v>2.0223038126826989</v>
      </c>
      <c r="H136" s="73">
        <f t="shared" si="22"/>
        <v>2.1120213690575169</v>
      </c>
      <c r="I136" s="73">
        <f t="shared" si="22"/>
        <v>2.2014867455688116</v>
      </c>
      <c r="J136" s="73">
        <f t="shared" si="22"/>
        <v>2.2944116736113944</v>
      </c>
      <c r="K136" s="73">
        <f t="shared" si="22"/>
        <v>2.4172443264453873</v>
      </c>
      <c r="L136" s="73">
        <f t="shared" si="22"/>
        <v>2.5286686471431072</v>
      </c>
      <c r="M136" s="73">
        <f t="shared" si="22"/>
        <v>2.7240382376569383</v>
      </c>
      <c r="N136" s="73">
        <f t="shared" si="22"/>
        <v>3.0065728919448635</v>
      </c>
      <c r="O136" s="73">
        <f t="shared" si="22"/>
        <v>3.2125203920222365</v>
      </c>
      <c r="P136" s="73">
        <f t="shared" si="22"/>
        <v>3.4279048007159045</v>
      </c>
      <c r="Q136" s="73">
        <f t="shared" si="22"/>
        <v>3.6087184212630379</v>
      </c>
    </row>
    <row r="137" spans="1:17" ht="12" customHeight="1" x14ac:dyDescent="0.25">
      <c r="A137" s="158" t="s">
        <v>63</v>
      </c>
      <c r="B137" s="169">
        <f t="shared" si="22"/>
        <v>0.86758881753380079</v>
      </c>
      <c r="C137" s="169">
        <f t="shared" si="22"/>
        <v>0.87171803131742642</v>
      </c>
      <c r="D137" s="169">
        <f t="shared" si="22"/>
        <v>0.87416192597226261</v>
      </c>
      <c r="E137" s="169">
        <f t="shared" si="22"/>
        <v>0.87871197675328971</v>
      </c>
      <c r="F137" s="169">
        <f t="shared" si="22"/>
        <v>0.88115169802561666</v>
      </c>
      <c r="G137" s="169">
        <f t="shared" si="22"/>
        <v>0.88124235803308149</v>
      </c>
      <c r="H137" s="169">
        <f t="shared" si="22"/>
        <v>0.88282328686703382</v>
      </c>
      <c r="I137" s="169">
        <f t="shared" si="22"/>
        <v>0.88104829151698372</v>
      </c>
      <c r="J137" s="169">
        <f t="shared" si="22"/>
        <v>0.88908366010134487</v>
      </c>
      <c r="K137" s="169">
        <f t="shared" si="22"/>
        <v>0.89347975232053911</v>
      </c>
      <c r="L137" s="169">
        <f t="shared" si="22"/>
        <v>0.89904122696965194</v>
      </c>
      <c r="M137" s="169">
        <f t="shared" si="22"/>
        <v>0.90166293169461975</v>
      </c>
      <c r="N137" s="169">
        <f t="shared" si="22"/>
        <v>0.90493931407703754</v>
      </c>
      <c r="O137" s="169">
        <f t="shared" si="22"/>
        <v>0.90532539361264541</v>
      </c>
      <c r="P137" s="169">
        <f t="shared" si="22"/>
        <v>0.90819742284738847</v>
      </c>
      <c r="Q137" s="169">
        <f t="shared" si="22"/>
        <v>0.90994929965560079</v>
      </c>
    </row>
    <row r="138" spans="1:17" ht="12" customHeight="1" x14ac:dyDescent="0.25">
      <c r="A138" s="167" t="s">
        <v>148</v>
      </c>
      <c r="B138" s="174">
        <f t="shared" si="22"/>
        <v>0.87787280316059424</v>
      </c>
      <c r="C138" s="174">
        <f t="shared" si="22"/>
        <v>0.8792993798593407</v>
      </c>
      <c r="D138" s="174">
        <f t="shared" si="22"/>
        <v>0.88080796825751273</v>
      </c>
      <c r="E138" s="174">
        <f t="shared" si="22"/>
        <v>0.88250989674342162</v>
      </c>
      <c r="F138" s="174">
        <f t="shared" si="22"/>
        <v>0.88411666654983379</v>
      </c>
      <c r="G138" s="174">
        <f t="shared" si="22"/>
        <v>0.88537664798789095</v>
      </c>
      <c r="H138" s="174">
        <f t="shared" si="22"/>
        <v>0.88699295425435243</v>
      </c>
      <c r="I138" s="174">
        <f t="shared" si="22"/>
        <v>0.8882339199076239</v>
      </c>
      <c r="J138" s="174">
        <f t="shared" si="22"/>
        <v>0.8918593382338138</v>
      </c>
      <c r="K138" s="174">
        <f t="shared" si="22"/>
        <v>0.89475415524745827</v>
      </c>
      <c r="L138" s="174">
        <f t="shared" si="22"/>
        <v>0.8975915841242913</v>
      </c>
      <c r="M138" s="174">
        <f t="shared" si="22"/>
        <v>0.89937784671043264</v>
      </c>
      <c r="N138" s="174">
        <f t="shared" si="22"/>
        <v>0.90235062741565364</v>
      </c>
      <c r="O138" s="174">
        <f t="shared" si="22"/>
        <v>0.90488644536826879</v>
      </c>
      <c r="P138" s="174">
        <f t="shared" si="22"/>
        <v>0.90743944578884861</v>
      </c>
      <c r="Q138" s="174">
        <f t="shared" si="22"/>
        <v>0.90941977366916671</v>
      </c>
    </row>
    <row r="139" spans="1:17" ht="12" customHeight="1" x14ac:dyDescent="0.25">
      <c r="A139" s="167" t="s">
        <v>147</v>
      </c>
      <c r="B139" s="174">
        <f t="shared" si="22"/>
        <v>0.91707259765175608</v>
      </c>
      <c r="C139" s="174">
        <f t="shared" si="22"/>
        <v>0.91867961685955402</v>
      </c>
      <c r="D139" s="174">
        <f t="shared" si="22"/>
        <v>0.9202316040509525</v>
      </c>
      <c r="E139" s="174">
        <f t="shared" si="22"/>
        <v>0.92231048570953345</v>
      </c>
      <c r="F139" s="174">
        <f t="shared" si="22"/>
        <v>0.92416960465737408</v>
      </c>
      <c r="G139" s="174">
        <f t="shared" si="22"/>
        <v>0.92557813535768707</v>
      </c>
      <c r="H139" s="174">
        <f t="shared" si="22"/>
        <v>0.92733357807424166</v>
      </c>
      <c r="I139" s="174">
        <f t="shared" si="22"/>
        <v>0.92812712425714605</v>
      </c>
      <c r="J139" s="174">
        <f t="shared" si="22"/>
        <v>0.93313406476280514</v>
      </c>
      <c r="K139" s="174">
        <f t="shared" si="22"/>
        <v>0.93668276332044642</v>
      </c>
      <c r="L139" s="174">
        <f t="shared" si="22"/>
        <v>0.93983991564155078</v>
      </c>
      <c r="M139" s="174">
        <f t="shared" si="22"/>
        <v>0.94029823116695699</v>
      </c>
      <c r="N139" s="174">
        <f t="shared" si="22"/>
        <v>0.94232987835949977</v>
      </c>
      <c r="O139" s="174">
        <f t="shared" si="22"/>
        <v>0.94363740274327657</v>
      </c>
      <c r="P139" s="174">
        <f t="shared" si="22"/>
        <v>0.94493831625012259</v>
      </c>
      <c r="Q139" s="174">
        <f t="shared" si="22"/>
        <v>0.9453720447291365</v>
      </c>
    </row>
    <row r="140" spans="1:17" ht="12" customHeight="1" x14ac:dyDescent="0.25">
      <c r="A140" s="166" t="s">
        <v>61</v>
      </c>
      <c r="B140" s="173">
        <f t="shared" si="22"/>
        <v>0.87787280316059402</v>
      </c>
      <c r="C140" s="173">
        <f t="shared" si="22"/>
        <v>0.88005246220822186</v>
      </c>
      <c r="D140" s="173">
        <f t="shared" si="22"/>
        <v>0.88215658805394237</v>
      </c>
      <c r="E140" s="173">
        <f t="shared" si="22"/>
        <v>0.88446940532842644</v>
      </c>
      <c r="F140" s="173">
        <f t="shared" si="22"/>
        <v>0.88706496142594093</v>
      </c>
      <c r="G140" s="173">
        <f t="shared" si="22"/>
        <v>0.88908152238513294</v>
      </c>
      <c r="H140" s="173">
        <f t="shared" si="22"/>
        <v>0.89180769127028048</v>
      </c>
      <c r="I140" s="173">
        <f t="shared" si="22"/>
        <v>0.8935140791000149</v>
      </c>
      <c r="J140" s="173">
        <f t="shared" si="22"/>
        <v>0.90038436192446014</v>
      </c>
      <c r="K140" s="173">
        <f t="shared" si="22"/>
        <v>0.90545233645034084</v>
      </c>
      <c r="L140" s="173">
        <f t="shared" si="22"/>
        <v>0.90984099627036941</v>
      </c>
      <c r="M140" s="173">
        <f t="shared" si="22"/>
        <v>0.91072745263517252</v>
      </c>
      <c r="N140" s="173">
        <f t="shared" si="22"/>
        <v>0.91375646039711511</v>
      </c>
      <c r="O140" s="173">
        <f t="shared" si="22"/>
        <v>0.91569795606776827</v>
      </c>
      <c r="P140" s="173">
        <f t="shared" si="22"/>
        <v>0.9176269194847344</v>
      </c>
      <c r="Q140" s="173">
        <f t="shared" si="22"/>
        <v>0.91825624682880136</v>
      </c>
    </row>
    <row r="141" spans="1:17" ht="12" customHeight="1" x14ac:dyDescent="0.25">
      <c r="A141" s="147" t="s">
        <v>59</v>
      </c>
      <c r="B141" s="172">
        <f t="shared" si="22"/>
        <v>0.99999999999999967</v>
      </c>
      <c r="C141" s="172">
        <f t="shared" si="22"/>
        <v>1.0000000000000002</v>
      </c>
      <c r="D141" s="172">
        <f t="shared" si="22"/>
        <v>1.0000000000000002</v>
      </c>
      <c r="E141" s="172">
        <f t="shared" si="22"/>
        <v>1.0000000000000004</v>
      </c>
      <c r="F141" s="172">
        <f t="shared" si="22"/>
        <v>1</v>
      </c>
      <c r="G141" s="172">
        <f t="shared" si="22"/>
        <v>0.99999999999999978</v>
      </c>
      <c r="H141" s="172">
        <f t="shared" si="22"/>
        <v>1.0000000000000004</v>
      </c>
      <c r="I141" s="172">
        <f t="shared" si="22"/>
        <v>0.99999999999999978</v>
      </c>
      <c r="J141" s="172">
        <f t="shared" si="22"/>
        <v>1.0000000000000007</v>
      </c>
      <c r="K141" s="172">
        <f t="shared" si="22"/>
        <v>1</v>
      </c>
      <c r="L141" s="172">
        <f t="shared" si="22"/>
        <v>1</v>
      </c>
      <c r="M141" s="172">
        <f t="shared" si="22"/>
        <v>1.0000000000000002</v>
      </c>
      <c r="N141" s="172">
        <f t="shared" si="22"/>
        <v>0.99999999999999967</v>
      </c>
      <c r="O141" s="172">
        <f t="shared" si="22"/>
        <v>1.0000000000000002</v>
      </c>
      <c r="P141" s="172">
        <f t="shared" si="22"/>
        <v>1</v>
      </c>
      <c r="Q141" s="172">
        <f t="shared" si="22"/>
        <v>1</v>
      </c>
    </row>
    <row r="142" spans="1:17" ht="12" customHeight="1" x14ac:dyDescent="0.25">
      <c r="A142" s="163" t="s">
        <v>142</v>
      </c>
      <c r="B142" s="171">
        <f t="shared" si="22"/>
        <v>0.74046946098279143</v>
      </c>
      <c r="C142" s="171">
        <f t="shared" si="22"/>
        <v>0.74046946098279154</v>
      </c>
      <c r="D142" s="171">
        <f t="shared" si="22"/>
        <v>0.74388125936934035</v>
      </c>
      <c r="E142" s="171">
        <f t="shared" si="22"/>
        <v>0.74572303353069114</v>
      </c>
      <c r="F142" s="171">
        <f t="shared" si="22"/>
        <v>0.75219166513468361</v>
      </c>
      <c r="G142" s="171">
        <f t="shared" si="22"/>
        <v>0.77153080366735061</v>
      </c>
      <c r="H142" s="171">
        <f t="shared" si="22"/>
        <v>0.77960502767580697</v>
      </c>
      <c r="I142" s="171">
        <f t="shared" si="22"/>
        <v>0.79192910478821621</v>
      </c>
      <c r="J142" s="171">
        <f t="shared" si="22"/>
        <v>0.80098868974222737</v>
      </c>
      <c r="K142" s="171">
        <f t="shared" si="22"/>
        <v>0.80185468709642937</v>
      </c>
      <c r="L142" s="171">
        <f t="shared" si="22"/>
        <v>0.80185468709642982</v>
      </c>
      <c r="M142" s="171">
        <f t="shared" si="22"/>
        <v>0.80185468709643004</v>
      </c>
      <c r="N142" s="171">
        <f t="shared" si="22"/>
        <v>0.80185468709646546</v>
      </c>
      <c r="O142" s="171">
        <f t="shared" si="22"/>
        <v>0.82529169093579191</v>
      </c>
      <c r="P142" s="171">
        <f t="shared" si="22"/>
        <v>0.82610151719928171</v>
      </c>
      <c r="Q142" s="171">
        <f t="shared" si="22"/>
        <v>0.82691611558592149</v>
      </c>
    </row>
    <row r="143" spans="1:17" ht="12" customHeight="1" x14ac:dyDescent="0.25">
      <c r="A143" s="161" t="s">
        <v>141</v>
      </c>
      <c r="B143" s="170">
        <f t="shared" si="22"/>
        <v>0.80807382274008466</v>
      </c>
      <c r="C143" s="170">
        <f t="shared" si="22"/>
        <v>0.80961103775731991</v>
      </c>
      <c r="D143" s="170">
        <f t="shared" si="22"/>
        <v>0.81252581639841859</v>
      </c>
      <c r="E143" s="170">
        <f t="shared" si="22"/>
        <v>0.81372084853971582</v>
      </c>
      <c r="F143" s="170">
        <f t="shared" si="22"/>
        <v>0.81790103999117258</v>
      </c>
      <c r="G143" s="170">
        <f t="shared" si="22"/>
        <v>0.84553862957027337</v>
      </c>
      <c r="H143" s="170">
        <f t="shared" si="22"/>
        <v>0.84792426790818587</v>
      </c>
      <c r="I143" s="170">
        <f t="shared" si="22"/>
        <v>0.85373842338071226</v>
      </c>
      <c r="J143" s="170">
        <f t="shared" si="22"/>
        <v>0.85436409689399873</v>
      </c>
      <c r="K143" s="170">
        <f t="shared" si="22"/>
        <v>0.85486117341965406</v>
      </c>
      <c r="L143" s="170">
        <f t="shared" si="22"/>
        <v>0.85288066144224284</v>
      </c>
      <c r="M143" s="170">
        <f t="shared" si="22"/>
        <v>0.85277118987732181</v>
      </c>
      <c r="N143" s="170">
        <f t="shared" si="22"/>
        <v>0.85285416872383102</v>
      </c>
      <c r="O143" s="170">
        <f t="shared" si="22"/>
        <v>0.86806645486627643</v>
      </c>
      <c r="P143" s="170">
        <f t="shared" si="22"/>
        <v>0.86861126720023518</v>
      </c>
      <c r="Q143" s="170">
        <f t="shared" si="22"/>
        <v>0.86814726998551972</v>
      </c>
    </row>
    <row r="144" spans="1:17" ht="12" customHeight="1" x14ac:dyDescent="0.25">
      <c r="A144" s="148" t="s">
        <v>60</v>
      </c>
      <c r="B144" s="73">
        <f t="shared" si="22"/>
        <v>0.74046946098279143</v>
      </c>
      <c r="C144" s="73">
        <f t="shared" si="22"/>
        <v>0.74046946098279143</v>
      </c>
      <c r="D144" s="73">
        <f t="shared" si="22"/>
        <v>0.74388125936934024</v>
      </c>
      <c r="E144" s="73">
        <f t="shared" si="22"/>
        <v>0.7457015205197064</v>
      </c>
      <c r="F144" s="73">
        <f t="shared" si="22"/>
        <v>0.75192816087361425</v>
      </c>
      <c r="G144" s="73">
        <f t="shared" si="22"/>
        <v>0.79023901667921426</v>
      </c>
      <c r="H144" s="73">
        <f t="shared" si="22"/>
        <v>0.79526514350148425</v>
      </c>
      <c r="I144" s="73">
        <f t="shared" si="22"/>
        <v>0.8016707360339953</v>
      </c>
      <c r="J144" s="73">
        <f t="shared" si="22"/>
        <v>0.80185468709642926</v>
      </c>
      <c r="K144" s="73">
        <f t="shared" si="22"/>
        <v>0.80185468709642937</v>
      </c>
      <c r="L144" s="73">
        <f t="shared" si="22"/>
        <v>0.80185468709642815</v>
      </c>
      <c r="M144" s="73">
        <f t="shared" si="22"/>
        <v>0.80185468709642738</v>
      </c>
      <c r="N144" s="73">
        <f t="shared" si="22"/>
        <v>0.80185468709643315</v>
      </c>
      <c r="O144" s="73">
        <f t="shared" si="22"/>
        <v>0.82564479080531017</v>
      </c>
      <c r="P144" s="73">
        <f t="shared" si="22"/>
        <v>0.82610151719928082</v>
      </c>
      <c r="Q144" s="73">
        <f t="shared" si="22"/>
        <v>0.82717873211579018</v>
      </c>
    </row>
    <row r="145" spans="1:17" ht="12" customHeight="1" x14ac:dyDescent="0.25">
      <c r="A145" s="148" t="s">
        <v>59</v>
      </c>
      <c r="B145" s="73">
        <f t="shared" si="22"/>
        <v>1</v>
      </c>
      <c r="C145" s="73">
        <f t="shared" si="22"/>
        <v>1</v>
      </c>
      <c r="D145" s="73">
        <f t="shared" si="22"/>
        <v>0.99999999999999967</v>
      </c>
      <c r="E145" s="73">
        <f t="shared" si="22"/>
        <v>1.0000000000000002</v>
      </c>
      <c r="F145" s="73">
        <f t="shared" si="22"/>
        <v>1</v>
      </c>
      <c r="G145" s="73">
        <f t="shared" si="22"/>
        <v>1</v>
      </c>
      <c r="H145" s="73">
        <f t="shared" si="22"/>
        <v>1.0000000000000002</v>
      </c>
      <c r="I145" s="73">
        <f t="shared" si="22"/>
        <v>0.99999999999999944</v>
      </c>
      <c r="J145" s="73">
        <f t="shared" si="22"/>
        <v>1</v>
      </c>
      <c r="K145" s="73">
        <f t="shared" si="22"/>
        <v>1</v>
      </c>
      <c r="L145" s="73">
        <f t="shared" si="22"/>
        <v>1</v>
      </c>
      <c r="M145" s="73">
        <f t="shared" si="22"/>
        <v>0.99999999999999978</v>
      </c>
      <c r="N145" s="73">
        <f t="shared" si="22"/>
        <v>0.99999999999999978</v>
      </c>
      <c r="O145" s="73">
        <f t="shared" si="22"/>
        <v>1.0000000000000002</v>
      </c>
      <c r="P145" s="73">
        <f t="shared" si="22"/>
        <v>1.0000000000000002</v>
      </c>
      <c r="Q145" s="73">
        <f t="shared" si="22"/>
        <v>1</v>
      </c>
    </row>
    <row r="146" spans="1:17" ht="12" customHeight="1" x14ac:dyDescent="0.25">
      <c r="A146" s="158" t="s">
        <v>62</v>
      </c>
      <c r="B146" s="169">
        <f t="shared" si="22"/>
        <v>0.78575727389807337</v>
      </c>
      <c r="C146" s="169">
        <f t="shared" si="22"/>
        <v>0.79057507879079691</v>
      </c>
      <c r="D146" s="169">
        <f t="shared" si="22"/>
        <v>0.79995323092750448</v>
      </c>
      <c r="E146" s="169">
        <f t="shared" si="22"/>
        <v>0.80246047904790008</v>
      </c>
      <c r="F146" s="169">
        <f t="shared" si="22"/>
        <v>0.80509047648889709</v>
      </c>
      <c r="G146" s="169">
        <f t="shared" si="22"/>
        <v>0.8080626711993466</v>
      </c>
      <c r="H146" s="169">
        <f t="shared" si="22"/>
        <v>0.80948272431897705</v>
      </c>
      <c r="I146" s="169">
        <f t="shared" si="22"/>
        <v>0.8127629561862425</v>
      </c>
      <c r="J146" s="169">
        <f t="shared" si="22"/>
        <v>0.82175589174095598</v>
      </c>
      <c r="K146" s="169">
        <f t="shared" si="22"/>
        <v>0.82877391699076375</v>
      </c>
      <c r="L146" s="169">
        <f t="shared" si="22"/>
        <v>0.82892946497038278</v>
      </c>
      <c r="M146" s="169">
        <f t="shared" si="22"/>
        <v>0.82927964849069935</v>
      </c>
      <c r="N146" s="169">
        <f t="shared" si="22"/>
        <v>0.83266025522766751</v>
      </c>
      <c r="O146" s="169">
        <f t="shared" si="22"/>
        <v>0.83678260508353808</v>
      </c>
      <c r="P146" s="169">
        <f t="shared" si="22"/>
        <v>0.84305738639826944</v>
      </c>
      <c r="Q146" s="169">
        <f t="shared" ref="Q146" si="23">IF(Q127=0,"",Q127/Q108)</f>
        <v>0.83788713363238976</v>
      </c>
    </row>
    <row r="147" spans="1:17" ht="12" customHeight="1" x14ac:dyDescent="0.25">
      <c r="A147" s="23" t="s">
        <v>57</v>
      </c>
      <c r="B147" s="73">
        <f t="shared" ref="B147:Q148" si="24">IF(B128=0,"",B128/B109)</f>
        <v>0.42273553247886864</v>
      </c>
      <c r="C147" s="73">
        <f t="shared" si="24"/>
        <v>0.42566355988719251</v>
      </c>
      <c r="D147" s="73">
        <f t="shared" si="24"/>
        <v>0.42656371126285136</v>
      </c>
      <c r="E147" s="73">
        <f t="shared" si="24"/>
        <v>0.43549579081056189</v>
      </c>
      <c r="F147" s="73">
        <f t="shared" si="24"/>
        <v>0.44324761832946613</v>
      </c>
      <c r="G147" s="73">
        <f t="shared" si="24"/>
        <v>0.44948443343436967</v>
      </c>
      <c r="H147" s="73">
        <f t="shared" si="24"/>
        <v>0.45611166561302091</v>
      </c>
      <c r="I147" s="73">
        <f t="shared" si="24"/>
        <v>0.46040618376840686</v>
      </c>
      <c r="J147" s="73">
        <f t="shared" si="24"/>
        <v>0.46380768834720087</v>
      </c>
      <c r="K147" s="73">
        <f t="shared" si="24"/>
        <v>0.46506590057827307</v>
      </c>
      <c r="L147" s="73">
        <f t="shared" si="24"/>
        <v>0.46720654667148448</v>
      </c>
      <c r="M147" s="73">
        <f t="shared" si="24"/>
        <v>0.46845549921627655</v>
      </c>
      <c r="N147" s="73">
        <f t="shared" si="24"/>
        <v>0.47161686020786936</v>
      </c>
      <c r="O147" s="73">
        <f t="shared" si="24"/>
        <v>0.47458638311035589</v>
      </c>
      <c r="P147" s="73">
        <f t="shared" si="24"/>
        <v>0.47773205468139524</v>
      </c>
      <c r="Q147" s="73">
        <f t="shared" si="24"/>
        <v>0.48264367973142258</v>
      </c>
    </row>
    <row r="148" spans="1:17" ht="12" customHeight="1" x14ac:dyDescent="0.25">
      <c r="A148" s="29" t="s">
        <v>140</v>
      </c>
      <c r="B148" s="65">
        <f t="shared" si="24"/>
        <v>0.80645046819987498</v>
      </c>
      <c r="C148" s="65">
        <f t="shared" si="24"/>
        <v>0.8105840000342317</v>
      </c>
      <c r="D148" s="65">
        <f t="shared" si="24"/>
        <v>0.81509034181794715</v>
      </c>
      <c r="E148" s="65">
        <f t="shared" si="24"/>
        <v>0.81920780282279004</v>
      </c>
      <c r="F148" s="65">
        <f t="shared" si="24"/>
        <v>0.82356419538245262</v>
      </c>
      <c r="G148" s="65">
        <f t="shared" si="24"/>
        <v>0.8279855137261557</v>
      </c>
      <c r="H148" s="65">
        <f t="shared" si="24"/>
        <v>0.83259899002093718</v>
      </c>
      <c r="I148" s="65">
        <f t="shared" si="24"/>
        <v>0.83762328937710562</v>
      </c>
      <c r="J148" s="65">
        <f t="shared" si="24"/>
        <v>0.84330654717755971</v>
      </c>
      <c r="K148" s="65">
        <f t="shared" si="24"/>
        <v>0.84604108688958157</v>
      </c>
      <c r="L148" s="65">
        <f t="shared" si="24"/>
        <v>0.84856133739136397</v>
      </c>
      <c r="M148" s="65">
        <f t="shared" si="24"/>
        <v>0.8503483768614738</v>
      </c>
      <c r="N148" s="65">
        <f t="shared" si="24"/>
        <v>0.85258660203716641</v>
      </c>
      <c r="O148" s="65">
        <f t="shared" si="24"/>
        <v>0.85452081302236427</v>
      </c>
      <c r="P148" s="65">
        <f t="shared" si="24"/>
        <v>0.85621917385741264</v>
      </c>
      <c r="Q148" s="65">
        <f t="shared" si="24"/>
        <v>0.85757517119371141</v>
      </c>
    </row>
    <row r="150" spans="1:17" ht="12" customHeight="1" x14ac:dyDescent="0.25">
      <c r="A150" s="152" t="s">
        <v>121</v>
      </c>
      <c r="B150" s="168">
        <f>SUM(B151,B154,B156,B165)</f>
        <v>15.079498456345782</v>
      </c>
      <c r="C150" s="168">
        <f t="shared" ref="C150:Q150" si="25">SUM(C151,C154,C156,C165)</f>
        <v>14.466487647970396</v>
      </c>
      <c r="D150" s="168">
        <f t="shared" si="25"/>
        <v>11.051538302308071</v>
      </c>
      <c r="E150" s="168">
        <f t="shared" si="25"/>
        <v>12.551552108175521</v>
      </c>
      <c r="F150" s="168">
        <f t="shared" si="25"/>
        <v>14.254000933001885</v>
      </c>
      <c r="G150" s="168">
        <f t="shared" si="25"/>
        <v>15.698450840168299</v>
      </c>
      <c r="H150" s="168">
        <f t="shared" si="25"/>
        <v>18.979842943957685</v>
      </c>
      <c r="I150" s="168">
        <f t="shared" si="25"/>
        <v>20.121600370860676</v>
      </c>
      <c r="J150" s="168">
        <f t="shared" si="25"/>
        <v>17.971937939249866</v>
      </c>
      <c r="K150" s="168">
        <f t="shared" si="25"/>
        <v>14.605414899810865</v>
      </c>
      <c r="L150" s="168">
        <f t="shared" si="25"/>
        <v>17.716427854415695</v>
      </c>
      <c r="M150" s="168">
        <f t="shared" si="25"/>
        <v>18.633768564449145</v>
      </c>
      <c r="N150" s="168">
        <f t="shared" si="25"/>
        <v>18.055682384110067</v>
      </c>
      <c r="O150" s="168">
        <f t="shared" si="25"/>
        <v>17.600384997435288</v>
      </c>
      <c r="P150" s="168">
        <f t="shared" si="25"/>
        <v>13.165327662533089</v>
      </c>
      <c r="Q150" s="168">
        <f t="shared" si="25"/>
        <v>20.005420356364123</v>
      </c>
    </row>
    <row r="151" spans="1:17" ht="12" customHeight="1" x14ac:dyDescent="0.25">
      <c r="A151" s="158" t="s">
        <v>65</v>
      </c>
      <c r="B151" s="157">
        <f>SUM(B152:B153)</f>
        <v>0</v>
      </c>
      <c r="C151" s="157">
        <f t="shared" ref="C151:Q151" si="26">SUM(C152:C153)</f>
        <v>0</v>
      </c>
      <c r="D151" s="157">
        <f t="shared" si="26"/>
        <v>0</v>
      </c>
      <c r="E151" s="157">
        <f t="shared" si="26"/>
        <v>0</v>
      </c>
      <c r="F151" s="157">
        <f t="shared" si="26"/>
        <v>0</v>
      </c>
      <c r="G151" s="157">
        <f t="shared" si="26"/>
        <v>0</v>
      </c>
      <c r="H151" s="157">
        <f t="shared" si="26"/>
        <v>0</v>
      </c>
      <c r="I151" s="157">
        <f t="shared" si="26"/>
        <v>0</v>
      </c>
      <c r="J151" s="157">
        <f t="shared" si="26"/>
        <v>0</v>
      </c>
      <c r="K151" s="157">
        <f t="shared" si="26"/>
        <v>0</v>
      </c>
      <c r="L151" s="157">
        <f t="shared" si="26"/>
        <v>0</v>
      </c>
      <c r="M151" s="157">
        <f t="shared" si="26"/>
        <v>0</v>
      </c>
      <c r="N151" s="157">
        <f t="shared" si="26"/>
        <v>0</v>
      </c>
      <c r="O151" s="157">
        <f t="shared" si="26"/>
        <v>0</v>
      </c>
      <c r="P151" s="157">
        <f t="shared" si="26"/>
        <v>0</v>
      </c>
      <c r="Q151" s="157">
        <f t="shared" si="26"/>
        <v>0</v>
      </c>
    </row>
    <row r="152" spans="1:17" ht="12" customHeight="1" x14ac:dyDescent="0.25">
      <c r="A152" s="23" t="s">
        <v>149</v>
      </c>
      <c r="B152" s="156">
        <f>RES_hhdet_emi!B$126</f>
        <v>0</v>
      </c>
      <c r="C152" s="156">
        <f>RES_hhdet_emi!C$126</f>
        <v>0</v>
      </c>
      <c r="D152" s="156">
        <f>RES_hhdet_emi!D$126</f>
        <v>0</v>
      </c>
      <c r="E152" s="156">
        <f>RES_hhdet_emi!E$126</f>
        <v>0</v>
      </c>
      <c r="F152" s="156">
        <f>RES_hhdet_emi!F$126</f>
        <v>0</v>
      </c>
      <c r="G152" s="156">
        <f>RES_hhdet_emi!G$126</f>
        <v>0</v>
      </c>
      <c r="H152" s="156">
        <f>RES_hhdet_emi!H$126</f>
        <v>0</v>
      </c>
      <c r="I152" s="156">
        <f>RES_hhdet_emi!I$126</f>
        <v>0</v>
      </c>
      <c r="J152" s="156">
        <f>RES_hhdet_emi!J$126</f>
        <v>0</v>
      </c>
      <c r="K152" s="156">
        <f>RES_hhdet_emi!K$126</f>
        <v>0</v>
      </c>
      <c r="L152" s="156">
        <f>RES_hhdet_emi!L$126</f>
        <v>0</v>
      </c>
      <c r="M152" s="156">
        <f>RES_hhdet_emi!M$126</f>
        <v>0</v>
      </c>
      <c r="N152" s="156">
        <f>RES_hhdet_emi!N$126</f>
        <v>0</v>
      </c>
      <c r="O152" s="156">
        <f>RES_hhdet_emi!O$126</f>
        <v>0</v>
      </c>
      <c r="P152" s="156">
        <f>RES_hhdet_emi!P$126</f>
        <v>0</v>
      </c>
      <c r="Q152" s="156">
        <f>RES_hhdet_emi!Q$126</f>
        <v>0</v>
      </c>
    </row>
    <row r="153" spans="1:17" ht="12" customHeight="1" x14ac:dyDescent="0.25">
      <c r="A153" s="23" t="s">
        <v>60</v>
      </c>
      <c r="B153" s="156">
        <f>RES_hhdet_emi!B$127</f>
        <v>0</v>
      </c>
      <c r="C153" s="156">
        <f>RES_hhdet_emi!C$127</f>
        <v>0</v>
      </c>
      <c r="D153" s="156">
        <f>RES_hhdet_emi!D$127</f>
        <v>0</v>
      </c>
      <c r="E153" s="156">
        <f>RES_hhdet_emi!E$127</f>
        <v>0</v>
      </c>
      <c r="F153" s="156">
        <f>RES_hhdet_emi!F$127</f>
        <v>0</v>
      </c>
      <c r="G153" s="156">
        <f>RES_hhdet_emi!G$127</f>
        <v>0</v>
      </c>
      <c r="H153" s="156">
        <f>RES_hhdet_emi!H$127</f>
        <v>0</v>
      </c>
      <c r="I153" s="156">
        <f>RES_hhdet_emi!I$127</f>
        <v>0</v>
      </c>
      <c r="J153" s="156">
        <f>RES_hhdet_emi!J$127</f>
        <v>0</v>
      </c>
      <c r="K153" s="156">
        <f>RES_hhdet_emi!K$127</f>
        <v>0</v>
      </c>
      <c r="L153" s="156">
        <f>RES_hhdet_emi!L$127</f>
        <v>0</v>
      </c>
      <c r="M153" s="156">
        <f>RES_hhdet_emi!M$127</f>
        <v>0</v>
      </c>
      <c r="N153" s="156">
        <f>RES_hhdet_emi!N$127</f>
        <v>0</v>
      </c>
      <c r="O153" s="156">
        <f>RES_hhdet_emi!O$127</f>
        <v>0</v>
      </c>
      <c r="P153" s="156">
        <f>RES_hhdet_emi!P$127</f>
        <v>0</v>
      </c>
      <c r="Q153" s="156">
        <f>RES_hhdet_emi!Q$127</f>
        <v>0</v>
      </c>
    </row>
    <row r="154" spans="1:17" ht="12" customHeight="1" x14ac:dyDescent="0.25">
      <c r="A154" s="158" t="s">
        <v>112</v>
      </c>
      <c r="B154" s="157">
        <f>B155</f>
        <v>0</v>
      </c>
      <c r="C154" s="157">
        <f t="shared" ref="C154:Q154" si="27">C155</f>
        <v>0</v>
      </c>
      <c r="D154" s="157">
        <f t="shared" si="27"/>
        <v>0</v>
      </c>
      <c r="E154" s="157">
        <f t="shared" si="27"/>
        <v>0</v>
      </c>
      <c r="F154" s="157">
        <f t="shared" si="27"/>
        <v>0</v>
      </c>
      <c r="G154" s="157">
        <f t="shared" si="27"/>
        <v>0</v>
      </c>
      <c r="H154" s="157">
        <f t="shared" si="27"/>
        <v>0</v>
      </c>
      <c r="I154" s="157">
        <f t="shared" si="27"/>
        <v>0</v>
      </c>
      <c r="J154" s="157">
        <f t="shared" si="27"/>
        <v>0</v>
      </c>
      <c r="K154" s="157">
        <f t="shared" si="27"/>
        <v>0</v>
      </c>
      <c r="L154" s="157">
        <f t="shared" si="27"/>
        <v>0</v>
      </c>
      <c r="M154" s="157">
        <f t="shared" si="27"/>
        <v>0</v>
      </c>
      <c r="N154" s="157">
        <f t="shared" si="27"/>
        <v>0</v>
      </c>
      <c r="O154" s="157">
        <f t="shared" si="27"/>
        <v>0</v>
      </c>
      <c r="P154" s="157">
        <f t="shared" si="27"/>
        <v>0</v>
      </c>
      <c r="Q154" s="157">
        <f t="shared" si="27"/>
        <v>0</v>
      </c>
    </row>
    <row r="155" spans="1:17" ht="12" customHeight="1" x14ac:dyDescent="0.25">
      <c r="A155" s="23" t="s">
        <v>60</v>
      </c>
      <c r="B155" s="156">
        <f>RES_hhdet_emi!B$129</f>
        <v>0</v>
      </c>
      <c r="C155" s="156">
        <f>RES_hhdet_emi!C$129</f>
        <v>0</v>
      </c>
      <c r="D155" s="156">
        <f>RES_hhdet_emi!D$129</f>
        <v>0</v>
      </c>
      <c r="E155" s="156">
        <f>RES_hhdet_emi!E$129</f>
        <v>0</v>
      </c>
      <c r="F155" s="156">
        <f>RES_hhdet_emi!F$129</f>
        <v>0</v>
      </c>
      <c r="G155" s="156">
        <f>RES_hhdet_emi!G$129</f>
        <v>0</v>
      </c>
      <c r="H155" s="156">
        <f>RES_hhdet_emi!H$129</f>
        <v>0</v>
      </c>
      <c r="I155" s="156">
        <f>RES_hhdet_emi!I$129</f>
        <v>0</v>
      </c>
      <c r="J155" s="156">
        <f>RES_hhdet_emi!J$129</f>
        <v>0</v>
      </c>
      <c r="K155" s="156">
        <f>RES_hhdet_emi!K$129</f>
        <v>0</v>
      </c>
      <c r="L155" s="156">
        <f>RES_hhdet_emi!L$129</f>
        <v>0</v>
      </c>
      <c r="M155" s="156">
        <f>RES_hhdet_emi!M$129</f>
        <v>0</v>
      </c>
      <c r="N155" s="156">
        <f>RES_hhdet_emi!N$129</f>
        <v>0</v>
      </c>
      <c r="O155" s="156">
        <f>RES_hhdet_emi!O$129</f>
        <v>0</v>
      </c>
      <c r="P155" s="156">
        <f>RES_hhdet_emi!P$129</f>
        <v>0</v>
      </c>
      <c r="Q155" s="156">
        <f>RES_hhdet_emi!Q$129</f>
        <v>0</v>
      </c>
    </row>
    <row r="156" spans="1:17" ht="12" customHeight="1" x14ac:dyDescent="0.25">
      <c r="A156" s="158" t="s">
        <v>63</v>
      </c>
      <c r="B156" s="157">
        <f>SUM(B157:B158,B161:B162)</f>
        <v>0</v>
      </c>
      <c r="C156" s="157">
        <f t="shared" ref="C156:Q156" si="28">SUM(C157:C158,C161:C162)</f>
        <v>0</v>
      </c>
      <c r="D156" s="157">
        <f t="shared" si="28"/>
        <v>0</v>
      </c>
      <c r="E156" s="157">
        <f t="shared" si="28"/>
        <v>0</v>
      </c>
      <c r="F156" s="157">
        <f t="shared" si="28"/>
        <v>0</v>
      </c>
      <c r="G156" s="157">
        <f t="shared" si="28"/>
        <v>0</v>
      </c>
      <c r="H156" s="157">
        <f t="shared" si="28"/>
        <v>0</v>
      </c>
      <c r="I156" s="157">
        <f t="shared" si="28"/>
        <v>0</v>
      </c>
      <c r="J156" s="157">
        <f t="shared" si="28"/>
        <v>0</v>
      </c>
      <c r="K156" s="157">
        <f t="shared" si="28"/>
        <v>0</v>
      </c>
      <c r="L156" s="157">
        <f t="shared" si="28"/>
        <v>0</v>
      </c>
      <c r="M156" s="157">
        <f t="shared" si="28"/>
        <v>0</v>
      </c>
      <c r="N156" s="157">
        <f t="shared" si="28"/>
        <v>0</v>
      </c>
      <c r="O156" s="157">
        <f t="shared" si="28"/>
        <v>0</v>
      </c>
      <c r="P156" s="157">
        <f t="shared" si="28"/>
        <v>0</v>
      </c>
      <c r="Q156" s="157">
        <f t="shared" si="28"/>
        <v>0</v>
      </c>
    </row>
    <row r="157" spans="1:17" ht="12" customHeight="1" x14ac:dyDescent="0.25">
      <c r="A157" s="167" t="s">
        <v>148</v>
      </c>
      <c r="B157" s="132">
        <f>RES_hhdet_emi!B$131</f>
        <v>0</v>
      </c>
      <c r="C157" s="132">
        <f>RES_hhdet_emi!C$131</f>
        <v>0</v>
      </c>
      <c r="D157" s="132">
        <f>RES_hhdet_emi!D$131</f>
        <v>0</v>
      </c>
      <c r="E157" s="132">
        <f>RES_hhdet_emi!E$131</f>
        <v>0</v>
      </c>
      <c r="F157" s="132">
        <f>RES_hhdet_emi!F$131</f>
        <v>0</v>
      </c>
      <c r="G157" s="132">
        <f>RES_hhdet_emi!G$131</f>
        <v>0</v>
      </c>
      <c r="H157" s="132">
        <f>RES_hhdet_emi!H$131</f>
        <v>0</v>
      </c>
      <c r="I157" s="132">
        <f>RES_hhdet_emi!I$131</f>
        <v>0</v>
      </c>
      <c r="J157" s="132">
        <f>RES_hhdet_emi!J$131</f>
        <v>0</v>
      </c>
      <c r="K157" s="132">
        <f>RES_hhdet_emi!K$131</f>
        <v>0</v>
      </c>
      <c r="L157" s="132">
        <f>RES_hhdet_emi!L$131</f>
        <v>0</v>
      </c>
      <c r="M157" s="132">
        <f>RES_hhdet_emi!M$131</f>
        <v>0</v>
      </c>
      <c r="N157" s="132">
        <f>RES_hhdet_emi!N$131</f>
        <v>0</v>
      </c>
      <c r="O157" s="132">
        <f>RES_hhdet_emi!O$131</f>
        <v>0</v>
      </c>
      <c r="P157" s="132">
        <f>RES_hhdet_emi!P$131</f>
        <v>0</v>
      </c>
      <c r="Q157" s="132">
        <f>RES_hhdet_emi!Q$131</f>
        <v>0</v>
      </c>
    </row>
    <row r="158" spans="1:17" ht="12" customHeight="1" x14ac:dyDescent="0.25">
      <c r="A158" s="167" t="s">
        <v>147</v>
      </c>
      <c r="B158" s="132">
        <f>SUM(B159:B160)</f>
        <v>0</v>
      </c>
      <c r="C158" s="132">
        <f t="shared" ref="C158:Q158" si="29">SUM(C159:C160)</f>
        <v>0</v>
      </c>
      <c r="D158" s="132">
        <f t="shared" si="29"/>
        <v>0</v>
      </c>
      <c r="E158" s="132">
        <f t="shared" si="29"/>
        <v>0</v>
      </c>
      <c r="F158" s="132">
        <f t="shared" si="29"/>
        <v>0</v>
      </c>
      <c r="G158" s="132">
        <f t="shared" si="29"/>
        <v>0</v>
      </c>
      <c r="H158" s="132">
        <f t="shared" si="29"/>
        <v>0</v>
      </c>
      <c r="I158" s="132">
        <f t="shared" si="29"/>
        <v>0</v>
      </c>
      <c r="J158" s="132">
        <f t="shared" si="29"/>
        <v>0</v>
      </c>
      <c r="K158" s="132">
        <f t="shared" si="29"/>
        <v>0</v>
      </c>
      <c r="L158" s="132">
        <f t="shared" si="29"/>
        <v>0</v>
      </c>
      <c r="M158" s="132">
        <f t="shared" si="29"/>
        <v>0</v>
      </c>
      <c r="N158" s="132">
        <f t="shared" si="29"/>
        <v>0</v>
      </c>
      <c r="O158" s="132">
        <f t="shared" si="29"/>
        <v>0</v>
      </c>
      <c r="P158" s="132">
        <f t="shared" si="29"/>
        <v>0</v>
      </c>
      <c r="Q158" s="132">
        <f t="shared" si="29"/>
        <v>0</v>
      </c>
    </row>
    <row r="159" spans="1:17" ht="12" customHeight="1" x14ac:dyDescent="0.25">
      <c r="A159" s="166" t="s">
        <v>61</v>
      </c>
      <c r="B159" s="165">
        <f>RES_hhdet_emi!B$133</f>
        <v>0</v>
      </c>
      <c r="C159" s="165">
        <f>RES_hhdet_emi!C$133</f>
        <v>0</v>
      </c>
      <c r="D159" s="165">
        <f>RES_hhdet_emi!D$133</f>
        <v>0</v>
      </c>
      <c r="E159" s="165">
        <f>RES_hhdet_emi!E$133</f>
        <v>0</v>
      </c>
      <c r="F159" s="165">
        <f>RES_hhdet_emi!F$133</f>
        <v>0</v>
      </c>
      <c r="G159" s="165">
        <f>RES_hhdet_emi!G$133</f>
        <v>0</v>
      </c>
      <c r="H159" s="165">
        <f>RES_hhdet_emi!H$133</f>
        <v>0</v>
      </c>
      <c r="I159" s="165">
        <f>RES_hhdet_emi!I$133</f>
        <v>0</v>
      </c>
      <c r="J159" s="165">
        <f>RES_hhdet_emi!J$133</f>
        <v>0</v>
      </c>
      <c r="K159" s="165">
        <f>RES_hhdet_emi!K$133</f>
        <v>0</v>
      </c>
      <c r="L159" s="165">
        <f>RES_hhdet_emi!L$133</f>
        <v>0</v>
      </c>
      <c r="M159" s="165">
        <f>RES_hhdet_emi!M$133</f>
        <v>0</v>
      </c>
      <c r="N159" s="165">
        <f>RES_hhdet_emi!N$133</f>
        <v>0</v>
      </c>
      <c r="O159" s="165">
        <f>RES_hhdet_emi!O$133</f>
        <v>0</v>
      </c>
      <c r="P159" s="165">
        <f>RES_hhdet_emi!P$133</f>
        <v>0</v>
      </c>
      <c r="Q159" s="165">
        <f>RES_hhdet_emi!Q$133</f>
        <v>0</v>
      </c>
    </row>
    <row r="160" spans="1:17" ht="12" customHeight="1" x14ac:dyDescent="0.25">
      <c r="A160" s="147" t="s">
        <v>59</v>
      </c>
      <c r="B160" s="164">
        <f>RES_hhdet_emi!B$134</f>
        <v>0</v>
      </c>
      <c r="C160" s="164">
        <f>RES_hhdet_emi!C$134</f>
        <v>0</v>
      </c>
      <c r="D160" s="164">
        <f>RES_hhdet_emi!D$134</f>
        <v>0</v>
      </c>
      <c r="E160" s="164">
        <f>RES_hhdet_emi!E$134</f>
        <v>0</v>
      </c>
      <c r="F160" s="164">
        <f>RES_hhdet_emi!F$134</f>
        <v>0</v>
      </c>
      <c r="G160" s="164">
        <f>RES_hhdet_emi!G$134</f>
        <v>0</v>
      </c>
      <c r="H160" s="164">
        <f>RES_hhdet_emi!H$134</f>
        <v>0</v>
      </c>
      <c r="I160" s="164">
        <f>RES_hhdet_emi!I$134</f>
        <v>0</v>
      </c>
      <c r="J160" s="164">
        <f>RES_hhdet_emi!J$134</f>
        <v>0</v>
      </c>
      <c r="K160" s="164">
        <f>RES_hhdet_emi!K$134</f>
        <v>0</v>
      </c>
      <c r="L160" s="164">
        <f>RES_hhdet_emi!L$134</f>
        <v>0</v>
      </c>
      <c r="M160" s="164">
        <f>RES_hhdet_emi!M$134</f>
        <v>0</v>
      </c>
      <c r="N160" s="164">
        <f>RES_hhdet_emi!N$134</f>
        <v>0</v>
      </c>
      <c r="O160" s="164">
        <f>RES_hhdet_emi!O$134</f>
        <v>0</v>
      </c>
      <c r="P160" s="164">
        <f>RES_hhdet_emi!P$134</f>
        <v>0</v>
      </c>
      <c r="Q160" s="164">
        <f>RES_hhdet_emi!Q$134</f>
        <v>0</v>
      </c>
    </row>
    <row r="161" spans="1:17" ht="12" customHeight="1" x14ac:dyDescent="0.25">
      <c r="A161" s="163" t="s">
        <v>142</v>
      </c>
      <c r="B161" s="162">
        <f>RES_hhdet_emi!B$135</f>
        <v>0</v>
      </c>
      <c r="C161" s="162">
        <f>RES_hhdet_emi!C$135</f>
        <v>0</v>
      </c>
      <c r="D161" s="162">
        <f>RES_hhdet_emi!D$135</f>
        <v>0</v>
      </c>
      <c r="E161" s="162">
        <f>RES_hhdet_emi!E$135</f>
        <v>0</v>
      </c>
      <c r="F161" s="162">
        <f>RES_hhdet_emi!F$135</f>
        <v>0</v>
      </c>
      <c r="G161" s="162">
        <f>RES_hhdet_emi!G$135</f>
        <v>0</v>
      </c>
      <c r="H161" s="162">
        <f>RES_hhdet_emi!H$135</f>
        <v>0</v>
      </c>
      <c r="I161" s="162">
        <f>RES_hhdet_emi!I$135</f>
        <v>0</v>
      </c>
      <c r="J161" s="162">
        <f>RES_hhdet_emi!J$135</f>
        <v>0</v>
      </c>
      <c r="K161" s="162">
        <f>RES_hhdet_emi!K$135</f>
        <v>0</v>
      </c>
      <c r="L161" s="162">
        <f>RES_hhdet_emi!L$135</f>
        <v>0</v>
      </c>
      <c r="M161" s="162">
        <f>RES_hhdet_emi!M$135</f>
        <v>0</v>
      </c>
      <c r="N161" s="162">
        <f>RES_hhdet_emi!N$135</f>
        <v>0</v>
      </c>
      <c r="O161" s="162">
        <f>RES_hhdet_emi!O$135</f>
        <v>0</v>
      </c>
      <c r="P161" s="162">
        <f>RES_hhdet_emi!P$135</f>
        <v>0</v>
      </c>
      <c r="Q161" s="162">
        <f>RES_hhdet_emi!Q$135</f>
        <v>0</v>
      </c>
    </row>
    <row r="162" spans="1:17" ht="12" customHeight="1" x14ac:dyDescent="0.25">
      <c r="A162" s="161" t="s">
        <v>141</v>
      </c>
      <c r="B162" s="160">
        <f>SUM(B163:B164)</f>
        <v>0</v>
      </c>
      <c r="C162" s="160">
        <f t="shared" ref="C162:Q162" si="30">SUM(C163:C164)</f>
        <v>0</v>
      </c>
      <c r="D162" s="160">
        <f t="shared" si="30"/>
        <v>0</v>
      </c>
      <c r="E162" s="160">
        <f t="shared" si="30"/>
        <v>0</v>
      </c>
      <c r="F162" s="160">
        <f t="shared" si="30"/>
        <v>0</v>
      </c>
      <c r="G162" s="160">
        <f t="shared" si="30"/>
        <v>0</v>
      </c>
      <c r="H162" s="160">
        <f t="shared" si="30"/>
        <v>0</v>
      </c>
      <c r="I162" s="160">
        <f t="shared" si="30"/>
        <v>0</v>
      </c>
      <c r="J162" s="160">
        <f t="shared" si="30"/>
        <v>0</v>
      </c>
      <c r="K162" s="160">
        <f t="shared" si="30"/>
        <v>0</v>
      </c>
      <c r="L162" s="160">
        <f t="shared" si="30"/>
        <v>0</v>
      </c>
      <c r="M162" s="160">
        <f t="shared" si="30"/>
        <v>0</v>
      </c>
      <c r="N162" s="160">
        <f t="shared" si="30"/>
        <v>0</v>
      </c>
      <c r="O162" s="160">
        <f t="shared" si="30"/>
        <v>0</v>
      </c>
      <c r="P162" s="160">
        <f t="shared" si="30"/>
        <v>0</v>
      </c>
      <c r="Q162" s="160">
        <f t="shared" si="30"/>
        <v>0</v>
      </c>
    </row>
    <row r="163" spans="1:17" ht="12" customHeight="1" x14ac:dyDescent="0.25">
      <c r="A163" s="148" t="s">
        <v>60</v>
      </c>
      <c r="B163" s="156">
        <f>RES_hhdet_emi!B$137</f>
        <v>0</v>
      </c>
      <c r="C163" s="156">
        <f>RES_hhdet_emi!C$137</f>
        <v>0</v>
      </c>
      <c r="D163" s="156">
        <f>RES_hhdet_emi!D$137</f>
        <v>0</v>
      </c>
      <c r="E163" s="156">
        <f>RES_hhdet_emi!E$137</f>
        <v>0</v>
      </c>
      <c r="F163" s="156">
        <f>RES_hhdet_emi!F$137</f>
        <v>0</v>
      </c>
      <c r="G163" s="156">
        <f>RES_hhdet_emi!G$137</f>
        <v>0</v>
      </c>
      <c r="H163" s="156">
        <f>RES_hhdet_emi!H$137</f>
        <v>0</v>
      </c>
      <c r="I163" s="156">
        <f>RES_hhdet_emi!I$137</f>
        <v>0</v>
      </c>
      <c r="J163" s="156">
        <f>RES_hhdet_emi!J$137</f>
        <v>0</v>
      </c>
      <c r="K163" s="156">
        <f>RES_hhdet_emi!K$137</f>
        <v>0</v>
      </c>
      <c r="L163" s="156">
        <f>RES_hhdet_emi!L$137</f>
        <v>0</v>
      </c>
      <c r="M163" s="156">
        <f>RES_hhdet_emi!M$137</f>
        <v>0</v>
      </c>
      <c r="N163" s="156">
        <f>RES_hhdet_emi!N$137</f>
        <v>0</v>
      </c>
      <c r="O163" s="156">
        <f>RES_hhdet_emi!O$137</f>
        <v>0</v>
      </c>
      <c r="P163" s="156">
        <f>RES_hhdet_emi!P$137</f>
        <v>0</v>
      </c>
      <c r="Q163" s="156">
        <f>RES_hhdet_emi!Q$137</f>
        <v>0</v>
      </c>
    </row>
    <row r="164" spans="1:17" ht="12" customHeight="1" x14ac:dyDescent="0.25">
      <c r="A164" s="148" t="s">
        <v>59</v>
      </c>
      <c r="B164" s="156">
        <f>RES_hhdet_emi!B$138</f>
        <v>0</v>
      </c>
      <c r="C164" s="156">
        <f>RES_hhdet_emi!C$138</f>
        <v>0</v>
      </c>
      <c r="D164" s="156">
        <f>RES_hhdet_emi!D$138</f>
        <v>0</v>
      </c>
      <c r="E164" s="156">
        <f>RES_hhdet_emi!E$138</f>
        <v>0</v>
      </c>
      <c r="F164" s="156">
        <f>RES_hhdet_emi!F$138</f>
        <v>0</v>
      </c>
      <c r="G164" s="156">
        <f>RES_hhdet_emi!G$138</f>
        <v>0</v>
      </c>
      <c r="H164" s="156">
        <f>RES_hhdet_emi!H$138</f>
        <v>0</v>
      </c>
      <c r="I164" s="156">
        <f>RES_hhdet_emi!I$138</f>
        <v>0</v>
      </c>
      <c r="J164" s="156">
        <f>RES_hhdet_emi!J$138</f>
        <v>0</v>
      </c>
      <c r="K164" s="156">
        <f>RES_hhdet_emi!K$138</f>
        <v>0</v>
      </c>
      <c r="L164" s="156">
        <f>RES_hhdet_emi!L$138</f>
        <v>0</v>
      </c>
      <c r="M164" s="156">
        <f>RES_hhdet_emi!M$138</f>
        <v>0</v>
      </c>
      <c r="N164" s="156">
        <f>RES_hhdet_emi!N$138</f>
        <v>0</v>
      </c>
      <c r="O164" s="156">
        <f>RES_hhdet_emi!O$138</f>
        <v>0</v>
      </c>
      <c r="P164" s="156">
        <f>RES_hhdet_emi!P$138</f>
        <v>0</v>
      </c>
      <c r="Q164" s="156">
        <f>RES_hhdet_emi!Q$138</f>
        <v>0</v>
      </c>
    </row>
    <row r="165" spans="1:17" ht="12" customHeight="1" x14ac:dyDescent="0.25">
      <c r="A165" s="158" t="s">
        <v>62</v>
      </c>
      <c r="B165" s="157">
        <f>SUM(B166:B167)</f>
        <v>15.079498456345782</v>
      </c>
      <c r="C165" s="157">
        <f t="shared" ref="C165:Q165" si="31">SUM(C166:C167)</f>
        <v>14.466487647970396</v>
      </c>
      <c r="D165" s="157">
        <f t="shared" si="31"/>
        <v>11.051538302308071</v>
      </c>
      <c r="E165" s="157">
        <f t="shared" si="31"/>
        <v>12.551552108175521</v>
      </c>
      <c r="F165" s="157">
        <f t="shared" si="31"/>
        <v>14.254000933001885</v>
      </c>
      <c r="G165" s="157">
        <f t="shared" si="31"/>
        <v>15.698450840168299</v>
      </c>
      <c r="H165" s="157">
        <f t="shared" si="31"/>
        <v>18.979842943957685</v>
      </c>
      <c r="I165" s="157">
        <f t="shared" si="31"/>
        <v>20.121600370860676</v>
      </c>
      <c r="J165" s="157">
        <f t="shared" si="31"/>
        <v>17.971937939249866</v>
      </c>
      <c r="K165" s="157">
        <f t="shared" si="31"/>
        <v>14.605414899810865</v>
      </c>
      <c r="L165" s="157">
        <f t="shared" si="31"/>
        <v>17.716427854415695</v>
      </c>
      <c r="M165" s="157">
        <f t="shared" si="31"/>
        <v>18.633768564449145</v>
      </c>
      <c r="N165" s="157">
        <f t="shared" si="31"/>
        <v>18.055682384110067</v>
      </c>
      <c r="O165" s="157">
        <f t="shared" si="31"/>
        <v>17.600384997435288</v>
      </c>
      <c r="P165" s="157">
        <f t="shared" si="31"/>
        <v>13.165327662533089</v>
      </c>
      <c r="Q165" s="157">
        <f t="shared" si="31"/>
        <v>20.005420356364123</v>
      </c>
    </row>
    <row r="166" spans="1:17" ht="12" customHeight="1" x14ac:dyDescent="0.25">
      <c r="A166" s="23" t="s">
        <v>57</v>
      </c>
      <c r="B166" s="156">
        <f>RES_hhdet_emi!B$140</f>
        <v>15.079498456345782</v>
      </c>
      <c r="C166" s="156">
        <f>RES_hhdet_emi!C$140</f>
        <v>14.466487647970396</v>
      </c>
      <c r="D166" s="156">
        <f>RES_hhdet_emi!D$140</f>
        <v>11.051538302308071</v>
      </c>
      <c r="E166" s="156">
        <f>RES_hhdet_emi!E$140</f>
        <v>12.551552108175521</v>
      </c>
      <c r="F166" s="156">
        <f>RES_hhdet_emi!F$140</f>
        <v>14.254000933001885</v>
      </c>
      <c r="G166" s="156">
        <f>RES_hhdet_emi!G$140</f>
        <v>15.698450840168299</v>
      </c>
      <c r="H166" s="156">
        <f>RES_hhdet_emi!H$140</f>
        <v>18.979842943957685</v>
      </c>
      <c r="I166" s="156">
        <f>RES_hhdet_emi!I$140</f>
        <v>20.121600370860676</v>
      </c>
      <c r="J166" s="156">
        <f>RES_hhdet_emi!J$140</f>
        <v>17.971937939249866</v>
      </c>
      <c r="K166" s="156">
        <f>RES_hhdet_emi!K$140</f>
        <v>14.605414899810865</v>
      </c>
      <c r="L166" s="156">
        <f>RES_hhdet_emi!L$140</f>
        <v>17.716427854415695</v>
      </c>
      <c r="M166" s="156">
        <f>RES_hhdet_emi!M$140</f>
        <v>18.633768564449145</v>
      </c>
      <c r="N166" s="156">
        <f>RES_hhdet_emi!N$140</f>
        <v>18.055682384110067</v>
      </c>
      <c r="O166" s="156">
        <f>RES_hhdet_emi!O$140</f>
        <v>17.600384997435288</v>
      </c>
      <c r="P166" s="156">
        <f>RES_hhdet_emi!P$140</f>
        <v>13.165327662533089</v>
      </c>
      <c r="Q166" s="156">
        <f>RES_hhdet_emi!Q$140</f>
        <v>20.005420356364123</v>
      </c>
    </row>
    <row r="167" spans="1:17" ht="12" customHeight="1" x14ac:dyDescent="0.25">
      <c r="A167" s="29" t="s">
        <v>140</v>
      </c>
      <c r="B167" s="57">
        <f>RES_hhdet_emi!B$141</f>
        <v>0</v>
      </c>
      <c r="C167" s="57">
        <f>RES_hhdet_emi!C$141</f>
        <v>0</v>
      </c>
      <c r="D167" s="57">
        <f>RES_hhdet_emi!D$141</f>
        <v>0</v>
      </c>
      <c r="E167" s="57">
        <f>RES_hhdet_emi!E$141</f>
        <v>0</v>
      </c>
      <c r="F167" s="57">
        <f>RES_hhdet_emi!F$141</f>
        <v>0</v>
      </c>
      <c r="G167" s="57">
        <f>RES_hhdet_emi!G$141</f>
        <v>0</v>
      </c>
      <c r="H167" s="57">
        <f>RES_hhdet_emi!H$141</f>
        <v>0</v>
      </c>
      <c r="I167" s="57">
        <f>RES_hhdet_emi!I$141</f>
        <v>0</v>
      </c>
      <c r="J167" s="57">
        <f>RES_hhdet_emi!J$141</f>
        <v>0</v>
      </c>
      <c r="K167" s="57">
        <f>RES_hhdet_emi!K$141</f>
        <v>0</v>
      </c>
      <c r="L167" s="57">
        <f>RES_hhdet_emi!L$141</f>
        <v>0</v>
      </c>
      <c r="M167" s="57">
        <f>RES_hhdet_emi!M$141</f>
        <v>0</v>
      </c>
      <c r="N167" s="57">
        <f>RES_hhdet_emi!N$141</f>
        <v>0</v>
      </c>
      <c r="O167" s="57">
        <f>RES_hhdet_emi!O$141</f>
        <v>0</v>
      </c>
      <c r="P167" s="57">
        <f>RES_hhdet_emi!P$141</f>
        <v>0</v>
      </c>
      <c r="Q167" s="57">
        <f>RES_hhdet_emi!Q$141</f>
        <v>0</v>
      </c>
    </row>
    <row r="169" spans="1:17" ht="12" customHeight="1" x14ac:dyDescent="0.25">
      <c r="A169" s="152" t="s">
        <v>198</v>
      </c>
      <c r="B169" s="168">
        <f>SUM(B170,B173,B175,B184)</f>
        <v>14124.294946982485</v>
      </c>
      <c r="C169" s="168">
        <f t="shared" ref="C169:Q169" si="32">SUM(C170,C173,C175,C184)</f>
        <v>14862.54921395897</v>
      </c>
      <c r="D169" s="168">
        <f t="shared" si="32"/>
        <v>14242.188329270522</v>
      </c>
      <c r="E169" s="168">
        <f t="shared" si="32"/>
        <v>14393.709679669684</v>
      </c>
      <c r="F169" s="168">
        <f t="shared" si="32"/>
        <v>14223.097605581799</v>
      </c>
      <c r="G169" s="168">
        <f t="shared" si="32"/>
        <v>14097.860835632871</v>
      </c>
      <c r="H169" s="168">
        <f t="shared" si="32"/>
        <v>14067.1801423865</v>
      </c>
      <c r="I169" s="168">
        <f t="shared" si="32"/>
        <v>13779.914276378233</v>
      </c>
      <c r="J169" s="168">
        <f t="shared" si="32"/>
        <v>13501.149679529546</v>
      </c>
      <c r="K169" s="168">
        <f t="shared" si="32"/>
        <v>13428.895892482464</v>
      </c>
      <c r="L169" s="168">
        <f t="shared" si="32"/>
        <v>15330.170762711239</v>
      </c>
      <c r="M169" s="168">
        <f t="shared" si="32"/>
        <v>13967.359499290447</v>
      </c>
      <c r="N169" s="168">
        <f t="shared" si="32"/>
        <v>13823.204892056663</v>
      </c>
      <c r="O169" s="168">
        <f t="shared" si="32"/>
        <v>13553.289939577688</v>
      </c>
      <c r="P169" s="168">
        <f t="shared" si="32"/>
        <v>12195.391620535789</v>
      </c>
      <c r="Q169" s="168">
        <f t="shared" si="32"/>
        <v>13167.510685367206</v>
      </c>
    </row>
    <row r="170" spans="1:17" ht="12" customHeight="1" x14ac:dyDescent="0.25">
      <c r="A170" s="158" t="s">
        <v>65</v>
      </c>
      <c r="B170" s="157">
        <f>SUM(B171:B172)</f>
        <v>10904.179514052734</v>
      </c>
      <c r="C170" s="157">
        <f t="shared" ref="C170:Q170" si="33">SUM(C171:C172)</f>
        <v>11690.819201609313</v>
      </c>
      <c r="D170" s="157">
        <f t="shared" si="33"/>
        <v>11096.665714336992</v>
      </c>
      <c r="E170" s="157">
        <f t="shared" si="33"/>
        <v>11296.422674930989</v>
      </c>
      <c r="F170" s="157">
        <f t="shared" si="33"/>
        <v>11135.023866530382</v>
      </c>
      <c r="G170" s="157">
        <f t="shared" si="33"/>
        <v>10997.747333842735</v>
      </c>
      <c r="H170" s="157">
        <f t="shared" si="33"/>
        <v>10931.533146518452</v>
      </c>
      <c r="I170" s="157">
        <f t="shared" si="33"/>
        <v>10612.144955600854</v>
      </c>
      <c r="J170" s="157">
        <f t="shared" si="33"/>
        <v>10397.562235860732</v>
      </c>
      <c r="K170" s="157">
        <f t="shared" si="33"/>
        <v>10361.465640602128</v>
      </c>
      <c r="L170" s="157">
        <f t="shared" si="33"/>
        <v>12234.180225865091</v>
      </c>
      <c r="M170" s="157">
        <f t="shared" si="33"/>
        <v>10859.238832168598</v>
      </c>
      <c r="N170" s="157">
        <f t="shared" si="33"/>
        <v>10722.947075682556</v>
      </c>
      <c r="O170" s="157">
        <f t="shared" si="33"/>
        <v>10376.813153758998</v>
      </c>
      <c r="P170" s="157">
        <f t="shared" si="33"/>
        <v>9052.1634466655996</v>
      </c>
      <c r="Q170" s="157">
        <f t="shared" si="33"/>
        <v>10007.739515134741</v>
      </c>
    </row>
    <row r="171" spans="1:17" ht="12" customHeight="1" x14ac:dyDescent="0.25">
      <c r="A171" s="23" t="s">
        <v>149</v>
      </c>
      <c r="B171" s="156">
        <f>IF(B95=0,0,B95/0.086*1000000/B$7)</f>
        <v>10853.577606346247</v>
      </c>
      <c r="C171" s="156">
        <f t="shared" ref="C171:Q172" si="34">IF(C95=0,0,C95/0.086*1000000/C$7)</f>
        <v>11651.306668129228</v>
      </c>
      <c r="D171" s="156">
        <f t="shared" si="34"/>
        <v>11059.156829182306</v>
      </c>
      <c r="E171" s="156">
        <f t="shared" si="34"/>
        <v>11257.013016512521</v>
      </c>
      <c r="F171" s="156">
        <f t="shared" si="34"/>
        <v>11092.179489909844</v>
      </c>
      <c r="G171" s="156">
        <f t="shared" si="34"/>
        <v>10951.201134802177</v>
      </c>
      <c r="H171" s="156">
        <f t="shared" si="34"/>
        <v>10873.621243560239</v>
      </c>
      <c r="I171" s="156">
        <f t="shared" si="34"/>
        <v>10565.956177183672</v>
      </c>
      <c r="J171" s="156">
        <f t="shared" si="34"/>
        <v>10357.531817450714</v>
      </c>
      <c r="K171" s="156">
        <f t="shared" si="34"/>
        <v>10328.663749721529</v>
      </c>
      <c r="L171" s="156">
        <f t="shared" si="34"/>
        <v>12191.260618733471</v>
      </c>
      <c r="M171" s="156">
        <f t="shared" si="34"/>
        <v>10815.453470046332</v>
      </c>
      <c r="N171" s="156">
        <f t="shared" si="34"/>
        <v>10677.954288642541</v>
      </c>
      <c r="O171" s="156">
        <f t="shared" si="34"/>
        <v>10305.613570472238</v>
      </c>
      <c r="P171" s="156">
        <f t="shared" si="34"/>
        <v>8976.737915800124</v>
      </c>
      <c r="Q171" s="156">
        <f t="shared" si="34"/>
        <v>9917.7338923546213</v>
      </c>
    </row>
    <row r="172" spans="1:17" ht="12" customHeight="1" x14ac:dyDescent="0.25">
      <c r="A172" s="23" t="s">
        <v>60</v>
      </c>
      <c r="B172" s="156">
        <f>IF(B96=0,0,B96/0.086*1000000/B$7)</f>
        <v>50.601907706486195</v>
      </c>
      <c r="C172" s="156">
        <f t="shared" si="34"/>
        <v>39.512533480085317</v>
      </c>
      <c r="D172" s="156">
        <f t="shared" si="34"/>
        <v>37.508885154686268</v>
      </c>
      <c r="E172" s="156">
        <f t="shared" si="34"/>
        <v>39.409658418468432</v>
      </c>
      <c r="F172" s="156">
        <f t="shared" si="34"/>
        <v>42.844376620538689</v>
      </c>
      <c r="G172" s="156">
        <f t="shared" si="34"/>
        <v>46.546199040559237</v>
      </c>
      <c r="H172" s="156">
        <f t="shared" si="34"/>
        <v>57.91190295821275</v>
      </c>
      <c r="I172" s="156">
        <f t="shared" si="34"/>
        <v>46.188778417181432</v>
      </c>
      <c r="J172" s="156">
        <f t="shared" si="34"/>
        <v>40.030418410019031</v>
      </c>
      <c r="K172" s="156">
        <f t="shared" si="34"/>
        <v>32.801890880599672</v>
      </c>
      <c r="L172" s="156">
        <f t="shared" si="34"/>
        <v>42.919607131619479</v>
      </c>
      <c r="M172" s="156">
        <f t="shared" si="34"/>
        <v>43.785362122266307</v>
      </c>
      <c r="N172" s="156">
        <f t="shared" si="34"/>
        <v>44.992787040016012</v>
      </c>
      <c r="O172" s="156">
        <f t="shared" si="34"/>
        <v>71.19958328676023</v>
      </c>
      <c r="P172" s="156">
        <f t="shared" si="34"/>
        <v>75.425530865475594</v>
      </c>
      <c r="Q172" s="156">
        <f t="shared" si="34"/>
        <v>90.005622780120262</v>
      </c>
    </row>
    <row r="173" spans="1:17" ht="12" customHeight="1" x14ac:dyDescent="0.25">
      <c r="A173" s="158" t="s">
        <v>112</v>
      </c>
      <c r="B173" s="157">
        <f>B174</f>
        <v>2.4006753943448134</v>
      </c>
      <c r="C173" s="157">
        <f t="shared" ref="C173:Q173" si="35">C174</f>
        <v>2.8256062410591785</v>
      </c>
      <c r="D173" s="157">
        <f t="shared" si="35"/>
        <v>2.7311346506236931</v>
      </c>
      <c r="E173" s="157">
        <f t="shared" si="35"/>
        <v>2.959422945694977</v>
      </c>
      <c r="F173" s="157">
        <f t="shared" si="35"/>
        <v>3.5370103718756556</v>
      </c>
      <c r="G173" s="157">
        <f t="shared" si="35"/>
        <v>3.9829496931735178</v>
      </c>
      <c r="H173" s="157">
        <f t="shared" si="35"/>
        <v>4.8217061280518081</v>
      </c>
      <c r="I173" s="157">
        <f t="shared" si="35"/>
        <v>5.7612609389564104</v>
      </c>
      <c r="J173" s="157">
        <f t="shared" si="35"/>
        <v>6.2940023387558774</v>
      </c>
      <c r="K173" s="157">
        <f t="shared" si="35"/>
        <v>6.1465481833286235</v>
      </c>
      <c r="L173" s="157">
        <f t="shared" si="35"/>
        <v>6.4267332705840285</v>
      </c>
      <c r="M173" s="157">
        <f t="shared" si="35"/>
        <v>7.056222902954751</v>
      </c>
      <c r="N173" s="157">
        <f t="shared" si="35"/>
        <v>7.8373613981655401</v>
      </c>
      <c r="O173" s="157">
        <f t="shared" si="35"/>
        <v>8.1786590673187511</v>
      </c>
      <c r="P173" s="157">
        <f t="shared" si="35"/>
        <v>8.5520173881219321</v>
      </c>
      <c r="Q173" s="157">
        <f t="shared" si="35"/>
        <v>8.6779695109501862</v>
      </c>
    </row>
    <row r="174" spans="1:17" ht="12" customHeight="1" x14ac:dyDescent="0.25">
      <c r="A174" s="23" t="s">
        <v>60</v>
      </c>
      <c r="B174" s="156">
        <f t="shared" ref="B174:Q184" si="36">IF(B98=0,0,B98/0.086*1000000/B$5)</f>
        <v>2.4006753943448134</v>
      </c>
      <c r="C174" s="156">
        <f t="shared" si="36"/>
        <v>2.8256062410591785</v>
      </c>
      <c r="D174" s="156">
        <f t="shared" si="36"/>
        <v>2.7311346506236931</v>
      </c>
      <c r="E174" s="156">
        <f t="shared" si="36"/>
        <v>2.959422945694977</v>
      </c>
      <c r="F174" s="156">
        <f t="shared" si="36"/>
        <v>3.5370103718756556</v>
      </c>
      <c r="G174" s="156">
        <f t="shared" si="36"/>
        <v>3.9829496931735178</v>
      </c>
      <c r="H174" s="156">
        <f t="shared" si="36"/>
        <v>4.8217061280518081</v>
      </c>
      <c r="I174" s="156">
        <f t="shared" si="36"/>
        <v>5.7612609389564104</v>
      </c>
      <c r="J174" s="156">
        <f t="shared" si="36"/>
        <v>6.2940023387558774</v>
      </c>
      <c r="K174" s="156">
        <f t="shared" si="36"/>
        <v>6.1465481833286235</v>
      </c>
      <c r="L174" s="156">
        <f t="shared" si="36"/>
        <v>6.4267332705840285</v>
      </c>
      <c r="M174" s="156">
        <f t="shared" si="36"/>
        <v>7.056222902954751</v>
      </c>
      <c r="N174" s="156">
        <f t="shared" si="36"/>
        <v>7.8373613981655401</v>
      </c>
      <c r="O174" s="156">
        <f t="shared" si="36"/>
        <v>8.1786590673187511</v>
      </c>
      <c r="P174" s="156">
        <f t="shared" si="36"/>
        <v>8.5520173881219321</v>
      </c>
      <c r="Q174" s="156">
        <f t="shared" si="36"/>
        <v>8.6779695109501862</v>
      </c>
    </row>
    <row r="175" spans="1:17" ht="12" customHeight="1" x14ac:dyDescent="0.25">
      <c r="A175" s="158" t="s">
        <v>63</v>
      </c>
      <c r="B175" s="157">
        <f t="shared" si="36"/>
        <v>2255.842475732446</v>
      </c>
      <c r="C175" s="157">
        <f t="shared" si="36"/>
        <v>2230.0468686237468</v>
      </c>
      <c r="D175" s="157">
        <f t="shared" si="36"/>
        <v>2206.7658384371084</v>
      </c>
      <c r="E175" s="157">
        <f t="shared" si="36"/>
        <v>2154.6173046249173</v>
      </c>
      <c r="F175" s="157">
        <f t="shared" si="36"/>
        <v>2135.426444974406</v>
      </c>
      <c r="G175" s="157">
        <f t="shared" si="36"/>
        <v>2132.5983235480549</v>
      </c>
      <c r="H175" s="157">
        <f t="shared" si="36"/>
        <v>2134.068277159884</v>
      </c>
      <c r="I175" s="157">
        <f t="shared" si="36"/>
        <v>2185.1406879778283</v>
      </c>
      <c r="J175" s="157">
        <f t="shared" si="36"/>
        <v>2126.2833875232604</v>
      </c>
      <c r="K175" s="157">
        <f t="shared" si="36"/>
        <v>2101.5362266961602</v>
      </c>
      <c r="L175" s="157">
        <f t="shared" si="36"/>
        <v>2078.9612971396477</v>
      </c>
      <c r="M175" s="157">
        <f t="shared" si="36"/>
        <v>2082.1555817668423</v>
      </c>
      <c r="N175" s="157">
        <f t="shared" si="36"/>
        <v>2084.8947800750843</v>
      </c>
      <c r="O175" s="157">
        <f t="shared" si="36"/>
        <v>2101.5052041717349</v>
      </c>
      <c r="P175" s="157">
        <f t="shared" si="36"/>
        <v>2076.0028119094441</v>
      </c>
      <c r="Q175" s="157">
        <f t="shared" si="36"/>
        <v>2059.3918523868979</v>
      </c>
    </row>
    <row r="176" spans="1:17" ht="12" customHeight="1" x14ac:dyDescent="0.25">
      <c r="A176" s="167" t="s">
        <v>148</v>
      </c>
      <c r="B176" s="132">
        <f>IF(B100=0,0,B100/0.086*1000000/B$11)</f>
        <v>2210.3092494370621</v>
      </c>
      <c r="C176" s="132">
        <f t="shared" ref="C176:Q176" si="37">IF(C100=0,0,C100/0.086*1000000/C$11)</f>
        <v>2199.2275236430205</v>
      </c>
      <c r="D176" s="132">
        <f t="shared" si="37"/>
        <v>2179.5035562260127</v>
      </c>
      <c r="E176" s="132">
        <f t="shared" si="37"/>
        <v>2136.2146879409984</v>
      </c>
      <c r="F176" s="132">
        <f t="shared" si="37"/>
        <v>2118.7337666589369</v>
      </c>
      <c r="G176" s="132">
        <f t="shared" si="37"/>
        <v>2105.3829017095482</v>
      </c>
      <c r="H176" s="132">
        <f t="shared" si="37"/>
        <v>2101.8189539591663</v>
      </c>
      <c r="I176" s="132">
        <f t="shared" si="37"/>
        <v>2134.6638068833099</v>
      </c>
      <c r="J176" s="132">
        <f t="shared" si="37"/>
        <v>2098.9720798180533</v>
      </c>
      <c r="K176" s="132">
        <f t="shared" si="37"/>
        <v>2083.3207117533952</v>
      </c>
      <c r="L176" s="132">
        <f t="shared" si="37"/>
        <v>2074.4995495983362</v>
      </c>
      <c r="M176" s="132">
        <f t="shared" si="37"/>
        <v>2083.8165732921757</v>
      </c>
      <c r="N176" s="132">
        <f t="shared" si="37"/>
        <v>2088.5948303738292</v>
      </c>
      <c r="O176" s="132">
        <f t="shared" si="37"/>
        <v>2085.7937076136836</v>
      </c>
      <c r="P176" s="132">
        <f t="shared" si="37"/>
        <v>2064.0602447760698</v>
      </c>
      <c r="Q176" s="132">
        <f t="shared" si="37"/>
        <v>2044.8307705201478</v>
      </c>
    </row>
    <row r="177" spans="1:17" ht="12" customHeight="1" x14ac:dyDescent="0.25">
      <c r="A177" s="167" t="s">
        <v>147</v>
      </c>
      <c r="B177" s="132">
        <f>IF(B101=0,0,B101/0.086*1000000/B$12)</f>
        <v>2115.82977809254</v>
      </c>
      <c r="C177" s="132">
        <f t="shared" ref="C177:Q177" si="38">IF(C101=0,0,C101/0.086*1000000/C$12)</f>
        <v>2108.5089076873346</v>
      </c>
      <c r="D177" s="132">
        <f t="shared" si="38"/>
        <v>2092.8851086073382</v>
      </c>
      <c r="E177" s="132">
        <f t="shared" si="38"/>
        <v>2064.8706723639375</v>
      </c>
      <c r="F177" s="132">
        <f t="shared" si="38"/>
        <v>2051.0447173593407</v>
      </c>
      <c r="G177" s="132">
        <f t="shared" si="38"/>
        <v>2039.6131405016479</v>
      </c>
      <c r="H177" s="132">
        <f t="shared" si="38"/>
        <v>2034.0951905611471</v>
      </c>
      <c r="I177" s="132">
        <f t="shared" si="38"/>
        <v>2055.7486438377982</v>
      </c>
      <c r="J177" s="132">
        <f t="shared" si="38"/>
        <v>2032.5564503041746</v>
      </c>
      <c r="K177" s="132">
        <f t="shared" si="38"/>
        <v>2022.0800122177047</v>
      </c>
      <c r="L177" s="132">
        <f t="shared" si="38"/>
        <v>2020.8187788554142</v>
      </c>
      <c r="M177" s="132">
        <f t="shared" si="38"/>
        <v>2025.3662712807366</v>
      </c>
      <c r="N177" s="132">
        <f t="shared" si="38"/>
        <v>2030.2207416673398</v>
      </c>
      <c r="O177" s="132">
        <f t="shared" si="38"/>
        <v>2027.8312722485427</v>
      </c>
      <c r="P177" s="132">
        <f t="shared" si="38"/>
        <v>2007.1117145158162</v>
      </c>
      <c r="Q177" s="132">
        <f t="shared" si="38"/>
        <v>1988.8881364817657</v>
      </c>
    </row>
    <row r="178" spans="1:17" ht="12" customHeight="1" x14ac:dyDescent="0.25">
      <c r="A178" s="166" t="s">
        <v>61</v>
      </c>
      <c r="B178" s="165">
        <f t="shared" ref="B178:Q179" si="39">IF(B102=0,0,B102/0.086*1000000/B$12)</f>
        <v>1436.7010121341007</v>
      </c>
      <c r="C178" s="165">
        <f t="shared" si="39"/>
        <v>1429.4978903679571</v>
      </c>
      <c r="D178" s="165">
        <f t="shared" si="39"/>
        <v>1416.6773115469068</v>
      </c>
      <c r="E178" s="165">
        <f t="shared" si="39"/>
        <v>1388.5395471616553</v>
      </c>
      <c r="F178" s="165">
        <f t="shared" si="39"/>
        <v>1377.1769483283167</v>
      </c>
      <c r="G178" s="165">
        <f t="shared" si="39"/>
        <v>1368.4988861112045</v>
      </c>
      <c r="H178" s="165">
        <f t="shared" si="39"/>
        <v>1366.1823200734605</v>
      </c>
      <c r="I178" s="165">
        <f t="shared" si="39"/>
        <v>1387.5314744741545</v>
      </c>
      <c r="J178" s="165">
        <f t="shared" si="39"/>
        <v>1364.3318518817368</v>
      </c>
      <c r="K178" s="165">
        <f t="shared" si="39"/>
        <v>1354.15846263971</v>
      </c>
      <c r="L178" s="165">
        <f t="shared" si="39"/>
        <v>1348.4247072389207</v>
      </c>
      <c r="M178" s="165">
        <f t="shared" si="39"/>
        <v>1354.480772639916</v>
      </c>
      <c r="N178" s="165">
        <f t="shared" si="39"/>
        <v>1357.5866397429859</v>
      </c>
      <c r="O178" s="165">
        <f t="shared" si="39"/>
        <v>1355.7659099488965</v>
      </c>
      <c r="P178" s="165">
        <f t="shared" si="39"/>
        <v>1341.639159104446</v>
      </c>
      <c r="Q178" s="165">
        <f t="shared" si="39"/>
        <v>1329.1400008381015</v>
      </c>
    </row>
    <row r="179" spans="1:17" ht="12" customHeight="1" x14ac:dyDescent="0.25">
      <c r="A179" s="147" t="s">
        <v>59</v>
      </c>
      <c r="B179" s="164">
        <f t="shared" si="39"/>
        <v>679.12876595843875</v>
      </c>
      <c r="C179" s="164">
        <f t="shared" si="39"/>
        <v>679.01101731937717</v>
      </c>
      <c r="D179" s="164">
        <f t="shared" si="39"/>
        <v>676.20779706043095</v>
      </c>
      <c r="E179" s="164">
        <f t="shared" si="39"/>
        <v>676.33112520228178</v>
      </c>
      <c r="F179" s="164">
        <f t="shared" si="39"/>
        <v>673.86776903102407</v>
      </c>
      <c r="G179" s="164">
        <f t="shared" si="39"/>
        <v>671.11425439044297</v>
      </c>
      <c r="H179" s="164">
        <f t="shared" si="39"/>
        <v>667.91287048768663</v>
      </c>
      <c r="I179" s="164">
        <f t="shared" si="39"/>
        <v>668.2171693636443</v>
      </c>
      <c r="J179" s="164">
        <f t="shared" si="39"/>
        <v>668.22459842243768</v>
      </c>
      <c r="K179" s="164">
        <f t="shared" si="39"/>
        <v>667.92154957799505</v>
      </c>
      <c r="L179" s="164">
        <f t="shared" si="39"/>
        <v>672.39407161649342</v>
      </c>
      <c r="M179" s="164">
        <f t="shared" si="39"/>
        <v>670.88549864082051</v>
      </c>
      <c r="N179" s="164">
        <f t="shared" si="39"/>
        <v>672.63410192435322</v>
      </c>
      <c r="O179" s="164">
        <f t="shared" si="39"/>
        <v>672.06536229964604</v>
      </c>
      <c r="P179" s="164">
        <f t="shared" si="39"/>
        <v>665.47255541137019</v>
      </c>
      <c r="Q179" s="164">
        <f t="shared" si="39"/>
        <v>659.74813564366411</v>
      </c>
    </row>
    <row r="180" spans="1:17" ht="12" customHeight="1" x14ac:dyDescent="0.25">
      <c r="A180" s="163" t="s">
        <v>142</v>
      </c>
      <c r="B180" s="162">
        <f>IF(B104=0,0,B104/0.086*1000000/B$13)</f>
        <v>2966.1852153083501</v>
      </c>
      <c r="C180" s="162">
        <f t="shared" ref="C180:Q180" si="40">IF(C104=0,0,C104/0.086*1000000/C$13)</f>
        <v>2876.510420180864</v>
      </c>
      <c r="D180" s="162">
        <f t="shared" si="40"/>
        <v>2841.2024578959567</v>
      </c>
      <c r="E180" s="162">
        <f t="shared" si="40"/>
        <v>2849.5608250959481</v>
      </c>
      <c r="F180" s="162">
        <f t="shared" si="40"/>
        <v>2861.5632914469584</v>
      </c>
      <c r="G180" s="162">
        <f t="shared" si="40"/>
        <v>2883.904662637477</v>
      </c>
      <c r="H180" s="162">
        <f t="shared" si="40"/>
        <v>2967.5137360367498</v>
      </c>
      <c r="I180" s="162">
        <f t="shared" si="40"/>
        <v>2887.7941740717224</v>
      </c>
      <c r="J180" s="162">
        <f t="shared" si="40"/>
        <v>2851.2836151746892</v>
      </c>
      <c r="K180" s="162">
        <f t="shared" si="40"/>
        <v>2813.6280809206864</v>
      </c>
      <c r="L180" s="162">
        <f t="shared" si="40"/>
        <v>2982.5585388202494</v>
      </c>
      <c r="M180" s="162">
        <f t="shared" si="40"/>
        <v>2984.4841984500895</v>
      </c>
      <c r="N180" s="162">
        <f t="shared" si="40"/>
        <v>2985.7107114409591</v>
      </c>
      <c r="O180" s="162">
        <f t="shared" si="40"/>
        <v>3215.627159177774</v>
      </c>
      <c r="P180" s="162">
        <f t="shared" si="40"/>
        <v>3164.3634972993264</v>
      </c>
      <c r="Q180" s="162">
        <f t="shared" si="40"/>
        <v>3266.6565549618717</v>
      </c>
    </row>
    <row r="181" spans="1:17" ht="12" customHeight="1" x14ac:dyDescent="0.25">
      <c r="A181" s="161" t="s">
        <v>141</v>
      </c>
      <c r="B181" s="160">
        <f>IF(B105=0,0,B105/0.086*1000000/B$14)</f>
        <v>2607.1491559088718</v>
      </c>
      <c r="C181" s="160">
        <f t="shared" ref="C181:Q181" si="41">IF(C105=0,0,C105/0.086*1000000/C$14)</f>
        <v>2548.7427904369342</v>
      </c>
      <c r="D181" s="160">
        <f t="shared" si="41"/>
        <v>2522.9893946928032</v>
      </c>
      <c r="E181" s="160">
        <f t="shared" si="41"/>
        <v>2528.5456615146504</v>
      </c>
      <c r="F181" s="160">
        <f t="shared" si="41"/>
        <v>2533.8839084715651</v>
      </c>
      <c r="G181" s="160">
        <f t="shared" si="41"/>
        <v>2545.6522851047944</v>
      </c>
      <c r="H181" s="160">
        <f t="shared" si="41"/>
        <v>2596.7967989115637</v>
      </c>
      <c r="I181" s="160">
        <f t="shared" si="41"/>
        <v>2545.2833825102616</v>
      </c>
      <c r="J181" s="160">
        <f t="shared" si="41"/>
        <v>2521.5589482859837</v>
      </c>
      <c r="K181" s="160">
        <f t="shared" si="41"/>
        <v>2496.7798021764497</v>
      </c>
      <c r="L181" s="160">
        <f t="shared" si="41"/>
        <v>2611.0571218496516</v>
      </c>
      <c r="M181" s="160">
        <f t="shared" si="41"/>
        <v>2610.8002276333764</v>
      </c>
      <c r="N181" s="160">
        <f t="shared" si="41"/>
        <v>2613.3460643609792</v>
      </c>
      <c r="O181" s="160">
        <f t="shared" si="41"/>
        <v>2762.2230157651952</v>
      </c>
      <c r="P181" s="160">
        <f t="shared" si="41"/>
        <v>2722.3088286559387</v>
      </c>
      <c r="Q181" s="160">
        <f t="shared" si="41"/>
        <v>2783.0748963688725</v>
      </c>
    </row>
    <row r="182" spans="1:17" ht="12" customHeight="1" x14ac:dyDescent="0.25">
      <c r="A182" s="148" t="s">
        <v>60</v>
      </c>
      <c r="B182" s="156">
        <f t="shared" ref="B182:Q183" si="42">IF(B106=0,0,B106/0.086*1000000/B$14)</f>
        <v>1928.0203899504334</v>
      </c>
      <c r="C182" s="156">
        <f t="shared" si="42"/>
        <v>1869.7317731175572</v>
      </c>
      <c r="D182" s="156">
        <f t="shared" si="42"/>
        <v>1846.7815976323723</v>
      </c>
      <c r="E182" s="156">
        <f t="shared" si="42"/>
        <v>1852.2145363123684</v>
      </c>
      <c r="F182" s="156">
        <f t="shared" si="42"/>
        <v>1860.0161394405413</v>
      </c>
      <c r="G182" s="156">
        <f t="shared" si="42"/>
        <v>1874.5380307143514</v>
      </c>
      <c r="H182" s="156">
        <f t="shared" si="42"/>
        <v>1928.8839284238763</v>
      </c>
      <c r="I182" s="156">
        <f t="shared" si="42"/>
        <v>1877.0662131466174</v>
      </c>
      <c r="J182" s="156">
        <f t="shared" si="42"/>
        <v>1853.3343498635456</v>
      </c>
      <c r="K182" s="156">
        <f t="shared" si="42"/>
        <v>1828.858252598455</v>
      </c>
      <c r="L182" s="156">
        <f t="shared" si="42"/>
        <v>1938.6630502331582</v>
      </c>
      <c r="M182" s="156">
        <f t="shared" si="42"/>
        <v>1939.9147289925561</v>
      </c>
      <c r="N182" s="156">
        <f t="shared" si="42"/>
        <v>1940.7119624366262</v>
      </c>
      <c r="O182" s="156">
        <f t="shared" si="42"/>
        <v>2090.1576534655492</v>
      </c>
      <c r="P182" s="156">
        <f t="shared" si="42"/>
        <v>2056.8362732445685</v>
      </c>
      <c r="Q182" s="156">
        <f t="shared" si="42"/>
        <v>2123.3267607252083</v>
      </c>
    </row>
    <row r="183" spans="1:17" ht="12" customHeight="1" x14ac:dyDescent="0.25">
      <c r="A183" s="148" t="s">
        <v>59</v>
      </c>
      <c r="B183" s="156">
        <f t="shared" si="42"/>
        <v>679.12876595843852</v>
      </c>
      <c r="C183" s="156">
        <f t="shared" si="42"/>
        <v>679.01101731937729</v>
      </c>
      <c r="D183" s="156">
        <f t="shared" si="42"/>
        <v>676.20779706043106</v>
      </c>
      <c r="E183" s="156">
        <f t="shared" si="42"/>
        <v>676.33112520228201</v>
      </c>
      <c r="F183" s="156">
        <f t="shared" si="42"/>
        <v>673.86776903102407</v>
      </c>
      <c r="G183" s="156">
        <f t="shared" si="42"/>
        <v>671.11425439044285</v>
      </c>
      <c r="H183" s="156">
        <f t="shared" si="42"/>
        <v>667.91287048768709</v>
      </c>
      <c r="I183" s="156">
        <f t="shared" si="42"/>
        <v>668.21716936364453</v>
      </c>
      <c r="J183" s="156">
        <f t="shared" si="42"/>
        <v>668.22459842243791</v>
      </c>
      <c r="K183" s="156">
        <f t="shared" si="42"/>
        <v>667.92154957799505</v>
      </c>
      <c r="L183" s="156">
        <f t="shared" si="42"/>
        <v>672.39407161649342</v>
      </c>
      <c r="M183" s="156">
        <f t="shared" si="42"/>
        <v>670.88549864082029</v>
      </c>
      <c r="N183" s="156">
        <f t="shared" si="42"/>
        <v>672.6341019243531</v>
      </c>
      <c r="O183" s="156">
        <f t="shared" si="42"/>
        <v>672.06536229964593</v>
      </c>
      <c r="P183" s="156">
        <f t="shared" si="42"/>
        <v>665.47255541136997</v>
      </c>
      <c r="Q183" s="156">
        <f t="shared" si="42"/>
        <v>659.748135643664</v>
      </c>
    </row>
    <row r="184" spans="1:17" ht="12" customHeight="1" x14ac:dyDescent="0.25">
      <c r="A184" s="158" t="s">
        <v>62</v>
      </c>
      <c r="B184" s="157">
        <f t="shared" si="36"/>
        <v>961.87228180296017</v>
      </c>
      <c r="C184" s="157">
        <f t="shared" si="36"/>
        <v>938.85753748484922</v>
      </c>
      <c r="D184" s="157">
        <f t="shared" si="36"/>
        <v>936.0256418457999</v>
      </c>
      <c r="E184" s="157">
        <f t="shared" si="36"/>
        <v>939.71027716808453</v>
      </c>
      <c r="F184" s="157">
        <f t="shared" si="36"/>
        <v>949.11028370513554</v>
      </c>
      <c r="G184" s="157">
        <f t="shared" si="36"/>
        <v>963.53222854890691</v>
      </c>
      <c r="H184" s="157">
        <f t="shared" si="36"/>
        <v>996.75701258011179</v>
      </c>
      <c r="I184" s="157">
        <f t="shared" si="36"/>
        <v>976.86737186059531</v>
      </c>
      <c r="J184" s="157">
        <f t="shared" si="36"/>
        <v>971.01005380679624</v>
      </c>
      <c r="K184" s="157">
        <f t="shared" si="36"/>
        <v>959.74747700084663</v>
      </c>
      <c r="L184" s="157">
        <f t="shared" si="36"/>
        <v>1010.602506435916</v>
      </c>
      <c r="M184" s="157">
        <f t="shared" si="36"/>
        <v>1018.9088624520526</v>
      </c>
      <c r="N184" s="157">
        <f t="shared" si="36"/>
        <v>1007.5256749008568</v>
      </c>
      <c r="O184" s="157">
        <f t="shared" si="36"/>
        <v>1066.7929225796358</v>
      </c>
      <c r="P184" s="157">
        <f t="shared" si="36"/>
        <v>1058.6733445726238</v>
      </c>
      <c r="Q184" s="157">
        <f t="shared" si="36"/>
        <v>1091.7013483346168</v>
      </c>
    </row>
    <row r="185" spans="1:17" ht="12" customHeight="1" x14ac:dyDescent="0.25">
      <c r="A185" s="23" t="s">
        <v>57</v>
      </c>
      <c r="B185" s="156">
        <f>IF(B109=0,0,B109/0.086*1000000/B$16)</f>
        <v>1585.5416220150503</v>
      </c>
      <c r="C185" s="156">
        <f t="shared" ref="C185:Q185" si="43">IF(C109=0,0,C109/0.086*1000000/C$16)</f>
        <v>1576.4854762456685</v>
      </c>
      <c r="D185" s="156">
        <f t="shared" si="43"/>
        <v>1574.587070774435</v>
      </c>
      <c r="E185" s="156">
        <f t="shared" si="43"/>
        <v>1554.907016923258</v>
      </c>
      <c r="F185" s="156">
        <f t="shared" si="43"/>
        <v>1537.5691673598276</v>
      </c>
      <c r="G185" s="156">
        <f t="shared" si="43"/>
        <v>1524.6706362393413</v>
      </c>
      <c r="H185" s="156">
        <f t="shared" si="43"/>
        <v>1508.2821350050376</v>
      </c>
      <c r="I185" s="156">
        <f t="shared" si="43"/>
        <v>1500.1276395802543</v>
      </c>
      <c r="J185" s="156">
        <f t="shared" si="43"/>
        <v>1493.9474593636919</v>
      </c>
      <c r="K185" s="156">
        <f t="shared" si="43"/>
        <v>1484.1424271206577</v>
      </c>
      <c r="L185" s="156">
        <f t="shared" si="43"/>
        <v>1474.4342591831935</v>
      </c>
      <c r="M185" s="156">
        <f t="shared" si="43"/>
        <v>1465.8273415952808</v>
      </c>
      <c r="N185" s="156">
        <f t="shared" si="43"/>
        <v>1445.4106353790253</v>
      </c>
      <c r="O185" s="156">
        <f t="shared" si="43"/>
        <v>1416.0971815195353</v>
      </c>
      <c r="P185" s="156">
        <f t="shared" si="43"/>
        <v>1411.1084586984025</v>
      </c>
      <c r="Q185" s="156">
        <f t="shared" si="43"/>
        <v>1386.6406576487025</v>
      </c>
    </row>
    <row r="186" spans="1:17" ht="12" customHeight="1" x14ac:dyDescent="0.25">
      <c r="A186" s="29" t="s">
        <v>140</v>
      </c>
      <c r="B186" s="57">
        <f>IF(B110=0,0,B110/0.086*1000000/B$17)</f>
        <v>940.77828234651201</v>
      </c>
      <c r="C186" s="57">
        <f t="shared" ref="C186:Q186" si="44">IF(C110=0,0,C110/0.086*1000000/C$17)</f>
        <v>918.48773455447974</v>
      </c>
      <c r="D186" s="57">
        <f t="shared" si="44"/>
        <v>920.88575515644357</v>
      </c>
      <c r="E186" s="57">
        <f t="shared" si="44"/>
        <v>923.04345166673227</v>
      </c>
      <c r="F186" s="57">
        <f t="shared" si="44"/>
        <v>930.92046521041618</v>
      </c>
      <c r="G186" s="57">
        <f t="shared" si="44"/>
        <v>944.22426414973563</v>
      </c>
      <c r="H186" s="57">
        <f t="shared" si="44"/>
        <v>975.12332147865743</v>
      </c>
      <c r="I186" s="57">
        <f t="shared" si="44"/>
        <v>953.40397817039695</v>
      </c>
      <c r="J186" s="57">
        <f t="shared" si="44"/>
        <v>950.96897803710044</v>
      </c>
      <c r="K186" s="57">
        <f t="shared" si="44"/>
        <v>943.91373676673959</v>
      </c>
      <c r="L186" s="57">
        <f t="shared" si="44"/>
        <v>993.63770338587847</v>
      </c>
      <c r="M186" s="57">
        <f t="shared" si="44"/>
        <v>1001.0867195454464</v>
      </c>
      <c r="N186" s="57">
        <f t="shared" si="44"/>
        <v>990.95684626920524</v>
      </c>
      <c r="O186" s="57">
        <f t="shared" si="44"/>
        <v>1054.05959783296</v>
      </c>
      <c r="P186" s="57">
        <f t="shared" si="44"/>
        <v>1049.2321822255619</v>
      </c>
      <c r="Q186" s="57">
        <f t="shared" si="44"/>
        <v>1078.9821617277103</v>
      </c>
    </row>
    <row r="187" spans="1:17" ht="12" customHeight="1" x14ac:dyDescent="0.25"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</row>
    <row r="188" spans="1:17" ht="12" customHeight="1" x14ac:dyDescent="0.25">
      <c r="A188" s="152" t="s">
        <v>74</v>
      </c>
      <c r="B188" s="168">
        <f>SUM(B189,B192,B194,B203)</f>
        <v>11890.422946812783</v>
      </c>
      <c r="C188" s="168">
        <f t="shared" ref="C188:Q188" si="45">SUM(C189,C192,C194,C203)</f>
        <v>12547.334108550482</v>
      </c>
      <c r="D188" s="168">
        <f t="shared" si="45"/>
        <v>12064.356916876488</v>
      </c>
      <c r="E188" s="168">
        <f t="shared" si="45"/>
        <v>12229.9689558304</v>
      </c>
      <c r="F188" s="168">
        <f t="shared" si="45"/>
        <v>12122.943415787769</v>
      </c>
      <c r="G188" s="168">
        <f t="shared" si="45"/>
        <v>12048.841464391233</v>
      </c>
      <c r="H188" s="168">
        <f t="shared" si="45"/>
        <v>12060.419894167029</v>
      </c>
      <c r="I188" s="168">
        <f t="shared" si="45"/>
        <v>11851.554977291775</v>
      </c>
      <c r="J188" s="168">
        <f t="shared" si="45"/>
        <v>11688.303513333543</v>
      </c>
      <c r="K188" s="168">
        <f t="shared" si="45"/>
        <v>11689.094391577904</v>
      </c>
      <c r="L188" s="168">
        <f t="shared" si="45"/>
        <v>13402.720891865043</v>
      </c>
      <c r="M188" s="168">
        <f t="shared" si="45"/>
        <v>12252.480139984258</v>
      </c>
      <c r="N188" s="168">
        <f t="shared" si="45"/>
        <v>12196.818533183621</v>
      </c>
      <c r="O188" s="168">
        <f t="shared" si="45"/>
        <v>12019.580119905568</v>
      </c>
      <c r="P188" s="168">
        <f t="shared" si="45"/>
        <v>10872.039629114119</v>
      </c>
      <c r="Q188" s="168">
        <f t="shared" si="45"/>
        <v>11770.643475765275</v>
      </c>
    </row>
    <row r="189" spans="1:17" ht="12" customHeight="1" x14ac:dyDescent="0.25">
      <c r="A189" s="158" t="s">
        <v>65</v>
      </c>
      <c r="B189" s="157">
        <f>SUM(B190:B191)</f>
        <v>9173.4840296817183</v>
      </c>
      <c r="C189" s="157">
        <f t="shared" ref="C189:Q189" si="46">SUM(C190:C191)</f>
        <v>9856.1555539170749</v>
      </c>
      <c r="D189" s="157">
        <f t="shared" si="46"/>
        <v>9381.6112176675433</v>
      </c>
      <c r="E189" s="157">
        <f t="shared" si="46"/>
        <v>9577.0883265235861</v>
      </c>
      <c r="F189" s="157">
        <f t="shared" si="46"/>
        <v>9470.2828473580648</v>
      </c>
      <c r="G189" s="157">
        <f t="shared" si="46"/>
        <v>9382.8563282722334</v>
      </c>
      <c r="H189" s="157">
        <f t="shared" si="46"/>
        <v>9359.3735949209167</v>
      </c>
      <c r="I189" s="157">
        <f t="shared" si="46"/>
        <v>9119.6955548744845</v>
      </c>
      <c r="J189" s="157">
        <f t="shared" si="46"/>
        <v>8985.4854316464589</v>
      </c>
      <c r="K189" s="157">
        <f t="shared" si="46"/>
        <v>9001.1429396974108</v>
      </c>
      <c r="L189" s="157">
        <f t="shared" si="46"/>
        <v>10679.679702579666</v>
      </c>
      <c r="M189" s="157">
        <f t="shared" si="46"/>
        <v>9510.8958295846769</v>
      </c>
      <c r="N189" s="157">
        <f t="shared" si="46"/>
        <v>9447.6250970442034</v>
      </c>
      <c r="O189" s="157">
        <f t="shared" si="46"/>
        <v>9198.0862238857408</v>
      </c>
      <c r="P189" s="157">
        <f t="shared" si="46"/>
        <v>8064.7813411285688</v>
      </c>
      <c r="Q189" s="157">
        <f t="shared" si="46"/>
        <v>8950.6624399973352</v>
      </c>
    </row>
    <row r="190" spans="1:17" ht="12" customHeight="1" x14ac:dyDescent="0.25">
      <c r="A190" s="23" t="s">
        <v>149</v>
      </c>
      <c r="B190" s="156">
        <f>IF(B114=0,0,B114/0.086*1000000/B$7)</f>
        <v>9122.8821219752317</v>
      </c>
      <c r="C190" s="156">
        <f t="shared" ref="C190:Q191" si="47">IF(C114=0,0,C114/0.086*1000000/C$7)</f>
        <v>9816.6430204369899</v>
      </c>
      <c r="D190" s="156">
        <f t="shared" si="47"/>
        <v>9344.1023325128572</v>
      </c>
      <c r="E190" s="156">
        <f t="shared" si="47"/>
        <v>9537.678668105118</v>
      </c>
      <c r="F190" s="156">
        <f t="shared" si="47"/>
        <v>9427.4384707375266</v>
      </c>
      <c r="G190" s="156">
        <f t="shared" si="47"/>
        <v>9336.3101292316751</v>
      </c>
      <c r="H190" s="156">
        <f t="shared" si="47"/>
        <v>9301.4616919627042</v>
      </c>
      <c r="I190" s="156">
        <f t="shared" si="47"/>
        <v>9073.5067764573032</v>
      </c>
      <c r="J190" s="156">
        <f t="shared" si="47"/>
        <v>8945.4550132364402</v>
      </c>
      <c r="K190" s="156">
        <f t="shared" si="47"/>
        <v>8968.341048816812</v>
      </c>
      <c r="L190" s="156">
        <f t="shared" si="47"/>
        <v>10636.760095448046</v>
      </c>
      <c r="M190" s="156">
        <f t="shared" si="47"/>
        <v>9467.1104674624112</v>
      </c>
      <c r="N190" s="156">
        <f t="shared" si="47"/>
        <v>9402.6323100041882</v>
      </c>
      <c r="O190" s="156">
        <f t="shared" si="47"/>
        <v>9126.8866405989811</v>
      </c>
      <c r="P190" s="156">
        <f t="shared" si="47"/>
        <v>7989.3558102630932</v>
      </c>
      <c r="Q190" s="156">
        <f t="shared" si="47"/>
        <v>8860.6568172172156</v>
      </c>
    </row>
    <row r="191" spans="1:17" ht="12" customHeight="1" x14ac:dyDescent="0.25">
      <c r="A191" s="23" t="s">
        <v>60</v>
      </c>
      <c r="B191" s="156">
        <f>IF(B115=0,0,B115/0.086*1000000/B$7)</f>
        <v>50.601907706486223</v>
      </c>
      <c r="C191" s="156">
        <f t="shared" si="47"/>
        <v>39.512533480085331</v>
      </c>
      <c r="D191" s="156">
        <f t="shared" si="47"/>
        <v>37.508885154686268</v>
      </c>
      <c r="E191" s="156">
        <f t="shared" si="47"/>
        <v>39.409658418468425</v>
      </c>
      <c r="F191" s="156">
        <f t="shared" si="47"/>
        <v>42.844376620538704</v>
      </c>
      <c r="G191" s="156">
        <f t="shared" si="47"/>
        <v>46.546199040559237</v>
      </c>
      <c r="H191" s="156">
        <f t="shared" si="47"/>
        <v>57.911902958212792</v>
      </c>
      <c r="I191" s="156">
        <f t="shared" si="47"/>
        <v>46.188778417181439</v>
      </c>
      <c r="J191" s="156">
        <f t="shared" si="47"/>
        <v>40.03041841001906</v>
      </c>
      <c r="K191" s="156">
        <f t="shared" si="47"/>
        <v>32.801890880599693</v>
      </c>
      <c r="L191" s="156">
        <f t="shared" si="47"/>
        <v>42.919607131619479</v>
      </c>
      <c r="M191" s="156">
        <f t="shared" si="47"/>
        <v>43.785362122266292</v>
      </c>
      <c r="N191" s="156">
        <f t="shared" si="47"/>
        <v>44.992787040016005</v>
      </c>
      <c r="O191" s="156">
        <f t="shared" si="47"/>
        <v>71.19958328676023</v>
      </c>
      <c r="P191" s="156">
        <f t="shared" si="47"/>
        <v>75.425530865475579</v>
      </c>
      <c r="Q191" s="156">
        <f t="shared" si="47"/>
        <v>90.005622780120234</v>
      </c>
    </row>
    <row r="192" spans="1:17" ht="12" customHeight="1" x14ac:dyDescent="0.25">
      <c r="A192" s="158" t="s">
        <v>112</v>
      </c>
      <c r="B192" s="157">
        <f>B193</f>
        <v>3.9970690802173934</v>
      </c>
      <c r="C192" s="157">
        <f t="shared" ref="C192:Q192" si="48">C193</f>
        <v>4.9691169007039866</v>
      </c>
      <c r="D192" s="157">
        <f t="shared" si="48"/>
        <v>4.8982872854286272</v>
      </c>
      <c r="E192" s="157">
        <f t="shared" si="48"/>
        <v>5.5122392304704011</v>
      </c>
      <c r="F192" s="157">
        <f t="shared" si="48"/>
        <v>6.9062798830198666</v>
      </c>
      <c r="G192" s="157">
        <f t="shared" si="48"/>
        <v>8.0547343502281894</v>
      </c>
      <c r="H192" s="157">
        <f t="shared" si="48"/>
        <v>10.183546377760999</v>
      </c>
      <c r="I192" s="157">
        <f t="shared" si="48"/>
        <v>12.683339594875862</v>
      </c>
      <c r="J192" s="157">
        <f t="shared" si="48"/>
        <v>14.441032439778905</v>
      </c>
      <c r="K192" s="157">
        <f t="shared" si="48"/>
        <v>14.857708723374317</v>
      </c>
      <c r="L192" s="157">
        <f t="shared" si="48"/>
        <v>16.251078924877312</v>
      </c>
      <c r="M192" s="157">
        <f t="shared" si="48"/>
        <v>19.221421001079385</v>
      </c>
      <c r="N192" s="157">
        <f t="shared" si="48"/>
        <v>23.563598324099605</v>
      </c>
      <c r="O192" s="157">
        <f t="shared" si="48"/>
        <v>26.274109033159053</v>
      </c>
      <c r="P192" s="157">
        <f t="shared" si="48"/>
        <v>29.315501460549068</v>
      </c>
      <c r="Q192" s="157">
        <f t="shared" si="48"/>
        <v>31.316348433324929</v>
      </c>
    </row>
    <row r="193" spans="1:17" ht="12" customHeight="1" x14ac:dyDescent="0.25">
      <c r="A193" s="23" t="s">
        <v>60</v>
      </c>
      <c r="B193" s="156">
        <f t="shared" ref="B193:Q194" si="49">IF(B117=0,0,B117/0.086*1000000/B$5)</f>
        <v>3.9970690802173934</v>
      </c>
      <c r="C193" s="156">
        <f t="shared" si="49"/>
        <v>4.9691169007039866</v>
      </c>
      <c r="D193" s="156">
        <f t="shared" si="49"/>
        <v>4.8982872854286272</v>
      </c>
      <c r="E193" s="156">
        <f t="shared" si="49"/>
        <v>5.5122392304704011</v>
      </c>
      <c r="F193" s="156">
        <f t="shared" si="49"/>
        <v>6.9062798830198666</v>
      </c>
      <c r="G193" s="156">
        <f t="shared" si="49"/>
        <v>8.0547343502281894</v>
      </c>
      <c r="H193" s="156">
        <f t="shared" si="49"/>
        <v>10.183546377760999</v>
      </c>
      <c r="I193" s="156">
        <f t="shared" si="49"/>
        <v>12.683339594875862</v>
      </c>
      <c r="J193" s="156">
        <f t="shared" si="49"/>
        <v>14.441032439778905</v>
      </c>
      <c r="K193" s="156">
        <f t="shared" si="49"/>
        <v>14.857708723374317</v>
      </c>
      <c r="L193" s="156">
        <f t="shared" si="49"/>
        <v>16.251078924877312</v>
      </c>
      <c r="M193" s="156">
        <f t="shared" si="49"/>
        <v>19.221421001079385</v>
      </c>
      <c r="N193" s="156">
        <f t="shared" si="49"/>
        <v>23.563598324099605</v>
      </c>
      <c r="O193" s="156">
        <f t="shared" si="49"/>
        <v>26.274109033159053</v>
      </c>
      <c r="P193" s="156">
        <f t="shared" si="49"/>
        <v>29.315501460549068</v>
      </c>
      <c r="Q193" s="156">
        <f t="shared" si="49"/>
        <v>31.316348433324929</v>
      </c>
    </row>
    <row r="194" spans="1:17" ht="12" customHeight="1" x14ac:dyDescent="0.25">
      <c r="A194" s="158" t="s">
        <v>63</v>
      </c>
      <c r="B194" s="157">
        <f t="shared" si="49"/>
        <v>1957.1437060632347</v>
      </c>
      <c r="C194" s="157">
        <f t="shared" si="49"/>
        <v>1943.9720660622841</v>
      </c>
      <c r="D194" s="157">
        <f t="shared" si="49"/>
        <v>1929.0706754979776</v>
      </c>
      <c r="E194" s="157">
        <f t="shared" si="49"/>
        <v>1893.2880308938065</v>
      </c>
      <c r="F194" s="157">
        <f t="shared" si="49"/>
        <v>1881.6346379980037</v>
      </c>
      <c r="G194" s="157">
        <f t="shared" si="49"/>
        <v>1879.3359753808841</v>
      </c>
      <c r="H194" s="157">
        <f t="shared" si="49"/>
        <v>1884.0051708409571</v>
      </c>
      <c r="I194" s="157">
        <f t="shared" si="49"/>
        <v>1925.2144698671116</v>
      </c>
      <c r="J194" s="157">
        <f t="shared" si="49"/>
        <v>1890.4438165918666</v>
      </c>
      <c r="K194" s="157">
        <f t="shared" si="49"/>
        <v>1877.6800673211253</v>
      </c>
      <c r="L194" s="157">
        <f t="shared" si="49"/>
        <v>1869.0719154028482</v>
      </c>
      <c r="M194" s="157">
        <f t="shared" si="49"/>
        <v>1877.4025061002071</v>
      </c>
      <c r="N194" s="157">
        <f t="shared" si="49"/>
        <v>1886.7032522039426</v>
      </c>
      <c r="O194" s="157">
        <f t="shared" si="49"/>
        <v>1902.5460261457988</v>
      </c>
      <c r="P194" s="157">
        <f t="shared" si="49"/>
        <v>1885.420403600089</v>
      </c>
      <c r="Q194" s="157">
        <f t="shared" si="49"/>
        <v>1873.942173795908</v>
      </c>
    </row>
    <row r="195" spans="1:17" ht="12" customHeight="1" x14ac:dyDescent="0.25">
      <c r="A195" s="167" t="s">
        <v>148</v>
      </c>
      <c r="B195" s="132">
        <f>IF(B119=0,0,B119/0.086*1000000/B$11)</f>
        <v>1940.3703766551027</v>
      </c>
      <c r="C195" s="132">
        <f t="shared" ref="C195:Q195" si="50">IF(C119=0,0,C119/0.086*1000000/C$11)</f>
        <v>1933.7793977089013</v>
      </c>
      <c r="D195" s="132">
        <f t="shared" si="50"/>
        <v>1919.724099169458</v>
      </c>
      <c r="E195" s="132">
        <f t="shared" si="50"/>
        <v>1885.2306036765908</v>
      </c>
      <c r="F195" s="132">
        <f t="shared" si="50"/>
        <v>1873.2078350850725</v>
      </c>
      <c r="G195" s="132">
        <f t="shared" si="50"/>
        <v>1864.0568562466194</v>
      </c>
      <c r="H195" s="132">
        <f t="shared" si="50"/>
        <v>1864.2986032800338</v>
      </c>
      <c r="I195" s="132">
        <f t="shared" si="50"/>
        <v>1896.0808008728939</v>
      </c>
      <c r="J195" s="132">
        <f t="shared" si="50"/>
        <v>1871.9878500777806</v>
      </c>
      <c r="K195" s="132">
        <f t="shared" si="50"/>
        <v>1864.0598635544425</v>
      </c>
      <c r="L195" s="132">
        <f t="shared" si="50"/>
        <v>1862.0533369891</v>
      </c>
      <c r="M195" s="132">
        <f t="shared" si="50"/>
        <v>1874.1384626270294</v>
      </c>
      <c r="N195" s="132">
        <f t="shared" si="50"/>
        <v>1884.6448556049154</v>
      </c>
      <c r="O195" s="132">
        <f t="shared" si="50"/>
        <v>1887.4064538540483</v>
      </c>
      <c r="P195" s="132">
        <f t="shared" si="50"/>
        <v>1873.0096845943917</v>
      </c>
      <c r="Q195" s="132">
        <f t="shared" si="50"/>
        <v>1859.6095365181804</v>
      </c>
    </row>
    <row r="196" spans="1:17" ht="12" customHeight="1" x14ac:dyDescent="0.25">
      <c r="A196" s="167" t="s">
        <v>147</v>
      </c>
      <c r="B196" s="132">
        <f>IF(B120=0,0,B120/0.086*1000000/B$12)</f>
        <v>1940.3695107842641</v>
      </c>
      <c r="C196" s="132">
        <f t="shared" ref="C196:Q196" si="51">IF(C120=0,0,C120/0.086*1000000/C$12)</f>
        <v>1937.0441554591573</v>
      </c>
      <c r="D196" s="132">
        <f t="shared" si="51"/>
        <v>1925.9390205880827</v>
      </c>
      <c r="E196" s="132">
        <f t="shared" si="51"/>
        <v>1904.4518727553539</v>
      </c>
      <c r="F196" s="132">
        <f t="shared" si="51"/>
        <v>1895.5131855765774</v>
      </c>
      <c r="G196" s="132">
        <f t="shared" si="51"/>
        <v>1887.8213274365514</v>
      </c>
      <c r="H196" s="132">
        <f t="shared" si="51"/>
        <v>1886.284771206675</v>
      </c>
      <c r="I196" s="132">
        <f t="shared" si="51"/>
        <v>1907.9960770007042</v>
      </c>
      <c r="J196" s="132">
        <f t="shared" si="51"/>
        <v>1896.6476623321928</v>
      </c>
      <c r="K196" s="132">
        <f t="shared" si="51"/>
        <v>1894.0474934991221</v>
      </c>
      <c r="L196" s="132">
        <f t="shared" si="51"/>
        <v>1899.2461506463342</v>
      </c>
      <c r="M196" s="132">
        <f t="shared" si="51"/>
        <v>1904.4483223504915</v>
      </c>
      <c r="N196" s="132">
        <f t="shared" si="51"/>
        <v>1913.1376645383173</v>
      </c>
      <c r="O196" s="132">
        <f t="shared" si="51"/>
        <v>1913.5374349462088</v>
      </c>
      <c r="P196" s="132">
        <f t="shared" si="51"/>
        <v>1896.5967640404724</v>
      </c>
      <c r="Q196" s="132">
        <f t="shared" si="51"/>
        <v>1880.2392443232891</v>
      </c>
    </row>
    <row r="197" spans="1:17" ht="12" customHeight="1" x14ac:dyDescent="0.25">
      <c r="A197" s="166" t="s">
        <v>61</v>
      </c>
      <c r="B197" s="165">
        <f t="shared" ref="B197:Q198" si="52">IF(B121=0,0,B121/0.086*1000000/B$12)</f>
        <v>1261.2407448258257</v>
      </c>
      <c r="C197" s="165">
        <f t="shared" si="52"/>
        <v>1258.0331381397798</v>
      </c>
      <c r="D197" s="165">
        <f t="shared" si="52"/>
        <v>1249.7312235276513</v>
      </c>
      <c r="E197" s="165">
        <f t="shared" si="52"/>
        <v>1228.1207475530719</v>
      </c>
      <c r="F197" s="165">
        <f t="shared" si="52"/>
        <v>1221.6454165455532</v>
      </c>
      <c r="G197" s="165">
        <f t="shared" si="52"/>
        <v>1216.7070730461085</v>
      </c>
      <c r="H197" s="165">
        <f t="shared" si="52"/>
        <v>1218.3719007189882</v>
      </c>
      <c r="I197" s="165">
        <f t="shared" si="52"/>
        <v>1239.77890763706</v>
      </c>
      <c r="J197" s="165">
        <f t="shared" si="52"/>
        <v>1228.4230639097545</v>
      </c>
      <c r="K197" s="165">
        <f t="shared" si="52"/>
        <v>1226.1259439211269</v>
      </c>
      <c r="L197" s="165">
        <f t="shared" si="52"/>
        <v>1226.852079029841</v>
      </c>
      <c r="M197" s="165">
        <f t="shared" si="52"/>
        <v>1233.5628237096712</v>
      </c>
      <c r="N197" s="165">
        <f t="shared" si="52"/>
        <v>1240.5035626139643</v>
      </c>
      <c r="O197" s="165">
        <f t="shared" si="52"/>
        <v>1241.4720726465625</v>
      </c>
      <c r="P197" s="165">
        <f t="shared" si="52"/>
        <v>1231.1242086291018</v>
      </c>
      <c r="Q197" s="165">
        <f t="shared" si="52"/>
        <v>1220.4911086796249</v>
      </c>
    </row>
    <row r="198" spans="1:17" ht="12" customHeight="1" x14ac:dyDescent="0.25">
      <c r="A198" s="147" t="s">
        <v>59</v>
      </c>
      <c r="B198" s="164">
        <f t="shared" si="52"/>
        <v>679.12876595843852</v>
      </c>
      <c r="C198" s="164">
        <f t="shared" si="52"/>
        <v>679.01101731937752</v>
      </c>
      <c r="D198" s="164">
        <f t="shared" si="52"/>
        <v>676.20779706043118</v>
      </c>
      <c r="E198" s="164">
        <f t="shared" si="52"/>
        <v>676.33112520228212</v>
      </c>
      <c r="F198" s="164">
        <f t="shared" si="52"/>
        <v>673.86776903102407</v>
      </c>
      <c r="G198" s="164">
        <f t="shared" si="52"/>
        <v>671.11425439044285</v>
      </c>
      <c r="H198" s="164">
        <f t="shared" si="52"/>
        <v>667.91287048768686</v>
      </c>
      <c r="I198" s="164">
        <f t="shared" si="52"/>
        <v>668.21716936364419</v>
      </c>
      <c r="J198" s="164">
        <f t="shared" si="52"/>
        <v>668.22459842243802</v>
      </c>
      <c r="K198" s="164">
        <f t="shared" si="52"/>
        <v>667.92154957799505</v>
      </c>
      <c r="L198" s="164">
        <f t="shared" si="52"/>
        <v>672.39407161649342</v>
      </c>
      <c r="M198" s="164">
        <f t="shared" si="52"/>
        <v>670.88549864082051</v>
      </c>
      <c r="N198" s="164">
        <f t="shared" si="52"/>
        <v>672.63410192435299</v>
      </c>
      <c r="O198" s="164">
        <f t="shared" si="52"/>
        <v>672.06536229964627</v>
      </c>
      <c r="P198" s="164">
        <f t="shared" si="52"/>
        <v>665.47255541137019</v>
      </c>
      <c r="Q198" s="164">
        <f t="shared" si="52"/>
        <v>659.74813564366411</v>
      </c>
    </row>
    <row r="199" spans="1:17" ht="12" customHeight="1" x14ac:dyDescent="0.25">
      <c r="A199" s="163" t="s">
        <v>142</v>
      </c>
      <c r="B199" s="162">
        <f>IF(B123=0,0,B123/0.086*1000000/B$13)</f>
        <v>2196.3695675544991</v>
      </c>
      <c r="C199" s="162">
        <f t="shared" ref="C199:Q199" si="53">IF(C123=0,0,C123/0.086*1000000/C$13)</f>
        <v>2129.9681203427081</v>
      </c>
      <c r="D199" s="162">
        <f t="shared" si="53"/>
        <v>2113.517262502909</v>
      </c>
      <c r="E199" s="162">
        <f t="shared" si="53"/>
        <v>2124.98314272077</v>
      </c>
      <c r="F199" s="162">
        <f t="shared" si="53"/>
        <v>2152.4440570817737</v>
      </c>
      <c r="G199" s="162">
        <f t="shared" si="53"/>
        <v>2225.0212820647116</v>
      </c>
      <c r="H199" s="162">
        <f t="shared" si="53"/>
        <v>2313.4886283112673</v>
      </c>
      <c r="I199" s="162">
        <f t="shared" si="53"/>
        <v>2286.9282550852454</v>
      </c>
      <c r="J199" s="162">
        <f t="shared" si="53"/>
        <v>2283.8459270022558</v>
      </c>
      <c r="K199" s="162">
        <f t="shared" si="53"/>
        <v>2256.1208644323838</v>
      </c>
      <c r="L199" s="162">
        <f t="shared" si="53"/>
        <v>2391.5785438924963</v>
      </c>
      <c r="M199" s="162">
        <f t="shared" si="53"/>
        <v>2393.1226430924362</v>
      </c>
      <c r="N199" s="162">
        <f t="shared" si="53"/>
        <v>2394.1061282830551</v>
      </c>
      <c r="O199" s="162">
        <f t="shared" si="53"/>
        <v>2653.8303756168821</v>
      </c>
      <c r="P199" s="162">
        <f t="shared" si="53"/>
        <v>2614.085486088999</v>
      </c>
      <c r="Q199" s="162">
        <f t="shared" si="53"/>
        <v>2701.2509493823595</v>
      </c>
    </row>
    <row r="200" spans="1:17" ht="12" customHeight="1" x14ac:dyDescent="0.25">
      <c r="A200" s="161" t="s">
        <v>141</v>
      </c>
      <c r="B200" s="160">
        <f>IF(B124=0,0,B124/0.086*1000000/B$14)</f>
        <v>2106.7689848688669</v>
      </c>
      <c r="C200" s="160">
        <f t="shared" ref="C200:Q200" si="54">IF(C124=0,0,C124/0.086*1000000/C$14)</f>
        <v>2063.4902955421339</v>
      </c>
      <c r="D200" s="160">
        <f t="shared" si="54"/>
        <v>2049.994017687322</v>
      </c>
      <c r="E200" s="160">
        <f t="shared" si="54"/>
        <v>2057.5303212591184</v>
      </c>
      <c r="F200" s="160">
        <f t="shared" si="54"/>
        <v>2072.4662839557905</v>
      </c>
      <c r="G200" s="160">
        <f t="shared" si="54"/>
        <v>2152.4473445099425</v>
      </c>
      <c r="H200" s="160">
        <f t="shared" si="54"/>
        <v>2201.8870246234083</v>
      </c>
      <c r="I200" s="160">
        <f t="shared" si="54"/>
        <v>2173.006222041437</v>
      </c>
      <c r="J200" s="160">
        <f t="shared" si="54"/>
        <v>2154.3294336173358</v>
      </c>
      <c r="K200" s="160">
        <f t="shared" si="54"/>
        <v>2134.4001114590519</v>
      </c>
      <c r="L200" s="160">
        <f t="shared" si="54"/>
        <v>2226.9201251466097</v>
      </c>
      <c r="M200" s="160">
        <f t="shared" si="54"/>
        <v>2226.415216650897</v>
      </c>
      <c r="N200" s="160">
        <f t="shared" si="54"/>
        <v>2228.8030853082792</v>
      </c>
      <c r="O200" s="160">
        <f t="shared" si="54"/>
        <v>2397.7931408453278</v>
      </c>
      <c r="P200" s="160">
        <f t="shared" si="54"/>
        <v>2364.6281213692228</v>
      </c>
      <c r="Q200" s="160">
        <f t="shared" si="54"/>
        <v>2416.1188734478696</v>
      </c>
    </row>
    <row r="201" spans="1:17" ht="12" customHeight="1" x14ac:dyDescent="0.25">
      <c r="A201" s="148" t="s">
        <v>60</v>
      </c>
      <c r="B201" s="156">
        <f t="shared" ref="B201:Q202" si="55">IF(B125=0,0,B125/0.086*1000000/B$14)</f>
        <v>1427.6402189104285</v>
      </c>
      <c r="C201" s="156">
        <f t="shared" si="55"/>
        <v>1384.4792782227564</v>
      </c>
      <c r="D201" s="156">
        <f t="shared" si="55"/>
        <v>1373.7862206268912</v>
      </c>
      <c r="E201" s="156">
        <f t="shared" si="55"/>
        <v>1381.1991960568362</v>
      </c>
      <c r="F201" s="156">
        <f t="shared" si="55"/>
        <v>1398.5985149247663</v>
      </c>
      <c r="G201" s="156">
        <f t="shared" si="55"/>
        <v>1481.3330901195</v>
      </c>
      <c r="H201" s="156">
        <f t="shared" si="55"/>
        <v>1533.9741541357209</v>
      </c>
      <c r="I201" s="156">
        <f t="shared" si="55"/>
        <v>1504.7890526777931</v>
      </c>
      <c r="J201" s="156">
        <f t="shared" si="55"/>
        <v>1486.1048351948978</v>
      </c>
      <c r="K201" s="156">
        <f t="shared" si="55"/>
        <v>1466.4785618810565</v>
      </c>
      <c r="L201" s="156">
        <f t="shared" si="55"/>
        <v>1554.5260535301163</v>
      </c>
      <c r="M201" s="156">
        <f t="shared" si="55"/>
        <v>1555.529718010077</v>
      </c>
      <c r="N201" s="156">
        <f t="shared" si="55"/>
        <v>1556.1689833839259</v>
      </c>
      <c r="O201" s="156">
        <f t="shared" si="55"/>
        <v>1725.7277785456815</v>
      </c>
      <c r="P201" s="156">
        <f t="shared" si="55"/>
        <v>1699.1555659578528</v>
      </c>
      <c r="Q201" s="156">
        <f t="shared" si="55"/>
        <v>1756.3707378042056</v>
      </c>
    </row>
    <row r="202" spans="1:17" ht="12" customHeight="1" x14ac:dyDescent="0.25">
      <c r="A202" s="148" t="s">
        <v>59</v>
      </c>
      <c r="B202" s="156">
        <f t="shared" si="55"/>
        <v>679.12876595843852</v>
      </c>
      <c r="C202" s="156">
        <f t="shared" si="55"/>
        <v>679.01101731937729</v>
      </c>
      <c r="D202" s="156">
        <f t="shared" si="55"/>
        <v>676.20779706043083</v>
      </c>
      <c r="E202" s="156">
        <f t="shared" si="55"/>
        <v>676.33112520228212</v>
      </c>
      <c r="F202" s="156">
        <f t="shared" si="55"/>
        <v>673.86776903102407</v>
      </c>
      <c r="G202" s="156">
        <f t="shared" si="55"/>
        <v>671.11425439044285</v>
      </c>
      <c r="H202" s="156">
        <f t="shared" si="55"/>
        <v>667.91287048768731</v>
      </c>
      <c r="I202" s="156">
        <f t="shared" si="55"/>
        <v>668.21716936364419</v>
      </c>
      <c r="J202" s="156">
        <f t="shared" si="55"/>
        <v>668.22459842243791</v>
      </c>
      <c r="K202" s="156">
        <f t="shared" si="55"/>
        <v>667.92154957799505</v>
      </c>
      <c r="L202" s="156">
        <f t="shared" si="55"/>
        <v>672.39407161649342</v>
      </c>
      <c r="M202" s="156">
        <f t="shared" si="55"/>
        <v>670.88549864082006</v>
      </c>
      <c r="N202" s="156">
        <f t="shared" si="55"/>
        <v>672.63410192435276</v>
      </c>
      <c r="O202" s="156">
        <f t="shared" si="55"/>
        <v>672.06536229964615</v>
      </c>
      <c r="P202" s="156">
        <f t="shared" si="55"/>
        <v>665.47255541137019</v>
      </c>
      <c r="Q202" s="156">
        <f t="shared" si="55"/>
        <v>659.748135643664</v>
      </c>
    </row>
    <row r="203" spans="1:17" ht="12" customHeight="1" x14ac:dyDescent="0.25">
      <c r="A203" s="158" t="s">
        <v>62</v>
      </c>
      <c r="B203" s="157">
        <f t="shared" ref="B203:Q203" si="56">IF(B127=0,0,B127/0.086*1000000/B$5)</f>
        <v>755.79814198761335</v>
      </c>
      <c r="C203" s="157">
        <f t="shared" si="56"/>
        <v>742.23737167041816</v>
      </c>
      <c r="D203" s="157">
        <f t="shared" si="56"/>
        <v>748.77673642553862</v>
      </c>
      <c r="E203" s="157">
        <f t="shared" si="56"/>
        <v>754.0803591825362</v>
      </c>
      <c r="F203" s="157">
        <f t="shared" si="56"/>
        <v>764.11965054867983</v>
      </c>
      <c r="G203" s="157">
        <f t="shared" si="56"/>
        <v>778.59442638788903</v>
      </c>
      <c r="H203" s="157">
        <f t="shared" si="56"/>
        <v>806.85758202739373</v>
      </c>
      <c r="I203" s="157">
        <f t="shared" si="56"/>
        <v>793.96161295530283</v>
      </c>
      <c r="J203" s="157">
        <f t="shared" si="56"/>
        <v>797.93323265543734</v>
      </c>
      <c r="K203" s="157">
        <f t="shared" si="56"/>
        <v>795.41367583599458</v>
      </c>
      <c r="L203" s="157">
        <f t="shared" si="56"/>
        <v>837.71819495765158</v>
      </c>
      <c r="M203" s="157">
        <f t="shared" si="56"/>
        <v>844.96038329829639</v>
      </c>
      <c r="N203" s="157">
        <f t="shared" si="56"/>
        <v>838.92658561137534</v>
      </c>
      <c r="O203" s="157">
        <f t="shared" si="56"/>
        <v>892.67376084086891</v>
      </c>
      <c r="P203" s="157">
        <f t="shared" si="56"/>
        <v>892.52238292491086</v>
      </c>
      <c r="Q203" s="157">
        <f t="shared" si="56"/>
        <v>914.72251353870706</v>
      </c>
    </row>
    <row r="204" spans="1:17" ht="12" customHeight="1" x14ac:dyDescent="0.25">
      <c r="A204" s="23" t="s">
        <v>57</v>
      </c>
      <c r="B204" s="156">
        <f>IF(B128=0,0,B128/0.086*1000000/B$16)</f>
        <v>670.2647818499413</v>
      </c>
      <c r="C204" s="156">
        <f t="shared" ref="C204:Q204" si="57">IF(C128=0,0,C128/0.086*1000000/C$16)</f>
        <v>671.05241992918729</v>
      </c>
      <c r="D204" s="156">
        <f t="shared" si="57"/>
        <v>671.66170461604497</v>
      </c>
      <c r="E204" s="156">
        <f t="shared" si="57"/>
        <v>677.15546097188587</v>
      </c>
      <c r="F204" s="156">
        <f t="shared" si="57"/>
        <v>681.52387144906402</v>
      </c>
      <c r="G204" s="156">
        <f t="shared" si="57"/>
        <v>685.31571710406024</v>
      </c>
      <c r="H204" s="156">
        <f t="shared" si="57"/>
        <v>687.94507681151094</v>
      </c>
      <c r="I204" s="156">
        <f t="shared" si="57"/>
        <v>690.66804170465298</v>
      </c>
      <c r="J204" s="156">
        <f t="shared" si="57"/>
        <v>692.90431763964773</v>
      </c>
      <c r="K204" s="156">
        <f t="shared" si="57"/>
        <v>690.22403445529267</v>
      </c>
      <c r="L204" s="156">
        <f t="shared" si="57"/>
        <v>688.86533852710829</v>
      </c>
      <c r="M204" s="156">
        <f t="shared" si="57"/>
        <v>686.67487907188467</v>
      </c>
      <c r="N204" s="156">
        <f t="shared" si="57"/>
        <v>681.68002556851729</v>
      </c>
      <c r="O204" s="156">
        <f t="shared" si="57"/>
        <v>672.06043951012532</v>
      </c>
      <c r="P204" s="156">
        <f t="shared" si="57"/>
        <v>674.1317433522845</v>
      </c>
      <c r="Q204" s="156">
        <f t="shared" si="57"/>
        <v>669.25334947276951</v>
      </c>
    </row>
    <row r="205" spans="1:17" ht="12" customHeight="1" x14ac:dyDescent="0.25">
      <c r="A205" s="29" t="s">
        <v>140</v>
      </c>
      <c r="B205" s="57">
        <f>IF(B129=0,0,B129/0.086*1000000/B$17)</f>
        <v>758.69108627061883</v>
      </c>
      <c r="C205" s="57">
        <f t="shared" ref="C205:Q205" si="58">IF(C129=0,0,C129/0.086*1000000/C$17)</f>
        <v>744.51146185754976</v>
      </c>
      <c r="D205" s="57">
        <f t="shared" si="58"/>
        <v>750.60508494574412</v>
      </c>
      <c r="E205" s="57">
        <f t="shared" si="58"/>
        <v>756.16439794986809</v>
      </c>
      <c r="F205" s="57">
        <f t="shared" si="58"/>
        <v>766.67276389607491</v>
      </c>
      <c r="G205" s="57">
        <f t="shared" si="58"/>
        <v>781.80401242472021</v>
      </c>
      <c r="H205" s="57">
        <f t="shared" si="58"/>
        <v>811.88669260899178</v>
      </c>
      <c r="I205" s="57">
        <f t="shared" si="58"/>
        <v>798.59337630030609</v>
      </c>
      <c r="J205" s="57">
        <f t="shared" si="58"/>
        <v>801.95836534143996</v>
      </c>
      <c r="K205" s="57">
        <f t="shared" si="58"/>
        <v>798.58980378413867</v>
      </c>
      <c r="L205" s="57">
        <f t="shared" si="58"/>
        <v>843.16253846760458</v>
      </c>
      <c r="M205" s="57">
        <f t="shared" si="58"/>
        <v>851.27246706304788</v>
      </c>
      <c r="N205" s="57">
        <f t="shared" si="58"/>
        <v>844.87653032612832</v>
      </c>
      <c r="O205" s="57">
        <f t="shared" si="58"/>
        <v>900.71586451424741</v>
      </c>
      <c r="P205" s="57">
        <f t="shared" si="58"/>
        <v>898.37271224978099</v>
      </c>
      <c r="Q205" s="57">
        <f t="shared" si="58"/>
        <v>925.30831205860204</v>
      </c>
    </row>
    <row r="206" spans="1:17" ht="12" customHeight="1" x14ac:dyDescent="0.25"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</row>
    <row r="207" spans="1:17" ht="12" customHeight="1" x14ac:dyDescent="0.25">
      <c r="A207" s="152" t="s">
        <v>197</v>
      </c>
      <c r="B207" s="168">
        <f>SUM(B208,B211,B213,B222)</f>
        <v>11.785452654078256</v>
      </c>
      <c r="C207" s="168">
        <f t="shared" ref="C207:Q207" si="59">SUM(C208,C211,C213,C222)</f>
        <v>11.088235069381831</v>
      </c>
      <c r="D207" s="168">
        <f t="shared" si="59"/>
        <v>8.2855238700891274</v>
      </c>
      <c r="E207" s="168">
        <f t="shared" si="59"/>
        <v>9.3184574018568718</v>
      </c>
      <c r="F207" s="168">
        <f t="shared" si="59"/>
        <v>10.474559793684758</v>
      </c>
      <c r="G207" s="168">
        <f t="shared" si="59"/>
        <v>11.522864382444398</v>
      </c>
      <c r="H207" s="168">
        <f t="shared" si="59"/>
        <v>13.904860766325115</v>
      </c>
      <c r="I207" s="168">
        <f t="shared" si="59"/>
        <v>14.627199899726364</v>
      </c>
      <c r="J207" s="168">
        <f t="shared" si="59"/>
        <v>12.528058178608303</v>
      </c>
      <c r="K207" s="168">
        <f t="shared" si="59"/>
        <v>9.8830610295081751</v>
      </c>
      <c r="L207" s="168">
        <f t="shared" si="59"/>
        <v>11.820147978070734</v>
      </c>
      <c r="M207" s="168">
        <f t="shared" si="59"/>
        <v>12.771506564686035</v>
      </c>
      <c r="N207" s="168">
        <f t="shared" si="59"/>
        <v>11.973010111264255</v>
      </c>
      <c r="O207" s="168">
        <f t="shared" si="59"/>
        <v>11.315955789936272</v>
      </c>
      <c r="P207" s="168">
        <f t="shared" si="59"/>
        <v>8.3644188843312488</v>
      </c>
      <c r="Q207" s="168">
        <f t="shared" si="59"/>
        <v>13.024599638772139</v>
      </c>
    </row>
    <row r="208" spans="1:17" ht="12" customHeight="1" x14ac:dyDescent="0.25">
      <c r="A208" s="158" t="s">
        <v>65</v>
      </c>
      <c r="B208" s="157">
        <f>SUM(B209:B210)</f>
        <v>0</v>
      </c>
      <c r="C208" s="157">
        <f t="shared" ref="C208:Q208" si="60">SUM(C209:C210)</f>
        <v>0</v>
      </c>
      <c r="D208" s="157">
        <f t="shared" si="60"/>
        <v>0</v>
      </c>
      <c r="E208" s="157">
        <f t="shared" si="60"/>
        <v>0</v>
      </c>
      <c r="F208" s="157">
        <f t="shared" si="60"/>
        <v>0</v>
      </c>
      <c r="G208" s="157">
        <f t="shared" si="60"/>
        <v>0</v>
      </c>
      <c r="H208" s="157">
        <f t="shared" si="60"/>
        <v>0</v>
      </c>
      <c r="I208" s="157">
        <f t="shared" si="60"/>
        <v>0</v>
      </c>
      <c r="J208" s="157">
        <f t="shared" si="60"/>
        <v>0</v>
      </c>
      <c r="K208" s="157">
        <f t="shared" si="60"/>
        <v>0</v>
      </c>
      <c r="L208" s="157">
        <f t="shared" si="60"/>
        <v>0</v>
      </c>
      <c r="M208" s="157">
        <f t="shared" si="60"/>
        <v>0</v>
      </c>
      <c r="N208" s="157">
        <f t="shared" si="60"/>
        <v>0</v>
      </c>
      <c r="O208" s="157">
        <f t="shared" si="60"/>
        <v>0</v>
      </c>
      <c r="P208" s="157">
        <f t="shared" si="60"/>
        <v>0</v>
      </c>
      <c r="Q208" s="157">
        <f t="shared" si="60"/>
        <v>0</v>
      </c>
    </row>
    <row r="209" spans="1:17" ht="12" customHeight="1" x14ac:dyDescent="0.25">
      <c r="A209" s="23" t="s">
        <v>149</v>
      </c>
      <c r="B209" s="156">
        <f>IF(B152=0,0,B152*1000000/B$7)</f>
        <v>0</v>
      </c>
      <c r="C209" s="156">
        <f t="shared" ref="C209:Q210" si="61">IF(C152=0,0,C152*1000000/C$7)</f>
        <v>0</v>
      </c>
      <c r="D209" s="156">
        <f t="shared" si="61"/>
        <v>0</v>
      </c>
      <c r="E209" s="156">
        <f t="shared" si="61"/>
        <v>0</v>
      </c>
      <c r="F209" s="156">
        <f t="shared" si="61"/>
        <v>0</v>
      </c>
      <c r="G209" s="156">
        <f t="shared" si="61"/>
        <v>0</v>
      </c>
      <c r="H209" s="156">
        <f t="shared" si="61"/>
        <v>0</v>
      </c>
      <c r="I209" s="156">
        <f t="shared" si="61"/>
        <v>0</v>
      </c>
      <c r="J209" s="156">
        <f t="shared" si="61"/>
        <v>0</v>
      </c>
      <c r="K209" s="156">
        <f t="shared" si="61"/>
        <v>0</v>
      </c>
      <c r="L209" s="156">
        <f t="shared" si="61"/>
        <v>0</v>
      </c>
      <c r="M209" s="156">
        <f t="shared" si="61"/>
        <v>0</v>
      </c>
      <c r="N209" s="156">
        <f t="shared" si="61"/>
        <v>0</v>
      </c>
      <c r="O209" s="156">
        <f t="shared" si="61"/>
        <v>0</v>
      </c>
      <c r="P209" s="156">
        <f t="shared" si="61"/>
        <v>0</v>
      </c>
      <c r="Q209" s="156">
        <f t="shared" si="61"/>
        <v>0</v>
      </c>
    </row>
    <row r="210" spans="1:17" ht="12" customHeight="1" x14ac:dyDescent="0.25">
      <c r="A210" s="23" t="s">
        <v>60</v>
      </c>
      <c r="B210" s="156">
        <f>IF(B153=0,0,B153*1000000/B$7)</f>
        <v>0</v>
      </c>
      <c r="C210" s="156">
        <f t="shared" si="61"/>
        <v>0</v>
      </c>
      <c r="D210" s="156">
        <f t="shared" si="61"/>
        <v>0</v>
      </c>
      <c r="E210" s="156">
        <f t="shared" si="61"/>
        <v>0</v>
      </c>
      <c r="F210" s="156">
        <f t="shared" si="61"/>
        <v>0</v>
      </c>
      <c r="G210" s="156">
        <f t="shared" si="61"/>
        <v>0</v>
      </c>
      <c r="H210" s="156">
        <f t="shared" si="61"/>
        <v>0</v>
      </c>
      <c r="I210" s="156">
        <f t="shared" si="61"/>
        <v>0</v>
      </c>
      <c r="J210" s="156">
        <f t="shared" si="61"/>
        <v>0</v>
      </c>
      <c r="K210" s="156">
        <f t="shared" si="61"/>
        <v>0</v>
      </c>
      <c r="L210" s="156">
        <f t="shared" si="61"/>
        <v>0</v>
      </c>
      <c r="M210" s="156">
        <f t="shared" si="61"/>
        <v>0</v>
      </c>
      <c r="N210" s="156">
        <f t="shared" si="61"/>
        <v>0</v>
      </c>
      <c r="O210" s="156">
        <f t="shared" si="61"/>
        <v>0</v>
      </c>
      <c r="P210" s="156">
        <f t="shared" si="61"/>
        <v>0</v>
      </c>
      <c r="Q210" s="156">
        <f t="shared" si="61"/>
        <v>0</v>
      </c>
    </row>
    <row r="211" spans="1:17" ht="12" customHeight="1" x14ac:dyDescent="0.25">
      <c r="A211" s="158" t="s">
        <v>112</v>
      </c>
      <c r="B211" s="157">
        <f>B212</f>
        <v>0</v>
      </c>
      <c r="C211" s="157">
        <f t="shared" ref="C211:Q211" si="62">C212</f>
        <v>0</v>
      </c>
      <c r="D211" s="157">
        <f t="shared" si="62"/>
        <v>0</v>
      </c>
      <c r="E211" s="157">
        <f t="shared" si="62"/>
        <v>0</v>
      </c>
      <c r="F211" s="157">
        <f t="shared" si="62"/>
        <v>0</v>
      </c>
      <c r="G211" s="157">
        <f t="shared" si="62"/>
        <v>0</v>
      </c>
      <c r="H211" s="157">
        <f t="shared" si="62"/>
        <v>0</v>
      </c>
      <c r="I211" s="157">
        <f t="shared" si="62"/>
        <v>0</v>
      </c>
      <c r="J211" s="157">
        <f t="shared" si="62"/>
        <v>0</v>
      </c>
      <c r="K211" s="157">
        <f t="shared" si="62"/>
        <v>0</v>
      </c>
      <c r="L211" s="157">
        <f t="shared" si="62"/>
        <v>0</v>
      </c>
      <c r="M211" s="157">
        <f t="shared" si="62"/>
        <v>0</v>
      </c>
      <c r="N211" s="157">
        <f t="shared" si="62"/>
        <v>0</v>
      </c>
      <c r="O211" s="157">
        <f t="shared" si="62"/>
        <v>0</v>
      </c>
      <c r="P211" s="157">
        <f t="shared" si="62"/>
        <v>0</v>
      </c>
      <c r="Q211" s="157">
        <f t="shared" si="62"/>
        <v>0</v>
      </c>
    </row>
    <row r="212" spans="1:17" ht="12" customHeight="1" x14ac:dyDescent="0.25">
      <c r="A212" s="23" t="s">
        <v>60</v>
      </c>
      <c r="B212" s="156">
        <f>IF(B155=0,0,B155*1000000/B$5)</f>
        <v>0</v>
      </c>
      <c r="C212" s="156">
        <f t="shared" ref="C212:Q213" si="63">IF(C155=0,0,C155*1000000/C$5)</f>
        <v>0</v>
      </c>
      <c r="D212" s="156">
        <f t="shared" si="63"/>
        <v>0</v>
      </c>
      <c r="E212" s="156">
        <f t="shared" si="63"/>
        <v>0</v>
      </c>
      <c r="F212" s="156">
        <f t="shared" si="63"/>
        <v>0</v>
      </c>
      <c r="G212" s="156">
        <f t="shared" si="63"/>
        <v>0</v>
      </c>
      <c r="H212" s="156">
        <f t="shared" si="63"/>
        <v>0</v>
      </c>
      <c r="I212" s="156">
        <f t="shared" si="63"/>
        <v>0</v>
      </c>
      <c r="J212" s="156">
        <f t="shared" si="63"/>
        <v>0</v>
      </c>
      <c r="K212" s="156">
        <f t="shared" si="63"/>
        <v>0</v>
      </c>
      <c r="L212" s="156">
        <f t="shared" si="63"/>
        <v>0</v>
      </c>
      <c r="M212" s="156">
        <f t="shared" si="63"/>
        <v>0</v>
      </c>
      <c r="N212" s="156">
        <f t="shared" si="63"/>
        <v>0</v>
      </c>
      <c r="O212" s="156">
        <f t="shared" si="63"/>
        <v>0</v>
      </c>
      <c r="P212" s="156">
        <f t="shared" si="63"/>
        <v>0</v>
      </c>
      <c r="Q212" s="156">
        <f t="shared" si="63"/>
        <v>0</v>
      </c>
    </row>
    <row r="213" spans="1:17" ht="12" customHeight="1" x14ac:dyDescent="0.25">
      <c r="A213" s="158" t="s">
        <v>63</v>
      </c>
      <c r="B213" s="157">
        <f>IF(B156=0,0,B156*1000000/B$5)</f>
        <v>0</v>
      </c>
      <c r="C213" s="157">
        <f t="shared" si="63"/>
        <v>0</v>
      </c>
      <c r="D213" s="157">
        <f t="shared" si="63"/>
        <v>0</v>
      </c>
      <c r="E213" s="157">
        <f t="shared" si="63"/>
        <v>0</v>
      </c>
      <c r="F213" s="157">
        <f t="shared" si="63"/>
        <v>0</v>
      </c>
      <c r="G213" s="157">
        <f t="shared" si="63"/>
        <v>0</v>
      </c>
      <c r="H213" s="157">
        <f t="shared" si="63"/>
        <v>0</v>
      </c>
      <c r="I213" s="157">
        <f t="shared" si="63"/>
        <v>0</v>
      </c>
      <c r="J213" s="157">
        <f t="shared" si="63"/>
        <v>0</v>
      </c>
      <c r="K213" s="157">
        <f t="shared" si="63"/>
        <v>0</v>
      </c>
      <c r="L213" s="157">
        <f t="shared" si="63"/>
        <v>0</v>
      </c>
      <c r="M213" s="157">
        <f t="shared" si="63"/>
        <v>0</v>
      </c>
      <c r="N213" s="157">
        <f t="shared" si="63"/>
        <v>0</v>
      </c>
      <c r="O213" s="157">
        <f t="shared" si="63"/>
        <v>0</v>
      </c>
      <c r="P213" s="157">
        <f t="shared" si="63"/>
        <v>0</v>
      </c>
      <c r="Q213" s="157">
        <f t="shared" si="63"/>
        <v>0</v>
      </c>
    </row>
    <row r="214" spans="1:17" ht="12" customHeight="1" x14ac:dyDescent="0.25">
      <c r="A214" s="167" t="s">
        <v>148</v>
      </c>
      <c r="B214" s="132">
        <f>IF(B157=0,0,B157*1000000/B$11)</f>
        <v>0</v>
      </c>
      <c r="C214" s="132">
        <f t="shared" ref="C214:Q214" si="64">IF(C157=0,0,C157*1000000/C$11)</f>
        <v>0</v>
      </c>
      <c r="D214" s="132">
        <f t="shared" si="64"/>
        <v>0</v>
      </c>
      <c r="E214" s="132">
        <f t="shared" si="64"/>
        <v>0</v>
      </c>
      <c r="F214" s="132">
        <f t="shared" si="64"/>
        <v>0</v>
      </c>
      <c r="G214" s="132">
        <f t="shared" si="64"/>
        <v>0</v>
      </c>
      <c r="H214" s="132">
        <f t="shared" si="64"/>
        <v>0</v>
      </c>
      <c r="I214" s="132">
        <f t="shared" si="64"/>
        <v>0</v>
      </c>
      <c r="J214" s="132">
        <f t="shared" si="64"/>
        <v>0</v>
      </c>
      <c r="K214" s="132">
        <f t="shared" si="64"/>
        <v>0</v>
      </c>
      <c r="L214" s="132">
        <f t="shared" si="64"/>
        <v>0</v>
      </c>
      <c r="M214" s="132">
        <f t="shared" si="64"/>
        <v>0</v>
      </c>
      <c r="N214" s="132">
        <f t="shared" si="64"/>
        <v>0</v>
      </c>
      <c r="O214" s="132">
        <f t="shared" si="64"/>
        <v>0</v>
      </c>
      <c r="P214" s="132">
        <f t="shared" si="64"/>
        <v>0</v>
      </c>
      <c r="Q214" s="132">
        <f t="shared" si="64"/>
        <v>0</v>
      </c>
    </row>
    <row r="215" spans="1:17" ht="12" customHeight="1" x14ac:dyDescent="0.25">
      <c r="A215" s="167" t="s">
        <v>147</v>
      </c>
      <c r="B215" s="132">
        <f>IF(B158=0,0,B158*1000000/B$12)</f>
        <v>0</v>
      </c>
      <c r="C215" s="132">
        <f t="shared" ref="C215:Q217" si="65">IF(C158=0,0,C158*1000000/C$12)</f>
        <v>0</v>
      </c>
      <c r="D215" s="132">
        <f t="shared" si="65"/>
        <v>0</v>
      </c>
      <c r="E215" s="132">
        <f t="shared" si="65"/>
        <v>0</v>
      </c>
      <c r="F215" s="132">
        <f t="shared" si="65"/>
        <v>0</v>
      </c>
      <c r="G215" s="132">
        <f t="shared" si="65"/>
        <v>0</v>
      </c>
      <c r="H215" s="132">
        <f t="shared" si="65"/>
        <v>0</v>
      </c>
      <c r="I215" s="132">
        <f t="shared" si="65"/>
        <v>0</v>
      </c>
      <c r="J215" s="132">
        <f t="shared" si="65"/>
        <v>0</v>
      </c>
      <c r="K215" s="132">
        <f t="shared" si="65"/>
        <v>0</v>
      </c>
      <c r="L215" s="132">
        <f t="shared" si="65"/>
        <v>0</v>
      </c>
      <c r="M215" s="132">
        <f t="shared" si="65"/>
        <v>0</v>
      </c>
      <c r="N215" s="132">
        <f t="shared" si="65"/>
        <v>0</v>
      </c>
      <c r="O215" s="132">
        <f t="shared" si="65"/>
        <v>0</v>
      </c>
      <c r="P215" s="132">
        <f t="shared" si="65"/>
        <v>0</v>
      </c>
      <c r="Q215" s="132">
        <f t="shared" si="65"/>
        <v>0</v>
      </c>
    </row>
    <row r="216" spans="1:17" ht="12" customHeight="1" x14ac:dyDescent="0.25">
      <c r="A216" s="166" t="s">
        <v>61</v>
      </c>
      <c r="B216" s="165">
        <f>IF(B159=0,0,B159*1000000/B$12)</f>
        <v>0</v>
      </c>
      <c r="C216" s="165">
        <f t="shared" si="65"/>
        <v>0</v>
      </c>
      <c r="D216" s="165">
        <f t="shared" si="65"/>
        <v>0</v>
      </c>
      <c r="E216" s="165">
        <f t="shared" si="65"/>
        <v>0</v>
      </c>
      <c r="F216" s="165">
        <f t="shared" si="65"/>
        <v>0</v>
      </c>
      <c r="G216" s="165">
        <f t="shared" si="65"/>
        <v>0</v>
      </c>
      <c r="H216" s="165">
        <f t="shared" si="65"/>
        <v>0</v>
      </c>
      <c r="I216" s="165">
        <f t="shared" si="65"/>
        <v>0</v>
      </c>
      <c r="J216" s="165">
        <f t="shared" si="65"/>
        <v>0</v>
      </c>
      <c r="K216" s="165">
        <f t="shared" si="65"/>
        <v>0</v>
      </c>
      <c r="L216" s="165">
        <f t="shared" si="65"/>
        <v>0</v>
      </c>
      <c r="M216" s="165">
        <f t="shared" si="65"/>
        <v>0</v>
      </c>
      <c r="N216" s="165">
        <f t="shared" si="65"/>
        <v>0</v>
      </c>
      <c r="O216" s="165">
        <f t="shared" si="65"/>
        <v>0</v>
      </c>
      <c r="P216" s="165">
        <f t="shared" si="65"/>
        <v>0</v>
      </c>
      <c r="Q216" s="165">
        <f t="shared" si="65"/>
        <v>0</v>
      </c>
    </row>
    <row r="217" spans="1:17" ht="12" customHeight="1" x14ac:dyDescent="0.25">
      <c r="A217" s="147" t="s">
        <v>59</v>
      </c>
      <c r="B217" s="164">
        <f>IF(B160=0,0,B160*1000000/B$12)</f>
        <v>0</v>
      </c>
      <c r="C217" s="164">
        <f t="shared" si="65"/>
        <v>0</v>
      </c>
      <c r="D217" s="164">
        <f t="shared" si="65"/>
        <v>0</v>
      </c>
      <c r="E217" s="164">
        <f t="shared" si="65"/>
        <v>0</v>
      </c>
      <c r="F217" s="164">
        <f t="shared" si="65"/>
        <v>0</v>
      </c>
      <c r="G217" s="164">
        <f t="shared" si="65"/>
        <v>0</v>
      </c>
      <c r="H217" s="164">
        <f t="shared" si="65"/>
        <v>0</v>
      </c>
      <c r="I217" s="164">
        <f t="shared" si="65"/>
        <v>0</v>
      </c>
      <c r="J217" s="164">
        <f t="shared" si="65"/>
        <v>0</v>
      </c>
      <c r="K217" s="164">
        <f t="shared" si="65"/>
        <v>0</v>
      </c>
      <c r="L217" s="164">
        <f t="shared" si="65"/>
        <v>0</v>
      </c>
      <c r="M217" s="164">
        <f t="shared" si="65"/>
        <v>0</v>
      </c>
      <c r="N217" s="164">
        <f t="shared" si="65"/>
        <v>0</v>
      </c>
      <c r="O217" s="164">
        <f t="shared" si="65"/>
        <v>0</v>
      </c>
      <c r="P217" s="164">
        <f t="shared" si="65"/>
        <v>0</v>
      </c>
      <c r="Q217" s="164">
        <f t="shared" si="65"/>
        <v>0</v>
      </c>
    </row>
    <row r="218" spans="1:17" ht="12" customHeight="1" x14ac:dyDescent="0.25">
      <c r="A218" s="163" t="s">
        <v>142</v>
      </c>
      <c r="B218" s="162">
        <f>IF(B161=0,0,B161*1000000/B$13)</f>
        <v>0</v>
      </c>
      <c r="C218" s="162">
        <f t="shared" ref="C218:Q218" si="66">IF(C161=0,0,C161*1000000/C$13)</f>
        <v>0</v>
      </c>
      <c r="D218" s="162">
        <f t="shared" si="66"/>
        <v>0</v>
      </c>
      <c r="E218" s="162">
        <f t="shared" si="66"/>
        <v>0</v>
      </c>
      <c r="F218" s="162">
        <f t="shared" si="66"/>
        <v>0</v>
      </c>
      <c r="G218" s="162">
        <f t="shared" si="66"/>
        <v>0</v>
      </c>
      <c r="H218" s="162">
        <f t="shared" si="66"/>
        <v>0</v>
      </c>
      <c r="I218" s="162">
        <f t="shared" si="66"/>
        <v>0</v>
      </c>
      <c r="J218" s="162">
        <f t="shared" si="66"/>
        <v>0</v>
      </c>
      <c r="K218" s="162">
        <f t="shared" si="66"/>
        <v>0</v>
      </c>
      <c r="L218" s="162">
        <f t="shared" si="66"/>
        <v>0</v>
      </c>
      <c r="M218" s="162">
        <f t="shared" si="66"/>
        <v>0</v>
      </c>
      <c r="N218" s="162">
        <f t="shared" si="66"/>
        <v>0</v>
      </c>
      <c r="O218" s="162">
        <f t="shared" si="66"/>
        <v>0</v>
      </c>
      <c r="P218" s="162">
        <f t="shared" si="66"/>
        <v>0</v>
      </c>
      <c r="Q218" s="162">
        <f t="shared" si="66"/>
        <v>0</v>
      </c>
    </row>
    <row r="219" spans="1:17" ht="12" customHeight="1" x14ac:dyDescent="0.25">
      <c r="A219" s="161" t="s">
        <v>141</v>
      </c>
      <c r="B219" s="160">
        <f>IF(B162=0,0,B162*1000000/B$14)</f>
        <v>0</v>
      </c>
      <c r="C219" s="160">
        <f t="shared" ref="C219:Q221" si="67">IF(C162=0,0,C162*1000000/C$14)</f>
        <v>0</v>
      </c>
      <c r="D219" s="160">
        <f t="shared" si="67"/>
        <v>0</v>
      </c>
      <c r="E219" s="160">
        <f t="shared" si="67"/>
        <v>0</v>
      </c>
      <c r="F219" s="160">
        <f t="shared" si="67"/>
        <v>0</v>
      </c>
      <c r="G219" s="160">
        <f t="shared" si="67"/>
        <v>0</v>
      </c>
      <c r="H219" s="160">
        <f t="shared" si="67"/>
        <v>0</v>
      </c>
      <c r="I219" s="160">
        <f t="shared" si="67"/>
        <v>0</v>
      </c>
      <c r="J219" s="160">
        <f t="shared" si="67"/>
        <v>0</v>
      </c>
      <c r="K219" s="160">
        <f t="shared" si="67"/>
        <v>0</v>
      </c>
      <c r="L219" s="160">
        <f t="shared" si="67"/>
        <v>0</v>
      </c>
      <c r="M219" s="160">
        <f t="shared" si="67"/>
        <v>0</v>
      </c>
      <c r="N219" s="160">
        <f t="shared" si="67"/>
        <v>0</v>
      </c>
      <c r="O219" s="160">
        <f t="shared" si="67"/>
        <v>0</v>
      </c>
      <c r="P219" s="160">
        <f t="shared" si="67"/>
        <v>0</v>
      </c>
      <c r="Q219" s="160">
        <f t="shared" si="67"/>
        <v>0</v>
      </c>
    </row>
    <row r="220" spans="1:17" ht="12" customHeight="1" x14ac:dyDescent="0.25">
      <c r="A220" s="148" t="s">
        <v>60</v>
      </c>
      <c r="B220" s="156">
        <f>IF(B163=0,0,B163*1000000/B$14)</f>
        <v>0</v>
      </c>
      <c r="C220" s="156">
        <f t="shared" si="67"/>
        <v>0</v>
      </c>
      <c r="D220" s="156">
        <f t="shared" si="67"/>
        <v>0</v>
      </c>
      <c r="E220" s="156">
        <f t="shared" si="67"/>
        <v>0</v>
      </c>
      <c r="F220" s="156">
        <f t="shared" si="67"/>
        <v>0</v>
      </c>
      <c r="G220" s="156">
        <f t="shared" si="67"/>
        <v>0</v>
      </c>
      <c r="H220" s="156">
        <f t="shared" si="67"/>
        <v>0</v>
      </c>
      <c r="I220" s="156">
        <f t="shared" si="67"/>
        <v>0</v>
      </c>
      <c r="J220" s="156">
        <f t="shared" si="67"/>
        <v>0</v>
      </c>
      <c r="K220" s="156">
        <f t="shared" si="67"/>
        <v>0</v>
      </c>
      <c r="L220" s="156">
        <f t="shared" si="67"/>
        <v>0</v>
      </c>
      <c r="M220" s="156">
        <f t="shared" si="67"/>
        <v>0</v>
      </c>
      <c r="N220" s="156">
        <f t="shared" si="67"/>
        <v>0</v>
      </c>
      <c r="O220" s="156">
        <f t="shared" si="67"/>
        <v>0</v>
      </c>
      <c r="P220" s="156">
        <f t="shared" si="67"/>
        <v>0</v>
      </c>
      <c r="Q220" s="156">
        <f t="shared" si="67"/>
        <v>0</v>
      </c>
    </row>
    <row r="221" spans="1:17" ht="12" customHeight="1" x14ac:dyDescent="0.25">
      <c r="A221" s="148" t="s">
        <v>59</v>
      </c>
      <c r="B221" s="156">
        <f>IF(B164=0,0,B164*1000000/B$14)</f>
        <v>0</v>
      </c>
      <c r="C221" s="156">
        <f t="shared" si="67"/>
        <v>0</v>
      </c>
      <c r="D221" s="156">
        <f t="shared" si="67"/>
        <v>0</v>
      </c>
      <c r="E221" s="156">
        <f t="shared" si="67"/>
        <v>0</v>
      </c>
      <c r="F221" s="156">
        <f t="shared" si="67"/>
        <v>0</v>
      </c>
      <c r="G221" s="156">
        <f t="shared" si="67"/>
        <v>0</v>
      </c>
      <c r="H221" s="156">
        <f t="shared" si="67"/>
        <v>0</v>
      </c>
      <c r="I221" s="156">
        <f t="shared" si="67"/>
        <v>0</v>
      </c>
      <c r="J221" s="156">
        <f t="shared" si="67"/>
        <v>0</v>
      </c>
      <c r="K221" s="156">
        <f t="shared" si="67"/>
        <v>0</v>
      </c>
      <c r="L221" s="156">
        <f t="shared" si="67"/>
        <v>0</v>
      </c>
      <c r="M221" s="156">
        <f t="shared" si="67"/>
        <v>0</v>
      </c>
      <c r="N221" s="156">
        <f t="shared" si="67"/>
        <v>0</v>
      </c>
      <c r="O221" s="156">
        <f t="shared" si="67"/>
        <v>0</v>
      </c>
      <c r="P221" s="156">
        <f t="shared" si="67"/>
        <v>0</v>
      </c>
      <c r="Q221" s="156">
        <f t="shared" si="67"/>
        <v>0</v>
      </c>
    </row>
    <row r="222" spans="1:17" ht="12" customHeight="1" x14ac:dyDescent="0.25">
      <c r="A222" s="158" t="s">
        <v>62</v>
      </c>
      <c r="B222" s="157">
        <f>IF(B165=0,0,B165*1000000/B$5)</f>
        <v>11.785452654078256</v>
      </c>
      <c r="C222" s="157">
        <f t="shared" ref="C222:Q222" si="68">IF(C165=0,0,C165*1000000/C$5)</f>
        <v>11.088235069381831</v>
      </c>
      <c r="D222" s="157">
        <f t="shared" si="68"/>
        <v>8.2855238700891274</v>
      </c>
      <c r="E222" s="157">
        <f t="shared" si="68"/>
        <v>9.3184574018568718</v>
      </c>
      <c r="F222" s="157">
        <f t="shared" si="68"/>
        <v>10.474559793684758</v>
      </c>
      <c r="G222" s="157">
        <f t="shared" si="68"/>
        <v>11.522864382444398</v>
      </c>
      <c r="H222" s="157">
        <f t="shared" si="68"/>
        <v>13.904860766325115</v>
      </c>
      <c r="I222" s="157">
        <f t="shared" si="68"/>
        <v>14.627199899726364</v>
      </c>
      <c r="J222" s="157">
        <f t="shared" si="68"/>
        <v>12.528058178608303</v>
      </c>
      <c r="K222" s="157">
        <f t="shared" si="68"/>
        <v>9.8830610295081751</v>
      </c>
      <c r="L222" s="157">
        <f t="shared" si="68"/>
        <v>11.820147978070734</v>
      </c>
      <c r="M222" s="157">
        <f t="shared" si="68"/>
        <v>12.771506564686035</v>
      </c>
      <c r="N222" s="157">
        <f t="shared" si="68"/>
        <v>11.973010111264255</v>
      </c>
      <c r="O222" s="157">
        <f t="shared" si="68"/>
        <v>11.315955789936272</v>
      </c>
      <c r="P222" s="157">
        <f t="shared" si="68"/>
        <v>8.3644188843312488</v>
      </c>
      <c r="Q222" s="157">
        <f t="shared" si="68"/>
        <v>13.024599638772139</v>
      </c>
    </row>
    <row r="223" spans="1:17" ht="12" customHeight="1" x14ac:dyDescent="0.25">
      <c r="A223" s="23" t="s">
        <v>57</v>
      </c>
      <c r="B223" s="156">
        <f>IF(B166=0,0,B166*1000000/B$16)</f>
        <v>360.23646575121313</v>
      </c>
      <c r="C223" s="156">
        <f t="shared" ref="C223:Q223" si="69">IF(C166=0,0,C166*1000000/C$16)</f>
        <v>358.17890138330728</v>
      </c>
      <c r="D223" s="156">
        <f t="shared" si="69"/>
        <v>357.74758197294028</v>
      </c>
      <c r="E223" s="156">
        <f t="shared" si="69"/>
        <v>353.27625624632088</v>
      </c>
      <c r="F223" s="156">
        <f t="shared" si="69"/>
        <v>349.33708141562892</v>
      </c>
      <c r="G223" s="156">
        <f t="shared" si="69"/>
        <v>346.40652368083994</v>
      </c>
      <c r="H223" s="156">
        <f t="shared" si="69"/>
        <v>342.68304163430622</v>
      </c>
      <c r="I223" s="156">
        <f t="shared" si="69"/>
        <v>340.83033302607987</v>
      </c>
      <c r="J223" s="156">
        <f t="shared" si="69"/>
        <v>339.42619058793269</v>
      </c>
      <c r="K223" s="156">
        <f t="shared" si="69"/>
        <v>337.19847854760275</v>
      </c>
      <c r="L223" s="156">
        <f t="shared" si="69"/>
        <v>334.99277416359121</v>
      </c>
      <c r="M223" s="156">
        <f t="shared" si="69"/>
        <v>333.03727483778914</v>
      </c>
      <c r="N223" s="156">
        <f t="shared" si="69"/>
        <v>328.39858103908728</v>
      </c>
      <c r="O223" s="156">
        <f t="shared" si="69"/>
        <v>321.73853826841338</v>
      </c>
      <c r="P223" s="156">
        <f t="shared" si="69"/>
        <v>320.60509600947518</v>
      </c>
      <c r="Q223" s="156">
        <f t="shared" si="69"/>
        <v>315.0459898640018</v>
      </c>
    </row>
    <row r="224" spans="1:17" ht="12" customHeight="1" x14ac:dyDescent="0.25">
      <c r="A224" s="29" t="s">
        <v>140</v>
      </c>
      <c r="B224" s="57">
        <f>IF(B167=0,0,B167*1000000/B$17)</f>
        <v>0</v>
      </c>
      <c r="C224" s="57">
        <f t="shared" ref="C224:Q224" si="70">IF(C167=0,0,C167*1000000/C$17)</f>
        <v>0</v>
      </c>
      <c r="D224" s="57">
        <f t="shared" si="70"/>
        <v>0</v>
      </c>
      <c r="E224" s="57">
        <f t="shared" si="70"/>
        <v>0</v>
      </c>
      <c r="F224" s="57">
        <f t="shared" si="70"/>
        <v>0</v>
      </c>
      <c r="G224" s="57">
        <f t="shared" si="70"/>
        <v>0</v>
      </c>
      <c r="H224" s="57">
        <f t="shared" si="70"/>
        <v>0</v>
      </c>
      <c r="I224" s="57">
        <f t="shared" si="70"/>
        <v>0</v>
      </c>
      <c r="J224" s="57">
        <f t="shared" si="70"/>
        <v>0</v>
      </c>
      <c r="K224" s="57">
        <f t="shared" si="70"/>
        <v>0</v>
      </c>
      <c r="L224" s="57">
        <f t="shared" si="70"/>
        <v>0</v>
      </c>
      <c r="M224" s="57">
        <f t="shared" si="70"/>
        <v>0</v>
      </c>
      <c r="N224" s="57">
        <f t="shared" si="70"/>
        <v>0</v>
      </c>
      <c r="O224" s="57">
        <f t="shared" si="70"/>
        <v>0</v>
      </c>
      <c r="P224" s="57">
        <f t="shared" si="70"/>
        <v>0</v>
      </c>
      <c r="Q224" s="57">
        <f t="shared" si="70"/>
        <v>0</v>
      </c>
    </row>
    <row r="226" spans="1:17" ht="12" customHeight="1" x14ac:dyDescent="0.25">
      <c r="A226" s="152" t="s">
        <v>196</v>
      </c>
      <c r="B226" s="184">
        <f>B169/RES_summary!B$19</f>
        <v>131.21875779245732</v>
      </c>
      <c r="C226" s="184">
        <f>C169/RES_summary!C$19</f>
        <v>137.5312767845397</v>
      </c>
      <c r="D226" s="184">
        <f>D169/RES_summary!D$19</f>
        <v>131.2254745460001</v>
      </c>
      <c r="E226" s="184">
        <f>E169/RES_summary!E$19</f>
        <v>132.03897292733524</v>
      </c>
      <c r="F226" s="184">
        <f>F169/RES_summary!F$19</f>
        <v>129.84548733249457</v>
      </c>
      <c r="G226" s="184">
        <f>G169/RES_summary!G$19</f>
        <v>128.00812541735954</v>
      </c>
      <c r="H226" s="184">
        <f>H169/RES_summary!H$19</f>
        <v>127.12150274626264</v>
      </c>
      <c r="I226" s="184">
        <f>I169/RES_summary!I$19</f>
        <v>123.80475475757716</v>
      </c>
      <c r="J226" s="184">
        <f>J169/RES_summary!J$19</f>
        <v>120.10934826524857</v>
      </c>
      <c r="K226" s="184">
        <f>K169/RES_summary!K$19</f>
        <v>118.53165637414385</v>
      </c>
      <c r="L226" s="184">
        <f>L169/RES_summary!L$19</f>
        <v>134.45791953686071</v>
      </c>
      <c r="M226" s="184">
        <f>M169/RES_summary!M$19</f>
        <v>121.79174382430732</v>
      </c>
      <c r="N226" s="184">
        <f>N169/RES_summary!N$19</f>
        <v>119.57789699010954</v>
      </c>
      <c r="O226" s="184">
        <f>O169/RES_summary!O$19</f>
        <v>116.02322209818931</v>
      </c>
      <c r="P226" s="184">
        <f>P169/RES_summary!P$19</f>
        <v>103.62685103638228</v>
      </c>
      <c r="Q226" s="184">
        <f>Q169/RES_summary!Q$19</f>
        <v>110.96928963788801</v>
      </c>
    </row>
    <row r="227" spans="1:17" ht="12" customHeight="1" x14ac:dyDescent="0.25">
      <c r="A227" s="158" t="s">
        <v>65</v>
      </c>
      <c r="B227" s="178">
        <f>B170/RES_summary!B$19</f>
        <v>101.30296032126147</v>
      </c>
      <c r="C227" s="178">
        <f>C170/RES_summary!C$19</f>
        <v>108.18152850551635</v>
      </c>
      <c r="D227" s="178">
        <f>D170/RES_summary!D$19</f>
        <v>102.24308165125809</v>
      </c>
      <c r="E227" s="178">
        <f>E170/RES_summary!E$19</f>
        <v>103.62638131139367</v>
      </c>
      <c r="F227" s="178">
        <f>F170/RES_summary!F$19</f>
        <v>101.65384788199611</v>
      </c>
      <c r="G227" s="178">
        <f>G170/RES_summary!G$19</f>
        <v>99.859193989254194</v>
      </c>
      <c r="H227" s="178">
        <f>H170/RES_summary!H$19</f>
        <v>98.785464239477278</v>
      </c>
      <c r="I227" s="178">
        <f>I170/RES_summary!I$19</f>
        <v>95.344134755048529</v>
      </c>
      <c r="J227" s="178">
        <f>J170/RES_summary!J$19</f>
        <v>92.499116989280722</v>
      </c>
      <c r="K227" s="178">
        <f>K170/RES_summary!K$19</f>
        <v>91.456639077221411</v>
      </c>
      <c r="L227" s="178">
        <f>L170/RES_summary!L$19</f>
        <v>107.30359406106805</v>
      </c>
      <c r="M227" s="178">
        <f>M170/RES_summary!M$19</f>
        <v>94.689739606232322</v>
      </c>
      <c r="N227" s="178">
        <f>N170/RES_summary!N$19</f>
        <v>92.759057748118991</v>
      </c>
      <c r="O227" s="178">
        <f>O170/RES_summary!O$19</f>
        <v>88.83092611294839</v>
      </c>
      <c r="P227" s="178">
        <f>P170/RES_summary!P$19</f>
        <v>76.918168947114879</v>
      </c>
      <c r="Q227" s="178">
        <f>Q170/RES_summary!Q$19</f>
        <v>84.340295702942413</v>
      </c>
    </row>
    <row r="228" spans="1:17" ht="12" customHeight="1" x14ac:dyDescent="0.25">
      <c r="A228" s="23" t="s">
        <v>149</v>
      </c>
      <c r="B228" s="177">
        <f>B171/RES_summary!B$19</f>
        <v>100.83285406136689</v>
      </c>
      <c r="C228" s="177">
        <f>C171/RES_summary!C$19</f>
        <v>107.81589747545024</v>
      </c>
      <c r="D228" s="177">
        <f>D171/RES_summary!D$19</f>
        <v>101.89748017904618</v>
      </c>
      <c r="E228" s="177">
        <f>E171/RES_summary!E$19</f>
        <v>103.26486152693244</v>
      </c>
      <c r="F228" s="177">
        <f>F171/RES_summary!F$19</f>
        <v>101.26271304512574</v>
      </c>
      <c r="G228" s="177">
        <f>G171/RES_summary!G$19</f>
        <v>99.436555990911543</v>
      </c>
      <c r="H228" s="177">
        <f>H171/RES_summary!H$19</f>
        <v>98.262129210251246</v>
      </c>
      <c r="I228" s="177">
        <f>I171/RES_summary!I$19</f>
        <v>94.929154641979622</v>
      </c>
      <c r="J228" s="177">
        <f>J171/RES_summary!J$19</f>
        <v>92.142997134295143</v>
      </c>
      <c r="K228" s="177">
        <f>K171/RES_summary!K$19</f>
        <v>91.167109506852341</v>
      </c>
      <c r="L228" s="177">
        <f>L171/RES_summary!L$19</f>
        <v>106.92715460898484</v>
      </c>
      <c r="M228" s="177">
        <f>M171/RES_summary!M$19</f>
        <v>94.307942631140477</v>
      </c>
      <c r="N228" s="177">
        <f>N171/RES_summary!N$19</f>
        <v>92.369846787565223</v>
      </c>
      <c r="O228" s="177">
        <f>O171/RES_summary!O$19</f>
        <v>88.221420590539736</v>
      </c>
      <c r="P228" s="177">
        <f>P171/RES_summary!P$19</f>
        <v>76.277262078804455</v>
      </c>
      <c r="Q228" s="177">
        <f>Q171/RES_summary!Q$19</f>
        <v>83.581772678964541</v>
      </c>
    </row>
    <row r="229" spans="1:17" ht="12" customHeight="1" x14ac:dyDescent="0.25">
      <c r="A229" s="23" t="s">
        <v>60</v>
      </c>
      <c r="B229" s="177">
        <f>B172/RES_summary!B$19</f>
        <v>0.47010625989456867</v>
      </c>
      <c r="C229" s="177">
        <f>C172/RES_summary!C$19</f>
        <v>0.36563103006610559</v>
      </c>
      <c r="D229" s="177">
        <f>D172/RES_summary!D$19</f>
        <v>0.3456014722119064</v>
      </c>
      <c r="E229" s="177">
        <f>E172/RES_summary!E$19</f>
        <v>0.36151978446122846</v>
      </c>
      <c r="F229" s="177">
        <f>F172/RES_summary!F$19</f>
        <v>0.39113483687038375</v>
      </c>
      <c r="G229" s="177">
        <f>G172/RES_summary!G$19</f>
        <v>0.42263799834266214</v>
      </c>
      <c r="H229" s="177">
        <f>H172/RES_summary!H$19</f>
        <v>0.52333502922603492</v>
      </c>
      <c r="I229" s="177">
        <f>I172/RES_summary!I$19</f>
        <v>0.41498011306890226</v>
      </c>
      <c r="J229" s="177">
        <f>J172/RES_summary!J$19</f>
        <v>0.35611985498557425</v>
      </c>
      <c r="K229" s="177">
        <f>K172/RES_summary!K$19</f>
        <v>0.28952957036906901</v>
      </c>
      <c r="L229" s="177">
        <f>L172/RES_summary!L$19</f>
        <v>0.37643945208320351</v>
      </c>
      <c r="M229" s="177">
        <f>M172/RES_summary!M$19</f>
        <v>0.38179697509185556</v>
      </c>
      <c r="N229" s="177">
        <f>N172/RES_summary!N$19</f>
        <v>0.38921096055377169</v>
      </c>
      <c r="O229" s="177">
        <f>O172/RES_summary!O$19</f>
        <v>0.60950552240865818</v>
      </c>
      <c r="P229" s="177">
        <f>P172/RES_summary!P$19</f>
        <v>0.64090686831041699</v>
      </c>
      <c r="Q229" s="177">
        <f>Q172/RES_summary!Q$19</f>
        <v>0.75852302397787064</v>
      </c>
    </row>
    <row r="230" spans="1:17" ht="12" customHeight="1" x14ac:dyDescent="0.25">
      <c r="A230" s="158" t="s">
        <v>112</v>
      </c>
      <c r="B230" s="178">
        <f>B173/RES_summary!B$19</f>
        <v>2.2302964097768541E-2</v>
      </c>
      <c r="C230" s="178">
        <f>C173/RES_summary!C$19</f>
        <v>2.6146876180450206E-2</v>
      </c>
      <c r="D230" s="178">
        <f>D173/RES_summary!D$19</f>
        <v>2.5164281800750147E-2</v>
      </c>
      <c r="E230" s="178">
        <f>E173/RES_summary!E$19</f>
        <v>2.7147912171598083E-2</v>
      </c>
      <c r="F230" s="178">
        <f>F173/RES_summary!F$19</f>
        <v>3.2290071275053726E-2</v>
      </c>
      <c r="G230" s="178">
        <f>G173/RES_summary!G$19</f>
        <v>3.6165055805212981E-2</v>
      </c>
      <c r="H230" s="178">
        <f>H173/RES_summary!H$19</f>
        <v>4.3572522893335429E-2</v>
      </c>
      <c r="I230" s="178">
        <f>I173/RES_summary!I$19</f>
        <v>5.1761678870862748E-2</v>
      </c>
      <c r="J230" s="178">
        <f>J173/RES_summary!J$19</f>
        <v>5.5992899629438139E-2</v>
      </c>
      <c r="K230" s="178">
        <f>K173/RES_summary!K$19</f>
        <v>5.4253197208958701E-2</v>
      </c>
      <c r="L230" s="178">
        <f>L173/RES_summary!L$19</f>
        <v>5.6367616405352212E-2</v>
      </c>
      <c r="M230" s="178">
        <f>M173/RES_summary!M$19</f>
        <v>6.1528429350410349E-2</v>
      </c>
      <c r="N230" s="178">
        <f>N173/RES_summary!N$19</f>
        <v>6.7797243928767639E-2</v>
      </c>
      <c r="O230" s="178">
        <f>O173/RES_summary!O$19</f>
        <v>7.0013582064817892E-2</v>
      </c>
      <c r="P230" s="178">
        <f>P173/RES_summary!P$19</f>
        <v>7.2668320912889856E-2</v>
      </c>
      <c r="Q230" s="178">
        <f>Q173/RES_summary!Q$19</f>
        <v>7.3133649566697698E-2</v>
      </c>
    </row>
    <row r="231" spans="1:17" ht="12" customHeight="1" x14ac:dyDescent="0.25">
      <c r="A231" s="23" t="s">
        <v>60</v>
      </c>
      <c r="B231" s="177">
        <f>B174/RES_summary!B$19</f>
        <v>2.2302964097768541E-2</v>
      </c>
      <c r="C231" s="177">
        <f>C174/RES_summary!C$19</f>
        <v>2.6146876180450206E-2</v>
      </c>
      <c r="D231" s="177">
        <f>D174/RES_summary!D$19</f>
        <v>2.5164281800750147E-2</v>
      </c>
      <c r="E231" s="177">
        <f>E174/RES_summary!E$19</f>
        <v>2.7147912171598083E-2</v>
      </c>
      <c r="F231" s="177">
        <f>F174/RES_summary!F$19</f>
        <v>3.2290071275053726E-2</v>
      </c>
      <c r="G231" s="177">
        <f>G174/RES_summary!G$19</f>
        <v>3.6165055805212981E-2</v>
      </c>
      <c r="H231" s="177">
        <f>H174/RES_summary!H$19</f>
        <v>4.3572522893335429E-2</v>
      </c>
      <c r="I231" s="177">
        <f>I174/RES_summary!I$19</f>
        <v>5.1761678870862748E-2</v>
      </c>
      <c r="J231" s="177">
        <f>J174/RES_summary!J$19</f>
        <v>5.5992899629438139E-2</v>
      </c>
      <c r="K231" s="177">
        <f>K174/RES_summary!K$19</f>
        <v>5.4253197208958701E-2</v>
      </c>
      <c r="L231" s="177">
        <f>L174/RES_summary!L$19</f>
        <v>5.6367616405352212E-2</v>
      </c>
      <c r="M231" s="177">
        <f>M174/RES_summary!M$19</f>
        <v>6.1528429350410349E-2</v>
      </c>
      <c r="N231" s="177">
        <f>N174/RES_summary!N$19</f>
        <v>6.7797243928767639E-2</v>
      </c>
      <c r="O231" s="177">
        <f>O174/RES_summary!O$19</f>
        <v>7.0013582064817892E-2</v>
      </c>
      <c r="P231" s="177">
        <f>P174/RES_summary!P$19</f>
        <v>7.2668320912889856E-2</v>
      </c>
      <c r="Q231" s="177">
        <f>Q174/RES_summary!Q$19</f>
        <v>7.3133649566697698E-2</v>
      </c>
    </row>
    <row r="232" spans="1:17" ht="12" customHeight="1" x14ac:dyDescent="0.25">
      <c r="A232" s="158" t="s">
        <v>63</v>
      </c>
      <c r="B232" s="178">
        <f>B175/RES_summary!B$19</f>
        <v>20.95742467515608</v>
      </c>
      <c r="C232" s="178">
        <f>C175/RES_summary!C$19</f>
        <v>20.635840374081557</v>
      </c>
      <c r="D232" s="178">
        <f>D175/RES_summary!D$19</f>
        <v>20.332822995020997</v>
      </c>
      <c r="E232" s="178">
        <f>E175/RES_summary!E$19</f>
        <v>19.765123952442131</v>
      </c>
      <c r="F232" s="178">
        <f>F175/RES_summary!F$19</f>
        <v>19.49473280008867</v>
      </c>
      <c r="G232" s="178">
        <f>G175/RES_summary!G$19</f>
        <v>19.363924559079052</v>
      </c>
      <c r="H232" s="178">
        <f>H175/RES_summary!H$19</f>
        <v>19.285028243739294</v>
      </c>
      <c r="I232" s="178">
        <f>I175/RES_summary!I$19</f>
        <v>19.63225616357041</v>
      </c>
      <c r="J232" s="178">
        <f>J175/RES_summary!J$19</f>
        <v>18.915908494064105</v>
      </c>
      <c r="K232" s="178">
        <f>K175/RES_summary!K$19</f>
        <v>18.54944530622285</v>
      </c>
      <c r="L232" s="178">
        <f>L175/RES_summary!L$19</f>
        <v>18.234161584878077</v>
      </c>
      <c r="M232" s="178">
        <f>M175/RES_summary!M$19</f>
        <v>18.155855387683072</v>
      </c>
      <c r="N232" s="178">
        <f>N175/RES_summary!N$19</f>
        <v>18.035421972967857</v>
      </c>
      <c r="O232" s="178">
        <f>O175/RES_summary!O$19</f>
        <v>17.989979269322358</v>
      </c>
      <c r="P232" s="178">
        <f>P175/RES_summary!P$19</f>
        <v>17.640239922971762</v>
      </c>
      <c r="Q232" s="178">
        <f>Q175/RES_summary!Q$19</f>
        <v>17.355539433842146</v>
      </c>
    </row>
    <row r="233" spans="1:17" ht="12" customHeight="1" x14ac:dyDescent="0.25">
      <c r="A233" s="167" t="s">
        <v>148</v>
      </c>
      <c r="B233" s="183">
        <f>B176/RES_summary!B$19</f>
        <v>20.534407921740041</v>
      </c>
      <c r="C233" s="183">
        <f>C176/RES_summary!C$19</f>
        <v>20.350652160145714</v>
      </c>
      <c r="D233" s="183">
        <f>D176/RES_summary!D$19</f>
        <v>20.081632248371093</v>
      </c>
      <c r="E233" s="183">
        <f>E176/RES_summary!E$19</f>
        <v>19.596309750947423</v>
      </c>
      <c r="F233" s="183">
        <f>F176/RES_summary!F$19</f>
        <v>19.342342019200967</v>
      </c>
      <c r="G233" s="183">
        <f>G176/RES_summary!G$19</f>
        <v>19.116809399367412</v>
      </c>
      <c r="H233" s="183">
        <f>H176/RES_summary!H$19</f>
        <v>18.993599372684141</v>
      </c>
      <c r="I233" s="183">
        <f>I176/RES_summary!I$19</f>
        <v>19.17874986741392</v>
      </c>
      <c r="J233" s="183">
        <f>J176/RES_summary!J$19</f>
        <v>18.6729407878607</v>
      </c>
      <c r="K233" s="183">
        <f>K176/RES_summary!K$19</f>
        <v>18.388664019722402</v>
      </c>
      <c r="L233" s="183">
        <f>L176/RES_summary!L$19</f>
        <v>18.195028472717141</v>
      </c>
      <c r="M233" s="183">
        <f>M176/RES_summary!M$19</f>
        <v>18.170338801986116</v>
      </c>
      <c r="N233" s="183">
        <f>N176/RES_summary!N$19</f>
        <v>18.067429328493329</v>
      </c>
      <c r="O233" s="183">
        <f>O176/RES_summary!O$19</f>
        <v>17.855480674311373</v>
      </c>
      <c r="P233" s="183">
        <f>P176/RES_summary!P$19</f>
        <v>17.538761375678682</v>
      </c>
      <c r="Q233" s="183">
        <f>Q176/RES_summary!Q$19</f>
        <v>17.232825813194925</v>
      </c>
    </row>
    <row r="234" spans="1:17" ht="12" customHeight="1" x14ac:dyDescent="0.25">
      <c r="A234" s="167" t="s">
        <v>147</v>
      </c>
      <c r="B234" s="183">
        <f>B177/RES_summary!B$19</f>
        <v>19.656666490167567</v>
      </c>
      <c r="C234" s="183">
        <f>C177/RES_summary!C$19</f>
        <v>19.511183311235619</v>
      </c>
      <c r="D234" s="183">
        <f>D177/RES_summary!D$19</f>
        <v>19.283542331961414</v>
      </c>
      <c r="E234" s="183">
        <f>E177/RES_summary!E$19</f>
        <v>18.941843963394934</v>
      </c>
      <c r="F234" s="183">
        <f>F177/RES_summary!F$19</f>
        <v>18.724395223284297</v>
      </c>
      <c r="G234" s="183">
        <f>G177/RES_summary!G$19</f>
        <v>18.519622071479255</v>
      </c>
      <c r="H234" s="183">
        <f>H177/RES_summary!H$19</f>
        <v>18.381597074593998</v>
      </c>
      <c r="I234" s="183">
        <f>I177/RES_summary!I$19</f>
        <v>18.469741653607262</v>
      </c>
      <c r="J234" s="183">
        <f>J177/RES_summary!J$19</f>
        <v>18.082091996099425</v>
      </c>
      <c r="K234" s="183">
        <f>K177/RES_summary!K$19</f>
        <v>17.848116113804071</v>
      </c>
      <c r="L234" s="183">
        <f>L177/RES_summary!L$19</f>
        <v>17.724204966250735</v>
      </c>
      <c r="M234" s="183">
        <f>M177/RES_summary!M$19</f>
        <v>17.660667363415911</v>
      </c>
      <c r="N234" s="183">
        <f>N177/RES_summary!N$19</f>
        <v>17.562463163212282</v>
      </c>
      <c r="O234" s="183">
        <f>O177/RES_summary!O$19</f>
        <v>17.359292033641648</v>
      </c>
      <c r="P234" s="183">
        <f>P177/RES_summary!P$19</f>
        <v>17.054857533502521</v>
      </c>
      <c r="Q234" s="183">
        <f>Q177/RES_summary!Q$19</f>
        <v>16.761368868291108</v>
      </c>
    </row>
    <row r="235" spans="1:17" ht="12" customHeight="1" x14ac:dyDescent="0.25">
      <c r="A235" s="166" t="s">
        <v>61</v>
      </c>
      <c r="B235" s="182">
        <f>B178/RES_summary!B$19</f>
        <v>13.347365149131122</v>
      </c>
      <c r="C235" s="182">
        <f>C178/RES_summary!C$19</f>
        <v>13.227923904094657</v>
      </c>
      <c r="D235" s="182">
        <f>D178/RES_summary!D$19</f>
        <v>13.053060961441197</v>
      </c>
      <c r="E235" s="182">
        <f>E178/RES_summary!E$19</f>
        <v>12.737601338115883</v>
      </c>
      <c r="F235" s="182">
        <f>F178/RES_summary!F$19</f>
        <v>12.572522312480698</v>
      </c>
      <c r="G235" s="182">
        <f>G178/RES_summary!G$19</f>
        <v>12.425926109588801</v>
      </c>
      <c r="H235" s="182">
        <f>H178/RES_summary!H$19</f>
        <v>12.345839592244714</v>
      </c>
      <c r="I235" s="182">
        <f>I178/RES_summary!I$19</f>
        <v>12.466187413819076</v>
      </c>
      <c r="J235" s="182">
        <f>J178/RES_summary!J$19</f>
        <v>12.137411512109475</v>
      </c>
      <c r="K235" s="182">
        <f>K178/RES_summary!K$19</f>
        <v>11.952631612819589</v>
      </c>
      <c r="L235" s="182">
        <f>L178/RES_summary!L$19</f>
        <v>11.826768507266161</v>
      </c>
      <c r="M235" s="182">
        <f>M178/RES_summary!M$19</f>
        <v>11.810720221290991</v>
      </c>
      <c r="N235" s="182">
        <f>N178/RES_summary!N$19</f>
        <v>11.743829063520637</v>
      </c>
      <c r="O235" s="182">
        <f>O178/RES_summary!O$19</f>
        <v>11.606062438302409</v>
      </c>
      <c r="P235" s="182">
        <f>P178/RES_summary!P$19</f>
        <v>11.400194894191149</v>
      </c>
      <c r="Q235" s="182">
        <f>Q178/RES_summary!Q$19</f>
        <v>11.201336778576747</v>
      </c>
    </row>
    <row r="236" spans="1:17" ht="12" customHeight="1" x14ac:dyDescent="0.25">
      <c r="A236" s="147" t="s">
        <v>59</v>
      </c>
      <c r="B236" s="181">
        <f>B179/RES_summary!B$19</f>
        <v>6.3093013410364396</v>
      </c>
      <c r="C236" s="181">
        <f>C179/RES_summary!C$19</f>
        <v>6.2832594071409584</v>
      </c>
      <c r="D236" s="181">
        <f>D179/RES_summary!D$19</f>
        <v>6.2304813705202129</v>
      </c>
      <c r="E236" s="181">
        <f>E179/RES_summary!E$19</f>
        <v>6.2042426252790461</v>
      </c>
      <c r="F236" s="181">
        <f>F179/RES_summary!F$19</f>
        <v>6.1518729108035988</v>
      </c>
      <c r="G236" s="181">
        <f>G179/RES_summary!G$19</f>
        <v>6.0936959618904494</v>
      </c>
      <c r="H236" s="181">
        <f>H179/RES_summary!H$19</f>
        <v>6.0357574823492861</v>
      </c>
      <c r="I236" s="181">
        <f>I179/RES_summary!I$19</f>
        <v>6.0035542397881922</v>
      </c>
      <c r="J236" s="181">
        <f>J179/RES_summary!J$19</f>
        <v>5.9446804839899485</v>
      </c>
      <c r="K236" s="181">
        <f>K179/RES_summary!K$19</f>
        <v>5.8954845009844865</v>
      </c>
      <c r="L236" s="181">
        <f>L179/RES_summary!L$19</f>
        <v>5.8974364589845747</v>
      </c>
      <c r="M236" s="181">
        <f>M179/RES_summary!M$19</f>
        <v>5.8499471421249183</v>
      </c>
      <c r="N236" s="181">
        <f>N179/RES_summary!N$19</f>
        <v>5.8186340996916366</v>
      </c>
      <c r="O236" s="181">
        <f>O179/RES_summary!O$19</f>
        <v>5.7532295953392367</v>
      </c>
      <c r="P236" s="181">
        <f>P179/RES_summary!P$19</f>
        <v>5.6546626393113737</v>
      </c>
      <c r="Q236" s="181">
        <f>Q179/RES_summary!Q$19</f>
        <v>5.56003208971436</v>
      </c>
    </row>
    <row r="237" spans="1:17" ht="12" customHeight="1" x14ac:dyDescent="0.25">
      <c r="A237" s="163" t="s">
        <v>142</v>
      </c>
      <c r="B237" s="180">
        <f>B180/RES_summary!B$19</f>
        <v>27.556712798486767</v>
      </c>
      <c r="C237" s="180">
        <f>C180/RES_summary!C$19</f>
        <v>26.617920322843965</v>
      </c>
      <c r="D237" s="180">
        <f>D180/RES_summary!D$19</f>
        <v>26.178430743848715</v>
      </c>
      <c r="E237" s="180">
        <f>E180/RES_summary!E$19</f>
        <v>26.140105157954903</v>
      </c>
      <c r="F237" s="180">
        <f>F180/RES_summary!F$19</f>
        <v>26.123780516340531</v>
      </c>
      <c r="G237" s="180">
        <f>G180/RES_summary!G$19</f>
        <v>26.185762084807376</v>
      </c>
      <c r="H237" s="180">
        <f>H180/RES_summary!H$19</f>
        <v>26.816661315689231</v>
      </c>
      <c r="I237" s="180">
        <f>I180/RES_summary!I$19</f>
        <v>25.945201279240262</v>
      </c>
      <c r="J237" s="180">
        <f>J180/RES_summary!J$19</f>
        <v>25.365678099048164</v>
      </c>
      <c r="K237" s="180">
        <f>K180/RES_summary!K$19</f>
        <v>24.834803957265702</v>
      </c>
      <c r="L237" s="180">
        <f>L180/RES_summary!L$19</f>
        <v>26.159435679746167</v>
      </c>
      <c r="M237" s="180">
        <f>M180/RES_summary!M$19</f>
        <v>26.023926352278096</v>
      </c>
      <c r="N237" s="180">
        <f>N180/RES_summary!N$19</f>
        <v>25.827947330804143</v>
      </c>
      <c r="O237" s="180">
        <f>O180/RES_summary!O$19</f>
        <v>27.52744357551002</v>
      </c>
      <c r="P237" s="180">
        <f>P180/RES_summary!P$19</f>
        <v>26.888273453017373</v>
      </c>
      <c r="Q237" s="180">
        <f>Q180/RES_summary!Q$19</f>
        <v>27.529771272402069</v>
      </c>
    </row>
    <row r="238" spans="1:17" ht="12" customHeight="1" x14ac:dyDescent="0.25">
      <c r="A238" s="161" t="s">
        <v>141</v>
      </c>
      <c r="B238" s="179">
        <f>B181/RES_summary!B$19</f>
        <v>24.221164660052889</v>
      </c>
      <c r="C238" s="179">
        <f>C181/RES_summary!C$19</f>
        <v>23.584907616989494</v>
      </c>
      <c r="D238" s="179">
        <f>D181/RES_summary!D$19</f>
        <v>23.246461354021882</v>
      </c>
      <c r="E238" s="179">
        <f>E181/RES_summary!E$19</f>
        <v>23.195310977949756</v>
      </c>
      <c r="F238" s="179">
        <f>F181/RES_summary!F$19</f>
        <v>23.132330246425109</v>
      </c>
      <c r="G238" s="179">
        <f>G181/RES_summary!G$19</f>
        <v>23.114441317015167</v>
      </c>
      <c r="H238" s="179">
        <f>H181/RES_summary!H$19</f>
        <v>23.466587337547193</v>
      </c>
      <c r="I238" s="179">
        <f>I181/RES_summary!I$19</f>
        <v>22.86793507129434</v>
      </c>
      <c r="J238" s="179">
        <f>J181/RES_summary!J$19</f>
        <v>22.432371248371236</v>
      </c>
      <c r="K238" s="179">
        <f>K181/RES_summary!K$19</f>
        <v>22.038107073207268</v>
      </c>
      <c r="L238" s="179">
        <f>L181/RES_summary!L$19</f>
        <v>22.901069650819551</v>
      </c>
      <c r="M238" s="179">
        <f>M181/RES_summary!M$19</f>
        <v>22.765499271105661</v>
      </c>
      <c r="N238" s="179">
        <f>N181/RES_summary!N$19</f>
        <v>22.60679986471435</v>
      </c>
      <c r="O238" s="179">
        <f>O181/RES_summary!O$19</f>
        <v>23.646067919420716</v>
      </c>
      <c r="P238" s="179">
        <f>P181/RES_summary!P$19</f>
        <v>23.132040383772718</v>
      </c>
      <c r="Q238" s="179">
        <f>Q181/RES_summary!Q$19</f>
        <v>23.454383416775634</v>
      </c>
    </row>
    <row r="239" spans="1:17" ht="12" customHeight="1" x14ac:dyDescent="0.25">
      <c r="A239" s="148" t="s">
        <v>60</v>
      </c>
      <c r="B239" s="177">
        <f>B182/RES_summary!B$19</f>
        <v>17.911863319016451</v>
      </c>
      <c r="C239" s="177">
        <f>C182/RES_summary!C$19</f>
        <v>17.301648209848533</v>
      </c>
      <c r="D239" s="177">
        <f>D182/RES_summary!D$19</f>
        <v>17.015979983501669</v>
      </c>
      <c r="E239" s="177">
        <f>E182/RES_summary!E$19</f>
        <v>16.991068352670705</v>
      </c>
      <c r="F239" s="177">
        <f>F182/RES_summary!F$19</f>
        <v>16.980457335621512</v>
      </c>
      <c r="G239" s="177">
        <f>G182/RES_summary!G$19</f>
        <v>17.020745355124717</v>
      </c>
      <c r="H239" s="177">
        <f>H182/RES_summary!H$19</f>
        <v>17.430829855197899</v>
      </c>
      <c r="I239" s="177">
        <f>I182/RES_summary!I$19</f>
        <v>16.86438083150615</v>
      </c>
      <c r="J239" s="177">
        <f>J182/RES_summary!J$19</f>
        <v>16.487690764381284</v>
      </c>
      <c r="K239" s="177">
        <f>K182/RES_summary!K$19</f>
        <v>16.142622572222784</v>
      </c>
      <c r="L239" s="177">
        <f>L182/RES_summary!L$19</f>
        <v>17.003633191834975</v>
      </c>
      <c r="M239" s="177">
        <f>M182/RES_summary!M$19</f>
        <v>16.915552128980742</v>
      </c>
      <c r="N239" s="177">
        <f>N182/RES_summary!N$19</f>
        <v>16.788165765022718</v>
      </c>
      <c r="O239" s="177">
        <f>O182/RES_summary!O$19</f>
        <v>17.892838324081477</v>
      </c>
      <c r="P239" s="177">
        <f>P182/RES_summary!P$19</f>
        <v>17.477377744461347</v>
      </c>
      <c r="Q239" s="177">
        <f>Q182/RES_summary!Q$19</f>
        <v>17.894351327061276</v>
      </c>
    </row>
    <row r="240" spans="1:17" ht="12" customHeight="1" x14ac:dyDescent="0.25">
      <c r="A240" s="148" t="s">
        <v>59</v>
      </c>
      <c r="B240" s="177">
        <f>B183/RES_summary!B$19</f>
        <v>6.3093013410364378</v>
      </c>
      <c r="C240" s="177">
        <f>C183/RES_summary!C$19</f>
        <v>6.2832594071409593</v>
      </c>
      <c r="D240" s="177">
        <f>D183/RES_summary!D$19</f>
        <v>6.2304813705202138</v>
      </c>
      <c r="E240" s="177">
        <f>E183/RES_summary!E$19</f>
        <v>6.2042426252790479</v>
      </c>
      <c r="F240" s="177">
        <f>F183/RES_summary!F$19</f>
        <v>6.1518729108035988</v>
      </c>
      <c r="G240" s="177">
        <f>G183/RES_summary!G$19</f>
        <v>6.0936959618904485</v>
      </c>
      <c r="H240" s="177">
        <f>H183/RES_summary!H$19</f>
        <v>6.0357574823492905</v>
      </c>
      <c r="I240" s="177">
        <f>I183/RES_summary!I$19</f>
        <v>6.003554239788194</v>
      </c>
      <c r="J240" s="177">
        <f>J183/RES_summary!J$19</f>
        <v>5.9446804839899503</v>
      </c>
      <c r="K240" s="177">
        <f>K183/RES_summary!K$19</f>
        <v>5.8954845009844865</v>
      </c>
      <c r="L240" s="177">
        <f>L183/RES_summary!L$19</f>
        <v>5.8974364589845747</v>
      </c>
      <c r="M240" s="177">
        <f>M183/RES_summary!M$19</f>
        <v>5.8499471421249165</v>
      </c>
      <c r="N240" s="177">
        <f>N183/RES_summary!N$19</f>
        <v>5.8186340996916357</v>
      </c>
      <c r="O240" s="177">
        <f>O183/RES_summary!O$19</f>
        <v>5.7532295953392358</v>
      </c>
      <c r="P240" s="177">
        <f>P183/RES_summary!P$19</f>
        <v>5.6546626393113719</v>
      </c>
      <c r="Q240" s="177">
        <f>Q183/RES_summary!Q$19</f>
        <v>5.5600320897143591</v>
      </c>
    </row>
    <row r="241" spans="1:17" ht="12" customHeight="1" x14ac:dyDescent="0.25">
      <c r="A241" s="158" t="s">
        <v>62</v>
      </c>
      <c r="B241" s="178">
        <f>B184/RES_summary!B$19</f>
        <v>8.9360698319419907</v>
      </c>
      <c r="C241" s="178">
        <f>C184/RES_summary!C$19</f>
        <v>8.6877610287613365</v>
      </c>
      <c r="D241" s="178">
        <f>D184/RES_summary!D$19</f>
        <v>8.6244056179202868</v>
      </c>
      <c r="E241" s="178">
        <f>E184/RES_summary!E$19</f>
        <v>8.6203197513278464</v>
      </c>
      <c r="F241" s="178">
        <f>F184/RES_summary!F$19</f>
        <v>8.6646165791347265</v>
      </c>
      <c r="G241" s="178">
        <f>G184/RES_summary!G$19</f>
        <v>8.7488418132210555</v>
      </c>
      <c r="H241" s="178">
        <f>H184/RES_summary!H$19</f>
        <v>9.0074377401527315</v>
      </c>
      <c r="I241" s="178">
        <f>I184/RES_summary!I$19</f>
        <v>8.776602160087366</v>
      </c>
      <c r="J241" s="178">
        <f>J184/RES_summary!J$19</f>
        <v>8.6383298822743058</v>
      </c>
      <c r="K241" s="178">
        <f>K184/RES_summary!K$19</f>
        <v>8.4713187934906351</v>
      </c>
      <c r="L241" s="178">
        <f>L184/RES_summary!L$19</f>
        <v>8.8637962745092267</v>
      </c>
      <c r="M241" s="178">
        <f>M184/RES_summary!M$19</f>
        <v>8.8846204010415057</v>
      </c>
      <c r="N241" s="178">
        <f>N184/RES_summary!N$19</f>
        <v>8.7156200250939158</v>
      </c>
      <c r="O241" s="178">
        <f>O184/RES_summary!O$19</f>
        <v>9.1323031338537302</v>
      </c>
      <c r="P241" s="178">
        <f>P184/RES_summary!P$19</f>
        <v>8.9957738453827574</v>
      </c>
      <c r="Q241" s="178">
        <f>Q184/RES_summary!Q$19</f>
        <v>9.2003208515367572</v>
      </c>
    </row>
    <row r="242" spans="1:17" ht="12" customHeight="1" x14ac:dyDescent="0.25">
      <c r="A242" s="23" t="s">
        <v>57</v>
      </c>
      <c r="B242" s="177">
        <f>B185/RES_summary!B$19</f>
        <v>14.730137174988773</v>
      </c>
      <c r="C242" s="177">
        <f>C185/RES_summary!C$19</f>
        <v>14.588080231668156</v>
      </c>
      <c r="D242" s="177">
        <f>D185/RES_summary!D$19</f>
        <v>14.508018767854249</v>
      </c>
      <c r="E242" s="177">
        <f>E185/RES_summary!E$19</f>
        <v>14.263753409035354</v>
      </c>
      <c r="F242" s="177">
        <f>F185/RES_summary!F$19</f>
        <v>14.036774785606775</v>
      </c>
      <c r="G242" s="177">
        <f>G185/RES_summary!G$19</f>
        <v>13.843960605043772</v>
      </c>
      <c r="H242" s="177">
        <f>H185/RES_summary!H$19</f>
        <v>13.629959211900294</v>
      </c>
      <c r="I242" s="177">
        <f>I185/RES_summary!I$19</f>
        <v>13.477800427370287</v>
      </c>
      <c r="J242" s="177">
        <f>J185/RES_summary!J$19</f>
        <v>13.290501916200483</v>
      </c>
      <c r="K242" s="177">
        <f>K185/RES_summary!K$19</f>
        <v>13.099949660063489</v>
      </c>
      <c r="L242" s="177">
        <f>L185/RES_summary!L$19</f>
        <v>12.931973560650865</v>
      </c>
      <c r="M242" s="177">
        <f>M185/RES_summary!M$19</f>
        <v>12.781633356491405</v>
      </c>
      <c r="N242" s="177">
        <f>N185/RES_summary!N$19</f>
        <v>12.503552209161118</v>
      </c>
      <c r="O242" s="177">
        <f>O185/RES_summary!O$19</f>
        <v>12.122529550871574</v>
      </c>
      <c r="P242" s="177">
        <f>P185/RES_summary!P$19</f>
        <v>11.99049039142656</v>
      </c>
      <c r="Q242" s="177">
        <f>Q185/RES_summary!Q$19</f>
        <v>11.685923971437372</v>
      </c>
    </row>
    <row r="243" spans="1:17" ht="12" customHeight="1" x14ac:dyDescent="0.25">
      <c r="A243" s="29" t="s">
        <v>140</v>
      </c>
      <c r="B243" s="176">
        <f>B186/RES_summary!B$19</f>
        <v>8.7401005169468196</v>
      </c>
      <c r="C243" s="176">
        <f>C186/RES_summary!C$19</f>
        <v>8.499268128617933</v>
      </c>
      <c r="D243" s="176">
        <f>D186/RES_summary!D$19</f>
        <v>8.4849088798171728</v>
      </c>
      <c r="E243" s="176">
        <f>E186/RES_summary!E$19</f>
        <v>8.467428622485226</v>
      </c>
      <c r="F243" s="176">
        <f>F186/RES_summary!F$19</f>
        <v>8.4985581077360948</v>
      </c>
      <c r="G243" s="176">
        <f>G186/RES_summary!G$19</f>
        <v>8.5735261141104484</v>
      </c>
      <c r="H243" s="176">
        <f>H186/RES_summary!H$19</f>
        <v>8.8119396165111024</v>
      </c>
      <c r="I243" s="176">
        <f>I186/RES_summary!I$19</f>
        <v>8.5657968064883896</v>
      </c>
      <c r="J243" s="176">
        <f>J186/RES_summary!J$19</f>
        <v>8.4600398398431569</v>
      </c>
      <c r="K243" s="176">
        <f>K186/RES_summary!K$19</f>
        <v>8.3315605087013935</v>
      </c>
      <c r="L243" s="176">
        <f>L186/RES_summary!L$19</f>
        <v>8.7150013159423576</v>
      </c>
      <c r="M243" s="176">
        <f>M186/RES_summary!M$19</f>
        <v>8.7292159480100029</v>
      </c>
      <c r="N243" s="176">
        <f>N186/RES_summary!N$19</f>
        <v>8.5722910576920857</v>
      </c>
      <c r="O243" s="176">
        <f>O186/RES_summary!O$19</f>
        <v>9.0232992409452031</v>
      </c>
      <c r="P243" s="176">
        <f>P186/RES_summary!P$19</f>
        <v>8.9155502695771371</v>
      </c>
      <c r="Q243" s="176">
        <f>Q186/RES_summary!Q$19</f>
        <v>9.093129816248009</v>
      </c>
    </row>
    <row r="245" spans="1:17" ht="12" customHeight="1" x14ac:dyDescent="0.25">
      <c r="A245" s="152" t="s">
        <v>71</v>
      </c>
      <c r="B245" s="184">
        <f>B188/RES_summary!B$19</f>
        <v>110.46544514712461</v>
      </c>
      <c r="C245" s="184">
        <f>C188/RES_summary!C$19</f>
        <v>116.10732824826668</v>
      </c>
      <c r="D245" s="184">
        <f>D188/RES_summary!D$19</f>
        <v>111.15924919036119</v>
      </c>
      <c r="E245" s="184">
        <f>E188/RES_summary!E$19</f>
        <v>112.19015638073496</v>
      </c>
      <c r="F245" s="184">
        <f>F188/RES_summary!F$19</f>
        <v>110.67276196638529</v>
      </c>
      <c r="G245" s="184">
        <f>G188/RES_summary!G$19</f>
        <v>109.40309507165288</v>
      </c>
      <c r="H245" s="184">
        <f>H188/RES_summary!H$19</f>
        <v>108.98692454203102</v>
      </c>
      <c r="I245" s="184">
        <f>I188/RES_summary!I$19</f>
        <v>106.47953448990505</v>
      </c>
      <c r="J245" s="184">
        <f>J188/RES_summary!J$19</f>
        <v>103.9818497413937</v>
      </c>
      <c r="K245" s="184">
        <f>K188/RES_summary!K$19</f>
        <v>103.17510321329297</v>
      </c>
      <c r="L245" s="184">
        <f>L188/RES_summary!L$19</f>
        <v>117.55263494107867</v>
      </c>
      <c r="M245" s="184">
        <f>M188/RES_summary!M$19</f>
        <v>106.83844161791521</v>
      </c>
      <c r="N245" s="184">
        <f>N188/RES_summary!N$19</f>
        <v>105.50881084068875</v>
      </c>
      <c r="O245" s="184">
        <f>O188/RES_summary!O$19</f>
        <v>102.89386709764713</v>
      </c>
      <c r="P245" s="184">
        <f>P188/RES_summary!P$19</f>
        <v>92.382046117380554</v>
      </c>
      <c r="Q245" s="184">
        <f>Q188/RES_summary!Q$19</f>
        <v>99.197181327374622</v>
      </c>
    </row>
    <row r="246" spans="1:17" ht="12" customHeight="1" x14ac:dyDescent="0.25">
      <c r="A246" s="158" t="s">
        <v>65</v>
      </c>
      <c r="B246" s="178">
        <f>B189/RES_summary!B$19</f>
        <v>85.224302064079041</v>
      </c>
      <c r="C246" s="178">
        <f>C189/RES_summary!C$19</f>
        <v>91.204384793163769</v>
      </c>
      <c r="D246" s="178">
        <f>D189/RES_summary!D$19</f>
        <v>86.440816227260058</v>
      </c>
      <c r="E246" s="178">
        <f>E189/RES_summary!E$19</f>
        <v>87.854273457707095</v>
      </c>
      <c r="F246" s="178">
        <f>F189/RES_summary!F$19</f>
        <v>86.456095963877203</v>
      </c>
      <c r="G246" s="178">
        <f>G189/RES_summary!G$19</f>
        <v>85.196035316702677</v>
      </c>
      <c r="H246" s="178">
        <f>H189/RES_summary!H$19</f>
        <v>84.578261180082634</v>
      </c>
      <c r="I246" s="178">
        <f>I189/RES_summary!I$19</f>
        <v>81.935318971501815</v>
      </c>
      <c r="J246" s="178">
        <f>J189/RES_summary!J$19</f>
        <v>79.936955345239056</v>
      </c>
      <c r="K246" s="178">
        <f>K189/RES_summary!K$19</f>
        <v>79.449598123702017</v>
      </c>
      <c r="L246" s="178">
        <f>L189/RES_summary!L$19</f>
        <v>93.669375009293177</v>
      </c>
      <c r="M246" s="178">
        <f>M189/RES_summary!M$19</f>
        <v>82.932539144230859</v>
      </c>
      <c r="N246" s="178">
        <f>N189/RES_summary!N$19</f>
        <v>81.726860701074415</v>
      </c>
      <c r="O246" s="178">
        <f>O189/RES_summary!O$19</f>
        <v>78.740409567704106</v>
      </c>
      <c r="P246" s="178">
        <f>P189/RES_summary!P$19</f>
        <v>68.528172008092426</v>
      </c>
      <c r="Q246" s="178">
        <f>Q189/RES_summary!Q$19</f>
        <v>75.431771159206832</v>
      </c>
    </row>
    <row r="247" spans="1:17" ht="12" customHeight="1" x14ac:dyDescent="0.25">
      <c r="A247" s="23" t="s">
        <v>149</v>
      </c>
      <c r="B247" s="177">
        <f>B190/RES_summary!B$19</f>
        <v>84.754195804184477</v>
      </c>
      <c r="C247" s="177">
        <f>C190/RES_summary!C$19</f>
        <v>90.838753763097657</v>
      </c>
      <c r="D247" s="177">
        <f>D190/RES_summary!D$19</f>
        <v>86.095214755048161</v>
      </c>
      <c r="E247" s="177">
        <f>E190/RES_summary!E$19</f>
        <v>87.492753673245872</v>
      </c>
      <c r="F247" s="177">
        <f>F190/RES_summary!F$19</f>
        <v>86.064961127006825</v>
      </c>
      <c r="G247" s="177">
        <f>G190/RES_summary!G$19</f>
        <v>84.773397318360026</v>
      </c>
      <c r="H247" s="177">
        <f>H190/RES_summary!H$19</f>
        <v>84.054926150856602</v>
      </c>
      <c r="I247" s="177">
        <f>I190/RES_summary!I$19</f>
        <v>81.520338858432908</v>
      </c>
      <c r="J247" s="177">
        <f>J190/RES_summary!J$19</f>
        <v>79.580835490253492</v>
      </c>
      <c r="K247" s="177">
        <f>K190/RES_summary!K$19</f>
        <v>79.160068553332962</v>
      </c>
      <c r="L247" s="177">
        <f>L190/RES_summary!L$19</f>
        <v>93.292935557209972</v>
      </c>
      <c r="M247" s="177">
        <f>M190/RES_summary!M$19</f>
        <v>82.550742169139014</v>
      </c>
      <c r="N247" s="177">
        <f>N190/RES_summary!N$19</f>
        <v>81.337649740520646</v>
      </c>
      <c r="O247" s="177">
        <f>O190/RES_summary!O$19</f>
        <v>78.130904045295452</v>
      </c>
      <c r="P247" s="177">
        <f>P190/RES_summary!P$19</f>
        <v>67.887265139782002</v>
      </c>
      <c r="Q247" s="177">
        <f>Q190/RES_summary!Q$19</f>
        <v>74.67324813522896</v>
      </c>
    </row>
    <row r="248" spans="1:17" ht="12" customHeight="1" x14ac:dyDescent="0.25">
      <c r="A248" s="23" t="s">
        <v>60</v>
      </c>
      <c r="B248" s="177">
        <f>B191/RES_summary!B$19</f>
        <v>0.47010625989456889</v>
      </c>
      <c r="C248" s="177">
        <f>C191/RES_summary!C$19</f>
        <v>0.3656310300661057</v>
      </c>
      <c r="D248" s="177">
        <f>D191/RES_summary!D$19</f>
        <v>0.3456014722119064</v>
      </c>
      <c r="E248" s="177">
        <f>E191/RES_summary!E$19</f>
        <v>0.3615197844612284</v>
      </c>
      <c r="F248" s="177">
        <f>F191/RES_summary!F$19</f>
        <v>0.39113483687038386</v>
      </c>
      <c r="G248" s="177">
        <f>G191/RES_summary!G$19</f>
        <v>0.42263799834266214</v>
      </c>
      <c r="H248" s="177">
        <f>H191/RES_summary!H$19</f>
        <v>0.52333502922603536</v>
      </c>
      <c r="I248" s="177">
        <f>I191/RES_summary!I$19</f>
        <v>0.41498011306890237</v>
      </c>
      <c r="J248" s="177">
        <f>J191/RES_summary!J$19</f>
        <v>0.35611985498557447</v>
      </c>
      <c r="K248" s="177">
        <f>K191/RES_summary!K$19</f>
        <v>0.28952957036906918</v>
      </c>
      <c r="L248" s="177">
        <f>L191/RES_summary!L$19</f>
        <v>0.37643945208320351</v>
      </c>
      <c r="M248" s="177">
        <f>M191/RES_summary!M$19</f>
        <v>0.38179697509185545</v>
      </c>
      <c r="N248" s="177">
        <f>N191/RES_summary!N$19</f>
        <v>0.38921096055377163</v>
      </c>
      <c r="O248" s="177">
        <f>O191/RES_summary!O$19</f>
        <v>0.60950552240865818</v>
      </c>
      <c r="P248" s="177">
        <f>P191/RES_summary!P$19</f>
        <v>0.64090686831041688</v>
      </c>
      <c r="Q248" s="177">
        <f>Q191/RES_summary!Q$19</f>
        <v>0.75852302397787041</v>
      </c>
    </row>
    <row r="249" spans="1:17" ht="12" customHeight="1" x14ac:dyDescent="0.25">
      <c r="A249" s="158" t="s">
        <v>112</v>
      </c>
      <c r="B249" s="178">
        <f>B192/RES_summary!B$19</f>
        <v>3.7133920063657296E-2</v>
      </c>
      <c r="C249" s="178">
        <f>C192/RES_summary!C$19</f>
        <v>4.5981949799270873E-2</v>
      </c>
      <c r="D249" s="178">
        <f>D192/RES_summary!D$19</f>
        <v>4.5132114435811083E-2</v>
      </c>
      <c r="E249" s="178">
        <f>E192/RES_summary!E$19</f>
        <v>5.0565866807018939E-2</v>
      </c>
      <c r="F249" s="178">
        <f>F192/RES_summary!F$19</f>
        <v>6.3048802865094053E-2</v>
      </c>
      <c r="G249" s="178">
        <f>G192/RES_summary!G$19</f>
        <v>7.313673024076478E-2</v>
      </c>
      <c r="H249" s="178">
        <f>H192/RES_summary!H$19</f>
        <v>9.2026099454472293E-2</v>
      </c>
      <c r="I249" s="178">
        <f>I192/RES_summary!I$19</f>
        <v>0.11395264996259354</v>
      </c>
      <c r="J249" s="178">
        <f>J192/RES_summary!J$19</f>
        <v>0.128470762549134</v>
      </c>
      <c r="K249" s="178">
        <f>K192/RES_summary!K$19</f>
        <v>0.13114323314487814</v>
      </c>
      <c r="L249" s="178">
        <f>L192/RES_summary!L$19</f>
        <v>0.14253502431840359</v>
      </c>
      <c r="M249" s="178">
        <f>M192/RES_summary!M$19</f>
        <v>0.16760579425349123</v>
      </c>
      <c r="N249" s="178">
        <f>N192/RES_summary!N$19</f>
        <v>0.20383735574480624</v>
      </c>
      <c r="O249" s="178">
        <f>O192/RES_summary!O$19</f>
        <v>0.22492006010174981</v>
      </c>
      <c r="P249" s="178">
        <f>P192/RES_summary!P$19</f>
        <v>0.24910008611725915</v>
      </c>
      <c r="Q249" s="178">
        <f>Q192/RES_summary!Q$19</f>
        <v>0.26391874840553753</v>
      </c>
    </row>
    <row r="250" spans="1:17" ht="12" customHeight="1" x14ac:dyDescent="0.25">
      <c r="A250" s="23" t="s">
        <v>60</v>
      </c>
      <c r="B250" s="177">
        <f>B193/RES_summary!B$19</f>
        <v>3.7133920063657296E-2</v>
      </c>
      <c r="C250" s="177">
        <f>C193/RES_summary!C$19</f>
        <v>4.5981949799270873E-2</v>
      </c>
      <c r="D250" s="177">
        <f>D193/RES_summary!D$19</f>
        <v>4.5132114435811083E-2</v>
      </c>
      <c r="E250" s="177">
        <f>E193/RES_summary!E$19</f>
        <v>5.0565866807018939E-2</v>
      </c>
      <c r="F250" s="177">
        <f>F193/RES_summary!F$19</f>
        <v>6.3048802865094053E-2</v>
      </c>
      <c r="G250" s="177">
        <f>G193/RES_summary!G$19</f>
        <v>7.313673024076478E-2</v>
      </c>
      <c r="H250" s="177">
        <f>H193/RES_summary!H$19</f>
        <v>9.2026099454472293E-2</v>
      </c>
      <c r="I250" s="177">
        <f>I193/RES_summary!I$19</f>
        <v>0.11395264996259354</v>
      </c>
      <c r="J250" s="177">
        <f>J193/RES_summary!J$19</f>
        <v>0.128470762549134</v>
      </c>
      <c r="K250" s="177">
        <f>K193/RES_summary!K$19</f>
        <v>0.13114323314487814</v>
      </c>
      <c r="L250" s="177">
        <f>L193/RES_summary!L$19</f>
        <v>0.14253502431840359</v>
      </c>
      <c r="M250" s="177">
        <f>M193/RES_summary!M$19</f>
        <v>0.16760579425349123</v>
      </c>
      <c r="N250" s="177">
        <f>N193/RES_summary!N$19</f>
        <v>0.20383735574480624</v>
      </c>
      <c r="O250" s="177">
        <f>O193/RES_summary!O$19</f>
        <v>0.22492006010174981</v>
      </c>
      <c r="P250" s="177">
        <f>P193/RES_summary!P$19</f>
        <v>0.24910008611725915</v>
      </c>
      <c r="Q250" s="177">
        <f>Q193/RES_summary!Q$19</f>
        <v>0.26391874840553753</v>
      </c>
    </row>
    <row r="251" spans="1:17" ht="12" customHeight="1" x14ac:dyDescent="0.25">
      <c r="A251" s="158" t="s">
        <v>63</v>
      </c>
      <c r="B251" s="178">
        <f>B194/RES_summary!B$19</f>
        <v>18.182427292472365</v>
      </c>
      <c r="C251" s="178">
        <f>C194/RES_summary!C$19</f>
        <v>17.988634145475039</v>
      </c>
      <c r="D251" s="178">
        <f>D194/RES_summary!D$19</f>
        <v>17.774179709780665</v>
      </c>
      <c r="E251" s="178">
        <f>E194/RES_summary!E$19</f>
        <v>17.367851139024225</v>
      </c>
      <c r="F251" s="178">
        <f>F194/RES_summary!F$19</f>
        <v>17.177816909353815</v>
      </c>
      <c r="G251" s="178">
        <f>G194/RES_summary!G$19</f>
        <v>17.064310539217519</v>
      </c>
      <c r="H251" s="178">
        <f>H194/RES_summary!H$19</f>
        <v>17.025272021461504</v>
      </c>
      <c r="I251" s="178">
        <f>I194/RES_summary!I$19</f>
        <v>17.296965751537478</v>
      </c>
      <c r="J251" s="178">
        <f>J194/RES_summary!J$19</f>
        <v>16.817825158044631</v>
      </c>
      <c r="K251" s="178">
        <f>K194/RES_summary!K$19</f>
        <v>16.573553797887378</v>
      </c>
      <c r="L251" s="178">
        <f>L194/RES_summary!L$19</f>
        <v>16.393263004031681</v>
      </c>
      <c r="M251" s="178">
        <f>M194/RES_summary!M$19</f>
        <v>16.370461796281873</v>
      </c>
      <c r="N251" s="178">
        <f>N194/RES_summary!N$19</f>
        <v>16.320962389307461</v>
      </c>
      <c r="O251" s="178">
        <f>O194/RES_summary!O$19</f>
        <v>16.286785063082593</v>
      </c>
      <c r="P251" s="178">
        <f>P194/RES_summary!P$19</f>
        <v>16.020820436452571</v>
      </c>
      <c r="Q251" s="178">
        <f>Q194/RES_summary!Q$19</f>
        <v>15.792660952969824</v>
      </c>
    </row>
    <row r="252" spans="1:17" ht="12" customHeight="1" x14ac:dyDescent="0.25">
      <c r="A252" s="167" t="s">
        <v>148</v>
      </c>
      <c r="B252" s="183">
        <f>B195/RES_summary!B$19</f>
        <v>18.026598243501041</v>
      </c>
      <c r="C252" s="183">
        <f>C195/RES_summary!C$19</f>
        <v>17.894315824149277</v>
      </c>
      <c r="D252" s="183">
        <f>D195/RES_summary!D$19</f>
        <v>17.688061699982292</v>
      </c>
      <c r="E252" s="183">
        <f>E195/RES_summary!E$19</f>
        <v>17.293937294860715</v>
      </c>
      <c r="F252" s="183">
        <f>F195/RES_summary!F$19</f>
        <v>17.100886949282739</v>
      </c>
      <c r="G252" s="183">
        <f>G195/RES_summary!G$19</f>
        <v>16.92557662623533</v>
      </c>
      <c r="H252" s="183">
        <f>H195/RES_summary!H$19</f>
        <v>16.847188819500722</v>
      </c>
      <c r="I252" s="183">
        <f>I195/RES_summary!I$19</f>
        <v>17.035216173660892</v>
      </c>
      <c r="J252" s="183">
        <f>J195/RES_summary!J$19</f>
        <v>16.653636613940634</v>
      </c>
      <c r="K252" s="183">
        <f>K195/RES_summary!K$19</f>
        <v>16.453333541096047</v>
      </c>
      <c r="L252" s="183">
        <f>L195/RES_summary!L$19</f>
        <v>16.331704430012771</v>
      </c>
      <c r="M252" s="183">
        <f>M195/RES_summary!M$19</f>
        <v>16.342000185729294</v>
      </c>
      <c r="N252" s="183">
        <f>N195/RES_summary!N$19</f>
        <v>16.303156190353938</v>
      </c>
      <c r="O252" s="183">
        <f>O195/RES_summary!O$19</f>
        <v>16.157182437719435</v>
      </c>
      <c r="P252" s="183">
        <f>P195/RES_summary!P$19</f>
        <v>15.915363902568725</v>
      </c>
      <c r="Q252" s="183">
        <f>Q195/RES_summary!Q$19</f>
        <v>15.671872550715902</v>
      </c>
    </row>
    <row r="253" spans="1:17" ht="12" customHeight="1" x14ac:dyDescent="0.25">
      <c r="A253" s="167" t="s">
        <v>147</v>
      </c>
      <c r="B253" s="183">
        <f>B196/RES_summary!B$19</f>
        <v>18.026590199312196</v>
      </c>
      <c r="C253" s="183">
        <f>C196/RES_summary!C$19</f>
        <v>17.924526408842464</v>
      </c>
      <c r="D253" s="183">
        <f>D196/RES_summary!D$19</f>
        <v>17.745325091925295</v>
      </c>
      <c r="E253" s="183">
        <f>E196/RES_summary!E$19</f>
        <v>17.470261306112974</v>
      </c>
      <c r="F253" s="183">
        <f>F196/RES_summary!F$19</f>
        <v>17.30451693095107</v>
      </c>
      <c r="G253" s="183">
        <f>G196/RES_summary!G$19</f>
        <v>17.141357264448832</v>
      </c>
      <c r="H253" s="183">
        <f>H196/RES_summary!H$19</f>
        <v>17.045872185902265</v>
      </c>
      <c r="I253" s="183">
        <f>I196/RES_summary!I$19</f>
        <v>17.14226820673494</v>
      </c>
      <c r="J253" s="183">
        <f>J196/RES_summary!J$19</f>
        <v>16.873016003735238</v>
      </c>
      <c r="K253" s="183">
        <f>K196/RES_summary!K$19</f>
        <v>16.718022721542191</v>
      </c>
      <c r="L253" s="183">
        <f>L196/RES_summary!L$19</f>
        <v>16.657915300294647</v>
      </c>
      <c r="M253" s="183">
        <f>M196/RES_summary!M$19</f>
        <v>16.606294283047983</v>
      </c>
      <c r="N253" s="183">
        <f>N196/RES_summary!N$19</f>
        <v>16.54963377628302</v>
      </c>
      <c r="O253" s="183">
        <f>O196/RES_summary!O$19</f>
        <v>16.380877248087653</v>
      </c>
      <c r="P253" s="183">
        <f>P196/RES_summary!P$19</f>
        <v>16.115788361593594</v>
      </c>
      <c r="Q253" s="183">
        <f>Q196/RES_summary!Q$19</f>
        <v>15.845729559475661</v>
      </c>
    </row>
    <row r="254" spans="1:17" ht="12" customHeight="1" x14ac:dyDescent="0.25">
      <c r="A254" s="166" t="s">
        <v>61</v>
      </c>
      <c r="B254" s="182">
        <f>B197/RES_summary!B$19</f>
        <v>11.71728885827576</v>
      </c>
      <c r="C254" s="182">
        <f>C197/RES_summary!C$19</f>
        <v>11.6412670017015</v>
      </c>
      <c r="D254" s="182">
        <f>D197/RES_summary!D$19</f>
        <v>11.514843721405081</v>
      </c>
      <c r="E254" s="182">
        <f>E197/RES_summary!E$19</f>
        <v>11.266018680833925</v>
      </c>
      <c r="F254" s="182">
        <f>F197/RES_summary!F$19</f>
        <v>11.152644020147472</v>
      </c>
      <c r="G254" s="182">
        <f>G197/RES_summary!G$19</f>
        <v>11.047661302558383</v>
      </c>
      <c r="H254" s="182">
        <f>H197/RES_summary!H$19</f>
        <v>11.010114703552979</v>
      </c>
      <c r="I254" s="182">
        <f>I197/RES_summary!I$19</f>
        <v>11.138713966946748</v>
      </c>
      <c r="J254" s="182">
        <f>J197/RES_summary!J$19</f>
        <v>10.928335519745286</v>
      </c>
      <c r="K254" s="182">
        <f>K197/RES_summary!K$19</f>
        <v>10.822538220557702</v>
      </c>
      <c r="L254" s="182">
        <f>L197/RES_summary!L$19</f>
        <v>10.760478841310075</v>
      </c>
      <c r="M254" s="182">
        <f>M197/RES_summary!M$19</f>
        <v>10.756347140923067</v>
      </c>
      <c r="N254" s="182">
        <f>N197/RES_summary!N$19</f>
        <v>10.730999676591386</v>
      </c>
      <c r="O254" s="182">
        <f>O197/RES_summary!O$19</f>
        <v>10.627647652748417</v>
      </c>
      <c r="P254" s="182">
        <f>P197/RES_summary!P$19</f>
        <v>10.461125722282217</v>
      </c>
      <c r="Q254" s="182">
        <f>Q197/RES_summary!Q$19</f>
        <v>10.285697469761299</v>
      </c>
    </row>
    <row r="255" spans="1:17" ht="12" customHeight="1" x14ac:dyDescent="0.25">
      <c r="A255" s="147" t="s">
        <v>59</v>
      </c>
      <c r="B255" s="181">
        <f>B198/RES_summary!B$19</f>
        <v>6.3093013410364378</v>
      </c>
      <c r="C255" s="181">
        <f>C198/RES_summary!C$19</f>
        <v>6.2832594071409611</v>
      </c>
      <c r="D255" s="181">
        <f>D198/RES_summary!D$19</f>
        <v>6.2304813705202147</v>
      </c>
      <c r="E255" s="181">
        <f>E198/RES_summary!E$19</f>
        <v>6.2042426252790488</v>
      </c>
      <c r="F255" s="181">
        <f>F198/RES_summary!F$19</f>
        <v>6.1518729108035988</v>
      </c>
      <c r="G255" s="181">
        <f>G198/RES_summary!G$19</f>
        <v>6.0936959618904485</v>
      </c>
      <c r="H255" s="181">
        <f>H198/RES_summary!H$19</f>
        <v>6.0357574823492888</v>
      </c>
      <c r="I255" s="181">
        <f>I198/RES_summary!I$19</f>
        <v>6.0035542397881914</v>
      </c>
      <c r="J255" s="181">
        <f>J198/RES_summary!J$19</f>
        <v>5.9446804839899521</v>
      </c>
      <c r="K255" s="181">
        <f>K198/RES_summary!K$19</f>
        <v>5.8954845009844865</v>
      </c>
      <c r="L255" s="181">
        <f>L198/RES_summary!L$19</f>
        <v>5.8974364589845747</v>
      </c>
      <c r="M255" s="181">
        <f>M198/RES_summary!M$19</f>
        <v>5.8499471421249183</v>
      </c>
      <c r="N255" s="181">
        <f>N198/RES_summary!N$19</f>
        <v>5.8186340996916348</v>
      </c>
      <c r="O255" s="181">
        <f>O198/RES_summary!O$19</f>
        <v>5.7532295953392394</v>
      </c>
      <c r="P255" s="181">
        <f>P198/RES_summary!P$19</f>
        <v>5.6546626393113737</v>
      </c>
      <c r="Q255" s="181">
        <f>Q198/RES_summary!Q$19</f>
        <v>5.56003208971436</v>
      </c>
    </row>
    <row r="256" spans="1:17" ht="12" customHeight="1" x14ac:dyDescent="0.25">
      <c r="A256" s="163" t="s">
        <v>142</v>
      </c>
      <c r="B256" s="180">
        <f>B199/RES_summary!B$19</f>
        <v>20.404904272353086</v>
      </c>
      <c r="C256" s="180">
        <f>C199/RES_summary!C$19</f>
        <v>19.709757113939165</v>
      </c>
      <c r="D256" s="180">
        <f>D199/RES_summary!D$19</f>
        <v>19.473644030047236</v>
      </c>
      <c r="E256" s="180">
        <f>E199/RES_summary!E$19</f>
        <v>19.4932785152014</v>
      </c>
      <c r="F256" s="180">
        <f>F199/RES_summary!F$19</f>
        <v>19.650089966199189</v>
      </c>
      <c r="G256" s="180">
        <f>G199/RES_summary!G$19</f>
        <v>20.203122065933467</v>
      </c>
      <c r="H256" s="180">
        <f>H199/RES_summary!H$19</f>
        <v>20.906403987190643</v>
      </c>
      <c r="I256" s="180">
        <f>I199/RES_summary!I$19</f>
        <v>20.546760022618823</v>
      </c>
      <c r="J256" s="180">
        <f>J199/RES_summary!J$19</f>
        <v>20.317621264979703</v>
      </c>
      <c r="K256" s="180">
        <f>K199/RES_summary!K$19</f>
        <v>19.913903956254451</v>
      </c>
      <c r="L256" s="180">
        <f>L199/RES_summary!L$19</f>
        <v>20.976066111602048</v>
      </c>
      <c r="M256" s="180">
        <f>M199/RES_summary!M$19</f>
        <v>20.867407322226491</v>
      </c>
      <c r="N256" s="180">
        <f>N199/RES_summary!N$19</f>
        <v>20.710260625285944</v>
      </c>
      <c r="O256" s="180">
        <f>O199/RES_summary!O$19</f>
        <v>22.718170455572267</v>
      </c>
      <c r="P256" s="180">
        <f>P199/RES_summary!P$19</f>
        <v>22.212443494406823</v>
      </c>
      <c r="Q256" s="180">
        <f>Q199/RES_summary!Q$19</f>
        <v>22.764811523543614</v>
      </c>
    </row>
    <row r="257" spans="1:17" ht="12" customHeight="1" x14ac:dyDescent="0.25">
      <c r="A257" s="161" t="s">
        <v>141</v>
      </c>
      <c r="B257" s="179">
        <f>B200/RES_summary!B$19</f>
        <v>19.572489118065981</v>
      </c>
      <c r="C257" s="179">
        <f>C200/RES_summary!C$19</f>
        <v>19.094601531201384</v>
      </c>
      <c r="D257" s="179">
        <f>D200/RES_summary!D$19</f>
        <v>18.888349990050916</v>
      </c>
      <c r="E257" s="179">
        <f>E200/RES_summary!E$19</f>
        <v>18.87450813111986</v>
      </c>
      <c r="F257" s="179">
        <f>F200/RES_summary!F$19</f>
        <v>18.919956965970357</v>
      </c>
      <c r="G257" s="179">
        <f>G200/RES_summary!G$19</f>
        <v>19.544153034471506</v>
      </c>
      <c r="H257" s="179">
        <f>H200/RES_summary!H$19</f>
        <v>19.89788888849321</v>
      </c>
      <c r="I257" s="179">
        <f>I200/RES_summary!I$19</f>
        <v>19.523234833739327</v>
      </c>
      <c r="J257" s="179">
        <f>J200/RES_summary!J$19</f>
        <v>19.165412602805596</v>
      </c>
      <c r="K257" s="179">
        <f>K200/RES_summary!K$19</f>
        <v>18.839522072549947</v>
      </c>
      <c r="L257" s="179">
        <f>L200/RES_summary!L$19</f>
        <v>19.531879431525851</v>
      </c>
      <c r="M257" s="179">
        <f>M200/RES_summary!M$19</f>
        <v>19.413761901572077</v>
      </c>
      <c r="N257" s="179">
        <f>N200/RES_summary!N$19</f>
        <v>19.28030350612698</v>
      </c>
      <c r="O257" s="179">
        <f>O200/RES_summary!O$19</f>
        <v>20.526358350338729</v>
      </c>
      <c r="P257" s="179">
        <f>P200/RES_summary!P$19</f>
        <v>20.092750910675836</v>
      </c>
      <c r="Q257" s="179">
        <f>Q200/RES_summary!Q$19</f>
        <v>20.361858932467413</v>
      </c>
    </row>
    <row r="258" spans="1:17" ht="12" customHeight="1" x14ac:dyDescent="0.25">
      <c r="A258" s="148" t="s">
        <v>60</v>
      </c>
      <c r="B258" s="177">
        <f>B201/RES_summary!B$19</f>
        <v>13.263187777029545</v>
      </c>
      <c r="C258" s="177">
        <f>C201/RES_summary!C$19</f>
        <v>12.811342124060422</v>
      </c>
      <c r="D258" s="177">
        <f>D201/RES_summary!D$19</f>
        <v>12.657868619530706</v>
      </c>
      <c r="E258" s="177">
        <f>E201/RES_summary!E$19</f>
        <v>12.67026550584081</v>
      </c>
      <c r="F258" s="177">
        <f>F201/RES_summary!F$19</f>
        <v>12.768084055166756</v>
      </c>
      <c r="G258" s="177">
        <f>G201/RES_summary!G$19</f>
        <v>13.450457072581061</v>
      </c>
      <c r="H258" s="177">
        <f>H201/RES_summary!H$19</f>
        <v>13.862131406143916</v>
      </c>
      <c r="I258" s="177">
        <f>I201/RES_summary!I$19</f>
        <v>13.519680593951136</v>
      </c>
      <c r="J258" s="177">
        <f>J201/RES_summary!J$19</f>
        <v>13.220732118815645</v>
      </c>
      <c r="K258" s="177">
        <f>K201/RES_summary!K$19</f>
        <v>12.944037571565456</v>
      </c>
      <c r="L258" s="177">
        <f>L201/RES_summary!L$19</f>
        <v>13.634442972541276</v>
      </c>
      <c r="M258" s="177">
        <f>M201/RES_summary!M$19</f>
        <v>13.563814759447162</v>
      </c>
      <c r="N258" s="177">
        <f>N201/RES_summary!N$19</f>
        <v>13.461669406435345</v>
      </c>
      <c r="O258" s="177">
        <f>O201/RES_summary!O$19</f>
        <v>14.77312875499949</v>
      </c>
      <c r="P258" s="177">
        <f>P201/RES_summary!P$19</f>
        <v>14.438088271364464</v>
      </c>
      <c r="Q258" s="177">
        <f>Q201/RES_summary!Q$19</f>
        <v>14.801826842753053</v>
      </c>
    </row>
    <row r="259" spans="1:17" ht="12" customHeight="1" x14ac:dyDescent="0.25">
      <c r="A259" s="148" t="s">
        <v>59</v>
      </c>
      <c r="B259" s="177">
        <f>B202/RES_summary!B$19</f>
        <v>6.3093013410364378</v>
      </c>
      <c r="C259" s="177">
        <f>C202/RES_summary!C$19</f>
        <v>6.2832594071409593</v>
      </c>
      <c r="D259" s="177">
        <f>D202/RES_summary!D$19</f>
        <v>6.230481370520212</v>
      </c>
      <c r="E259" s="177">
        <f>E202/RES_summary!E$19</f>
        <v>6.2042426252790488</v>
      </c>
      <c r="F259" s="177">
        <f>F202/RES_summary!F$19</f>
        <v>6.1518729108035988</v>
      </c>
      <c r="G259" s="177">
        <f>G202/RES_summary!G$19</f>
        <v>6.0936959618904485</v>
      </c>
      <c r="H259" s="177">
        <f>H202/RES_summary!H$19</f>
        <v>6.0357574823492923</v>
      </c>
      <c r="I259" s="177">
        <f>I202/RES_summary!I$19</f>
        <v>6.0035542397881914</v>
      </c>
      <c r="J259" s="177">
        <f>J202/RES_summary!J$19</f>
        <v>5.9446804839899503</v>
      </c>
      <c r="K259" s="177">
        <f>K202/RES_summary!K$19</f>
        <v>5.8954845009844865</v>
      </c>
      <c r="L259" s="177">
        <f>L202/RES_summary!L$19</f>
        <v>5.8974364589845747</v>
      </c>
      <c r="M259" s="177">
        <f>M202/RES_summary!M$19</f>
        <v>5.8499471421249147</v>
      </c>
      <c r="N259" s="177">
        <f>N202/RES_summary!N$19</f>
        <v>5.8186340996916321</v>
      </c>
      <c r="O259" s="177">
        <f>O202/RES_summary!O$19</f>
        <v>5.7532295953392376</v>
      </c>
      <c r="P259" s="177">
        <f>P202/RES_summary!P$19</f>
        <v>5.6546626393113737</v>
      </c>
      <c r="Q259" s="177">
        <f>Q202/RES_summary!Q$19</f>
        <v>5.5600320897143591</v>
      </c>
    </row>
    <row r="260" spans="1:17" ht="12" customHeight="1" x14ac:dyDescent="0.25">
      <c r="A260" s="158" t="s">
        <v>62</v>
      </c>
      <c r="B260" s="178">
        <f>B203/RES_summary!B$19</f>
        <v>7.0215818705095518</v>
      </c>
      <c r="C260" s="178">
        <f>C203/RES_summary!C$19</f>
        <v>6.8683273598286076</v>
      </c>
      <c r="D260" s="178">
        <f>D203/RES_summary!D$19</f>
        <v>6.8991211388846523</v>
      </c>
      <c r="E260" s="178">
        <f>E203/RES_summary!E$19</f>
        <v>6.91746591719662</v>
      </c>
      <c r="F260" s="178">
        <f>F203/RES_summary!F$19</f>
        <v>6.9758002902891745</v>
      </c>
      <c r="G260" s="178">
        <f>G203/RES_summary!G$19</f>
        <v>7.0696124854919411</v>
      </c>
      <c r="H260" s="178">
        <f>H203/RES_summary!H$19</f>
        <v>7.2913652410324019</v>
      </c>
      <c r="I260" s="178">
        <f>I203/RES_summary!I$19</f>
        <v>7.1332971169031687</v>
      </c>
      <c r="J260" s="178">
        <f>J203/RES_summary!J$19</f>
        <v>7.098598475560868</v>
      </c>
      <c r="K260" s="178">
        <f>K203/RES_summary!K$19</f>
        <v>7.0208080585587043</v>
      </c>
      <c r="L260" s="178">
        <f>L203/RES_summary!L$19</f>
        <v>7.3474619034354038</v>
      </c>
      <c r="M260" s="178">
        <f>M203/RES_summary!M$19</f>
        <v>7.367834883148995</v>
      </c>
      <c r="N260" s="178">
        <f>N203/RES_summary!N$19</f>
        <v>7.2571503945620703</v>
      </c>
      <c r="O260" s="178">
        <f>O203/RES_summary!O$19</f>
        <v>7.6417524067586839</v>
      </c>
      <c r="P260" s="178">
        <f>P203/RES_summary!P$19</f>
        <v>7.583953586718299</v>
      </c>
      <c r="Q260" s="178">
        <f>Q203/RES_summary!Q$19</f>
        <v>7.7088304667924401</v>
      </c>
    </row>
    <row r="261" spans="1:17" ht="12" customHeight="1" x14ac:dyDescent="0.25">
      <c r="A261" s="23" t="s">
        <v>57</v>
      </c>
      <c r="B261" s="177">
        <f>B204/RES_summary!B$19</f>
        <v>6.2269523821556563</v>
      </c>
      <c r="C261" s="177">
        <f>C204/RES_summary!C$19</f>
        <v>6.2096141633318469</v>
      </c>
      <c r="D261" s="177">
        <f>D204/RES_summary!D$19</f>
        <v>6.1885943286870084</v>
      </c>
      <c r="E261" s="177">
        <f>E204/RES_summary!E$19</f>
        <v>6.2118045707946985</v>
      </c>
      <c r="F261" s="177">
        <f>F204/RES_summary!F$19</f>
        <v>6.2217669927473072</v>
      </c>
      <c r="G261" s="177">
        <f>G204/RES_summary!G$19</f>
        <v>6.2226447890458338</v>
      </c>
      <c r="H261" s="177">
        <f>H204/RES_summary!H$19</f>
        <v>6.2167833983773804</v>
      </c>
      <c r="I261" s="177">
        <f>I204/RES_summary!I$19</f>
        <v>6.2052626603577572</v>
      </c>
      <c r="J261" s="177">
        <f>J204/RES_summary!J$19</f>
        <v>6.1642369707269893</v>
      </c>
      <c r="K261" s="177">
        <f>K204/RES_summary!K$19</f>
        <v>6.0923398861874691</v>
      </c>
      <c r="L261" s="177">
        <f>L204/RES_summary!L$19</f>
        <v>6.0419027089186317</v>
      </c>
      <c r="M261" s="177">
        <f>M204/RES_summary!M$19</f>
        <v>5.987626434814592</v>
      </c>
      <c r="N261" s="177">
        <f>N204/RES_summary!N$19</f>
        <v>5.896886034329734</v>
      </c>
      <c r="O261" s="177">
        <f>O204/RES_summary!O$19</f>
        <v>5.7531874536965475</v>
      </c>
      <c r="P261" s="177">
        <f>P204/RES_summary!P$19</f>
        <v>5.7282416113337362</v>
      </c>
      <c r="Q261" s="177">
        <f>Q204/RES_summary!Q$19</f>
        <v>5.6401373466361733</v>
      </c>
    </row>
    <row r="262" spans="1:17" ht="12" customHeight="1" x14ac:dyDescent="0.25">
      <c r="A262" s="29" t="s">
        <v>140</v>
      </c>
      <c r="B262" s="176">
        <f>B205/RES_summary!B$19</f>
        <v>7.0484581540057327</v>
      </c>
      <c r="C262" s="176">
        <f>C205/RES_summary!C$19</f>
        <v>6.8893707570585834</v>
      </c>
      <c r="D262" s="176">
        <f>D205/RES_summary!D$19</f>
        <v>6.9159672791443167</v>
      </c>
      <c r="E262" s="176">
        <f>E205/RES_summary!E$19</f>
        <v>6.9365835973849261</v>
      </c>
      <c r="F262" s="176">
        <f>F205/RES_summary!F$19</f>
        <v>6.9991081699086966</v>
      </c>
      <c r="G262" s="176">
        <f>G205/RES_summary!G$19</f>
        <v>7.0987554240363515</v>
      </c>
      <c r="H262" s="176">
        <f>H205/RES_summary!H$19</f>
        <v>7.3368120248326285</v>
      </c>
      <c r="I262" s="176">
        <f>I205/RES_summary!I$19</f>
        <v>7.1749108971867113</v>
      </c>
      <c r="J262" s="176">
        <f>J205/RES_summary!J$19</f>
        <v>7.1344069863227286</v>
      </c>
      <c r="K262" s="176">
        <f>K205/RES_summary!K$19</f>
        <v>7.0488425082680415</v>
      </c>
      <c r="L262" s="176">
        <f>L205/RES_summary!L$19</f>
        <v>7.3952131720235448</v>
      </c>
      <c r="M262" s="176">
        <f>M205/RES_summary!M$19</f>
        <v>7.4228746126635992</v>
      </c>
      <c r="N262" s="176">
        <f>N205/RES_summary!N$19</f>
        <v>7.3086205045512829</v>
      </c>
      <c r="O262" s="176">
        <f>O205/RES_summary!O$19</f>
        <v>7.710597003516579</v>
      </c>
      <c r="P262" s="176">
        <f>P205/RES_summary!P$19</f>
        <v>7.63366508630157</v>
      </c>
      <c r="Q262" s="176">
        <f>Q205/RES_summary!Q$19</f>
        <v>7.7980423588555299</v>
      </c>
    </row>
    <row r="264" spans="1:17" ht="12" customHeight="1" x14ac:dyDescent="0.25">
      <c r="A264" s="152" t="s">
        <v>195</v>
      </c>
      <c r="B264" s="184">
        <f>B207/RES_summary!B$19</f>
        <v>0.10949024097095596</v>
      </c>
      <c r="C264" s="184">
        <f>C207/RES_summary!C$19</f>
        <v>0.10260548876412975</v>
      </c>
      <c r="D264" s="184">
        <f>D207/RES_summary!D$19</f>
        <v>7.6341625077383499E-2</v>
      </c>
      <c r="E264" s="184">
        <f>E207/RES_summary!E$19</f>
        <v>8.5481753626459281E-2</v>
      </c>
      <c r="F264" s="184">
        <f>F207/RES_summary!F$19</f>
        <v>9.5624339979962961E-2</v>
      </c>
      <c r="G264" s="184">
        <f>G207/RES_summary!G$19</f>
        <v>0.10462723999282207</v>
      </c>
      <c r="H264" s="184">
        <f>H207/RES_summary!H$19</f>
        <v>0.12565466413320012</v>
      </c>
      <c r="I264" s="184">
        <f>I207/RES_summary!I$19</f>
        <v>0.13141713802095159</v>
      </c>
      <c r="J264" s="184">
        <f>J207/RES_summary!J$19</f>
        <v>0.11145250134832915</v>
      </c>
      <c r="K264" s="184">
        <f>K207/RES_summary!K$19</f>
        <v>8.7233947098371636E-2</v>
      </c>
      <c r="L264" s="184">
        <f>L207/RES_summary!L$19</f>
        <v>0.10367219846076531</v>
      </c>
      <c r="M264" s="184">
        <f>M207/RES_summary!M$19</f>
        <v>0.11136421711317157</v>
      </c>
      <c r="N264" s="184">
        <f>N207/RES_summary!N$19</f>
        <v>0.10357275182754545</v>
      </c>
      <c r="O264" s="184">
        <f>O207/RES_summary!O$19</f>
        <v>9.6870476299275338E-2</v>
      </c>
      <c r="P264" s="184">
        <f>P207/RES_summary!P$19</f>
        <v>7.107425630128443E-2</v>
      </c>
      <c r="Q264" s="184">
        <f>Q207/RES_summary!Q$19</f>
        <v>0.10976490577969338</v>
      </c>
    </row>
    <row r="265" spans="1:17" ht="12" customHeight="1" x14ac:dyDescent="0.25">
      <c r="A265" s="158" t="s">
        <v>65</v>
      </c>
      <c r="B265" s="178">
        <f>B208/RES_summary!B$19</f>
        <v>0</v>
      </c>
      <c r="C265" s="178">
        <f>C208/RES_summary!C$19</f>
        <v>0</v>
      </c>
      <c r="D265" s="178">
        <f>D208/RES_summary!D$19</f>
        <v>0</v>
      </c>
      <c r="E265" s="178">
        <f>E208/RES_summary!E$19</f>
        <v>0</v>
      </c>
      <c r="F265" s="178">
        <f>F208/RES_summary!F$19</f>
        <v>0</v>
      </c>
      <c r="G265" s="178">
        <f>G208/RES_summary!G$19</f>
        <v>0</v>
      </c>
      <c r="H265" s="178">
        <f>H208/RES_summary!H$19</f>
        <v>0</v>
      </c>
      <c r="I265" s="178">
        <f>I208/RES_summary!I$19</f>
        <v>0</v>
      </c>
      <c r="J265" s="178">
        <f>J208/RES_summary!J$19</f>
        <v>0</v>
      </c>
      <c r="K265" s="178">
        <f>K208/RES_summary!K$19</f>
        <v>0</v>
      </c>
      <c r="L265" s="178">
        <f>L208/RES_summary!L$19</f>
        <v>0</v>
      </c>
      <c r="M265" s="178">
        <f>M208/RES_summary!M$19</f>
        <v>0</v>
      </c>
      <c r="N265" s="178">
        <f>N208/RES_summary!N$19</f>
        <v>0</v>
      </c>
      <c r="O265" s="178">
        <f>O208/RES_summary!O$19</f>
        <v>0</v>
      </c>
      <c r="P265" s="178">
        <f>P208/RES_summary!P$19</f>
        <v>0</v>
      </c>
      <c r="Q265" s="178">
        <f>Q208/RES_summary!Q$19</f>
        <v>0</v>
      </c>
    </row>
    <row r="266" spans="1:17" ht="12" customHeight="1" x14ac:dyDescent="0.25">
      <c r="A266" s="23" t="s">
        <v>149</v>
      </c>
      <c r="B266" s="177">
        <f>B209/RES_summary!B$19</f>
        <v>0</v>
      </c>
      <c r="C266" s="177">
        <f>C209/RES_summary!C$19</f>
        <v>0</v>
      </c>
      <c r="D266" s="177">
        <f>D209/RES_summary!D$19</f>
        <v>0</v>
      </c>
      <c r="E266" s="177">
        <f>E209/RES_summary!E$19</f>
        <v>0</v>
      </c>
      <c r="F266" s="177">
        <f>F209/RES_summary!F$19</f>
        <v>0</v>
      </c>
      <c r="G266" s="177">
        <f>G209/RES_summary!G$19</f>
        <v>0</v>
      </c>
      <c r="H266" s="177">
        <f>H209/RES_summary!H$19</f>
        <v>0</v>
      </c>
      <c r="I266" s="177">
        <f>I209/RES_summary!I$19</f>
        <v>0</v>
      </c>
      <c r="J266" s="177">
        <f>J209/RES_summary!J$19</f>
        <v>0</v>
      </c>
      <c r="K266" s="177">
        <f>K209/RES_summary!K$19</f>
        <v>0</v>
      </c>
      <c r="L266" s="177">
        <f>L209/RES_summary!L$19</f>
        <v>0</v>
      </c>
      <c r="M266" s="177">
        <f>M209/RES_summary!M$19</f>
        <v>0</v>
      </c>
      <c r="N266" s="177">
        <f>N209/RES_summary!N$19</f>
        <v>0</v>
      </c>
      <c r="O266" s="177">
        <f>O209/RES_summary!O$19</f>
        <v>0</v>
      </c>
      <c r="P266" s="177">
        <f>P209/RES_summary!P$19</f>
        <v>0</v>
      </c>
      <c r="Q266" s="177">
        <f>Q209/RES_summary!Q$19</f>
        <v>0</v>
      </c>
    </row>
    <row r="267" spans="1:17" ht="12" customHeight="1" x14ac:dyDescent="0.25">
      <c r="A267" s="23" t="s">
        <v>60</v>
      </c>
      <c r="B267" s="177">
        <f>B210/RES_summary!B$19</f>
        <v>0</v>
      </c>
      <c r="C267" s="177">
        <f>C210/RES_summary!C$19</f>
        <v>0</v>
      </c>
      <c r="D267" s="177">
        <f>D210/RES_summary!D$19</f>
        <v>0</v>
      </c>
      <c r="E267" s="177">
        <f>E210/RES_summary!E$19</f>
        <v>0</v>
      </c>
      <c r="F267" s="177">
        <f>F210/RES_summary!F$19</f>
        <v>0</v>
      </c>
      <c r="G267" s="177">
        <f>G210/RES_summary!G$19</f>
        <v>0</v>
      </c>
      <c r="H267" s="177">
        <f>H210/RES_summary!H$19</f>
        <v>0</v>
      </c>
      <c r="I267" s="177">
        <f>I210/RES_summary!I$19</f>
        <v>0</v>
      </c>
      <c r="J267" s="177">
        <f>J210/RES_summary!J$19</f>
        <v>0</v>
      </c>
      <c r="K267" s="177">
        <f>K210/RES_summary!K$19</f>
        <v>0</v>
      </c>
      <c r="L267" s="177">
        <f>L210/RES_summary!L$19</f>
        <v>0</v>
      </c>
      <c r="M267" s="177">
        <f>M210/RES_summary!M$19</f>
        <v>0</v>
      </c>
      <c r="N267" s="177">
        <f>N210/RES_summary!N$19</f>
        <v>0</v>
      </c>
      <c r="O267" s="177">
        <f>O210/RES_summary!O$19</f>
        <v>0</v>
      </c>
      <c r="P267" s="177">
        <f>P210/RES_summary!P$19</f>
        <v>0</v>
      </c>
      <c r="Q267" s="177">
        <f>Q210/RES_summary!Q$19</f>
        <v>0</v>
      </c>
    </row>
    <row r="268" spans="1:17" ht="12" customHeight="1" x14ac:dyDescent="0.25">
      <c r="A268" s="158" t="s">
        <v>112</v>
      </c>
      <c r="B268" s="178">
        <f>B211/RES_summary!B$19</f>
        <v>0</v>
      </c>
      <c r="C268" s="178">
        <f>C211/RES_summary!C$19</f>
        <v>0</v>
      </c>
      <c r="D268" s="178">
        <f>D211/RES_summary!D$19</f>
        <v>0</v>
      </c>
      <c r="E268" s="178">
        <f>E211/RES_summary!E$19</f>
        <v>0</v>
      </c>
      <c r="F268" s="178">
        <f>F211/RES_summary!F$19</f>
        <v>0</v>
      </c>
      <c r="G268" s="178">
        <f>G211/RES_summary!G$19</f>
        <v>0</v>
      </c>
      <c r="H268" s="178">
        <f>H211/RES_summary!H$19</f>
        <v>0</v>
      </c>
      <c r="I268" s="178">
        <f>I211/RES_summary!I$19</f>
        <v>0</v>
      </c>
      <c r="J268" s="178">
        <f>J211/RES_summary!J$19</f>
        <v>0</v>
      </c>
      <c r="K268" s="178">
        <f>K211/RES_summary!K$19</f>
        <v>0</v>
      </c>
      <c r="L268" s="178">
        <f>L211/RES_summary!L$19</f>
        <v>0</v>
      </c>
      <c r="M268" s="178">
        <f>M211/RES_summary!M$19</f>
        <v>0</v>
      </c>
      <c r="N268" s="178">
        <f>N211/RES_summary!N$19</f>
        <v>0</v>
      </c>
      <c r="O268" s="178">
        <f>O211/RES_summary!O$19</f>
        <v>0</v>
      </c>
      <c r="P268" s="178">
        <f>P211/RES_summary!P$19</f>
        <v>0</v>
      </c>
      <c r="Q268" s="178">
        <f>Q211/RES_summary!Q$19</f>
        <v>0</v>
      </c>
    </row>
    <row r="269" spans="1:17" ht="12" customHeight="1" x14ac:dyDescent="0.25">
      <c r="A269" s="23" t="s">
        <v>60</v>
      </c>
      <c r="B269" s="177">
        <f>B212/RES_summary!B$19</f>
        <v>0</v>
      </c>
      <c r="C269" s="177">
        <f>C212/RES_summary!C$19</f>
        <v>0</v>
      </c>
      <c r="D269" s="177">
        <f>D212/RES_summary!D$19</f>
        <v>0</v>
      </c>
      <c r="E269" s="177">
        <f>E212/RES_summary!E$19</f>
        <v>0</v>
      </c>
      <c r="F269" s="177">
        <f>F212/RES_summary!F$19</f>
        <v>0</v>
      </c>
      <c r="G269" s="177">
        <f>G212/RES_summary!G$19</f>
        <v>0</v>
      </c>
      <c r="H269" s="177">
        <f>H212/RES_summary!H$19</f>
        <v>0</v>
      </c>
      <c r="I269" s="177">
        <f>I212/RES_summary!I$19</f>
        <v>0</v>
      </c>
      <c r="J269" s="177">
        <f>J212/RES_summary!J$19</f>
        <v>0</v>
      </c>
      <c r="K269" s="177">
        <f>K212/RES_summary!K$19</f>
        <v>0</v>
      </c>
      <c r="L269" s="177">
        <f>L212/RES_summary!L$19</f>
        <v>0</v>
      </c>
      <c r="M269" s="177">
        <f>M212/RES_summary!M$19</f>
        <v>0</v>
      </c>
      <c r="N269" s="177">
        <f>N212/RES_summary!N$19</f>
        <v>0</v>
      </c>
      <c r="O269" s="177">
        <f>O212/RES_summary!O$19</f>
        <v>0</v>
      </c>
      <c r="P269" s="177">
        <f>P212/RES_summary!P$19</f>
        <v>0</v>
      </c>
      <c r="Q269" s="177">
        <f>Q212/RES_summary!Q$19</f>
        <v>0</v>
      </c>
    </row>
    <row r="270" spans="1:17" ht="12" customHeight="1" x14ac:dyDescent="0.25">
      <c r="A270" s="158" t="s">
        <v>63</v>
      </c>
      <c r="B270" s="178">
        <f>B213/RES_summary!B$19</f>
        <v>0</v>
      </c>
      <c r="C270" s="178">
        <f>C213/RES_summary!C$19</f>
        <v>0</v>
      </c>
      <c r="D270" s="178">
        <f>D213/RES_summary!D$19</f>
        <v>0</v>
      </c>
      <c r="E270" s="178">
        <f>E213/RES_summary!E$19</f>
        <v>0</v>
      </c>
      <c r="F270" s="178">
        <f>F213/RES_summary!F$19</f>
        <v>0</v>
      </c>
      <c r="G270" s="178">
        <f>G213/RES_summary!G$19</f>
        <v>0</v>
      </c>
      <c r="H270" s="178">
        <f>H213/RES_summary!H$19</f>
        <v>0</v>
      </c>
      <c r="I270" s="178">
        <f>I213/RES_summary!I$19</f>
        <v>0</v>
      </c>
      <c r="J270" s="178">
        <f>J213/RES_summary!J$19</f>
        <v>0</v>
      </c>
      <c r="K270" s="178">
        <f>K213/RES_summary!K$19</f>
        <v>0</v>
      </c>
      <c r="L270" s="178">
        <f>L213/RES_summary!L$19</f>
        <v>0</v>
      </c>
      <c r="M270" s="178">
        <f>M213/RES_summary!M$19</f>
        <v>0</v>
      </c>
      <c r="N270" s="178">
        <f>N213/RES_summary!N$19</f>
        <v>0</v>
      </c>
      <c r="O270" s="178">
        <f>O213/RES_summary!O$19</f>
        <v>0</v>
      </c>
      <c r="P270" s="178">
        <f>P213/RES_summary!P$19</f>
        <v>0</v>
      </c>
      <c r="Q270" s="178">
        <f>Q213/RES_summary!Q$19</f>
        <v>0</v>
      </c>
    </row>
    <row r="271" spans="1:17" ht="12" customHeight="1" x14ac:dyDescent="0.25">
      <c r="A271" s="167" t="s">
        <v>148</v>
      </c>
      <c r="B271" s="183">
        <f>B214/RES_summary!B$19</f>
        <v>0</v>
      </c>
      <c r="C271" s="183">
        <f>C214/RES_summary!C$19</f>
        <v>0</v>
      </c>
      <c r="D271" s="183">
        <f>D214/RES_summary!D$19</f>
        <v>0</v>
      </c>
      <c r="E271" s="183">
        <f>E214/RES_summary!E$19</f>
        <v>0</v>
      </c>
      <c r="F271" s="183">
        <f>F214/RES_summary!F$19</f>
        <v>0</v>
      </c>
      <c r="G271" s="183">
        <f>G214/RES_summary!G$19</f>
        <v>0</v>
      </c>
      <c r="H271" s="183">
        <f>H214/RES_summary!H$19</f>
        <v>0</v>
      </c>
      <c r="I271" s="183">
        <f>I214/RES_summary!I$19</f>
        <v>0</v>
      </c>
      <c r="J271" s="183">
        <f>J214/RES_summary!J$19</f>
        <v>0</v>
      </c>
      <c r="K271" s="183">
        <f>K214/RES_summary!K$19</f>
        <v>0</v>
      </c>
      <c r="L271" s="183">
        <f>L214/RES_summary!L$19</f>
        <v>0</v>
      </c>
      <c r="M271" s="183">
        <f>M214/RES_summary!M$19</f>
        <v>0</v>
      </c>
      <c r="N271" s="183">
        <f>N214/RES_summary!N$19</f>
        <v>0</v>
      </c>
      <c r="O271" s="183">
        <f>O214/RES_summary!O$19</f>
        <v>0</v>
      </c>
      <c r="P271" s="183">
        <f>P214/RES_summary!P$19</f>
        <v>0</v>
      </c>
      <c r="Q271" s="183">
        <f>Q214/RES_summary!Q$19</f>
        <v>0</v>
      </c>
    </row>
    <row r="272" spans="1:17" ht="12" customHeight="1" x14ac:dyDescent="0.25">
      <c r="A272" s="167" t="s">
        <v>147</v>
      </c>
      <c r="B272" s="183">
        <f>B215/RES_summary!B$19</f>
        <v>0</v>
      </c>
      <c r="C272" s="183">
        <f>C215/RES_summary!C$19</f>
        <v>0</v>
      </c>
      <c r="D272" s="183">
        <f>D215/RES_summary!D$19</f>
        <v>0</v>
      </c>
      <c r="E272" s="183">
        <f>E215/RES_summary!E$19</f>
        <v>0</v>
      </c>
      <c r="F272" s="183">
        <f>F215/RES_summary!F$19</f>
        <v>0</v>
      </c>
      <c r="G272" s="183">
        <f>G215/RES_summary!G$19</f>
        <v>0</v>
      </c>
      <c r="H272" s="183">
        <f>H215/RES_summary!H$19</f>
        <v>0</v>
      </c>
      <c r="I272" s="183">
        <f>I215/RES_summary!I$19</f>
        <v>0</v>
      </c>
      <c r="J272" s="183">
        <f>J215/RES_summary!J$19</f>
        <v>0</v>
      </c>
      <c r="K272" s="183">
        <f>K215/RES_summary!K$19</f>
        <v>0</v>
      </c>
      <c r="L272" s="183">
        <f>L215/RES_summary!L$19</f>
        <v>0</v>
      </c>
      <c r="M272" s="183">
        <f>M215/RES_summary!M$19</f>
        <v>0</v>
      </c>
      <c r="N272" s="183">
        <f>N215/RES_summary!N$19</f>
        <v>0</v>
      </c>
      <c r="O272" s="183">
        <f>O215/RES_summary!O$19</f>
        <v>0</v>
      </c>
      <c r="P272" s="183">
        <f>P215/RES_summary!P$19</f>
        <v>0</v>
      </c>
      <c r="Q272" s="183">
        <f>Q215/RES_summary!Q$19</f>
        <v>0</v>
      </c>
    </row>
    <row r="273" spans="1:17" ht="12" customHeight="1" x14ac:dyDescent="0.25">
      <c r="A273" s="166" t="s">
        <v>61</v>
      </c>
      <c r="B273" s="182">
        <f>B216/RES_summary!B$19</f>
        <v>0</v>
      </c>
      <c r="C273" s="182">
        <f>C216/RES_summary!C$19</f>
        <v>0</v>
      </c>
      <c r="D273" s="182">
        <f>D216/RES_summary!D$19</f>
        <v>0</v>
      </c>
      <c r="E273" s="182">
        <f>E216/RES_summary!E$19</f>
        <v>0</v>
      </c>
      <c r="F273" s="182">
        <f>F216/RES_summary!F$19</f>
        <v>0</v>
      </c>
      <c r="G273" s="182">
        <f>G216/RES_summary!G$19</f>
        <v>0</v>
      </c>
      <c r="H273" s="182">
        <f>H216/RES_summary!H$19</f>
        <v>0</v>
      </c>
      <c r="I273" s="182">
        <f>I216/RES_summary!I$19</f>
        <v>0</v>
      </c>
      <c r="J273" s="182">
        <f>J216/RES_summary!J$19</f>
        <v>0</v>
      </c>
      <c r="K273" s="182">
        <f>K216/RES_summary!K$19</f>
        <v>0</v>
      </c>
      <c r="L273" s="182">
        <f>L216/RES_summary!L$19</f>
        <v>0</v>
      </c>
      <c r="M273" s="182">
        <f>M216/RES_summary!M$19</f>
        <v>0</v>
      </c>
      <c r="N273" s="182">
        <f>N216/RES_summary!N$19</f>
        <v>0</v>
      </c>
      <c r="O273" s="182">
        <f>O216/RES_summary!O$19</f>
        <v>0</v>
      </c>
      <c r="P273" s="182">
        <f>P216/RES_summary!P$19</f>
        <v>0</v>
      </c>
      <c r="Q273" s="182">
        <f>Q216/RES_summary!Q$19</f>
        <v>0</v>
      </c>
    </row>
    <row r="274" spans="1:17" ht="12" customHeight="1" x14ac:dyDescent="0.25">
      <c r="A274" s="147" t="s">
        <v>59</v>
      </c>
      <c r="B274" s="181">
        <f>B217/RES_summary!B$19</f>
        <v>0</v>
      </c>
      <c r="C274" s="181">
        <f>C217/RES_summary!C$19</f>
        <v>0</v>
      </c>
      <c r="D274" s="181">
        <f>D217/RES_summary!D$19</f>
        <v>0</v>
      </c>
      <c r="E274" s="181">
        <f>E217/RES_summary!E$19</f>
        <v>0</v>
      </c>
      <c r="F274" s="181">
        <f>F217/RES_summary!F$19</f>
        <v>0</v>
      </c>
      <c r="G274" s="181">
        <f>G217/RES_summary!G$19</f>
        <v>0</v>
      </c>
      <c r="H274" s="181">
        <f>H217/RES_summary!H$19</f>
        <v>0</v>
      </c>
      <c r="I274" s="181">
        <f>I217/RES_summary!I$19</f>
        <v>0</v>
      </c>
      <c r="J274" s="181">
        <f>J217/RES_summary!J$19</f>
        <v>0</v>
      </c>
      <c r="K274" s="181">
        <f>K217/RES_summary!K$19</f>
        <v>0</v>
      </c>
      <c r="L274" s="181">
        <f>L217/RES_summary!L$19</f>
        <v>0</v>
      </c>
      <c r="M274" s="181">
        <f>M217/RES_summary!M$19</f>
        <v>0</v>
      </c>
      <c r="N274" s="181">
        <f>N217/RES_summary!N$19</f>
        <v>0</v>
      </c>
      <c r="O274" s="181">
        <f>O217/RES_summary!O$19</f>
        <v>0</v>
      </c>
      <c r="P274" s="181">
        <f>P217/RES_summary!P$19</f>
        <v>0</v>
      </c>
      <c r="Q274" s="181">
        <f>Q217/RES_summary!Q$19</f>
        <v>0</v>
      </c>
    </row>
    <row r="275" spans="1:17" ht="12" customHeight="1" x14ac:dyDescent="0.25">
      <c r="A275" s="163" t="s">
        <v>142</v>
      </c>
      <c r="B275" s="180">
        <f>B218/RES_summary!B$19</f>
        <v>0</v>
      </c>
      <c r="C275" s="180">
        <f>C218/RES_summary!C$19</f>
        <v>0</v>
      </c>
      <c r="D275" s="180">
        <f>D218/RES_summary!D$19</f>
        <v>0</v>
      </c>
      <c r="E275" s="180">
        <f>E218/RES_summary!E$19</f>
        <v>0</v>
      </c>
      <c r="F275" s="180">
        <f>F218/RES_summary!F$19</f>
        <v>0</v>
      </c>
      <c r="G275" s="180">
        <f>G218/RES_summary!G$19</f>
        <v>0</v>
      </c>
      <c r="H275" s="180">
        <f>H218/RES_summary!H$19</f>
        <v>0</v>
      </c>
      <c r="I275" s="180">
        <f>I218/RES_summary!I$19</f>
        <v>0</v>
      </c>
      <c r="J275" s="180">
        <f>J218/RES_summary!J$19</f>
        <v>0</v>
      </c>
      <c r="K275" s="180">
        <f>K218/RES_summary!K$19</f>
        <v>0</v>
      </c>
      <c r="L275" s="180">
        <f>L218/RES_summary!L$19</f>
        <v>0</v>
      </c>
      <c r="M275" s="180">
        <f>M218/RES_summary!M$19</f>
        <v>0</v>
      </c>
      <c r="N275" s="180">
        <f>N218/RES_summary!N$19</f>
        <v>0</v>
      </c>
      <c r="O275" s="180">
        <f>O218/RES_summary!O$19</f>
        <v>0</v>
      </c>
      <c r="P275" s="180">
        <f>P218/RES_summary!P$19</f>
        <v>0</v>
      </c>
      <c r="Q275" s="180">
        <f>Q218/RES_summary!Q$19</f>
        <v>0</v>
      </c>
    </row>
    <row r="276" spans="1:17" ht="12" customHeight="1" x14ac:dyDescent="0.25">
      <c r="A276" s="161" t="s">
        <v>141</v>
      </c>
      <c r="B276" s="179">
        <f>B219/RES_summary!B$19</f>
        <v>0</v>
      </c>
      <c r="C276" s="179">
        <f>C219/RES_summary!C$19</f>
        <v>0</v>
      </c>
      <c r="D276" s="179">
        <f>D219/RES_summary!D$19</f>
        <v>0</v>
      </c>
      <c r="E276" s="179">
        <f>E219/RES_summary!E$19</f>
        <v>0</v>
      </c>
      <c r="F276" s="179">
        <f>F219/RES_summary!F$19</f>
        <v>0</v>
      </c>
      <c r="G276" s="179">
        <f>G219/RES_summary!G$19</f>
        <v>0</v>
      </c>
      <c r="H276" s="179">
        <f>H219/RES_summary!H$19</f>
        <v>0</v>
      </c>
      <c r="I276" s="179">
        <f>I219/RES_summary!I$19</f>
        <v>0</v>
      </c>
      <c r="J276" s="179">
        <f>J219/RES_summary!J$19</f>
        <v>0</v>
      </c>
      <c r="K276" s="179">
        <f>K219/RES_summary!K$19</f>
        <v>0</v>
      </c>
      <c r="L276" s="179">
        <f>L219/RES_summary!L$19</f>
        <v>0</v>
      </c>
      <c r="M276" s="179">
        <f>M219/RES_summary!M$19</f>
        <v>0</v>
      </c>
      <c r="N276" s="179">
        <f>N219/RES_summary!N$19</f>
        <v>0</v>
      </c>
      <c r="O276" s="179">
        <f>O219/RES_summary!O$19</f>
        <v>0</v>
      </c>
      <c r="P276" s="179">
        <f>P219/RES_summary!P$19</f>
        <v>0</v>
      </c>
      <c r="Q276" s="179">
        <f>Q219/RES_summary!Q$19</f>
        <v>0</v>
      </c>
    </row>
    <row r="277" spans="1:17" ht="12" customHeight="1" x14ac:dyDescent="0.25">
      <c r="A277" s="148" t="s">
        <v>60</v>
      </c>
      <c r="B277" s="177">
        <f>B220/RES_summary!B$19</f>
        <v>0</v>
      </c>
      <c r="C277" s="177">
        <f>C220/RES_summary!C$19</f>
        <v>0</v>
      </c>
      <c r="D277" s="177">
        <f>D220/RES_summary!D$19</f>
        <v>0</v>
      </c>
      <c r="E277" s="177">
        <f>E220/RES_summary!E$19</f>
        <v>0</v>
      </c>
      <c r="F277" s="177">
        <f>F220/RES_summary!F$19</f>
        <v>0</v>
      </c>
      <c r="G277" s="177">
        <f>G220/RES_summary!G$19</f>
        <v>0</v>
      </c>
      <c r="H277" s="177">
        <f>H220/RES_summary!H$19</f>
        <v>0</v>
      </c>
      <c r="I277" s="177">
        <f>I220/RES_summary!I$19</f>
        <v>0</v>
      </c>
      <c r="J277" s="177">
        <f>J220/RES_summary!J$19</f>
        <v>0</v>
      </c>
      <c r="K277" s="177">
        <f>K220/RES_summary!K$19</f>
        <v>0</v>
      </c>
      <c r="L277" s="177">
        <f>L220/RES_summary!L$19</f>
        <v>0</v>
      </c>
      <c r="M277" s="177">
        <f>M220/RES_summary!M$19</f>
        <v>0</v>
      </c>
      <c r="N277" s="177">
        <f>N220/RES_summary!N$19</f>
        <v>0</v>
      </c>
      <c r="O277" s="177">
        <f>O220/RES_summary!O$19</f>
        <v>0</v>
      </c>
      <c r="P277" s="177">
        <f>P220/RES_summary!P$19</f>
        <v>0</v>
      </c>
      <c r="Q277" s="177">
        <f>Q220/RES_summary!Q$19</f>
        <v>0</v>
      </c>
    </row>
    <row r="278" spans="1:17" ht="12" customHeight="1" x14ac:dyDescent="0.25">
      <c r="A278" s="148" t="s">
        <v>59</v>
      </c>
      <c r="B278" s="177">
        <f>B221/RES_summary!B$19</f>
        <v>0</v>
      </c>
      <c r="C278" s="177">
        <f>C221/RES_summary!C$19</f>
        <v>0</v>
      </c>
      <c r="D278" s="177">
        <f>D221/RES_summary!D$19</f>
        <v>0</v>
      </c>
      <c r="E278" s="177">
        <f>E221/RES_summary!E$19</f>
        <v>0</v>
      </c>
      <c r="F278" s="177">
        <f>F221/RES_summary!F$19</f>
        <v>0</v>
      </c>
      <c r="G278" s="177">
        <f>G221/RES_summary!G$19</f>
        <v>0</v>
      </c>
      <c r="H278" s="177">
        <f>H221/RES_summary!H$19</f>
        <v>0</v>
      </c>
      <c r="I278" s="177">
        <f>I221/RES_summary!I$19</f>
        <v>0</v>
      </c>
      <c r="J278" s="177">
        <f>J221/RES_summary!J$19</f>
        <v>0</v>
      </c>
      <c r="K278" s="177">
        <f>K221/RES_summary!K$19</f>
        <v>0</v>
      </c>
      <c r="L278" s="177">
        <f>L221/RES_summary!L$19</f>
        <v>0</v>
      </c>
      <c r="M278" s="177">
        <f>M221/RES_summary!M$19</f>
        <v>0</v>
      </c>
      <c r="N278" s="177">
        <f>N221/RES_summary!N$19</f>
        <v>0</v>
      </c>
      <c r="O278" s="177">
        <f>O221/RES_summary!O$19</f>
        <v>0</v>
      </c>
      <c r="P278" s="177">
        <f>P221/RES_summary!P$19</f>
        <v>0</v>
      </c>
      <c r="Q278" s="177">
        <f>Q221/RES_summary!Q$19</f>
        <v>0</v>
      </c>
    </row>
    <row r="279" spans="1:17" ht="12" customHeight="1" x14ac:dyDescent="0.25">
      <c r="A279" s="158" t="s">
        <v>62</v>
      </c>
      <c r="B279" s="178">
        <f>B222/RES_summary!B$19</f>
        <v>0.10949024097095596</v>
      </c>
      <c r="C279" s="178">
        <f>C222/RES_summary!C$19</f>
        <v>0.10260548876412975</v>
      </c>
      <c r="D279" s="178">
        <f>D222/RES_summary!D$19</f>
        <v>7.6341625077383499E-2</v>
      </c>
      <c r="E279" s="178">
        <f>E222/RES_summary!E$19</f>
        <v>8.5481753626459281E-2</v>
      </c>
      <c r="F279" s="178">
        <f>F222/RES_summary!F$19</f>
        <v>9.5624339979962961E-2</v>
      </c>
      <c r="G279" s="178">
        <f>G222/RES_summary!G$19</f>
        <v>0.10462723999282207</v>
      </c>
      <c r="H279" s="178">
        <f>H222/RES_summary!H$19</f>
        <v>0.12565466413320012</v>
      </c>
      <c r="I279" s="178">
        <f>I222/RES_summary!I$19</f>
        <v>0.13141713802095159</v>
      </c>
      <c r="J279" s="178">
        <f>J222/RES_summary!J$19</f>
        <v>0.11145250134832915</v>
      </c>
      <c r="K279" s="178">
        <f>K222/RES_summary!K$19</f>
        <v>8.7233947098371636E-2</v>
      </c>
      <c r="L279" s="178">
        <f>L222/RES_summary!L$19</f>
        <v>0.10367219846076531</v>
      </c>
      <c r="M279" s="178">
        <f>M222/RES_summary!M$19</f>
        <v>0.11136421711317157</v>
      </c>
      <c r="N279" s="178">
        <f>N222/RES_summary!N$19</f>
        <v>0.10357275182754545</v>
      </c>
      <c r="O279" s="178">
        <f>O222/RES_summary!O$19</f>
        <v>9.6870476299275338E-2</v>
      </c>
      <c r="P279" s="178">
        <f>P222/RES_summary!P$19</f>
        <v>7.107425630128443E-2</v>
      </c>
      <c r="Q279" s="178">
        <f>Q222/RES_summary!Q$19</f>
        <v>0.10976490577969338</v>
      </c>
    </row>
    <row r="280" spans="1:17" ht="12" customHeight="1" x14ac:dyDescent="0.25">
      <c r="A280" s="23" t="s">
        <v>57</v>
      </c>
      <c r="B280" s="177">
        <f>B223/RES_summary!B$19</f>
        <v>3.3467002583033709</v>
      </c>
      <c r="C280" s="177">
        <f>C223/RES_summary!C$19</f>
        <v>3.3144247945207161</v>
      </c>
      <c r="D280" s="177">
        <f>D223/RES_summary!D$19</f>
        <v>3.2962347587835676</v>
      </c>
      <c r="E280" s="177">
        <f>E223/RES_summary!E$19</f>
        <v>3.2407374521568628</v>
      </c>
      <c r="F280" s="177">
        <f>F223/RES_summary!F$19</f>
        <v>3.1891677071752902</v>
      </c>
      <c r="G280" s="177">
        <f>G223/RES_summary!G$19</f>
        <v>3.1453601539781317</v>
      </c>
      <c r="H280" s="177">
        <f>H223/RES_summary!H$19</f>
        <v>3.096738847251495</v>
      </c>
      <c r="I280" s="177">
        <f>I223/RES_summary!I$19</f>
        <v>3.0621682361675493</v>
      </c>
      <c r="J280" s="177">
        <f>J223/RES_summary!J$19</f>
        <v>3.019613847958853</v>
      </c>
      <c r="K280" s="177">
        <f>K223/RES_summary!K$19</f>
        <v>2.9763202060016836</v>
      </c>
      <c r="L280" s="177">
        <f>L223/RES_summary!L$19</f>
        <v>2.9381558869179778</v>
      </c>
      <c r="M280" s="177">
        <f>M223/RES_summary!M$19</f>
        <v>2.9039984589105754</v>
      </c>
      <c r="N280" s="177">
        <f>N223/RES_summary!N$19</f>
        <v>2.8408181750786095</v>
      </c>
      <c r="O280" s="177">
        <f>O223/RES_summary!O$19</f>
        <v>2.7542494884622868</v>
      </c>
      <c r="P280" s="177">
        <f>P223/RES_summary!P$19</f>
        <v>2.7242500740799747</v>
      </c>
      <c r="Q280" s="177">
        <f>Q223/RES_summary!Q$19</f>
        <v>2.6550523127597976</v>
      </c>
    </row>
    <row r="281" spans="1:17" ht="12" customHeight="1" x14ac:dyDescent="0.25">
      <c r="A281" s="29" t="s">
        <v>140</v>
      </c>
      <c r="B281" s="176">
        <f>B224/RES_summary!B$19</f>
        <v>0</v>
      </c>
      <c r="C281" s="176">
        <f>C224/RES_summary!C$19</f>
        <v>0</v>
      </c>
      <c r="D281" s="176">
        <f>D224/RES_summary!D$19</f>
        <v>0</v>
      </c>
      <c r="E281" s="176">
        <f>E224/RES_summary!E$19</f>
        <v>0</v>
      </c>
      <c r="F281" s="176">
        <f>F224/RES_summary!F$19</f>
        <v>0</v>
      </c>
      <c r="G281" s="176">
        <f>G224/RES_summary!G$19</f>
        <v>0</v>
      </c>
      <c r="H281" s="176">
        <f>H224/RES_summary!H$19</f>
        <v>0</v>
      </c>
      <c r="I281" s="176">
        <f>I224/RES_summary!I$19</f>
        <v>0</v>
      </c>
      <c r="J281" s="176">
        <f>J224/RES_summary!J$19</f>
        <v>0</v>
      </c>
      <c r="K281" s="176">
        <f>K224/RES_summary!K$19</f>
        <v>0</v>
      </c>
      <c r="L281" s="176">
        <f>L224/RES_summary!L$19</f>
        <v>0</v>
      </c>
      <c r="M281" s="176">
        <f>M224/RES_summary!M$19</f>
        <v>0</v>
      </c>
      <c r="N281" s="176">
        <f>N224/RES_summary!N$19</f>
        <v>0</v>
      </c>
      <c r="O281" s="176">
        <f>O224/RES_summary!O$19</f>
        <v>0</v>
      </c>
      <c r="P281" s="176">
        <f>P224/RES_summary!P$19</f>
        <v>0</v>
      </c>
      <c r="Q281" s="176">
        <f>Q224/RES_summary!Q$19</f>
        <v>0</v>
      </c>
    </row>
    <row r="283" spans="1:17" s="28" customFormat="1" ht="12" customHeight="1" x14ac:dyDescent="0.25">
      <c r="A283" s="187" t="s">
        <v>194</v>
      </c>
      <c r="B283" s="186"/>
      <c r="C283" s="185"/>
      <c r="D283" s="185"/>
      <c r="E283" s="185"/>
      <c r="F283" s="185"/>
      <c r="G283" s="185"/>
      <c r="H283" s="185"/>
      <c r="I283" s="185"/>
      <c r="J283" s="185"/>
      <c r="K283" s="185"/>
      <c r="L283" s="185"/>
      <c r="M283" s="185"/>
      <c r="N283" s="185"/>
      <c r="O283" s="185"/>
      <c r="P283" s="185"/>
      <c r="Q283" s="185"/>
    </row>
    <row r="285" spans="1:17" ht="12" customHeight="1" x14ac:dyDescent="0.25">
      <c r="A285" s="152" t="s">
        <v>193</v>
      </c>
      <c r="B285" s="168"/>
      <c r="C285" s="168">
        <f>SUM(C286,C289,C291,C300)</f>
        <v>62.709105753134338</v>
      </c>
      <c r="D285" s="168">
        <f t="shared" ref="D285:Q285" si="71">SUM(D286,D289,D291,D300)</f>
        <v>63.614079980367769</v>
      </c>
      <c r="E285" s="168">
        <f t="shared" si="71"/>
        <v>53.034784108868706</v>
      </c>
      <c r="F285" s="168">
        <f t="shared" si="71"/>
        <v>52.839706019670992</v>
      </c>
      <c r="G285" s="168">
        <f t="shared" si="71"/>
        <v>45.596918155490307</v>
      </c>
      <c r="H285" s="168">
        <f t="shared" si="71"/>
        <v>38.861366327258374</v>
      </c>
      <c r="I285" s="168">
        <f t="shared" si="71"/>
        <v>47.600230897480095</v>
      </c>
      <c r="J285" s="168">
        <f t="shared" si="71"/>
        <v>95.424294684390773</v>
      </c>
      <c r="K285" s="168">
        <f t="shared" si="71"/>
        <v>73.196438555122597</v>
      </c>
      <c r="L285" s="168">
        <f t="shared" si="71"/>
        <v>62.283991139731363</v>
      </c>
      <c r="M285" s="168">
        <f t="shared" si="71"/>
        <v>30.894729320439165</v>
      </c>
      <c r="N285" s="168">
        <f t="shared" si="71"/>
        <v>75.377584394862154</v>
      </c>
      <c r="O285" s="168">
        <f t="shared" si="71"/>
        <v>86.741323545359293</v>
      </c>
      <c r="P285" s="168">
        <f t="shared" si="71"/>
        <v>48.598042951578641</v>
      </c>
      <c r="Q285" s="168">
        <f t="shared" si="71"/>
        <v>25.667119869711136</v>
      </c>
    </row>
    <row r="286" spans="1:17" ht="12" customHeight="1" x14ac:dyDescent="0.25">
      <c r="A286" s="158" t="s">
        <v>65</v>
      </c>
      <c r="B286" s="157"/>
      <c r="C286" s="157">
        <f>SUM(C287:C288)</f>
        <v>50.60487716535301</v>
      </c>
      <c r="D286" s="157">
        <f t="shared" ref="D286:Q286" si="72">SUM(D287:D288)</f>
        <v>50.782082120127477</v>
      </c>
      <c r="E286" s="157">
        <f t="shared" si="72"/>
        <v>42.786897769490295</v>
      </c>
      <c r="F286" s="157">
        <f t="shared" si="72"/>
        <v>42.532205680922736</v>
      </c>
      <c r="G286" s="157">
        <f t="shared" si="72"/>
        <v>36.293089306443193</v>
      </c>
      <c r="H286" s="157">
        <f t="shared" si="72"/>
        <v>31.176217561017911</v>
      </c>
      <c r="I286" s="157">
        <f t="shared" si="72"/>
        <v>37.473028278964215</v>
      </c>
      <c r="J286" s="157">
        <f t="shared" si="72"/>
        <v>76.794009926890197</v>
      </c>
      <c r="K286" s="157">
        <f t="shared" si="72"/>
        <v>59.02227987348013</v>
      </c>
      <c r="L286" s="157">
        <f t="shared" si="72"/>
        <v>51.631842227502126</v>
      </c>
      <c r="M286" s="157">
        <f t="shared" si="72"/>
        <v>25.112786231706984</v>
      </c>
      <c r="N286" s="157">
        <f t="shared" si="72"/>
        <v>61.265860075109586</v>
      </c>
      <c r="O286" s="157">
        <f t="shared" si="72"/>
        <v>69.46746961706782</v>
      </c>
      <c r="P286" s="157">
        <f t="shared" si="72"/>
        <v>37.766181252101454</v>
      </c>
      <c r="Q286" s="157">
        <f t="shared" si="72"/>
        <v>20.132862118661482</v>
      </c>
    </row>
    <row r="287" spans="1:17" ht="12" customHeight="1" x14ac:dyDescent="0.25">
      <c r="A287" s="23" t="s">
        <v>149</v>
      </c>
      <c r="B287" s="156"/>
      <c r="C287" s="156">
        <f>RES_hhdet_in_fec!C$126</f>
        <v>50.433843222498403</v>
      </c>
      <c r="D287" s="156">
        <f>RES_hhdet_in_fec!D$126</f>
        <v>50.610428820371069</v>
      </c>
      <c r="E287" s="156">
        <f>RES_hhdet_in_fec!E$126</f>
        <v>42.637627768322261</v>
      </c>
      <c r="F287" s="156">
        <f>RES_hhdet_in_fec!F$126</f>
        <v>42.368553958165947</v>
      </c>
      <c r="G287" s="156">
        <f>RES_hhdet_in_fec!G$126</f>
        <v>36.139484635652465</v>
      </c>
      <c r="H287" s="156">
        <f>RES_hhdet_in_fec!H$126</f>
        <v>31.011055541948991</v>
      </c>
      <c r="I287" s="156">
        <f>RES_hhdet_in_fec!I$126</f>
        <v>37.309928980279608</v>
      </c>
      <c r="J287" s="156">
        <f>RES_hhdet_in_fec!J$126</f>
        <v>76.498354437745434</v>
      </c>
      <c r="K287" s="156">
        <f>RES_hhdet_in_fec!K$126</f>
        <v>58.83542962940389</v>
      </c>
      <c r="L287" s="156">
        <f>RES_hhdet_in_fec!L$126</f>
        <v>51.450708850113983</v>
      </c>
      <c r="M287" s="156">
        <f>RES_hhdet_in_fec!M$126</f>
        <v>25.011529370517316</v>
      </c>
      <c r="N287" s="156">
        <f>RES_hhdet_in_fec!N$126</f>
        <v>61.008792519359538</v>
      </c>
      <c r="O287" s="156">
        <f>RES_hhdet_in_fec!O$126</f>
        <v>68.99082473434396</v>
      </c>
      <c r="P287" s="156">
        <f>RES_hhdet_in_fec!P$126</f>
        <v>37.451501309954494</v>
      </c>
      <c r="Q287" s="156">
        <f>RES_hhdet_in_fec!Q$126</f>
        <v>19.951795176361873</v>
      </c>
    </row>
    <row r="288" spans="1:17" ht="12" customHeight="1" x14ac:dyDescent="0.25">
      <c r="A288" s="23" t="s">
        <v>60</v>
      </c>
      <c r="B288" s="156"/>
      <c r="C288" s="156">
        <f>RES_hhdet_in_fec!C$127</f>
        <v>0.17103394285460932</v>
      </c>
      <c r="D288" s="156">
        <f>RES_hhdet_in_fec!D$127</f>
        <v>0.17165329975640489</v>
      </c>
      <c r="E288" s="156">
        <f>RES_hhdet_in_fec!E$127</f>
        <v>0.14927000116803282</v>
      </c>
      <c r="F288" s="156">
        <f>RES_hhdet_in_fec!F$127</f>
        <v>0.16365172275678985</v>
      </c>
      <c r="G288" s="156">
        <f>RES_hhdet_in_fec!G$127</f>
        <v>0.1536046707907259</v>
      </c>
      <c r="H288" s="156">
        <f>RES_hhdet_in_fec!H$127</f>
        <v>0.16516201906891881</v>
      </c>
      <c r="I288" s="156">
        <f>RES_hhdet_in_fec!I$127</f>
        <v>0.16309929868460341</v>
      </c>
      <c r="J288" s="156">
        <f>RES_hhdet_in_fec!J$127</f>
        <v>0.2956554891447678</v>
      </c>
      <c r="K288" s="156">
        <f>RES_hhdet_in_fec!K$127</f>
        <v>0.18685024407624273</v>
      </c>
      <c r="L288" s="156">
        <f>RES_hhdet_in_fec!L$127</f>
        <v>0.18113337738814084</v>
      </c>
      <c r="M288" s="156">
        <f>RES_hhdet_in_fec!M$127</f>
        <v>0.10125686118966844</v>
      </c>
      <c r="N288" s="156">
        <f>RES_hhdet_in_fec!N$127</f>
        <v>0.25706755575004647</v>
      </c>
      <c r="O288" s="156">
        <f>RES_hhdet_in_fec!O$127</f>
        <v>0.47664488272386418</v>
      </c>
      <c r="P288" s="156">
        <f>RES_hhdet_in_fec!P$127</f>
        <v>0.31467994214695633</v>
      </c>
      <c r="Q288" s="156">
        <f>RES_hhdet_in_fec!Q$127</f>
        <v>0.18106694229960899</v>
      </c>
    </row>
    <row r="289" spans="1:17" ht="12" customHeight="1" x14ac:dyDescent="0.25">
      <c r="A289" s="158" t="s">
        <v>112</v>
      </c>
      <c r="B289" s="157"/>
      <c r="C289" s="157">
        <f>C290</f>
        <v>4.1770502099866484E-2</v>
      </c>
      <c r="D289" s="157">
        <f t="shared" ref="D289:Q289" si="73">D290</f>
        <v>1.2948002133195458E-2</v>
      </c>
      <c r="E289" s="157">
        <f t="shared" si="73"/>
        <v>2.6655807741384874E-2</v>
      </c>
      <c r="F289" s="157">
        <f t="shared" si="73"/>
        <v>4.2458584891764864E-2</v>
      </c>
      <c r="G289" s="157">
        <f t="shared" si="73"/>
        <v>3.3800591831097931E-2</v>
      </c>
      <c r="H289" s="157">
        <f t="shared" si="73"/>
        <v>4.3644071790086052E-2</v>
      </c>
      <c r="I289" s="157">
        <f t="shared" si="73"/>
        <v>5.5688383422038246E-2</v>
      </c>
      <c r="J289" s="157">
        <f t="shared" si="73"/>
        <v>7.9928009675105272E-2</v>
      </c>
      <c r="K289" s="157">
        <f t="shared" si="73"/>
        <v>6.1400414136115654E-2</v>
      </c>
      <c r="L289" s="157">
        <f t="shared" si="73"/>
        <v>5.2159641826785688E-2</v>
      </c>
      <c r="M289" s="157">
        <f t="shared" si="73"/>
        <v>0.10701891683378242</v>
      </c>
      <c r="N289" s="157">
        <f t="shared" si="73"/>
        <v>0.13782650948603645</v>
      </c>
      <c r="O289" s="157">
        <f t="shared" si="73"/>
        <v>0.13436795143305935</v>
      </c>
      <c r="P289" s="157">
        <f t="shared" si="73"/>
        <v>0.11410737115232431</v>
      </c>
      <c r="Q289" s="157">
        <f t="shared" si="73"/>
        <v>0.10695108322898103</v>
      </c>
    </row>
    <row r="290" spans="1:17" ht="12" customHeight="1" x14ac:dyDescent="0.25">
      <c r="A290" s="23" t="s">
        <v>60</v>
      </c>
      <c r="B290" s="156"/>
      <c r="C290" s="156">
        <f>RES_hhdet_in_fec!C$129</f>
        <v>4.1770502099866484E-2</v>
      </c>
      <c r="D290" s="156">
        <f>RES_hhdet_in_fec!D$129</f>
        <v>1.2948002133195458E-2</v>
      </c>
      <c r="E290" s="156">
        <f>RES_hhdet_in_fec!E$129</f>
        <v>2.6655807741384874E-2</v>
      </c>
      <c r="F290" s="156">
        <f>RES_hhdet_in_fec!F$129</f>
        <v>4.2458584891764864E-2</v>
      </c>
      <c r="G290" s="156">
        <f>RES_hhdet_in_fec!G$129</f>
        <v>3.3800591831097931E-2</v>
      </c>
      <c r="H290" s="156">
        <f>RES_hhdet_in_fec!H$129</f>
        <v>4.3644071790086052E-2</v>
      </c>
      <c r="I290" s="156">
        <f>RES_hhdet_in_fec!I$129</f>
        <v>5.5688383422038246E-2</v>
      </c>
      <c r="J290" s="156">
        <f>RES_hhdet_in_fec!J$129</f>
        <v>7.9928009675105272E-2</v>
      </c>
      <c r="K290" s="156">
        <f>RES_hhdet_in_fec!K$129</f>
        <v>6.1400414136115654E-2</v>
      </c>
      <c r="L290" s="156">
        <f>RES_hhdet_in_fec!L$129</f>
        <v>5.2159641826785688E-2</v>
      </c>
      <c r="M290" s="156">
        <f>RES_hhdet_in_fec!M$129</f>
        <v>0.10701891683378242</v>
      </c>
      <c r="N290" s="156">
        <f>RES_hhdet_in_fec!N$129</f>
        <v>0.13782650948603645</v>
      </c>
      <c r="O290" s="156">
        <f>RES_hhdet_in_fec!O$129</f>
        <v>0.13436795143305935</v>
      </c>
      <c r="P290" s="156">
        <f>RES_hhdet_in_fec!P$129</f>
        <v>0.11410737115232431</v>
      </c>
      <c r="Q290" s="156">
        <f>RES_hhdet_in_fec!Q$129</f>
        <v>0.10695108322898103</v>
      </c>
    </row>
    <row r="291" spans="1:17" ht="12" customHeight="1" x14ac:dyDescent="0.25">
      <c r="A291" s="158" t="s">
        <v>63</v>
      </c>
      <c r="B291" s="157"/>
      <c r="C291" s="157">
        <f>SUM(C292:C293,C296:C297)</f>
        <v>8.5377252508174042</v>
      </c>
      <c r="D291" s="157">
        <f t="shared" ref="D291:Q291" si="74">SUM(D292:D293,D296:D297)</f>
        <v>9.1071695502687486</v>
      </c>
      <c r="E291" s="157">
        <f t="shared" si="74"/>
        <v>7.1495564904756819</v>
      </c>
      <c r="F291" s="157">
        <f t="shared" si="74"/>
        <v>7.2134290721284469</v>
      </c>
      <c r="G291" s="157">
        <f t="shared" si="74"/>
        <v>6.6196726579363432</v>
      </c>
      <c r="H291" s="157">
        <f t="shared" si="74"/>
        <v>5.3200307737019266</v>
      </c>
      <c r="I291" s="157">
        <f t="shared" si="74"/>
        <v>7.2252829564905126</v>
      </c>
      <c r="J291" s="157">
        <f t="shared" si="74"/>
        <v>12.743776615395856</v>
      </c>
      <c r="K291" s="157">
        <f t="shared" si="74"/>
        <v>9.6855372483716433</v>
      </c>
      <c r="L291" s="157">
        <f t="shared" si="74"/>
        <v>7.1423349335218553</v>
      </c>
      <c r="M291" s="157">
        <f t="shared" si="74"/>
        <v>3.8202193456019846</v>
      </c>
      <c r="N291" s="157">
        <f t="shared" si="74"/>
        <v>9.4364256326439957</v>
      </c>
      <c r="O291" s="157">
        <f t="shared" si="74"/>
        <v>11.502526533403254</v>
      </c>
      <c r="P291" s="157">
        <f t="shared" si="74"/>
        <v>7.2012445957281059</v>
      </c>
      <c r="Q291" s="157">
        <f t="shared" si="74"/>
        <v>3.6828527406901483</v>
      </c>
    </row>
    <row r="292" spans="1:17" ht="12" customHeight="1" x14ac:dyDescent="0.25">
      <c r="A292" s="167" t="s">
        <v>148</v>
      </c>
      <c r="B292" s="132"/>
      <c r="C292" s="132">
        <f>RES_hhdet_in_fec!C$131</f>
        <v>7.7381562394567514</v>
      </c>
      <c r="D292" s="132">
        <f>RES_hhdet_in_fec!D$131</f>
        <v>7.2861668566279629</v>
      </c>
      <c r="E292" s="132">
        <f>RES_hhdet_in_fec!E$131</f>
        <v>6.5524478860935673</v>
      </c>
      <c r="F292" s="132">
        <f>RES_hhdet_in_fec!F$131</f>
        <v>5.4128239393634789</v>
      </c>
      <c r="G292" s="132">
        <f>RES_hhdet_in_fec!G$131</f>
        <v>3.2561163220228133</v>
      </c>
      <c r="H292" s="132">
        <f>RES_hhdet_in_fec!H$131</f>
        <v>3.2882810728621261</v>
      </c>
      <c r="I292" s="132">
        <f>RES_hhdet_in_fec!I$131</f>
        <v>3.0994474284259459</v>
      </c>
      <c r="J292" s="132">
        <f>RES_hhdet_in_fec!J$131</f>
        <v>10.432710192399821</v>
      </c>
      <c r="K292" s="132">
        <f>RES_hhdet_in_fec!K$131</f>
        <v>7.6941758675836613</v>
      </c>
      <c r="L292" s="132">
        <f>RES_hhdet_in_fec!L$131</f>
        <v>5.4244619847107938</v>
      </c>
      <c r="M292" s="132">
        <f>RES_hhdet_in_fec!M$131</f>
        <v>3.5601048944552294</v>
      </c>
      <c r="N292" s="132">
        <f>RES_hhdet_in_fec!N$131</f>
        <v>7.8926832765625052</v>
      </c>
      <c r="O292" s="132">
        <f>RES_hhdet_in_fec!O$131</f>
        <v>8.8164676486170013</v>
      </c>
      <c r="P292" s="132">
        <f>RES_hhdet_in_fec!P$131</f>
        <v>4.9402632736891752</v>
      </c>
      <c r="Q292" s="132">
        <f>RES_hhdet_in_fec!Q$131</f>
        <v>2.2859525140883279</v>
      </c>
    </row>
    <row r="293" spans="1:17" ht="12" customHeight="1" x14ac:dyDescent="0.25">
      <c r="A293" s="167" t="s">
        <v>147</v>
      </c>
      <c r="B293" s="132"/>
      <c r="C293" s="132">
        <f>SUM(C294:C295)</f>
        <v>0.79956901136065262</v>
      </c>
      <c r="D293" s="132">
        <f t="shared" ref="D293:Q293" si="75">SUM(D294:D295)</f>
        <v>0.65362371166967626</v>
      </c>
      <c r="E293" s="132">
        <f t="shared" si="75"/>
        <v>0.59710860438211488</v>
      </c>
      <c r="F293" s="132">
        <f t="shared" si="75"/>
        <v>0.79275156930591761</v>
      </c>
      <c r="G293" s="132">
        <f t="shared" si="75"/>
        <v>0.67138292786292786</v>
      </c>
      <c r="H293" s="132">
        <f t="shared" si="75"/>
        <v>0.88403836613850861</v>
      </c>
      <c r="I293" s="132">
        <f t="shared" si="75"/>
        <v>0.66484247755402015</v>
      </c>
      <c r="J293" s="132">
        <f t="shared" si="75"/>
        <v>2.311066422996034</v>
      </c>
      <c r="K293" s="132">
        <f t="shared" si="75"/>
        <v>1.9913613807879824</v>
      </c>
      <c r="L293" s="132">
        <f t="shared" si="75"/>
        <v>1.717872948811062</v>
      </c>
      <c r="M293" s="132">
        <f t="shared" si="75"/>
        <v>0.2601144511467553</v>
      </c>
      <c r="N293" s="132">
        <f t="shared" si="75"/>
        <v>1.5437423560814909</v>
      </c>
      <c r="O293" s="132">
        <f t="shared" si="75"/>
        <v>1.2027945073342445</v>
      </c>
      <c r="P293" s="132">
        <f t="shared" si="75"/>
        <v>1.1694313331038446</v>
      </c>
      <c r="Q293" s="132">
        <f t="shared" si="75"/>
        <v>0.27682716823111647</v>
      </c>
    </row>
    <row r="294" spans="1:17" ht="12" customHeight="1" x14ac:dyDescent="0.25">
      <c r="A294" s="166" t="s">
        <v>61</v>
      </c>
      <c r="B294" s="165"/>
      <c r="C294" s="165">
        <f>RES_hhdet_in_fec!C$133</f>
        <v>0.54208080922802349</v>
      </c>
      <c r="D294" s="165">
        <f>RES_hhdet_in_fec!D$133</f>
        <v>0.44243894650656451</v>
      </c>
      <c r="E294" s="165">
        <f>RES_hhdet_in_fec!E$133</f>
        <v>0.40153067319508023</v>
      </c>
      <c r="F294" s="165">
        <f>RES_hhdet_in_fec!F$133</f>
        <v>0.53229419025286551</v>
      </c>
      <c r="G294" s="165">
        <f>RES_hhdet_in_fec!G$133</f>
        <v>0.45047110684358421</v>
      </c>
      <c r="H294" s="165">
        <f>RES_hhdet_in_fec!H$133</f>
        <v>0.59375666964330909</v>
      </c>
      <c r="I294" s="165">
        <f>RES_hhdet_in_fec!I$133</f>
        <v>0.44873670034456076</v>
      </c>
      <c r="J294" s="165">
        <f>RES_hhdet_in_fec!J$133</f>
        <v>1.5512787023632337</v>
      </c>
      <c r="K294" s="165">
        <f>RES_hhdet_in_fec!K$133</f>
        <v>1.3335866284590998</v>
      </c>
      <c r="L294" s="165">
        <f>RES_hhdet_in_fec!L$133</f>
        <v>1.1462790985078992</v>
      </c>
      <c r="M294" s="165">
        <f>RES_hhdet_in_fec!M$133</f>
        <v>0.17395373259636437</v>
      </c>
      <c r="N294" s="165">
        <f>RES_hhdet_in_fec!N$133</f>
        <v>1.0322838077698016</v>
      </c>
      <c r="O294" s="165">
        <f>RES_hhdet_in_fec!O$133</f>
        <v>0.80416344891917502</v>
      </c>
      <c r="P294" s="165">
        <f>RES_hhdet_in_fec!P$133</f>
        <v>0.78169782928815135</v>
      </c>
      <c r="Q294" s="165">
        <f>RES_hhdet_in_fec!Q$133</f>
        <v>0.1849988724180259</v>
      </c>
    </row>
    <row r="295" spans="1:17" ht="12" customHeight="1" x14ac:dyDescent="0.25">
      <c r="A295" s="147" t="s">
        <v>59</v>
      </c>
      <c r="B295" s="164"/>
      <c r="C295" s="164">
        <f>RES_hhdet_in_fec!C$134</f>
        <v>0.25748820213262918</v>
      </c>
      <c r="D295" s="164">
        <f>RES_hhdet_in_fec!D$134</f>
        <v>0.21118476516311172</v>
      </c>
      <c r="E295" s="164">
        <f>RES_hhdet_in_fec!E$134</f>
        <v>0.19557793118703465</v>
      </c>
      <c r="F295" s="164">
        <f>RES_hhdet_in_fec!F$134</f>
        <v>0.26045737905305211</v>
      </c>
      <c r="G295" s="164">
        <f>RES_hhdet_in_fec!G$134</f>
        <v>0.22091182101934362</v>
      </c>
      <c r="H295" s="164">
        <f>RES_hhdet_in_fec!H$134</f>
        <v>0.29028169649519953</v>
      </c>
      <c r="I295" s="164">
        <f>RES_hhdet_in_fec!I$134</f>
        <v>0.21610577720945939</v>
      </c>
      <c r="J295" s="164">
        <f>RES_hhdet_in_fec!J$134</f>
        <v>0.7597877206328002</v>
      </c>
      <c r="K295" s="164">
        <f>RES_hhdet_in_fec!K$134</f>
        <v>0.65777475232888272</v>
      </c>
      <c r="L295" s="164">
        <f>RES_hhdet_in_fec!L$134</f>
        <v>0.5715938503031629</v>
      </c>
      <c r="M295" s="164">
        <f>RES_hhdet_in_fec!M$134</f>
        <v>8.6160718550390925E-2</v>
      </c>
      <c r="N295" s="164">
        <f>RES_hhdet_in_fec!N$134</f>
        <v>0.51145854831168935</v>
      </c>
      <c r="O295" s="164">
        <f>RES_hhdet_in_fec!O$134</f>
        <v>0.39863105841506957</v>
      </c>
      <c r="P295" s="164">
        <f>RES_hhdet_in_fec!P$134</f>
        <v>0.38773350381569327</v>
      </c>
      <c r="Q295" s="164">
        <f>RES_hhdet_in_fec!Q$134</f>
        <v>9.1828295813090585E-2</v>
      </c>
    </row>
    <row r="296" spans="1:17" ht="12" customHeight="1" x14ac:dyDescent="0.25">
      <c r="A296" s="163" t="s">
        <v>142</v>
      </c>
      <c r="B296" s="162"/>
      <c r="C296" s="162">
        <f>RES_hhdet_in_fec!C$135</f>
        <v>0</v>
      </c>
      <c r="D296" s="162">
        <f>RES_hhdet_in_fec!D$135</f>
        <v>1.1218405804004927</v>
      </c>
      <c r="E296" s="162">
        <f>RES_hhdet_in_fec!E$135</f>
        <v>0</v>
      </c>
      <c r="F296" s="162">
        <f>RES_hhdet_in_fec!F$135</f>
        <v>0.9668741973129642</v>
      </c>
      <c r="G296" s="162">
        <f>RES_hhdet_in_fec!G$135</f>
        <v>2.3828660966058477</v>
      </c>
      <c r="H296" s="162">
        <f>RES_hhdet_in_fec!H$135</f>
        <v>1.0233401286202317</v>
      </c>
      <c r="I296" s="162">
        <f>RES_hhdet_in_fec!I$135</f>
        <v>2.7406898224413676</v>
      </c>
      <c r="J296" s="162">
        <f>RES_hhdet_in_fec!J$135</f>
        <v>0</v>
      </c>
      <c r="K296" s="162">
        <f>RES_hhdet_in_fec!K$135</f>
        <v>0</v>
      </c>
      <c r="L296" s="162">
        <f>RES_hhdet_in_fec!L$135</f>
        <v>0</v>
      </c>
      <c r="M296" s="162">
        <f>RES_hhdet_in_fec!M$135</f>
        <v>0</v>
      </c>
      <c r="N296" s="162">
        <f>RES_hhdet_in_fec!N$135</f>
        <v>0</v>
      </c>
      <c r="O296" s="162">
        <f>RES_hhdet_in_fec!O$135</f>
        <v>1.0295416248824154</v>
      </c>
      <c r="P296" s="162">
        <f>RES_hhdet_in_fec!P$135</f>
        <v>1.0244146342625562</v>
      </c>
      <c r="Q296" s="162">
        <f>RES_hhdet_in_fec!Q$135</f>
        <v>1.0279015848381801</v>
      </c>
    </row>
    <row r="297" spans="1:17" ht="12" customHeight="1" x14ac:dyDescent="0.25">
      <c r="A297" s="161" t="s">
        <v>141</v>
      </c>
      <c r="B297" s="160"/>
      <c r="C297" s="160">
        <f>SUM(C298:C299)</f>
        <v>0</v>
      </c>
      <c r="D297" s="160">
        <f t="shared" ref="D297:Q297" si="76">SUM(D298:D299)</f>
        <v>4.5538401570615811E-2</v>
      </c>
      <c r="E297" s="160">
        <f t="shared" si="76"/>
        <v>0</v>
      </c>
      <c r="F297" s="160">
        <f t="shared" si="76"/>
        <v>4.0979366146085827E-2</v>
      </c>
      <c r="G297" s="160">
        <f t="shared" si="76"/>
        <v>0.30930731144475526</v>
      </c>
      <c r="H297" s="160">
        <f t="shared" si="76"/>
        <v>0.12437120608105993</v>
      </c>
      <c r="I297" s="160">
        <f t="shared" si="76"/>
        <v>0.7203032280691789</v>
      </c>
      <c r="J297" s="160">
        <f t="shared" si="76"/>
        <v>0</v>
      </c>
      <c r="K297" s="160">
        <f t="shared" si="76"/>
        <v>0</v>
      </c>
      <c r="L297" s="160">
        <f t="shared" si="76"/>
        <v>0</v>
      </c>
      <c r="M297" s="160">
        <f t="shared" si="76"/>
        <v>0</v>
      </c>
      <c r="N297" s="160">
        <f t="shared" si="76"/>
        <v>0</v>
      </c>
      <c r="O297" s="160">
        <f t="shared" si="76"/>
        <v>0.45372275256959105</v>
      </c>
      <c r="P297" s="160">
        <f t="shared" si="76"/>
        <v>6.7135354672529804E-2</v>
      </c>
      <c r="Q297" s="160">
        <f t="shared" si="76"/>
        <v>9.2171473532523709E-2</v>
      </c>
    </row>
    <row r="298" spans="1:17" ht="12" customHeight="1" x14ac:dyDescent="0.25">
      <c r="A298" s="148" t="s">
        <v>60</v>
      </c>
      <c r="B298" s="156"/>
      <c r="C298" s="156">
        <f>RES_hhdet_in_fec!C$137</f>
        <v>0</v>
      </c>
      <c r="D298" s="156">
        <f>RES_hhdet_in_fec!D$137</f>
        <v>3.3333268139419295E-2</v>
      </c>
      <c r="E298" s="156">
        <f>RES_hhdet_in_fec!E$137</f>
        <v>0</v>
      </c>
      <c r="F298" s="156">
        <f>RES_hhdet_in_fec!F$137</f>
        <v>3.0081205441546896E-2</v>
      </c>
      <c r="G298" s="156">
        <f>RES_hhdet_in_fec!G$137</f>
        <v>0.22776414590232763</v>
      </c>
      <c r="H298" s="156">
        <f>RES_hhdet_in_fec!H$137</f>
        <v>9.2382130426609615E-2</v>
      </c>
      <c r="I298" s="156">
        <f>RES_hhdet_in_fec!I$137</f>
        <v>0.53120091142686221</v>
      </c>
      <c r="J298" s="156">
        <f>RES_hhdet_in_fec!J$137</f>
        <v>0</v>
      </c>
      <c r="K298" s="156">
        <f>RES_hhdet_in_fec!K$137</f>
        <v>0</v>
      </c>
      <c r="L298" s="156">
        <f>RES_hhdet_in_fec!L$137</f>
        <v>0</v>
      </c>
      <c r="M298" s="156">
        <f>RES_hhdet_in_fec!M$137</f>
        <v>0</v>
      </c>
      <c r="N298" s="156">
        <f>RES_hhdet_in_fec!N$137</f>
        <v>0</v>
      </c>
      <c r="O298" s="156">
        <f>RES_hhdet_in_fec!O$137</f>
        <v>0.3433292961582512</v>
      </c>
      <c r="P298" s="156">
        <f>RES_hhdet_in_fec!P$137</f>
        <v>5.072401457691144E-2</v>
      </c>
      <c r="Q298" s="156">
        <f>RES_hhdet_in_fec!Q$137</f>
        <v>7.0321555694541099E-2</v>
      </c>
    </row>
    <row r="299" spans="1:17" ht="12" customHeight="1" x14ac:dyDescent="0.25">
      <c r="A299" s="148" t="s">
        <v>59</v>
      </c>
      <c r="B299" s="156"/>
      <c r="C299" s="156">
        <f>RES_hhdet_in_fec!C$138</f>
        <v>0</v>
      </c>
      <c r="D299" s="156">
        <f>RES_hhdet_in_fec!D$138</f>
        <v>1.2205133431196514E-2</v>
      </c>
      <c r="E299" s="156">
        <f>RES_hhdet_in_fec!E$138</f>
        <v>0</v>
      </c>
      <c r="F299" s="156">
        <f>RES_hhdet_in_fec!F$138</f>
        <v>1.0898160704538933E-2</v>
      </c>
      <c r="G299" s="156">
        <f>RES_hhdet_in_fec!G$138</f>
        <v>8.1543165542427631E-2</v>
      </c>
      <c r="H299" s="156">
        <f>RES_hhdet_in_fec!H$138</f>
        <v>3.1989075654450319E-2</v>
      </c>
      <c r="I299" s="156">
        <f>RES_hhdet_in_fec!I$138</f>
        <v>0.18910231664231666</v>
      </c>
      <c r="J299" s="156">
        <f>RES_hhdet_in_fec!J$138</f>
        <v>0</v>
      </c>
      <c r="K299" s="156">
        <f>RES_hhdet_in_fec!K$138</f>
        <v>0</v>
      </c>
      <c r="L299" s="156">
        <f>RES_hhdet_in_fec!L$138</f>
        <v>0</v>
      </c>
      <c r="M299" s="156">
        <f>RES_hhdet_in_fec!M$138</f>
        <v>0</v>
      </c>
      <c r="N299" s="156">
        <f>RES_hhdet_in_fec!N$138</f>
        <v>0</v>
      </c>
      <c r="O299" s="156">
        <f>RES_hhdet_in_fec!O$138</f>
        <v>0.11039345641133987</v>
      </c>
      <c r="P299" s="156">
        <f>RES_hhdet_in_fec!P$138</f>
        <v>1.6411340095618367E-2</v>
      </c>
      <c r="Q299" s="156">
        <f>RES_hhdet_in_fec!Q$138</f>
        <v>2.1849917837982614E-2</v>
      </c>
    </row>
    <row r="300" spans="1:17" ht="12" customHeight="1" x14ac:dyDescent="0.25">
      <c r="A300" s="158" t="s">
        <v>62</v>
      </c>
      <c r="B300" s="157"/>
      <c r="C300" s="157">
        <f>SUM(C301:C302)</f>
        <v>3.5247328348640621</v>
      </c>
      <c r="D300" s="157">
        <f t="shared" ref="D300:Q300" si="77">SUM(D301:D302)</f>
        <v>3.7118803078383507</v>
      </c>
      <c r="E300" s="157">
        <f t="shared" si="77"/>
        <v>3.0716740411613452</v>
      </c>
      <c r="F300" s="157">
        <f t="shared" si="77"/>
        <v>3.0516126817280465</v>
      </c>
      <c r="G300" s="157">
        <f t="shared" si="77"/>
        <v>2.6503555992796786</v>
      </c>
      <c r="H300" s="157">
        <f t="shared" si="77"/>
        <v>2.3214739207484518</v>
      </c>
      <c r="I300" s="157">
        <f t="shared" si="77"/>
        <v>2.8462312786033324</v>
      </c>
      <c r="J300" s="157">
        <f t="shared" si="77"/>
        <v>5.8065801324296116</v>
      </c>
      <c r="K300" s="157">
        <f t="shared" si="77"/>
        <v>4.4272210191347119</v>
      </c>
      <c r="L300" s="157">
        <f t="shared" si="77"/>
        <v>3.4576543368805996</v>
      </c>
      <c r="M300" s="157">
        <f t="shared" si="77"/>
        <v>1.854704826296413</v>
      </c>
      <c r="N300" s="157">
        <f t="shared" si="77"/>
        <v>4.5374721776225311</v>
      </c>
      <c r="O300" s="157">
        <f t="shared" si="77"/>
        <v>5.6369594434551553</v>
      </c>
      <c r="P300" s="157">
        <f t="shared" si="77"/>
        <v>3.5165097325967625</v>
      </c>
      <c r="Q300" s="157">
        <f t="shared" si="77"/>
        <v>1.744453927130527</v>
      </c>
    </row>
    <row r="301" spans="1:17" ht="12" customHeight="1" x14ac:dyDescent="0.25">
      <c r="A301" s="23" t="s">
        <v>57</v>
      </c>
      <c r="B301" s="156"/>
      <c r="C301" s="156">
        <f>RES_hhdet_in_fec!C$140</f>
        <v>0</v>
      </c>
      <c r="D301" s="156">
        <f>RES_hhdet_in_fec!D$140</f>
        <v>0</v>
      </c>
      <c r="E301" s="156">
        <f>RES_hhdet_in_fec!E$140</f>
        <v>8.5850357832232549E-3</v>
      </c>
      <c r="F301" s="156">
        <f>RES_hhdet_in_fec!F$140</f>
        <v>0</v>
      </c>
      <c r="G301" s="156">
        <f>RES_hhdet_in_fec!G$140</f>
        <v>0</v>
      </c>
      <c r="H301" s="156">
        <f>RES_hhdet_in_fec!H$140</f>
        <v>1.9947357069693915E-3</v>
      </c>
      <c r="I301" s="156">
        <f>RES_hhdet_in_fec!I$140</f>
        <v>0</v>
      </c>
      <c r="J301" s="156">
        <f>RES_hhdet_in_fec!J$140</f>
        <v>0</v>
      </c>
      <c r="K301" s="156">
        <f>RES_hhdet_in_fec!K$140</f>
        <v>0</v>
      </c>
      <c r="L301" s="156">
        <f>RES_hhdet_in_fec!L$140</f>
        <v>0</v>
      </c>
      <c r="M301" s="156">
        <f>RES_hhdet_in_fec!M$140</f>
        <v>0</v>
      </c>
      <c r="N301" s="156">
        <f>RES_hhdet_in_fec!N$140</f>
        <v>0</v>
      </c>
      <c r="O301" s="156">
        <f>RES_hhdet_in_fec!O$140</f>
        <v>0</v>
      </c>
      <c r="P301" s="156">
        <f>RES_hhdet_in_fec!P$140</f>
        <v>0</v>
      </c>
      <c r="Q301" s="156">
        <f>RES_hhdet_in_fec!Q$140</f>
        <v>0</v>
      </c>
    </row>
    <row r="302" spans="1:17" ht="12" customHeight="1" x14ac:dyDescent="0.25">
      <c r="A302" s="29" t="s">
        <v>140</v>
      </c>
      <c r="B302" s="57"/>
      <c r="C302" s="57">
        <f>RES_hhdet_in_fec!C$141</f>
        <v>3.5247328348640621</v>
      </c>
      <c r="D302" s="57">
        <f>RES_hhdet_in_fec!D$141</f>
        <v>3.7118803078383507</v>
      </c>
      <c r="E302" s="57">
        <f>RES_hhdet_in_fec!E$141</f>
        <v>3.0630890053781221</v>
      </c>
      <c r="F302" s="57">
        <f>RES_hhdet_in_fec!F$141</f>
        <v>3.0516126817280465</v>
      </c>
      <c r="G302" s="57">
        <f>RES_hhdet_in_fec!G$141</f>
        <v>2.6503555992796786</v>
      </c>
      <c r="H302" s="57">
        <f>RES_hhdet_in_fec!H$141</f>
        <v>2.3194791850414824</v>
      </c>
      <c r="I302" s="57">
        <f>RES_hhdet_in_fec!I$141</f>
        <v>2.8462312786033324</v>
      </c>
      <c r="J302" s="57">
        <f>RES_hhdet_in_fec!J$141</f>
        <v>5.8065801324296116</v>
      </c>
      <c r="K302" s="57">
        <f>RES_hhdet_in_fec!K$141</f>
        <v>4.4272210191347119</v>
      </c>
      <c r="L302" s="57">
        <f>RES_hhdet_in_fec!L$141</f>
        <v>3.4576543368805996</v>
      </c>
      <c r="M302" s="57">
        <f>RES_hhdet_in_fec!M$141</f>
        <v>1.854704826296413</v>
      </c>
      <c r="N302" s="57">
        <f>RES_hhdet_in_fec!N$141</f>
        <v>4.5374721776225311</v>
      </c>
      <c r="O302" s="57">
        <f>RES_hhdet_in_fec!O$141</f>
        <v>5.6369594434551553</v>
      </c>
      <c r="P302" s="57">
        <f>RES_hhdet_in_fec!P$141</f>
        <v>3.5165097325967625</v>
      </c>
      <c r="Q302" s="57">
        <f>RES_hhdet_in_fec!Q$141</f>
        <v>1.744453927130527</v>
      </c>
    </row>
    <row r="304" spans="1:17" ht="12" customHeight="1" x14ac:dyDescent="0.25">
      <c r="A304" s="152" t="s">
        <v>192</v>
      </c>
      <c r="B304" s="168"/>
      <c r="C304" s="168">
        <f>SUM(C305,C308,C310,C319)</f>
        <v>54.45783434934566</v>
      </c>
      <c r="D304" s="168">
        <f t="shared" ref="D304:Q304" si="78">SUM(D305,D308,D310,D319)</f>
        <v>55.372493837576116</v>
      </c>
      <c r="E304" s="168">
        <f t="shared" si="78"/>
        <v>46.529872426624479</v>
      </c>
      <c r="F304" s="168">
        <f t="shared" si="78"/>
        <v>46.486057395245545</v>
      </c>
      <c r="G304" s="168">
        <f t="shared" si="78"/>
        <v>40.01980643641155</v>
      </c>
      <c r="H304" s="168">
        <f t="shared" si="78"/>
        <v>34.451597476727244</v>
      </c>
      <c r="I304" s="168">
        <f t="shared" si="78"/>
        <v>42.143231193981364</v>
      </c>
      <c r="J304" s="168">
        <f t="shared" si="78"/>
        <v>85.904585263960584</v>
      </c>
      <c r="K304" s="168">
        <f t="shared" si="78"/>
        <v>66.20139690304589</v>
      </c>
      <c r="L304" s="168">
        <f t="shared" si="78"/>
        <v>56.543638816397696</v>
      </c>
      <c r="M304" s="168">
        <f t="shared" si="78"/>
        <v>28.377948127984602</v>
      </c>
      <c r="N304" s="168">
        <f t="shared" si="78"/>
        <v>69.123135357668588</v>
      </c>
      <c r="O304" s="168">
        <f t="shared" si="78"/>
        <v>79.366581498047822</v>
      </c>
      <c r="P304" s="168">
        <f t="shared" si="78"/>
        <v>44.6460398756548</v>
      </c>
      <c r="Q304" s="168">
        <f t="shared" si="78"/>
        <v>23.687955181363947</v>
      </c>
    </row>
    <row r="305" spans="1:17" ht="12" customHeight="1" x14ac:dyDescent="0.25">
      <c r="A305" s="158" t="s">
        <v>65</v>
      </c>
      <c r="B305" s="157"/>
      <c r="C305" s="157">
        <f>SUM(C306:C307)</f>
        <v>43.771696266325812</v>
      </c>
      <c r="D305" s="157">
        <f t="shared" ref="D305:Q305" si="79">SUM(D306:D307)</f>
        <v>44.174693579331759</v>
      </c>
      <c r="E305" s="157">
        <f t="shared" si="79"/>
        <v>37.431718505078081</v>
      </c>
      <c r="F305" s="157">
        <f t="shared" si="79"/>
        <v>37.383621763324847</v>
      </c>
      <c r="G305" s="157">
        <f t="shared" si="79"/>
        <v>31.963766251023269</v>
      </c>
      <c r="H305" s="157">
        <f t="shared" si="79"/>
        <v>27.626406272312273</v>
      </c>
      <c r="I305" s="157">
        <f t="shared" si="79"/>
        <v>33.299621482351625</v>
      </c>
      <c r="J305" s="157">
        <f t="shared" si="79"/>
        <v>68.964732531752517</v>
      </c>
      <c r="K305" s="157">
        <f t="shared" si="79"/>
        <v>53.263847458966687</v>
      </c>
      <c r="L305" s="157">
        <f t="shared" si="79"/>
        <v>46.778669814625289</v>
      </c>
      <c r="M305" s="157">
        <f t="shared" si="79"/>
        <v>22.897497018064222</v>
      </c>
      <c r="N305" s="157">
        <f t="shared" si="79"/>
        <v>55.967112475610172</v>
      </c>
      <c r="O305" s="157">
        <f t="shared" si="79"/>
        <v>63.475888523096742</v>
      </c>
      <c r="P305" s="157">
        <f t="shared" si="79"/>
        <v>34.583007377967917</v>
      </c>
      <c r="Q305" s="157">
        <f t="shared" si="79"/>
        <v>18.442718226421302</v>
      </c>
    </row>
    <row r="306" spans="1:17" ht="12" customHeight="1" x14ac:dyDescent="0.25">
      <c r="A306" s="23" t="s">
        <v>149</v>
      </c>
      <c r="B306" s="156"/>
      <c r="C306" s="156">
        <f>RES_hhdet_in_tes!C$126</f>
        <v>43.596219062791221</v>
      </c>
      <c r="D306" s="156">
        <f>RES_hhdet_in_tes!D$126</f>
        <v>43.998077487514799</v>
      </c>
      <c r="E306" s="156">
        <f>RES_hhdet_in_tes!E$126</f>
        <v>37.277687218114181</v>
      </c>
      <c r="F306" s="156">
        <f>RES_hhdet_in_tes!F$126</f>
        <v>37.214495033312289</v>
      </c>
      <c r="G306" s="156">
        <f>RES_hhdet_in_tes!G$126</f>
        <v>31.805201334972807</v>
      </c>
      <c r="H306" s="156">
        <f>RES_hhdet_in_tes!H$126</f>
        <v>27.455465584572813</v>
      </c>
      <c r="I306" s="156">
        <f>RES_hhdet_in_tes!I$126</f>
        <v>33.130967953429568</v>
      </c>
      <c r="J306" s="156">
        <f>RES_hhdet_in_tes!J$126</f>
        <v>68.657494028081018</v>
      </c>
      <c r="K306" s="156">
        <f>RES_hhdet_in_tes!K$126</f>
        <v>53.069743785251596</v>
      </c>
      <c r="L306" s="156">
        <f>RES_hhdet_in_tes!L$126</f>
        <v>46.590675213055121</v>
      </c>
      <c r="M306" s="156">
        <f>RES_hhdet_in_tes!M$126</f>
        <v>22.792083688279781</v>
      </c>
      <c r="N306" s="156">
        <f>RES_hhdet_in_tes!N$126</f>
        <v>55.700578151164173</v>
      </c>
      <c r="O306" s="156">
        <f>RES_hhdet_in_tes!O$126</f>
        <v>62.984541007798924</v>
      </c>
      <c r="P306" s="156">
        <f>RES_hhdet_in_tes!P$126</f>
        <v>34.259571244975021</v>
      </c>
      <c r="Q306" s="156">
        <f>RES_hhdet_in_tes!Q$126</f>
        <v>18.257262864781296</v>
      </c>
    </row>
    <row r="307" spans="1:17" ht="12" customHeight="1" x14ac:dyDescent="0.25">
      <c r="A307" s="23" t="s">
        <v>60</v>
      </c>
      <c r="B307" s="156"/>
      <c r="C307" s="156">
        <f>RES_hhdet_in_tes!C$127</f>
        <v>0.17547720353459384</v>
      </c>
      <c r="D307" s="156">
        <f>RES_hhdet_in_tes!D$127</f>
        <v>0.17661609181696203</v>
      </c>
      <c r="E307" s="156">
        <f>RES_hhdet_in_tes!E$127</f>
        <v>0.15403128696390198</v>
      </c>
      <c r="F307" s="156">
        <f>RES_hhdet_in_tes!F$127</f>
        <v>0.16912673001255485</v>
      </c>
      <c r="G307" s="156">
        <f>RES_hhdet_in_tes!G$127</f>
        <v>0.15856491605046269</v>
      </c>
      <c r="H307" s="156">
        <f>RES_hhdet_in_tes!H$127</f>
        <v>0.17094068773945842</v>
      </c>
      <c r="I307" s="156">
        <f>RES_hhdet_in_tes!I$127</f>
        <v>0.16865352892205426</v>
      </c>
      <c r="J307" s="156">
        <f>RES_hhdet_in_tes!J$127</f>
        <v>0.3072385036714983</v>
      </c>
      <c r="K307" s="156">
        <f>RES_hhdet_in_tes!K$127</f>
        <v>0.19410367371509221</v>
      </c>
      <c r="L307" s="156">
        <f>RES_hhdet_in_tes!L$127</f>
        <v>0.18799460157016704</v>
      </c>
      <c r="M307" s="156">
        <f>RES_hhdet_in_tes!M$127</f>
        <v>0.10541332978443894</v>
      </c>
      <c r="N307" s="156">
        <f>RES_hhdet_in_tes!N$127</f>
        <v>0.26653432444599984</v>
      </c>
      <c r="O307" s="156">
        <f>RES_hhdet_in_tes!O$127</f>
        <v>0.49134751529781651</v>
      </c>
      <c r="P307" s="156">
        <f>RES_hhdet_in_tes!P$127</f>
        <v>0.32343613299289625</v>
      </c>
      <c r="Q307" s="156">
        <f>RES_hhdet_in_tes!Q$127</f>
        <v>0.18545536164000598</v>
      </c>
    </row>
    <row r="308" spans="1:17" ht="12" customHeight="1" x14ac:dyDescent="0.25">
      <c r="A308" s="158" t="s">
        <v>112</v>
      </c>
      <c r="B308" s="157"/>
      <c r="C308" s="157">
        <f>C309</f>
        <v>8.223192580387749E-2</v>
      </c>
      <c r="D308" s="157">
        <f t="shared" ref="D308:Q308" si="80">D309</f>
        <v>2.6258534037704728E-2</v>
      </c>
      <c r="E308" s="157">
        <f t="shared" si="80"/>
        <v>5.6116916204557998E-2</v>
      </c>
      <c r="F308" s="157">
        <f t="shared" si="80"/>
        <v>9.3162916371795204E-2</v>
      </c>
      <c r="G308" s="157">
        <f t="shared" si="80"/>
        <v>7.7573531729314985E-2</v>
      </c>
      <c r="H308" s="157">
        <f t="shared" si="80"/>
        <v>0.10525913880790233</v>
      </c>
      <c r="I308" s="157">
        <f t="shared" si="80"/>
        <v>0.14174645452286747</v>
      </c>
      <c r="J308" s="157">
        <f t="shared" si="80"/>
        <v>0.2087665366381872</v>
      </c>
      <c r="K308" s="157">
        <f t="shared" si="80"/>
        <v>0.17180701273380528</v>
      </c>
      <c r="L308" s="157">
        <f t="shared" si="80"/>
        <v>0.15810185142767202</v>
      </c>
      <c r="M308" s="157">
        <f t="shared" si="80"/>
        <v>0.34969825146059297</v>
      </c>
      <c r="N308" s="157">
        <f t="shared" si="80"/>
        <v>0.48199437544344975</v>
      </c>
      <c r="O308" s="157">
        <f t="shared" si="80"/>
        <v>0.49032909450577516</v>
      </c>
      <c r="P308" s="157">
        <f t="shared" si="80"/>
        <v>0.43580742695177321</v>
      </c>
      <c r="Q308" s="157">
        <f t="shared" si="80"/>
        <v>0.4251132906045319</v>
      </c>
    </row>
    <row r="309" spans="1:17" ht="12" customHeight="1" x14ac:dyDescent="0.25">
      <c r="A309" s="23" t="s">
        <v>60</v>
      </c>
      <c r="B309" s="156"/>
      <c r="C309" s="156">
        <f>RES_hhdet_in_tes!C$129</f>
        <v>8.223192580387749E-2</v>
      </c>
      <c r="D309" s="156">
        <f>RES_hhdet_in_tes!D$129</f>
        <v>2.6258534037704728E-2</v>
      </c>
      <c r="E309" s="156">
        <f>RES_hhdet_in_tes!E$129</f>
        <v>5.6116916204557998E-2</v>
      </c>
      <c r="F309" s="156">
        <f>RES_hhdet_in_tes!F$129</f>
        <v>9.3162916371795204E-2</v>
      </c>
      <c r="G309" s="156">
        <f>RES_hhdet_in_tes!G$129</f>
        <v>7.7573531729314985E-2</v>
      </c>
      <c r="H309" s="156">
        <f>RES_hhdet_in_tes!H$129</f>
        <v>0.10525913880790233</v>
      </c>
      <c r="I309" s="156">
        <f>RES_hhdet_in_tes!I$129</f>
        <v>0.14174645452286747</v>
      </c>
      <c r="J309" s="156">
        <f>RES_hhdet_in_tes!J$129</f>
        <v>0.2087665366381872</v>
      </c>
      <c r="K309" s="156">
        <f>RES_hhdet_in_tes!K$129</f>
        <v>0.17180701273380528</v>
      </c>
      <c r="L309" s="156">
        <f>RES_hhdet_in_tes!L$129</f>
        <v>0.15810185142767202</v>
      </c>
      <c r="M309" s="156">
        <f>RES_hhdet_in_tes!M$129</f>
        <v>0.34969825146059297</v>
      </c>
      <c r="N309" s="156">
        <f>RES_hhdet_in_tes!N$129</f>
        <v>0.48199437544344975</v>
      </c>
      <c r="O309" s="156">
        <f>RES_hhdet_in_tes!O$129</f>
        <v>0.49032909450577516</v>
      </c>
      <c r="P309" s="156">
        <f>RES_hhdet_in_tes!P$129</f>
        <v>0.43580742695177321</v>
      </c>
      <c r="Q309" s="156">
        <f>RES_hhdet_in_tes!Q$129</f>
        <v>0.4251132906045319</v>
      </c>
    </row>
    <row r="310" spans="1:17" ht="12" customHeight="1" x14ac:dyDescent="0.25">
      <c r="A310" s="158" t="s">
        <v>63</v>
      </c>
      <c r="B310" s="157"/>
      <c r="C310" s="157">
        <f>SUM(C311:C312,C315:C316)</f>
        <v>7.6562394495980701</v>
      </c>
      <c r="D310" s="157">
        <f t="shared" ref="D310:Q310" si="81">SUM(D311:D312,D315:D316)</f>
        <v>8.0544426702079051</v>
      </c>
      <c r="E310" s="157">
        <f t="shared" si="81"/>
        <v>6.4547059666783051</v>
      </c>
      <c r="F310" s="157">
        <f t="shared" si="81"/>
        <v>6.4241144703638975</v>
      </c>
      <c r="G310" s="157">
        <f t="shared" si="81"/>
        <v>5.7232939541930676</v>
      </c>
      <c r="H310" s="157">
        <f t="shared" si="81"/>
        <v>4.736800301117861</v>
      </c>
      <c r="I310" s="157">
        <f t="shared" si="81"/>
        <v>6.2582324229685282</v>
      </c>
      <c r="J310" s="157">
        <f t="shared" si="81"/>
        <v>11.719629602425123</v>
      </c>
      <c r="K310" s="157">
        <f t="shared" si="81"/>
        <v>8.9444942075182237</v>
      </c>
      <c r="L310" s="157">
        <f t="shared" si="81"/>
        <v>6.6216903838071381</v>
      </c>
      <c r="M310" s="157">
        <f t="shared" si="81"/>
        <v>3.5292712279516607</v>
      </c>
      <c r="N310" s="157">
        <f t="shared" si="81"/>
        <v>8.7575306910171395</v>
      </c>
      <c r="O310" s="157">
        <f t="shared" si="81"/>
        <v>10.535807472028418</v>
      </c>
      <c r="P310" s="157">
        <f t="shared" si="81"/>
        <v>6.592556538500955</v>
      </c>
      <c r="Q310" s="157">
        <f t="shared" si="81"/>
        <v>3.313925954794815</v>
      </c>
    </row>
    <row r="311" spans="1:17" ht="12" customHeight="1" x14ac:dyDescent="0.25">
      <c r="A311" s="167" t="s">
        <v>148</v>
      </c>
      <c r="B311" s="132"/>
      <c r="C311" s="132">
        <f>RES_hhdet_in_tes!C$131</f>
        <v>6.9140478453014431</v>
      </c>
      <c r="D311" s="132">
        <f>RES_hhdet_in_tes!D$131</f>
        <v>6.5332626864105183</v>
      </c>
      <c r="E311" s="132">
        <f>RES_hhdet_in_tes!E$131</f>
        <v>5.8971135764520071</v>
      </c>
      <c r="F311" s="132">
        <f>RES_hhdet_in_tes!F$131</f>
        <v>4.8883400612507257</v>
      </c>
      <c r="G311" s="132">
        <f>RES_hhdet_in_tes!G$131</f>
        <v>2.9490162430452487</v>
      </c>
      <c r="H311" s="132">
        <f>RES_hhdet_in_tes!H$131</f>
        <v>2.9860369093406152</v>
      </c>
      <c r="I311" s="132">
        <f>RES_hhdet_in_tes!I$131</f>
        <v>2.8204117271494349</v>
      </c>
      <c r="J311" s="132">
        <f>RES_hhdet_in_tes!J$131</f>
        <v>9.5370839510489986</v>
      </c>
      <c r="K311" s="132">
        <f>RES_hhdet_in_tes!K$131</f>
        <v>7.0582190699950926</v>
      </c>
      <c r="L311" s="132">
        <f>RES_hhdet_in_tes!L$131</f>
        <v>4.9896263585164276</v>
      </c>
      <c r="M311" s="132">
        <f>RES_hhdet_in_tes!M$131</f>
        <v>3.2819046261158933</v>
      </c>
      <c r="N311" s="132">
        <f>RES_hhdet_in_tes!N$131</f>
        <v>7.2877918541487166</v>
      </c>
      <c r="O311" s="132">
        <f>RES_hhdet_in_tes!O$131</f>
        <v>8.1460940618982711</v>
      </c>
      <c r="P311" s="132">
        <f>RES_hhdet_in_tes!P$131</f>
        <v>4.5701883498024847</v>
      </c>
      <c r="Q311" s="132">
        <f>RES_hhdet_in_tes!Q$131</f>
        <v>2.1164769468891955</v>
      </c>
    </row>
    <row r="312" spans="1:17" ht="12" customHeight="1" x14ac:dyDescent="0.25">
      <c r="A312" s="167" t="s">
        <v>147</v>
      </c>
      <c r="B312" s="132"/>
      <c r="C312" s="132">
        <f>SUM(C313:C314)</f>
        <v>0.74219160429662667</v>
      </c>
      <c r="D312" s="132">
        <f t="shared" ref="D312:Q312" si="82">SUM(D313:D314)</f>
        <v>0.60827502014055046</v>
      </c>
      <c r="E312" s="132">
        <f t="shared" si="82"/>
        <v>0.55759239022629803</v>
      </c>
      <c r="F312" s="132">
        <f t="shared" si="82"/>
        <v>0.74209206233602054</v>
      </c>
      <c r="G312" s="132">
        <f t="shared" si="82"/>
        <v>0.62971529889022548</v>
      </c>
      <c r="H312" s="132">
        <f t="shared" si="82"/>
        <v>0.83051962463388107</v>
      </c>
      <c r="I312" s="132">
        <f t="shared" si="82"/>
        <v>0.62511473078795832</v>
      </c>
      <c r="J312" s="132">
        <f t="shared" si="82"/>
        <v>2.182545651376123</v>
      </c>
      <c r="K312" s="132">
        <f t="shared" si="82"/>
        <v>1.886275137523131</v>
      </c>
      <c r="L312" s="132">
        <f t="shared" si="82"/>
        <v>1.6320640252907102</v>
      </c>
      <c r="M312" s="132">
        <f t="shared" si="82"/>
        <v>0.24736660183576747</v>
      </c>
      <c r="N312" s="132">
        <f t="shared" si="82"/>
        <v>1.4697388368684228</v>
      </c>
      <c r="O312" s="132">
        <f t="shared" si="82"/>
        <v>1.1459217729192233</v>
      </c>
      <c r="P312" s="132">
        <f t="shared" si="82"/>
        <v>1.1154395210853476</v>
      </c>
      <c r="Q312" s="132">
        <f t="shared" si="82"/>
        <v>0.26426045803840154</v>
      </c>
    </row>
    <row r="313" spans="1:17" ht="12" customHeight="1" x14ac:dyDescent="0.25">
      <c r="A313" s="166" t="s">
        <v>61</v>
      </c>
      <c r="B313" s="165"/>
      <c r="C313" s="165">
        <f>RES_hhdet_in_tes!C$133</f>
        <v>0.48202392827382823</v>
      </c>
      <c r="D313" s="165">
        <f>RES_hhdet_in_tes!D$133</f>
        <v>0.39470631055049554</v>
      </c>
      <c r="E313" s="165">
        <f>RES_hhdet_in_tes!E$133</f>
        <v>0.35957368779494153</v>
      </c>
      <c r="F313" s="165">
        <f>RES_hhdet_in_tes!F$133</f>
        <v>0.47827331062953016</v>
      </c>
      <c r="G313" s="165">
        <f>RES_hhdet_in_tes!G$133</f>
        <v>0.40585358742898958</v>
      </c>
      <c r="H313" s="165">
        <f>RES_hhdet_in_tes!H$133</f>
        <v>0.53644168107358015</v>
      </c>
      <c r="I313" s="165">
        <f>RES_hhdet_in_tes!I$133</f>
        <v>0.40618744840524307</v>
      </c>
      <c r="J313" s="165">
        <f>RES_hhdet_in_tes!J$133</f>
        <v>1.4135938210524537</v>
      </c>
      <c r="K313" s="165">
        <f>RES_hhdet_in_tes!K$133</f>
        <v>1.2210944506031072</v>
      </c>
      <c r="L313" s="165">
        <f>RES_hhdet_in_tes!L$133</f>
        <v>1.0542609981630415</v>
      </c>
      <c r="M313" s="165">
        <f>RES_hhdet_in_tes!M$133</f>
        <v>0.16022605616065508</v>
      </c>
      <c r="N313" s="165">
        <f>RES_hhdet_in_tes!N$133</f>
        <v>0.95299794523012815</v>
      </c>
      <c r="O313" s="165">
        <f>RES_hhdet_in_tes!O$133</f>
        <v>0.74345547285143276</v>
      </c>
      <c r="P313" s="165">
        <f>RES_hhdet_in_tes!P$133</f>
        <v>0.72405722908874404</v>
      </c>
      <c r="Q313" s="165">
        <f>RES_hhdet_in_tes!Q$133</f>
        <v>0.17153537263155785</v>
      </c>
    </row>
    <row r="314" spans="1:17" ht="12" customHeight="1" x14ac:dyDescent="0.25">
      <c r="A314" s="147" t="s">
        <v>59</v>
      </c>
      <c r="B314" s="164"/>
      <c r="C314" s="164">
        <f>RES_hhdet_in_tes!C$134</f>
        <v>0.26016767602279844</v>
      </c>
      <c r="D314" s="164">
        <f>RES_hhdet_in_tes!D$134</f>
        <v>0.21356870959005494</v>
      </c>
      <c r="E314" s="164">
        <f>RES_hhdet_in_tes!E$134</f>
        <v>0.1980187024313565</v>
      </c>
      <c r="F314" s="164">
        <f>RES_hhdet_in_tes!F$134</f>
        <v>0.26381875170649044</v>
      </c>
      <c r="G314" s="164">
        <f>RES_hhdet_in_tes!G$134</f>
        <v>0.22386171146123587</v>
      </c>
      <c r="H314" s="164">
        <f>RES_hhdet_in_tes!H$134</f>
        <v>0.29407794356030093</v>
      </c>
      <c r="I314" s="164">
        <f>RES_hhdet_in_tes!I$134</f>
        <v>0.21892728238271525</v>
      </c>
      <c r="J314" s="164">
        <f>RES_hhdet_in_tes!J$134</f>
        <v>0.76895183032366921</v>
      </c>
      <c r="K314" s="164">
        <f>RES_hhdet_in_tes!K$134</f>
        <v>0.66518068692002397</v>
      </c>
      <c r="L314" s="164">
        <f>RES_hhdet_in_tes!L$134</f>
        <v>0.57780302712766862</v>
      </c>
      <c r="M314" s="164">
        <f>RES_hhdet_in_tes!M$134</f>
        <v>8.7140545675112396E-2</v>
      </c>
      <c r="N314" s="164">
        <f>RES_hhdet_in_tes!N$134</f>
        <v>0.51674089163829462</v>
      </c>
      <c r="O314" s="164">
        <f>RES_hhdet_in_tes!O$134</f>
        <v>0.40246630006779044</v>
      </c>
      <c r="P314" s="164">
        <f>RES_hhdet_in_tes!P$134</f>
        <v>0.39138229199660346</v>
      </c>
      <c r="Q314" s="164">
        <f>RES_hhdet_in_tes!Q$134</f>
        <v>9.2725085406843669E-2</v>
      </c>
    </row>
    <row r="315" spans="1:17" ht="12" customHeight="1" x14ac:dyDescent="0.25">
      <c r="A315" s="163" t="s">
        <v>142</v>
      </c>
      <c r="B315" s="162"/>
      <c r="C315" s="162">
        <f>RES_hhdet_in_tes!C$135</f>
        <v>0</v>
      </c>
      <c r="D315" s="162">
        <f>RES_hhdet_in_tes!D$135</f>
        <v>0.87455854805275368</v>
      </c>
      <c r="E315" s="162">
        <f>RES_hhdet_in_tes!E$135</f>
        <v>0</v>
      </c>
      <c r="F315" s="162">
        <f>RES_hhdet_in_tes!F$135</f>
        <v>0.75909824534524595</v>
      </c>
      <c r="G315" s="162">
        <f>RES_hhdet_in_tes!G$135</f>
        <v>1.8801828189127467</v>
      </c>
      <c r="H315" s="162">
        <f>RES_hhdet_in_tes!H$135</f>
        <v>0.81426078491101295</v>
      </c>
      <c r="I315" s="162">
        <f>RES_hhdet_in_tes!I$135</f>
        <v>2.1962124070142854</v>
      </c>
      <c r="J315" s="162">
        <f>RES_hhdet_in_tes!J$135</f>
        <v>0</v>
      </c>
      <c r="K315" s="162">
        <f>RES_hhdet_in_tes!K$135</f>
        <v>0</v>
      </c>
      <c r="L315" s="162">
        <f>RES_hhdet_in_tes!L$135</f>
        <v>0</v>
      </c>
      <c r="M315" s="162">
        <f>RES_hhdet_in_tes!M$135</f>
        <v>0</v>
      </c>
      <c r="N315" s="162">
        <f>RES_hhdet_in_tes!N$135</f>
        <v>0</v>
      </c>
      <c r="O315" s="162">
        <f>RES_hhdet_in_tes!O$135</f>
        <v>0.84993013589567057</v>
      </c>
      <c r="P315" s="162">
        <f>RES_hhdet_in_tes!P$135</f>
        <v>0.84848792672458007</v>
      </c>
      <c r="Q315" s="162">
        <f>RES_hhdet_in_tes!Q$135</f>
        <v>0.85299870049909943</v>
      </c>
    </row>
    <row r="316" spans="1:17" ht="12" customHeight="1" x14ac:dyDescent="0.25">
      <c r="A316" s="161" t="s">
        <v>141</v>
      </c>
      <c r="B316" s="160"/>
      <c r="C316" s="160">
        <f>SUM(C317:C318)</f>
        <v>0</v>
      </c>
      <c r="D316" s="160">
        <f t="shared" ref="D316:Q316" si="83">SUM(D317:D318)</f>
        <v>3.8346415604082536E-2</v>
      </c>
      <c r="E316" s="160">
        <f t="shared" si="83"/>
        <v>0</v>
      </c>
      <c r="F316" s="160">
        <f t="shared" si="83"/>
        <v>3.4584101431905642E-2</v>
      </c>
      <c r="G316" s="160">
        <f t="shared" si="83"/>
        <v>0.26437959334484701</v>
      </c>
      <c r="H316" s="160">
        <f t="shared" si="83"/>
        <v>0.10598298223235206</v>
      </c>
      <c r="I316" s="160">
        <f t="shared" si="83"/>
        <v>0.61649355801684946</v>
      </c>
      <c r="J316" s="160">
        <f t="shared" si="83"/>
        <v>0</v>
      </c>
      <c r="K316" s="160">
        <f t="shared" si="83"/>
        <v>0</v>
      </c>
      <c r="L316" s="160">
        <f t="shared" si="83"/>
        <v>0</v>
      </c>
      <c r="M316" s="160">
        <f t="shared" si="83"/>
        <v>0</v>
      </c>
      <c r="N316" s="160">
        <f t="shared" si="83"/>
        <v>0</v>
      </c>
      <c r="O316" s="160">
        <f t="shared" si="83"/>
        <v>0.3938615013152536</v>
      </c>
      <c r="P316" s="160">
        <f t="shared" si="83"/>
        <v>5.844074088854298E-2</v>
      </c>
      <c r="Q316" s="160">
        <f t="shared" si="83"/>
        <v>8.0189849368118543E-2</v>
      </c>
    </row>
    <row r="317" spans="1:17" ht="12" customHeight="1" x14ac:dyDescent="0.25">
      <c r="A317" s="148" t="s">
        <v>60</v>
      </c>
      <c r="B317" s="156"/>
      <c r="C317" s="156">
        <f>RES_hhdet_in_tes!C$137</f>
        <v>0</v>
      </c>
      <c r="D317" s="156">
        <f>RES_hhdet_in_tes!D$137</f>
        <v>2.5697527364860653E-2</v>
      </c>
      <c r="E317" s="156">
        <f>RES_hhdet_in_tes!E$137</f>
        <v>0</v>
      </c>
      <c r="F317" s="156">
        <f>RES_hhdet_in_tes!F$137</f>
        <v>2.3338991460139246E-2</v>
      </c>
      <c r="G317" s="156">
        <f>RES_hhdet_in_tes!G$137</f>
        <v>0.18194834868920992</v>
      </c>
      <c r="H317" s="156">
        <f>RES_hhdet_in_tes!H$137</f>
        <v>7.3834467302180878E-2</v>
      </c>
      <c r="I317" s="156">
        <f>RES_hhdet_in_tes!I$137</f>
        <v>0.42691675142955327</v>
      </c>
      <c r="J317" s="156">
        <f>RES_hhdet_in_tes!J$137</f>
        <v>0</v>
      </c>
      <c r="K317" s="156">
        <f>RES_hhdet_in_tes!K$137</f>
        <v>0</v>
      </c>
      <c r="L317" s="156">
        <f>RES_hhdet_in_tes!L$137</f>
        <v>0</v>
      </c>
      <c r="M317" s="156">
        <f>RES_hhdet_in_tes!M$137</f>
        <v>0</v>
      </c>
      <c r="N317" s="156">
        <f>RES_hhdet_in_tes!N$137</f>
        <v>0</v>
      </c>
      <c r="O317" s="156">
        <f>RES_hhdet_in_tes!O$137</f>
        <v>0.2834680449039137</v>
      </c>
      <c r="P317" s="156">
        <f>RES_hhdet_in_tes!P$137</f>
        <v>4.1993880247846116E-2</v>
      </c>
      <c r="Q317" s="156">
        <f>RES_hhdet_in_tes!Q$137</f>
        <v>5.8293118954906145E-2</v>
      </c>
    </row>
    <row r="318" spans="1:17" ht="12" customHeight="1" x14ac:dyDescent="0.25">
      <c r="A318" s="148" t="s">
        <v>59</v>
      </c>
      <c r="B318" s="156"/>
      <c r="C318" s="156">
        <f>RES_hhdet_in_tes!C$138</f>
        <v>0</v>
      </c>
      <c r="D318" s="156">
        <f>RES_hhdet_in_tes!D$138</f>
        <v>1.2648888239221882E-2</v>
      </c>
      <c r="E318" s="156">
        <f>RES_hhdet_in_tes!E$138</f>
        <v>0</v>
      </c>
      <c r="F318" s="156">
        <f>RES_hhdet_in_tes!F$138</f>
        <v>1.1245109971766394E-2</v>
      </c>
      <c r="G318" s="156">
        <f>RES_hhdet_in_tes!G$138</f>
        <v>8.2431244655637101E-2</v>
      </c>
      <c r="H318" s="156">
        <f>RES_hhdet_in_tes!H$138</f>
        <v>3.2148514930171172E-2</v>
      </c>
      <c r="I318" s="156">
        <f>RES_hhdet_in_tes!I$138</f>
        <v>0.1895768065872962</v>
      </c>
      <c r="J318" s="156">
        <f>RES_hhdet_in_tes!J$138</f>
        <v>0</v>
      </c>
      <c r="K318" s="156">
        <f>RES_hhdet_in_tes!K$138</f>
        <v>0</v>
      </c>
      <c r="L318" s="156">
        <f>RES_hhdet_in_tes!L$138</f>
        <v>0</v>
      </c>
      <c r="M318" s="156">
        <f>RES_hhdet_in_tes!M$138</f>
        <v>0</v>
      </c>
      <c r="N318" s="156">
        <f>RES_hhdet_in_tes!N$138</f>
        <v>0</v>
      </c>
      <c r="O318" s="156">
        <f>RES_hhdet_in_tes!O$138</f>
        <v>0.11039345641133989</v>
      </c>
      <c r="P318" s="156">
        <f>RES_hhdet_in_tes!P$138</f>
        <v>1.6446860640696861E-2</v>
      </c>
      <c r="Q318" s="156">
        <f>RES_hhdet_in_tes!Q$138</f>
        <v>2.1896730413212401E-2</v>
      </c>
    </row>
    <row r="319" spans="1:17" ht="12" customHeight="1" x14ac:dyDescent="0.25">
      <c r="A319" s="158" t="s">
        <v>62</v>
      </c>
      <c r="B319" s="157"/>
      <c r="C319" s="157">
        <f>SUM(C320:C321)</f>
        <v>2.9476667076179077</v>
      </c>
      <c r="D319" s="157">
        <f t="shared" ref="D319:Q319" si="84">SUM(D320:D321)</f>
        <v>3.11709905399875</v>
      </c>
      <c r="E319" s="157">
        <f t="shared" si="84"/>
        <v>2.5873310386635344</v>
      </c>
      <c r="F319" s="157">
        <f t="shared" si="84"/>
        <v>2.585158245185009</v>
      </c>
      <c r="G319" s="157">
        <f t="shared" si="84"/>
        <v>2.2551726994658976</v>
      </c>
      <c r="H319" s="157">
        <f t="shared" si="84"/>
        <v>1.9831317644892117</v>
      </c>
      <c r="I319" s="157">
        <f t="shared" si="84"/>
        <v>2.4436308341383461</v>
      </c>
      <c r="J319" s="157">
        <f t="shared" si="84"/>
        <v>5.0114565931447546</v>
      </c>
      <c r="K319" s="157">
        <f t="shared" si="84"/>
        <v>3.8212482238271619</v>
      </c>
      <c r="L319" s="157">
        <f t="shared" si="84"/>
        <v>2.9851767665375983</v>
      </c>
      <c r="M319" s="157">
        <f t="shared" si="84"/>
        <v>1.6014816305081239</v>
      </c>
      <c r="N319" s="157">
        <f t="shared" si="84"/>
        <v>3.9164978155978201</v>
      </c>
      <c r="O319" s="157">
        <f t="shared" si="84"/>
        <v>4.864556408416882</v>
      </c>
      <c r="P319" s="157">
        <f t="shared" si="84"/>
        <v>3.0346685322341522</v>
      </c>
      <c r="Q319" s="157">
        <f t="shared" si="84"/>
        <v>1.5061977095432977</v>
      </c>
    </row>
    <row r="320" spans="1:17" ht="12" customHeight="1" x14ac:dyDescent="0.25">
      <c r="A320" s="23" t="s">
        <v>57</v>
      </c>
      <c r="B320" s="156"/>
      <c r="C320" s="156">
        <f>RES_hhdet_in_tes!C$140</f>
        <v>0</v>
      </c>
      <c r="D320" s="156">
        <f>RES_hhdet_in_tes!D$140</f>
        <v>0</v>
      </c>
      <c r="E320" s="156">
        <f>RES_hhdet_in_tes!E$140</f>
        <v>3.9634212374257283E-3</v>
      </c>
      <c r="F320" s="156">
        <f>RES_hhdet_in_tes!F$140</f>
        <v>0</v>
      </c>
      <c r="G320" s="156">
        <f>RES_hhdet_in_tes!G$140</f>
        <v>0</v>
      </c>
      <c r="H320" s="156">
        <f>RES_hhdet_in_tes!H$140</f>
        <v>9.4324244108076854E-4</v>
      </c>
      <c r="I320" s="156">
        <f>RES_hhdet_in_tes!I$140</f>
        <v>0</v>
      </c>
      <c r="J320" s="156">
        <f>RES_hhdet_in_tes!J$140</f>
        <v>0</v>
      </c>
      <c r="K320" s="156">
        <f>RES_hhdet_in_tes!K$140</f>
        <v>0</v>
      </c>
      <c r="L320" s="156">
        <f>RES_hhdet_in_tes!L$140</f>
        <v>0</v>
      </c>
      <c r="M320" s="156">
        <f>RES_hhdet_in_tes!M$140</f>
        <v>0</v>
      </c>
      <c r="N320" s="156">
        <f>RES_hhdet_in_tes!N$140</f>
        <v>0</v>
      </c>
      <c r="O320" s="156">
        <f>RES_hhdet_in_tes!O$140</f>
        <v>0</v>
      </c>
      <c r="P320" s="156">
        <f>RES_hhdet_in_tes!P$140</f>
        <v>0</v>
      </c>
      <c r="Q320" s="156">
        <f>RES_hhdet_in_tes!Q$140</f>
        <v>0</v>
      </c>
    </row>
    <row r="321" spans="1:17" ht="12" customHeight="1" x14ac:dyDescent="0.25">
      <c r="A321" s="29" t="s">
        <v>140</v>
      </c>
      <c r="B321" s="57"/>
      <c r="C321" s="57">
        <f>RES_hhdet_in_tes!C$141</f>
        <v>2.9476667076179077</v>
      </c>
      <c r="D321" s="57">
        <f>RES_hhdet_in_tes!D$141</f>
        <v>3.11709905399875</v>
      </c>
      <c r="E321" s="57">
        <f>RES_hhdet_in_tes!E$141</f>
        <v>2.5833676174261089</v>
      </c>
      <c r="F321" s="57">
        <f>RES_hhdet_in_tes!F$141</f>
        <v>2.585158245185009</v>
      </c>
      <c r="G321" s="57">
        <f>RES_hhdet_in_tes!G$141</f>
        <v>2.2551726994658976</v>
      </c>
      <c r="H321" s="57">
        <f>RES_hhdet_in_tes!H$141</f>
        <v>1.982188522048131</v>
      </c>
      <c r="I321" s="57">
        <f>RES_hhdet_in_tes!I$141</f>
        <v>2.4436308341383461</v>
      </c>
      <c r="J321" s="57">
        <f>RES_hhdet_in_tes!J$141</f>
        <v>5.0114565931447546</v>
      </c>
      <c r="K321" s="57">
        <f>RES_hhdet_in_tes!K$141</f>
        <v>3.8212482238271619</v>
      </c>
      <c r="L321" s="57">
        <f>RES_hhdet_in_tes!L$141</f>
        <v>2.9851767665375983</v>
      </c>
      <c r="M321" s="57">
        <f>RES_hhdet_in_tes!M$141</f>
        <v>1.6014816305081239</v>
      </c>
      <c r="N321" s="57">
        <f>RES_hhdet_in_tes!N$141</f>
        <v>3.9164978155978201</v>
      </c>
      <c r="O321" s="57">
        <f>RES_hhdet_in_tes!O$141</f>
        <v>4.864556408416882</v>
      </c>
      <c r="P321" s="57">
        <f>RES_hhdet_in_tes!P$141</f>
        <v>3.0346685322341522</v>
      </c>
      <c r="Q321" s="57">
        <f>RES_hhdet_in_tes!Q$141</f>
        <v>1.5061977095432977</v>
      </c>
    </row>
    <row r="323" spans="1:17" ht="12" customHeight="1" x14ac:dyDescent="0.25">
      <c r="A323" s="152" t="s">
        <v>191</v>
      </c>
      <c r="B323" s="175"/>
      <c r="C323" s="175">
        <f t="shared" ref="C323:Q338" si="85">IF(C304=0,"",C304/C285)</f>
        <v>0.86841988408714854</v>
      </c>
      <c r="D323" s="175">
        <f t="shared" si="85"/>
        <v>0.8704439937615206</v>
      </c>
      <c r="E323" s="175">
        <f t="shared" si="85"/>
        <v>0.87734631541270958</v>
      </c>
      <c r="F323" s="175">
        <f t="shared" si="85"/>
        <v>0.87975617006536466</v>
      </c>
      <c r="G323" s="175">
        <f t="shared" si="85"/>
        <v>0.87768665197809603</v>
      </c>
      <c r="H323" s="175">
        <f t="shared" si="85"/>
        <v>0.886525635424249</v>
      </c>
      <c r="I323" s="175">
        <f t="shared" si="85"/>
        <v>0.88535770519155998</v>
      </c>
      <c r="J323" s="175">
        <f t="shared" si="85"/>
        <v>0.90023809500593144</v>
      </c>
      <c r="K323" s="175">
        <f t="shared" si="85"/>
        <v>0.90443467209393125</v>
      </c>
      <c r="L323" s="175">
        <f t="shared" si="85"/>
        <v>0.90783583039090343</v>
      </c>
      <c r="M323" s="175">
        <f t="shared" si="85"/>
        <v>0.91853687513003957</v>
      </c>
      <c r="N323" s="175">
        <f t="shared" si="85"/>
        <v>0.91702507997032767</v>
      </c>
      <c r="O323" s="175">
        <f t="shared" si="85"/>
        <v>0.91498006087657835</v>
      </c>
      <c r="P323" s="175">
        <f t="shared" si="85"/>
        <v>0.91867978963964714</v>
      </c>
      <c r="Q323" s="175">
        <f t="shared" si="85"/>
        <v>0.92289104899990226</v>
      </c>
    </row>
    <row r="324" spans="1:17" ht="12" customHeight="1" x14ac:dyDescent="0.25">
      <c r="A324" s="158" t="s">
        <v>65</v>
      </c>
      <c r="B324" s="169"/>
      <c r="C324" s="169">
        <f t="shared" si="85"/>
        <v>0.86496991432862158</v>
      </c>
      <c r="D324" s="169">
        <f t="shared" si="85"/>
        <v>0.86988740388459029</v>
      </c>
      <c r="E324" s="169">
        <f t="shared" si="85"/>
        <v>0.87484067451530012</v>
      </c>
      <c r="F324" s="169">
        <f t="shared" si="85"/>
        <v>0.8789485794312516</v>
      </c>
      <c r="G324" s="169">
        <f t="shared" si="85"/>
        <v>0.88071219237180431</v>
      </c>
      <c r="H324" s="169">
        <f t="shared" si="85"/>
        <v>0.88613720436874788</v>
      </c>
      <c r="I324" s="169">
        <f t="shared" si="85"/>
        <v>0.88862904899107487</v>
      </c>
      <c r="J324" s="169">
        <f t="shared" si="85"/>
        <v>0.89804833212132895</v>
      </c>
      <c r="K324" s="169">
        <f t="shared" si="85"/>
        <v>0.90243629309377427</v>
      </c>
      <c r="L324" s="169">
        <f t="shared" si="85"/>
        <v>0.90600427558845165</v>
      </c>
      <c r="M324" s="169">
        <f t="shared" si="85"/>
        <v>0.91178640262362542</v>
      </c>
      <c r="N324" s="169">
        <f t="shared" si="85"/>
        <v>0.91351223025346651</v>
      </c>
      <c r="O324" s="169">
        <f t="shared" si="85"/>
        <v>0.91374982956772366</v>
      </c>
      <c r="P324" s="169">
        <f t="shared" si="85"/>
        <v>0.91571364197812788</v>
      </c>
      <c r="Q324" s="169">
        <f t="shared" si="85"/>
        <v>0.9160504908701701</v>
      </c>
    </row>
    <row r="325" spans="1:17" ht="12" customHeight="1" x14ac:dyDescent="0.25">
      <c r="A325" s="23" t="s">
        <v>149</v>
      </c>
      <c r="B325" s="73"/>
      <c r="C325" s="73">
        <f t="shared" si="85"/>
        <v>0.86442389231489425</v>
      </c>
      <c r="D325" s="73">
        <f t="shared" si="85"/>
        <v>0.86934804768548513</v>
      </c>
      <c r="E325" s="73">
        <f t="shared" si="85"/>
        <v>0.8742908358004321</v>
      </c>
      <c r="F325" s="73">
        <f t="shared" si="85"/>
        <v>0.87835178585649409</v>
      </c>
      <c r="G325" s="73">
        <f t="shared" si="85"/>
        <v>0.88006792724421468</v>
      </c>
      <c r="H325" s="73">
        <f t="shared" si="85"/>
        <v>0.88534443941882301</v>
      </c>
      <c r="I325" s="73">
        <f t="shared" si="85"/>
        <v>0.8879933266809793</v>
      </c>
      <c r="J325" s="73">
        <f t="shared" si="85"/>
        <v>0.89750288790793098</v>
      </c>
      <c r="K325" s="73">
        <f t="shared" si="85"/>
        <v>0.9020031657715506</v>
      </c>
      <c r="L325" s="73">
        <f t="shared" si="85"/>
        <v>0.90554000623748265</v>
      </c>
      <c r="M325" s="73">
        <f t="shared" si="85"/>
        <v>0.91126309593631905</v>
      </c>
      <c r="N325" s="73">
        <f t="shared" si="85"/>
        <v>0.91299263353702764</v>
      </c>
      <c r="O325" s="73">
        <f t="shared" si="85"/>
        <v>0.91294083307928509</v>
      </c>
      <c r="P325" s="73">
        <f t="shared" si="85"/>
        <v>0.91477163923116034</v>
      </c>
      <c r="Q325" s="73">
        <f t="shared" si="85"/>
        <v>0.91506867945455883</v>
      </c>
    </row>
    <row r="326" spans="1:17" ht="12" customHeight="1" x14ac:dyDescent="0.25">
      <c r="A326" s="23" t="s">
        <v>60</v>
      </c>
      <c r="B326" s="73"/>
      <c r="C326" s="73">
        <f t="shared" si="85"/>
        <v>1.0259788238862131</v>
      </c>
      <c r="D326" s="73">
        <f t="shared" si="85"/>
        <v>1.0289117195393267</v>
      </c>
      <c r="E326" s="73">
        <f t="shared" si="85"/>
        <v>1.0318971377946824</v>
      </c>
      <c r="F326" s="73">
        <f t="shared" si="85"/>
        <v>1.0334552375223183</v>
      </c>
      <c r="G326" s="73">
        <f t="shared" si="85"/>
        <v>1.0322922814404174</v>
      </c>
      <c r="H326" s="73">
        <f t="shared" si="85"/>
        <v>1.0349878785880444</v>
      </c>
      <c r="I326" s="73">
        <f t="shared" si="85"/>
        <v>1.0340542864515405</v>
      </c>
      <c r="J326" s="73">
        <f t="shared" si="85"/>
        <v>1.0391774039448287</v>
      </c>
      <c r="K326" s="73">
        <f t="shared" si="85"/>
        <v>1.0388194817443737</v>
      </c>
      <c r="L326" s="73">
        <f t="shared" si="85"/>
        <v>1.037879402907194</v>
      </c>
      <c r="M326" s="73">
        <f t="shared" si="85"/>
        <v>1.041048760014246</v>
      </c>
      <c r="N326" s="73">
        <f t="shared" si="85"/>
        <v>1.0368259956739081</v>
      </c>
      <c r="O326" s="73">
        <f t="shared" si="85"/>
        <v>1.0308460934059163</v>
      </c>
      <c r="P326" s="73">
        <f t="shared" si="85"/>
        <v>1.0278257037490199</v>
      </c>
      <c r="Q326" s="73">
        <f t="shared" si="85"/>
        <v>1.024236446944222</v>
      </c>
    </row>
    <row r="327" spans="1:17" ht="12" customHeight="1" x14ac:dyDescent="0.25">
      <c r="A327" s="158" t="s">
        <v>112</v>
      </c>
      <c r="B327" s="169"/>
      <c r="C327" s="169">
        <f t="shared" si="85"/>
        <v>1.9686602188136095</v>
      </c>
      <c r="D327" s="169">
        <f t="shared" si="85"/>
        <v>2.0279988964771927</v>
      </c>
      <c r="E327" s="169">
        <f t="shared" si="85"/>
        <v>2.1052416324804457</v>
      </c>
      <c r="F327" s="169">
        <f t="shared" si="85"/>
        <v>2.1942068161076369</v>
      </c>
      <c r="G327" s="169">
        <f t="shared" si="85"/>
        <v>2.2950347176449188</v>
      </c>
      <c r="H327" s="169">
        <f t="shared" si="85"/>
        <v>2.4117625714247044</v>
      </c>
      <c r="I327" s="169">
        <f t="shared" si="85"/>
        <v>2.5453504988398068</v>
      </c>
      <c r="J327" s="169">
        <f t="shared" si="85"/>
        <v>2.6119321310112711</v>
      </c>
      <c r="K327" s="169">
        <f t="shared" si="85"/>
        <v>2.7981409433645594</v>
      </c>
      <c r="L327" s="169">
        <f t="shared" si="85"/>
        <v>3.031114591482519</v>
      </c>
      <c r="M327" s="169">
        <f t="shared" si="85"/>
        <v>3.2676302639441825</v>
      </c>
      <c r="N327" s="169">
        <f t="shared" si="85"/>
        <v>3.4971093532066981</v>
      </c>
      <c r="O327" s="169">
        <f t="shared" si="85"/>
        <v>3.6491521175721116</v>
      </c>
      <c r="P327" s="169">
        <f t="shared" si="85"/>
        <v>3.8192749736562139</v>
      </c>
      <c r="Q327" s="169">
        <f t="shared" si="85"/>
        <v>3.974838568903218</v>
      </c>
    </row>
    <row r="328" spans="1:17" ht="12" customHeight="1" x14ac:dyDescent="0.25">
      <c r="A328" s="23" t="s">
        <v>60</v>
      </c>
      <c r="B328" s="73"/>
      <c r="C328" s="73">
        <f t="shared" si="85"/>
        <v>1.9686602188136095</v>
      </c>
      <c r="D328" s="73">
        <f t="shared" si="85"/>
        <v>2.0279988964771927</v>
      </c>
      <c r="E328" s="73">
        <f t="shared" si="85"/>
        <v>2.1052416324804457</v>
      </c>
      <c r="F328" s="73">
        <f t="shared" si="85"/>
        <v>2.1942068161076369</v>
      </c>
      <c r="G328" s="73">
        <f t="shared" si="85"/>
        <v>2.2950347176449188</v>
      </c>
      <c r="H328" s="73">
        <f t="shared" si="85"/>
        <v>2.4117625714247044</v>
      </c>
      <c r="I328" s="73">
        <f t="shared" si="85"/>
        <v>2.5453504988398068</v>
      </c>
      <c r="J328" s="73">
        <f t="shared" si="85"/>
        <v>2.6119321310112711</v>
      </c>
      <c r="K328" s="73">
        <f t="shared" si="85"/>
        <v>2.7981409433645594</v>
      </c>
      <c r="L328" s="73">
        <f t="shared" si="85"/>
        <v>3.031114591482519</v>
      </c>
      <c r="M328" s="73">
        <f t="shared" si="85"/>
        <v>3.2676302639441825</v>
      </c>
      <c r="N328" s="73">
        <f t="shared" si="85"/>
        <v>3.4971093532066981</v>
      </c>
      <c r="O328" s="73">
        <f t="shared" si="85"/>
        <v>3.6491521175721116</v>
      </c>
      <c r="P328" s="73">
        <f t="shared" si="85"/>
        <v>3.8192749736562139</v>
      </c>
      <c r="Q328" s="73">
        <f t="shared" si="85"/>
        <v>3.974838568903218</v>
      </c>
    </row>
    <row r="329" spans="1:17" ht="12" customHeight="1" x14ac:dyDescent="0.25">
      <c r="A329" s="158" t="s">
        <v>63</v>
      </c>
      <c r="B329" s="169"/>
      <c r="C329" s="169">
        <f t="shared" si="85"/>
        <v>0.89675402108600999</v>
      </c>
      <c r="D329" s="169">
        <f t="shared" si="85"/>
        <v>0.88440679903342989</v>
      </c>
      <c r="E329" s="169">
        <f t="shared" si="85"/>
        <v>0.90281208006076663</v>
      </c>
      <c r="F329" s="169">
        <f t="shared" si="85"/>
        <v>0.89057706205023401</v>
      </c>
      <c r="G329" s="169">
        <f t="shared" si="85"/>
        <v>0.86458866622829078</v>
      </c>
      <c r="H329" s="169">
        <f t="shared" si="85"/>
        <v>0.89037084607346617</v>
      </c>
      <c r="I329" s="169">
        <f t="shared" si="85"/>
        <v>0.86615741703883342</v>
      </c>
      <c r="J329" s="169">
        <f t="shared" si="85"/>
        <v>0.91963551748596617</v>
      </c>
      <c r="K329" s="169">
        <f t="shared" si="85"/>
        <v>0.92348973300598214</v>
      </c>
      <c r="L329" s="169">
        <f t="shared" si="85"/>
        <v>0.92710443369560802</v>
      </c>
      <c r="M329" s="169">
        <f t="shared" si="85"/>
        <v>0.92383994443008177</v>
      </c>
      <c r="N329" s="169">
        <f t="shared" si="85"/>
        <v>0.92805592201370035</v>
      </c>
      <c r="O329" s="169">
        <f t="shared" si="85"/>
        <v>0.91595593728321423</v>
      </c>
      <c r="P329" s="169">
        <f t="shared" si="85"/>
        <v>0.91547460315564977</v>
      </c>
      <c r="Q329" s="169">
        <f t="shared" si="85"/>
        <v>0.89982581116555904</v>
      </c>
    </row>
    <row r="330" spans="1:17" ht="12" customHeight="1" x14ac:dyDescent="0.25">
      <c r="A330" s="167" t="s">
        <v>148</v>
      </c>
      <c r="B330" s="174"/>
      <c r="C330" s="174">
        <f t="shared" si="85"/>
        <v>0.89350067785486276</v>
      </c>
      <c r="D330" s="174">
        <f t="shared" si="85"/>
        <v>0.89666663074939679</v>
      </c>
      <c r="E330" s="174">
        <f t="shared" si="85"/>
        <v>0.89998633777272863</v>
      </c>
      <c r="F330" s="174">
        <f t="shared" si="85"/>
        <v>0.90310346614110826</v>
      </c>
      <c r="G330" s="174">
        <f t="shared" si="85"/>
        <v>0.90568516336456206</v>
      </c>
      <c r="H330" s="174">
        <f t="shared" si="85"/>
        <v>0.90808444995292414</v>
      </c>
      <c r="I330" s="174">
        <f t="shared" si="85"/>
        <v>0.90997243614542633</v>
      </c>
      <c r="J330" s="174">
        <f t="shared" si="85"/>
        <v>0.91415210191467966</v>
      </c>
      <c r="K330" s="174">
        <f t="shared" si="85"/>
        <v>0.91734568996948473</v>
      </c>
      <c r="L330" s="174">
        <f t="shared" si="85"/>
        <v>0.91983801759142581</v>
      </c>
      <c r="M330" s="174">
        <f t="shared" si="85"/>
        <v>0.921856159695568</v>
      </c>
      <c r="N330" s="174">
        <f t="shared" si="85"/>
        <v>0.92336048448693908</v>
      </c>
      <c r="O330" s="174">
        <f t="shared" si="85"/>
        <v>0.92396347228428966</v>
      </c>
      <c r="P330" s="174">
        <f t="shared" si="85"/>
        <v>0.92509004006777673</v>
      </c>
      <c r="Q330" s="174">
        <f t="shared" si="85"/>
        <v>0.92586216635968843</v>
      </c>
    </row>
    <row r="331" spans="1:17" ht="12" customHeight="1" x14ac:dyDescent="0.25">
      <c r="A331" s="167" t="s">
        <v>147</v>
      </c>
      <c r="B331" s="174"/>
      <c r="C331" s="174">
        <f t="shared" si="85"/>
        <v>0.92823958126342976</v>
      </c>
      <c r="D331" s="174">
        <f t="shared" si="85"/>
        <v>0.93061957404623075</v>
      </c>
      <c r="E331" s="174">
        <f t="shared" si="85"/>
        <v>0.93382072563380991</v>
      </c>
      <c r="F331" s="174">
        <f t="shared" si="85"/>
        <v>0.93609661723627835</v>
      </c>
      <c r="G331" s="174">
        <f t="shared" si="85"/>
        <v>0.93793761020207322</v>
      </c>
      <c r="H331" s="174">
        <f t="shared" si="85"/>
        <v>0.9394610646386331</v>
      </c>
      <c r="I331" s="174">
        <f t="shared" si="85"/>
        <v>0.94024487287241076</v>
      </c>
      <c r="J331" s="174">
        <f t="shared" si="85"/>
        <v>0.9443889754352891</v>
      </c>
      <c r="K331" s="174">
        <f t="shared" si="85"/>
        <v>0.94722894383777356</v>
      </c>
      <c r="L331" s="174">
        <f t="shared" si="85"/>
        <v>0.95004931908396362</v>
      </c>
      <c r="M331" s="174">
        <f t="shared" si="85"/>
        <v>0.95099138377438497</v>
      </c>
      <c r="N331" s="174">
        <f t="shared" si="85"/>
        <v>0.95206226031077323</v>
      </c>
      <c r="O331" s="174">
        <f t="shared" si="85"/>
        <v>0.95271616716884711</v>
      </c>
      <c r="P331" s="174">
        <f t="shared" si="85"/>
        <v>0.95383071199640712</v>
      </c>
      <c r="Q331" s="174">
        <f t="shared" si="85"/>
        <v>0.95460449105116996</v>
      </c>
    </row>
    <row r="332" spans="1:17" ht="12" customHeight="1" x14ac:dyDescent="0.25">
      <c r="A332" s="166" t="s">
        <v>61</v>
      </c>
      <c r="B332" s="173"/>
      <c r="C332" s="173">
        <f t="shared" si="85"/>
        <v>0.88921046469119214</v>
      </c>
      <c r="D332" s="173">
        <f t="shared" si="85"/>
        <v>0.89211475089849313</v>
      </c>
      <c r="E332" s="173">
        <f t="shared" si="85"/>
        <v>0.89550739656754874</v>
      </c>
      <c r="F332" s="173">
        <f t="shared" si="85"/>
        <v>0.89851311434063785</v>
      </c>
      <c r="G332" s="173">
        <f t="shared" si="85"/>
        <v>0.90095364888721474</v>
      </c>
      <c r="H332" s="173">
        <f t="shared" si="85"/>
        <v>0.90347057725825608</v>
      </c>
      <c r="I332" s="173">
        <f t="shared" si="85"/>
        <v>0.90517991528964226</v>
      </c>
      <c r="J332" s="173">
        <f t="shared" si="85"/>
        <v>0.91124426506917844</v>
      </c>
      <c r="K332" s="173">
        <f t="shared" si="85"/>
        <v>0.91564689128146681</v>
      </c>
      <c r="L332" s="173">
        <f t="shared" si="85"/>
        <v>0.91972452392734305</v>
      </c>
      <c r="M332" s="173">
        <f t="shared" si="85"/>
        <v>0.92108432379796945</v>
      </c>
      <c r="N332" s="173">
        <f t="shared" si="85"/>
        <v>0.92319373611897815</v>
      </c>
      <c r="O332" s="173">
        <f t="shared" si="85"/>
        <v>0.92450791421901113</v>
      </c>
      <c r="P332" s="173">
        <f t="shared" si="85"/>
        <v>0.92626229977906249</v>
      </c>
      <c r="Q332" s="173">
        <f t="shared" si="85"/>
        <v>0.92722388190536775</v>
      </c>
    </row>
    <row r="333" spans="1:17" ht="12" customHeight="1" x14ac:dyDescent="0.25">
      <c r="A333" s="147" t="s">
        <v>59</v>
      </c>
      <c r="B333" s="172"/>
      <c r="C333" s="172">
        <f t="shared" si="85"/>
        <v>1.0104062006258023</v>
      </c>
      <c r="D333" s="172">
        <f t="shared" si="85"/>
        <v>1.0112884299447547</v>
      </c>
      <c r="E333" s="172">
        <f t="shared" si="85"/>
        <v>1.0124797886423478</v>
      </c>
      <c r="F333" s="172">
        <f t="shared" si="85"/>
        <v>1.0129056533766074</v>
      </c>
      <c r="G333" s="172">
        <f t="shared" si="85"/>
        <v>1.01335324849653</v>
      </c>
      <c r="H333" s="172">
        <f t="shared" si="85"/>
        <v>1.0130778037710835</v>
      </c>
      <c r="I333" s="172">
        <f t="shared" si="85"/>
        <v>1.0130561302418173</v>
      </c>
      <c r="J333" s="172">
        <f t="shared" si="85"/>
        <v>1.0120614079985875</v>
      </c>
      <c r="K333" s="172">
        <f t="shared" si="85"/>
        <v>1.0112590739685892</v>
      </c>
      <c r="L333" s="172">
        <f t="shared" si="85"/>
        <v>1.0108629174740289</v>
      </c>
      <c r="M333" s="172">
        <f t="shared" si="85"/>
        <v>1.011372086273264</v>
      </c>
      <c r="N333" s="172">
        <f t="shared" si="85"/>
        <v>1.0103279989043925</v>
      </c>
      <c r="O333" s="172">
        <f t="shared" si="85"/>
        <v>1.0096210307043549</v>
      </c>
      <c r="P333" s="172">
        <f t="shared" si="85"/>
        <v>1.009410556851555</v>
      </c>
      <c r="Q333" s="172">
        <f t="shared" si="85"/>
        <v>1.0097659396356264</v>
      </c>
    </row>
    <row r="334" spans="1:17" ht="12" customHeight="1" x14ac:dyDescent="0.25">
      <c r="A334" s="163" t="s">
        <v>142</v>
      </c>
      <c r="B334" s="171"/>
      <c r="C334" s="171" t="str">
        <f t="shared" si="85"/>
        <v/>
      </c>
      <c r="D334" s="171">
        <f t="shared" si="85"/>
        <v>0.77957471260358546</v>
      </c>
      <c r="E334" s="171" t="str">
        <f t="shared" si="85"/>
        <v/>
      </c>
      <c r="F334" s="171">
        <f t="shared" si="85"/>
        <v>0.7851054950632177</v>
      </c>
      <c r="G334" s="171">
        <f t="shared" si="85"/>
        <v>0.78904258262387361</v>
      </c>
      <c r="H334" s="171">
        <f t="shared" si="85"/>
        <v>0.79568929443710934</v>
      </c>
      <c r="I334" s="171">
        <f t="shared" si="85"/>
        <v>0.80133563055228574</v>
      </c>
      <c r="J334" s="171" t="str">
        <f t="shared" si="85"/>
        <v/>
      </c>
      <c r="K334" s="171" t="str">
        <f t="shared" si="85"/>
        <v/>
      </c>
      <c r="L334" s="171" t="str">
        <f t="shared" si="85"/>
        <v/>
      </c>
      <c r="M334" s="171" t="str">
        <f t="shared" si="85"/>
        <v/>
      </c>
      <c r="N334" s="171" t="str">
        <f t="shared" si="85"/>
        <v/>
      </c>
      <c r="O334" s="171">
        <f t="shared" si="85"/>
        <v>0.82554227566344551</v>
      </c>
      <c r="P334" s="171">
        <f t="shared" si="85"/>
        <v>0.82826611251544624</v>
      </c>
      <c r="Q334" s="171">
        <f t="shared" si="85"/>
        <v>0.82984471770552315</v>
      </c>
    </row>
    <row r="335" spans="1:17" ht="12" customHeight="1" x14ac:dyDescent="0.25">
      <c r="A335" s="161" t="s">
        <v>141</v>
      </c>
      <c r="B335" s="170"/>
      <c r="C335" s="170" t="str">
        <f t="shared" si="85"/>
        <v/>
      </c>
      <c r="D335" s="170">
        <f t="shared" si="85"/>
        <v>0.84206766775990682</v>
      </c>
      <c r="E335" s="170" t="str">
        <f t="shared" si="85"/>
        <v/>
      </c>
      <c r="F335" s="170">
        <f t="shared" si="85"/>
        <v>0.84393939400180218</v>
      </c>
      <c r="G335" s="170">
        <f t="shared" si="85"/>
        <v>0.8547473129876767</v>
      </c>
      <c r="H335" s="170">
        <f t="shared" si="85"/>
        <v>0.85215047414814649</v>
      </c>
      <c r="I335" s="170">
        <f t="shared" si="85"/>
        <v>0.85588059860484278</v>
      </c>
      <c r="J335" s="170" t="str">
        <f t="shared" si="85"/>
        <v/>
      </c>
      <c r="K335" s="170" t="str">
        <f t="shared" si="85"/>
        <v/>
      </c>
      <c r="L335" s="170" t="str">
        <f t="shared" si="85"/>
        <v/>
      </c>
      <c r="M335" s="170" t="str">
        <f t="shared" si="85"/>
        <v/>
      </c>
      <c r="N335" s="170" t="str">
        <f t="shared" si="85"/>
        <v/>
      </c>
      <c r="O335" s="170">
        <f t="shared" si="85"/>
        <v>0.86806645486627643</v>
      </c>
      <c r="P335" s="170">
        <f t="shared" si="85"/>
        <v>0.87049128098902484</v>
      </c>
      <c r="Q335" s="170">
        <f t="shared" si="85"/>
        <v>0.87000724079584868</v>
      </c>
    </row>
    <row r="336" spans="1:17" ht="12" customHeight="1" x14ac:dyDescent="0.25">
      <c r="A336" s="148" t="s">
        <v>60</v>
      </c>
      <c r="B336" s="73"/>
      <c r="C336" s="73" t="str">
        <f t="shared" si="85"/>
        <v/>
      </c>
      <c r="D336" s="73">
        <f t="shared" si="85"/>
        <v>0.77092732873891956</v>
      </c>
      <c r="E336" s="73" t="str">
        <f t="shared" si="85"/>
        <v/>
      </c>
      <c r="F336" s="73">
        <f t="shared" si="85"/>
        <v>0.77586623001166077</v>
      </c>
      <c r="G336" s="73">
        <f t="shared" si="85"/>
        <v>0.79884543710068856</v>
      </c>
      <c r="H336" s="73">
        <f t="shared" si="85"/>
        <v>0.79922888724499153</v>
      </c>
      <c r="I336" s="73">
        <f t="shared" si="85"/>
        <v>0.8036822645556263</v>
      </c>
      <c r="J336" s="73" t="str">
        <f t="shared" si="85"/>
        <v/>
      </c>
      <c r="K336" s="73" t="str">
        <f t="shared" si="85"/>
        <v/>
      </c>
      <c r="L336" s="73" t="str">
        <f t="shared" si="85"/>
        <v/>
      </c>
      <c r="M336" s="73" t="str">
        <f t="shared" si="85"/>
        <v/>
      </c>
      <c r="N336" s="73" t="str">
        <f t="shared" si="85"/>
        <v/>
      </c>
      <c r="O336" s="73">
        <f t="shared" si="85"/>
        <v>0.82564479080531017</v>
      </c>
      <c r="P336" s="73">
        <f t="shared" si="85"/>
        <v>0.82788952329812027</v>
      </c>
      <c r="Q336" s="73">
        <f t="shared" si="85"/>
        <v>0.82895092947198989</v>
      </c>
    </row>
    <row r="337" spans="1:17" ht="12" customHeight="1" x14ac:dyDescent="0.25">
      <c r="A337" s="148" t="s">
        <v>59</v>
      </c>
      <c r="B337" s="73"/>
      <c r="C337" s="73" t="str">
        <f t="shared" si="85"/>
        <v/>
      </c>
      <c r="D337" s="73">
        <f t="shared" si="85"/>
        <v>1.0363580464340623</v>
      </c>
      <c r="E337" s="73" t="str">
        <f t="shared" si="85"/>
        <v/>
      </c>
      <c r="F337" s="73">
        <f t="shared" si="85"/>
        <v>1.0318355800243395</v>
      </c>
      <c r="G337" s="73">
        <f t="shared" si="85"/>
        <v>1.0108909079909021</v>
      </c>
      <c r="H337" s="73">
        <f t="shared" si="85"/>
        <v>1.004984178894168</v>
      </c>
      <c r="I337" s="73">
        <f t="shared" si="85"/>
        <v>1.0025091704501803</v>
      </c>
      <c r="J337" s="73" t="str">
        <f t="shared" si="85"/>
        <v/>
      </c>
      <c r="K337" s="73" t="str">
        <f t="shared" si="85"/>
        <v/>
      </c>
      <c r="L337" s="73" t="str">
        <f t="shared" si="85"/>
        <v/>
      </c>
      <c r="M337" s="73" t="str">
        <f t="shared" si="85"/>
        <v/>
      </c>
      <c r="N337" s="73" t="str">
        <f t="shared" si="85"/>
        <v/>
      </c>
      <c r="O337" s="73">
        <f t="shared" si="85"/>
        <v>1.0000000000000002</v>
      </c>
      <c r="P337" s="73">
        <f t="shared" si="85"/>
        <v>1.0021643902857134</v>
      </c>
      <c r="Q337" s="73">
        <f t="shared" si="85"/>
        <v>1.0021424600118363</v>
      </c>
    </row>
    <row r="338" spans="1:17" ht="12" customHeight="1" x14ac:dyDescent="0.25">
      <c r="A338" s="158" t="s">
        <v>62</v>
      </c>
      <c r="B338" s="169"/>
      <c r="C338" s="169">
        <f t="shared" si="85"/>
        <v>0.83628088871353845</v>
      </c>
      <c r="D338" s="169">
        <f t="shared" si="85"/>
        <v>0.83976281439258549</v>
      </c>
      <c r="E338" s="169">
        <f t="shared" si="85"/>
        <v>0.84231953130199666</v>
      </c>
      <c r="F338" s="169">
        <f t="shared" si="85"/>
        <v>0.84714494098939952</v>
      </c>
      <c r="G338" s="169">
        <f t="shared" si="85"/>
        <v>0.85089438567368658</v>
      </c>
      <c r="H338" s="169">
        <f t="shared" si="85"/>
        <v>0.85425545674441294</v>
      </c>
      <c r="I338" s="169">
        <f t="shared" si="85"/>
        <v>0.85854963808051976</v>
      </c>
      <c r="J338" s="169">
        <f t="shared" si="85"/>
        <v>0.86306508802933568</v>
      </c>
      <c r="K338" s="169">
        <f t="shared" si="85"/>
        <v>0.86312569607695222</v>
      </c>
      <c r="L338" s="169">
        <f t="shared" si="85"/>
        <v>0.86335315091986387</v>
      </c>
      <c r="M338" s="169">
        <f t="shared" si="85"/>
        <v>0.8634698135261013</v>
      </c>
      <c r="N338" s="169">
        <f t="shared" si="85"/>
        <v>0.8631453069647077</v>
      </c>
      <c r="O338" s="169">
        <f t="shared" si="85"/>
        <v>0.86297523642199003</v>
      </c>
      <c r="P338" s="169">
        <f t="shared" si="85"/>
        <v>0.86297743017853235</v>
      </c>
      <c r="Q338" s="169">
        <f t="shared" si="85"/>
        <v>0.86342074509291289</v>
      </c>
    </row>
    <row r="339" spans="1:17" ht="12" customHeight="1" x14ac:dyDescent="0.25">
      <c r="A339" s="23" t="s">
        <v>57</v>
      </c>
      <c r="B339" s="73"/>
      <c r="C339" s="73" t="str">
        <f t="shared" ref="C339:Q340" si="86">IF(C320=0,"",C320/C301)</f>
        <v/>
      </c>
      <c r="D339" s="73" t="str">
        <f t="shared" si="86"/>
        <v/>
      </c>
      <c r="E339" s="73">
        <f t="shared" si="86"/>
        <v>0.46166624548857271</v>
      </c>
      <c r="F339" s="73" t="str">
        <f t="shared" si="86"/>
        <v/>
      </c>
      <c r="G339" s="73" t="str">
        <f t="shared" si="86"/>
        <v/>
      </c>
      <c r="H339" s="73">
        <f t="shared" si="86"/>
        <v>0.47286587279968023</v>
      </c>
      <c r="I339" s="73" t="str">
        <f t="shared" si="86"/>
        <v/>
      </c>
      <c r="J339" s="73" t="str">
        <f t="shared" si="86"/>
        <v/>
      </c>
      <c r="K339" s="73" t="str">
        <f t="shared" si="86"/>
        <v/>
      </c>
      <c r="L339" s="73" t="str">
        <f t="shared" si="86"/>
        <v/>
      </c>
      <c r="M339" s="73" t="str">
        <f t="shared" si="86"/>
        <v/>
      </c>
      <c r="N339" s="73" t="str">
        <f t="shared" si="86"/>
        <v/>
      </c>
      <c r="O339" s="73" t="str">
        <f t="shared" si="86"/>
        <v/>
      </c>
      <c r="P339" s="73" t="str">
        <f t="shared" si="86"/>
        <v/>
      </c>
      <c r="Q339" s="73" t="str">
        <f t="shared" si="86"/>
        <v/>
      </c>
    </row>
    <row r="340" spans="1:17" ht="12" customHeight="1" x14ac:dyDescent="0.25">
      <c r="A340" s="29" t="s">
        <v>140</v>
      </c>
      <c r="B340" s="65"/>
      <c r="C340" s="65">
        <f t="shared" si="86"/>
        <v>0.83628088871353845</v>
      </c>
      <c r="D340" s="65">
        <f t="shared" si="86"/>
        <v>0.83976281439258549</v>
      </c>
      <c r="E340" s="65">
        <f t="shared" si="86"/>
        <v>0.84338640270990295</v>
      </c>
      <c r="F340" s="65">
        <f t="shared" si="86"/>
        <v>0.84714494098939952</v>
      </c>
      <c r="G340" s="65">
        <f t="shared" si="86"/>
        <v>0.85089438567368658</v>
      </c>
      <c r="H340" s="65">
        <f t="shared" si="86"/>
        <v>0.85458344909125827</v>
      </c>
      <c r="I340" s="65">
        <f t="shared" si="86"/>
        <v>0.85854963808051976</v>
      </c>
      <c r="J340" s="65">
        <f t="shared" si="86"/>
        <v>0.86306508802933568</v>
      </c>
      <c r="K340" s="65">
        <f t="shared" si="86"/>
        <v>0.86312569607695222</v>
      </c>
      <c r="L340" s="65">
        <f t="shared" si="86"/>
        <v>0.86335315091986387</v>
      </c>
      <c r="M340" s="65">
        <f t="shared" si="86"/>
        <v>0.8634698135261013</v>
      </c>
      <c r="N340" s="65">
        <f t="shared" si="86"/>
        <v>0.8631453069647077</v>
      </c>
      <c r="O340" s="65">
        <f t="shared" si="86"/>
        <v>0.86297523642199003</v>
      </c>
      <c r="P340" s="65">
        <f t="shared" si="86"/>
        <v>0.86297743017853235</v>
      </c>
      <c r="Q340" s="65">
        <f t="shared" si="86"/>
        <v>0.86342074509291289</v>
      </c>
    </row>
    <row r="342" spans="1:17" ht="12" customHeight="1" x14ac:dyDescent="0.25">
      <c r="A342" s="152" t="s">
        <v>190</v>
      </c>
      <c r="B342" s="168"/>
      <c r="C342" s="168">
        <f>SUM(C343,C346,C348,C357)</f>
        <v>0</v>
      </c>
      <c r="D342" s="168">
        <f t="shared" ref="D342:Q342" si="87">SUM(D343,D346,D348,D357)</f>
        <v>0</v>
      </c>
      <c r="E342" s="168">
        <f t="shared" si="87"/>
        <v>2.2680555352652655E-2</v>
      </c>
      <c r="F342" s="168">
        <f t="shared" si="87"/>
        <v>0</v>
      </c>
      <c r="G342" s="168">
        <f t="shared" si="87"/>
        <v>0</v>
      </c>
      <c r="H342" s="168">
        <f t="shared" si="87"/>
        <v>5.2698340179597935E-3</v>
      </c>
      <c r="I342" s="168">
        <f t="shared" si="87"/>
        <v>0</v>
      </c>
      <c r="J342" s="168">
        <f t="shared" si="87"/>
        <v>0</v>
      </c>
      <c r="K342" s="168">
        <f t="shared" si="87"/>
        <v>0</v>
      </c>
      <c r="L342" s="168">
        <f t="shared" si="87"/>
        <v>0</v>
      </c>
      <c r="M342" s="168">
        <f t="shared" si="87"/>
        <v>0</v>
      </c>
      <c r="N342" s="168">
        <f t="shared" si="87"/>
        <v>0</v>
      </c>
      <c r="O342" s="168">
        <f t="shared" si="87"/>
        <v>0</v>
      </c>
      <c r="P342" s="168">
        <f t="shared" si="87"/>
        <v>0</v>
      </c>
      <c r="Q342" s="168">
        <f t="shared" si="87"/>
        <v>0</v>
      </c>
    </row>
    <row r="343" spans="1:17" ht="12" customHeight="1" x14ac:dyDescent="0.25">
      <c r="A343" s="158" t="s">
        <v>65</v>
      </c>
      <c r="B343" s="157"/>
      <c r="C343" s="157">
        <f>SUM(C344:C345)</f>
        <v>0</v>
      </c>
      <c r="D343" s="157">
        <f t="shared" ref="D343:Q343" si="88">SUM(D344:D345)</f>
        <v>0</v>
      </c>
      <c r="E343" s="157">
        <f t="shared" si="88"/>
        <v>0</v>
      </c>
      <c r="F343" s="157">
        <f t="shared" si="88"/>
        <v>0</v>
      </c>
      <c r="G343" s="157">
        <f t="shared" si="88"/>
        <v>0</v>
      </c>
      <c r="H343" s="157">
        <f t="shared" si="88"/>
        <v>0</v>
      </c>
      <c r="I343" s="157">
        <f t="shared" si="88"/>
        <v>0</v>
      </c>
      <c r="J343" s="157">
        <f t="shared" si="88"/>
        <v>0</v>
      </c>
      <c r="K343" s="157">
        <f t="shared" si="88"/>
        <v>0</v>
      </c>
      <c r="L343" s="157">
        <f t="shared" si="88"/>
        <v>0</v>
      </c>
      <c r="M343" s="157">
        <f t="shared" si="88"/>
        <v>0</v>
      </c>
      <c r="N343" s="157">
        <f t="shared" si="88"/>
        <v>0</v>
      </c>
      <c r="O343" s="157">
        <f t="shared" si="88"/>
        <v>0</v>
      </c>
      <c r="P343" s="157">
        <f t="shared" si="88"/>
        <v>0</v>
      </c>
      <c r="Q343" s="157">
        <f t="shared" si="88"/>
        <v>0</v>
      </c>
    </row>
    <row r="344" spans="1:17" ht="12" customHeight="1" x14ac:dyDescent="0.25">
      <c r="A344" s="23" t="s">
        <v>149</v>
      </c>
      <c r="B344" s="156"/>
      <c r="C344" s="156">
        <f>RES_hhdet_in_emi!C$126</f>
        <v>0</v>
      </c>
      <c r="D344" s="156">
        <f>RES_hhdet_in_emi!D$126</f>
        <v>0</v>
      </c>
      <c r="E344" s="156">
        <f>RES_hhdet_in_emi!E$126</f>
        <v>0</v>
      </c>
      <c r="F344" s="156">
        <f>RES_hhdet_in_emi!F$126</f>
        <v>0</v>
      </c>
      <c r="G344" s="156">
        <f>RES_hhdet_in_emi!G$126</f>
        <v>0</v>
      </c>
      <c r="H344" s="156">
        <f>RES_hhdet_in_emi!H$126</f>
        <v>0</v>
      </c>
      <c r="I344" s="156">
        <f>RES_hhdet_in_emi!I$126</f>
        <v>0</v>
      </c>
      <c r="J344" s="156">
        <f>RES_hhdet_in_emi!J$126</f>
        <v>0</v>
      </c>
      <c r="K344" s="156">
        <f>RES_hhdet_in_emi!K$126</f>
        <v>0</v>
      </c>
      <c r="L344" s="156">
        <f>RES_hhdet_in_emi!L$126</f>
        <v>0</v>
      </c>
      <c r="M344" s="156">
        <f>RES_hhdet_in_emi!M$126</f>
        <v>0</v>
      </c>
      <c r="N344" s="156">
        <f>RES_hhdet_in_emi!N$126</f>
        <v>0</v>
      </c>
      <c r="O344" s="156">
        <f>RES_hhdet_in_emi!O$126</f>
        <v>0</v>
      </c>
      <c r="P344" s="156">
        <f>RES_hhdet_in_emi!P$126</f>
        <v>0</v>
      </c>
      <c r="Q344" s="156">
        <f>RES_hhdet_in_emi!Q$126</f>
        <v>0</v>
      </c>
    </row>
    <row r="345" spans="1:17" ht="12" customHeight="1" x14ac:dyDescent="0.25">
      <c r="A345" s="23" t="s">
        <v>60</v>
      </c>
      <c r="B345" s="156"/>
      <c r="C345" s="156">
        <f>RES_hhdet_in_emi!C$127</f>
        <v>0</v>
      </c>
      <c r="D345" s="156">
        <f>RES_hhdet_in_emi!D$127</f>
        <v>0</v>
      </c>
      <c r="E345" s="156">
        <f>RES_hhdet_in_emi!E$127</f>
        <v>0</v>
      </c>
      <c r="F345" s="156">
        <f>RES_hhdet_in_emi!F$127</f>
        <v>0</v>
      </c>
      <c r="G345" s="156">
        <f>RES_hhdet_in_emi!G$127</f>
        <v>0</v>
      </c>
      <c r="H345" s="156">
        <f>RES_hhdet_in_emi!H$127</f>
        <v>0</v>
      </c>
      <c r="I345" s="156">
        <f>RES_hhdet_in_emi!I$127</f>
        <v>0</v>
      </c>
      <c r="J345" s="156">
        <f>RES_hhdet_in_emi!J$127</f>
        <v>0</v>
      </c>
      <c r="K345" s="156">
        <f>RES_hhdet_in_emi!K$127</f>
        <v>0</v>
      </c>
      <c r="L345" s="156">
        <f>RES_hhdet_in_emi!L$127</f>
        <v>0</v>
      </c>
      <c r="M345" s="156">
        <f>RES_hhdet_in_emi!M$127</f>
        <v>0</v>
      </c>
      <c r="N345" s="156">
        <f>RES_hhdet_in_emi!N$127</f>
        <v>0</v>
      </c>
      <c r="O345" s="156">
        <f>RES_hhdet_in_emi!O$127</f>
        <v>0</v>
      </c>
      <c r="P345" s="156">
        <f>RES_hhdet_in_emi!P$127</f>
        <v>0</v>
      </c>
      <c r="Q345" s="156">
        <f>RES_hhdet_in_emi!Q$127</f>
        <v>0</v>
      </c>
    </row>
    <row r="346" spans="1:17" ht="12" customHeight="1" x14ac:dyDescent="0.25">
      <c r="A346" s="158" t="s">
        <v>112</v>
      </c>
      <c r="B346" s="157"/>
      <c r="C346" s="157">
        <f>C347</f>
        <v>0</v>
      </c>
      <c r="D346" s="157">
        <f t="shared" ref="D346:Q346" si="89">D347</f>
        <v>0</v>
      </c>
      <c r="E346" s="157">
        <f t="shared" si="89"/>
        <v>0</v>
      </c>
      <c r="F346" s="157">
        <f t="shared" si="89"/>
        <v>0</v>
      </c>
      <c r="G346" s="157">
        <f t="shared" si="89"/>
        <v>0</v>
      </c>
      <c r="H346" s="157">
        <f t="shared" si="89"/>
        <v>0</v>
      </c>
      <c r="I346" s="157">
        <f t="shared" si="89"/>
        <v>0</v>
      </c>
      <c r="J346" s="157">
        <f t="shared" si="89"/>
        <v>0</v>
      </c>
      <c r="K346" s="157">
        <f t="shared" si="89"/>
        <v>0</v>
      </c>
      <c r="L346" s="157">
        <f t="shared" si="89"/>
        <v>0</v>
      </c>
      <c r="M346" s="157">
        <f t="shared" si="89"/>
        <v>0</v>
      </c>
      <c r="N346" s="157">
        <f t="shared" si="89"/>
        <v>0</v>
      </c>
      <c r="O346" s="157">
        <f t="shared" si="89"/>
        <v>0</v>
      </c>
      <c r="P346" s="157">
        <f t="shared" si="89"/>
        <v>0</v>
      </c>
      <c r="Q346" s="157">
        <f t="shared" si="89"/>
        <v>0</v>
      </c>
    </row>
    <row r="347" spans="1:17" ht="12" customHeight="1" x14ac:dyDescent="0.25">
      <c r="A347" s="23" t="s">
        <v>60</v>
      </c>
      <c r="B347" s="156"/>
      <c r="C347" s="156">
        <f>RES_hhdet_in_emi!C$129</f>
        <v>0</v>
      </c>
      <c r="D347" s="156">
        <f>RES_hhdet_in_emi!D$129</f>
        <v>0</v>
      </c>
      <c r="E347" s="156">
        <f>RES_hhdet_in_emi!E$129</f>
        <v>0</v>
      </c>
      <c r="F347" s="156">
        <f>RES_hhdet_in_emi!F$129</f>
        <v>0</v>
      </c>
      <c r="G347" s="156">
        <f>RES_hhdet_in_emi!G$129</f>
        <v>0</v>
      </c>
      <c r="H347" s="156">
        <f>RES_hhdet_in_emi!H$129</f>
        <v>0</v>
      </c>
      <c r="I347" s="156">
        <f>RES_hhdet_in_emi!I$129</f>
        <v>0</v>
      </c>
      <c r="J347" s="156">
        <f>RES_hhdet_in_emi!J$129</f>
        <v>0</v>
      </c>
      <c r="K347" s="156">
        <f>RES_hhdet_in_emi!K$129</f>
        <v>0</v>
      </c>
      <c r="L347" s="156">
        <f>RES_hhdet_in_emi!L$129</f>
        <v>0</v>
      </c>
      <c r="M347" s="156">
        <f>RES_hhdet_in_emi!M$129</f>
        <v>0</v>
      </c>
      <c r="N347" s="156">
        <f>RES_hhdet_in_emi!N$129</f>
        <v>0</v>
      </c>
      <c r="O347" s="156">
        <f>RES_hhdet_in_emi!O$129</f>
        <v>0</v>
      </c>
      <c r="P347" s="156">
        <f>RES_hhdet_in_emi!P$129</f>
        <v>0</v>
      </c>
      <c r="Q347" s="156">
        <f>RES_hhdet_in_emi!Q$129</f>
        <v>0</v>
      </c>
    </row>
    <row r="348" spans="1:17" ht="12" customHeight="1" x14ac:dyDescent="0.25">
      <c r="A348" s="158" t="s">
        <v>63</v>
      </c>
      <c r="B348" s="157"/>
      <c r="C348" s="157">
        <f>SUM(C349:C350,C353:C354)</f>
        <v>0</v>
      </c>
      <c r="D348" s="157">
        <f t="shared" ref="D348:Q348" si="90">SUM(D349:D350,D353:D354)</f>
        <v>0</v>
      </c>
      <c r="E348" s="157">
        <f t="shared" si="90"/>
        <v>0</v>
      </c>
      <c r="F348" s="157">
        <f t="shared" si="90"/>
        <v>0</v>
      </c>
      <c r="G348" s="157">
        <f t="shared" si="90"/>
        <v>0</v>
      </c>
      <c r="H348" s="157">
        <f t="shared" si="90"/>
        <v>0</v>
      </c>
      <c r="I348" s="157">
        <f t="shared" si="90"/>
        <v>0</v>
      </c>
      <c r="J348" s="157">
        <f t="shared" si="90"/>
        <v>0</v>
      </c>
      <c r="K348" s="157">
        <f t="shared" si="90"/>
        <v>0</v>
      </c>
      <c r="L348" s="157">
        <f t="shared" si="90"/>
        <v>0</v>
      </c>
      <c r="M348" s="157">
        <f t="shared" si="90"/>
        <v>0</v>
      </c>
      <c r="N348" s="157">
        <f t="shared" si="90"/>
        <v>0</v>
      </c>
      <c r="O348" s="157">
        <f t="shared" si="90"/>
        <v>0</v>
      </c>
      <c r="P348" s="157">
        <f t="shared" si="90"/>
        <v>0</v>
      </c>
      <c r="Q348" s="157">
        <f t="shared" si="90"/>
        <v>0</v>
      </c>
    </row>
    <row r="349" spans="1:17" ht="12" customHeight="1" x14ac:dyDescent="0.25">
      <c r="A349" s="167" t="s">
        <v>148</v>
      </c>
      <c r="B349" s="132"/>
      <c r="C349" s="132">
        <f>RES_hhdet_in_emi!C$131</f>
        <v>0</v>
      </c>
      <c r="D349" s="132">
        <f>RES_hhdet_in_emi!D$131</f>
        <v>0</v>
      </c>
      <c r="E349" s="132">
        <f>RES_hhdet_in_emi!E$131</f>
        <v>0</v>
      </c>
      <c r="F349" s="132">
        <f>RES_hhdet_in_emi!F$131</f>
        <v>0</v>
      </c>
      <c r="G349" s="132">
        <f>RES_hhdet_in_emi!G$131</f>
        <v>0</v>
      </c>
      <c r="H349" s="132">
        <f>RES_hhdet_in_emi!H$131</f>
        <v>0</v>
      </c>
      <c r="I349" s="132">
        <f>RES_hhdet_in_emi!I$131</f>
        <v>0</v>
      </c>
      <c r="J349" s="132">
        <f>RES_hhdet_in_emi!J$131</f>
        <v>0</v>
      </c>
      <c r="K349" s="132">
        <f>RES_hhdet_in_emi!K$131</f>
        <v>0</v>
      </c>
      <c r="L349" s="132">
        <f>RES_hhdet_in_emi!L$131</f>
        <v>0</v>
      </c>
      <c r="M349" s="132">
        <f>RES_hhdet_in_emi!M$131</f>
        <v>0</v>
      </c>
      <c r="N349" s="132">
        <f>RES_hhdet_in_emi!N$131</f>
        <v>0</v>
      </c>
      <c r="O349" s="132">
        <f>RES_hhdet_in_emi!O$131</f>
        <v>0</v>
      </c>
      <c r="P349" s="132">
        <f>RES_hhdet_in_emi!P$131</f>
        <v>0</v>
      </c>
      <c r="Q349" s="132">
        <f>RES_hhdet_in_emi!Q$131</f>
        <v>0</v>
      </c>
    </row>
    <row r="350" spans="1:17" ht="12" customHeight="1" x14ac:dyDescent="0.25">
      <c r="A350" s="167" t="s">
        <v>147</v>
      </c>
      <c r="B350" s="132"/>
      <c r="C350" s="132">
        <f>SUM(C351:C352)</f>
        <v>0</v>
      </c>
      <c r="D350" s="132">
        <f t="shared" ref="D350:Q350" si="91">SUM(D351:D352)</f>
        <v>0</v>
      </c>
      <c r="E350" s="132">
        <f t="shared" si="91"/>
        <v>0</v>
      </c>
      <c r="F350" s="132">
        <f t="shared" si="91"/>
        <v>0</v>
      </c>
      <c r="G350" s="132">
        <f t="shared" si="91"/>
        <v>0</v>
      </c>
      <c r="H350" s="132">
        <f t="shared" si="91"/>
        <v>0</v>
      </c>
      <c r="I350" s="132">
        <f t="shared" si="91"/>
        <v>0</v>
      </c>
      <c r="J350" s="132">
        <f t="shared" si="91"/>
        <v>0</v>
      </c>
      <c r="K350" s="132">
        <f t="shared" si="91"/>
        <v>0</v>
      </c>
      <c r="L350" s="132">
        <f t="shared" si="91"/>
        <v>0</v>
      </c>
      <c r="M350" s="132">
        <f t="shared" si="91"/>
        <v>0</v>
      </c>
      <c r="N350" s="132">
        <f t="shared" si="91"/>
        <v>0</v>
      </c>
      <c r="O350" s="132">
        <f t="shared" si="91"/>
        <v>0</v>
      </c>
      <c r="P350" s="132">
        <f t="shared" si="91"/>
        <v>0</v>
      </c>
      <c r="Q350" s="132">
        <f t="shared" si="91"/>
        <v>0</v>
      </c>
    </row>
    <row r="351" spans="1:17" ht="12" customHeight="1" x14ac:dyDescent="0.25">
      <c r="A351" s="166" t="s">
        <v>61</v>
      </c>
      <c r="B351" s="165"/>
      <c r="C351" s="165">
        <f>RES_hhdet_in_emi!C$133</f>
        <v>0</v>
      </c>
      <c r="D351" s="165">
        <f>RES_hhdet_in_emi!D$133</f>
        <v>0</v>
      </c>
      <c r="E351" s="165">
        <f>RES_hhdet_in_emi!E$133</f>
        <v>0</v>
      </c>
      <c r="F351" s="165">
        <f>RES_hhdet_in_emi!F$133</f>
        <v>0</v>
      </c>
      <c r="G351" s="165">
        <f>RES_hhdet_in_emi!G$133</f>
        <v>0</v>
      </c>
      <c r="H351" s="165">
        <f>RES_hhdet_in_emi!H$133</f>
        <v>0</v>
      </c>
      <c r="I351" s="165">
        <f>RES_hhdet_in_emi!I$133</f>
        <v>0</v>
      </c>
      <c r="J351" s="165">
        <f>RES_hhdet_in_emi!J$133</f>
        <v>0</v>
      </c>
      <c r="K351" s="165">
        <f>RES_hhdet_in_emi!K$133</f>
        <v>0</v>
      </c>
      <c r="L351" s="165">
        <f>RES_hhdet_in_emi!L$133</f>
        <v>0</v>
      </c>
      <c r="M351" s="165">
        <f>RES_hhdet_in_emi!M$133</f>
        <v>0</v>
      </c>
      <c r="N351" s="165">
        <f>RES_hhdet_in_emi!N$133</f>
        <v>0</v>
      </c>
      <c r="O351" s="165">
        <f>RES_hhdet_in_emi!O$133</f>
        <v>0</v>
      </c>
      <c r="P351" s="165">
        <f>RES_hhdet_in_emi!P$133</f>
        <v>0</v>
      </c>
      <c r="Q351" s="165">
        <f>RES_hhdet_in_emi!Q$133</f>
        <v>0</v>
      </c>
    </row>
    <row r="352" spans="1:17" ht="12" customHeight="1" x14ac:dyDescent="0.25">
      <c r="A352" s="147" t="s">
        <v>59</v>
      </c>
      <c r="B352" s="164"/>
      <c r="C352" s="164">
        <f>RES_hhdet_in_emi!C$134</f>
        <v>0</v>
      </c>
      <c r="D352" s="164">
        <f>RES_hhdet_in_emi!D$134</f>
        <v>0</v>
      </c>
      <c r="E352" s="164">
        <f>RES_hhdet_in_emi!E$134</f>
        <v>0</v>
      </c>
      <c r="F352" s="164">
        <f>RES_hhdet_in_emi!F$134</f>
        <v>0</v>
      </c>
      <c r="G352" s="164">
        <f>RES_hhdet_in_emi!G$134</f>
        <v>0</v>
      </c>
      <c r="H352" s="164">
        <f>RES_hhdet_in_emi!H$134</f>
        <v>0</v>
      </c>
      <c r="I352" s="164">
        <f>RES_hhdet_in_emi!I$134</f>
        <v>0</v>
      </c>
      <c r="J352" s="164">
        <f>RES_hhdet_in_emi!J$134</f>
        <v>0</v>
      </c>
      <c r="K352" s="164">
        <f>RES_hhdet_in_emi!K$134</f>
        <v>0</v>
      </c>
      <c r="L352" s="164">
        <f>RES_hhdet_in_emi!L$134</f>
        <v>0</v>
      </c>
      <c r="M352" s="164">
        <f>RES_hhdet_in_emi!M$134</f>
        <v>0</v>
      </c>
      <c r="N352" s="164">
        <f>RES_hhdet_in_emi!N$134</f>
        <v>0</v>
      </c>
      <c r="O352" s="164">
        <f>RES_hhdet_in_emi!O$134</f>
        <v>0</v>
      </c>
      <c r="P352" s="164">
        <f>RES_hhdet_in_emi!P$134</f>
        <v>0</v>
      </c>
      <c r="Q352" s="164">
        <f>RES_hhdet_in_emi!Q$134</f>
        <v>0</v>
      </c>
    </row>
    <row r="353" spans="1:17" ht="12" customHeight="1" x14ac:dyDescent="0.25">
      <c r="A353" s="163" t="s">
        <v>142</v>
      </c>
      <c r="B353" s="162"/>
      <c r="C353" s="162">
        <f>RES_hhdet_in_emi!C$135</f>
        <v>0</v>
      </c>
      <c r="D353" s="162">
        <f>RES_hhdet_in_emi!D$135</f>
        <v>0</v>
      </c>
      <c r="E353" s="162">
        <f>RES_hhdet_in_emi!E$135</f>
        <v>0</v>
      </c>
      <c r="F353" s="162">
        <f>RES_hhdet_in_emi!F$135</f>
        <v>0</v>
      </c>
      <c r="G353" s="162">
        <f>RES_hhdet_in_emi!G$135</f>
        <v>0</v>
      </c>
      <c r="H353" s="162">
        <f>RES_hhdet_in_emi!H$135</f>
        <v>0</v>
      </c>
      <c r="I353" s="162">
        <f>RES_hhdet_in_emi!I$135</f>
        <v>0</v>
      </c>
      <c r="J353" s="162">
        <f>RES_hhdet_in_emi!J$135</f>
        <v>0</v>
      </c>
      <c r="K353" s="162">
        <f>RES_hhdet_in_emi!K$135</f>
        <v>0</v>
      </c>
      <c r="L353" s="162">
        <f>RES_hhdet_in_emi!L$135</f>
        <v>0</v>
      </c>
      <c r="M353" s="162">
        <f>RES_hhdet_in_emi!M$135</f>
        <v>0</v>
      </c>
      <c r="N353" s="162">
        <f>RES_hhdet_in_emi!N$135</f>
        <v>0</v>
      </c>
      <c r="O353" s="162">
        <f>RES_hhdet_in_emi!O$135</f>
        <v>0</v>
      </c>
      <c r="P353" s="162">
        <f>RES_hhdet_in_emi!P$135</f>
        <v>0</v>
      </c>
      <c r="Q353" s="162">
        <f>RES_hhdet_in_emi!Q$135</f>
        <v>0</v>
      </c>
    </row>
    <row r="354" spans="1:17" ht="12" customHeight="1" x14ac:dyDescent="0.25">
      <c r="A354" s="161" t="s">
        <v>141</v>
      </c>
      <c r="B354" s="160"/>
      <c r="C354" s="160">
        <f>SUM(C355:C356)</f>
        <v>0</v>
      </c>
      <c r="D354" s="160">
        <f t="shared" ref="D354:Q354" si="92">SUM(D355:D356)</f>
        <v>0</v>
      </c>
      <c r="E354" s="160">
        <f t="shared" si="92"/>
        <v>0</v>
      </c>
      <c r="F354" s="160">
        <f t="shared" si="92"/>
        <v>0</v>
      </c>
      <c r="G354" s="160">
        <f t="shared" si="92"/>
        <v>0</v>
      </c>
      <c r="H354" s="160">
        <f t="shared" si="92"/>
        <v>0</v>
      </c>
      <c r="I354" s="160">
        <f t="shared" si="92"/>
        <v>0</v>
      </c>
      <c r="J354" s="160">
        <f t="shared" si="92"/>
        <v>0</v>
      </c>
      <c r="K354" s="160">
        <f t="shared" si="92"/>
        <v>0</v>
      </c>
      <c r="L354" s="160">
        <f t="shared" si="92"/>
        <v>0</v>
      </c>
      <c r="M354" s="160">
        <f t="shared" si="92"/>
        <v>0</v>
      </c>
      <c r="N354" s="160">
        <f t="shared" si="92"/>
        <v>0</v>
      </c>
      <c r="O354" s="160">
        <f t="shared" si="92"/>
        <v>0</v>
      </c>
      <c r="P354" s="160">
        <f t="shared" si="92"/>
        <v>0</v>
      </c>
      <c r="Q354" s="160">
        <f t="shared" si="92"/>
        <v>0</v>
      </c>
    </row>
    <row r="355" spans="1:17" ht="12" customHeight="1" x14ac:dyDescent="0.25">
      <c r="A355" s="148" t="s">
        <v>60</v>
      </c>
      <c r="B355" s="156"/>
      <c r="C355" s="156">
        <f>RES_hhdet_in_emi!C$137</f>
        <v>0</v>
      </c>
      <c r="D355" s="156">
        <f>RES_hhdet_in_emi!D$137</f>
        <v>0</v>
      </c>
      <c r="E355" s="156">
        <f>RES_hhdet_in_emi!E$137</f>
        <v>0</v>
      </c>
      <c r="F355" s="156">
        <f>RES_hhdet_in_emi!F$137</f>
        <v>0</v>
      </c>
      <c r="G355" s="156">
        <f>RES_hhdet_in_emi!G$137</f>
        <v>0</v>
      </c>
      <c r="H355" s="156">
        <f>RES_hhdet_in_emi!H$137</f>
        <v>0</v>
      </c>
      <c r="I355" s="156">
        <f>RES_hhdet_in_emi!I$137</f>
        <v>0</v>
      </c>
      <c r="J355" s="156">
        <f>RES_hhdet_in_emi!J$137</f>
        <v>0</v>
      </c>
      <c r="K355" s="156">
        <f>RES_hhdet_in_emi!K$137</f>
        <v>0</v>
      </c>
      <c r="L355" s="156">
        <f>RES_hhdet_in_emi!L$137</f>
        <v>0</v>
      </c>
      <c r="M355" s="156">
        <f>RES_hhdet_in_emi!M$137</f>
        <v>0</v>
      </c>
      <c r="N355" s="156">
        <f>RES_hhdet_in_emi!N$137</f>
        <v>0</v>
      </c>
      <c r="O355" s="156">
        <f>RES_hhdet_in_emi!O$137</f>
        <v>0</v>
      </c>
      <c r="P355" s="156">
        <f>RES_hhdet_in_emi!P$137</f>
        <v>0</v>
      </c>
      <c r="Q355" s="156">
        <f>RES_hhdet_in_emi!Q$137</f>
        <v>0</v>
      </c>
    </row>
    <row r="356" spans="1:17" ht="12" customHeight="1" x14ac:dyDescent="0.25">
      <c r="A356" s="148" t="s">
        <v>59</v>
      </c>
      <c r="B356" s="156"/>
      <c r="C356" s="156">
        <f>RES_hhdet_in_emi!C$138</f>
        <v>0</v>
      </c>
      <c r="D356" s="156">
        <f>RES_hhdet_in_emi!D$138</f>
        <v>0</v>
      </c>
      <c r="E356" s="156">
        <f>RES_hhdet_in_emi!E$138</f>
        <v>0</v>
      </c>
      <c r="F356" s="156">
        <f>RES_hhdet_in_emi!F$138</f>
        <v>0</v>
      </c>
      <c r="G356" s="156">
        <f>RES_hhdet_in_emi!G$138</f>
        <v>0</v>
      </c>
      <c r="H356" s="156">
        <f>RES_hhdet_in_emi!H$138</f>
        <v>0</v>
      </c>
      <c r="I356" s="156">
        <f>RES_hhdet_in_emi!I$138</f>
        <v>0</v>
      </c>
      <c r="J356" s="156">
        <f>RES_hhdet_in_emi!J$138</f>
        <v>0</v>
      </c>
      <c r="K356" s="156">
        <f>RES_hhdet_in_emi!K$138</f>
        <v>0</v>
      </c>
      <c r="L356" s="156">
        <f>RES_hhdet_in_emi!L$138</f>
        <v>0</v>
      </c>
      <c r="M356" s="156">
        <f>RES_hhdet_in_emi!M$138</f>
        <v>0</v>
      </c>
      <c r="N356" s="156">
        <f>RES_hhdet_in_emi!N$138</f>
        <v>0</v>
      </c>
      <c r="O356" s="156">
        <f>RES_hhdet_in_emi!O$138</f>
        <v>0</v>
      </c>
      <c r="P356" s="156">
        <f>RES_hhdet_in_emi!P$138</f>
        <v>0</v>
      </c>
      <c r="Q356" s="156">
        <f>RES_hhdet_in_emi!Q$138</f>
        <v>0</v>
      </c>
    </row>
    <row r="357" spans="1:17" ht="12" customHeight="1" x14ac:dyDescent="0.25">
      <c r="A357" s="158" t="s">
        <v>62</v>
      </c>
      <c r="B357" s="157"/>
      <c r="C357" s="157">
        <f>SUM(C358:C359)</f>
        <v>0</v>
      </c>
      <c r="D357" s="157">
        <f t="shared" ref="D357:Q357" si="93">SUM(D358:D359)</f>
        <v>0</v>
      </c>
      <c r="E357" s="157">
        <f t="shared" si="93"/>
        <v>2.2680555352652655E-2</v>
      </c>
      <c r="F357" s="157">
        <f t="shared" si="93"/>
        <v>0</v>
      </c>
      <c r="G357" s="157">
        <f t="shared" si="93"/>
        <v>0</v>
      </c>
      <c r="H357" s="157">
        <f t="shared" si="93"/>
        <v>5.2698340179597935E-3</v>
      </c>
      <c r="I357" s="157">
        <f t="shared" si="93"/>
        <v>0</v>
      </c>
      <c r="J357" s="157">
        <f t="shared" si="93"/>
        <v>0</v>
      </c>
      <c r="K357" s="157">
        <f t="shared" si="93"/>
        <v>0</v>
      </c>
      <c r="L357" s="157">
        <f t="shared" si="93"/>
        <v>0</v>
      </c>
      <c r="M357" s="157">
        <f t="shared" si="93"/>
        <v>0</v>
      </c>
      <c r="N357" s="157">
        <f t="shared" si="93"/>
        <v>0</v>
      </c>
      <c r="O357" s="157">
        <f t="shared" si="93"/>
        <v>0</v>
      </c>
      <c r="P357" s="157">
        <f t="shared" si="93"/>
        <v>0</v>
      </c>
      <c r="Q357" s="157">
        <f t="shared" si="93"/>
        <v>0</v>
      </c>
    </row>
    <row r="358" spans="1:17" ht="12" customHeight="1" x14ac:dyDescent="0.25">
      <c r="A358" s="23" t="s">
        <v>57</v>
      </c>
      <c r="B358" s="156"/>
      <c r="C358" s="156">
        <f>RES_hhdet_in_emi!C$140</f>
        <v>0</v>
      </c>
      <c r="D358" s="156">
        <f>RES_hhdet_in_emi!D$140</f>
        <v>0</v>
      </c>
      <c r="E358" s="156">
        <f>RES_hhdet_in_emi!E$140</f>
        <v>2.2680555352652655E-2</v>
      </c>
      <c r="F358" s="156">
        <f>RES_hhdet_in_emi!F$140</f>
        <v>0</v>
      </c>
      <c r="G358" s="156">
        <f>RES_hhdet_in_emi!G$140</f>
        <v>0</v>
      </c>
      <c r="H358" s="156">
        <f>RES_hhdet_in_emi!H$140</f>
        <v>5.2698340179597935E-3</v>
      </c>
      <c r="I358" s="156">
        <f>RES_hhdet_in_emi!I$140</f>
        <v>0</v>
      </c>
      <c r="J358" s="156">
        <f>RES_hhdet_in_emi!J$140</f>
        <v>0</v>
      </c>
      <c r="K358" s="156">
        <f>RES_hhdet_in_emi!K$140</f>
        <v>0</v>
      </c>
      <c r="L358" s="156">
        <f>RES_hhdet_in_emi!L$140</f>
        <v>0</v>
      </c>
      <c r="M358" s="156">
        <f>RES_hhdet_in_emi!M$140</f>
        <v>0</v>
      </c>
      <c r="N358" s="156">
        <f>RES_hhdet_in_emi!N$140</f>
        <v>0</v>
      </c>
      <c r="O358" s="156">
        <f>RES_hhdet_in_emi!O$140</f>
        <v>0</v>
      </c>
      <c r="P358" s="156">
        <f>RES_hhdet_in_emi!P$140</f>
        <v>0</v>
      </c>
      <c r="Q358" s="156">
        <f>RES_hhdet_in_emi!Q$140</f>
        <v>0</v>
      </c>
    </row>
    <row r="359" spans="1:17" ht="12" customHeight="1" x14ac:dyDescent="0.25">
      <c r="A359" s="29" t="s">
        <v>140</v>
      </c>
      <c r="B359" s="57"/>
      <c r="C359" s="57">
        <f>RES_hhdet_in_emi!C$141</f>
        <v>0</v>
      </c>
      <c r="D359" s="57">
        <f>RES_hhdet_in_emi!D$141</f>
        <v>0</v>
      </c>
      <c r="E359" s="57">
        <f>RES_hhdet_in_emi!E$141</f>
        <v>0</v>
      </c>
      <c r="F359" s="57">
        <f>RES_hhdet_in_emi!F$141</f>
        <v>0</v>
      </c>
      <c r="G359" s="57">
        <f>RES_hhdet_in_emi!G$141</f>
        <v>0</v>
      </c>
      <c r="H359" s="57">
        <f>RES_hhdet_in_emi!H$141</f>
        <v>0</v>
      </c>
      <c r="I359" s="57">
        <f>RES_hhdet_in_emi!I$141</f>
        <v>0</v>
      </c>
      <c r="J359" s="57">
        <f>RES_hhdet_in_emi!J$141</f>
        <v>0</v>
      </c>
      <c r="K359" s="57">
        <f>RES_hhdet_in_emi!K$141</f>
        <v>0</v>
      </c>
      <c r="L359" s="57">
        <f>RES_hhdet_in_emi!L$141</f>
        <v>0</v>
      </c>
      <c r="M359" s="57">
        <f>RES_hhdet_in_emi!M$141</f>
        <v>0</v>
      </c>
      <c r="N359" s="57">
        <f>RES_hhdet_in_emi!N$141</f>
        <v>0</v>
      </c>
      <c r="O359" s="57">
        <f>RES_hhdet_in_emi!O$141</f>
        <v>0</v>
      </c>
      <c r="P359" s="57">
        <f>RES_hhdet_in_emi!P$141</f>
        <v>0</v>
      </c>
      <c r="Q359" s="57">
        <f>RES_hhdet_in_emi!Q$141</f>
        <v>0</v>
      </c>
    </row>
    <row r="361" spans="1:17" ht="12" customHeight="1" x14ac:dyDescent="0.25">
      <c r="A361" s="152" t="s">
        <v>189</v>
      </c>
      <c r="B361" s="168"/>
      <c r="C361" s="168">
        <f>SUM(C362,C365,C367,C376)</f>
        <v>15838.000434675972</v>
      </c>
      <c r="D361" s="168">
        <f t="shared" ref="D361:Q361" si="94">SUM(D362,D365,D367,D376)</f>
        <v>15316.917820746823</v>
      </c>
      <c r="E361" s="168">
        <f t="shared" si="94"/>
        <v>15494.846980065458</v>
      </c>
      <c r="F361" s="168">
        <f t="shared" si="94"/>
        <v>15668.19775781572</v>
      </c>
      <c r="G361" s="168">
        <f t="shared" si="94"/>
        <v>15804.78347977804</v>
      </c>
      <c r="H361" s="168">
        <f t="shared" si="94"/>
        <v>15906.527091627819</v>
      </c>
      <c r="I361" s="168">
        <f t="shared" si="94"/>
        <v>15554.476863157073</v>
      </c>
      <c r="J361" s="168">
        <f t="shared" si="94"/>
        <v>15267.232968396385</v>
      </c>
      <c r="K361" s="168">
        <f t="shared" si="94"/>
        <v>15294.150720666941</v>
      </c>
      <c r="L361" s="168">
        <f t="shared" si="94"/>
        <v>17589.392143067707</v>
      </c>
      <c r="M361" s="168">
        <f t="shared" si="94"/>
        <v>16421.509050968143</v>
      </c>
      <c r="N361" s="168">
        <f t="shared" si="94"/>
        <v>16260.044802870196</v>
      </c>
      <c r="O361" s="168">
        <f t="shared" si="94"/>
        <v>16059.566789103706</v>
      </c>
      <c r="P361" s="168">
        <f t="shared" si="94"/>
        <v>14385.990477777854</v>
      </c>
      <c r="Q361" s="168">
        <f t="shared" si="94"/>
        <v>15767.630565960337</v>
      </c>
    </row>
    <row r="362" spans="1:17" ht="12" customHeight="1" x14ac:dyDescent="0.25">
      <c r="A362" s="158" t="s">
        <v>65</v>
      </c>
      <c r="B362" s="157"/>
      <c r="C362" s="157">
        <f>SUM(C363:C364)</f>
        <v>12780.920042086957</v>
      </c>
      <c r="D362" s="157">
        <f t="shared" ref="D362:Q362" si="95">SUM(D363:D364)</f>
        <v>12227.245585261271</v>
      </c>
      <c r="E362" s="157">
        <f t="shared" si="95"/>
        <v>12500.785000444461</v>
      </c>
      <c r="F362" s="157">
        <f t="shared" si="95"/>
        <v>12611.78496028544</v>
      </c>
      <c r="G362" s="157">
        <f t="shared" si="95"/>
        <v>12579.894464457679</v>
      </c>
      <c r="H362" s="157">
        <f t="shared" si="95"/>
        <v>12760.883008402445</v>
      </c>
      <c r="I362" s="157">
        <f t="shared" si="95"/>
        <v>12245.1790751384</v>
      </c>
      <c r="J362" s="157">
        <f t="shared" si="95"/>
        <v>12286.515127084931</v>
      </c>
      <c r="K362" s="157">
        <f t="shared" si="95"/>
        <v>12332.507729629388</v>
      </c>
      <c r="L362" s="157">
        <f t="shared" si="95"/>
        <v>14581.158069512474</v>
      </c>
      <c r="M362" s="157">
        <f t="shared" si="95"/>
        <v>13348.226557407572</v>
      </c>
      <c r="N362" s="157">
        <f t="shared" si="95"/>
        <v>13215.939960203339</v>
      </c>
      <c r="O362" s="157">
        <f t="shared" si="95"/>
        <v>12861.43008184499</v>
      </c>
      <c r="P362" s="157">
        <f t="shared" si="95"/>
        <v>11179.543267124824</v>
      </c>
      <c r="Q362" s="157">
        <f t="shared" si="95"/>
        <v>12367.867284442786</v>
      </c>
    </row>
    <row r="363" spans="1:17" ht="12" customHeight="1" x14ac:dyDescent="0.25">
      <c r="A363" s="23" t="s">
        <v>149</v>
      </c>
      <c r="B363" s="156"/>
      <c r="C363" s="156">
        <f t="shared" ref="C363:Q366" si="96">IF(C287=0,0,C287/0.086*1000000/C$49)</f>
        <v>12737.723194854922</v>
      </c>
      <c r="D363" s="156">
        <f t="shared" si="96"/>
        <v>12185.915120577347</v>
      </c>
      <c r="E363" s="156">
        <f t="shared" si="96"/>
        <v>12457.173701451238</v>
      </c>
      <c r="F363" s="156">
        <f t="shared" si="96"/>
        <v>12563.258430735748</v>
      </c>
      <c r="G363" s="156">
        <f t="shared" si="96"/>
        <v>12526.652081824463</v>
      </c>
      <c r="H363" s="156">
        <f t="shared" si="96"/>
        <v>12693.279772100766</v>
      </c>
      <c r="I363" s="156">
        <f t="shared" si="96"/>
        <v>12191.882605353394</v>
      </c>
      <c r="J363" s="156">
        <f t="shared" si="96"/>
        <v>12239.212275687521</v>
      </c>
      <c r="K363" s="156">
        <f t="shared" si="96"/>
        <v>12293.465996841482</v>
      </c>
      <c r="L363" s="156">
        <f t="shared" si="96"/>
        <v>14530.004860689831</v>
      </c>
      <c r="M363" s="156">
        <f t="shared" si="96"/>
        <v>13294.405387937131</v>
      </c>
      <c r="N363" s="156">
        <f t="shared" si="96"/>
        <v>13160.486737505677</v>
      </c>
      <c r="O363" s="156">
        <f t="shared" si="96"/>
        <v>12773.182519830496</v>
      </c>
      <c r="P363" s="156">
        <f t="shared" si="96"/>
        <v>11086.391724874771</v>
      </c>
      <c r="Q363" s="156">
        <f t="shared" si="96"/>
        <v>12256.635612623721</v>
      </c>
    </row>
    <row r="364" spans="1:17" ht="12" customHeight="1" x14ac:dyDescent="0.25">
      <c r="A364" s="23" t="s">
        <v>60</v>
      </c>
      <c r="B364" s="156"/>
      <c r="C364" s="156">
        <f t="shared" si="96"/>
        <v>43.196847232034628</v>
      </c>
      <c r="D364" s="156">
        <f t="shared" si="96"/>
        <v>41.330464683923488</v>
      </c>
      <c r="E364" s="156">
        <f t="shared" si="96"/>
        <v>43.611298993222171</v>
      </c>
      <c r="F364" s="156">
        <f t="shared" si="96"/>
        <v>48.526529549692221</v>
      </c>
      <c r="G364" s="156">
        <f t="shared" si="96"/>
        <v>53.242382633215136</v>
      </c>
      <c r="H364" s="156">
        <f t="shared" si="96"/>
        <v>67.603236301677654</v>
      </c>
      <c r="I364" s="156">
        <f t="shared" si="96"/>
        <v>53.296469785004987</v>
      </c>
      <c r="J364" s="156">
        <f t="shared" si="96"/>
        <v>47.30285139740959</v>
      </c>
      <c r="K364" s="156">
        <f t="shared" si="96"/>
        <v>39.041732787905786</v>
      </c>
      <c r="L364" s="156">
        <f t="shared" si="96"/>
        <v>51.153208822642306</v>
      </c>
      <c r="M364" s="156">
        <f t="shared" si="96"/>
        <v>53.821169470441227</v>
      </c>
      <c r="N364" s="156">
        <f t="shared" si="96"/>
        <v>55.453222697661801</v>
      </c>
      <c r="O364" s="156">
        <f t="shared" si="96"/>
        <v>88.247562014494193</v>
      </c>
      <c r="P364" s="156">
        <f t="shared" si="96"/>
        <v>93.151542250051577</v>
      </c>
      <c r="Q364" s="156">
        <f t="shared" si="96"/>
        <v>111.23167181906416</v>
      </c>
    </row>
    <row r="365" spans="1:17" ht="12" customHeight="1" x14ac:dyDescent="0.25">
      <c r="A365" s="158" t="s">
        <v>112</v>
      </c>
      <c r="B365" s="157"/>
      <c r="C365" s="157">
        <f>C366</f>
        <v>10.549683693763287</v>
      </c>
      <c r="D365" s="157">
        <f t="shared" ref="D365:Q365" si="97">D366</f>
        <v>3.1176035977917924</v>
      </c>
      <c r="E365" s="157">
        <f t="shared" si="97"/>
        <v>7.7878635507396101</v>
      </c>
      <c r="F365" s="157">
        <f t="shared" si="97"/>
        <v>12.589954689632863</v>
      </c>
      <c r="G365" s="157">
        <f t="shared" si="97"/>
        <v>11.715946098750381</v>
      </c>
      <c r="H365" s="157">
        <f t="shared" si="97"/>
        <v>17.864158570024472</v>
      </c>
      <c r="I365" s="157">
        <f t="shared" si="97"/>
        <v>18.197467851580729</v>
      </c>
      <c r="J365" s="157">
        <f t="shared" si="97"/>
        <v>12.787933601668865</v>
      </c>
      <c r="K365" s="157">
        <f t="shared" si="97"/>
        <v>12.829410920067257</v>
      </c>
      <c r="L365" s="157">
        <f t="shared" si="97"/>
        <v>14.730212007047161</v>
      </c>
      <c r="M365" s="157">
        <f t="shared" si="97"/>
        <v>56.883881168950928</v>
      </c>
      <c r="N365" s="157">
        <f t="shared" si="97"/>
        <v>29.731189149368934</v>
      </c>
      <c r="O365" s="157">
        <f t="shared" si="97"/>
        <v>24.877313397527789</v>
      </c>
      <c r="P365" s="157">
        <f t="shared" si="97"/>
        <v>33.778058850583342</v>
      </c>
      <c r="Q365" s="157">
        <f t="shared" si="97"/>
        <v>65.701378944891616</v>
      </c>
    </row>
    <row r="366" spans="1:17" ht="12" customHeight="1" x14ac:dyDescent="0.25">
      <c r="A366" s="23" t="s">
        <v>60</v>
      </c>
      <c r="B366" s="156"/>
      <c r="C366" s="156">
        <f t="shared" si="96"/>
        <v>10.549683693763287</v>
      </c>
      <c r="D366" s="156">
        <f t="shared" si="96"/>
        <v>3.1176035977917924</v>
      </c>
      <c r="E366" s="156">
        <f t="shared" si="96"/>
        <v>7.7878635507396101</v>
      </c>
      <c r="F366" s="156">
        <f t="shared" si="96"/>
        <v>12.589954689632863</v>
      </c>
      <c r="G366" s="156">
        <f t="shared" si="96"/>
        <v>11.715946098750381</v>
      </c>
      <c r="H366" s="156">
        <f t="shared" si="96"/>
        <v>17.864158570024472</v>
      </c>
      <c r="I366" s="156">
        <f t="shared" si="96"/>
        <v>18.197467851580729</v>
      </c>
      <c r="J366" s="156">
        <f t="shared" si="96"/>
        <v>12.787933601668865</v>
      </c>
      <c r="K366" s="156">
        <f t="shared" si="96"/>
        <v>12.829410920067257</v>
      </c>
      <c r="L366" s="156">
        <f t="shared" si="96"/>
        <v>14.730212007047161</v>
      </c>
      <c r="M366" s="156">
        <f t="shared" si="96"/>
        <v>56.883881168950928</v>
      </c>
      <c r="N366" s="156">
        <f t="shared" si="96"/>
        <v>29.731189149368934</v>
      </c>
      <c r="O366" s="156">
        <f t="shared" si="96"/>
        <v>24.877313397527789</v>
      </c>
      <c r="P366" s="156">
        <f t="shared" si="96"/>
        <v>33.778058850583342</v>
      </c>
      <c r="Q366" s="156">
        <f t="shared" si="96"/>
        <v>65.701378944891616</v>
      </c>
    </row>
    <row r="367" spans="1:17" ht="12" customHeight="1" x14ac:dyDescent="0.25">
      <c r="A367" s="158" t="s">
        <v>63</v>
      </c>
      <c r="B367" s="157"/>
      <c r="C367" s="157">
        <f>IF(C291=0,0,C291/0.086*1000000/SUM(C$53:C$56))</f>
        <v>2156.31357854009</v>
      </c>
      <c r="D367" s="157">
        <f t="shared" ref="D367:Q367" si="98">IF(D291=0,0,D291/0.086*1000000/SUM(D$53:D$56))</f>
        <v>2192.8127801914929</v>
      </c>
      <c r="E367" s="157">
        <f t="shared" si="98"/>
        <v>2088.8419865695123</v>
      </c>
      <c r="F367" s="157">
        <f t="shared" si="98"/>
        <v>2138.9489406320772</v>
      </c>
      <c r="G367" s="157">
        <f t="shared" si="98"/>
        <v>2294.5079908452794</v>
      </c>
      <c r="H367" s="157">
        <f t="shared" si="98"/>
        <v>2177.5666073487096</v>
      </c>
      <c r="I367" s="157">
        <f t="shared" si="98"/>
        <v>2361.0283911972451</v>
      </c>
      <c r="J367" s="157">
        <f t="shared" si="98"/>
        <v>2038.9168935222574</v>
      </c>
      <c r="K367" s="157">
        <f t="shared" si="98"/>
        <v>2023.760573756259</v>
      </c>
      <c r="L367" s="157">
        <f t="shared" si="98"/>
        <v>2017.0404571698609</v>
      </c>
      <c r="M367" s="157">
        <f t="shared" si="98"/>
        <v>2030.5653404441236</v>
      </c>
      <c r="N367" s="157">
        <f t="shared" si="98"/>
        <v>2035.5746976710304</v>
      </c>
      <c r="O367" s="157">
        <f t="shared" si="98"/>
        <v>2129.6146468185862</v>
      </c>
      <c r="P367" s="157">
        <f t="shared" si="98"/>
        <v>2131.7120997138536</v>
      </c>
      <c r="Q367" s="157">
        <f t="shared" si="98"/>
        <v>2262.4221860031503</v>
      </c>
    </row>
    <row r="368" spans="1:17" ht="12" customHeight="1" x14ac:dyDescent="0.25">
      <c r="A368" s="167" t="s">
        <v>148</v>
      </c>
      <c r="B368" s="132"/>
      <c r="C368" s="132">
        <f>IF(C292=0,0,C292/0.086*1000000/C$53)</f>
        <v>2163.8091107004198</v>
      </c>
      <c r="D368" s="132">
        <f t="shared" ref="D368:Q368" si="99">IF(D292=0,0,D292/0.086*1000000/D$53)</f>
        <v>2140.1095253984881</v>
      </c>
      <c r="E368" s="132">
        <f t="shared" si="99"/>
        <v>2093.5663821569137</v>
      </c>
      <c r="F368" s="132">
        <f t="shared" si="99"/>
        <v>2072.9474267893015</v>
      </c>
      <c r="G368" s="132">
        <f t="shared" si="99"/>
        <v>2056.9136798769796</v>
      </c>
      <c r="H368" s="132">
        <f t="shared" si="99"/>
        <v>2052.0339267920631</v>
      </c>
      <c r="I368" s="132">
        <f t="shared" si="99"/>
        <v>2082.7946513732213</v>
      </c>
      <c r="J368" s="132">
        <f t="shared" si="99"/>
        <v>2046.1072162798441</v>
      </c>
      <c r="K368" s="132">
        <f t="shared" si="99"/>
        <v>2030.4110435398393</v>
      </c>
      <c r="L368" s="132">
        <f t="shared" si="99"/>
        <v>2023.0391871917495</v>
      </c>
      <c r="M368" s="132">
        <f t="shared" si="99"/>
        <v>2032.6324699427576</v>
      </c>
      <c r="N368" s="132">
        <f t="shared" si="99"/>
        <v>2040.7390054837285</v>
      </c>
      <c r="O368" s="132">
        <f t="shared" si="99"/>
        <v>2042.015794573932</v>
      </c>
      <c r="P368" s="132">
        <f t="shared" si="99"/>
        <v>2024.205233124346</v>
      </c>
      <c r="Q368" s="132">
        <f t="shared" si="99"/>
        <v>2008.2071010822642</v>
      </c>
    </row>
    <row r="369" spans="1:17" ht="12" customHeight="1" x14ac:dyDescent="0.25">
      <c r="A369" s="167" t="s">
        <v>147</v>
      </c>
      <c r="B369" s="132"/>
      <c r="C369" s="132">
        <f>IF(C293=0,0,C293/0.086*1000000/C$54)</f>
        <v>2086.3686679784714</v>
      </c>
      <c r="D369" s="132">
        <f t="shared" ref="D369:Q369" si="100">IF(D293=0,0,D293/0.086*1000000/D$54)</f>
        <v>2068.7543304024762</v>
      </c>
      <c r="E369" s="132">
        <f t="shared" si="100"/>
        <v>2038.3651929289745</v>
      </c>
      <c r="F369" s="132">
        <f t="shared" si="100"/>
        <v>2023.8352799897116</v>
      </c>
      <c r="G369" s="132">
        <f t="shared" si="100"/>
        <v>2011.6788048042836</v>
      </c>
      <c r="H369" s="132">
        <f t="shared" si="100"/>
        <v>2007.0999219084572</v>
      </c>
      <c r="I369" s="132">
        <f t="shared" si="100"/>
        <v>2028.6132948195432</v>
      </c>
      <c r="J369" s="132">
        <f t="shared" si="100"/>
        <v>2007.0772063091322</v>
      </c>
      <c r="K369" s="132">
        <f t="shared" si="100"/>
        <v>1998.4688879704702</v>
      </c>
      <c r="L369" s="132">
        <f t="shared" si="100"/>
        <v>1998.3298523430303</v>
      </c>
      <c r="M369" s="132">
        <f t="shared" si="100"/>
        <v>2002.6899564443488</v>
      </c>
      <c r="N369" s="132">
        <f t="shared" si="100"/>
        <v>2009.5743834894863</v>
      </c>
      <c r="O369" s="132">
        <f t="shared" si="100"/>
        <v>2008.1842775747302</v>
      </c>
      <c r="P369" s="132">
        <f t="shared" si="100"/>
        <v>1988.2503843298384</v>
      </c>
      <c r="Q369" s="132">
        <f t="shared" si="100"/>
        <v>1969.5870143415409</v>
      </c>
    </row>
    <row r="370" spans="1:17" ht="12" customHeight="1" x14ac:dyDescent="0.25">
      <c r="A370" s="166" t="s">
        <v>61</v>
      </c>
      <c r="B370" s="165"/>
      <c r="C370" s="165">
        <f t="shared" ref="C370:Q371" si="101">IF(C294=0,0,C294/0.086*1000000/C$54)</f>
        <v>1414.4875549405513</v>
      </c>
      <c r="D370" s="165">
        <f t="shared" si="101"/>
        <v>1400.3431487912901</v>
      </c>
      <c r="E370" s="165">
        <f t="shared" si="101"/>
        <v>1370.7157159142521</v>
      </c>
      <c r="F370" s="165">
        <f t="shared" si="101"/>
        <v>1358.9071321681497</v>
      </c>
      <c r="G370" s="165">
        <f t="shared" si="101"/>
        <v>1349.7560635008851</v>
      </c>
      <c r="H370" s="165">
        <f t="shared" si="101"/>
        <v>1348.051182981118</v>
      </c>
      <c r="I370" s="165">
        <f t="shared" si="101"/>
        <v>1369.2164188147319</v>
      </c>
      <c r="J370" s="165">
        <f t="shared" si="101"/>
        <v>1347.229180937911</v>
      </c>
      <c r="K370" s="165">
        <f t="shared" si="101"/>
        <v>1338.3464257674577</v>
      </c>
      <c r="L370" s="165">
        <f t="shared" si="101"/>
        <v>1333.418599583016</v>
      </c>
      <c r="M370" s="165">
        <f t="shared" si="101"/>
        <v>1339.3157958770739</v>
      </c>
      <c r="N370" s="165">
        <f t="shared" si="101"/>
        <v>1343.7806434558129</v>
      </c>
      <c r="O370" s="165">
        <f t="shared" si="101"/>
        <v>1342.630336996534</v>
      </c>
      <c r="P370" s="165">
        <f t="shared" si="101"/>
        <v>1329.0314407660519</v>
      </c>
      <c r="Q370" s="165">
        <f t="shared" si="101"/>
        <v>1316.2413902892879</v>
      </c>
    </row>
    <row r="371" spans="1:17" ht="12" customHeight="1" x14ac:dyDescent="0.25">
      <c r="A371" s="147" t="s">
        <v>59</v>
      </c>
      <c r="B371" s="164"/>
      <c r="C371" s="164">
        <f t="shared" si="101"/>
        <v>671.88111303792061</v>
      </c>
      <c r="D371" s="164">
        <f t="shared" si="101"/>
        <v>668.41118161118584</v>
      </c>
      <c r="E371" s="164">
        <f t="shared" si="101"/>
        <v>667.64947701472204</v>
      </c>
      <c r="F371" s="164">
        <f t="shared" si="101"/>
        <v>664.92814782156165</v>
      </c>
      <c r="G371" s="164">
        <f t="shared" si="101"/>
        <v>661.92274130339842</v>
      </c>
      <c r="H371" s="164">
        <f t="shared" si="101"/>
        <v>659.04873892733917</v>
      </c>
      <c r="I371" s="164">
        <f t="shared" si="101"/>
        <v>659.39687600481102</v>
      </c>
      <c r="J371" s="164">
        <f t="shared" si="101"/>
        <v>659.84802537122084</v>
      </c>
      <c r="K371" s="164">
        <f t="shared" si="101"/>
        <v>660.12246220301233</v>
      </c>
      <c r="L371" s="164">
        <f t="shared" si="101"/>
        <v>664.91125276001469</v>
      </c>
      <c r="M371" s="164">
        <f t="shared" si="101"/>
        <v>663.37416056727466</v>
      </c>
      <c r="N371" s="164">
        <f t="shared" si="101"/>
        <v>665.79374003367343</v>
      </c>
      <c r="O371" s="164">
        <f t="shared" si="101"/>
        <v>665.55394057819615</v>
      </c>
      <c r="P371" s="164">
        <f t="shared" si="101"/>
        <v>659.21894356378652</v>
      </c>
      <c r="Q371" s="164">
        <f t="shared" si="101"/>
        <v>653.34562405225336</v>
      </c>
    </row>
    <row r="372" spans="1:17" ht="12" customHeight="1" x14ac:dyDescent="0.25">
      <c r="A372" s="163" t="s">
        <v>142</v>
      </c>
      <c r="B372" s="162"/>
      <c r="C372" s="162">
        <f>IF(C296=0,0,C296/0.086*1000000/C$55)</f>
        <v>0</v>
      </c>
      <c r="D372" s="162">
        <f t="shared" ref="D372:Q372" si="102">IF(D296=0,0,D296/0.086*1000000/D$55)</f>
        <v>2710.081311964509</v>
      </c>
      <c r="E372" s="162">
        <f t="shared" si="102"/>
        <v>0</v>
      </c>
      <c r="F372" s="162">
        <f t="shared" si="102"/>
        <v>2740.2505157047926</v>
      </c>
      <c r="G372" s="162">
        <f t="shared" si="102"/>
        <v>2818.6166329825787</v>
      </c>
      <c r="H372" s="162">
        <f t="shared" si="102"/>
        <v>2906.6487306841445</v>
      </c>
      <c r="I372" s="162">
        <f t="shared" si="102"/>
        <v>2852.869338269858</v>
      </c>
      <c r="J372" s="162">
        <f t="shared" si="102"/>
        <v>0</v>
      </c>
      <c r="K372" s="162">
        <f t="shared" si="102"/>
        <v>0</v>
      </c>
      <c r="L372" s="162">
        <f t="shared" si="102"/>
        <v>0</v>
      </c>
      <c r="M372" s="162">
        <f t="shared" si="102"/>
        <v>0</v>
      </c>
      <c r="N372" s="162">
        <f t="shared" si="102"/>
        <v>0</v>
      </c>
      <c r="O372" s="162">
        <f t="shared" si="102"/>
        <v>3212.4334240986227</v>
      </c>
      <c r="P372" s="162">
        <f t="shared" si="102"/>
        <v>3155.2264357317417</v>
      </c>
      <c r="Q372" s="162">
        <f t="shared" si="102"/>
        <v>3254.9865080695176</v>
      </c>
    </row>
    <row r="373" spans="1:17" ht="12" customHeight="1" x14ac:dyDescent="0.25">
      <c r="A373" s="161" t="s">
        <v>141</v>
      </c>
      <c r="B373" s="160"/>
      <c r="C373" s="160">
        <f>IF(C297=0,0,C297/0.086*1000000/C$56)</f>
        <v>0</v>
      </c>
      <c r="D373" s="160">
        <f t="shared" ref="D373:Q373" si="103">IF(D297=0,0,D297/0.086*1000000/D$56)</f>
        <v>2433.5475081320747</v>
      </c>
      <c r="E373" s="160">
        <f t="shared" si="103"/>
        <v>0</v>
      </c>
      <c r="F373" s="160">
        <f t="shared" si="103"/>
        <v>2454.4836069946978</v>
      </c>
      <c r="G373" s="160">
        <f t="shared" si="103"/>
        <v>2517.7338278654374</v>
      </c>
      <c r="H373" s="160">
        <f t="shared" si="103"/>
        <v>2583.8429913818518</v>
      </c>
      <c r="I373" s="160">
        <f t="shared" si="103"/>
        <v>2538.9907920728297</v>
      </c>
      <c r="J373" s="160">
        <f t="shared" si="103"/>
        <v>0</v>
      </c>
      <c r="K373" s="160">
        <f t="shared" si="103"/>
        <v>0</v>
      </c>
      <c r="L373" s="160">
        <f t="shared" si="103"/>
        <v>0</v>
      </c>
      <c r="M373" s="160">
        <f t="shared" si="103"/>
        <v>0</v>
      </c>
      <c r="N373" s="160">
        <f t="shared" si="103"/>
        <v>0</v>
      </c>
      <c r="O373" s="160">
        <f t="shared" si="103"/>
        <v>2762.2230157651952</v>
      </c>
      <c r="P373" s="160">
        <f t="shared" si="103"/>
        <v>2716.5769823311234</v>
      </c>
      <c r="Q373" s="160">
        <f t="shared" si="103"/>
        <v>2777.3130920367844</v>
      </c>
    </row>
    <row r="374" spans="1:17" ht="12" customHeight="1" x14ac:dyDescent="0.25">
      <c r="A374" s="148" t="s">
        <v>60</v>
      </c>
      <c r="B374" s="156"/>
      <c r="C374" s="156">
        <f t="shared" ref="C374:Q375" si="104">IF(C298=0,0,C298/0.086*1000000/C$56)</f>
        <v>0</v>
      </c>
      <c r="D374" s="156">
        <f t="shared" si="104"/>
        <v>1781.3117900678465</v>
      </c>
      <c r="E374" s="156">
        <f t="shared" si="104"/>
        <v>0</v>
      </c>
      <c r="F374" s="156">
        <f t="shared" si="104"/>
        <v>1801.7317635345819</v>
      </c>
      <c r="G374" s="156">
        <f t="shared" si="104"/>
        <v>1853.9797595945029</v>
      </c>
      <c r="H374" s="156">
        <f t="shared" si="104"/>
        <v>1919.261923665387</v>
      </c>
      <c r="I374" s="156">
        <f t="shared" si="104"/>
        <v>1872.4256261752662</v>
      </c>
      <c r="J374" s="156">
        <f t="shared" si="104"/>
        <v>0</v>
      </c>
      <c r="K374" s="156">
        <f t="shared" si="104"/>
        <v>0</v>
      </c>
      <c r="L374" s="156">
        <f t="shared" si="104"/>
        <v>0</v>
      </c>
      <c r="M374" s="156">
        <f t="shared" si="104"/>
        <v>0</v>
      </c>
      <c r="N374" s="156">
        <f t="shared" si="104"/>
        <v>0</v>
      </c>
      <c r="O374" s="156">
        <f t="shared" si="104"/>
        <v>2090.1576534655492</v>
      </c>
      <c r="P374" s="156">
        <f t="shared" si="104"/>
        <v>2052.5055855175028</v>
      </c>
      <c r="Q374" s="156">
        <f t="shared" si="104"/>
        <v>2118.9308339952636</v>
      </c>
    </row>
    <row r="375" spans="1:17" ht="12" customHeight="1" x14ac:dyDescent="0.25">
      <c r="A375" s="148" t="s">
        <v>59</v>
      </c>
      <c r="B375" s="156"/>
      <c r="C375" s="156">
        <f t="shared" si="104"/>
        <v>0</v>
      </c>
      <c r="D375" s="156">
        <f t="shared" si="104"/>
        <v>652.23571806422751</v>
      </c>
      <c r="E375" s="156">
        <f t="shared" si="104"/>
        <v>0</v>
      </c>
      <c r="F375" s="156">
        <f t="shared" si="104"/>
        <v>652.75184346011611</v>
      </c>
      <c r="G375" s="156">
        <f t="shared" si="104"/>
        <v>663.75406827093479</v>
      </c>
      <c r="H375" s="156">
        <f t="shared" si="104"/>
        <v>664.58106771646464</v>
      </c>
      <c r="I375" s="156">
        <f t="shared" si="104"/>
        <v>666.56516589756336</v>
      </c>
      <c r="J375" s="156">
        <f t="shared" si="104"/>
        <v>0</v>
      </c>
      <c r="K375" s="156">
        <f t="shared" si="104"/>
        <v>0</v>
      </c>
      <c r="L375" s="156">
        <f t="shared" si="104"/>
        <v>0</v>
      </c>
      <c r="M375" s="156">
        <f t="shared" si="104"/>
        <v>0</v>
      </c>
      <c r="N375" s="156">
        <f t="shared" si="104"/>
        <v>0</v>
      </c>
      <c r="O375" s="156">
        <f t="shared" si="104"/>
        <v>672.06536229964593</v>
      </c>
      <c r="P375" s="156">
        <f t="shared" si="104"/>
        <v>664.07139681362094</v>
      </c>
      <c r="Q375" s="156">
        <f t="shared" si="104"/>
        <v>658.38225804152012</v>
      </c>
    </row>
    <row r="376" spans="1:17" ht="12" customHeight="1" x14ac:dyDescent="0.25">
      <c r="A376" s="158" t="s">
        <v>62</v>
      </c>
      <c r="B376" s="157"/>
      <c r="C376" s="157">
        <f>IF(C300=0,0,C300/0.086*1000000/SUM(C$58:C$59))</f>
        <v>890.21713035516291</v>
      </c>
      <c r="D376" s="157">
        <f t="shared" ref="D376:Q376" si="105">IF(D300=0,0,D300/0.086*1000000/SUM(D$58:D$59))</f>
        <v>893.74185169626878</v>
      </c>
      <c r="E376" s="157">
        <f t="shared" si="105"/>
        <v>897.4321295007453</v>
      </c>
      <c r="F376" s="157">
        <f t="shared" si="105"/>
        <v>904.87390220857071</v>
      </c>
      <c r="G376" s="157">
        <f t="shared" si="105"/>
        <v>918.66507837633185</v>
      </c>
      <c r="H376" s="157">
        <f t="shared" si="105"/>
        <v>950.21331730663894</v>
      </c>
      <c r="I376" s="157">
        <f t="shared" si="105"/>
        <v>930.07192896984884</v>
      </c>
      <c r="J376" s="157">
        <f t="shared" si="105"/>
        <v>929.01301418752848</v>
      </c>
      <c r="K376" s="157">
        <f t="shared" si="105"/>
        <v>925.05300636122695</v>
      </c>
      <c r="L376" s="157">
        <f t="shared" si="105"/>
        <v>976.46340437832623</v>
      </c>
      <c r="M376" s="157">
        <f t="shared" si="105"/>
        <v>985.83327194749813</v>
      </c>
      <c r="N376" s="157">
        <f t="shared" si="105"/>
        <v>978.79895584645817</v>
      </c>
      <c r="O376" s="157">
        <f t="shared" si="105"/>
        <v>1043.644747042601</v>
      </c>
      <c r="P376" s="157">
        <f t="shared" si="105"/>
        <v>1040.9570520885936</v>
      </c>
      <c r="Q376" s="157">
        <f t="shared" si="105"/>
        <v>1071.6397165695084</v>
      </c>
    </row>
    <row r="377" spans="1:17" ht="12" customHeight="1" x14ac:dyDescent="0.25">
      <c r="A377" s="23" t="s">
        <v>57</v>
      </c>
      <c r="B377" s="156"/>
      <c r="C377" s="156">
        <f>IF(C301=0,0,C301/0.086*1000000/C$58)</f>
        <v>0</v>
      </c>
      <c r="D377" s="156">
        <f t="shared" ref="D377:Q377" si="106">IF(D301=0,0,D301/0.086*1000000/D$58)</f>
        <v>0</v>
      </c>
      <c r="E377" s="156">
        <f t="shared" si="106"/>
        <v>1466.5465680632394</v>
      </c>
      <c r="F377" s="156">
        <f t="shared" si="106"/>
        <v>0</v>
      </c>
      <c r="G377" s="156">
        <f t="shared" si="106"/>
        <v>0</v>
      </c>
      <c r="H377" s="156">
        <f t="shared" si="106"/>
        <v>1454.6355526101299</v>
      </c>
      <c r="I377" s="156">
        <f t="shared" si="106"/>
        <v>0</v>
      </c>
      <c r="J377" s="156">
        <f t="shared" si="106"/>
        <v>0</v>
      </c>
      <c r="K377" s="156">
        <f t="shared" si="106"/>
        <v>0</v>
      </c>
      <c r="L377" s="156">
        <f t="shared" si="106"/>
        <v>0</v>
      </c>
      <c r="M377" s="156">
        <f t="shared" si="106"/>
        <v>0</v>
      </c>
      <c r="N377" s="156">
        <f t="shared" si="106"/>
        <v>0</v>
      </c>
      <c r="O377" s="156">
        <f t="shared" si="106"/>
        <v>0</v>
      </c>
      <c r="P377" s="156">
        <f t="shared" si="106"/>
        <v>0</v>
      </c>
      <c r="Q377" s="156">
        <f t="shared" si="106"/>
        <v>0</v>
      </c>
    </row>
    <row r="378" spans="1:17" ht="12" customHeight="1" x14ac:dyDescent="0.25">
      <c r="A378" s="29" t="s">
        <v>140</v>
      </c>
      <c r="B378" s="57"/>
      <c r="C378" s="57">
        <f>IF(C302=0,0,C302/0.086*1000000/C$59)</f>
        <v>890.21713035516291</v>
      </c>
      <c r="D378" s="57">
        <f t="shared" ref="D378:Q378" si="107">IF(D302=0,0,D302/0.086*1000000/D$59)</f>
        <v>893.74185169626878</v>
      </c>
      <c r="E378" s="57">
        <f t="shared" si="107"/>
        <v>896.4571044978868</v>
      </c>
      <c r="F378" s="57">
        <f t="shared" si="107"/>
        <v>904.87390220857071</v>
      </c>
      <c r="G378" s="57">
        <f t="shared" si="107"/>
        <v>918.66507837633185</v>
      </c>
      <c r="H378" s="57">
        <f t="shared" si="107"/>
        <v>949.93003038565223</v>
      </c>
      <c r="I378" s="57">
        <f t="shared" si="107"/>
        <v>930.07192896984884</v>
      </c>
      <c r="J378" s="57">
        <f t="shared" si="107"/>
        <v>929.01301418752848</v>
      </c>
      <c r="K378" s="57">
        <f t="shared" si="107"/>
        <v>925.05300636122695</v>
      </c>
      <c r="L378" s="57">
        <f t="shared" si="107"/>
        <v>976.46340437832623</v>
      </c>
      <c r="M378" s="57">
        <f t="shared" si="107"/>
        <v>985.83327194749813</v>
      </c>
      <c r="N378" s="57">
        <f t="shared" si="107"/>
        <v>978.79895584645817</v>
      </c>
      <c r="O378" s="57">
        <f t="shared" si="107"/>
        <v>1043.644747042601</v>
      </c>
      <c r="P378" s="57">
        <f t="shared" si="107"/>
        <v>1040.9570520885936</v>
      </c>
      <c r="Q378" s="57">
        <f t="shared" si="107"/>
        <v>1071.6397165695084</v>
      </c>
    </row>
    <row r="380" spans="1:17" ht="12" customHeight="1" x14ac:dyDescent="0.25">
      <c r="A380" s="152" t="s">
        <v>188</v>
      </c>
      <c r="B380" s="168"/>
      <c r="C380" s="168">
        <f t="shared" ref="C380:Q380" si="108">SUM(C381,C384,C386,C395)</f>
        <v>13754.034501653516</v>
      </c>
      <c r="D380" s="168">
        <f t="shared" si="108"/>
        <v>13332.519120007873</v>
      </c>
      <c r="E380" s="168">
        <f t="shared" si="108"/>
        <v>13594.346905844181</v>
      </c>
      <c r="F380" s="168">
        <f t="shared" si="108"/>
        <v>13784.193651242691</v>
      </c>
      <c r="G380" s="168">
        <f t="shared" si="108"/>
        <v>13871.647497605109</v>
      </c>
      <c r="H380" s="168">
        <f t="shared" si="108"/>
        <v>14101.544037298385</v>
      </c>
      <c r="I380" s="168">
        <f t="shared" si="108"/>
        <v>13771.275941019961</v>
      </c>
      <c r="J380" s="168">
        <f t="shared" si="108"/>
        <v>13744.144723480915</v>
      </c>
      <c r="K380" s="168">
        <f t="shared" si="108"/>
        <v>13832.560192001563</v>
      </c>
      <c r="L380" s="168">
        <f t="shared" si="108"/>
        <v>15968.280422273103</v>
      </c>
      <c r="M380" s="168">
        <f t="shared" si="108"/>
        <v>15083.761608595943</v>
      </c>
      <c r="N380" s="168">
        <f t="shared" si="108"/>
        <v>14910.868885673151</v>
      </c>
      <c r="O380" s="168">
        <f t="shared" si="108"/>
        <v>14694.183398345582</v>
      </c>
      <c r="P380" s="168">
        <f t="shared" si="108"/>
        <v>13216.11870588292</v>
      </c>
      <c r="Q380" s="168">
        <f t="shared" si="108"/>
        <v>14551.805113262055</v>
      </c>
    </row>
    <row r="381" spans="1:17" ht="12" customHeight="1" x14ac:dyDescent="0.25">
      <c r="A381" s="158" t="s">
        <v>65</v>
      </c>
      <c r="B381" s="157"/>
      <c r="C381" s="157">
        <f t="shared" ref="C381:Q381" si="109">SUM(C382:C383)</f>
        <v>11055.111313844918</v>
      </c>
      <c r="D381" s="157">
        <f t="shared" si="109"/>
        <v>10636.326918822244</v>
      </c>
      <c r="E381" s="157">
        <f t="shared" si="109"/>
        <v>10936.19518175958</v>
      </c>
      <c r="F381" s="157">
        <f t="shared" si="109"/>
        <v>11085.110474935309</v>
      </c>
      <c r="G381" s="157">
        <f t="shared" si="109"/>
        <v>11079.266433598446</v>
      </c>
      <c r="H381" s="157">
        <f t="shared" si="109"/>
        <v>11307.8931943424</v>
      </c>
      <c r="I381" s="157">
        <f t="shared" si="109"/>
        <v>10881.421836265647</v>
      </c>
      <c r="J381" s="157">
        <f t="shared" si="109"/>
        <v>11033.884417462099</v>
      </c>
      <c r="K381" s="157">
        <f t="shared" si="109"/>
        <v>11129.302560077063</v>
      </c>
      <c r="L381" s="157">
        <f t="shared" si="109"/>
        <v>13210.591554009352</v>
      </c>
      <c r="M381" s="157">
        <f t="shared" si="109"/>
        <v>12170.731474183793</v>
      </c>
      <c r="N381" s="157">
        <f t="shared" si="109"/>
        <v>12072.922787941261</v>
      </c>
      <c r="O381" s="157">
        <f t="shared" si="109"/>
        <v>11752.129545283053</v>
      </c>
      <c r="P381" s="157">
        <f t="shared" si="109"/>
        <v>10237.260280790928</v>
      </c>
      <c r="Q381" s="157">
        <f t="shared" si="109"/>
        <v>11329.590896930929</v>
      </c>
    </row>
    <row r="382" spans="1:17" ht="12" customHeight="1" x14ac:dyDescent="0.25">
      <c r="A382" s="23" t="s">
        <v>149</v>
      </c>
      <c r="B382" s="156"/>
      <c r="C382" s="156">
        <f t="shared" ref="C382:Q383" si="110">IF(C306=0,0,C306/0.086*1000000/C$49)</f>
        <v>11010.792263326202</v>
      </c>
      <c r="D382" s="156">
        <f t="shared" si="110"/>
        <v>10593.801519334949</v>
      </c>
      <c r="E382" s="156">
        <f t="shared" si="110"/>
        <v>10891.192807152966</v>
      </c>
      <c r="F382" s="156">
        <f t="shared" si="110"/>
        <v>11034.960478813398</v>
      </c>
      <c r="G382" s="156">
        <f t="shared" si="110"/>
        <v>11024.304732960682</v>
      </c>
      <c r="H382" s="156">
        <f t="shared" si="110"/>
        <v>11237.92466421684</v>
      </c>
      <c r="I382" s="156">
        <f t="shared" si="110"/>
        <v>10826.310393231726</v>
      </c>
      <c r="J382" s="156">
        <f t="shared" si="110"/>
        <v>10984.728363147751</v>
      </c>
      <c r="K382" s="156">
        <f t="shared" si="110"/>
        <v>11088.745247455929</v>
      </c>
      <c r="L382" s="156">
        <f t="shared" si="110"/>
        <v>13157.500692179721</v>
      </c>
      <c r="M382" s="156">
        <f t="shared" si="110"/>
        <v>12114.701012444073</v>
      </c>
      <c r="N382" s="156">
        <f t="shared" si="110"/>
        <v>12015.427445104431</v>
      </c>
      <c r="O382" s="156">
        <f t="shared" si="110"/>
        <v>11661.159890727815</v>
      </c>
      <c r="P382" s="156">
        <f t="shared" si="110"/>
        <v>10141.516731322463</v>
      </c>
      <c r="Q382" s="156">
        <f t="shared" si="110"/>
        <v>11215.663364599306</v>
      </c>
    </row>
    <row r="383" spans="1:17" ht="12" customHeight="1" x14ac:dyDescent="0.25">
      <c r="A383" s="23" t="s">
        <v>60</v>
      </c>
      <c r="B383" s="156"/>
      <c r="C383" s="156">
        <f t="shared" si="110"/>
        <v>44.319050518715301</v>
      </c>
      <c r="D383" s="156">
        <f t="shared" si="110"/>
        <v>42.525399487295125</v>
      </c>
      <c r="E383" s="156">
        <f t="shared" si="110"/>
        <v>45.002374606614069</v>
      </c>
      <c r="F383" s="156">
        <f t="shared" si="110"/>
        <v>50.149996121910974</v>
      </c>
      <c r="G383" s="156">
        <f t="shared" si="110"/>
        <v>54.961700637765311</v>
      </c>
      <c r="H383" s="156">
        <f t="shared" si="110"/>
        <v>69.968530125559639</v>
      </c>
      <c r="I383" s="156">
        <f t="shared" si="110"/>
        <v>55.111443033919421</v>
      </c>
      <c r="J383" s="156">
        <f t="shared" si="110"/>
        <v>49.156054314348111</v>
      </c>
      <c r="K383" s="156">
        <f t="shared" si="110"/>
        <v>40.557312621134606</v>
      </c>
      <c r="L383" s="156">
        <f t="shared" si="110"/>
        <v>53.09086182963101</v>
      </c>
      <c r="M383" s="156">
        <f t="shared" si="110"/>
        <v>56.030461739719428</v>
      </c>
      <c r="N383" s="156">
        <f t="shared" si="110"/>
        <v>57.495342836830169</v>
      </c>
      <c r="O383" s="156">
        <f t="shared" si="110"/>
        <v>90.969654555237682</v>
      </c>
      <c r="P383" s="156">
        <f t="shared" si="110"/>
        <v>95.743549468465815</v>
      </c>
      <c r="Q383" s="156">
        <f t="shared" si="110"/>
        <v>113.92753233162406</v>
      </c>
    </row>
    <row r="384" spans="1:17" ht="12" customHeight="1" x14ac:dyDescent="0.25">
      <c r="A384" s="158" t="s">
        <v>112</v>
      </c>
      <c r="B384" s="157"/>
      <c r="C384" s="157">
        <f t="shared" ref="C384:Q384" si="111">C385</f>
        <v>20.7687426089784</v>
      </c>
      <c r="D384" s="157">
        <f t="shared" si="111"/>
        <v>6.3224966559750815</v>
      </c>
      <c r="E384" s="157">
        <f t="shared" si="111"/>
        <v>16.395334575094019</v>
      </c>
      <c r="F384" s="157">
        <f t="shared" si="111"/>
        <v>27.624964394478734</v>
      </c>
      <c r="G384" s="157">
        <f t="shared" si="111"/>
        <v>26.888503046688665</v>
      </c>
      <c r="H384" s="157">
        <f t="shared" si="111"/>
        <v>43.084109009180885</v>
      </c>
      <c r="I384" s="157">
        <f t="shared" si="111"/>
        <v>46.318933873642358</v>
      </c>
      <c r="J384" s="157">
        <f t="shared" si="111"/>
        <v>33.401214663437599</v>
      </c>
      <c r="K384" s="157">
        <f t="shared" si="111"/>
        <v>35.898499974688569</v>
      </c>
      <c r="L384" s="157">
        <f t="shared" si="111"/>
        <v>44.64896055019166</v>
      </c>
      <c r="M384" s="157">
        <f t="shared" si="111"/>
        <v>185.87549163826861</v>
      </c>
      <c r="N384" s="157">
        <f t="shared" si="111"/>
        <v>103.9732196562156</v>
      </c>
      <c r="O384" s="157">
        <f t="shared" si="111"/>
        <v>90.781100864093588</v>
      </c>
      <c r="P384" s="157">
        <f t="shared" si="111"/>
        <v>129.00769482671973</v>
      </c>
      <c r="Q384" s="157">
        <f t="shared" si="111"/>
        <v>261.15237506028103</v>
      </c>
    </row>
    <row r="385" spans="1:17" ht="12" customHeight="1" x14ac:dyDescent="0.25">
      <c r="A385" s="23" t="s">
        <v>60</v>
      </c>
      <c r="B385" s="156"/>
      <c r="C385" s="156">
        <f t="shared" ref="C385:Q385" si="112">IF(C309=0,0,C309/0.086*1000000/C$49)</f>
        <v>20.7687426089784</v>
      </c>
      <c r="D385" s="156">
        <f t="shared" si="112"/>
        <v>6.3224966559750815</v>
      </c>
      <c r="E385" s="156">
        <f t="shared" si="112"/>
        <v>16.395334575094019</v>
      </c>
      <c r="F385" s="156">
        <f t="shared" si="112"/>
        <v>27.624964394478734</v>
      </c>
      <c r="G385" s="156">
        <f t="shared" si="112"/>
        <v>26.888503046688665</v>
      </c>
      <c r="H385" s="156">
        <f t="shared" si="112"/>
        <v>43.084109009180885</v>
      </c>
      <c r="I385" s="156">
        <f t="shared" si="112"/>
        <v>46.318933873642358</v>
      </c>
      <c r="J385" s="156">
        <f t="shared" si="112"/>
        <v>33.401214663437599</v>
      </c>
      <c r="K385" s="156">
        <f t="shared" si="112"/>
        <v>35.898499974688569</v>
      </c>
      <c r="L385" s="156">
        <f t="shared" si="112"/>
        <v>44.64896055019166</v>
      </c>
      <c r="M385" s="156">
        <f t="shared" si="112"/>
        <v>185.87549163826861</v>
      </c>
      <c r="N385" s="156">
        <f t="shared" si="112"/>
        <v>103.9732196562156</v>
      </c>
      <c r="O385" s="156">
        <f t="shared" si="112"/>
        <v>90.781100864093588</v>
      </c>
      <c r="P385" s="156">
        <f t="shared" si="112"/>
        <v>129.00769482671973</v>
      </c>
      <c r="Q385" s="156">
        <f t="shared" si="112"/>
        <v>261.15237506028103</v>
      </c>
    </row>
    <row r="386" spans="1:17" ht="12" customHeight="1" x14ac:dyDescent="0.25">
      <c r="A386" s="158" t="s">
        <v>63</v>
      </c>
      <c r="B386" s="157"/>
      <c r="C386" s="157">
        <f t="shared" ref="C386:Q386" si="113">IF(C310=0,0,C310/0.086*1000000/SUM(C$53:C$56))</f>
        <v>1933.6828722781893</v>
      </c>
      <c r="D386" s="157">
        <f t="shared" si="113"/>
        <v>1939.3385318087544</v>
      </c>
      <c r="E386" s="157">
        <f t="shared" si="113"/>
        <v>1885.8317788130855</v>
      </c>
      <c r="F386" s="157">
        <f t="shared" si="113"/>
        <v>1904.8988634235757</v>
      </c>
      <c r="G386" s="157">
        <f t="shared" si="113"/>
        <v>1983.8056034550752</v>
      </c>
      <c r="H386" s="157">
        <f t="shared" si="113"/>
        <v>1938.8418225663977</v>
      </c>
      <c r="I386" s="157">
        <f t="shared" si="113"/>
        <v>2045.0222528747579</v>
      </c>
      <c r="J386" s="157">
        <f t="shared" si="113"/>
        <v>1875.0603924852203</v>
      </c>
      <c r="K386" s="157">
        <f t="shared" si="113"/>
        <v>1868.9221119262006</v>
      </c>
      <c r="L386" s="157">
        <f t="shared" si="113"/>
        <v>1870.0071507855944</v>
      </c>
      <c r="M386" s="157">
        <f t="shared" si="113"/>
        <v>1875.9173712775491</v>
      </c>
      <c r="N386" s="157">
        <f t="shared" si="113"/>
        <v>1889.1271528748475</v>
      </c>
      <c r="O386" s="157">
        <f t="shared" si="113"/>
        <v>1950.6331798787796</v>
      </c>
      <c r="P386" s="157">
        <f t="shared" si="113"/>
        <v>1951.5282885276367</v>
      </c>
      <c r="Q386" s="157">
        <f t="shared" si="113"/>
        <v>2035.7858787192422</v>
      </c>
    </row>
    <row r="387" spans="1:17" ht="12" customHeight="1" x14ac:dyDescent="0.25">
      <c r="A387" s="167" t="s">
        <v>148</v>
      </c>
      <c r="B387" s="132"/>
      <c r="C387" s="132">
        <f t="shared" ref="C387:Q387" si="114">IF(C311=0,0,C311/0.086*1000000/C$53)</f>
        <v>1933.3649071593527</v>
      </c>
      <c r="D387" s="132">
        <f t="shared" si="114"/>
        <v>1918.9647975737528</v>
      </c>
      <c r="E387" s="132">
        <f t="shared" si="114"/>
        <v>1884.1811411615017</v>
      </c>
      <c r="F387" s="132">
        <f t="shared" si="114"/>
        <v>1872.0860062617096</v>
      </c>
      <c r="G387" s="132">
        <f t="shared" si="114"/>
        <v>1862.9162021861848</v>
      </c>
      <c r="H387" s="132">
        <f t="shared" si="114"/>
        <v>1863.42009969571</v>
      </c>
      <c r="I387" s="132">
        <f t="shared" si="114"/>
        <v>1895.2857229007539</v>
      </c>
      <c r="J387" s="132">
        <f t="shared" si="114"/>
        <v>1870.4532125050134</v>
      </c>
      <c r="K387" s="132">
        <f t="shared" si="114"/>
        <v>1862.5888196577157</v>
      </c>
      <c r="L387" s="132">
        <f t="shared" si="114"/>
        <v>1860.8683554562281</v>
      </c>
      <c r="M387" s="132">
        <f t="shared" si="114"/>
        <v>1873.7947628139477</v>
      </c>
      <c r="N387" s="132">
        <f t="shared" si="114"/>
        <v>1884.3377568148499</v>
      </c>
      <c r="O387" s="132">
        <f t="shared" si="114"/>
        <v>1886.7480040138933</v>
      </c>
      <c r="P387" s="132">
        <f t="shared" si="114"/>
        <v>1872.5721002164044</v>
      </c>
      <c r="Q387" s="132">
        <f t="shared" si="114"/>
        <v>1859.322977106935</v>
      </c>
    </row>
    <row r="388" spans="1:17" ht="12" customHeight="1" x14ac:dyDescent="0.25">
      <c r="A388" s="167" t="s">
        <v>147</v>
      </c>
      <c r="B388" s="132"/>
      <c r="C388" s="132">
        <f t="shared" ref="C388:Q390" si="115">IF(C312=0,0,C312/0.086*1000000/C$54)</f>
        <v>1936.6499787254761</v>
      </c>
      <c r="D388" s="132">
        <f t="shared" si="115"/>
        <v>1925.2232737654476</v>
      </c>
      <c r="E388" s="132">
        <f t="shared" si="115"/>
        <v>1903.4676635676358</v>
      </c>
      <c r="F388" s="132">
        <f t="shared" si="115"/>
        <v>1894.5053594418048</v>
      </c>
      <c r="G388" s="132">
        <f t="shared" si="115"/>
        <v>1886.8292106722927</v>
      </c>
      <c r="H388" s="132">
        <f t="shared" si="115"/>
        <v>1885.5922294722368</v>
      </c>
      <c r="I388" s="132">
        <f t="shared" si="115"/>
        <v>1907.3932494948838</v>
      </c>
      <c r="J388" s="132">
        <f t="shared" si="115"/>
        <v>1895.4615864858038</v>
      </c>
      <c r="K388" s="132">
        <f t="shared" si="115"/>
        <v>1893.0075740449181</v>
      </c>
      <c r="L388" s="132">
        <f t="shared" si="115"/>
        <v>1898.5119155236534</v>
      </c>
      <c r="M388" s="132">
        <f t="shared" si="115"/>
        <v>1904.5408929500738</v>
      </c>
      <c r="N388" s="132">
        <f t="shared" si="115"/>
        <v>1913.2399298076286</v>
      </c>
      <c r="O388" s="132">
        <f t="shared" si="115"/>
        <v>1913.2296278997374</v>
      </c>
      <c r="P388" s="132">
        <f t="shared" si="115"/>
        <v>1896.4542797124598</v>
      </c>
      <c r="Q388" s="132">
        <f t="shared" si="115"/>
        <v>1880.1766094064999</v>
      </c>
    </row>
    <row r="389" spans="1:17" ht="12" customHeight="1" x14ac:dyDescent="0.25">
      <c r="A389" s="166" t="s">
        <v>61</v>
      </c>
      <c r="B389" s="165"/>
      <c r="C389" s="165">
        <f t="shared" si="115"/>
        <v>1257.7771360285958</v>
      </c>
      <c r="D389" s="165">
        <f t="shared" si="115"/>
        <v>1249.2667793563535</v>
      </c>
      <c r="E389" s="165">
        <f t="shared" si="115"/>
        <v>1227.4860621925959</v>
      </c>
      <c r="F389" s="165">
        <f t="shared" si="115"/>
        <v>1220.9958794241088</v>
      </c>
      <c r="G389" s="165">
        <f t="shared" si="115"/>
        <v>1216.0676505187655</v>
      </c>
      <c r="H389" s="165">
        <f t="shared" si="115"/>
        <v>1217.9245804616257</v>
      </c>
      <c r="I389" s="165">
        <f t="shared" si="115"/>
        <v>1239.3872019959065</v>
      </c>
      <c r="J389" s="165">
        <f t="shared" si="115"/>
        <v>1227.6548648635178</v>
      </c>
      <c r="K389" s="165">
        <f t="shared" si="115"/>
        <v>1225.4527442116348</v>
      </c>
      <c r="L389" s="165">
        <f t="shared" si="115"/>
        <v>1226.3777866973537</v>
      </c>
      <c r="M389" s="165">
        <f t="shared" si="115"/>
        <v>1233.6227841973739</v>
      </c>
      <c r="N389" s="165">
        <f t="shared" si="115"/>
        <v>1240.5698727563363</v>
      </c>
      <c r="O389" s="165">
        <f t="shared" si="115"/>
        <v>1241.2723724238338</v>
      </c>
      <c r="P389" s="165">
        <f t="shared" si="115"/>
        <v>1231.0317188026438</v>
      </c>
      <c r="Q389" s="165">
        <f t="shared" si="115"/>
        <v>1220.4504514285516</v>
      </c>
    </row>
    <row r="390" spans="1:17" ht="12" customHeight="1" x14ac:dyDescent="0.25">
      <c r="A390" s="147" t="s">
        <v>59</v>
      </c>
      <c r="B390" s="164"/>
      <c r="C390" s="164">
        <f t="shared" si="115"/>
        <v>678.87284269688041</v>
      </c>
      <c r="D390" s="164">
        <f t="shared" si="115"/>
        <v>675.95649440909438</v>
      </c>
      <c r="E390" s="164">
        <f t="shared" si="115"/>
        <v>675.98160137503987</v>
      </c>
      <c r="F390" s="164">
        <f t="shared" si="115"/>
        <v>673.50948001769621</v>
      </c>
      <c r="G390" s="164">
        <f t="shared" si="115"/>
        <v>670.76156015352706</v>
      </c>
      <c r="H390" s="164">
        <f t="shared" si="115"/>
        <v>667.66764901061083</v>
      </c>
      <c r="I390" s="164">
        <f t="shared" si="115"/>
        <v>668.00604749897718</v>
      </c>
      <c r="J390" s="164">
        <f t="shared" si="115"/>
        <v>667.80672162228552</v>
      </c>
      <c r="K390" s="164">
        <f t="shared" si="115"/>
        <v>667.55482983328329</v>
      </c>
      <c r="L390" s="164">
        <f t="shared" si="115"/>
        <v>672.13412882629996</v>
      </c>
      <c r="M390" s="164">
        <f t="shared" si="115"/>
        <v>670.91810875269982</v>
      </c>
      <c r="N390" s="164">
        <f t="shared" si="115"/>
        <v>672.6700570512927</v>
      </c>
      <c r="O390" s="164">
        <f t="shared" si="115"/>
        <v>671.95725547590337</v>
      </c>
      <c r="P390" s="164">
        <f t="shared" si="115"/>
        <v>665.42256090981562</v>
      </c>
      <c r="Q390" s="164">
        <f t="shared" si="115"/>
        <v>659.72615797794833</v>
      </c>
    </row>
    <row r="391" spans="1:17" ht="12" customHeight="1" x14ac:dyDescent="0.25">
      <c r="A391" s="163" t="s">
        <v>142</v>
      </c>
      <c r="B391" s="162"/>
      <c r="C391" s="162">
        <f t="shared" ref="C391:Q391" si="116">IF(C315=0,0,C315/0.086*1000000/C$55)</f>
        <v>0</v>
      </c>
      <c r="D391" s="162">
        <f t="shared" si="116"/>
        <v>2112.7108599070802</v>
      </c>
      <c r="E391" s="162">
        <f t="shared" si="116"/>
        <v>0</v>
      </c>
      <c r="F391" s="162">
        <f t="shared" si="116"/>
        <v>2151.3857377296495</v>
      </c>
      <c r="G391" s="162">
        <f t="shared" si="116"/>
        <v>2224.0085475151805</v>
      </c>
      <c r="H391" s="162">
        <f t="shared" si="116"/>
        <v>2312.7892776945864</v>
      </c>
      <c r="I391" s="162">
        <f t="shared" si="116"/>
        <v>2286.1058500657591</v>
      </c>
      <c r="J391" s="162">
        <f t="shared" si="116"/>
        <v>0</v>
      </c>
      <c r="K391" s="162">
        <f t="shared" si="116"/>
        <v>0</v>
      </c>
      <c r="L391" s="162">
        <f t="shared" si="116"/>
        <v>0</v>
      </c>
      <c r="M391" s="162">
        <f t="shared" si="116"/>
        <v>0</v>
      </c>
      <c r="N391" s="162">
        <f t="shared" si="116"/>
        <v>0</v>
      </c>
      <c r="O391" s="162">
        <f t="shared" si="116"/>
        <v>2651.9995993476914</v>
      </c>
      <c r="P391" s="162">
        <f t="shared" si="116"/>
        <v>2613.3671340294973</v>
      </c>
      <c r="Q391" s="162">
        <f t="shared" si="116"/>
        <v>2701.1333599242362</v>
      </c>
    </row>
    <row r="392" spans="1:17" ht="12" customHeight="1" x14ac:dyDescent="0.25">
      <c r="A392" s="161" t="s">
        <v>141</v>
      </c>
      <c r="B392" s="160"/>
      <c r="C392" s="160">
        <f t="shared" ref="C392:Q394" si="117">IF(C316=0,0,C316/0.086*1000000/C$56)</f>
        <v>0</v>
      </c>
      <c r="D392" s="160">
        <f t="shared" si="117"/>
        <v>2049.2116745557087</v>
      </c>
      <c r="E392" s="160">
        <f t="shared" si="117"/>
        <v>0</v>
      </c>
      <c r="F392" s="160">
        <f t="shared" si="117"/>
        <v>2071.4354078744627</v>
      </c>
      <c r="G392" s="160">
        <f t="shared" si="117"/>
        <v>2152.0262241861601</v>
      </c>
      <c r="H392" s="160">
        <f t="shared" si="117"/>
        <v>2201.82303023041</v>
      </c>
      <c r="I392" s="160">
        <f t="shared" si="117"/>
        <v>2173.0729589714774</v>
      </c>
      <c r="J392" s="160">
        <f t="shared" si="117"/>
        <v>0</v>
      </c>
      <c r="K392" s="160">
        <f t="shared" si="117"/>
        <v>0</v>
      </c>
      <c r="L392" s="160">
        <f t="shared" si="117"/>
        <v>0</v>
      </c>
      <c r="M392" s="160">
        <f t="shared" si="117"/>
        <v>0</v>
      </c>
      <c r="N392" s="160">
        <f t="shared" si="117"/>
        <v>0</v>
      </c>
      <c r="O392" s="160">
        <f t="shared" si="117"/>
        <v>2397.7931408453278</v>
      </c>
      <c r="P392" s="160">
        <f t="shared" si="117"/>
        <v>2364.7565772547191</v>
      </c>
      <c r="Q392" s="160">
        <f t="shared" si="117"/>
        <v>2416.2825000291091</v>
      </c>
    </row>
    <row r="393" spans="1:17" ht="12" customHeight="1" x14ac:dyDescent="0.25">
      <c r="A393" s="148" t="s">
        <v>60</v>
      </c>
      <c r="B393" s="156"/>
      <c r="C393" s="156">
        <f t="shared" si="117"/>
        <v>0</v>
      </c>
      <c r="D393" s="156">
        <f t="shared" si="117"/>
        <v>1373.2619399681482</v>
      </c>
      <c r="E393" s="156">
        <f t="shared" si="117"/>
        <v>0</v>
      </c>
      <c r="F393" s="156">
        <f t="shared" si="117"/>
        <v>1397.9028308658371</v>
      </c>
      <c r="G393" s="156">
        <f t="shared" si="117"/>
        <v>1481.0432714291001</v>
      </c>
      <c r="H393" s="156">
        <f t="shared" si="117"/>
        <v>1533.9295715827691</v>
      </c>
      <c r="I393" s="156">
        <f t="shared" si="117"/>
        <v>1504.8352674565247</v>
      </c>
      <c r="J393" s="156">
        <f t="shared" si="117"/>
        <v>0</v>
      </c>
      <c r="K393" s="156">
        <f t="shared" si="117"/>
        <v>0</v>
      </c>
      <c r="L393" s="156">
        <f t="shared" si="117"/>
        <v>0</v>
      </c>
      <c r="M393" s="156">
        <f t="shared" si="117"/>
        <v>0</v>
      </c>
      <c r="N393" s="156">
        <f t="shared" si="117"/>
        <v>0</v>
      </c>
      <c r="O393" s="156">
        <f t="shared" si="117"/>
        <v>1725.7277785456815</v>
      </c>
      <c r="P393" s="156">
        <f t="shared" si="117"/>
        <v>1699.2478707608145</v>
      </c>
      <c r="Q393" s="156">
        <f t="shared" si="117"/>
        <v>1756.4896843272325</v>
      </c>
    </row>
    <row r="394" spans="1:17" ht="12" customHeight="1" x14ac:dyDescent="0.25">
      <c r="A394" s="148" t="s">
        <v>59</v>
      </c>
      <c r="B394" s="156"/>
      <c r="C394" s="156">
        <f t="shared" si="117"/>
        <v>0</v>
      </c>
      <c r="D394" s="156">
        <f t="shared" si="117"/>
        <v>675.94973458756056</v>
      </c>
      <c r="E394" s="156">
        <f t="shared" si="117"/>
        <v>0</v>
      </c>
      <c r="F394" s="156">
        <f t="shared" si="117"/>
        <v>673.53257700862571</v>
      </c>
      <c r="G394" s="156">
        <f t="shared" si="117"/>
        <v>670.98295275706039</v>
      </c>
      <c r="H394" s="156">
        <f t="shared" si="117"/>
        <v>667.89345864764073</v>
      </c>
      <c r="I394" s="156">
        <f t="shared" si="117"/>
        <v>668.2376915149531</v>
      </c>
      <c r="J394" s="156">
        <f t="shared" si="117"/>
        <v>0</v>
      </c>
      <c r="K394" s="156">
        <f t="shared" si="117"/>
        <v>0</v>
      </c>
      <c r="L394" s="156">
        <f t="shared" si="117"/>
        <v>0</v>
      </c>
      <c r="M394" s="156">
        <f t="shared" si="117"/>
        <v>0</v>
      </c>
      <c r="N394" s="156">
        <f t="shared" si="117"/>
        <v>0</v>
      </c>
      <c r="O394" s="156">
        <f t="shared" si="117"/>
        <v>672.06536229964615</v>
      </c>
      <c r="P394" s="156">
        <f t="shared" si="117"/>
        <v>665.50870649390436</v>
      </c>
      <c r="Q394" s="156">
        <f t="shared" si="117"/>
        <v>659.79281570187675</v>
      </c>
    </row>
    <row r="395" spans="1:17" ht="12" customHeight="1" x14ac:dyDescent="0.25">
      <c r="A395" s="158" t="s">
        <v>62</v>
      </c>
      <c r="B395" s="157"/>
      <c r="C395" s="157">
        <f t="shared" ref="C395:Q395" si="118">IF(C319=0,0,C319/0.086*1000000/SUM(C$58:C$59))</f>
        <v>744.47157292143152</v>
      </c>
      <c r="D395" s="157">
        <f t="shared" si="118"/>
        <v>750.53117272089958</v>
      </c>
      <c r="E395" s="157">
        <f t="shared" si="118"/>
        <v>755.92461069642059</v>
      </c>
      <c r="F395" s="157">
        <f t="shared" si="118"/>
        <v>766.55934848932725</v>
      </c>
      <c r="G395" s="157">
        <f t="shared" si="118"/>
        <v>781.68695750489803</v>
      </c>
      <c r="H395" s="157">
        <f t="shared" si="118"/>
        <v>811.72491138040664</v>
      </c>
      <c r="I395" s="157">
        <f t="shared" si="118"/>
        <v>798.51291800591468</v>
      </c>
      <c r="J395" s="157">
        <f t="shared" si="118"/>
        <v>801.79869887015775</v>
      </c>
      <c r="K395" s="157">
        <f t="shared" si="118"/>
        <v>798.43702002361124</v>
      </c>
      <c r="L395" s="157">
        <f t="shared" si="118"/>
        <v>843.03275692796524</v>
      </c>
      <c r="M395" s="157">
        <f t="shared" si="118"/>
        <v>851.23727149633248</v>
      </c>
      <c r="N395" s="157">
        <f t="shared" si="118"/>
        <v>844.84572520082656</v>
      </c>
      <c r="O395" s="157">
        <f t="shared" si="118"/>
        <v>900.63957231965662</v>
      </c>
      <c r="P395" s="157">
        <f t="shared" si="118"/>
        <v>898.32244173763536</v>
      </c>
      <c r="Q395" s="157">
        <f t="shared" si="118"/>
        <v>925.2759625516029</v>
      </c>
    </row>
    <row r="396" spans="1:17" ht="12" customHeight="1" x14ac:dyDescent="0.25">
      <c r="A396" s="23" t="s">
        <v>57</v>
      </c>
      <c r="B396" s="156"/>
      <c r="C396" s="156">
        <f t="shared" ref="C396:Q396" si="119">IF(C320=0,0,C320/0.086*1000000/C$58)</f>
        <v>0</v>
      </c>
      <c r="D396" s="156">
        <f t="shared" si="119"/>
        <v>0</v>
      </c>
      <c r="E396" s="156">
        <f t="shared" si="119"/>
        <v>677.05504791190731</v>
      </c>
      <c r="F396" s="156">
        <f t="shared" si="119"/>
        <v>0</v>
      </c>
      <c r="G396" s="156">
        <f t="shared" si="119"/>
        <v>0</v>
      </c>
      <c r="H396" s="156">
        <f t="shared" si="119"/>
        <v>687.84751019043426</v>
      </c>
      <c r="I396" s="156">
        <f t="shared" si="119"/>
        <v>0</v>
      </c>
      <c r="J396" s="156">
        <f t="shared" si="119"/>
        <v>0</v>
      </c>
      <c r="K396" s="156">
        <f t="shared" si="119"/>
        <v>0</v>
      </c>
      <c r="L396" s="156">
        <f t="shared" si="119"/>
        <v>0</v>
      </c>
      <c r="M396" s="156">
        <f t="shared" si="119"/>
        <v>0</v>
      </c>
      <c r="N396" s="156">
        <f t="shared" si="119"/>
        <v>0</v>
      </c>
      <c r="O396" s="156">
        <f t="shared" si="119"/>
        <v>0</v>
      </c>
      <c r="P396" s="156">
        <f t="shared" si="119"/>
        <v>0</v>
      </c>
      <c r="Q396" s="156">
        <f t="shared" si="119"/>
        <v>0</v>
      </c>
    </row>
    <row r="397" spans="1:17" ht="12" customHeight="1" x14ac:dyDescent="0.25">
      <c r="A397" s="29" t="s">
        <v>140</v>
      </c>
      <c r="B397" s="57"/>
      <c r="C397" s="57">
        <f t="shared" ref="C397:Q397" si="120">IF(C321=0,0,C321/0.086*1000000/C$59)</f>
        <v>744.47157292143152</v>
      </c>
      <c r="D397" s="57">
        <f t="shared" si="120"/>
        <v>750.53117272089958</v>
      </c>
      <c r="E397" s="57">
        <f t="shared" si="120"/>
        <v>756.05973254620824</v>
      </c>
      <c r="F397" s="57">
        <f t="shared" si="120"/>
        <v>766.55934848932725</v>
      </c>
      <c r="G397" s="57">
        <f t="shared" si="120"/>
        <v>781.68695750489803</v>
      </c>
      <c r="H397" s="57">
        <f t="shared" si="120"/>
        <v>811.79448176233461</v>
      </c>
      <c r="I397" s="57">
        <f t="shared" si="120"/>
        <v>798.51291800591468</v>
      </c>
      <c r="J397" s="57">
        <f t="shared" si="120"/>
        <v>801.79869887015775</v>
      </c>
      <c r="K397" s="57">
        <f t="shared" si="120"/>
        <v>798.43702002361124</v>
      </c>
      <c r="L397" s="57">
        <f t="shared" si="120"/>
        <v>843.03275692796524</v>
      </c>
      <c r="M397" s="57">
        <f t="shared" si="120"/>
        <v>851.23727149633248</v>
      </c>
      <c r="N397" s="57">
        <f t="shared" si="120"/>
        <v>844.84572520082656</v>
      </c>
      <c r="O397" s="57">
        <f t="shared" si="120"/>
        <v>900.63957231965662</v>
      </c>
      <c r="P397" s="57">
        <f t="shared" si="120"/>
        <v>898.32244173763536</v>
      </c>
      <c r="Q397" s="57">
        <f t="shared" si="120"/>
        <v>925.2759625516029</v>
      </c>
    </row>
    <row r="399" spans="1:17" ht="12" customHeight="1" x14ac:dyDescent="0.25">
      <c r="A399" s="152" t="s">
        <v>187</v>
      </c>
      <c r="B399" s="168"/>
      <c r="C399" s="168">
        <f t="shared" ref="C399:Q399" si="121">SUM(C400,C403,C405,C414)</f>
        <v>0</v>
      </c>
      <c r="D399" s="168">
        <f t="shared" si="121"/>
        <v>0</v>
      </c>
      <c r="E399" s="168">
        <f t="shared" si="121"/>
        <v>0.56987370995256104</v>
      </c>
      <c r="F399" s="168">
        <f t="shared" si="121"/>
        <v>0</v>
      </c>
      <c r="G399" s="168">
        <f t="shared" si="121"/>
        <v>0</v>
      </c>
      <c r="H399" s="168">
        <f t="shared" si="121"/>
        <v>0.18550374916690901</v>
      </c>
      <c r="I399" s="168">
        <f t="shared" si="121"/>
        <v>0</v>
      </c>
      <c r="J399" s="168">
        <f t="shared" si="121"/>
        <v>0</v>
      </c>
      <c r="K399" s="168">
        <f t="shared" si="121"/>
        <v>0</v>
      </c>
      <c r="L399" s="168">
        <f t="shared" si="121"/>
        <v>0</v>
      </c>
      <c r="M399" s="168">
        <f t="shared" si="121"/>
        <v>0</v>
      </c>
      <c r="N399" s="168">
        <f t="shared" si="121"/>
        <v>0</v>
      </c>
      <c r="O399" s="168">
        <f t="shared" si="121"/>
        <v>0</v>
      </c>
      <c r="P399" s="168">
        <f t="shared" si="121"/>
        <v>0</v>
      </c>
      <c r="Q399" s="168">
        <f t="shared" si="121"/>
        <v>0</v>
      </c>
    </row>
    <row r="400" spans="1:17" ht="12" customHeight="1" x14ac:dyDescent="0.25">
      <c r="A400" s="158" t="s">
        <v>65</v>
      </c>
      <c r="B400" s="157"/>
      <c r="C400" s="157">
        <f t="shared" ref="C400:Q400" si="122">SUM(C401:C402)</f>
        <v>0</v>
      </c>
      <c r="D400" s="157">
        <f t="shared" si="122"/>
        <v>0</v>
      </c>
      <c r="E400" s="157">
        <f t="shared" si="122"/>
        <v>0</v>
      </c>
      <c r="F400" s="157">
        <f t="shared" si="122"/>
        <v>0</v>
      </c>
      <c r="G400" s="157">
        <f t="shared" si="122"/>
        <v>0</v>
      </c>
      <c r="H400" s="157">
        <f t="shared" si="122"/>
        <v>0</v>
      </c>
      <c r="I400" s="157">
        <f t="shared" si="122"/>
        <v>0</v>
      </c>
      <c r="J400" s="157">
        <f t="shared" si="122"/>
        <v>0</v>
      </c>
      <c r="K400" s="157">
        <f t="shared" si="122"/>
        <v>0</v>
      </c>
      <c r="L400" s="157">
        <f t="shared" si="122"/>
        <v>0</v>
      </c>
      <c r="M400" s="157">
        <f t="shared" si="122"/>
        <v>0</v>
      </c>
      <c r="N400" s="157">
        <f t="shared" si="122"/>
        <v>0</v>
      </c>
      <c r="O400" s="157">
        <f t="shared" si="122"/>
        <v>0</v>
      </c>
      <c r="P400" s="157">
        <f t="shared" si="122"/>
        <v>0</v>
      </c>
      <c r="Q400" s="157">
        <f t="shared" si="122"/>
        <v>0</v>
      </c>
    </row>
    <row r="401" spans="1:17" ht="12" customHeight="1" x14ac:dyDescent="0.25">
      <c r="A401" s="23" t="s">
        <v>149</v>
      </c>
      <c r="B401" s="156"/>
      <c r="C401" s="156">
        <f t="shared" ref="C401:Q401" si="123">IF(C344=0,0,C344*1000000/C$49)</f>
        <v>0</v>
      </c>
      <c r="D401" s="156">
        <f t="shared" si="123"/>
        <v>0</v>
      </c>
      <c r="E401" s="156">
        <f t="shared" si="123"/>
        <v>0</v>
      </c>
      <c r="F401" s="156">
        <f t="shared" si="123"/>
        <v>0</v>
      </c>
      <c r="G401" s="156">
        <f t="shared" si="123"/>
        <v>0</v>
      </c>
      <c r="H401" s="156">
        <f t="shared" si="123"/>
        <v>0</v>
      </c>
      <c r="I401" s="156">
        <f t="shared" si="123"/>
        <v>0</v>
      </c>
      <c r="J401" s="156">
        <f t="shared" si="123"/>
        <v>0</v>
      </c>
      <c r="K401" s="156">
        <f t="shared" si="123"/>
        <v>0</v>
      </c>
      <c r="L401" s="156">
        <f t="shared" si="123"/>
        <v>0</v>
      </c>
      <c r="M401" s="156">
        <f t="shared" si="123"/>
        <v>0</v>
      </c>
      <c r="N401" s="156">
        <f t="shared" si="123"/>
        <v>0</v>
      </c>
      <c r="O401" s="156">
        <f t="shared" si="123"/>
        <v>0</v>
      </c>
      <c r="P401" s="156">
        <f t="shared" si="123"/>
        <v>0</v>
      </c>
      <c r="Q401" s="156">
        <f t="shared" si="123"/>
        <v>0</v>
      </c>
    </row>
    <row r="402" spans="1:17" ht="12" customHeight="1" x14ac:dyDescent="0.25">
      <c r="A402" s="23" t="s">
        <v>60</v>
      </c>
      <c r="B402" s="156"/>
      <c r="C402" s="156">
        <f t="shared" ref="C402:Q402" si="124">IF(C345=0,0,C345*1000000/C$49)</f>
        <v>0</v>
      </c>
      <c r="D402" s="156">
        <f t="shared" si="124"/>
        <v>0</v>
      </c>
      <c r="E402" s="156">
        <f t="shared" si="124"/>
        <v>0</v>
      </c>
      <c r="F402" s="156">
        <f t="shared" si="124"/>
        <v>0</v>
      </c>
      <c r="G402" s="156">
        <f t="shared" si="124"/>
        <v>0</v>
      </c>
      <c r="H402" s="156">
        <f t="shared" si="124"/>
        <v>0</v>
      </c>
      <c r="I402" s="156">
        <f t="shared" si="124"/>
        <v>0</v>
      </c>
      <c r="J402" s="156">
        <f t="shared" si="124"/>
        <v>0</v>
      </c>
      <c r="K402" s="156">
        <f t="shared" si="124"/>
        <v>0</v>
      </c>
      <c r="L402" s="156">
        <f t="shared" si="124"/>
        <v>0</v>
      </c>
      <c r="M402" s="156">
        <f t="shared" si="124"/>
        <v>0</v>
      </c>
      <c r="N402" s="156">
        <f t="shared" si="124"/>
        <v>0</v>
      </c>
      <c r="O402" s="156">
        <f t="shared" si="124"/>
        <v>0</v>
      </c>
      <c r="P402" s="156">
        <f t="shared" si="124"/>
        <v>0</v>
      </c>
      <c r="Q402" s="156">
        <f t="shared" si="124"/>
        <v>0</v>
      </c>
    </row>
    <row r="403" spans="1:17" ht="12" customHeight="1" x14ac:dyDescent="0.25">
      <c r="A403" s="158" t="s">
        <v>112</v>
      </c>
      <c r="B403" s="157"/>
      <c r="C403" s="157">
        <f t="shared" ref="C403:Q403" si="125">C404</f>
        <v>0</v>
      </c>
      <c r="D403" s="157">
        <f t="shared" si="125"/>
        <v>0</v>
      </c>
      <c r="E403" s="157">
        <f t="shared" si="125"/>
        <v>0</v>
      </c>
      <c r="F403" s="157">
        <f t="shared" si="125"/>
        <v>0</v>
      </c>
      <c r="G403" s="157">
        <f t="shared" si="125"/>
        <v>0</v>
      </c>
      <c r="H403" s="157">
        <f t="shared" si="125"/>
        <v>0</v>
      </c>
      <c r="I403" s="157">
        <f t="shared" si="125"/>
        <v>0</v>
      </c>
      <c r="J403" s="157">
        <f t="shared" si="125"/>
        <v>0</v>
      </c>
      <c r="K403" s="157">
        <f t="shared" si="125"/>
        <v>0</v>
      </c>
      <c r="L403" s="157">
        <f t="shared" si="125"/>
        <v>0</v>
      </c>
      <c r="M403" s="157">
        <f t="shared" si="125"/>
        <v>0</v>
      </c>
      <c r="N403" s="157">
        <f t="shared" si="125"/>
        <v>0</v>
      </c>
      <c r="O403" s="157">
        <f t="shared" si="125"/>
        <v>0</v>
      </c>
      <c r="P403" s="157">
        <f t="shared" si="125"/>
        <v>0</v>
      </c>
      <c r="Q403" s="157">
        <f t="shared" si="125"/>
        <v>0</v>
      </c>
    </row>
    <row r="404" spans="1:17" ht="12" customHeight="1" x14ac:dyDescent="0.25">
      <c r="A404" s="23" t="s">
        <v>60</v>
      </c>
      <c r="B404" s="156"/>
      <c r="C404" s="156">
        <f t="shared" ref="C404:Q404" si="126">IF(C347=0,0,C347*1000000/C$49)</f>
        <v>0</v>
      </c>
      <c r="D404" s="156">
        <f t="shared" si="126"/>
        <v>0</v>
      </c>
      <c r="E404" s="156">
        <f t="shared" si="126"/>
        <v>0</v>
      </c>
      <c r="F404" s="156">
        <f t="shared" si="126"/>
        <v>0</v>
      </c>
      <c r="G404" s="156">
        <f t="shared" si="126"/>
        <v>0</v>
      </c>
      <c r="H404" s="156">
        <f t="shared" si="126"/>
        <v>0</v>
      </c>
      <c r="I404" s="156">
        <f t="shared" si="126"/>
        <v>0</v>
      </c>
      <c r="J404" s="156">
        <f t="shared" si="126"/>
        <v>0</v>
      </c>
      <c r="K404" s="156">
        <f t="shared" si="126"/>
        <v>0</v>
      </c>
      <c r="L404" s="156">
        <f t="shared" si="126"/>
        <v>0</v>
      </c>
      <c r="M404" s="156">
        <f t="shared" si="126"/>
        <v>0</v>
      </c>
      <c r="N404" s="156">
        <f t="shared" si="126"/>
        <v>0</v>
      </c>
      <c r="O404" s="156">
        <f t="shared" si="126"/>
        <v>0</v>
      </c>
      <c r="P404" s="156">
        <f t="shared" si="126"/>
        <v>0</v>
      </c>
      <c r="Q404" s="156">
        <f t="shared" si="126"/>
        <v>0</v>
      </c>
    </row>
    <row r="405" spans="1:17" ht="12" customHeight="1" x14ac:dyDescent="0.25">
      <c r="A405" s="158" t="s">
        <v>63</v>
      </c>
      <c r="B405" s="157"/>
      <c r="C405" s="157">
        <f t="shared" ref="C405:Q405" si="127">IF(C348=0,0,C348*1000000/SUM(C$53:C$56))</f>
        <v>0</v>
      </c>
      <c r="D405" s="157">
        <f t="shared" si="127"/>
        <v>0</v>
      </c>
      <c r="E405" s="157">
        <f t="shared" si="127"/>
        <v>0</v>
      </c>
      <c r="F405" s="157">
        <f t="shared" si="127"/>
        <v>0</v>
      </c>
      <c r="G405" s="157">
        <f t="shared" si="127"/>
        <v>0</v>
      </c>
      <c r="H405" s="157">
        <f t="shared" si="127"/>
        <v>0</v>
      </c>
      <c r="I405" s="157">
        <f t="shared" si="127"/>
        <v>0</v>
      </c>
      <c r="J405" s="157">
        <f t="shared" si="127"/>
        <v>0</v>
      </c>
      <c r="K405" s="157">
        <f t="shared" si="127"/>
        <v>0</v>
      </c>
      <c r="L405" s="157">
        <f t="shared" si="127"/>
        <v>0</v>
      </c>
      <c r="M405" s="157">
        <f t="shared" si="127"/>
        <v>0</v>
      </c>
      <c r="N405" s="157">
        <f t="shared" si="127"/>
        <v>0</v>
      </c>
      <c r="O405" s="157">
        <f t="shared" si="127"/>
        <v>0</v>
      </c>
      <c r="P405" s="157">
        <f t="shared" si="127"/>
        <v>0</v>
      </c>
      <c r="Q405" s="157">
        <f t="shared" si="127"/>
        <v>0</v>
      </c>
    </row>
    <row r="406" spans="1:17" ht="12" customHeight="1" x14ac:dyDescent="0.25">
      <c r="A406" s="167" t="s">
        <v>148</v>
      </c>
      <c r="B406" s="132"/>
      <c r="C406" s="132">
        <f t="shared" ref="C406:Q406" si="128">IF(C349=0,0,C349*1000000/C$53)</f>
        <v>0</v>
      </c>
      <c r="D406" s="132">
        <f t="shared" si="128"/>
        <v>0</v>
      </c>
      <c r="E406" s="132">
        <f t="shared" si="128"/>
        <v>0</v>
      </c>
      <c r="F406" s="132">
        <f t="shared" si="128"/>
        <v>0</v>
      </c>
      <c r="G406" s="132">
        <f t="shared" si="128"/>
        <v>0</v>
      </c>
      <c r="H406" s="132">
        <f t="shared" si="128"/>
        <v>0</v>
      </c>
      <c r="I406" s="132">
        <f t="shared" si="128"/>
        <v>0</v>
      </c>
      <c r="J406" s="132">
        <f t="shared" si="128"/>
        <v>0</v>
      </c>
      <c r="K406" s="132">
        <f t="shared" si="128"/>
        <v>0</v>
      </c>
      <c r="L406" s="132">
        <f t="shared" si="128"/>
        <v>0</v>
      </c>
      <c r="M406" s="132">
        <f t="shared" si="128"/>
        <v>0</v>
      </c>
      <c r="N406" s="132">
        <f t="shared" si="128"/>
        <v>0</v>
      </c>
      <c r="O406" s="132">
        <f t="shared" si="128"/>
        <v>0</v>
      </c>
      <c r="P406" s="132">
        <f t="shared" si="128"/>
        <v>0</v>
      </c>
      <c r="Q406" s="132">
        <f t="shared" si="128"/>
        <v>0</v>
      </c>
    </row>
    <row r="407" spans="1:17" ht="12" customHeight="1" x14ac:dyDescent="0.25">
      <c r="A407" s="167" t="s">
        <v>147</v>
      </c>
      <c r="B407" s="132"/>
      <c r="C407" s="132">
        <f t="shared" ref="C407:Q407" si="129">IF(C350=0,0,C350*1000000/C$54)</f>
        <v>0</v>
      </c>
      <c r="D407" s="132">
        <f t="shared" si="129"/>
        <v>0</v>
      </c>
      <c r="E407" s="132">
        <f t="shared" si="129"/>
        <v>0</v>
      </c>
      <c r="F407" s="132">
        <f t="shared" si="129"/>
        <v>0</v>
      </c>
      <c r="G407" s="132">
        <f t="shared" si="129"/>
        <v>0</v>
      </c>
      <c r="H407" s="132">
        <f t="shared" si="129"/>
        <v>0</v>
      </c>
      <c r="I407" s="132">
        <f t="shared" si="129"/>
        <v>0</v>
      </c>
      <c r="J407" s="132">
        <f t="shared" si="129"/>
        <v>0</v>
      </c>
      <c r="K407" s="132">
        <f t="shared" si="129"/>
        <v>0</v>
      </c>
      <c r="L407" s="132">
        <f t="shared" si="129"/>
        <v>0</v>
      </c>
      <c r="M407" s="132">
        <f t="shared" si="129"/>
        <v>0</v>
      </c>
      <c r="N407" s="132">
        <f t="shared" si="129"/>
        <v>0</v>
      </c>
      <c r="O407" s="132">
        <f t="shared" si="129"/>
        <v>0</v>
      </c>
      <c r="P407" s="132">
        <f t="shared" si="129"/>
        <v>0</v>
      </c>
      <c r="Q407" s="132">
        <f t="shared" si="129"/>
        <v>0</v>
      </c>
    </row>
    <row r="408" spans="1:17" ht="12" customHeight="1" x14ac:dyDescent="0.25">
      <c r="A408" s="166" t="s">
        <v>61</v>
      </c>
      <c r="B408" s="165"/>
      <c r="C408" s="165">
        <f t="shared" ref="C408:Q408" si="130">IF(C351=0,0,C351*1000000/C$54)</f>
        <v>0</v>
      </c>
      <c r="D408" s="165">
        <f t="shared" si="130"/>
        <v>0</v>
      </c>
      <c r="E408" s="165">
        <f t="shared" si="130"/>
        <v>0</v>
      </c>
      <c r="F408" s="165">
        <f t="shared" si="130"/>
        <v>0</v>
      </c>
      <c r="G408" s="165">
        <f t="shared" si="130"/>
        <v>0</v>
      </c>
      <c r="H408" s="165">
        <f t="shared" si="130"/>
        <v>0</v>
      </c>
      <c r="I408" s="165">
        <f t="shared" si="130"/>
        <v>0</v>
      </c>
      <c r="J408" s="165">
        <f t="shared" si="130"/>
        <v>0</v>
      </c>
      <c r="K408" s="165">
        <f t="shared" si="130"/>
        <v>0</v>
      </c>
      <c r="L408" s="165">
        <f t="shared" si="130"/>
        <v>0</v>
      </c>
      <c r="M408" s="165">
        <f t="shared" si="130"/>
        <v>0</v>
      </c>
      <c r="N408" s="165">
        <f t="shared" si="130"/>
        <v>0</v>
      </c>
      <c r="O408" s="165">
        <f t="shared" si="130"/>
        <v>0</v>
      </c>
      <c r="P408" s="165">
        <f t="shared" si="130"/>
        <v>0</v>
      </c>
      <c r="Q408" s="165">
        <f t="shared" si="130"/>
        <v>0</v>
      </c>
    </row>
    <row r="409" spans="1:17" ht="12" customHeight="1" x14ac:dyDescent="0.25">
      <c r="A409" s="147" t="s">
        <v>59</v>
      </c>
      <c r="B409" s="164"/>
      <c r="C409" s="164">
        <f t="shared" ref="C409:Q409" si="131">IF(C352=0,0,C352*1000000/C$54)</f>
        <v>0</v>
      </c>
      <c r="D409" s="164">
        <f t="shared" si="131"/>
        <v>0</v>
      </c>
      <c r="E409" s="164">
        <f t="shared" si="131"/>
        <v>0</v>
      </c>
      <c r="F409" s="164">
        <f t="shared" si="131"/>
        <v>0</v>
      </c>
      <c r="G409" s="164">
        <f t="shared" si="131"/>
        <v>0</v>
      </c>
      <c r="H409" s="164">
        <f t="shared" si="131"/>
        <v>0</v>
      </c>
      <c r="I409" s="164">
        <f t="shared" si="131"/>
        <v>0</v>
      </c>
      <c r="J409" s="164">
        <f t="shared" si="131"/>
        <v>0</v>
      </c>
      <c r="K409" s="164">
        <f t="shared" si="131"/>
        <v>0</v>
      </c>
      <c r="L409" s="164">
        <f t="shared" si="131"/>
        <v>0</v>
      </c>
      <c r="M409" s="164">
        <f t="shared" si="131"/>
        <v>0</v>
      </c>
      <c r="N409" s="164">
        <f t="shared" si="131"/>
        <v>0</v>
      </c>
      <c r="O409" s="164">
        <f t="shared" si="131"/>
        <v>0</v>
      </c>
      <c r="P409" s="164">
        <f t="shared" si="131"/>
        <v>0</v>
      </c>
      <c r="Q409" s="164">
        <f t="shared" si="131"/>
        <v>0</v>
      </c>
    </row>
    <row r="410" spans="1:17" ht="12" customHeight="1" x14ac:dyDescent="0.25">
      <c r="A410" s="163" t="s">
        <v>142</v>
      </c>
      <c r="B410" s="162"/>
      <c r="C410" s="162">
        <f t="shared" ref="C410:Q410" si="132">IF(C353=0,0,C353*1000000/C$55)</f>
        <v>0</v>
      </c>
      <c r="D410" s="162">
        <f t="shared" si="132"/>
        <v>0</v>
      </c>
      <c r="E410" s="162">
        <f t="shared" si="132"/>
        <v>0</v>
      </c>
      <c r="F410" s="162">
        <f t="shared" si="132"/>
        <v>0</v>
      </c>
      <c r="G410" s="162">
        <f t="shared" si="132"/>
        <v>0</v>
      </c>
      <c r="H410" s="162">
        <f t="shared" si="132"/>
        <v>0</v>
      </c>
      <c r="I410" s="162">
        <f t="shared" si="132"/>
        <v>0</v>
      </c>
      <c r="J410" s="162">
        <f t="shared" si="132"/>
        <v>0</v>
      </c>
      <c r="K410" s="162">
        <f t="shared" si="132"/>
        <v>0</v>
      </c>
      <c r="L410" s="162">
        <f t="shared" si="132"/>
        <v>0</v>
      </c>
      <c r="M410" s="162">
        <f t="shared" si="132"/>
        <v>0</v>
      </c>
      <c r="N410" s="162">
        <f t="shared" si="132"/>
        <v>0</v>
      </c>
      <c r="O410" s="162">
        <f t="shared" si="132"/>
        <v>0</v>
      </c>
      <c r="P410" s="162">
        <f t="shared" si="132"/>
        <v>0</v>
      </c>
      <c r="Q410" s="162">
        <f t="shared" si="132"/>
        <v>0</v>
      </c>
    </row>
    <row r="411" spans="1:17" ht="12" customHeight="1" x14ac:dyDescent="0.25">
      <c r="A411" s="161" t="s">
        <v>141</v>
      </c>
      <c r="B411" s="160"/>
      <c r="C411" s="160">
        <f t="shared" ref="C411:Q411" si="133">IF(C354=0,0,C354*1000000/C$56)</f>
        <v>0</v>
      </c>
      <c r="D411" s="160">
        <f t="shared" si="133"/>
        <v>0</v>
      </c>
      <c r="E411" s="160">
        <f t="shared" si="133"/>
        <v>0</v>
      </c>
      <c r="F411" s="160">
        <f t="shared" si="133"/>
        <v>0</v>
      </c>
      <c r="G411" s="160">
        <f t="shared" si="133"/>
        <v>0</v>
      </c>
      <c r="H411" s="160">
        <f t="shared" si="133"/>
        <v>0</v>
      </c>
      <c r="I411" s="160">
        <f t="shared" si="133"/>
        <v>0</v>
      </c>
      <c r="J411" s="160">
        <f t="shared" si="133"/>
        <v>0</v>
      </c>
      <c r="K411" s="160">
        <f t="shared" si="133"/>
        <v>0</v>
      </c>
      <c r="L411" s="160">
        <f t="shared" si="133"/>
        <v>0</v>
      </c>
      <c r="M411" s="160">
        <f t="shared" si="133"/>
        <v>0</v>
      </c>
      <c r="N411" s="160">
        <f t="shared" si="133"/>
        <v>0</v>
      </c>
      <c r="O411" s="160">
        <f t="shared" si="133"/>
        <v>0</v>
      </c>
      <c r="P411" s="160">
        <f t="shared" si="133"/>
        <v>0</v>
      </c>
      <c r="Q411" s="160">
        <f t="shared" si="133"/>
        <v>0</v>
      </c>
    </row>
    <row r="412" spans="1:17" ht="12" customHeight="1" x14ac:dyDescent="0.25">
      <c r="A412" s="148" t="s">
        <v>60</v>
      </c>
      <c r="B412" s="156"/>
      <c r="C412" s="156">
        <f t="shared" ref="C412:Q412" si="134">IF(C355=0,0,C355*1000000/C$56)</f>
        <v>0</v>
      </c>
      <c r="D412" s="156">
        <f t="shared" si="134"/>
        <v>0</v>
      </c>
      <c r="E412" s="156">
        <f t="shared" si="134"/>
        <v>0</v>
      </c>
      <c r="F412" s="156">
        <f t="shared" si="134"/>
        <v>0</v>
      </c>
      <c r="G412" s="156">
        <f t="shared" si="134"/>
        <v>0</v>
      </c>
      <c r="H412" s="156">
        <f t="shared" si="134"/>
        <v>0</v>
      </c>
      <c r="I412" s="156">
        <f t="shared" si="134"/>
        <v>0</v>
      </c>
      <c r="J412" s="156">
        <f t="shared" si="134"/>
        <v>0</v>
      </c>
      <c r="K412" s="156">
        <f t="shared" si="134"/>
        <v>0</v>
      </c>
      <c r="L412" s="156">
        <f t="shared" si="134"/>
        <v>0</v>
      </c>
      <c r="M412" s="156">
        <f t="shared" si="134"/>
        <v>0</v>
      </c>
      <c r="N412" s="156">
        <f t="shared" si="134"/>
        <v>0</v>
      </c>
      <c r="O412" s="156">
        <f t="shared" si="134"/>
        <v>0</v>
      </c>
      <c r="P412" s="156">
        <f t="shared" si="134"/>
        <v>0</v>
      </c>
      <c r="Q412" s="156">
        <f t="shared" si="134"/>
        <v>0</v>
      </c>
    </row>
    <row r="413" spans="1:17" ht="12" customHeight="1" x14ac:dyDescent="0.25">
      <c r="A413" s="148" t="s">
        <v>59</v>
      </c>
      <c r="B413" s="156"/>
      <c r="C413" s="156">
        <f t="shared" ref="C413:Q413" si="135">IF(C356=0,0,C356*1000000/C$56)</f>
        <v>0</v>
      </c>
      <c r="D413" s="156">
        <f t="shared" si="135"/>
        <v>0</v>
      </c>
      <c r="E413" s="156">
        <f t="shared" si="135"/>
        <v>0</v>
      </c>
      <c r="F413" s="156">
        <f t="shared" si="135"/>
        <v>0</v>
      </c>
      <c r="G413" s="156">
        <f t="shared" si="135"/>
        <v>0</v>
      </c>
      <c r="H413" s="156">
        <f t="shared" si="135"/>
        <v>0</v>
      </c>
      <c r="I413" s="156">
        <f t="shared" si="135"/>
        <v>0</v>
      </c>
      <c r="J413" s="156">
        <f t="shared" si="135"/>
        <v>0</v>
      </c>
      <c r="K413" s="156">
        <f t="shared" si="135"/>
        <v>0</v>
      </c>
      <c r="L413" s="156">
        <f t="shared" si="135"/>
        <v>0</v>
      </c>
      <c r="M413" s="156">
        <f t="shared" si="135"/>
        <v>0</v>
      </c>
      <c r="N413" s="156">
        <f t="shared" si="135"/>
        <v>0</v>
      </c>
      <c r="O413" s="156">
        <f t="shared" si="135"/>
        <v>0</v>
      </c>
      <c r="P413" s="156">
        <f t="shared" si="135"/>
        <v>0</v>
      </c>
      <c r="Q413" s="156">
        <f t="shared" si="135"/>
        <v>0</v>
      </c>
    </row>
    <row r="414" spans="1:17" ht="12" customHeight="1" x14ac:dyDescent="0.25">
      <c r="A414" s="158" t="s">
        <v>62</v>
      </c>
      <c r="B414" s="157"/>
      <c r="C414" s="157">
        <f t="shared" ref="C414:Q414" si="136">IF(C357=0,0,C357*1000000/SUM(C$58:C$59))</f>
        <v>0</v>
      </c>
      <c r="D414" s="157">
        <f t="shared" si="136"/>
        <v>0</v>
      </c>
      <c r="E414" s="157">
        <f t="shared" si="136"/>
        <v>0.56987370995256104</v>
      </c>
      <c r="F414" s="157">
        <f t="shared" si="136"/>
        <v>0</v>
      </c>
      <c r="G414" s="157">
        <f t="shared" si="136"/>
        <v>0</v>
      </c>
      <c r="H414" s="157">
        <f t="shared" si="136"/>
        <v>0.18550374916690901</v>
      </c>
      <c r="I414" s="157">
        <f t="shared" si="136"/>
        <v>0</v>
      </c>
      <c r="J414" s="157">
        <f t="shared" si="136"/>
        <v>0</v>
      </c>
      <c r="K414" s="157">
        <f t="shared" si="136"/>
        <v>0</v>
      </c>
      <c r="L414" s="157">
        <f t="shared" si="136"/>
        <v>0</v>
      </c>
      <c r="M414" s="157">
        <f t="shared" si="136"/>
        <v>0</v>
      </c>
      <c r="N414" s="157">
        <f t="shared" si="136"/>
        <v>0</v>
      </c>
      <c r="O414" s="157">
        <f t="shared" si="136"/>
        <v>0</v>
      </c>
      <c r="P414" s="157">
        <f t="shared" si="136"/>
        <v>0</v>
      </c>
      <c r="Q414" s="157">
        <f t="shared" si="136"/>
        <v>0</v>
      </c>
    </row>
    <row r="415" spans="1:17" ht="12" customHeight="1" x14ac:dyDescent="0.25">
      <c r="A415" s="23" t="s">
        <v>57</v>
      </c>
      <c r="B415" s="156"/>
      <c r="C415" s="156">
        <f t="shared" ref="C415:Q415" si="137">IF(C358=0,0,C358*1000000/C$58)</f>
        <v>0</v>
      </c>
      <c r="D415" s="156">
        <f t="shared" si="137"/>
        <v>0</v>
      </c>
      <c r="E415" s="156">
        <f t="shared" si="137"/>
        <v>333.20068373055784</v>
      </c>
      <c r="F415" s="156">
        <f t="shared" si="137"/>
        <v>0</v>
      </c>
      <c r="G415" s="156">
        <f t="shared" si="137"/>
        <v>0</v>
      </c>
      <c r="H415" s="156">
        <f t="shared" si="137"/>
        <v>330.49449043310074</v>
      </c>
      <c r="I415" s="156">
        <f t="shared" si="137"/>
        <v>0</v>
      </c>
      <c r="J415" s="156">
        <f t="shared" si="137"/>
        <v>0</v>
      </c>
      <c r="K415" s="156">
        <f t="shared" si="137"/>
        <v>0</v>
      </c>
      <c r="L415" s="156">
        <f t="shared" si="137"/>
        <v>0</v>
      </c>
      <c r="M415" s="156">
        <f t="shared" si="137"/>
        <v>0</v>
      </c>
      <c r="N415" s="156">
        <f t="shared" si="137"/>
        <v>0</v>
      </c>
      <c r="O415" s="156">
        <f t="shared" si="137"/>
        <v>0</v>
      </c>
      <c r="P415" s="156">
        <f t="shared" si="137"/>
        <v>0</v>
      </c>
      <c r="Q415" s="156">
        <f t="shared" si="137"/>
        <v>0</v>
      </c>
    </row>
    <row r="416" spans="1:17" ht="12" customHeight="1" x14ac:dyDescent="0.25">
      <c r="A416" s="29" t="s">
        <v>140</v>
      </c>
      <c r="B416" s="57"/>
      <c r="C416" s="57">
        <f t="shared" ref="C416:Q416" si="138">IF(C359=0,0,C359*1000000/C$59)</f>
        <v>0</v>
      </c>
      <c r="D416" s="57">
        <f t="shared" si="138"/>
        <v>0</v>
      </c>
      <c r="E416" s="57">
        <f t="shared" si="138"/>
        <v>0</v>
      </c>
      <c r="F416" s="57">
        <f t="shared" si="138"/>
        <v>0</v>
      </c>
      <c r="G416" s="57">
        <f t="shared" si="138"/>
        <v>0</v>
      </c>
      <c r="H416" s="57">
        <f t="shared" si="138"/>
        <v>0</v>
      </c>
      <c r="I416" s="57">
        <f t="shared" si="138"/>
        <v>0</v>
      </c>
      <c r="J416" s="57">
        <f t="shared" si="138"/>
        <v>0</v>
      </c>
      <c r="K416" s="57">
        <f t="shared" si="138"/>
        <v>0</v>
      </c>
      <c r="L416" s="57">
        <f t="shared" si="138"/>
        <v>0</v>
      </c>
      <c r="M416" s="57">
        <f t="shared" si="138"/>
        <v>0</v>
      </c>
      <c r="N416" s="57">
        <f t="shared" si="138"/>
        <v>0</v>
      </c>
      <c r="O416" s="57">
        <f t="shared" si="138"/>
        <v>0</v>
      </c>
      <c r="P416" s="57">
        <f t="shared" si="138"/>
        <v>0</v>
      </c>
      <c r="Q416" s="57">
        <f t="shared" si="138"/>
        <v>0</v>
      </c>
    </row>
    <row r="418" spans="1:17" ht="12" customHeight="1" x14ac:dyDescent="0.25">
      <c r="A418" s="152" t="s">
        <v>186</v>
      </c>
      <c r="B418" s="168"/>
      <c r="C418" s="184">
        <f>C361/RES_summary!C$21</f>
        <v>130.93689518337837</v>
      </c>
      <c r="D418" s="184">
        <f>D361/RES_summary!D$21</f>
        <v>124.97873329556722</v>
      </c>
      <c r="E418" s="184">
        <f>E361/RES_summary!E$21</f>
        <v>125.20711585363179</v>
      </c>
      <c r="F418" s="184">
        <f>F361/RES_summary!F$21</f>
        <v>122.68348807653308</v>
      </c>
      <c r="G418" s="184">
        <f>G361/RES_summary!G$21</f>
        <v>120.29995648779928</v>
      </c>
      <c r="H418" s="184">
        <f>H361/RES_summary!H$21</f>
        <v>118.43089254106832</v>
      </c>
      <c r="I418" s="184">
        <f>I361/RES_summary!I$21</f>
        <v>114.69354707500584</v>
      </c>
      <c r="J418" s="184">
        <f>J361/RES_summary!J$21</f>
        <v>111.18428891233003</v>
      </c>
      <c r="K418" s="184">
        <f>K361/RES_summary!K$21</f>
        <v>109.21413186252187</v>
      </c>
      <c r="L418" s="184">
        <f>L361/RES_summary!L$21</f>
        <v>123.70927063533499</v>
      </c>
      <c r="M418" s="184">
        <f>M361/RES_summary!M$21</f>
        <v>112.89189486728849</v>
      </c>
      <c r="N418" s="184">
        <f>N361/RES_summary!N$21</f>
        <v>109.57949830409251</v>
      </c>
      <c r="O418" s="184">
        <f>O361/RES_summary!O$21</f>
        <v>107.09789015119163</v>
      </c>
      <c r="P418" s="184">
        <f>P361/RES_summary!P$21</f>
        <v>94.976895761376468</v>
      </c>
      <c r="Q418" s="184">
        <f>Q361/RES_summary!Q$21</f>
        <v>102.94214553383651</v>
      </c>
    </row>
    <row r="419" spans="1:17" ht="12" customHeight="1" x14ac:dyDescent="0.25">
      <c r="A419" s="158" t="s">
        <v>65</v>
      </c>
      <c r="B419" s="157"/>
      <c r="C419" s="178">
        <f>C362/RES_summary!C$21</f>
        <v>105.66321138834579</v>
      </c>
      <c r="D419" s="178">
        <f>D362/RES_summary!D$21</f>
        <v>99.768483635127367</v>
      </c>
      <c r="E419" s="178">
        <f>E362/RES_summary!E$21</f>
        <v>101.01340386424262</v>
      </c>
      <c r="F419" s="178">
        <f>F362/RES_summary!F$21</f>
        <v>98.75148333682246</v>
      </c>
      <c r="G419" s="178">
        <f>G362/RES_summary!G$21</f>
        <v>95.753336869922066</v>
      </c>
      <c r="H419" s="178">
        <f>H362/RES_summary!H$21</f>
        <v>95.010227914093036</v>
      </c>
      <c r="I419" s="178">
        <f>I362/RES_summary!I$21</f>
        <v>90.291884134199321</v>
      </c>
      <c r="J419" s="178">
        <f>J362/RES_summary!J$21</f>
        <v>89.477081435995871</v>
      </c>
      <c r="K419" s="178">
        <f>K362/RES_summary!K$21</f>
        <v>88.065310063884326</v>
      </c>
      <c r="L419" s="178">
        <f>L362/RES_summary!L$21</f>
        <v>102.55183437415356</v>
      </c>
      <c r="M419" s="178">
        <f>M362/RES_summary!M$21</f>
        <v>91.764196853440993</v>
      </c>
      <c r="N419" s="178">
        <f>N362/RES_summary!N$21</f>
        <v>89.064703573292562</v>
      </c>
      <c r="O419" s="178">
        <f>O362/RES_summary!O$21</f>
        <v>85.770185720529113</v>
      </c>
      <c r="P419" s="178">
        <f>P362/RES_summary!P$21</f>
        <v>73.807800525217942</v>
      </c>
      <c r="Q419" s="178">
        <f>Q362/RES_summary!Q$21</f>
        <v>80.746107578576513</v>
      </c>
    </row>
    <row r="420" spans="1:17" ht="12" customHeight="1" x14ac:dyDescent="0.25">
      <c r="A420" s="23" t="s">
        <v>149</v>
      </c>
      <c r="B420" s="156"/>
      <c r="C420" s="177">
        <f>C363/RES_summary!C$21</f>
        <v>105.30609174552207</v>
      </c>
      <c r="D420" s="177">
        <f>D363/RES_summary!D$21</f>
        <v>99.431246784792023</v>
      </c>
      <c r="E420" s="177">
        <f>E363/RES_summary!E$21</f>
        <v>100.6609999345622</v>
      </c>
      <c r="F420" s="177">
        <f>F363/RES_summary!F$21</f>
        <v>98.371515965882466</v>
      </c>
      <c r="G420" s="177">
        <f>G363/RES_summary!G$21</f>
        <v>95.348076252319942</v>
      </c>
      <c r="H420" s="177">
        <f>H363/RES_summary!H$21</f>
        <v>94.506892926653421</v>
      </c>
      <c r="I420" s="177">
        <f>I363/RES_summary!I$21</f>
        <v>89.898893664638933</v>
      </c>
      <c r="J420" s="177">
        <f>J363/RES_summary!J$21</f>
        <v>89.13259636086579</v>
      </c>
      <c r="K420" s="177">
        <f>K363/RES_summary!K$21</f>
        <v>87.786516619860151</v>
      </c>
      <c r="L420" s="177">
        <f>L363/RES_summary!L$21</f>
        <v>102.19206491181883</v>
      </c>
      <c r="M420" s="177">
        <f>M363/RES_summary!M$21</f>
        <v>91.39419591219783</v>
      </c>
      <c r="N420" s="177">
        <f>N363/RES_summary!N$21</f>
        <v>88.690993882069421</v>
      </c>
      <c r="O420" s="177">
        <f>O363/RES_summary!O$21</f>
        <v>85.181681196910745</v>
      </c>
      <c r="P420" s="177">
        <f>P363/RES_summary!P$21</f>
        <v>73.192810244780802</v>
      </c>
      <c r="Q420" s="177">
        <f>Q363/RES_summary!Q$21</f>
        <v>80.019909250903254</v>
      </c>
    </row>
    <row r="421" spans="1:17" ht="12" customHeight="1" x14ac:dyDescent="0.25">
      <c r="A421" s="23" t="s">
        <v>60</v>
      </c>
      <c r="B421" s="156"/>
      <c r="C421" s="177">
        <f>C364/RES_summary!C$21</f>
        <v>0.357119642823715</v>
      </c>
      <c r="D421" s="177">
        <f>D364/RES_summary!D$21</f>
        <v>0.33723685033534234</v>
      </c>
      <c r="E421" s="177">
        <f>E364/RES_summary!E$21</f>
        <v>0.35240392968041279</v>
      </c>
      <c r="F421" s="177">
        <f>F364/RES_summary!F$21</f>
        <v>0.37996737093999705</v>
      </c>
      <c r="G421" s="177">
        <f>G364/RES_summary!G$21</f>
        <v>0.40526061760211424</v>
      </c>
      <c r="H421" s="177">
        <f>H364/RES_summary!H$21</f>
        <v>0.50333498743961824</v>
      </c>
      <c r="I421" s="177">
        <f>I364/RES_summary!I$21</f>
        <v>0.39299046956037559</v>
      </c>
      <c r="J421" s="177">
        <f>J364/RES_summary!J$21</f>
        <v>0.34448507513008914</v>
      </c>
      <c r="K421" s="177">
        <f>K364/RES_summary!K$21</f>
        <v>0.2787934440241836</v>
      </c>
      <c r="L421" s="177">
        <f>L364/RES_summary!L$21</f>
        <v>0.35976946233472257</v>
      </c>
      <c r="M421" s="177">
        <f>M364/RES_summary!M$21</f>
        <v>0.37000094124317728</v>
      </c>
      <c r="N421" s="177">
        <f>N364/RES_summary!N$21</f>
        <v>0.37370969122313091</v>
      </c>
      <c r="O421" s="177">
        <f>O364/RES_summary!O$21</f>
        <v>0.58850452361836358</v>
      </c>
      <c r="P421" s="177">
        <f>P364/RES_summary!P$21</f>
        <v>0.61499028043713844</v>
      </c>
      <c r="Q421" s="177">
        <f>Q364/RES_summary!Q$21</f>
        <v>0.72619832767325176</v>
      </c>
    </row>
    <row r="422" spans="1:17" ht="12" customHeight="1" x14ac:dyDescent="0.25">
      <c r="A422" s="158" t="s">
        <v>112</v>
      </c>
      <c r="B422" s="157"/>
      <c r="C422" s="178">
        <f>C365/RES_summary!C$21</f>
        <v>8.7216996471583957E-2</v>
      </c>
      <c r="D422" s="178">
        <f>D365/RES_summary!D$21</f>
        <v>2.5438156235450995E-2</v>
      </c>
      <c r="E422" s="178">
        <f>E365/RES_summary!E$21</f>
        <v>6.29303364598707E-2</v>
      </c>
      <c r="F422" s="178">
        <f>F365/RES_summary!F$21</f>
        <v>9.8580550228196298E-2</v>
      </c>
      <c r="G422" s="178">
        <f>G365/RES_summary!G$21</f>
        <v>8.9177292918717441E-2</v>
      </c>
      <c r="H422" s="178">
        <f>H365/RES_summary!H$21</f>
        <v>0.13300629557640686</v>
      </c>
      <c r="I422" s="178">
        <f>I365/RES_summary!I$21</f>
        <v>0.13418208494204267</v>
      </c>
      <c r="J422" s="178">
        <f>J365/RES_summary!J$21</f>
        <v>9.3128683311694216E-2</v>
      </c>
      <c r="K422" s="178">
        <f>K365/RES_summary!K$21</f>
        <v>9.1613650312032668E-2</v>
      </c>
      <c r="L422" s="178">
        <f>L365/RES_summary!L$21</f>
        <v>0.10360015678050846</v>
      </c>
      <c r="M422" s="178">
        <f>M365/RES_summary!M$21</f>
        <v>0.39105596889038291</v>
      </c>
      <c r="N422" s="178">
        <f>N365/RES_summary!N$21</f>
        <v>0.20036407220703614</v>
      </c>
      <c r="O422" s="178">
        <f>O365/RES_summary!O$21</f>
        <v>0.16590159700403073</v>
      </c>
      <c r="P422" s="178">
        <f>P365/RES_summary!P$21</f>
        <v>0.22300412192188812</v>
      </c>
      <c r="Q422" s="178">
        <f>Q365/RES_summary!Q$21</f>
        <v>0.42894465879482913</v>
      </c>
    </row>
    <row r="423" spans="1:17" ht="12" customHeight="1" x14ac:dyDescent="0.25">
      <c r="A423" s="23" t="s">
        <v>60</v>
      </c>
      <c r="B423" s="156"/>
      <c r="C423" s="177">
        <f>C366/RES_summary!C$21</f>
        <v>8.7216996471583957E-2</v>
      </c>
      <c r="D423" s="177">
        <f>D366/RES_summary!D$21</f>
        <v>2.5438156235450995E-2</v>
      </c>
      <c r="E423" s="177">
        <f>E366/RES_summary!E$21</f>
        <v>6.29303364598707E-2</v>
      </c>
      <c r="F423" s="177">
        <f>F366/RES_summary!F$21</f>
        <v>9.8580550228196298E-2</v>
      </c>
      <c r="G423" s="177">
        <f>G366/RES_summary!G$21</f>
        <v>8.9177292918717441E-2</v>
      </c>
      <c r="H423" s="177">
        <f>H366/RES_summary!H$21</f>
        <v>0.13300629557640686</v>
      </c>
      <c r="I423" s="177">
        <f>I366/RES_summary!I$21</f>
        <v>0.13418208494204267</v>
      </c>
      <c r="J423" s="177">
        <f>J366/RES_summary!J$21</f>
        <v>9.3128683311694216E-2</v>
      </c>
      <c r="K423" s="177">
        <f>K366/RES_summary!K$21</f>
        <v>9.1613650312032668E-2</v>
      </c>
      <c r="L423" s="177">
        <f>L366/RES_summary!L$21</f>
        <v>0.10360015678050846</v>
      </c>
      <c r="M423" s="177">
        <f>M366/RES_summary!M$21</f>
        <v>0.39105596889038291</v>
      </c>
      <c r="N423" s="177">
        <f>N366/RES_summary!N$21</f>
        <v>0.20036407220703614</v>
      </c>
      <c r="O423" s="177">
        <f>O366/RES_summary!O$21</f>
        <v>0.16590159700403073</v>
      </c>
      <c r="P423" s="177">
        <f>P366/RES_summary!P$21</f>
        <v>0.22300412192188812</v>
      </c>
      <c r="Q423" s="177">
        <f>Q366/RES_summary!Q$21</f>
        <v>0.42894465879482913</v>
      </c>
    </row>
    <row r="424" spans="1:17" ht="12" customHeight="1" x14ac:dyDescent="0.25">
      <c r="A424" s="158" t="s">
        <v>63</v>
      </c>
      <c r="B424" s="157"/>
      <c r="C424" s="178">
        <f>C367/RES_summary!C$21</f>
        <v>17.826808767957687</v>
      </c>
      <c r="D424" s="178">
        <f>D367/RES_summary!D$21</f>
        <v>17.89230488992083</v>
      </c>
      <c r="E424" s="178">
        <f>E367/RES_summary!E$21</f>
        <v>16.87902313258175</v>
      </c>
      <c r="F424" s="178">
        <f>F367/RES_summary!F$21</f>
        <v>16.748174927997031</v>
      </c>
      <c r="G424" s="178">
        <f>G367/RES_summary!G$21</f>
        <v>17.464915720786031</v>
      </c>
      <c r="H424" s="178">
        <f>H367/RES_summary!H$21</f>
        <v>16.212914069198121</v>
      </c>
      <c r="I424" s="178">
        <f>I367/RES_summary!I$21</f>
        <v>17.409439308924703</v>
      </c>
      <c r="J424" s="178">
        <f>J367/RES_summary!J$21</f>
        <v>14.848501062823594</v>
      </c>
      <c r="K424" s="178">
        <f>K367/RES_summary!K$21</f>
        <v>14.451489212913334</v>
      </c>
      <c r="L424" s="178">
        <f>L367/RES_summary!L$21</f>
        <v>14.18619823634946</v>
      </c>
      <c r="M424" s="178">
        <f>M367/RES_summary!M$21</f>
        <v>13.959397289438705</v>
      </c>
      <c r="N424" s="178">
        <f>N367/RES_summary!N$21</f>
        <v>13.718120511692725</v>
      </c>
      <c r="O424" s="178">
        <f>O367/RES_summary!O$21</f>
        <v>14.201954417854806</v>
      </c>
      <c r="P424" s="178">
        <f>P367/RES_summary!P$21</f>
        <v>14.073650208550768</v>
      </c>
      <c r="Q424" s="178">
        <f>Q367/RES_summary!Q$21</f>
        <v>14.77067800112629</v>
      </c>
    </row>
    <row r="425" spans="1:17" ht="12" customHeight="1" x14ac:dyDescent="0.25">
      <c r="A425" s="167" t="s">
        <v>148</v>
      </c>
      <c r="B425" s="132"/>
      <c r="C425" s="183">
        <f>C368/RES_summary!C$21</f>
        <v>17.888776294279506</v>
      </c>
      <c r="D425" s="183">
        <f>D368/RES_summary!D$21</f>
        <v>17.462271504505559</v>
      </c>
      <c r="E425" s="183">
        <f>E368/RES_summary!E$21</f>
        <v>16.917198917499867</v>
      </c>
      <c r="F425" s="183">
        <f>F368/RES_summary!F$21</f>
        <v>16.231376757478397</v>
      </c>
      <c r="G425" s="183">
        <f>G368/RES_summary!G$21</f>
        <v>15.656438856309776</v>
      </c>
      <c r="H425" s="183">
        <f>H368/RES_summary!H$21</f>
        <v>15.27826961062102</v>
      </c>
      <c r="I425" s="183">
        <f>I368/RES_summary!I$21</f>
        <v>15.357836107022832</v>
      </c>
      <c r="J425" s="183">
        <f>J368/RES_summary!J$21</f>
        <v>14.900864901412243</v>
      </c>
      <c r="K425" s="183">
        <f>K368/RES_summary!K$21</f>
        <v>14.498979609546485</v>
      </c>
      <c r="L425" s="183">
        <f>L368/RES_summary!L$21</f>
        <v>14.228388353535436</v>
      </c>
      <c r="M425" s="183">
        <f>M368/RES_summary!M$21</f>
        <v>13.973608052000937</v>
      </c>
      <c r="N425" s="183">
        <f>N368/RES_summary!N$21</f>
        <v>13.752923752770108</v>
      </c>
      <c r="O425" s="183">
        <f>O368/RES_summary!O$21</f>
        <v>13.617776003936827</v>
      </c>
      <c r="P425" s="183">
        <f>P368/RES_summary!P$21</f>
        <v>13.363885491447947</v>
      </c>
      <c r="Q425" s="183">
        <f>Q368/RES_summary!Q$21</f>
        <v>13.110983720533625</v>
      </c>
    </row>
    <row r="426" spans="1:17" ht="12" customHeight="1" x14ac:dyDescent="0.25">
      <c r="A426" s="167" t="s">
        <v>147</v>
      </c>
      <c r="B426" s="132"/>
      <c r="C426" s="183">
        <f>C369/RES_summary!C$21</f>
        <v>17.248555884294046</v>
      </c>
      <c r="D426" s="183">
        <f>D369/RES_summary!D$21</f>
        <v>16.880047196128029</v>
      </c>
      <c r="E426" s="183">
        <f>E369/RES_summary!E$21</f>
        <v>16.471142128180635</v>
      </c>
      <c r="F426" s="183">
        <f>F369/RES_summary!F$21</f>
        <v>15.846823947421166</v>
      </c>
      <c r="G426" s="183">
        <f>G369/RES_summary!G$21</f>
        <v>15.312128318304683</v>
      </c>
      <c r="H426" s="183">
        <f>H369/RES_summary!H$21</f>
        <v>14.943716739767703</v>
      </c>
      <c r="I426" s="183">
        <f>I369/RES_summary!I$21</f>
        <v>14.958320776282505</v>
      </c>
      <c r="J426" s="183">
        <f>J369/RES_summary!J$21</f>
        <v>14.61662715421747</v>
      </c>
      <c r="K426" s="183">
        <f>K369/RES_summary!K$21</f>
        <v>14.270883597283952</v>
      </c>
      <c r="L426" s="183">
        <f>L369/RES_summary!L$21</f>
        <v>14.054603280853204</v>
      </c>
      <c r="M426" s="183">
        <f>M369/RES_summary!M$21</f>
        <v>13.767764175202938</v>
      </c>
      <c r="N426" s="183">
        <f>N369/RES_summary!N$21</f>
        <v>13.542899507181133</v>
      </c>
      <c r="O426" s="183">
        <f>O369/RES_summary!O$21</f>
        <v>13.392160696948158</v>
      </c>
      <c r="P426" s="183">
        <f>P369/RES_summary!P$21</f>
        <v>13.126510113551863</v>
      </c>
      <c r="Q426" s="183">
        <f>Q369/RES_summary!Q$21</f>
        <v>12.858844721388399</v>
      </c>
    </row>
    <row r="427" spans="1:17" ht="12" customHeight="1" x14ac:dyDescent="0.25">
      <c r="A427" s="166" t="s">
        <v>61</v>
      </c>
      <c r="B427" s="165"/>
      <c r="C427" s="182">
        <f>C370/RES_summary!C$21</f>
        <v>11.693938858212519</v>
      </c>
      <c r="D427" s="182">
        <f>D370/RES_summary!D$21</f>
        <v>11.426131220604027</v>
      </c>
      <c r="E427" s="182">
        <f>E370/RES_summary!E$21</f>
        <v>11.076157232508828</v>
      </c>
      <c r="F427" s="182">
        <f>F370/RES_summary!F$21</f>
        <v>10.640372908447928</v>
      </c>
      <c r="G427" s="182">
        <f>G370/RES_summary!G$21</f>
        <v>10.273826017044563</v>
      </c>
      <c r="H427" s="182">
        <f>H370/RES_summary!H$21</f>
        <v>10.036817205405375</v>
      </c>
      <c r="I427" s="182">
        <f>I370/RES_summary!I$21</f>
        <v>10.096147184427011</v>
      </c>
      <c r="J427" s="182">
        <f>J370/RES_summary!J$21</f>
        <v>9.811255176009535</v>
      </c>
      <c r="K427" s="182">
        <f>K370/RES_summary!K$21</f>
        <v>9.5570094535545422</v>
      </c>
      <c r="L427" s="182">
        <f>L370/RES_summary!L$21</f>
        <v>9.3781661733556216</v>
      </c>
      <c r="M427" s="182">
        <f>M370/RES_summary!M$21</f>
        <v>9.2073083876137094</v>
      </c>
      <c r="N427" s="182">
        <f>N370/RES_summary!N$21</f>
        <v>9.0559903447895866</v>
      </c>
      <c r="O427" s="182">
        <f>O370/RES_summary!O$21</f>
        <v>8.953720746868127</v>
      </c>
      <c r="P427" s="182">
        <f>P370/RES_summary!P$21</f>
        <v>8.7743197667351112</v>
      </c>
      <c r="Q427" s="182">
        <f>Q370/RES_summary!Q$21</f>
        <v>8.5933464885544559</v>
      </c>
    </row>
    <row r="428" spans="1:17" ht="12" customHeight="1" x14ac:dyDescent="0.25">
      <c r="A428" s="147" t="s">
        <v>59</v>
      </c>
      <c r="B428" s="164"/>
      <c r="C428" s="181">
        <f>C371/RES_summary!C$21</f>
        <v>5.5546170260815284</v>
      </c>
      <c r="D428" s="181">
        <f>D371/RES_summary!D$21</f>
        <v>5.4539159755239996</v>
      </c>
      <c r="E428" s="181">
        <f>E371/RES_summary!E$21</f>
        <v>5.3949848956718016</v>
      </c>
      <c r="F428" s="181">
        <f>F371/RES_summary!F$21</f>
        <v>5.2064510389732366</v>
      </c>
      <c r="G428" s="181">
        <f>G371/RES_summary!G$21</f>
        <v>5.0383023012601216</v>
      </c>
      <c r="H428" s="181">
        <f>H371/RES_summary!H$21</f>
        <v>4.9068995343623278</v>
      </c>
      <c r="I428" s="181">
        <f>I371/RES_summary!I$21</f>
        <v>4.8621735918554929</v>
      </c>
      <c r="J428" s="181">
        <f>J371/RES_summary!J$21</f>
        <v>4.8053719782079325</v>
      </c>
      <c r="K428" s="181">
        <f>K371/RES_summary!K$21</f>
        <v>4.7138741437294085</v>
      </c>
      <c r="L428" s="181">
        <f>L371/RES_summary!L$21</f>
        <v>4.676437107497585</v>
      </c>
      <c r="M428" s="181">
        <f>M371/RES_summary!M$21</f>
        <v>4.560455787589226</v>
      </c>
      <c r="N428" s="181">
        <f>N371/RES_summary!N$21</f>
        <v>4.4869091623915462</v>
      </c>
      <c r="O428" s="181">
        <f>O371/RES_summary!O$21</f>
        <v>4.4384399500800304</v>
      </c>
      <c r="P428" s="181">
        <f>P371/RES_summary!P$21</f>
        <v>4.3521903468167507</v>
      </c>
      <c r="Q428" s="181">
        <f>Q371/RES_summary!Q$21</f>
        <v>4.2654982328339441</v>
      </c>
    </row>
    <row r="429" spans="1:17" ht="12" customHeight="1" x14ac:dyDescent="0.25">
      <c r="A429" s="163" t="s">
        <v>142</v>
      </c>
      <c r="B429" s="162"/>
      <c r="C429" s="180">
        <f>C372/RES_summary!C$21</f>
        <v>0</v>
      </c>
      <c r="D429" s="180">
        <f>D372/RES_summary!D$21</f>
        <v>22.112969036011897</v>
      </c>
      <c r="E429" s="180">
        <f>E372/RES_summary!E$21</f>
        <v>0</v>
      </c>
      <c r="F429" s="180">
        <f>F372/RES_summary!F$21</f>
        <v>21.456423812527206</v>
      </c>
      <c r="G429" s="180">
        <f>G372/RES_summary!G$21</f>
        <v>21.454229900551191</v>
      </c>
      <c r="H429" s="180">
        <f>H372/RES_summary!H$21</f>
        <v>21.64124208228149</v>
      </c>
      <c r="I429" s="180">
        <f>I372/RES_summary!I$21</f>
        <v>21.03611112262648</v>
      </c>
      <c r="J429" s="180">
        <f>J372/RES_summary!J$21</f>
        <v>0</v>
      </c>
      <c r="K429" s="180">
        <f>K372/RES_summary!K$21</f>
        <v>0</v>
      </c>
      <c r="L429" s="180">
        <f>L372/RES_summary!L$21</f>
        <v>0</v>
      </c>
      <c r="M429" s="180">
        <f>M372/RES_summary!M$21</f>
        <v>0</v>
      </c>
      <c r="N429" s="180">
        <f>N372/RES_summary!N$21</f>
        <v>0</v>
      </c>
      <c r="O429" s="180">
        <f>O372/RES_summary!O$21</f>
        <v>21.4230462434119</v>
      </c>
      <c r="P429" s="180">
        <f>P372/RES_summary!P$21</f>
        <v>20.830933591464635</v>
      </c>
      <c r="Q429" s="180">
        <f>Q372/RES_summary!Q$21</f>
        <v>21.250833688844651</v>
      </c>
    </row>
    <row r="430" spans="1:17" ht="12" customHeight="1" x14ac:dyDescent="0.25">
      <c r="A430" s="161" t="s">
        <v>141</v>
      </c>
      <c r="B430" s="160"/>
      <c r="C430" s="179">
        <f>C373/RES_summary!C$21</f>
        <v>0</v>
      </c>
      <c r="D430" s="179">
        <f>D373/RES_summary!D$21</f>
        <v>19.856585283037148</v>
      </c>
      <c r="E430" s="179">
        <f>E373/RES_summary!E$21</f>
        <v>0</v>
      </c>
      <c r="F430" s="179">
        <f>F373/RES_summary!F$21</f>
        <v>19.218841566035941</v>
      </c>
      <c r="G430" s="179">
        <f>G373/RES_summary!G$21</f>
        <v>19.164025266629345</v>
      </c>
      <c r="H430" s="179">
        <f>H373/RES_summary!H$21</f>
        <v>19.237815388149627</v>
      </c>
      <c r="I430" s="179">
        <f>I373/RES_summary!I$21</f>
        <v>18.721674955418962</v>
      </c>
      <c r="J430" s="179">
        <f>J373/RES_summary!J$21</f>
        <v>0</v>
      </c>
      <c r="K430" s="179">
        <f>K373/RES_summary!K$21</f>
        <v>0</v>
      </c>
      <c r="L430" s="179">
        <f>L373/RES_summary!L$21</f>
        <v>0</v>
      </c>
      <c r="M430" s="179">
        <f>M373/RES_summary!M$21</f>
        <v>0</v>
      </c>
      <c r="N430" s="179">
        <f>N373/RES_summary!N$21</f>
        <v>0</v>
      </c>
      <c r="O430" s="179">
        <f>O373/RES_summary!O$21</f>
        <v>18.420687245202117</v>
      </c>
      <c r="P430" s="179">
        <f>P373/RES_summary!P$21</f>
        <v>17.934952013013696</v>
      </c>
      <c r="Q430" s="179">
        <f>Q373/RES_summary!Q$21</f>
        <v>18.132246777185134</v>
      </c>
    </row>
    <row r="431" spans="1:17" ht="12" customHeight="1" x14ac:dyDescent="0.25">
      <c r="A431" s="148" t="s">
        <v>60</v>
      </c>
      <c r="B431" s="156"/>
      <c r="C431" s="177">
        <f>C374/RES_summary!C$21</f>
        <v>0</v>
      </c>
      <c r="D431" s="177">
        <f>D374/RES_summary!D$21</f>
        <v>14.534653363850458</v>
      </c>
      <c r="E431" s="177">
        <f>E374/RES_summary!E$21</f>
        <v>0</v>
      </c>
      <c r="F431" s="177">
        <f>F374/RES_summary!F$21</f>
        <v>14.107732155629943</v>
      </c>
      <c r="G431" s="177">
        <f>G374/RES_summary!G$21</f>
        <v>14.111783606137166</v>
      </c>
      <c r="H431" s="177">
        <f>H374/RES_summary!H$21</f>
        <v>14.289725301471726</v>
      </c>
      <c r="I431" s="177">
        <f>I374/RES_summary!I$21</f>
        <v>13.806644774332295</v>
      </c>
      <c r="J431" s="177">
        <f>J374/RES_summary!J$21</f>
        <v>0</v>
      </c>
      <c r="K431" s="177">
        <f>K374/RES_summary!K$21</f>
        <v>0</v>
      </c>
      <c r="L431" s="177">
        <f>L374/RES_summary!L$21</f>
        <v>0</v>
      </c>
      <c r="M431" s="177">
        <f>M374/RES_summary!M$21</f>
        <v>0</v>
      </c>
      <c r="N431" s="177">
        <f>N374/RES_summary!N$21</f>
        <v>0</v>
      </c>
      <c r="O431" s="177">
        <f>O374/RES_summary!O$21</f>
        <v>13.938823986298768</v>
      </c>
      <c r="P431" s="177">
        <f>P374/RES_summary!P$21</f>
        <v>13.550725571969831</v>
      </c>
      <c r="Q431" s="177">
        <f>Q374/RES_summary!Q$21</f>
        <v>13.833865866960007</v>
      </c>
    </row>
    <row r="432" spans="1:17" ht="12" customHeight="1" x14ac:dyDescent="0.25">
      <c r="A432" s="148" t="s">
        <v>59</v>
      </c>
      <c r="B432" s="156"/>
      <c r="C432" s="177">
        <f>C375/RES_summary!C$21</f>
        <v>0</v>
      </c>
      <c r="D432" s="177">
        <f>D375/RES_summary!D$21</f>
        <v>5.3219319191866843</v>
      </c>
      <c r="E432" s="177">
        <f>E375/RES_summary!E$21</f>
        <v>0</v>
      </c>
      <c r="F432" s="177">
        <f>F375/RES_summary!F$21</f>
        <v>5.1111094104060015</v>
      </c>
      <c r="G432" s="177">
        <f>G375/RES_summary!G$21</f>
        <v>5.0522416604921814</v>
      </c>
      <c r="H432" s="177">
        <f>H375/RES_summary!H$21</f>
        <v>4.948090086677901</v>
      </c>
      <c r="I432" s="177">
        <f>I375/RES_summary!I$21</f>
        <v>4.9150301810866655</v>
      </c>
      <c r="J432" s="177">
        <f>J375/RES_summary!J$21</f>
        <v>0</v>
      </c>
      <c r="K432" s="177">
        <f>K375/RES_summary!K$21</f>
        <v>0</v>
      </c>
      <c r="L432" s="177">
        <f>L375/RES_summary!L$21</f>
        <v>0</v>
      </c>
      <c r="M432" s="177">
        <f>M375/RES_summary!M$21</f>
        <v>0</v>
      </c>
      <c r="N432" s="177">
        <f>N375/RES_summary!N$21</f>
        <v>0</v>
      </c>
      <c r="O432" s="177">
        <f>O375/RES_summary!O$21</f>
        <v>4.4818632589033465</v>
      </c>
      <c r="P432" s="177">
        <f>P375/RES_summary!P$21</f>
        <v>4.3842264410438663</v>
      </c>
      <c r="Q432" s="177">
        <f>Q375/RES_summary!Q$21</f>
        <v>4.2983809102251236</v>
      </c>
    </row>
    <row r="433" spans="1:17" ht="12" customHeight="1" x14ac:dyDescent="0.25">
      <c r="A433" s="158" t="s">
        <v>62</v>
      </c>
      <c r="B433" s="157"/>
      <c r="C433" s="178">
        <f>C376/RES_summary!C$21</f>
        <v>7.3596580306033168</v>
      </c>
      <c r="D433" s="178">
        <f>D376/RES_summary!D$21</f>
        <v>7.2925066142835888</v>
      </c>
      <c r="E433" s="178">
        <f>E376/RES_summary!E$21</f>
        <v>7.2517585203475576</v>
      </c>
      <c r="F433" s="178">
        <f>F376/RES_summary!F$21</f>
        <v>7.0852492614854077</v>
      </c>
      <c r="G433" s="178">
        <f>G376/RES_summary!G$21</f>
        <v>6.9925266041724665</v>
      </c>
      <c r="H433" s="178">
        <f>H376/RES_summary!H$21</f>
        <v>7.0747442622007446</v>
      </c>
      <c r="I433" s="178">
        <f>I376/RES_summary!I$21</f>
        <v>6.858041546939786</v>
      </c>
      <c r="J433" s="178">
        <f>J376/RES_summary!J$21</f>
        <v>6.7655777301988804</v>
      </c>
      <c r="K433" s="178">
        <f>K376/RES_summary!K$21</f>
        <v>6.6057189354121713</v>
      </c>
      <c r="L433" s="178">
        <f>L376/RES_summary!L$21</f>
        <v>6.8676378680514771</v>
      </c>
      <c r="M433" s="178">
        <f>M376/RES_summary!M$21</f>
        <v>6.7772447555184119</v>
      </c>
      <c r="N433" s="178">
        <f>N376/RES_summary!N$21</f>
        <v>6.5963101469001968</v>
      </c>
      <c r="O433" s="178">
        <f>O376/RES_summary!O$21</f>
        <v>6.9598484158036698</v>
      </c>
      <c r="P433" s="178">
        <f>P376/RES_summary!P$21</f>
        <v>6.8724409056858811</v>
      </c>
      <c r="Q433" s="178">
        <f>Q376/RES_summary!Q$21</f>
        <v>6.9964152953388741</v>
      </c>
    </row>
    <row r="434" spans="1:17" ht="12" customHeight="1" x14ac:dyDescent="0.25">
      <c r="A434" s="23" t="s">
        <v>57</v>
      </c>
      <c r="B434" s="156"/>
      <c r="C434" s="177">
        <f>C377/RES_summary!C$21</f>
        <v>0</v>
      </c>
      <c r="D434" s="177">
        <f>D377/RES_summary!D$21</f>
        <v>0</v>
      </c>
      <c r="E434" s="177">
        <f>E377/RES_summary!E$21</f>
        <v>11.850524647870024</v>
      </c>
      <c r="F434" s="177">
        <f>F377/RES_summary!F$21</f>
        <v>0</v>
      </c>
      <c r="G434" s="177">
        <f>G377/RES_summary!G$21</f>
        <v>0</v>
      </c>
      <c r="H434" s="177">
        <f>H377/RES_summary!H$21</f>
        <v>10.830383390744153</v>
      </c>
      <c r="I434" s="177">
        <f>I377/RES_summary!I$21</f>
        <v>0</v>
      </c>
      <c r="J434" s="177">
        <f>J377/RES_summary!J$21</f>
        <v>0</v>
      </c>
      <c r="K434" s="177">
        <f>K377/RES_summary!K$21</f>
        <v>0</v>
      </c>
      <c r="L434" s="177">
        <f>L377/RES_summary!L$21</f>
        <v>0</v>
      </c>
      <c r="M434" s="177">
        <f>M377/RES_summary!M$21</f>
        <v>0</v>
      </c>
      <c r="N434" s="177">
        <f>N377/RES_summary!N$21</f>
        <v>0</v>
      </c>
      <c r="O434" s="177">
        <f>O377/RES_summary!O$21</f>
        <v>0</v>
      </c>
      <c r="P434" s="177">
        <f>P377/RES_summary!P$21</f>
        <v>0</v>
      </c>
      <c r="Q434" s="177">
        <f>Q377/RES_summary!Q$21</f>
        <v>0</v>
      </c>
    </row>
    <row r="435" spans="1:17" ht="12" customHeight="1" x14ac:dyDescent="0.25">
      <c r="A435" s="29" t="s">
        <v>140</v>
      </c>
      <c r="B435" s="57"/>
      <c r="C435" s="176">
        <f>C378/RES_summary!C$21</f>
        <v>7.3596580306033168</v>
      </c>
      <c r="D435" s="176">
        <f>D378/RES_summary!D$21</f>
        <v>7.2925066142835888</v>
      </c>
      <c r="E435" s="176">
        <f>E378/RES_summary!E$21</f>
        <v>7.2438797675821931</v>
      </c>
      <c r="F435" s="176">
        <f>F378/RES_summary!F$21</f>
        <v>7.0852492614854077</v>
      </c>
      <c r="G435" s="176">
        <f>G378/RES_summary!G$21</f>
        <v>6.9925266041724665</v>
      </c>
      <c r="H435" s="176">
        <f>H378/RES_summary!H$21</f>
        <v>7.0726350699990528</v>
      </c>
      <c r="I435" s="176">
        <f>I378/RES_summary!I$21</f>
        <v>6.858041546939786</v>
      </c>
      <c r="J435" s="176">
        <f>J378/RES_summary!J$21</f>
        <v>6.7655777301988804</v>
      </c>
      <c r="K435" s="176">
        <f>K378/RES_summary!K$21</f>
        <v>6.6057189354121713</v>
      </c>
      <c r="L435" s="176">
        <f>L378/RES_summary!L$21</f>
        <v>6.8676378680514771</v>
      </c>
      <c r="M435" s="176">
        <f>M378/RES_summary!M$21</f>
        <v>6.7772447555184119</v>
      </c>
      <c r="N435" s="176">
        <f>N378/RES_summary!N$21</f>
        <v>6.5963101469001968</v>
      </c>
      <c r="O435" s="176">
        <f>O378/RES_summary!O$21</f>
        <v>6.9598484158036698</v>
      </c>
      <c r="P435" s="176">
        <f>P378/RES_summary!P$21</f>
        <v>6.8724409056858811</v>
      </c>
      <c r="Q435" s="176">
        <f>Q378/RES_summary!Q$21</f>
        <v>6.9964152953388741</v>
      </c>
    </row>
    <row r="437" spans="1:17" ht="12" customHeight="1" x14ac:dyDescent="0.25">
      <c r="A437" s="152" t="s">
        <v>185</v>
      </c>
      <c r="B437" s="168"/>
      <c r="C437" s="184">
        <f>C380/RES_summary!C$21</f>
        <v>113.70820333788056</v>
      </c>
      <c r="D437" s="184">
        <f>D380/RES_summary!D$21</f>
        <v>108.78698774504949</v>
      </c>
      <c r="E437" s="184">
        <f>E380/RES_summary!E$21</f>
        <v>109.85000175763612</v>
      </c>
      <c r="F437" s="184">
        <f>F380/RES_summary!F$21</f>
        <v>107.93155560047057</v>
      </c>
      <c r="G437" s="184">
        <f>G380/RES_summary!G$21</f>
        <v>105.58566604288717</v>
      </c>
      <c r="H437" s="184">
        <f>H380/RES_summary!H$21</f>
        <v>104.99202226383156</v>
      </c>
      <c r="I437" s="184">
        <f>I380/RES_summary!I$21</f>
        <v>101.54481563860733</v>
      </c>
      <c r="J437" s="184">
        <f>J380/RES_summary!J$21</f>
        <v>100.09233244502511</v>
      </c>
      <c r="K437" s="184">
        <f>K380/RES_summary!K$21</f>
        <v>98.777047539103307</v>
      </c>
      <c r="L437" s="184">
        <f>L380/RES_summary!L$21</f>
        <v>112.30770843428233</v>
      </c>
      <c r="M437" s="184">
        <f>M380/RES_summary!M$21</f>
        <v>103.69536833890814</v>
      </c>
      <c r="N437" s="184">
        <f>N380/RES_summary!N$21</f>
        <v>100.48714819541881</v>
      </c>
      <c r="O437" s="184">
        <f>O380/RES_summary!O$21</f>
        <v>97.992434050290399</v>
      </c>
      <c r="P437" s="184">
        <f>P380/RES_summary!P$21</f>
        <v>87.253354618687993</v>
      </c>
      <c r="Q437" s="184">
        <f>Q380/RES_summary!Q$21</f>
        <v>95.004384678022959</v>
      </c>
    </row>
    <row r="438" spans="1:17" ht="12" customHeight="1" x14ac:dyDescent="0.25">
      <c r="A438" s="158" t="s">
        <v>65</v>
      </c>
      <c r="B438" s="157"/>
      <c r="C438" s="178">
        <f>C381/RES_summary!C$21</f>
        <v>91.395498902264492</v>
      </c>
      <c r="D438" s="178">
        <f>D381/RES_summary!D$21</f>
        <v>86.787347218863175</v>
      </c>
      <c r="E438" s="178">
        <f>E381/RES_summary!E$21</f>
        <v>88.370634371680453</v>
      </c>
      <c r="F438" s="178">
        <f>F381/RES_summary!F$21</f>
        <v>86.797475995629</v>
      </c>
      <c r="G438" s="178">
        <f>G381/RES_summary!G$21</f>
        <v>84.331131241624973</v>
      </c>
      <c r="H438" s="178">
        <f>H381/RES_summary!H$21</f>
        <v>84.19209775023198</v>
      </c>
      <c r="I438" s="178">
        <f>I381/RES_summary!I$21</f>
        <v>80.235991129785873</v>
      </c>
      <c r="J438" s="178">
        <f>J381/RES_summary!J$21</f>
        <v>80.354743746680413</v>
      </c>
      <c r="K438" s="178">
        <f>K381/RES_summary!K$21</f>
        <v>79.473331964205627</v>
      </c>
      <c r="L438" s="178">
        <f>L381/RES_summary!L$21</f>
        <v>92.912400412421846</v>
      </c>
      <c r="M438" s="178">
        <f>M381/RES_summary!M$21</f>
        <v>83.669346938645191</v>
      </c>
      <c r="N438" s="178">
        <f>N381/RES_summary!N$21</f>
        <v>81.361695998102363</v>
      </c>
      <c r="O438" s="178">
        <f>O381/RES_summary!O$21</f>
        <v>78.372492584125482</v>
      </c>
      <c r="P438" s="178">
        <f>P381/RES_summary!P$21</f>
        <v>67.586809825342485</v>
      </c>
      <c r="Q438" s="178">
        <f>Q381/RES_summary!Q$21</f>
        <v>73.967511483210558</v>
      </c>
    </row>
    <row r="439" spans="1:17" ht="12" customHeight="1" x14ac:dyDescent="0.25">
      <c r="A439" s="23" t="s">
        <v>149</v>
      </c>
      <c r="B439" s="156"/>
      <c r="C439" s="177">
        <f>C382/RES_summary!C$21</f>
        <v>91.029101711133549</v>
      </c>
      <c r="D439" s="177">
        <f>D382/RES_summary!D$21</f>
        <v>86.440360271292619</v>
      </c>
      <c r="E439" s="177">
        <f>E382/RES_summary!E$21</f>
        <v>88.006989765295629</v>
      </c>
      <c r="F439" s="177">
        <f>F382/RES_summary!F$21</f>
        <v>86.404796726043472</v>
      </c>
      <c r="G439" s="177">
        <f>G382/RES_summary!G$21</f>
        <v>83.912783834102541</v>
      </c>
      <c r="H439" s="177">
        <f>H382/RES_summary!H$21</f>
        <v>83.671152139362704</v>
      </c>
      <c r="I439" s="177">
        <f>I382/RES_summary!I$21</f>
        <v>79.829617650202351</v>
      </c>
      <c r="J439" s="177">
        <f>J382/RES_summary!J$21</f>
        <v>79.996762640608992</v>
      </c>
      <c r="K439" s="177">
        <f>K382/RES_summary!K$21</f>
        <v>79.183715903170707</v>
      </c>
      <c r="L439" s="177">
        <f>L382/RES_summary!L$21</f>
        <v>92.539003097669649</v>
      </c>
      <c r="M439" s="177">
        <f>M382/RES_summary!M$21</f>
        <v>83.284157917559881</v>
      </c>
      <c r="N439" s="177">
        <f>N382/RES_summary!N$21</f>
        <v>80.974224075406966</v>
      </c>
      <c r="O439" s="177">
        <f>O382/RES_summary!O$21</f>
        <v>77.765834995001768</v>
      </c>
      <c r="P439" s="177">
        <f>P382/RES_summary!P$21</f>
        <v>66.954707007553381</v>
      </c>
      <c r="Q439" s="177">
        <f>Q382/RES_summary!Q$21</f>
        <v>73.223712688297681</v>
      </c>
    </row>
    <row r="440" spans="1:17" ht="12" customHeight="1" x14ac:dyDescent="0.25">
      <c r="A440" s="23" t="s">
        <v>60</v>
      </c>
      <c r="B440" s="156"/>
      <c r="C440" s="177">
        <f>C383/RES_summary!C$21</f>
        <v>0.36639719113093955</v>
      </c>
      <c r="D440" s="177">
        <f>D383/RES_summary!D$21</f>
        <v>0.34698694757056359</v>
      </c>
      <c r="E440" s="177">
        <f>E383/RES_summary!E$21</f>
        <v>0.36364460638481644</v>
      </c>
      <c r="F440" s="177">
        <f>F383/RES_summary!F$21</f>
        <v>0.39267926958552551</v>
      </c>
      <c r="G440" s="177">
        <f>G383/RES_summary!G$21</f>
        <v>0.4183474075224391</v>
      </c>
      <c r="H440" s="177">
        <f>H383/RES_summary!H$21</f>
        <v>0.52094561086927049</v>
      </c>
      <c r="I440" s="177">
        <f>I383/RES_summary!I$21</f>
        <v>0.40637347958351006</v>
      </c>
      <c r="J440" s="177">
        <f>J383/RES_summary!J$21</f>
        <v>0.3579811060714253</v>
      </c>
      <c r="K440" s="177">
        <f>K383/RES_summary!K$21</f>
        <v>0.28961606103493143</v>
      </c>
      <c r="L440" s="177">
        <f>L383/RES_summary!L$21</f>
        <v>0.37339731475220411</v>
      </c>
      <c r="M440" s="177">
        <f>M383/RES_summary!M$21</f>
        <v>0.38518902108531355</v>
      </c>
      <c r="N440" s="177">
        <f>N383/RES_summary!N$21</f>
        <v>0.38747192269541153</v>
      </c>
      <c r="O440" s="177">
        <f>O383/RES_summary!O$21</f>
        <v>0.60665758912370005</v>
      </c>
      <c r="P440" s="177">
        <f>P383/RES_summary!P$21</f>
        <v>0.63210281778910882</v>
      </c>
      <c r="Q440" s="177">
        <f>Q383/RES_summary!Q$21</f>
        <v>0.74379879491288747</v>
      </c>
    </row>
    <row r="441" spans="1:17" ht="12" customHeight="1" x14ac:dyDescent="0.25">
      <c r="A441" s="158" t="s">
        <v>112</v>
      </c>
      <c r="B441" s="157"/>
      <c r="C441" s="178">
        <f>C384/RES_summary!C$21</f>
        <v>0.17170063135801428</v>
      </c>
      <c r="D441" s="178">
        <f>D384/RES_summary!D$21</f>
        <v>5.1588552773909044E-2</v>
      </c>
      <c r="E441" s="178">
        <f>E384/RES_summary!E$21</f>
        <v>0.13248356426132191</v>
      </c>
      <c r="F441" s="178">
        <f>F384/RES_summary!F$21</f>
        <v>0.21630611524634955</v>
      </c>
      <c r="G441" s="178">
        <f>G384/RES_summary!G$21</f>
        <v>0.20466498327404686</v>
      </c>
      <c r="H441" s="178">
        <f>H384/RES_summary!H$21</f>
        <v>0.32077960543502926</v>
      </c>
      <c r="I441" s="178">
        <f>I384/RES_summary!I$21</f>
        <v>0.34154043684259366</v>
      </c>
      <c r="J441" s="178">
        <f>J384/RES_summary!J$21</f>
        <v>0.24324580026058731</v>
      </c>
      <c r="K441" s="178">
        <f>K384/RES_summary!K$21</f>
        <v>0.25634790590918188</v>
      </c>
      <c r="L441" s="178">
        <f>L384/RES_summary!L$21</f>
        <v>0.31402394689727592</v>
      </c>
      <c r="M441" s="178">
        <f>M384/RES_summary!M$21</f>
        <v>1.2778263188422299</v>
      </c>
      <c r="N441" s="178">
        <f>N384/RES_summary!N$21</f>
        <v>0.70069507096180839</v>
      </c>
      <c r="O441" s="178">
        <f>O384/RES_summary!O$21</f>
        <v>0.60540016401585384</v>
      </c>
      <c r="P441" s="178">
        <f>P384/RES_summary!P$21</f>
        <v>0.85171406187844634</v>
      </c>
      <c r="Q441" s="178">
        <f>Q384/RES_summary!Q$21</f>
        <v>1.7049857737027179</v>
      </c>
    </row>
    <row r="442" spans="1:17" ht="12" customHeight="1" x14ac:dyDescent="0.25">
      <c r="A442" s="23" t="s">
        <v>60</v>
      </c>
      <c r="B442" s="156"/>
      <c r="C442" s="177">
        <f>C385/RES_summary!C$21</f>
        <v>0.17170063135801428</v>
      </c>
      <c r="D442" s="177">
        <f>D385/RES_summary!D$21</f>
        <v>5.1588552773909044E-2</v>
      </c>
      <c r="E442" s="177">
        <f>E385/RES_summary!E$21</f>
        <v>0.13248356426132191</v>
      </c>
      <c r="F442" s="177">
        <f>F385/RES_summary!F$21</f>
        <v>0.21630611524634955</v>
      </c>
      <c r="G442" s="177">
        <f>G385/RES_summary!G$21</f>
        <v>0.20466498327404686</v>
      </c>
      <c r="H442" s="177">
        <f>H385/RES_summary!H$21</f>
        <v>0.32077960543502926</v>
      </c>
      <c r="I442" s="177">
        <f>I385/RES_summary!I$21</f>
        <v>0.34154043684259366</v>
      </c>
      <c r="J442" s="177">
        <f>J385/RES_summary!J$21</f>
        <v>0.24324580026058731</v>
      </c>
      <c r="K442" s="177">
        <f>K385/RES_summary!K$21</f>
        <v>0.25634790590918188</v>
      </c>
      <c r="L442" s="177">
        <f>L385/RES_summary!L$21</f>
        <v>0.31402394689727592</v>
      </c>
      <c r="M442" s="177">
        <f>M385/RES_summary!M$21</f>
        <v>1.2778263188422299</v>
      </c>
      <c r="N442" s="177">
        <f>N385/RES_summary!N$21</f>
        <v>0.70069507096180839</v>
      </c>
      <c r="O442" s="177">
        <f>O385/RES_summary!O$21</f>
        <v>0.60540016401585384</v>
      </c>
      <c r="P442" s="177">
        <f>P385/RES_summary!P$21</f>
        <v>0.85171406187844634</v>
      </c>
      <c r="Q442" s="177">
        <f>Q385/RES_summary!Q$21</f>
        <v>1.7049857737027179</v>
      </c>
    </row>
    <row r="443" spans="1:17" ht="12" customHeight="1" x14ac:dyDescent="0.25">
      <c r="A443" s="158" t="s">
        <v>63</v>
      </c>
      <c r="B443" s="157"/>
      <c r="C443" s="178">
        <f>C386/RES_summary!C$21</f>
        <v>15.986262445797394</v>
      </c>
      <c r="D443" s="178">
        <f>D386/RES_summary!D$21</f>
        <v>15.824076095025067</v>
      </c>
      <c r="E443" s="178">
        <f>E386/RES_summary!E$21</f>
        <v>15.238585983719927</v>
      </c>
      <c r="F443" s="178">
        <f>F386/RES_summary!F$21</f>
        <v>14.915540422078983</v>
      </c>
      <c r="G443" s="178">
        <f>G386/RES_summary!G$21</f>
        <v>15.099968188823901</v>
      </c>
      <c r="H443" s="178">
        <f>H386/RES_summary!H$21</f>
        <v>14.435506017108333</v>
      </c>
      <c r="I443" s="178">
        <f>I386/RES_summary!I$21</f>
        <v>15.079314983912552</v>
      </c>
      <c r="J443" s="178">
        <f>J386/RES_summary!J$21</f>
        <v>13.655208958800698</v>
      </c>
      <c r="K443" s="178">
        <f>K386/RES_summary!K$21</f>
        <v>13.345801914772164</v>
      </c>
      <c r="L443" s="178">
        <f>L386/RES_summary!L$21</f>
        <v>13.1520872822044</v>
      </c>
      <c r="M443" s="178">
        <f>M386/RES_summary!M$21</f>
        <v>12.896248816152486</v>
      </c>
      <c r="N443" s="178">
        <f>N386/RES_summary!N$21</f>
        <v>12.731182979774045</v>
      </c>
      <c r="O443" s="178">
        <f>O386/RES_summary!O$21</f>
        <v>13.008364470059686</v>
      </c>
      <c r="P443" s="178">
        <f>P386/RES_summary!P$21</f>
        <v>12.884069339624439</v>
      </c>
      <c r="Q443" s="178">
        <f>Q386/RES_summary!Q$21</f>
        <v>13.291037313828744</v>
      </c>
    </row>
    <row r="444" spans="1:17" ht="12" customHeight="1" x14ac:dyDescent="0.25">
      <c r="A444" s="167" t="s">
        <v>148</v>
      </c>
      <c r="B444" s="132"/>
      <c r="C444" s="183">
        <f>C387/RES_summary!C$21</f>
        <v>15.983633744932737</v>
      </c>
      <c r="D444" s="183">
        <f>D387/RES_summary!D$21</f>
        <v>15.657836155176197</v>
      </c>
      <c r="E444" s="183">
        <f>E387/RES_summary!E$21</f>
        <v>15.225247899133477</v>
      </c>
      <c r="F444" s="183">
        <f>F387/RES_summary!F$21</f>
        <v>14.658612609920963</v>
      </c>
      <c r="G444" s="183">
        <f>G387/RES_summary!G$21</f>
        <v>14.179804383284196</v>
      </c>
      <c r="H444" s="183">
        <f>H387/RES_summary!H$21</f>
        <v>13.87395905559327</v>
      </c>
      <c r="I444" s="183">
        <f>I387/RES_summary!I$21</f>
        <v>13.975207536229755</v>
      </c>
      <c r="J444" s="183">
        <f>J387/RES_summary!J$21</f>
        <v>13.621656969972678</v>
      </c>
      <c r="K444" s="183">
        <f>K387/RES_summary!K$21</f>
        <v>13.300576453772912</v>
      </c>
      <c r="L444" s="183">
        <f>L387/RES_summary!L$21</f>
        <v>13.087812536636966</v>
      </c>
      <c r="M444" s="183">
        <f>M387/RES_summary!M$21</f>
        <v>12.881656655908651</v>
      </c>
      <c r="N444" s="183">
        <f>N387/RES_summary!N$21</f>
        <v>12.69890633946974</v>
      </c>
      <c r="O444" s="183">
        <f>O387/RES_summary!O$21</f>
        <v>12.582327601387151</v>
      </c>
      <c r="P444" s="183">
        <f>P387/RES_summary!P$21</f>
        <v>12.362797364744759</v>
      </c>
      <c r="Q444" s="183">
        <f>Q387/RES_summary!Q$21</f>
        <v>12.13896379059987</v>
      </c>
    </row>
    <row r="445" spans="1:17" ht="12" customHeight="1" x14ac:dyDescent="0.25">
      <c r="A445" s="167" t="s">
        <v>147</v>
      </c>
      <c r="B445" s="132"/>
      <c r="C445" s="183">
        <f>C388/RES_summary!C$21</f>
        <v>16.010792291435973</v>
      </c>
      <c r="D445" s="183">
        <f>D388/RES_summary!D$21</f>
        <v>15.708902331540937</v>
      </c>
      <c r="E445" s="183">
        <f>E388/RES_summary!E$21</f>
        <v>15.381093894155255</v>
      </c>
      <c r="F445" s="183">
        <f>F388/RES_summary!F$21</f>
        <v>14.834158291119797</v>
      </c>
      <c r="G445" s="183">
        <f>G388/RES_summary!G$21</f>
        <v>14.361821041978185</v>
      </c>
      <c r="H445" s="183">
        <f>H388/RES_summary!H$21</f>
        <v>14.039040038000332</v>
      </c>
      <c r="I445" s="183">
        <f>I388/RES_summary!I$21</f>
        <v>14.064484416680486</v>
      </c>
      <c r="J445" s="183">
        <f>J388/RES_summary!J$21</f>
        <v>13.803781542491063</v>
      </c>
      <c r="K445" s="183">
        <f>K388/RES_summary!K$21</f>
        <v>13.517793997487082</v>
      </c>
      <c r="L445" s="183">
        <f>L388/RES_summary!L$21</f>
        <v>13.352566276969826</v>
      </c>
      <c r="M445" s="183">
        <f>M388/RES_summary!M$21</f>
        <v>13.093025104455643</v>
      </c>
      <c r="N445" s="183">
        <f>N388/RES_summary!N$21</f>
        <v>12.893683515968524</v>
      </c>
      <c r="O445" s="183">
        <f>O388/RES_summary!O$21</f>
        <v>12.758928009305727</v>
      </c>
      <c r="P445" s="183">
        <f>P388/RES_summary!P$21</f>
        <v>12.52046848763721</v>
      </c>
      <c r="Q445" s="183">
        <f>Q388/RES_summary!Q$21</f>
        <v>12.275110920766995</v>
      </c>
    </row>
    <row r="446" spans="1:17" ht="12" customHeight="1" x14ac:dyDescent="0.25">
      <c r="A446" s="166" t="s">
        <v>61</v>
      </c>
      <c r="B446" s="165"/>
      <c r="C446" s="182">
        <f>C389/RES_summary!C$21</f>
        <v>10.398372806181543</v>
      </c>
      <c r="D446" s="182">
        <f>D389/RES_summary!D$21</f>
        <v>10.193420207602658</v>
      </c>
      <c r="E446" s="182">
        <f>E389/RES_summary!E$21</f>
        <v>9.9187807272568094</v>
      </c>
      <c r="F446" s="182">
        <f>F389/RES_summary!F$21</f>
        <v>9.5605145997152974</v>
      </c>
      <c r="G446" s="182">
        <f>G389/RES_summary!G$21</f>
        <v>9.2562410380886977</v>
      </c>
      <c r="H446" s="182">
        <f>H389/RES_summary!H$21</f>
        <v>9.0679690344031911</v>
      </c>
      <c r="I446" s="182">
        <f>I389/RES_summary!I$21</f>
        <v>9.1388296531514026</v>
      </c>
      <c r="J446" s="182">
        <f>J389/RES_summary!J$21</f>
        <v>8.9404500122689807</v>
      </c>
      <c r="K446" s="182">
        <f>K389/RES_summary!K$21</f>
        <v>8.7508459960948048</v>
      </c>
      <c r="L446" s="182">
        <f>L389/RES_summary!L$21</f>
        <v>8.6253294191010106</v>
      </c>
      <c r="M446" s="182">
        <f>M389/RES_summary!M$21</f>
        <v>8.4807074202045456</v>
      </c>
      <c r="N446" s="182">
        <f>N389/RES_summary!N$21</f>
        <v>8.3604335606636901</v>
      </c>
      <c r="O446" s="182">
        <f>O389/RES_summary!O$21</f>
        <v>8.2777856921865389</v>
      </c>
      <c r="P446" s="182">
        <f>P389/RES_summary!P$21</f>
        <v>8.1273216061329485</v>
      </c>
      <c r="Q446" s="182">
        <f>Q389/RES_summary!Q$21</f>
        <v>7.9679560896753232</v>
      </c>
    </row>
    <row r="447" spans="1:17" ht="12" customHeight="1" x14ac:dyDescent="0.25">
      <c r="A447" s="147" t="s">
        <v>59</v>
      </c>
      <c r="B447" s="164"/>
      <c r="C447" s="181">
        <f>C390/RES_summary!C$21</f>
        <v>5.6124194852544296</v>
      </c>
      <c r="D447" s="181">
        <f>D390/RES_summary!D$21</f>
        <v>5.5154821239382805</v>
      </c>
      <c r="E447" s="181">
        <f>E390/RES_summary!E$21</f>
        <v>5.4623131668984453</v>
      </c>
      <c r="F447" s="181">
        <f>F390/RES_summary!F$21</f>
        <v>5.2736436914045015</v>
      </c>
      <c r="G447" s="181">
        <f>G390/RES_summary!G$21</f>
        <v>5.1055800038894867</v>
      </c>
      <c r="H447" s="181">
        <f>H390/RES_summary!H$21</f>
        <v>4.9710710035971379</v>
      </c>
      <c r="I447" s="181">
        <f>I390/RES_summary!I$21</f>
        <v>4.9256547635290815</v>
      </c>
      <c r="J447" s="181">
        <f>J390/RES_summary!J$21</f>
        <v>4.8633315302220783</v>
      </c>
      <c r="K447" s="181">
        <f>K390/RES_summary!K$21</f>
        <v>4.7669480013922785</v>
      </c>
      <c r="L447" s="181">
        <f>L390/RES_summary!L$21</f>
        <v>4.7272368578688173</v>
      </c>
      <c r="M447" s="181">
        <f>M390/RES_summary!M$21</f>
        <v>4.6123176842510967</v>
      </c>
      <c r="N447" s="181">
        <f>N390/RES_summary!N$21</f>
        <v>4.5332499553048358</v>
      </c>
      <c r="O447" s="181">
        <f>O390/RES_summary!O$21</f>
        <v>4.4811423171191862</v>
      </c>
      <c r="P447" s="181">
        <f>P390/RES_summary!P$21</f>
        <v>4.3931468815042596</v>
      </c>
      <c r="Q447" s="181">
        <f>Q390/RES_summary!Q$21</f>
        <v>4.3071548310916716</v>
      </c>
    </row>
    <row r="448" spans="1:17" ht="12" customHeight="1" x14ac:dyDescent="0.25">
      <c r="A448" s="163" t="s">
        <v>142</v>
      </c>
      <c r="B448" s="162"/>
      <c r="C448" s="180">
        <f>C391/RES_summary!C$21</f>
        <v>0</v>
      </c>
      <c r="D448" s="180">
        <f>D391/RES_summary!D$21</f>
        <v>17.23871148106096</v>
      </c>
      <c r="E448" s="180">
        <f>E391/RES_summary!E$21</f>
        <v>0</v>
      </c>
      <c r="F448" s="180">
        <f>F391/RES_summary!F$21</f>
        <v>16.84555623962039</v>
      </c>
      <c r="G448" s="180">
        <f>G391/RES_summary!G$21</f>
        <v>16.92830096893724</v>
      </c>
      <c r="H448" s="180">
        <f>H391/RES_summary!H$21</f>
        <v>17.219704643193239</v>
      </c>
      <c r="I448" s="180">
        <f>I391/RES_summary!I$21</f>
        <v>16.856985370817842</v>
      </c>
      <c r="J448" s="180">
        <f>J391/RES_summary!J$21</f>
        <v>0</v>
      </c>
      <c r="K448" s="180">
        <f>K391/RES_summary!K$21</f>
        <v>0</v>
      </c>
      <c r="L448" s="180">
        <f>L391/RES_summary!L$21</f>
        <v>0</v>
      </c>
      <c r="M448" s="180">
        <f>M391/RES_summary!M$21</f>
        <v>0</v>
      </c>
      <c r="N448" s="180">
        <f>N391/RES_summary!N$21</f>
        <v>0</v>
      </c>
      <c r="O448" s="180">
        <f>O391/RES_summary!O$21</f>
        <v>17.685630347429488</v>
      </c>
      <c r="P448" s="180">
        <f>P391/RES_summary!P$21</f>
        <v>17.253556385869835</v>
      </c>
      <c r="Q448" s="180">
        <f>Q391/RES_summary!Q$21</f>
        <v>17.634892083526317</v>
      </c>
    </row>
    <row r="449" spans="1:17" ht="12" customHeight="1" x14ac:dyDescent="0.25">
      <c r="A449" s="161" t="s">
        <v>141</v>
      </c>
      <c r="B449" s="160"/>
      <c r="C449" s="179">
        <f>C392/RES_summary!C$21</f>
        <v>0</v>
      </c>
      <c r="D449" s="179">
        <f>D392/RES_summary!D$21</f>
        <v>16.720588458962776</v>
      </c>
      <c r="E449" s="179">
        <f>E392/RES_summary!E$21</f>
        <v>0</v>
      </c>
      <c r="F449" s="179">
        <f>F392/RES_summary!F$21</f>
        <v>16.219537504657019</v>
      </c>
      <c r="G449" s="179">
        <f>G392/RES_summary!G$21</f>
        <v>16.380399102679377</v>
      </c>
      <c r="H449" s="179">
        <f>H392/RES_summary!H$21</f>
        <v>16.393513504586213</v>
      </c>
      <c r="I449" s="179">
        <f>I392/RES_summary!I$21</f>
        <v>16.023518367729274</v>
      </c>
      <c r="J449" s="179">
        <f>J392/RES_summary!J$21</f>
        <v>0</v>
      </c>
      <c r="K449" s="179">
        <f>K392/RES_summary!K$21</f>
        <v>0</v>
      </c>
      <c r="L449" s="179">
        <f>L392/RES_summary!L$21</f>
        <v>0</v>
      </c>
      <c r="M449" s="179">
        <f>M392/RES_summary!M$21</f>
        <v>0</v>
      </c>
      <c r="N449" s="179">
        <f>N392/RES_summary!N$21</f>
        <v>0</v>
      </c>
      <c r="O449" s="179">
        <f>O392/RES_summary!O$21</f>
        <v>15.990380673143036</v>
      </c>
      <c r="P449" s="179">
        <f>P392/RES_summary!P$21</f>
        <v>15.612219352284981</v>
      </c>
      <c r="Q449" s="179">
        <f>Q392/RES_summary!Q$21</f>
        <v>15.775185988048255</v>
      </c>
    </row>
    <row r="450" spans="1:17" ht="12" customHeight="1" x14ac:dyDescent="0.25">
      <c r="A450" s="148" t="s">
        <v>60</v>
      </c>
      <c r="B450" s="156"/>
      <c r="C450" s="177">
        <f>C393/RES_summary!C$21</f>
        <v>0</v>
      </c>
      <c r="D450" s="177">
        <f>D393/RES_summary!D$21</f>
        <v>11.205161491939387</v>
      </c>
      <c r="E450" s="177">
        <f>E393/RES_summary!E$21</f>
        <v>0</v>
      </c>
      <c r="F450" s="177">
        <f>F393/RES_summary!F$21</f>
        <v>10.945712961602885</v>
      </c>
      <c r="G450" s="177">
        <f>G393/RES_summary!G$21</f>
        <v>11.273133943114974</v>
      </c>
      <c r="H450" s="177">
        <f>H393/RES_summary!H$21</f>
        <v>11.420761251731848</v>
      </c>
      <c r="I450" s="177">
        <f>I393/RES_summary!I$21</f>
        <v>11.096155538150484</v>
      </c>
      <c r="J450" s="177">
        <f>J393/RES_summary!J$21</f>
        <v>0</v>
      </c>
      <c r="K450" s="177">
        <f>K393/RES_summary!K$21</f>
        <v>0</v>
      </c>
      <c r="L450" s="177">
        <f>L393/RES_summary!L$21</f>
        <v>0</v>
      </c>
      <c r="M450" s="177">
        <f>M393/RES_summary!M$21</f>
        <v>0</v>
      </c>
      <c r="N450" s="177">
        <f>N393/RES_summary!N$21</f>
        <v>0</v>
      </c>
      <c r="O450" s="177">
        <f>O393/RES_summary!O$21</f>
        <v>11.508517414239687</v>
      </c>
      <c r="P450" s="177">
        <f>P393/RES_summary!P$21</f>
        <v>11.21850373412175</v>
      </c>
      <c r="Q450" s="177">
        <f>Q393/RES_summary!Q$21</f>
        <v>11.467595968607332</v>
      </c>
    </row>
    <row r="451" spans="1:17" ht="12" customHeight="1" x14ac:dyDescent="0.25">
      <c r="A451" s="148" t="s">
        <v>59</v>
      </c>
      <c r="B451" s="156"/>
      <c r="C451" s="177">
        <f>C394/RES_summary!C$21</f>
        <v>0</v>
      </c>
      <c r="D451" s="177">
        <f>D394/RES_summary!D$21</f>
        <v>5.5154269670233917</v>
      </c>
      <c r="E451" s="177">
        <f>E394/RES_summary!E$21</f>
        <v>0</v>
      </c>
      <c r="F451" s="177">
        <f>F394/RES_summary!F$21</f>
        <v>5.2738245430541362</v>
      </c>
      <c r="G451" s="177">
        <f>G394/RES_summary!G$21</f>
        <v>5.1072651595644034</v>
      </c>
      <c r="H451" s="177">
        <f>H394/RES_summary!H$21</f>
        <v>4.9727522528543631</v>
      </c>
      <c r="I451" s="177">
        <f>I394/RES_summary!I$21</f>
        <v>4.9273628295787928</v>
      </c>
      <c r="J451" s="177">
        <f>J394/RES_summary!J$21</f>
        <v>0</v>
      </c>
      <c r="K451" s="177">
        <f>K394/RES_summary!K$21</f>
        <v>0</v>
      </c>
      <c r="L451" s="177">
        <f>L394/RES_summary!L$21</f>
        <v>0</v>
      </c>
      <c r="M451" s="177">
        <f>M394/RES_summary!M$21</f>
        <v>0</v>
      </c>
      <c r="N451" s="177">
        <f>N394/RES_summary!N$21</f>
        <v>0</v>
      </c>
      <c r="O451" s="177">
        <f>O394/RES_summary!O$21</f>
        <v>4.4818632589033474</v>
      </c>
      <c r="P451" s="177">
        <f>P394/RES_summary!P$21</f>
        <v>4.3937156181632284</v>
      </c>
      <c r="Q451" s="177">
        <f>Q394/RES_summary!Q$21</f>
        <v>4.307590019440922</v>
      </c>
    </row>
    <row r="452" spans="1:17" ht="12" customHeight="1" x14ac:dyDescent="0.25">
      <c r="A452" s="158" t="s">
        <v>62</v>
      </c>
      <c r="B452" s="157"/>
      <c r="C452" s="178">
        <f>C395/RES_summary!C$21</f>
        <v>6.1547413584606723</v>
      </c>
      <c r="D452" s="178">
        <f>D395/RES_summary!D$21</f>
        <v>6.1239758783873324</v>
      </c>
      <c r="E452" s="178">
        <f>E395/RES_summary!E$21</f>
        <v>6.1082978379744155</v>
      </c>
      <c r="F452" s="178">
        <f>F395/RES_summary!F$21</f>
        <v>6.0022330675162419</v>
      </c>
      <c r="G452" s="178">
        <f>G395/RES_summary!G$21</f>
        <v>5.9499016291642404</v>
      </c>
      <c r="H452" s="178">
        <f>H395/RES_summary!H$21</f>
        <v>6.0436388910562115</v>
      </c>
      <c r="I452" s="178">
        <f>I395/RES_summary!I$21</f>
        <v>5.8879690880663222</v>
      </c>
      <c r="J452" s="178">
        <f>J395/RES_summary!J$21</f>
        <v>5.8391339392834096</v>
      </c>
      <c r="K452" s="178">
        <f>K395/RES_summary!K$21</f>
        <v>5.7015657542163343</v>
      </c>
      <c r="L452" s="178">
        <f>L395/RES_summary!L$21</f>
        <v>5.9291967927588196</v>
      </c>
      <c r="M452" s="178">
        <f>M395/RES_summary!M$21</f>
        <v>5.8519462652682313</v>
      </c>
      <c r="N452" s="178">
        <f>N395/RES_summary!N$21</f>
        <v>5.6935741465805867</v>
      </c>
      <c r="O452" s="178">
        <f>O395/RES_summary!O$21</f>
        <v>6.0061768320893849</v>
      </c>
      <c r="P452" s="178">
        <f>P395/RES_summary!P$21</f>
        <v>5.930761391842629</v>
      </c>
      <c r="Q452" s="178">
        <f>Q395/RES_summary!Q$21</f>
        <v>6.0408501072809422</v>
      </c>
    </row>
    <row r="453" spans="1:17" ht="12" customHeight="1" x14ac:dyDescent="0.25">
      <c r="A453" s="23" t="s">
        <v>57</v>
      </c>
      <c r="B453" s="156"/>
      <c r="C453" s="177">
        <f>C396/RES_summary!C$21</f>
        <v>0</v>
      </c>
      <c r="D453" s="177">
        <f>D396/RES_summary!D$21</f>
        <v>0</v>
      </c>
      <c r="E453" s="177">
        <f>E396/RES_summary!E$21</f>
        <v>5.4709872212519448</v>
      </c>
      <c r="F453" s="177">
        <f>F396/RES_summary!F$21</f>
        <v>0</v>
      </c>
      <c r="G453" s="177">
        <f>G396/RES_summary!G$21</f>
        <v>0</v>
      </c>
      <c r="H453" s="177">
        <f>H396/RES_summary!H$21</f>
        <v>5.1213186948193945</v>
      </c>
      <c r="I453" s="177">
        <f>I396/RES_summary!I$21</f>
        <v>0</v>
      </c>
      <c r="J453" s="177">
        <f>J396/RES_summary!J$21</f>
        <v>0</v>
      </c>
      <c r="K453" s="177">
        <f>K396/RES_summary!K$21</f>
        <v>0</v>
      </c>
      <c r="L453" s="177">
        <f>L396/RES_summary!L$21</f>
        <v>0</v>
      </c>
      <c r="M453" s="177">
        <f>M396/RES_summary!M$21</f>
        <v>0</v>
      </c>
      <c r="N453" s="177">
        <f>N396/RES_summary!N$21</f>
        <v>0</v>
      </c>
      <c r="O453" s="177">
        <f>O396/RES_summary!O$21</f>
        <v>0</v>
      </c>
      <c r="P453" s="177">
        <f>P396/RES_summary!P$21</f>
        <v>0</v>
      </c>
      <c r="Q453" s="177">
        <f>Q396/RES_summary!Q$21</f>
        <v>0</v>
      </c>
    </row>
    <row r="454" spans="1:17" ht="12" customHeight="1" x14ac:dyDescent="0.25">
      <c r="A454" s="29" t="s">
        <v>140</v>
      </c>
      <c r="B454" s="57"/>
      <c r="C454" s="176">
        <f>C397/RES_summary!C$21</f>
        <v>6.1547413584606723</v>
      </c>
      <c r="D454" s="176">
        <f>D397/RES_summary!D$21</f>
        <v>6.1239758783873324</v>
      </c>
      <c r="E454" s="176">
        <f>E397/RES_summary!E$21</f>
        <v>6.1093896988441934</v>
      </c>
      <c r="F454" s="176">
        <f>F397/RES_summary!F$21</f>
        <v>6.0022330675162419</v>
      </c>
      <c r="G454" s="176">
        <f>G397/RES_summary!G$21</f>
        <v>5.9499016291642404</v>
      </c>
      <c r="H454" s="176">
        <f>H397/RES_summary!H$21</f>
        <v>6.0441568722835841</v>
      </c>
      <c r="I454" s="176">
        <f>I397/RES_summary!I$21</f>
        <v>5.8879690880663222</v>
      </c>
      <c r="J454" s="176">
        <f>J397/RES_summary!J$21</f>
        <v>5.8391339392834096</v>
      </c>
      <c r="K454" s="176">
        <f>K397/RES_summary!K$21</f>
        <v>5.7015657542163343</v>
      </c>
      <c r="L454" s="176">
        <f>L397/RES_summary!L$21</f>
        <v>5.9291967927588196</v>
      </c>
      <c r="M454" s="176">
        <f>M397/RES_summary!M$21</f>
        <v>5.8519462652682313</v>
      </c>
      <c r="N454" s="176">
        <f>N397/RES_summary!N$21</f>
        <v>5.6935741465805867</v>
      </c>
      <c r="O454" s="176">
        <f>O397/RES_summary!O$21</f>
        <v>6.0061768320893849</v>
      </c>
      <c r="P454" s="176">
        <f>P397/RES_summary!P$21</f>
        <v>5.930761391842629</v>
      </c>
      <c r="Q454" s="176">
        <f>Q397/RES_summary!Q$21</f>
        <v>6.0408501072809422</v>
      </c>
    </row>
    <row r="456" spans="1:17" ht="12" customHeight="1" x14ac:dyDescent="0.25">
      <c r="A456" s="152" t="s">
        <v>184</v>
      </c>
      <c r="B456" s="168"/>
      <c r="C456" s="184">
        <f>C399/RES_summary!C$21</f>
        <v>0</v>
      </c>
      <c r="D456" s="184">
        <f>D399/RES_summary!D$21</f>
        <v>0</v>
      </c>
      <c r="E456" s="184">
        <f>E399/RES_summary!E$21</f>
        <v>4.6049014692281813E-3</v>
      </c>
      <c r="F456" s="184">
        <f>F399/RES_summary!F$21</f>
        <v>0</v>
      </c>
      <c r="G456" s="184">
        <f>G399/RES_summary!G$21</f>
        <v>0</v>
      </c>
      <c r="H456" s="184">
        <f>H399/RES_summary!H$21</f>
        <v>1.3811546956164159E-3</v>
      </c>
      <c r="I456" s="184">
        <f>I399/RES_summary!I$21</f>
        <v>0</v>
      </c>
      <c r="J456" s="184">
        <f>J399/RES_summary!J$21</f>
        <v>0</v>
      </c>
      <c r="K456" s="184">
        <f>K399/RES_summary!K$21</f>
        <v>0</v>
      </c>
      <c r="L456" s="184">
        <f>L399/RES_summary!L$21</f>
        <v>0</v>
      </c>
      <c r="M456" s="184">
        <f>M399/RES_summary!M$21</f>
        <v>0</v>
      </c>
      <c r="N456" s="184">
        <f>N399/RES_summary!N$21</f>
        <v>0</v>
      </c>
      <c r="O456" s="184">
        <f>O399/RES_summary!O$21</f>
        <v>0</v>
      </c>
      <c r="P456" s="184">
        <f>P399/RES_summary!P$21</f>
        <v>0</v>
      </c>
      <c r="Q456" s="184">
        <f>Q399/RES_summary!Q$21</f>
        <v>0</v>
      </c>
    </row>
    <row r="457" spans="1:17" ht="12" customHeight="1" x14ac:dyDescent="0.25">
      <c r="A457" s="158" t="s">
        <v>65</v>
      </c>
      <c r="B457" s="157"/>
      <c r="C457" s="178">
        <f>C400/RES_summary!C$21</f>
        <v>0</v>
      </c>
      <c r="D457" s="178">
        <f>D400/RES_summary!D$21</f>
        <v>0</v>
      </c>
      <c r="E457" s="178">
        <f>E400/RES_summary!E$21</f>
        <v>0</v>
      </c>
      <c r="F457" s="178">
        <f>F400/RES_summary!F$21</f>
        <v>0</v>
      </c>
      <c r="G457" s="178">
        <f>G400/RES_summary!G$21</f>
        <v>0</v>
      </c>
      <c r="H457" s="178">
        <f>H400/RES_summary!H$21</f>
        <v>0</v>
      </c>
      <c r="I457" s="178">
        <f>I400/RES_summary!I$21</f>
        <v>0</v>
      </c>
      <c r="J457" s="178">
        <f>J400/RES_summary!J$21</f>
        <v>0</v>
      </c>
      <c r="K457" s="178">
        <f>K400/RES_summary!K$21</f>
        <v>0</v>
      </c>
      <c r="L457" s="178">
        <f>L400/RES_summary!L$21</f>
        <v>0</v>
      </c>
      <c r="M457" s="178">
        <f>M400/RES_summary!M$21</f>
        <v>0</v>
      </c>
      <c r="N457" s="178">
        <f>N400/RES_summary!N$21</f>
        <v>0</v>
      </c>
      <c r="O457" s="178">
        <f>O400/RES_summary!O$21</f>
        <v>0</v>
      </c>
      <c r="P457" s="178">
        <f>P400/RES_summary!P$21</f>
        <v>0</v>
      </c>
      <c r="Q457" s="178">
        <f>Q400/RES_summary!Q$21</f>
        <v>0</v>
      </c>
    </row>
    <row r="458" spans="1:17" ht="12" customHeight="1" x14ac:dyDescent="0.25">
      <c r="A458" s="23" t="s">
        <v>149</v>
      </c>
      <c r="B458" s="156"/>
      <c r="C458" s="177">
        <f>C401/RES_summary!C$21</f>
        <v>0</v>
      </c>
      <c r="D458" s="177">
        <f>D401/RES_summary!D$21</f>
        <v>0</v>
      </c>
      <c r="E458" s="177">
        <f>E401/RES_summary!E$21</f>
        <v>0</v>
      </c>
      <c r="F458" s="177">
        <f>F401/RES_summary!F$21</f>
        <v>0</v>
      </c>
      <c r="G458" s="177">
        <f>G401/RES_summary!G$21</f>
        <v>0</v>
      </c>
      <c r="H458" s="177">
        <f>H401/RES_summary!H$21</f>
        <v>0</v>
      </c>
      <c r="I458" s="177">
        <f>I401/RES_summary!I$21</f>
        <v>0</v>
      </c>
      <c r="J458" s="177">
        <f>J401/RES_summary!J$21</f>
        <v>0</v>
      </c>
      <c r="K458" s="177">
        <f>K401/RES_summary!K$21</f>
        <v>0</v>
      </c>
      <c r="L458" s="177">
        <f>L401/RES_summary!L$21</f>
        <v>0</v>
      </c>
      <c r="M458" s="177">
        <f>M401/RES_summary!M$21</f>
        <v>0</v>
      </c>
      <c r="N458" s="177">
        <f>N401/RES_summary!N$21</f>
        <v>0</v>
      </c>
      <c r="O458" s="177">
        <f>O401/RES_summary!O$21</f>
        <v>0</v>
      </c>
      <c r="P458" s="177">
        <f>P401/RES_summary!P$21</f>
        <v>0</v>
      </c>
      <c r="Q458" s="177">
        <f>Q401/RES_summary!Q$21</f>
        <v>0</v>
      </c>
    </row>
    <row r="459" spans="1:17" ht="12" customHeight="1" x14ac:dyDescent="0.25">
      <c r="A459" s="23" t="s">
        <v>60</v>
      </c>
      <c r="B459" s="156"/>
      <c r="C459" s="177">
        <f>C402/RES_summary!C$21</f>
        <v>0</v>
      </c>
      <c r="D459" s="177">
        <f>D402/RES_summary!D$21</f>
        <v>0</v>
      </c>
      <c r="E459" s="177">
        <f>E402/RES_summary!E$21</f>
        <v>0</v>
      </c>
      <c r="F459" s="177">
        <f>F402/RES_summary!F$21</f>
        <v>0</v>
      </c>
      <c r="G459" s="177">
        <f>G402/RES_summary!G$21</f>
        <v>0</v>
      </c>
      <c r="H459" s="177">
        <f>H402/RES_summary!H$21</f>
        <v>0</v>
      </c>
      <c r="I459" s="177">
        <f>I402/RES_summary!I$21</f>
        <v>0</v>
      </c>
      <c r="J459" s="177">
        <f>J402/RES_summary!J$21</f>
        <v>0</v>
      </c>
      <c r="K459" s="177">
        <f>K402/RES_summary!K$21</f>
        <v>0</v>
      </c>
      <c r="L459" s="177">
        <f>L402/RES_summary!L$21</f>
        <v>0</v>
      </c>
      <c r="M459" s="177">
        <f>M402/RES_summary!M$21</f>
        <v>0</v>
      </c>
      <c r="N459" s="177">
        <f>N402/RES_summary!N$21</f>
        <v>0</v>
      </c>
      <c r="O459" s="177">
        <f>O402/RES_summary!O$21</f>
        <v>0</v>
      </c>
      <c r="P459" s="177">
        <f>P402/RES_summary!P$21</f>
        <v>0</v>
      </c>
      <c r="Q459" s="177">
        <f>Q402/RES_summary!Q$21</f>
        <v>0</v>
      </c>
    </row>
    <row r="460" spans="1:17" ht="12" customHeight="1" x14ac:dyDescent="0.25">
      <c r="A460" s="158" t="s">
        <v>112</v>
      </c>
      <c r="B460" s="157"/>
      <c r="C460" s="178">
        <f>C403/RES_summary!C$21</f>
        <v>0</v>
      </c>
      <c r="D460" s="178">
        <f>D403/RES_summary!D$21</f>
        <v>0</v>
      </c>
      <c r="E460" s="178">
        <f>E403/RES_summary!E$21</f>
        <v>0</v>
      </c>
      <c r="F460" s="178">
        <f>F403/RES_summary!F$21</f>
        <v>0</v>
      </c>
      <c r="G460" s="178">
        <f>G403/RES_summary!G$21</f>
        <v>0</v>
      </c>
      <c r="H460" s="178">
        <f>H403/RES_summary!H$21</f>
        <v>0</v>
      </c>
      <c r="I460" s="178">
        <f>I403/RES_summary!I$21</f>
        <v>0</v>
      </c>
      <c r="J460" s="178">
        <f>J403/RES_summary!J$21</f>
        <v>0</v>
      </c>
      <c r="K460" s="178">
        <f>K403/RES_summary!K$21</f>
        <v>0</v>
      </c>
      <c r="L460" s="178">
        <f>L403/RES_summary!L$21</f>
        <v>0</v>
      </c>
      <c r="M460" s="178">
        <f>M403/RES_summary!M$21</f>
        <v>0</v>
      </c>
      <c r="N460" s="178">
        <f>N403/RES_summary!N$21</f>
        <v>0</v>
      </c>
      <c r="O460" s="178">
        <f>O403/RES_summary!O$21</f>
        <v>0</v>
      </c>
      <c r="P460" s="178">
        <f>P403/RES_summary!P$21</f>
        <v>0</v>
      </c>
      <c r="Q460" s="178">
        <f>Q403/RES_summary!Q$21</f>
        <v>0</v>
      </c>
    </row>
    <row r="461" spans="1:17" ht="12" customHeight="1" x14ac:dyDescent="0.25">
      <c r="A461" s="23" t="s">
        <v>60</v>
      </c>
      <c r="B461" s="156"/>
      <c r="C461" s="177">
        <f>C404/RES_summary!C$21</f>
        <v>0</v>
      </c>
      <c r="D461" s="177">
        <f>D404/RES_summary!D$21</f>
        <v>0</v>
      </c>
      <c r="E461" s="177">
        <f>E404/RES_summary!E$21</f>
        <v>0</v>
      </c>
      <c r="F461" s="177">
        <f>F404/RES_summary!F$21</f>
        <v>0</v>
      </c>
      <c r="G461" s="177">
        <f>G404/RES_summary!G$21</f>
        <v>0</v>
      </c>
      <c r="H461" s="177">
        <f>H404/RES_summary!H$21</f>
        <v>0</v>
      </c>
      <c r="I461" s="177">
        <f>I404/RES_summary!I$21</f>
        <v>0</v>
      </c>
      <c r="J461" s="177">
        <f>J404/RES_summary!J$21</f>
        <v>0</v>
      </c>
      <c r="K461" s="177">
        <f>K404/RES_summary!K$21</f>
        <v>0</v>
      </c>
      <c r="L461" s="177">
        <f>L404/RES_summary!L$21</f>
        <v>0</v>
      </c>
      <c r="M461" s="177">
        <f>M404/RES_summary!M$21</f>
        <v>0</v>
      </c>
      <c r="N461" s="177">
        <f>N404/RES_summary!N$21</f>
        <v>0</v>
      </c>
      <c r="O461" s="177">
        <f>O404/RES_summary!O$21</f>
        <v>0</v>
      </c>
      <c r="P461" s="177">
        <f>P404/RES_summary!P$21</f>
        <v>0</v>
      </c>
      <c r="Q461" s="177">
        <f>Q404/RES_summary!Q$21</f>
        <v>0</v>
      </c>
    </row>
    <row r="462" spans="1:17" ht="12" customHeight="1" x14ac:dyDescent="0.25">
      <c r="A462" s="158" t="s">
        <v>63</v>
      </c>
      <c r="B462" s="157"/>
      <c r="C462" s="178">
        <f>C405/RES_summary!C$21</f>
        <v>0</v>
      </c>
      <c r="D462" s="178">
        <f>D405/RES_summary!D$21</f>
        <v>0</v>
      </c>
      <c r="E462" s="178">
        <f>E405/RES_summary!E$21</f>
        <v>0</v>
      </c>
      <c r="F462" s="178">
        <f>F405/RES_summary!F$21</f>
        <v>0</v>
      </c>
      <c r="G462" s="178">
        <f>G405/RES_summary!G$21</f>
        <v>0</v>
      </c>
      <c r="H462" s="178">
        <f>H405/RES_summary!H$21</f>
        <v>0</v>
      </c>
      <c r="I462" s="178">
        <f>I405/RES_summary!I$21</f>
        <v>0</v>
      </c>
      <c r="J462" s="178">
        <f>J405/RES_summary!J$21</f>
        <v>0</v>
      </c>
      <c r="K462" s="178">
        <f>K405/RES_summary!K$21</f>
        <v>0</v>
      </c>
      <c r="L462" s="178">
        <f>L405/RES_summary!L$21</f>
        <v>0</v>
      </c>
      <c r="M462" s="178">
        <f>M405/RES_summary!M$21</f>
        <v>0</v>
      </c>
      <c r="N462" s="178">
        <f>N405/RES_summary!N$21</f>
        <v>0</v>
      </c>
      <c r="O462" s="178">
        <f>O405/RES_summary!O$21</f>
        <v>0</v>
      </c>
      <c r="P462" s="178">
        <f>P405/RES_summary!P$21</f>
        <v>0</v>
      </c>
      <c r="Q462" s="178">
        <f>Q405/RES_summary!Q$21</f>
        <v>0</v>
      </c>
    </row>
    <row r="463" spans="1:17" ht="12" customHeight="1" x14ac:dyDescent="0.25">
      <c r="A463" s="167" t="s">
        <v>148</v>
      </c>
      <c r="B463" s="132"/>
      <c r="C463" s="183">
        <f>C406/RES_summary!C$21</f>
        <v>0</v>
      </c>
      <c r="D463" s="183">
        <f>D406/RES_summary!D$21</f>
        <v>0</v>
      </c>
      <c r="E463" s="183">
        <f>E406/RES_summary!E$21</f>
        <v>0</v>
      </c>
      <c r="F463" s="183">
        <f>F406/RES_summary!F$21</f>
        <v>0</v>
      </c>
      <c r="G463" s="183">
        <f>G406/RES_summary!G$21</f>
        <v>0</v>
      </c>
      <c r="H463" s="183">
        <f>H406/RES_summary!H$21</f>
        <v>0</v>
      </c>
      <c r="I463" s="183">
        <f>I406/RES_summary!I$21</f>
        <v>0</v>
      </c>
      <c r="J463" s="183">
        <f>J406/RES_summary!J$21</f>
        <v>0</v>
      </c>
      <c r="K463" s="183">
        <f>K406/RES_summary!K$21</f>
        <v>0</v>
      </c>
      <c r="L463" s="183">
        <f>L406/RES_summary!L$21</f>
        <v>0</v>
      </c>
      <c r="M463" s="183">
        <f>M406/RES_summary!M$21</f>
        <v>0</v>
      </c>
      <c r="N463" s="183">
        <f>N406/RES_summary!N$21</f>
        <v>0</v>
      </c>
      <c r="O463" s="183">
        <f>O406/RES_summary!O$21</f>
        <v>0</v>
      </c>
      <c r="P463" s="183">
        <f>P406/RES_summary!P$21</f>
        <v>0</v>
      </c>
      <c r="Q463" s="183">
        <f>Q406/RES_summary!Q$21</f>
        <v>0</v>
      </c>
    </row>
    <row r="464" spans="1:17" ht="12" customHeight="1" x14ac:dyDescent="0.25">
      <c r="A464" s="167" t="s">
        <v>147</v>
      </c>
      <c r="B464" s="132"/>
      <c r="C464" s="183">
        <f>C407/RES_summary!C$21</f>
        <v>0</v>
      </c>
      <c r="D464" s="183">
        <f>D407/RES_summary!D$21</f>
        <v>0</v>
      </c>
      <c r="E464" s="183">
        <f>E407/RES_summary!E$21</f>
        <v>0</v>
      </c>
      <c r="F464" s="183">
        <f>F407/RES_summary!F$21</f>
        <v>0</v>
      </c>
      <c r="G464" s="183">
        <f>G407/RES_summary!G$21</f>
        <v>0</v>
      </c>
      <c r="H464" s="183">
        <f>H407/RES_summary!H$21</f>
        <v>0</v>
      </c>
      <c r="I464" s="183">
        <f>I407/RES_summary!I$21</f>
        <v>0</v>
      </c>
      <c r="J464" s="183">
        <f>J407/RES_summary!J$21</f>
        <v>0</v>
      </c>
      <c r="K464" s="183">
        <f>K407/RES_summary!K$21</f>
        <v>0</v>
      </c>
      <c r="L464" s="183">
        <f>L407/RES_summary!L$21</f>
        <v>0</v>
      </c>
      <c r="M464" s="183">
        <f>M407/RES_summary!M$21</f>
        <v>0</v>
      </c>
      <c r="N464" s="183">
        <f>N407/RES_summary!N$21</f>
        <v>0</v>
      </c>
      <c r="O464" s="183">
        <f>O407/RES_summary!O$21</f>
        <v>0</v>
      </c>
      <c r="P464" s="183">
        <f>P407/RES_summary!P$21</f>
        <v>0</v>
      </c>
      <c r="Q464" s="183">
        <f>Q407/RES_summary!Q$21</f>
        <v>0</v>
      </c>
    </row>
    <row r="465" spans="1:17" ht="12" customHeight="1" x14ac:dyDescent="0.25">
      <c r="A465" s="166" t="s">
        <v>61</v>
      </c>
      <c r="B465" s="165"/>
      <c r="C465" s="182">
        <f>C408/RES_summary!C$21</f>
        <v>0</v>
      </c>
      <c r="D465" s="182">
        <f>D408/RES_summary!D$21</f>
        <v>0</v>
      </c>
      <c r="E465" s="182">
        <f>E408/RES_summary!E$21</f>
        <v>0</v>
      </c>
      <c r="F465" s="182">
        <f>F408/RES_summary!F$21</f>
        <v>0</v>
      </c>
      <c r="G465" s="182">
        <f>G408/RES_summary!G$21</f>
        <v>0</v>
      </c>
      <c r="H465" s="182">
        <f>H408/RES_summary!H$21</f>
        <v>0</v>
      </c>
      <c r="I465" s="182">
        <f>I408/RES_summary!I$21</f>
        <v>0</v>
      </c>
      <c r="J465" s="182">
        <f>J408/RES_summary!J$21</f>
        <v>0</v>
      </c>
      <c r="K465" s="182">
        <f>K408/RES_summary!K$21</f>
        <v>0</v>
      </c>
      <c r="L465" s="182">
        <f>L408/RES_summary!L$21</f>
        <v>0</v>
      </c>
      <c r="M465" s="182">
        <f>M408/RES_summary!M$21</f>
        <v>0</v>
      </c>
      <c r="N465" s="182">
        <f>N408/RES_summary!N$21</f>
        <v>0</v>
      </c>
      <c r="O465" s="182">
        <f>O408/RES_summary!O$21</f>
        <v>0</v>
      </c>
      <c r="P465" s="182">
        <f>P408/RES_summary!P$21</f>
        <v>0</v>
      </c>
      <c r="Q465" s="182">
        <f>Q408/RES_summary!Q$21</f>
        <v>0</v>
      </c>
    </row>
    <row r="466" spans="1:17" ht="12" customHeight="1" x14ac:dyDescent="0.25">
      <c r="A466" s="147" t="s">
        <v>59</v>
      </c>
      <c r="B466" s="164"/>
      <c r="C466" s="181">
        <f>C409/RES_summary!C$21</f>
        <v>0</v>
      </c>
      <c r="D466" s="181">
        <f>D409/RES_summary!D$21</f>
        <v>0</v>
      </c>
      <c r="E466" s="181">
        <f>E409/RES_summary!E$21</f>
        <v>0</v>
      </c>
      <c r="F466" s="181">
        <f>F409/RES_summary!F$21</f>
        <v>0</v>
      </c>
      <c r="G466" s="181">
        <f>G409/RES_summary!G$21</f>
        <v>0</v>
      </c>
      <c r="H466" s="181">
        <f>H409/RES_summary!H$21</f>
        <v>0</v>
      </c>
      <c r="I466" s="181">
        <f>I409/RES_summary!I$21</f>
        <v>0</v>
      </c>
      <c r="J466" s="181">
        <f>J409/RES_summary!J$21</f>
        <v>0</v>
      </c>
      <c r="K466" s="181">
        <f>K409/RES_summary!K$21</f>
        <v>0</v>
      </c>
      <c r="L466" s="181">
        <f>L409/RES_summary!L$21</f>
        <v>0</v>
      </c>
      <c r="M466" s="181">
        <f>M409/RES_summary!M$21</f>
        <v>0</v>
      </c>
      <c r="N466" s="181">
        <f>N409/RES_summary!N$21</f>
        <v>0</v>
      </c>
      <c r="O466" s="181">
        <f>O409/RES_summary!O$21</f>
        <v>0</v>
      </c>
      <c r="P466" s="181">
        <f>P409/RES_summary!P$21</f>
        <v>0</v>
      </c>
      <c r="Q466" s="181">
        <f>Q409/RES_summary!Q$21</f>
        <v>0</v>
      </c>
    </row>
    <row r="467" spans="1:17" ht="12" customHeight="1" x14ac:dyDescent="0.25">
      <c r="A467" s="163" t="s">
        <v>142</v>
      </c>
      <c r="B467" s="162"/>
      <c r="C467" s="180">
        <f>C410/RES_summary!C$21</f>
        <v>0</v>
      </c>
      <c r="D467" s="180">
        <f>D410/RES_summary!D$21</f>
        <v>0</v>
      </c>
      <c r="E467" s="180">
        <f>E410/RES_summary!E$21</f>
        <v>0</v>
      </c>
      <c r="F467" s="180">
        <f>F410/RES_summary!F$21</f>
        <v>0</v>
      </c>
      <c r="G467" s="180">
        <f>G410/RES_summary!G$21</f>
        <v>0</v>
      </c>
      <c r="H467" s="180">
        <f>H410/RES_summary!H$21</f>
        <v>0</v>
      </c>
      <c r="I467" s="180">
        <f>I410/RES_summary!I$21</f>
        <v>0</v>
      </c>
      <c r="J467" s="180">
        <f>J410/RES_summary!J$21</f>
        <v>0</v>
      </c>
      <c r="K467" s="180">
        <f>K410/RES_summary!K$21</f>
        <v>0</v>
      </c>
      <c r="L467" s="180">
        <f>L410/RES_summary!L$21</f>
        <v>0</v>
      </c>
      <c r="M467" s="180">
        <f>M410/RES_summary!M$21</f>
        <v>0</v>
      </c>
      <c r="N467" s="180">
        <f>N410/RES_summary!N$21</f>
        <v>0</v>
      </c>
      <c r="O467" s="180">
        <f>O410/RES_summary!O$21</f>
        <v>0</v>
      </c>
      <c r="P467" s="180">
        <f>P410/RES_summary!P$21</f>
        <v>0</v>
      </c>
      <c r="Q467" s="180">
        <f>Q410/RES_summary!Q$21</f>
        <v>0</v>
      </c>
    </row>
    <row r="468" spans="1:17" ht="12" customHeight="1" x14ac:dyDescent="0.25">
      <c r="A468" s="161" t="s">
        <v>141</v>
      </c>
      <c r="B468" s="160"/>
      <c r="C468" s="179">
        <f>C411/RES_summary!C$21</f>
        <v>0</v>
      </c>
      <c r="D468" s="179">
        <f>D411/RES_summary!D$21</f>
        <v>0</v>
      </c>
      <c r="E468" s="179">
        <f>E411/RES_summary!E$21</f>
        <v>0</v>
      </c>
      <c r="F468" s="179">
        <f>F411/RES_summary!F$21</f>
        <v>0</v>
      </c>
      <c r="G468" s="179">
        <f>G411/RES_summary!G$21</f>
        <v>0</v>
      </c>
      <c r="H468" s="179">
        <f>H411/RES_summary!H$21</f>
        <v>0</v>
      </c>
      <c r="I468" s="179">
        <f>I411/RES_summary!I$21</f>
        <v>0</v>
      </c>
      <c r="J468" s="179">
        <f>J411/RES_summary!J$21</f>
        <v>0</v>
      </c>
      <c r="K468" s="179">
        <f>K411/RES_summary!K$21</f>
        <v>0</v>
      </c>
      <c r="L468" s="179">
        <f>L411/RES_summary!L$21</f>
        <v>0</v>
      </c>
      <c r="M468" s="179">
        <f>M411/RES_summary!M$21</f>
        <v>0</v>
      </c>
      <c r="N468" s="179">
        <f>N411/RES_summary!N$21</f>
        <v>0</v>
      </c>
      <c r="O468" s="179">
        <f>O411/RES_summary!O$21</f>
        <v>0</v>
      </c>
      <c r="P468" s="179">
        <f>P411/RES_summary!P$21</f>
        <v>0</v>
      </c>
      <c r="Q468" s="179">
        <f>Q411/RES_summary!Q$21</f>
        <v>0</v>
      </c>
    </row>
    <row r="469" spans="1:17" ht="12" customHeight="1" x14ac:dyDescent="0.25">
      <c r="A469" s="148" t="s">
        <v>60</v>
      </c>
      <c r="B469" s="156"/>
      <c r="C469" s="177">
        <f>C412/RES_summary!C$21</f>
        <v>0</v>
      </c>
      <c r="D469" s="177">
        <f>D412/RES_summary!D$21</f>
        <v>0</v>
      </c>
      <c r="E469" s="177">
        <f>E412/RES_summary!E$21</f>
        <v>0</v>
      </c>
      <c r="F469" s="177">
        <f>F412/RES_summary!F$21</f>
        <v>0</v>
      </c>
      <c r="G469" s="177">
        <f>G412/RES_summary!G$21</f>
        <v>0</v>
      </c>
      <c r="H469" s="177">
        <f>H412/RES_summary!H$21</f>
        <v>0</v>
      </c>
      <c r="I469" s="177">
        <f>I412/RES_summary!I$21</f>
        <v>0</v>
      </c>
      <c r="J469" s="177">
        <f>J412/RES_summary!J$21</f>
        <v>0</v>
      </c>
      <c r="K469" s="177">
        <f>K412/RES_summary!K$21</f>
        <v>0</v>
      </c>
      <c r="L469" s="177">
        <f>L412/RES_summary!L$21</f>
        <v>0</v>
      </c>
      <c r="M469" s="177">
        <f>M412/RES_summary!M$21</f>
        <v>0</v>
      </c>
      <c r="N469" s="177">
        <f>N412/RES_summary!N$21</f>
        <v>0</v>
      </c>
      <c r="O469" s="177">
        <f>O412/RES_summary!O$21</f>
        <v>0</v>
      </c>
      <c r="P469" s="177">
        <f>P412/RES_summary!P$21</f>
        <v>0</v>
      </c>
      <c r="Q469" s="177">
        <f>Q412/RES_summary!Q$21</f>
        <v>0</v>
      </c>
    </row>
    <row r="470" spans="1:17" ht="12" customHeight="1" x14ac:dyDescent="0.25">
      <c r="A470" s="148" t="s">
        <v>59</v>
      </c>
      <c r="B470" s="156"/>
      <c r="C470" s="177">
        <f>C413/RES_summary!C$21</f>
        <v>0</v>
      </c>
      <c r="D470" s="177">
        <f>D413/RES_summary!D$21</f>
        <v>0</v>
      </c>
      <c r="E470" s="177">
        <f>E413/RES_summary!E$21</f>
        <v>0</v>
      </c>
      <c r="F470" s="177">
        <f>F413/RES_summary!F$21</f>
        <v>0</v>
      </c>
      <c r="G470" s="177">
        <f>G413/RES_summary!G$21</f>
        <v>0</v>
      </c>
      <c r="H470" s="177">
        <f>H413/RES_summary!H$21</f>
        <v>0</v>
      </c>
      <c r="I470" s="177">
        <f>I413/RES_summary!I$21</f>
        <v>0</v>
      </c>
      <c r="J470" s="177">
        <f>J413/RES_summary!J$21</f>
        <v>0</v>
      </c>
      <c r="K470" s="177">
        <f>K413/RES_summary!K$21</f>
        <v>0</v>
      </c>
      <c r="L470" s="177">
        <f>L413/RES_summary!L$21</f>
        <v>0</v>
      </c>
      <c r="M470" s="177">
        <f>M413/RES_summary!M$21</f>
        <v>0</v>
      </c>
      <c r="N470" s="177">
        <f>N413/RES_summary!N$21</f>
        <v>0</v>
      </c>
      <c r="O470" s="177">
        <f>O413/RES_summary!O$21</f>
        <v>0</v>
      </c>
      <c r="P470" s="177">
        <f>P413/RES_summary!P$21</f>
        <v>0</v>
      </c>
      <c r="Q470" s="177">
        <f>Q413/RES_summary!Q$21</f>
        <v>0</v>
      </c>
    </row>
    <row r="471" spans="1:17" ht="12" customHeight="1" x14ac:dyDescent="0.25">
      <c r="A471" s="158" t="s">
        <v>62</v>
      </c>
      <c r="B471" s="157"/>
      <c r="C471" s="178">
        <f>C414/RES_summary!C$21</f>
        <v>0</v>
      </c>
      <c r="D471" s="178">
        <f>D414/RES_summary!D$21</f>
        <v>0</v>
      </c>
      <c r="E471" s="178">
        <f>E414/RES_summary!E$21</f>
        <v>4.6049014692281813E-3</v>
      </c>
      <c r="F471" s="178">
        <f>F414/RES_summary!F$21</f>
        <v>0</v>
      </c>
      <c r="G471" s="178">
        <f>G414/RES_summary!G$21</f>
        <v>0</v>
      </c>
      <c r="H471" s="178">
        <f>H414/RES_summary!H$21</f>
        <v>1.3811546956164159E-3</v>
      </c>
      <c r="I471" s="178">
        <f>I414/RES_summary!I$21</f>
        <v>0</v>
      </c>
      <c r="J471" s="178">
        <f>J414/RES_summary!J$21</f>
        <v>0</v>
      </c>
      <c r="K471" s="178">
        <f>K414/RES_summary!K$21</f>
        <v>0</v>
      </c>
      <c r="L471" s="178">
        <f>L414/RES_summary!L$21</f>
        <v>0</v>
      </c>
      <c r="M471" s="178">
        <f>M414/RES_summary!M$21</f>
        <v>0</v>
      </c>
      <c r="N471" s="178">
        <f>N414/RES_summary!N$21</f>
        <v>0</v>
      </c>
      <c r="O471" s="178">
        <f>O414/RES_summary!O$21</f>
        <v>0</v>
      </c>
      <c r="P471" s="178">
        <f>P414/RES_summary!P$21</f>
        <v>0</v>
      </c>
      <c r="Q471" s="178">
        <f>Q414/RES_summary!Q$21</f>
        <v>0</v>
      </c>
    </row>
    <row r="472" spans="1:17" ht="12" customHeight="1" x14ac:dyDescent="0.25">
      <c r="A472" s="23" t="s">
        <v>57</v>
      </c>
      <c r="B472" s="156"/>
      <c r="C472" s="177">
        <f>C415/RES_summary!C$21</f>
        <v>0</v>
      </c>
      <c r="D472" s="177">
        <f>D415/RES_summary!D$21</f>
        <v>0</v>
      </c>
      <c r="E472" s="177">
        <f>E415/RES_summary!E$21</f>
        <v>2.6924497327423778</v>
      </c>
      <c r="F472" s="177">
        <f>F415/RES_summary!F$21</f>
        <v>0</v>
      </c>
      <c r="G472" s="177">
        <f>G415/RES_summary!G$21</f>
        <v>0</v>
      </c>
      <c r="H472" s="177">
        <f>H415/RES_summary!H$21</f>
        <v>2.4606727324218296</v>
      </c>
      <c r="I472" s="177">
        <f>I415/RES_summary!I$21</f>
        <v>0</v>
      </c>
      <c r="J472" s="177">
        <f>J415/RES_summary!J$21</f>
        <v>0</v>
      </c>
      <c r="K472" s="177">
        <f>K415/RES_summary!K$21</f>
        <v>0</v>
      </c>
      <c r="L472" s="177">
        <f>L415/RES_summary!L$21</f>
        <v>0</v>
      </c>
      <c r="M472" s="177">
        <f>M415/RES_summary!M$21</f>
        <v>0</v>
      </c>
      <c r="N472" s="177">
        <f>N415/RES_summary!N$21</f>
        <v>0</v>
      </c>
      <c r="O472" s="177">
        <f>O415/RES_summary!O$21</f>
        <v>0</v>
      </c>
      <c r="P472" s="177">
        <f>P415/RES_summary!P$21</f>
        <v>0</v>
      </c>
      <c r="Q472" s="177">
        <f>Q415/RES_summary!Q$21</f>
        <v>0</v>
      </c>
    </row>
    <row r="473" spans="1:17" ht="12" customHeight="1" x14ac:dyDescent="0.25">
      <c r="A473" s="29" t="s">
        <v>140</v>
      </c>
      <c r="B473" s="57"/>
      <c r="C473" s="176">
        <f>C416/RES_summary!C$21</f>
        <v>0</v>
      </c>
      <c r="D473" s="176">
        <f>D416/RES_summary!D$21</f>
        <v>0</v>
      </c>
      <c r="E473" s="176">
        <f>E416/RES_summary!E$21</f>
        <v>0</v>
      </c>
      <c r="F473" s="176">
        <f>F416/RES_summary!F$21</f>
        <v>0</v>
      </c>
      <c r="G473" s="176">
        <f>G416/RES_summary!G$21</f>
        <v>0</v>
      </c>
      <c r="H473" s="176">
        <f>H416/RES_summary!H$21</f>
        <v>0</v>
      </c>
      <c r="I473" s="176">
        <f>I416/RES_summary!I$21</f>
        <v>0</v>
      </c>
      <c r="J473" s="176">
        <f>J416/RES_summary!J$21</f>
        <v>0</v>
      </c>
      <c r="K473" s="176">
        <f>K416/RES_summary!K$21</f>
        <v>0</v>
      </c>
      <c r="L473" s="176">
        <f>L416/RES_summary!L$21</f>
        <v>0</v>
      </c>
      <c r="M473" s="176">
        <f>M416/RES_summary!M$21</f>
        <v>0</v>
      </c>
      <c r="N473" s="176">
        <f>N416/RES_summary!N$21</f>
        <v>0</v>
      </c>
      <c r="O473" s="176">
        <f>O416/RES_summary!O$21</f>
        <v>0</v>
      </c>
      <c r="P473" s="176">
        <f>P416/RES_summary!P$21</f>
        <v>0</v>
      </c>
      <c r="Q473" s="176">
        <f>Q416/RES_summary!Q$21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>
    <tabColor theme="9" tint="0.59999389629810485"/>
    <pageSetUpPr fitToPage="1"/>
  </sheetPr>
  <dimension ref="A1:Q45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RES_hhdet_num!B$143</f>
        <v>13972</v>
      </c>
      <c r="C5" s="151">
        <f>RES_hhdet_num!C$143</f>
        <v>16461</v>
      </c>
      <c r="D5" s="151">
        <f>RES_hhdet_num!D$143</f>
        <v>19369</v>
      </c>
      <c r="E5" s="151">
        <f>RES_hhdet_num!E$143</f>
        <v>22838.999999999996</v>
      </c>
      <c r="F5" s="151">
        <f>RES_hhdet_num!F$143</f>
        <v>26891.999999999993</v>
      </c>
      <c r="G5" s="151">
        <f>RES_hhdet_num!G$143</f>
        <v>31850.999999999996</v>
      </c>
      <c r="H5" s="151">
        <f>RES_hhdet_num!H$143</f>
        <v>37552.999999999993</v>
      </c>
      <c r="I5" s="151">
        <f>RES_hhdet_num!I$143</f>
        <v>44702.000000000007</v>
      </c>
      <c r="J5" s="151">
        <f>RES_hhdet_num!J$143</f>
        <v>52413.000000000015</v>
      </c>
      <c r="K5" s="151">
        <f>RES_hhdet_num!K$143</f>
        <v>62094.000000000007</v>
      </c>
      <c r="L5" s="151">
        <f>RES_hhdet_num!L$143</f>
        <v>71842.000000000015</v>
      </c>
      <c r="M5" s="151">
        <f>RES_hhdet_num!M$143</f>
        <v>78248.000000000044</v>
      </c>
      <c r="N5" s="151">
        <f>RES_hhdet_num!N$143</f>
        <v>81869.000000000029</v>
      </c>
      <c r="O5" s="151">
        <f>RES_hhdet_num!O$143</f>
        <v>88100.000000000015</v>
      </c>
      <c r="P5" s="151">
        <f>RES_hhdet_num!P$143</f>
        <v>95754.000000000015</v>
      </c>
      <c r="Q5" s="151">
        <f>RES_hhdet_num!Q$143</f>
        <v>103282.00000000001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60</v>
      </c>
      <c r="B7" s="67">
        <f>RES_hhdet_num!B$145</f>
        <v>13972</v>
      </c>
      <c r="C7" s="67">
        <f>RES_hhdet_num!C$145</f>
        <v>16461</v>
      </c>
      <c r="D7" s="67">
        <f>RES_hhdet_num!D$145</f>
        <v>19369</v>
      </c>
      <c r="E7" s="67">
        <f>RES_hhdet_num!E$145</f>
        <v>22838.999999999996</v>
      </c>
      <c r="F7" s="67">
        <f>RES_hhdet_num!F$145</f>
        <v>26891.999999999993</v>
      </c>
      <c r="G7" s="67">
        <f>RES_hhdet_num!G$145</f>
        <v>31850.999999999996</v>
      </c>
      <c r="H7" s="67">
        <f>RES_hhdet_num!H$145</f>
        <v>37552.999999999993</v>
      </c>
      <c r="I7" s="67">
        <f>RES_hhdet_num!I$145</f>
        <v>44702.000000000007</v>
      </c>
      <c r="J7" s="67">
        <f>RES_hhdet_num!J$145</f>
        <v>52413.000000000015</v>
      </c>
      <c r="K7" s="67">
        <f>RES_hhdet_num!K$145</f>
        <v>62094.000000000007</v>
      </c>
      <c r="L7" s="67">
        <f>RES_hhdet_num!L$145</f>
        <v>71842.000000000015</v>
      </c>
      <c r="M7" s="67">
        <f>RES_hhdet_num!M$145</f>
        <v>78248.000000000044</v>
      </c>
      <c r="N7" s="67">
        <f>RES_hhdet_num!N$145</f>
        <v>81869.000000000029</v>
      </c>
      <c r="O7" s="67">
        <f>RES_hhdet_num!O$145</f>
        <v>88100.000000000015</v>
      </c>
      <c r="P7" s="67">
        <f>RES_hhdet_num!P$145</f>
        <v>95754.000000000015</v>
      </c>
      <c r="Q7" s="67">
        <f>RES_hhdet_num!Q$145</f>
        <v>103282.00000000001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RES_hhdet_num!B$147</f>
        <v>8383.1999999999989</v>
      </c>
      <c r="C9" s="67">
        <f>RES_hhdet_num!C$147</f>
        <v>9876.6</v>
      </c>
      <c r="D9" s="67">
        <f>RES_hhdet_num!D$147</f>
        <v>11621.4</v>
      </c>
      <c r="E9" s="67">
        <f>RES_hhdet_num!E$147</f>
        <v>13703.4</v>
      </c>
      <c r="F9" s="67">
        <f>RES_hhdet_num!F$147</f>
        <v>16135.199999999999</v>
      </c>
      <c r="G9" s="67">
        <f>RES_hhdet_num!G$147</f>
        <v>19110.599999999999</v>
      </c>
      <c r="H9" s="67">
        <f>RES_hhdet_num!H$147</f>
        <v>22531.800000000003</v>
      </c>
      <c r="I9" s="67">
        <f>RES_hhdet_num!I$147</f>
        <v>26821.200000000004</v>
      </c>
      <c r="J9" s="67">
        <f>RES_hhdet_num!J$147</f>
        <v>31447.800000000003</v>
      </c>
      <c r="K9" s="67">
        <f>RES_hhdet_num!K$147</f>
        <v>37256.400000000001</v>
      </c>
      <c r="L9" s="67">
        <f>RES_hhdet_num!L$147</f>
        <v>43105.200000000004</v>
      </c>
      <c r="M9" s="67">
        <f>RES_hhdet_num!M$147</f>
        <v>46948.800000000003</v>
      </c>
      <c r="N9" s="67">
        <f>RES_hhdet_num!N$147</f>
        <v>49121.400000000009</v>
      </c>
      <c r="O9" s="67">
        <f>RES_hhdet_num!O$147</f>
        <v>52860.000000000007</v>
      </c>
      <c r="P9" s="67">
        <f>RES_hhdet_num!P$147</f>
        <v>57452.400000000009</v>
      </c>
      <c r="Q9" s="67">
        <f>RES_hhdet_num!Q$147</f>
        <v>61969.200000000004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144</v>
      </c>
      <c r="B11" s="67">
        <f>RES_hhdet_num!B$149</f>
        <v>1937</v>
      </c>
      <c r="C11" s="67">
        <f>RES_hhdet_num!C$149</f>
        <v>1999</v>
      </c>
      <c r="D11" s="67">
        <f>RES_hhdet_num!D$149</f>
        <v>2007.0000000000002</v>
      </c>
      <c r="E11" s="67">
        <f>RES_hhdet_num!E$149</f>
        <v>2027.0000000000002</v>
      </c>
      <c r="F11" s="67">
        <f>RES_hhdet_num!F$149</f>
        <v>2033</v>
      </c>
      <c r="G11" s="67">
        <f>RES_hhdet_num!G$149</f>
        <v>2045</v>
      </c>
      <c r="H11" s="67">
        <f>RES_hhdet_num!H$149</f>
        <v>2065.0000000000005</v>
      </c>
      <c r="I11" s="67">
        <f>RES_hhdet_num!I$149</f>
        <v>1743.0000000000005</v>
      </c>
      <c r="J11" s="67">
        <f>RES_hhdet_num!J$149</f>
        <v>1515.0000000000002</v>
      </c>
      <c r="K11" s="67">
        <f>RES_hhdet_num!K$149</f>
        <v>1485.9999999999998</v>
      </c>
      <c r="L11" s="67">
        <f>RES_hhdet_num!L$149</f>
        <v>1425.0000000000002</v>
      </c>
      <c r="M11" s="67">
        <f>RES_hhdet_num!M$149</f>
        <v>1392.0000000000007</v>
      </c>
      <c r="N11" s="67">
        <f>RES_hhdet_num!N$149</f>
        <v>1289.0000000000007</v>
      </c>
      <c r="O11" s="67">
        <f>RES_hhdet_num!O$149</f>
        <v>1126.0000000000002</v>
      </c>
      <c r="P11" s="67">
        <f>RES_hhdet_num!P$149</f>
        <v>1079.0000000000002</v>
      </c>
      <c r="Q11" s="67">
        <f>RES_hhdet_num!Q$149</f>
        <v>1073.0000000000002</v>
      </c>
    </row>
    <row r="12" spans="1:17" ht="12" customHeight="1" x14ac:dyDescent="0.25">
      <c r="A12" s="23" t="s">
        <v>143</v>
      </c>
      <c r="B12" s="67">
        <f>RES_hhdet_num!B$150</f>
        <v>85</v>
      </c>
      <c r="C12" s="67">
        <f>RES_hhdet_num!C$150</f>
        <v>90</v>
      </c>
      <c r="D12" s="67">
        <f>RES_hhdet_num!D$150</f>
        <v>91</v>
      </c>
      <c r="E12" s="67">
        <f>RES_hhdet_num!E$150</f>
        <v>92.000000000000014</v>
      </c>
      <c r="F12" s="67">
        <f>RES_hhdet_num!F$150</f>
        <v>96.000000000000014</v>
      </c>
      <c r="G12" s="67">
        <f>RES_hhdet_num!G$150</f>
        <v>103.00000000000001</v>
      </c>
      <c r="H12" s="67">
        <f>RES_hhdet_num!H$150</f>
        <v>111.00000000000004</v>
      </c>
      <c r="I12" s="67">
        <f>RES_hhdet_num!I$150</f>
        <v>101.00000000000003</v>
      </c>
      <c r="J12" s="67">
        <f>RES_hhdet_num!J$150</f>
        <v>93.000000000000014</v>
      </c>
      <c r="K12" s="67">
        <f>RES_hhdet_num!K$150</f>
        <v>97.000000000000014</v>
      </c>
      <c r="L12" s="67">
        <f>RES_hhdet_num!L$150</f>
        <v>98.000000000000028</v>
      </c>
      <c r="M12" s="67">
        <f>RES_hhdet_num!M$150</f>
        <v>98.000000000000028</v>
      </c>
      <c r="N12" s="67">
        <f>RES_hhdet_num!N$150</f>
        <v>93.000000000000028</v>
      </c>
      <c r="O12" s="67">
        <f>RES_hhdet_num!O$150</f>
        <v>83.000000000000028</v>
      </c>
      <c r="P12" s="67">
        <f>RES_hhdet_num!P$150</f>
        <v>82.000000000000014</v>
      </c>
      <c r="Q12" s="67">
        <f>RES_hhdet_num!Q$150</f>
        <v>84</v>
      </c>
    </row>
    <row r="13" spans="1:17" ht="12" customHeight="1" x14ac:dyDescent="0.25">
      <c r="A13" s="23" t="s">
        <v>142</v>
      </c>
      <c r="B13" s="67">
        <f>RES_hhdet_num!B$153</f>
        <v>11445</v>
      </c>
      <c r="C13" s="67">
        <f>RES_hhdet_num!C$153</f>
        <v>13755</v>
      </c>
      <c r="D13" s="67">
        <f>RES_hhdet_num!D$153</f>
        <v>16524</v>
      </c>
      <c r="E13" s="67">
        <f>RES_hhdet_num!E$153</f>
        <v>19819.999999999996</v>
      </c>
      <c r="F13" s="67">
        <f>RES_hhdet_num!F$153</f>
        <v>23643.999999999993</v>
      </c>
      <c r="G13" s="67">
        <f>RES_hhdet_num!G$153</f>
        <v>28277.999999999996</v>
      </c>
      <c r="H13" s="67">
        <f>RES_hhdet_num!H$153</f>
        <v>33566.999999999993</v>
      </c>
      <c r="I13" s="67">
        <f>RES_hhdet_num!I$153</f>
        <v>40512.000000000007</v>
      </c>
      <c r="J13" s="67">
        <f>RES_hhdet_num!J$153</f>
        <v>47867.000000000015</v>
      </c>
      <c r="K13" s="67">
        <f>RES_hhdet_num!K$153</f>
        <v>56787.000000000007</v>
      </c>
      <c r="L13" s="67">
        <f>RES_hhdet_num!L$153</f>
        <v>65775.000000000015</v>
      </c>
      <c r="M13" s="67">
        <f>RES_hhdet_num!M$153</f>
        <v>71692.000000000044</v>
      </c>
      <c r="N13" s="67">
        <f>RES_hhdet_num!N$153</f>
        <v>75055.000000000029</v>
      </c>
      <c r="O13" s="67">
        <f>RES_hhdet_num!O$153</f>
        <v>80918.000000000015</v>
      </c>
      <c r="P13" s="67">
        <f>RES_hhdet_num!P$153</f>
        <v>87902.000000000015</v>
      </c>
      <c r="Q13" s="67">
        <f>RES_hhdet_num!Q$153</f>
        <v>94677.000000000015</v>
      </c>
    </row>
    <row r="14" spans="1:17" ht="12" customHeight="1" x14ac:dyDescent="0.25">
      <c r="A14" s="23" t="s">
        <v>141</v>
      </c>
      <c r="B14" s="67">
        <f>RES_hhdet_num!B$154</f>
        <v>505</v>
      </c>
      <c r="C14" s="67">
        <f>RES_hhdet_num!C$154</f>
        <v>617</v>
      </c>
      <c r="D14" s="67">
        <f>RES_hhdet_num!D$154</f>
        <v>747</v>
      </c>
      <c r="E14" s="67">
        <f>RES_hhdet_num!E$154</f>
        <v>900</v>
      </c>
      <c r="F14" s="67">
        <f>RES_hhdet_num!F$154</f>
        <v>1119</v>
      </c>
      <c r="G14" s="67">
        <f>RES_hhdet_num!G$154</f>
        <v>1425.0000000000002</v>
      </c>
      <c r="H14" s="67">
        <f>RES_hhdet_num!H$154</f>
        <v>1810.0000000000007</v>
      </c>
      <c r="I14" s="67">
        <f>RES_hhdet_num!I$154</f>
        <v>2346.0000000000005</v>
      </c>
      <c r="J14" s="67">
        <f>RES_hhdet_num!J$154</f>
        <v>2938.0000000000005</v>
      </c>
      <c r="K14" s="67">
        <f>RES_hhdet_num!K$154</f>
        <v>3724</v>
      </c>
      <c r="L14" s="67">
        <f>RES_hhdet_num!L$154</f>
        <v>4544.0000000000009</v>
      </c>
      <c r="M14" s="67">
        <f>RES_hhdet_num!M$154</f>
        <v>5066.0000000000018</v>
      </c>
      <c r="N14" s="67">
        <f>RES_hhdet_num!N$154</f>
        <v>5432.0000000000036</v>
      </c>
      <c r="O14" s="67">
        <f>RES_hhdet_num!O$154</f>
        <v>5973.0000000000009</v>
      </c>
      <c r="P14" s="67">
        <f>RES_hhdet_num!P$154</f>
        <v>6691.0000000000018</v>
      </c>
      <c r="Q14" s="67">
        <f>RES_hhdet_num!Q$154</f>
        <v>7448.0000000000009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57</v>
      </c>
      <c r="B16" s="67">
        <f>RES_hhdet_num!B$158</f>
        <v>457</v>
      </c>
      <c r="C16" s="67">
        <f>RES_hhdet_num!C$158</f>
        <v>509.99999999999994</v>
      </c>
      <c r="D16" s="67">
        <f>RES_hhdet_num!D$158</f>
        <v>449</v>
      </c>
      <c r="E16" s="67">
        <f>RES_hhdet_num!E$158</f>
        <v>601.99999999999955</v>
      </c>
      <c r="F16" s="67">
        <f>RES_hhdet_num!F$158</f>
        <v>805.99999999999989</v>
      </c>
      <c r="G16" s="67">
        <f>RES_hhdet_num!G$158</f>
        <v>1059</v>
      </c>
      <c r="H16" s="67">
        <f>RES_hhdet_num!H$158</f>
        <v>1524.0000000000002</v>
      </c>
      <c r="I16" s="67">
        <f>RES_hhdet_num!I$158</f>
        <v>1918</v>
      </c>
      <c r="J16" s="67">
        <f>RES_hhdet_num!J$158</f>
        <v>1935.0000000000005</v>
      </c>
      <c r="K16" s="67">
        <f>RES_hhdet_num!K$158</f>
        <v>1820</v>
      </c>
      <c r="L16" s="67">
        <f>RES_hhdet_num!L$158</f>
        <v>2535</v>
      </c>
      <c r="M16" s="67">
        <f>RES_hhdet_num!M$158</f>
        <v>3001.0000000000009</v>
      </c>
      <c r="N16" s="67">
        <f>RES_hhdet_num!N$158</f>
        <v>2985.0000000000009</v>
      </c>
      <c r="O16" s="67">
        <f>RES_hhdet_num!O$158</f>
        <v>3099.0000000000009</v>
      </c>
      <c r="P16" s="67">
        <f>RES_hhdet_num!P$158</f>
        <v>2498.0000000000005</v>
      </c>
      <c r="Q16" s="67">
        <f>RES_hhdet_num!Q$158</f>
        <v>4270</v>
      </c>
    </row>
    <row r="17" spans="1:17" ht="12" customHeight="1" x14ac:dyDescent="0.25">
      <c r="A17" s="29" t="s">
        <v>140</v>
      </c>
      <c r="B17" s="83">
        <f>RES_hhdet_num!B$159</f>
        <v>13515</v>
      </c>
      <c r="C17" s="83">
        <f>RES_hhdet_num!C$159</f>
        <v>15951</v>
      </c>
      <c r="D17" s="83">
        <f>RES_hhdet_num!D$159</f>
        <v>18920</v>
      </c>
      <c r="E17" s="83">
        <f>RES_hhdet_num!E$159</f>
        <v>22236.999999999996</v>
      </c>
      <c r="F17" s="83">
        <f>RES_hhdet_num!F$159</f>
        <v>26086</v>
      </c>
      <c r="G17" s="83">
        <f>RES_hhdet_num!G$159</f>
        <v>30791.999999999996</v>
      </c>
      <c r="H17" s="83">
        <f>RES_hhdet_num!H$159</f>
        <v>36029</v>
      </c>
      <c r="I17" s="83">
        <f>RES_hhdet_num!I$159</f>
        <v>42784</v>
      </c>
      <c r="J17" s="83">
        <f>RES_hhdet_num!J$159</f>
        <v>50478.000000000007</v>
      </c>
      <c r="K17" s="83">
        <f>RES_hhdet_num!K$159</f>
        <v>60273.999999999993</v>
      </c>
      <c r="L17" s="83">
        <f>RES_hhdet_num!L$159</f>
        <v>69307</v>
      </c>
      <c r="M17" s="83">
        <f>RES_hhdet_num!M$159</f>
        <v>75247.000000000015</v>
      </c>
      <c r="N17" s="83">
        <f>RES_hhdet_num!N$159</f>
        <v>78884</v>
      </c>
      <c r="O17" s="83">
        <f>RES_hhdet_num!O$159</f>
        <v>85000.999999999985</v>
      </c>
      <c r="P17" s="83">
        <f>RES_hhdet_num!P$159</f>
        <v>93255.999999999971</v>
      </c>
      <c r="Q17" s="83">
        <f>RES_hhdet_num!Q$159</f>
        <v>99012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60</v>
      </c>
      <c r="B21" s="67"/>
      <c r="C21" s="67">
        <f>B7+C35-C7</f>
        <v>873.25</v>
      </c>
      <c r="D21" s="67">
        <f t="shared" ref="D21:Q21" si="0">C7+D35-D7</f>
        <v>873.25</v>
      </c>
      <c r="E21" s="67">
        <f t="shared" si="0"/>
        <v>873.25000000000364</v>
      </c>
      <c r="F21" s="67">
        <f t="shared" si="0"/>
        <v>873.25000000000364</v>
      </c>
      <c r="G21" s="67">
        <f t="shared" si="0"/>
        <v>873.24999999999636</v>
      </c>
      <c r="H21" s="67">
        <f t="shared" si="0"/>
        <v>873.25000000000728</v>
      </c>
      <c r="I21" s="67">
        <f t="shared" si="0"/>
        <v>873.24999999998545</v>
      </c>
      <c r="J21" s="67">
        <f t="shared" si="0"/>
        <v>873.24999999999272</v>
      </c>
      <c r="K21" s="67">
        <f t="shared" si="0"/>
        <v>873.25000000000728</v>
      </c>
      <c r="L21" s="67">
        <f t="shared" si="0"/>
        <v>873.24999999998545</v>
      </c>
      <c r="M21" s="67">
        <f t="shared" si="0"/>
        <v>873.2499999999709</v>
      </c>
      <c r="N21" s="67">
        <f t="shared" si="0"/>
        <v>873.25000000001455</v>
      </c>
      <c r="O21" s="67">
        <f t="shared" si="0"/>
        <v>873.25000000001455</v>
      </c>
      <c r="P21" s="67">
        <f t="shared" si="0"/>
        <v>873.25</v>
      </c>
      <c r="Q21" s="67">
        <f t="shared" si="0"/>
        <v>873.25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 t="shared" ref="C23:Q23" si="1">B9+C37-C9</f>
        <v>859.59999999999854</v>
      </c>
      <c r="D23" s="67">
        <f t="shared" si="1"/>
        <v>901.20000000000073</v>
      </c>
      <c r="E23" s="67">
        <f t="shared" si="1"/>
        <v>958</v>
      </c>
      <c r="F23" s="67">
        <f t="shared" si="1"/>
        <v>1016.2000000000025</v>
      </c>
      <c r="G23" s="67">
        <f t="shared" si="1"/>
        <v>1106.5999999999985</v>
      </c>
      <c r="H23" s="67">
        <f t="shared" si="1"/>
        <v>1180.7999999999956</v>
      </c>
      <c r="I23" s="67">
        <f t="shared" si="1"/>
        <v>1325.5999999999985</v>
      </c>
      <c r="J23" s="67">
        <f t="shared" si="1"/>
        <v>1381.4000000000015</v>
      </c>
      <c r="K23" s="67">
        <f t="shared" si="1"/>
        <v>1578.4000000000015</v>
      </c>
      <c r="L23" s="67">
        <f t="shared" si="1"/>
        <v>1585.1999999999971</v>
      </c>
      <c r="M23" s="67">
        <f t="shared" si="1"/>
        <v>1251.4000000000015</v>
      </c>
      <c r="N23" s="67">
        <f t="shared" si="1"/>
        <v>972.39999999999418</v>
      </c>
      <c r="O23" s="67">
        <f t="shared" si="1"/>
        <v>1233.4000000000015</v>
      </c>
      <c r="P23" s="67">
        <f t="shared" si="1"/>
        <v>1376.5999999999985</v>
      </c>
      <c r="Q23" s="67">
        <f t="shared" si="1"/>
        <v>1363.2000000000044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144</v>
      </c>
      <c r="B25" s="67"/>
      <c r="C25" s="67">
        <f t="shared" ref="C25:Q28" si="2">B11+C39-C11</f>
        <v>190.05462808349557</v>
      </c>
      <c r="D25" s="67">
        <f t="shared" si="2"/>
        <v>250.10015268105803</v>
      </c>
      <c r="E25" s="67">
        <f t="shared" si="2"/>
        <v>252.52486694544837</v>
      </c>
      <c r="F25" s="67">
        <f t="shared" si="2"/>
        <v>262.63301242784019</v>
      </c>
      <c r="G25" s="67">
        <f t="shared" si="2"/>
        <v>248.87450559797071</v>
      </c>
      <c r="H25" s="67">
        <f t="shared" si="2"/>
        <v>226.40675631966678</v>
      </c>
      <c r="I25" s="67">
        <f t="shared" si="2"/>
        <v>391.26829065465881</v>
      </c>
      <c r="J25" s="67">
        <f t="shared" si="2"/>
        <v>228.00000000000023</v>
      </c>
      <c r="K25" s="67">
        <f t="shared" si="2"/>
        <v>243.26373973468139</v>
      </c>
      <c r="L25" s="67">
        <f t="shared" si="2"/>
        <v>248.83240315167382</v>
      </c>
      <c r="M25" s="67">
        <f t="shared" si="2"/>
        <v>257.91543624161022</v>
      </c>
      <c r="N25" s="67">
        <f t="shared" si="2"/>
        <v>247.33628798842255</v>
      </c>
      <c r="O25" s="67">
        <f t="shared" si="2"/>
        <v>254.97063688999219</v>
      </c>
      <c r="P25" s="67">
        <f t="shared" si="2"/>
        <v>263.31115417743331</v>
      </c>
      <c r="Q25" s="67">
        <f t="shared" si="2"/>
        <v>6</v>
      </c>
    </row>
    <row r="26" spans="1:17" ht="12" customHeight="1" x14ac:dyDescent="0.25">
      <c r="A26" s="23" t="s">
        <v>143</v>
      </c>
      <c r="B26" s="67"/>
      <c r="C26" s="67">
        <f t="shared" si="2"/>
        <v>6.3481323299222652</v>
      </c>
      <c r="D26" s="67">
        <f t="shared" si="2"/>
        <v>10.714415466122347</v>
      </c>
      <c r="E26" s="67">
        <f t="shared" si="2"/>
        <v>11.385686918610375</v>
      </c>
      <c r="F26" s="67">
        <f t="shared" si="2"/>
        <v>9.0096283617504298</v>
      </c>
      <c r="G26" s="67">
        <f t="shared" si="2"/>
        <v>7.3190442641378013</v>
      </c>
      <c r="H26" s="67">
        <f t="shared" si="2"/>
        <v>7.7841302659693241</v>
      </c>
      <c r="I26" s="67">
        <f t="shared" si="2"/>
        <v>18.428727438846607</v>
      </c>
      <c r="J26" s="67">
        <f t="shared" si="2"/>
        <v>10.127535082122435</v>
      </c>
      <c r="K26" s="67">
        <f t="shared" si="2"/>
        <v>10.313272105772953</v>
      </c>
      <c r="L26" s="67">
        <f t="shared" si="2"/>
        <v>10.716449527558808</v>
      </c>
      <c r="M26" s="67">
        <f t="shared" si="2"/>
        <v>15.834563758389265</v>
      </c>
      <c r="N26" s="67">
        <f t="shared" si="2"/>
        <v>15.413712011577417</v>
      </c>
      <c r="O26" s="67">
        <f t="shared" si="2"/>
        <v>16.779363110008276</v>
      </c>
      <c r="P26" s="67">
        <f t="shared" si="2"/>
        <v>17.438845822566762</v>
      </c>
      <c r="Q26" s="67">
        <f t="shared" si="2"/>
        <v>0</v>
      </c>
    </row>
    <row r="27" spans="1:17" ht="12" customHeight="1" x14ac:dyDescent="0.25">
      <c r="A27" s="23" t="s">
        <v>142</v>
      </c>
      <c r="B27" s="67"/>
      <c r="C27" s="67">
        <f t="shared" si="2"/>
        <v>1073.25</v>
      </c>
      <c r="D27" s="67">
        <f t="shared" si="2"/>
        <v>1073.25</v>
      </c>
      <c r="E27" s="67">
        <f t="shared" si="2"/>
        <v>1073.2500000000036</v>
      </c>
      <c r="F27" s="67">
        <f t="shared" si="2"/>
        <v>1073.25</v>
      </c>
      <c r="G27" s="67">
        <f t="shared" si="2"/>
        <v>1073.2499999999964</v>
      </c>
      <c r="H27" s="67">
        <f t="shared" si="2"/>
        <v>1073.2500000000073</v>
      </c>
      <c r="I27" s="67">
        <f t="shared" si="2"/>
        <v>1073.2499999999854</v>
      </c>
      <c r="J27" s="67">
        <f t="shared" si="2"/>
        <v>1073.2499999999927</v>
      </c>
      <c r="K27" s="67">
        <f t="shared" si="2"/>
        <v>3945.3856487834419</v>
      </c>
      <c r="L27" s="67">
        <f t="shared" si="2"/>
        <v>4340.3554548768589</v>
      </c>
      <c r="M27" s="67">
        <f t="shared" si="2"/>
        <v>4868.294059895954</v>
      </c>
      <c r="N27" s="67">
        <f t="shared" si="2"/>
        <v>5397.991446344502</v>
      </c>
      <c r="O27" s="67">
        <f t="shared" si="2"/>
        <v>6259.5093170228793</v>
      </c>
      <c r="P27" s="67">
        <f t="shared" si="2"/>
        <v>7001.3091134143615</v>
      </c>
      <c r="Q27" s="67">
        <f t="shared" si="2"/>
        <v>8481.8029819064977</v>
      </c>
    </row>
    <row r="28" spans="1:17" ht="12" customHeight="1" x14ac:dyDescent="0.25">
      <c r="A28" s="23" t="s">
        <v>141</v>
      </c>
      <c r="B28" s="67"/>
      <c r="C28" s="67">
        <f t="shared" si="2"/>
        <v>114.71159080314953</v>
      </c>
      <c r="D28" s="67">
        <f t="shared" si="2"/>
        <v>114.32997697594419</v>
      </c>
      <c r="E28" s="67">
        <f t="shared" si="2"/>
        <v>110.29538623996189</v>
      </c>
      <c r="F28" s="67">
        <f t="shared" si="2"/>
        <v>100.86591286591602</v>
      </c>
      <c r="G28" s="67">
        <f t="shared" si="2"/>
        <v>100.45943065373035</v>
      </c>
      <c r="H28" s="67">
        <f t="shared" si="2"/>
        <v>96.039048664039228</v>
      </c>
      <c r="I28" s="67">
        <f t="shared" si="2"/>
        <v>143.09641983498977</v>
      </c>
      <c r="J28" s="67">
        <f t="shared" si="2"/>
        <v>225.55642701589886</v>
      </c>
      <c r="K28" s="67">
        <f t="shared" si="2"/>
        <v>244.89100909762556</v>
      </c>
      <c r="L28" s="67">
        <f t="shared" si="2"/>
        <v>226.87004058987077</v>
      </c>
      <c r="M28" s="67">
        <f t="shared" si="2"/>
        <v>227.33633792432374</v>
      </c>
      <c r="N28" s="67">
        <f t="shared" si="2"/>
        <v>132.5847938975694</v>
      </c>
      <c r="O28" s="67">
        <f t="shared" si="2"/>
        <v>203.75278248025552</v>
      </c>
      <c r="P28" s="67">
        <f t="shared" si="2"/>
        <v>436.44512755781216</v>
      </c>
      <c r="Q28" s="67">
        <f t="shared" si="2"/>
        <v>686.47732852635727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57</v>
      </c>
      <c r="B30" s="67"/>
      <c r="C30" s="67">
        <f t="shared" ref="C30:Q31" si="3">B16+C44-C16</f>
        <v>42.750000000000057</v>
      </c>
      <c r="D30" s="67">
        <f t="shared" si="3"/>
        <v>117.57700817910791</v>
      </c>
      <c r="E30" s="67">
        <f t="shared" si="3"/>
        <v>42.75</v>
      </c>
      <c r="F30" s="67">
        <f t="shared" si="3"/>
        <v>42.749999999999886</v>
      </c>
      <c r="G30" s="67">
        <f t="shared" si="3"/>
        <v>42.75</v>
      </c>
      <c r="H30" s="67">
        <f t="shared" si="3"/>
        <v>42.749999999999773</v>
      </c>
      <c r="I30" s="67">
        <f t="shared" si="3"/>
        <v>42.75</v>
      </c>
      <c r="J30" s="67">
        <f t="shared" si="3"/>
        <v>231.40034363013638</v>
      </c>
      <c r="K30" s="67">
        <f t="shared" si="3"/>
        <v>265.34331022377592</v>
      </c>
      <c r="L30" s="67">
        <f t="shared" si="3"/>
        <v>99.327008179107906</v>
      </c>
      <c r="M30" s="67">
        <f t="shared" si="3"/>
        <v>129.19014553601755</v>
      </c>
      <c r="N30" s="67">
        <f t="shared" si="3"/>
        <v>171.37650923237925</v>
      </c>
      <c r="O30" s="67">
        <f t="shared" si="3"/>
        <v>233.09288647624817</v>
      </c>
      <c r="P30" s="67">
        <f t="shared" si="3"/>
        <v>601.00000000000045</v>
      </c>
      <c r="Q30" s="67">
        <f t="shared" si="3"/>
        <v>406.3522242331037</v>
      </c>
    </row>
    <row r="31" spans="1:17" ht="12" customHeight="1" x14ac:dyDescent="0.25">
      <c r="A31" s="29" t="s">
        <v>140</v>
      </c>
      <c r="B31" s="83"/>
      <c r="C31" s="83">
        <f t="shared" si="3"/>
        <v>1266.75</v>
      </c>
      <c r="D31" s="83">
        <f t="shared" si="3"/>
        <v>1266.75</v>
      </c>
      <c r="E31" s="83">
        <f t="shared" si="3"/>
        <v>1266.7500000000036</v>
      </c>
      <c r="F31" s="83">
        <f t="shared" si="3"/>
        <v>1266.75</v>
      </c>
      <c r="G31" s="83">
        <f t="shared" si="3"/>
        <v>1266.7500000000036</v>
      </c>
      <c r="H31" s="83">
        <f t="shared" si="3"/>
        <v>1266.75</v>
      </c>
      <c r="I31" s="83">
        <f t="shared" si="3"/>
        <v>1266.75</v>
      </c>
      <c r="J31" s="83">
        <f t="shared" si="3"/>
        <v>1266.7499999999927</v>
      </c>
      <c r="K31" s="83">
        <f t="shared" si="3"/>
        <v>4564.6939167971213</v>
      </c>
      <c r="L31" s="83">
        <f t="shared" si="3"/>
        <v>4991.4229918208875</v>
      </c>
      <c r="M31" s="83">
        <f t="shared" si="3"/>
        <v>5523.5598544639652</v>
      </c>
      <c r="N31" s="83">
        <f t="shared" si="3"/>
        <v>6064.3734907676408</v>
      </c>
      <c r="O31" s="83">
        <f t="shared" si="3"/>
        <v>6908.6571135237609</v>
      </c>
      <c r="P31" s="83">
        <f t="shared" si="3"/>
        <v>7512.1388388117193</v>
      </c>
      <c r="Q31" s="83">
        <f t="shared" si="3"/>
        <v>8882.6477757668763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60</v>
      </c>
      <c r="B35" s="67"/>
      <c r="C35" s="67">
        <f>RES_hhdet_in!C$145</f>
        <v>3362.25</v>
      </c>
      <c r="D35" s="67">
        <f>RES_hhdet_in!D$145</f>
        <v>3781.25</v>
      </c>
      <c r="E35" s="67">
        <f>RES_hhdet_in!E$145</f>
        <v>4343.25</v>
      </c>
      <c r="F35" s="67">
        <f>RES_hhdet_in!F$145</f>
        <v>4926.25</v>
      </c>
      <c r="G35" s="67">
        <f>RES_hhdet_in!G$145</f>
        <v>5832.25</v>
      </c>
      <c r="H35" s="67">
        <f>RES_hhdet_in!H$145</f>
        <v>6575.25</v>
      </c>
      <c r="I35" s="67">
        <f>RES_hhdet_in!I$145</f>
        <v>8022.2499999999991</v>
      </c>
      <c r="J35" s="67">
        <f>RES_hhdet_in!J$145</f>
        <v>8584.25</v>
      </c>
      <c r="K35" s="67">
        <f>RES_hhdet_in!K$145</f>
        <v>10554.25</v>
      </c>
      <c r="L35" s="67">
        <f>RES_hhdet_in!L$145</f>
        <v>10621.25</v>
      </c>
      <c r="M35" s="67">
        <f>RES_hhdet_in!M$145</f>
        <v>7279.25</v>
      </c>
      <c r="N35" s="67">
        <f>RES_hhdet_in!N$145</f>
        <v>4494.25</v>
      </c>
      <c r="O35" s="67">
        <f>RES_hhdet_in!O$145</f>
        <v>7104.25</v>
      </c>
      <c r="P35" s="67">
        <f>RES_hhdet_in!P$145</f>
        <v>8527.25</v>
      </c>
      <c r="Q35" s="67">
        <f>RES_hhdet_in!Q$145</f>
        <v>8401.25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RES_hhdet_in!C$147</f>
        <v>2353</v>
      </c>
      <c r="D37" s="67">
        <f>RES_hhdet_in!D$147</f>
        <v>2646</v>
      </c>
      <c r="E37" s="67">
        <f>RES_hhdet_in!E$147</f>
        <v>3040</v>
      </c>
      <c r="F37" s="67">
        <f>RES_hhdet_in!F$147</f>
        <v>3448</v>
      </c>
      <c r="G37" s="67">
        <f>RES_hhdet_in!G$147</f>
        <v>4082</v>
      </c>
      <c r="H37" s="67">
        <f>RES_hhdet_in!H$147</f>
        <v>4602</v>
      </c>
      <c r="I37" s="67">
        <f>RES_hhdet_in!I$147</f>
        <v>5615</v>
      </c>
      <c r="J37" s="67">
        <f>RES_hhdet_in!J$147</f>
        <v>6008</v>
      </c>
      <c r="K37" s="67">
        <f>RES_hhdet_in!K$147</f>
        <v>7387</v>
      </c>
      <c r="L37" s="67">
        <f>RES_hhdet_in!L$147</f>
        <v>7434</v>
      </c>
      <c r="M37" s="67">
        <f>RES_hhdet_in!M$147</f>
        <v>5095</v>
      </c>
      <c r="N37" s="67">
        <f>RES_hhdet_in!N$147</f>
        <v>3145</v>
      </c>
      <c r="O37" s="67">
        <f>RES_hhdet_in!O$147</f>
        <v>4972</v>
      </c>
      <c r="P37" s="67">
        <f>RES_hhdet_in!P$147</f>
        <v>5969</v>
      </c>
      <c r="Q37" s="67">
        <f>RES_hhdet_in!Q$147</f>
        <v>5880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144</v>
      </c>
      <c r="B39" s="67"/>
      <c r="C39" s="67">
        <f>RES_hhdet_in!C$149</f>
        <v>252.05462808349552</v>
      </c>
      <c r="D39" s="67">
        <f>RES_hhdet_in!D$149</f>
        <v>258.10015268105843</v>
      </c>
      <c r="E39" s="67">
        <f>RES_hhdet_in!E$149</f>
        <v>272.52486694544859</v>
      </c>
      <c r="F39" s="67">
        <f>RES_hhdet_in!F$149</f>
        <v>268.63301242784001</v>
      </c>
      <c r="G39" s="67">
        <f>RES_hhdet_in!G$149</f>
        <v>260.87450559797094</v>
      </c>
      <c r="H39" s="67">
        <f>RES_hhdet_in!H$149</f>
        <v>246.40675631966738</v>
      </c>
      <c r="I39" s="67">
        <f>RES_hhdet_in!I$149</f>
        <v>69.268290654658955</v>
      </c>
      <c r="J39" s="67">
        <f>RES_hhdet_in!J$149</f>
        <v>0</v>
      </c>
      <c r="K39" s="67">
        <f>RES_hhdet_in!K$149</f>
        <v>214.263739734681</v>
      </c>
      <c r="L39" s="67">
        <f>RES_hhdet_in!L$149</f>
        <v>187.83240315167427</v>
      </c>
      <c r="M39" s="67">
        <f>RES_hhdet_in!M$149</f>
        <v>224.91543624161071</v>
      </c>
      <c r="N39" s="67">
        <f>RES_hhdet_in!N$149</f>
        <v>144.33628798842255</v>
      </c>
      <c r="O39" s="67">
        <f>RES_hhdet_in!O$149</f>
        <v>91.970636889991709</v>
      </c>
      <c r="P39" s="67">
        <f>RES_hhdet_in!P$149</f>
        <v>216.31115417743325</v>
      </c>
      <c r="Q39" s="67">
        <f>RES_hhdet_in!Q$149</f>
        <v>0</v>
      </c>
    </row>
    <row r="40" spans="1:17" ht="12" customHeight="1" x14ac:dyDescent="0.25">
      <c r="A40" s="23" t="s">
        <v>143</v>
      </c>
      <c r="B40" s="67"/>
      <c r="C40" s="67">
        <f>RES_hhdet_in!C$150</f>
        <v>11.348132329922258</v>
      </c>
      <c r="D40" s="67">
        <f>RES_hhdet_in!D$150</f>
        <v>11.714415466122341</v>
      </c>
      <c r="E40" s="67">
        <f>RES_hhdet_in!E$150</f>
        <v>12.385686918610384</v>
      </c>
      <c r="F40" s="67">
        <f>RES_hhdet_in!F$150</f>
        <v>13.009628361750432</v>
      </c>
      <c r="G40" s="67">
        <f>RES_hhdet_in!G$150</f>
        <v>14.319044264137798</v>
      </c>
      <c r="H40" s="67">
        <f>RES_hhdet_in!H$150</f>
        <v>15.784130265969347</v>
      </c>
      <c r="I40" s="67">
        <f>RES_hhdet_in!I$150</f>
        <v>8.4287274388465896</v>
      </c>
      <c r="J40" s="67">
        <f>RES_hhdet_in!J$150</f>
        <v>2.1275350821224275</v>
      </c>
      <c r="K40" s="67">
        <f>RES_hhdet_in!K$150</f>
        <v>14.313272105772947</v>
      </c>
      <c r="L40" s="67">
        <f>RES_hhdet_in!L$150</f>
        <v>11.716449527558828</v>
      </c>
      <c r="M40" s="67">
        <f>RES_hhdet_in!M$150</f>
        <v>15.834563758389262</v>
      </c>
      <c r="N40" s="67">
        <f>RES_hhdet_in!N$150</f>
        <v>10.41371201157742</v>
      </c>
      <c r="O40" s="67">
        <f>RES_hhdet_in!O$150</f>
        <v>6.779363110008271</v>
      </c>
      <c r="P40" s="67">
        <f>RES_hhdet_in!P$150</f>
        <v>16.438845822566748</v>
      </c>
      <c r="Q40" s="67">
        <f>RES_hhdet_in!Q$150</f>
        <v>1.9999999999999858</v>
      </c>
    </row>
    <row r="41" spans="1:17" ht="12" customHeight="1" x14ac:dyDescent="0.25">
      <c r="A41" s="23" t="s">
        <v>142</v>
      </c>
      <c r="B41" s="67"/>
      <c r="C41" s="67">
        <f>RES_hhdet_in!C$153</f>
        <v>3383.25</v>
      </c>
      <c r="D41" s="67">
        <f>RES_hhdet_in!D$153</f>
        <v>3842.25</v>
      </c>
      <c r="E41" s="67">
        <f>RES_hhdet_in!E$153</f>
        <v>4369.2500000000018</v>
      </c>
      <c r="F41" s="67">
        <f>RES_hhdet_in!F$153</f>
        <v>4897.2499999999982</v>
      </c>
      <c r="G41" s="67">
        <f>RES_hhdet_in!G$153</f>
        <v>5707.25</v>
      </c>
      <c r="H41" s="67">
        <f>RES_hhdet_in!H$153</f>
        <v>6362.25</v>
      </c>
      <c r="I41" s="67">
        <f>RES_hhdet_in!I$153</f>
        <v>8018.25</v>
      </c>
      <c r="J41" s="67">
        <f>RES_hhdet_in!J$153</f>
        <v>8428.25</v>
      </c>
      <c r="K41" s="67">
        <f>RES_hhdet_in!K$153</f>
        <v>12865.385648783436</v>
      </c>
      <c r="L41" s="67">
        <f>RES_hhdet_in!L$153</f>
        <v>13328.355454876873</v>
      </c>
      <c r="M41" s="67">
        <f>RES_hhdet_in!M$153</f>
        <v>10785.294059895979</v>
      </c>
      <c r="N41" s="67">
        <f>RES_hhdet_in!N$153</f>
        <v>8760.9914463444929</v>
      </c>
      <c r="O41" s="67">
        <f>RES_hhdet_in!O$153</f>
        <v>12122.509317022863</v>
      </c>
      <c r="P41" s="67">
        <f>RES_hhdet_in!P$153</f>
        <v>13985.309113414363</v>
      </c>
      <c r="Q41" s="67">
        <f>RES_hhdet_in!Q$153</f>
        <v>15256.802981906494</v>
      </c>
    </row>
    <row r="42" spans="1:17" ht="12" customHeight="1" x14ac:dyDescent="0.25">
      <c r="A42" s="23" t="s">
        <v>141</v>
      </c>
      <c r="B42" s="67"/>
      <c r="C42" s="67">
        <f>RES_hhdet_in!C$154</f>
        <v>226.71159080314953</v>
      </c>
      <c r="D42" s="67">
        <f>RES_hhdet_in!D$154</f>
        <v>244.32997697594422</v>
      </c>
      <c r="E42" s="67">
        <f>RES_hhdet_in!E$154</f>
        <v>263.29538623996189</v>
      </c>
      <c r="F42" s="67">
        <f>RES_hhdet_in!F$154</f>
        <v>319.86591286591602</v>
      </c>
      <c r="G42" s="67">
        <f>RES_hhdet_in!G$154</f>
        <v>406.45943065373058</v>
      </c>
      <c r="H42" s="67">
        <f>RES_hhdet_in!H$154</f>
        <v>481.03904866403974</v>
      </c>
      <c r="I42" s="67">
        <f>RES_hhdet_in!I$154</f>
        <v>679.09641983498955</v>
      </c>
      <c r="J42" s="67">
        <f>RES_hhdet_in!J$154</f>
        <v>817.55642701589875</v>
      </c>
      <c r="K42" s="67">
        <f>RES_hhdet_in!K$154</f>
        <v>1030.8910090976251</v>
      </c>
      <c r="L42" s="67">
        <f>RES_hhdet_in!L$154</f>
        <v>1046.8700405898715</v>
      </c>
      <c r="M42" s="67">
        <f>RES_hhdet_in!M$154</f>
        <v>749.33633792432443</v>
      </c>
      <c r="N42" s="67">
        <f>RES_hhdet_in!N$154</f>
        <v>498.58479389757116</v>
      </c>
      <c r="O42" s="67">
        <f>RES_hhdet_in!O$154</f>
        <v>744.75278248025325</v>
      </c>
      <c r="P42" s="67">
        <f>RES_hhdet_in!P$154</f>
        <v>1154.4451275578131</v>
      </c>
      <c r="Q42" s="67">
        <f>RES_hhdet_in!Q$154</f>
        <v>1443.4773285263568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57</v>
      </c>
      <c r="B44" s="67"/>
      <c r="C44" s="67">
        <f>RES_hhdet_in!C$158</f>
        <v>95.749999999999972</v>
      </c>
      <c r="D44" s="67">
        <f>RES_hhdet_in!D$158</f>
        <v>56.57700817910797</v>
      </c>
      <c r="E44" s="67">
        <f>RES_hhdet_in!E$158</f>
        <v>195.74999999999952</v>
      </c>
      <c r="F44" s="67">
        <f>RES_hhdet_in!F$158</f>
        <v>246.75000000000028</v>
      </c>
      <c r="G44" s="67">
        <f>RES_hhdet_in!G$158</f>
        <v>295.75000000000017</v>
      </c>
      <c r="H44" s="67">
        <f>RES_hhdet_in!H$158</f>
        <v>507.74999999999989</v>
      </c>
      <c r="I44" s="67">
        <f>RES_hhdet_in!I$158</f>
        <v>436.74999999999972</v>
      </c>
      <c r="J44" s="67">
        <f>RES_hhdet_in!J$158</f>
        <v>248.40034363013669</v>
      </c>
      <c r="K44" s="67">
        <f>RES_hhdet_in!K$158</f>
        <v>150.34331022377523</v>
      </c>
      <c r="L44" s="67">
        <f>RES_hhdet_in!L$158</f>
        <v>814.32700817910768</v>
      </c>
      <c r="M44" s="67">
        <f>RES_hhdet_in!M$158</f>
        <v>595.19014553601824</v>
      </c>
      <c r="N44" s="67">
        <f>RES_hhdet_in!N$158</f>
        <v>155.37650923237911</v>
      </c>
      <c r="O44" s="67">
        <f>RES_hhdet_in!O$158</f>
        <v>347.0928864762484</v>
      </c>
      <c r="P44" s="67">
        <f>RES_hhdet_in!P$158</f>
        <v>0</v>
      </c>
      <c r="Q44" s="67">
        <f>RES_hhdet_in!Q$158</f>
        <v>2178.3522242331037</v>
      </c>
    </row>
    <row r="45" spans="1:17" ht="12" customHeight="1" x14ac:dyDescent="0.25">
      <c r="A45" s="29" t="s">
        <v>140</v>
      </c>
      <c r="B45" s="83"/>
      <c r="C45" s="83">
        <f>RES_hhdet_in!C$159</f>
        <v>3702.7499999999995</v>
      </c>
      <c r="D45" s="83">
        <f>RES_hhdet_in!D$159</f>
        <v>4235.7499999999991</v>
      </c>
      <c r="E45" s="83">
        <f>RES_hhdet_in!E$159</f>
        <v>4583.75</v>
      </c>
      <c r="F45" s="83">
        <f>RES_hhdet_in!F$159</f>
        <v>5115.7500000000018</v>
      </c>
      <c r="G45" s="83">
        <f>RES_hhdet_in!G$159</f>
        <v>5972.7499999999982</v>
      </c>
      <c r="H45" s="83">
        <f>RES_hhdet_in!H$159</f>
        <v>6503.75</v>
      </c>
      <c r="I45" s="83">
        <f>RES_hhdet_in!I$159</f>
        <v>8021.7499999999982</v>
      </c>
      <c r="J45" s="83">
        <f>RES_hhdet_in!J$159</f>
        <v>8960.75</v>
      </c>
      <c r="K45" s="83">
        <f>RES_hhdet_in!K$159</f>
        <v>14360.693916797107</v>
      </c>
      <c r="L45" s="83">
        <f>RES_hhdet_in!L$159</f>
        <v>14024.422991820891</v>
      </c>
      <c r="M45" s="83">
        <f>RES_hhdet_in!M$159</f>
        <v>11463.559854463982</v>
      </c>
      <c r="N45" s="83">
        <f>RES_hhdet_in!N$159</f>
        <v>9701.3734907676208</v>
      </c>
      <c r="O45" s="83">
        <f>RES_hhdet_in!O$159</f>
        <v>13025.65711352375</v>
      </c>
      <c r="P45" s="83">
        <f>RES_hhdet_in!P$159</f>
        <v>15767.138838811705</v>
      </c>
      <c r="Q45" s="83">
        <f>RES_hhdet_in!Q$159</f>
        <v>14638.647775766898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60</v>
      </c>
      <c r="B49" s="67"/>
      <c r="C49" s="67">
        <f>RES_hhdet_in_new!C$145</f>
        <v>1472.3222365538932</v>
      </c>
      <c r="D49" s="67">
        <f>RES_hhdet_in_new!D$145</f>
        <v>1673.2141282523608</v>
      </c>
      <c r="E49" s="67">
        <f>RES_hhdet_in_new!E$145</f>
        <v>1856.9365558070983</v>
      </c>
      <c r="F49" s="67">
        <f>RES_hhdet_in_new!F$145</f>
        <v>2058.732794749496</v>
      </c>
      <c r="G49" s="67">
        <f>RES_hhdet_in_new!G$145</f>
        <v>2399.9975219001813</v>
      </c>
      <c r="H49" s="67">
        <f>RES_hhdet_in_new!H$145</f>
        <v>2262.1123892749897</v>
      </c>
      <c r="I49" s="67">
        <f>RES_hhdet_in_new!I$145</f>
        <v>3150.1629843512274</v>
      </c>
      <c r="J49" s="67">
        <f>RES_hhdet_in_new!J$145</f>
        <v>4492.4064923562719</v>
      </c>
      <c r="K49" s="67">
        <f>RES_hhdet_in_new!K$145</f>
        <v>4765.2158570103084</v>
      </c>
      <c r="L49" s="67">
        <f>RES_hhdet_in_new!L$145</f>
        <v>4330.8438345596724</v>
      </c>
      <c r="M49" s="67">
        <f>RES_hhdet_in_new!M$145</f>
        <v>3966.5090063946454</v>
      </c>
      <c r="N49" s="67">
        <f>RES_hhdet_in_new!N$145</f>
        <v>1878.1221821734546</v>
      </c>
      <c r="O49" s="67">
        <f>RES_hhdet_in_new!O$145</f>
        <v>3505.0520714032605</v>
      </c>
      <c r="P49" s="67">
        <f>RES_hhdet_in_new!P$145</f>
        <v>3397.9327981057354</v>
      </c>
      <c r="Q49" s="67">
        <f>RES_hhdet_in_new!Q$145</f>
        <v>3788.6814259781036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RES_hhdet_in_new!C$147</f>
        <v>1030</v>
      </c>
      <c r="D51" s="67">
        <f>RES_hhdet_in_new!D$147</f>
        <v>1171</v>
      </c>
      <c r="E51" s="67">
        <f>RES_hhdet_in_new!E$147</f>
        <v>1300</v>
      </c>
      <c r="F51" s="67">
        <f>RES_hhdet_in_new!F$147</f>
        <v>1441</v>
      </c>
      <c r="G51" s="67">
        <f>RES_hhdet_in_new!G$147</f>
        <v>1680</v>
      </c>
      <c r="H51" s="67">
        <f>RES_hhdet_in_new!H$147</f>
        <v>1583.0000000000005</v>
      </c>
      <c r="I51" s="67">
        <f>RES_hhdet_in_new!I$147</f>
        <v>2205.0000000000005</v>
      </c>
      <c r="J51" s="67">
        <f>RES_hhdet_in_new!J$147</f>
        <v>3144.0000000000009</v>
      </c>
      <c r="K51" s="67">
        <f>RES_hhdet_in_new!K$147</f>
        <v>3335</v>
      </c>
      <c r="L51" s="67">
        <f>RES_hhdet_in_new!L$147</f>
        <v>3031.0000000000005</v>
      </c>
      <c r="M51" s="67">
        <f>RES_hhdet_in_new!M$147</f>
        <v>2776.0000000000014</v>
      </c>
      <c r="N51" s="67">
        <f>RES_hhdet_in_new!N$147</f>
        <v>1314.0000000000007</v>
      </c>
      <c r="O51" s="67">
        <f>RES_hhdet_in_new!O$147</f>
        <v>2453.0000000000005</v>
      </c>
      <c r="P51" s="67">
        <f>RES_hhdet_in_new!P$147</f>
        <v>2379.0000000000005</v>
      </c>
      <c r="Q51" s="67">
        <f>RES_hhdet_in_new!Q$147</f>
        <v>2652.0000000000005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144</v>
      </c>
      <c r="B53" s="67"/>
      <c r="C53" s="67">
        <f>RES_hhdet_in_new!C$149</f>
        <v>0</v>
      </c>
      <c r="D53" s="67">
        <f>RES_hhdet_in_new!D$149</f>
        <v>0</v>
      </c>
      <c r="E53" s="67">
        <f>RES_hhdet_in_new!E$149</f>
        <v>0</v>
      </c>
      <c r="F53" s="67">
        <f>RES_hhdet_in_new!F$149</f>
        <v>0</v>
      </c>
      <c r="G53" s="67">
        <f>RES_hhdet_in_new!G$149</f>
        <v>0</v>
      </c>
      <c r="H53" s="67">
        <f>RES_hhdet_in_new!H$149</f>
        <v>0</v>
      </c>
      <c r="I53" s="67">
        <f>RES_hhdet_in_new!I$149</f>
        <v>0</v>
      </c>
      <c r="J53" s="67">
        <f>RES_hhdet_in_new!J$149</f>
        <v>0</v>
      </c>
      <c r="K53" s="67">
        <f>RES_hhdet_in_new!K$149</f>
        <v>0</v>
      </c>
      <c r="L53" s="67">
        <f>RES_hhdet_in_new!L$149</f>
        <v>0</v>
      </c>
      <c r="M53" s="67">
        <f>RES_hhdet_in_new!M$149</f>
        <v>0</v>
      </c>
      <c r="N53" s="67">
        <f>RES_hhdet_in_new!N$149</f>
        <v>0</v>
      </c>
      <c r="O53" s="67">
        <f>RES_hhdet_in_new!O$149</f>
        <v>0</v>
      </c>
      <c r="P53" s="67">
        <f>RES_hhdet_in_new!P$149</f>
        <v>0</v>
      </c>
      <c r="Q53" s="67">
        <f>RES_hhdet_in_new!Q$149</f>
        <v>0</v>
      </c>
    </row>
    <row r="54" spans="1:17" ht="12" customHeight="1" x14ac:dyDescent="0.25">
      <c r="A54" s="148" t="s">
        <v>143</v>
      </c>
      <c r="B54" s="67"/>
      <c r="C54" s="67">
        <f>RES_hhdet_in_new!C$150</f>
        <v>0</v>
      </c>
      <c r="D54" s="67">
        <f>RES_hhdet_in_new!D$150</f>
        <v>0</v>
      </c>
      <c r="E54" s="67">
        <f>RES_hhdet_in_new!E$150</f>
        <v>0</v>
      </c>
      <c r="F54" s="67">
        <f>RES_hhdet_in_new!F$150</f>
        <v>0</v>
      </c>
      <c r="G54" s="67">
        <f>RES_hhdet_in_new!G$150</f>
        <v>0</v>
      </c>
      <c r="H54" s="67">
        <f>RES_hhdet_in_new!H$150</f>
        <v>0</v>
      </c>
      <c r="I54" s="67">
        <f>RES_hhdet_in_new!I$150</f>
        <v>0</v>
      </c>
      <c r="J54" s="67">
        <f>RES_hhdet_in_new!J$150</f>
        <v>0</v>
      </c>
      <c r="K54" s="67">
        <f>RES_hhdet_in_new!K$150</f>
        <v>0</v>
      </c>
      <c r="L54" s="67">
        <f>RES_hhdet_in_new!L$150</f>
        <v>0</v>
      </c>
      <c r="M54" s="67">
        <f>RES_hhdet_in_new!M$150</f>
        <v>0</v>
      </c>
      <c r="N54" s="67">
        <f>RES_hhdet_in_new!N$150</f>
        <v>0</v>
      </c>
      <c r="O54" s="67">
        <f>RES_hhdet_in_new!O$150</f>
        <v>0</v>
      </c>
      <c r="P54" s="67">
        <f>RES_hhdet_in_new!P$150</f>
        <v>0</v>
      </c>
      <c r="Q54" s="67">
        <f>RES_hhdet_in_new!Q$150</f>
        <v>0</v>
      </c>
    </row>
    <row r="55" spans="1:17" ht="12" customHeight="1" x14ac:dyDescent="0.25">
      <c r="A55" s="148" t="s">
        <v>142</v>
      </c>
      <c r="B55" s="67"/>
      <c r="C55" s="67">
        <f>RES_hhdet_in_new!C$153</f>
        <v>1301.9226526439465</v>
      </c>
      <c r="D55" s="67">
        <f>RES_hhdet_in_new!D$153</f>
        <v>1476.4675036327953</v>
      </c>
      <c r="E55" s="67">
        <f>RES_hhdet_in_new!E$153</f>
        <v>1629.923867572234</v>
      </c>
      <c r="F55" s="67">
        <f>RES_hhdet_in_new!F$153</f>
        <v>1756.5982392705682</v>
      </c>
      <c r="G55" s="67">
        <f>RES_hhdet_in_new!G$153</f>
        <v>1993.5380912464507</v>
      </c>
      <c r="H55" s="67">
        <f>RES_hhdet_in_new!H$153</f>
        <v>1781.07334061095</v>
      </c>
      <c r="I55" s="67">
        <f>RES_hhdet_in_new!I$153</f>
        <v>2471.066564516238</v>
      </c>
      <c r="J55" s="67">
        <f>RES_hhdet_in_new!J$153</f>
        <v>3674.8500653403735</v>
      </c>
      <c r="K55" s="67">
        <f>RES_hhdet_in_new!K$153</f>
        <v>3734.3248479126833</v>
      </c>
      <c r="L55" s="67">
        <f>RES_hhdet_in_new!L$153</f>
        <v>3283.9737939698011</v>
      </c>
      <c r="M55" s="67">
        <f>RES_hhdet_in_new!M$153</f>
        <v>3217.1726684703212</v>
      </c>
      <c r="N55" s="67">
        <f>RES_hhdet_in_new!N$153</f>
        <v>1410.0703266742285</v>
      </c>
      <c r="O55" s="67">
        <f>RES_hhdet_in_new!O$153</f>
        <v>2760.2992889230072</v>
      </c>
      <c r="P55" s="67">
        <f>RES_hhdet_in_new!P$153</f>
        <v>2490.3687674467492</v>
      </c>
      <c r="Q55" s="67">
        <f>RES_hhdet_in_new!Q$153</f>
        <v>2810.5801945393282</v>
      </c>
    </row>
    <row r="56" spans="1:17" ht="12" customHeight="1" x14ac:dyDescent="0.25">
      <c r="A56" s="148" t="s">
        <v>141</v>
      </c>
      <c r="B56" s="67"/>
      <c r="C56" s="67">
        <f>RES_hhdet_in_new!C$154</f>
        <v>170.39958390994656</v>
      </c>
      <c r="D56" s="67">
        <f>RES_hhdet_in_new!D$154</f>
        <v>196.74662461956535</v>
      </c>
      <c r="E56" s="67">
        <f>RES_hhdet_in_new!E$154</f>
        <v>227.0126882348643</v>
      </c>
      <c r="F56" s="67">
        <f>RES_hhdet_in_new!F$154</f>
        <v>302.13455547892767</v>
      </c>
      <c r="G56" s="67">
        <f>RES_hhdet_in_new!G$154</f>
        <v>406.45943065373058</v>
      </c>
      <c r="H56" s="67">
        <f>RES_hhdet_in_new!H$154</f>
        <v>481.03904866403974</v>
      </c>
      <c r="I56" s="67">
        <f>RES_hhdet_in_new!I$154</f>
        <v>679.09641983498955</v>
      </c>
      <c r="J56" s="67">
        <f>RES_hhdet_in_new!J$154</f>
        <v>817.55642701589875</v>
      </c>
      <c r="K56" s="67">
        <f>RES_hhdet_in_new!K$154</f>
        <v>1030.8910090976251</v>
      </c>
      <c r="L56" s="67">
        <f>RES_hhdet_in_new!L$154</f>
        <v>1046.8700405898715</v>
      </c>
      <c r="M56" s="67">
        <f>RES_hhdet_in_new!M$154</f>
        <v>749.33633792432443</v>
      </c>
      <c r="N56" s="67">
        <f>RES_hhdet_in_new!N$154</f>
        <v>468.05185549922618</v>
      </c>
      <c r="O56" s="67">
        <f>RES_hhdet_in_new!O$154</f>
        <v>744.75278248025325</v>
      </c>
      <c r="P56" s="67">
        <f>RES_hhdet_in_new!P$154</f>
        <v>907.56403065898633</v>
      </c>
      <c r="Q56" s="67">
        <f>RES_hhdet_in_new!Q$154</f>
        <v>978.10123143877536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57</v>
      </c>
      <c r="B58" s="67"/>
      <c r="C58" s="67">
        <f>RES_hhdet_in_new!C$158</f>
        <v>0</v>
      </c>
      <c r="D58" s="67">
        <f>RES_hhdet_in_new!D$158</f>
        <v>0</v>
      </c>
      <c r="E58" s="67">
        <f>RES_hhdet_in_new!E$158</f>
        <v>0</v>
      </c>
      <c r="F58" s="67">
        <f>RES_hhdet_in_new!F$158</f>
        <v>0</v>
      </c>
      <c r="G58" s="67">
        <f>RES_hhdet_in_new!G$158</f>
        <v>0</v>
      </c>
      <c r="H58" s="67">
        <f>RES_hhdet_in_new!H$158</f>
        <v>0</v>
      </c>
      <c r="I58" s="67">
        <f>RES_hhdet_in_new!I$158</f>
        <v>0</v>
      </c>
      <c r="J58" s="67">
        <f>RES_hhdet_in_new!J$158</f>
        <v>0</v>
      </c>
      <c r="K58" s="67">
        <f>RES_hhdet_in_new!K$158</f>
        <v>0</v>
      </c>
      <c r="L58" s="67">
        <f>RES_hhdet_in_new!L$158</f>
        <v>0</v>
      </c>
      <c r="M58" s="67">
        <f>RES_hhdet_in_new!M$158</f>
        <v>0</v>
      </c>
      <c r="N58" s="67">
        <f>RES_hhdet_in_new!N$158</f>
        <v>0</v>
      </c>
      <c r="O58" s="67">
        <f>RES_hhdet_in_new!O$158</f>
        <v>0</v>
      </c>
      <c r="P58" s="67">
        <f>RES_hhdet_in_new!P$158</f>
        <v>0</v>
      </c>
      <c r="Q58" s="67">
        <f>RES_hhdet_in_new!Q$158</f>
        <v>0</v>
      </c>
    </row>
    <row r="59" spans="1:17" ht="12" customHeight="1" x14ac:dyDescent="0.25">
      <c r="A59" s="159" t="s">
        <v>140</v>
      </c>
      <c r="B59" s="83"/>
      <c r="C59" s="83">
        <f>RES_hhdet_in_new!C$159</f>
        <v>1472.3222365538932</v>
      </c>
      <c r="D59" s="83">
        <f>RES_hhdet_in_new!D$159</f>
        <v>1673.2141282523608</v>
      </c>
      <c r="E59" s="83">
        <f>RES_hhdet_in_new!E$159</f>
        <v>1856.9365558070983</v>
      </c>
      <c r="F59" s="83">
        <f>RES_hhdet_in_new!F$159</f>
        <v>2058.732794749496</v>
      </c>
      <c r="G59" s="83">
        <f>RES_hhdet_in_new!G$159</f>
        <v>2399.9975219001813</v>
      </c>
      <c r="H59" s="83">
        <f>RES_hhdet_in_new!H$159</f>
        <v>2262.1123892749897</v>
      </c>
      <c r="I59" s="83">
        <f>RES_hhdet_in_new!I$159</f>
        <v>3150.1629843512278</v>
      </c>
      <c r="J59" s="83">
        <f>RES_hhdet_in_new!J$159</f>
        <v>4492.4064923562719</v>
      </c>
      <c r="K59" s="83">
        <f>RES_hhdet_in_new!K$159</f>
        <v>4765.2158570103084</v>
      </c>
      <c r="L59" s="83">
        <f>RES_hhdet_in_new!L$159</f>
        <v>4330.8438345596724</v>
      </c>
      <c r="M59" s="83">
        <f>RES_hhdet_in_new!M$159</f>
        <v>3966.5090063946459</v>
      </c>
      <c r="N59" s="83">
        <f>RES_hhdet_in_new!N$159</f>
        <v>1878.1221821734546</v>
      </c>
      <c r="O59" s="83">
        <f>RES_hhdet_in_new!O$159</f>
        <v>3505.0520714032609</v>
      </c>
      <c r="P59" s="83">
        <f>RES_hhdet_in_new!P$159</f>
        <v>3397.9327981057359</v>
      </c>
      <c r="Q59" s="83">
        <f>RES_hhdet_in_new!Q$159</f>
        <v>3788.681425978104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60</v>
      </c>
      <c r="B63" s="67"/>
      <c r="C63" s="67">
        <f t="shared" ref="C63:Q63" si="4">C35-C49</f>
        <v>1889.9277634461068</v>
      </c>
      <c r="D63" s="67">
        <f t="shared" si="4"/>
        <v>2108.0358717476392</v>
      </c>
      <c r="E63" s="67">
        <f t="shared" si="4"/>
        <v>2486.3134441929014</v>
      </c>
      <c r="F63" s="67">
        <f t="shared" si="4"/>
        <v>2867.517205250504</v>
      </c>
      <c r="G63" s="67">
        <f t="shared" si="4"/>
        <v>3432.2524780998187</v>
      </c>
      <c r="H63" s="67">
        <f t="shared" si="4"/>
        <v>4313.1376107250107</v>
      </c>
      <c r="I63" s="67">
        <f t="shared" si="4"/>
        <v>4872.0870156487717</v>
      </c>
      <c r="J63" s="67">
        <f t="shared" si="4"/>
        <v>4091.8435076437281</v>
      </c>
      <c r="K63" s="67">
        <f t="shared" si="4"/>
        <v>5789.0341429896916</v>
      </c>
      <c r="L63" s="67">
        <f t="shared" si="4"/>
        <v>6290.4061654403276</v>
      </c>
      <c r="M63" s="67">
        <f t="shared" si="4"/>
        <v>3312.7409936053546</v>
      </c>
      <c r="N63" s="67">
        <f t="shared" si="4"/>
        <v>2616.1278178265457</v>
      </c>
      <c r="O63" s="67">
        <f t="shared" si="4"/>
        <v>3599.1979285967395</v>
      </c>
      <c r="P63" s="67">
        <f t="shared" si="4"/>
        <v>5129.3172018942641</v>
      </c>
      <c r="Q63" s="67">
        <f t="shared" si="4"/>
        <v>4612.568574021896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 t="shared" ref="C65:Q65" si="5">C37-C51</f>
        <v>1323</v>
      </c>
      <c r="D65" s="67">
        <f t="shared" si="5"/>
        <v>1475</v>
      </c>
      <c r="E65" s="67">
        <f t="shared" si="5"/>
        <v>1740</v>
      </c>
      <c r="F65" s="67">
        <f t="shared" si="5"/>
        <v>2007</v>
      </c>
      <c r="G65" s="67">
        <f t="shared" si="5"/>
        <v>2402</v>
      </c>
      <c r="H65" s="67">
        <f t="shared" si="5"/>
        <v>3018.9999999999995</v>
      </c>
      <c r="I65" s="67">
        <f t="shared" si="5"/>
        <v>3409.9999999999995</v>
      </c>
      <c r="J65" s="67">
        <f t="shared" si="5"/>
        <v>2863.9999999999991</v>
      </c>
      <c r="K65" s="67">
        <f t="shared" si="5"/>
        <v>4052</v>
      </c>
      <c r="L65" s="67">
        <f t="shared" si="5"/>
        <v>4403</v>
      </c>
      <c r="M65" s="67">
        <f t="shared" si="5"/>
        <v>2318.9999999999986</v>
      </c>
      <c r="N65" s="67">
        <f t="shared" si="5"/>
        <v>1830.9999999999993</v>
      </c>
      <c r="O65" s="67">
        <f t="shared" si="5"/>
        <v>2518.9999999999995</v>
      </c>
      <c r="P65" s="67">
        <f t="shared" si="5"/>
        <v>3589.9999999999995</v>
      </c>
      <c r="Q65" s="67">
        <f t="shared" si="5"/>
        <v>3227.9999999999995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144</v>
      </c>
      <c r="B67" s="67"/>
      <c r="C67" s="67">
        <f t="shared" ref="C67:Q70" si="6">C39-C53</f>
        <v>252.05462808349552</v>
      </c>
      <c r="D67" s="67">
        <f t="shared" si="6"/>
        <v>258.10015268105843</v>
      </c>
      <c r="E67" s="67">
        <f t="shared" si="6"/>
        <v>272.52486694544859</v>
      </c>
      <c r="F67" s="67">
        <f t="shared" si="6"/>
        <v>268.63301242784001</v>
      </c>
      <c r="G67" s="67">
        <f t="shared" si="6"/>
        <v>260.87450559797094</v>
      </c>
      <c r="H67" s="67">
        <f t="shared" si="6"/>
        <v>246.40675631966738</v>
      </c>
      <c r="I67" s="67">
        <f t="shared" si="6"/>
        <v>69.268290654658955</v>
      </c>
      <c r="J67" s="67">
        <f t="shared" si="6"/>
        <v>0</v>
      </c>
      <c r="K67" s="67">
        <f t="shared" si="6"/>
        <v>214.263739734681</v>
      </c>
      <c r="L67" s="67">
        <f t="shared" si="6"/>
        <v>187.83240315167427</v>
      </c>
      <c r="M67" s="67">
        <f t="shared" si="6"/>
        <v>224.91543624161071</v>
      </c>
      <c r="N67" s="67">
        <f t="shared" si="6"/>
        <v>144.33628798842255</v>
      </c>
      <c r="O67" s="67">
        <f t="shared" si="6"/>
        <v>91.970636889991709</v>
      </c>
      <c r="P67" s="67">
        <f t="shared" si="6"/>
        <v>216.31115417743325</v>
      </c>
      <c r="Q67" s="67">
        <f t="shared" si="6"/>
        <v>0</v>
      </c>
    </row>
    <row r="68" spans="1:17" ht="12" customHeight="1" x14ac:dyDescent="0.25">
      <c r="A68" s="148" t="s">
        <v>143</v>
      </c>
      <c r="B68" s="67"/>
      <c r="C68" s="67">
        <f t="shared" si="6"/>
        <v>11.348132329922258</v>
      </c>
      <c r="D68" s="67">
        <f t="shared" si="6"/>
        <v>11.714415466122341</v>
      </c>
      <c r="E68" s="67">
        <f t="shared" si="6"/>
        <v>12.385686918610384</v>
      </c>
      <c r="F68" s="67">
        <f t="shared" si="6"/>
        <v>13.009628361750432</v>
      </c>
      <c r="G68" s="67">
        <f t="shared" si="6"/>
        <v>14.319044264137798</v>
      </c>
      <c r="H68" s="67">
        <f t="shared" si="6"/>
        <v>15.784130265969347</v>
      </c>
      <c r="I68" s="67">
        <f t="shared" si="6"/>
        <v>8.4287274388465896</v>
      </c>
      <c r="J68" s="67">
        <f t="shared" si="6"/>
        <v>2.1275350821224275</v>
      </c>
      <c r="K68" s="67">
        <f t="shared" si="6"/>
        <v>14.313272105772947</v>
      </c>
      <c r="L68" s="67">
        <f t="shared" si="6"/>
        <v>11.716449527558828</v>
      </c>
      <c r="M68" s="67">
        <f t="shared" si="6"/>
        <v>15.834563758389262</v>
      </c>
      <c r="N68" s="67">
        <f t="shared" si="6"/>
        <v>10.41371201157742</v>
      </c>
      <c r="O68" s="67">
        <f t="shared" si="6"/>
        <v>6.779363110008271</v>
      </c>
      <c r="P68" s="67">
        <f t="shared" si="6"/>
        <v>16.438845822566748</v>
      </c>
      <c r="Q68" s="67">
        <f t="shared" si="6"/>
        <v>1.9999999999999858</v>
      </c>
    </row>
    <row r="69" spans="1:17" ht="12" customHeight="1" x14ac:dyDescent="0.25">
      <c r="A69" s="148" t="s">
        <v>142</v>
      </c>
      <c r="B69" s="67"/>
      <c r="C69" s="67">
        <f t="shared" si="6"/>
        <v>2081.3273473560535</v>
      </c>
      <c r="D69" s="67">
        <f t="shared" si="6"/>
        <v>2365.7824963672047</v>
      </c>
      <c r="E69" s="67">
        <f t="shared" si="6"/>
        <v>2739.3261324277678</v>
      </c>
      <c r="F69" s="67">
        <f t="shared" si="6"/>
        <v>3140.65176072943</v>
      </c>
      <c r="G69" s="67">
        <f t="shared" si="6"/>
        <v>3713.7119087535493</v>
      </c>
      <c r="H69" s="67">
        <f t="shared" si="6"/>
        <v>4581.1766593890497</v>
      </c>
      <c r="I69" s="67">
        <f t="shared" si="6"/>
        <v>5547.183435483762</v>
      </c>
      <c r="J69" s="67">
        <f t="shared" si="6"/>
        <v>4753.3999346596265</v>
      </c>
      <c r="K69" s="67">
        <f t="shared" si="6"/>
        <v>9131.0608008707532</v>
      </c>
      <c r="L69" s="67">
        <f t="shared" si="6"/>
        <v>10044.381660907073</v>
      </c>
      <c r="M69" s="67">
        <f t="shared" si="6"/>
        <v>7568.1213914256587</v>
      </c>
      <c r="N69" s="67">
        <f t="shared" si="6"/>
        <v>7350.9211196702645</v>
      </c>
      <c r="O69" s="67">
        <f t="shared" si="6"/>
        <v>9362.2100280998566</v>
      </c>
      <c r="P69" s="67">
        <f t="shared" si="6"/>
        <v>11494.940345967614</v>
      </c>
      <c r="Q69" s="67">
        <f t="shared" si="6"/>
        <v>12446.222787367165</v>
      </c>
    </row>
    <row r="70" spans="1:17" ht="12" customHeight="1" x14ac:dyDescent="0.25">
      <c r="A70" s="148" t="s">
        <v>141</v>
      </c>
      <c r="B70" s="67"/>
      <c r="C70" s="67">
        <f t="shared" si="6"/>
        <v>56.312006893202977</v>
      </c>
      <c r="D70" s="67">
        <f t="shared" si="6"/>
        <v>47.583352356378867</v>
      </c>
      <c r="E70" s="67">
        <f t="shared" si="6"/>
        <v>36.282698005097586</v>
      </c>
      <c r="F70" s="67">
        <f t="shared" si="6"/>
        <v>17.73135738698835</v>
      </c>
      <c r="G70" s="67">
        <f t="shared" si="6"/>
        <v>0</v>
      </c>
      <c r="H70" s="67">
        <f t="shared" si="6"/>
        <v>0</v>
      </c>
      <c r="I70" s="67">
        <f t="shared" si="6"/>
        <v>0</v>
      </c>
      <c r="J70" s="67">
        <f t="shared" si="6"/>
        <v>0</v>
      </c>
      <c r="K70" s="67">
        <f t="shared" si="6"/>
        <v>0</v>
      </c>
      <c r="L70" s="67">
        <f t="shared" si="6"/>
        <v>0</v>
      </c>
      <c r="M70" s="67">
        <f t="shared" si="6"/>
        <v>0</v>
      </c>
      <c r="N70" s="67">
        <f t="shared" si="6"/>
        <v>30.532938398344982</v>
      </c>
      <c r="O70" s="67">
        <f t="shared" si="6"/>
        <v>0</v>
      </c>
      <c r="P70" s="67">
        <f t="shared" si="6"/>
        <v>246.88109689882674</v>
      </c>
      <c r="Q70" s="67">
        <f t="shared" si="6"/>
        <v>465.37609708758146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57</v>
      </c>
      <c r="B72" s="67"/>
      <c r="C72" s="67">
        <f t="shared" ref="C72:Q73" si="7">C44-C58</f>
        <v>95.749999999999972</v>
      </c>
      <c r="D72" s="67">
        <f t="shared" si="7"/>
        <v>56.57700817910797</v>
      </c>
      <c r="E72" s="67">
        <f t="shared" si="7"/>
        <v>195.74999999999952</v>
      </c>
      <c r="F72" s="67">
        <f t="shared" si="7"/>
        <v>246.75000000000028</v>
      </c>
      <c r="G72" s="67">
        <f t="shared" si="7"/>
        <v>295.75000000000017</v>
      </c>
      <c r="H72" s="67">
        <f t="shared" si="7"/>
        <v>507.74999999999989</v>
      </c>
      <c r="I72" s="67">
        <f t="shared" si="7"/>
        <v>436.74999999999972</v>
      </c>
      <c r="J72" s="67">
        <f t="shared" si="7"/>
        <v>248.40034363013669</v>
      </c>
      <c r="K72" s="67">
        <f t="shared" si="7"/>
        <v>150.34331022377523</v>
      </c>
      <c r="L72" s="67">
        <f t="shared" si="7"/>
        <v>814.32700817910768</v>
      </c>
      <c r="M72" s="67">
        <f t="shared" si="7"/>
        <v>595.19014553601824</v>
      </c>
      <c r="N72" s="67">
        <f t="shared" si="7"/>
        <v>155.37650923237911</v>
      </c>
      <c r="O72" s="67">
        <f t="shared" si="7"/>
        <v>347.0928864762484</v>
      </c>
      <c r="P72" s="67">
        <f t="shared" si="7"/>
        <v>0</v>
      </c>
      <c r="Q72" s="67">
        <f t="shared" si="7"/>
        <v>2178.3522242331037</v>
      </c>
    </row>
    <row r="73" spans="1:17" ht="12" customHeight="1" x14ac:dyDescent="0.25">
      <c r="A73" s="159" t="s">
        <v>140</v>
      </c>
      <c r="B73" s="83"/>
      <c r="C73" s="83">
        <f t="shared" si="7"/>
        <v>2230.4277634461064</v>
      </c>
      <c r="D73" s="83">
        <f t="shared" si="7"/>
        <v>2562.5358717476383</v>
      </c>
      <c r="E73" s="83">
        <f t="shared" si="7"/>
        <v>2726.8134441929014</v>
      </c>
      <c r="F73" s="83">
        <f t="shared" si="7"/>
        <v>3057.0172052505059</v>
      </c>
      <c r="G73" s="83">
        <f t="shared" si="7"/>
        <v>3572.7524780998169</v>
      </c>
      <c r="H73" s="83">
        <f t="shared" si="7"/>
        <v>4241.6376107250107</v>
      </c>
      <c r="I73" s="83">
        <f t="shared" si="7"/>
        <v>4871.5870156487708</v>
      </c>
      <c r="J73" s="83">
        <f t="shared" si="7"/>
        <v>4468.3435076437281</v>
      </c>
      <c r="K73" s="83">
        <f t="shared" si="7"/>
        <v>9595.4780597867975</v>
      </c>
      <c r="L73" s="83">
        <f t="shared" si="7"/>
        <v>9693.5791572612179</v>
      </c>
      <c r="M73" s="83">
        <f t="shared" si="7"/>
        <v>7497.0508480693352</v>
      </c>
      <c r="N73" s="83">
        <f t="shared" si="7"/>
        <v>7823.2513085941664</v>
      </c>
      <c r="O73" s="83">
        <f t="shared" si="7"/>
        <v>9520.6050421204891</v>
      </c>
      <c r="P73" s="83">
        <f t="shared" si="7"/>
        <v>12369.206040705969</v>
      </c>
      <c r="Q73" s="83">
        <f t="shared" si="7"/>
        <v>10849.966349788794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RES_hhdet_numvin!B144</f>
        <v>0</v>
      </c>
      <c r="C78" s="189">
        <f>RES_hhdet_numvin!C144</f>
        <v>0</v>
      </c>
      <c r="D78" s="189">
        <f>RES_hhdet_numvin!D144</f>
        <v>0</v>
      </c>
      <c r="E78" s="189">
        <f>RES_hhdet_numvin!E144</f>
        <v>0</v>
      </c>
      <c r="F78" s="189">
        <f>RES_hhdet_numvin!F144</f>
        <v>0</v>
      </c>
      <c r="G78" s="189">
        <f>RES_hhdet_numvin!G144</f>
        <v>0</v>
      </c>
      <c r="H78" s="189">
        <f>RES_hhdet_numvin!H144</f>
        <v>0</v>
      </c>
      <c r="I78" s="189">
        <f>RES_hhdet_numvin!I144</f>
        <v>0</v>
      </c>
      <c r="J78" s="189">
        <f>RES_hhdet_numvin!J144</f>
        <v>0</v>
      </c>
      <c r="K78" s="189">
        <f>RES_hhdet_numvin!K144</f>
        <v>0</v>
      </c>
      <c r="L78" s="189">
        <f>RES_hhdet_numvin!L144</f>
        <v>0</v>
      </c>
      <c r="M78" s="189">
        <f>RES_hhdet_numvin!M144</f>
        <v>0</v>
      </c>
      <c r="N78" s="189">
        <f>RES_hhdet_numvin!N144</f>
        <v>0</v>
      </c>
      <c r="O78" s="189">
        <f>RES_hhdet_numvin!O144</f>
        <v>0</v>
      </c>
      <c r="P78" s="189">
        <f>RES_hhdet_numvin!P144</f>
        <v>0</v>
      </c>
      <c r="Q78" s="189">
        <f>RES_hhdet_numvin!Q144</f>
        <v>0</v>
      </c>
    </row>
    <row r="79" spans="1:17" ht="12" customHeight="1" x14ac:dyDescent="0.25">
      <c r="A79" s="23" t="s">
        <v>60</v>
      </c>
      <c r="B79" s="80">
        <f>RES_hhdet_numvin!B145</f>
        <v>873.25000000000011</v>
      </c>
      <c r="C79" s="80">
        <f>RES_hhdet_numvin!C145</f>
        <v>3362.2500000000009</v>
      </c>
      <c r="D79" s="80">
        <f>RES_hhdet_numvin!D145</f>
        <v>3781.2500000000014</v>
      </c>
      <c r="E79" s="80">
        <f>RES_hhdet_numvin!E145</f>
        <v>4343.2500000000009</v>
      </c>
      <c r="F79" s="80">
        <f>RES_hhdet_numvin!F145</f>
        <v>4926.25</v>
      </c>
      <c r="G79" s="80">
        <f>RES_hhdet_numvin!G145</f>
        <v>5832.2500000000009</v>
      </c>
      <c r="H79" s="80">
        <f>RES_hhdet_numvin!H145</f>
        <v>6575.25</v>
      </c>
      <c r="I79" s="80">
        <f>RES_hhdet_numvin!I145</f>
        <v>8022.2500000000018</v>
      </c>
      <c r="J79" s="80">
        <f>RES_hhdet_numvin!J145</f>
        <v>8584.2500000000018</v>
      </c>
      <c r="K79" s="80">
        <f>RES_hhdet_numvin!K145</f>
        <v>10554.250000000004</v>
      </c>
      <c r="L79" s="80">
        <f>RES_hhdet_numvin!L145</f>
        <v>10621.250000000002</v>
      </c>
      <c r="M79" s="80">
        <f>RES_hhdet_numvin!M145</f>
        <v>7279.2500000000018</v>
      </c>
      <c r="N79" s="80">
        <f>RES_hhdet_numvin!N145</f>
        <v>4494.2500000000009</v>
      </c>
      <c r="O79" s="80">
        <f>RES_hhdet_numvin!O145</f>
        <v>7104.2500000000018</v>
      </c>
      <c r="P79" s="80">
        <f>RES_hhdet_numvin!P145</f>
        <v>8527.25</v>
      </c>
      <c r="Q79" s="80">
        <f>RES_hhdet_numvin!Q145</f>
        <v>8401.2500000000018</v>
      </c>
    </row>
    <row r="80" spans="1:17" ht="12.95" customHeight="1" x14ac:dyDescent="0.25">
      <c r="A80" s="146" t="s">
        <v>112</v>
      </c>
      <c r="B80" s="188">
        <f>RES_hhdet_numvin!B146</f>
        <v>0</v>
      </c>
      <c r="C80" s="188">
        <f>RES_hhdet_numvin!C146</f>
        <v>0</v>
      </c>
      <c r="D80" s="188">
        <f>RES_hhdet_numvin!D146</f>
        <v>0</v>
      </c>
      <c r="E80" s="188">
        <f>RES_hhdet_numvin!E146</f>
        <v>0</v>
      </c>
      <c r="F80" s="188">
        <f>RES_hhdet_numvin!F146</f>
        <v>0</v>
      </c>
      <c r="G80" s="188">
        <f>RES_hhdet_numvin!G146</f>
        <v>0</v>
      </c>
      <c r="H80" s="188">
        <f>RES_hhdet_numvin!H146</f>
        <v>0</v>
      </c>
      <c r="I80" s="188">
        <f>RES_hhdet_numvin!I146</f>
        <v>0</v>
      </c>
      <c r="J80" s="188">
        <f>RES_hhdet_numvin!J146</f>
        <v>0</v>
      </c>
      <c r="K80" s="188">
        <f>RES_hhdet_numvin!K146</f>
        <v>0</v>
      </c>
      <c r="L80" s="188">
        <f>RES_hhdet_numvin!L146</f>
        <v>0</v>
      </c>
      <c r="M80" s="188">
        <f>RES_hhdet_numvin!M146</f>
        <v>0</v>
      </c>
      <c r="N80" s="188">
        <f>RES_hhdet_numvin!N146</f>
        <v>0</v>
      </c>
      <c r="O80" s="188">
        <f>RES_hhdet_numvin!O146</f>
        <v>0</v>
      </c>
      <c r="P80" s="188">
        <f>RES_hhdet_numvin!P146</f>
        <v>0</v>
      </c>
      <c r="Q80" s="188">
        <f>RES_hhdet_numvin!Q146</f>
        <v>0</v>
      </c>
    </row>
    <row r="81" spans="1:17" ht="12" customHeight="1" x14ac:dyDescent="0.25">
      <c r="A81" s="23" t="s">
        <v>60</v>
      </c>
      <c r="B81" s="80">
        <f>RES_hhdet_numvin!B147</f>
        <v>0</v>
      </c>
      <c r="C81" s="80">
        <f>RES_hhdet_numvin!C147</f>
        <v>0</v>
      </c>
      <c r="D81" s="80">
        <f>RES_hhdet_numvin!D147</f>
        <v>0</v>
      </c>
      <c r="E81" s="80">
        <f>RES_hhdet_numvin!E147</f>
        <v>0</v>
      </c>
      <c r="F81" s="80">
        <f>RES_hhdet_numvin!F147</f>
        <v>1780.1999999999973</v>
      </c>
      <c r="G81" s="80">
        <f>RES_hhdet_numvin!G147</f>
        <v>4082.0000000000009</v>
      </c>
      <c r="H81" s="80">
        <f>RES_hhdet_numvin!H147</f>
        <v>4602.0000000000009</v>
      </c>
      <c r="I81" s="80">
        <f>RES_hhdet_numvin!I147</f>
        <v>5615.0000000000018</v>
      </c>
      <c r="J81" s="80">
        <f>RES_hhdet_numvin!J147</f>
        <v>6008.0000000000018</v>
      </c>
      <c r="K81" s="80">
        <f>RES_hhdet_numvin!K147</f>
        <v>7387.0000000000018</v>
      </c>
      <c r="L81" s="80">
        <f>RES_hhdet_numvin!L147</f>
        <v>7434.0000000000018</v>
      </c>
      <c r="M81" s="80">
        <f>RES_hhdet_numvin!M147</f>
        <v>5095.0000000000009</v>
      </c>
      <c r="N81" s="80">
        <f>RES_hhdet_numvin!N147</f>
        <v>3145.0000000000009</v>
      </c>
      <c r="O81" s="80">
        <f>RES_hhdet_numvin!O147</f>
        <v>4972.0000000000009</v>
      </c>
      <c r="P81" s="80">
        <f>RES_hhdet_numvin!P147</f>
        <v>5969.0000000000018</v>
      </c>
      <c r="Q81" s="80">
        <f>RES_hhdet_numvin!Q147</f>
        <v>5880.0000000000018</v>
      </c>
    </row>
    <row r="82" spans="1:17" ht="12" customHeight="1" x14ac:dyDescent="0.25">
      <c r="A82" s="146" t="s">
        <v>63</v>
      </c>
      <c r="B82" s="188">
        <f>RES_hhdet_numvin!B148</f>
        <v>0</v>
      </c>
      <c r="C82" s="188">
        <f>RES_hhdet_numvin!C148</f>
        <v>0</v>
      </c>
      <c r="D82" s="188">
        <f>RES_hhdet_numvin!D148</f>
        <v>0</v>
      </c>
      <c r="E82" s="188">
        <f>RES_hhdet_numvin!E148</f>
        <v>0</v>
      </c>
      <c r="F82" s="188">
        <f>RES_hhdet_numvin!F148</f>
        <v>0</v>
      </c>
      <c r="G82" s="188">
        <f>RES_hhdet_numvin!G148</f>
        <v>0</v>
      </c>
      <c r="H82" s="188">
        <f>RES_hhdet_numvin!H148</f>
        <v>0</v>
      </c>
      <c r="I82" s="188">
        <f>RES_hhdet_numvin!I148</f>
        <v>0</v>
      </c>
      <c r="J82" s="188">
        <f>RES_hhdet_numvin!J148</f>
        <v>0</v>
      </c>
      <c r="K82" s="188">
        <f>RES_hhdet_numvin!K148</f>
        <v>0</v>
      </c>
      <c r="L82" s="188">
        <f>RES_hhdet_numvin!L148</f>
        <v>0</v>
      </c>
      <c r="M82" s="188">
        <f>RES_hhdet_numvin!M148</f>
        <v>0</v>
      </c>
      <c r="N82" s="188">
        <f>RES_hhdet_numvin!N148</f>
        <v>0</v>
      </c>
      <c r="O82" s="188">
        <f>RES_hhdet_numvin!O148</f>
        <v>0</v>
      </c>
      <c r="P82" s="188">
        <f>RES_hhdet_numvin!P148</f>
        <v>0</v>
      </c>
      <c r="Q82" s="188">
        <f>RES_hhdet_numvin!Q148</f>
        <v>0</v>
      </c>
    </row>
    <row r="83" spans="1:17" ht="12" customHeight="1" x14ac:dyDescent="0.25">
      <c r="A83" s="23" t="s">
        <v>144</v>
      </c>
      <c r="B83" s="80">
        <f>RES_hhdet_numvin!B149</f>
        <v>0</v>
      </c>
      <c r="C83" s="80">
        <f>RES_hhdet_numvin!C149</f>
        <v>0</v>
      </c>
      <c r="D83" s="80">
        <f>RES_hhdet_numvin!D149</f>
        <v>0</v>
      </c>
      <c r="E83" s="80">
        <f>RES_hhdet_numvin!E149</f>
        <v>227.81743499986285</v>
      </c>
      <c r="F83" s="80">
        <f>RES_hhdet_numvin!F149</f>
        <v>268.63301242784007</v>
      </c>
      <c r="G83" s="80">
        <f>RES_hhdet_numvin!G149</f>
        <v>260.87450559797099</v>
      </c>
      <c r="H83" s="80">
        <f>RES_hhdet_numvin!H149</f>
        <v>246.40675631966744</v>
      </c>
      <c r="I83" s="80">
        <f>RES_hhdet_numvin!I149</f>
        <v>69.268290654658969</v>
      </c>
      <c r="J83" s="80">
        <f>RES_hhdet_numvin!J149</f>
        <v>0</v>
      </c>
      <c r="K83" s="80">
        <f>RES_hhdet_numvin!K149</f>
        <v>0</v>
      </c>
      <c r="L83" s="80">
        <f>RES_hhdet_numvin!L149</f>
        <v>0</v>
      </c>
      <c r="M83" s="80">
        <f>RES_hhdet_numvin!M149</f>
        <v>0</v>
      </c>
      <c r="N83" s="80">
        <f>RES_hhdet_numvin!N149</f>
        <v>0</v>
      </c>
      <c r="O83" s="80">
        <f>RES_hhdet_numvin!O149</f>
        <v>0</v>
      </c>
      <c r="P83" s="80">
        <f>RES_hhdet_numvin!P149</f>
        <v>0</v>
      </c>
      <c r="Q83" s="80">
        <f>RES_hhdet_numvin!Q149</f>
        <v>0</v>
      </c>
    </row>
    <row r="84" spans="1:17" ht="12" customHeight="1" x14ac:dyDescent="0.25">
      <c r="A84" s="23" t="s">
        <v>143</v>
      </c>
      <c r="B84" s="80">
        <f>RES_hhdet_numvin!B150</f>
        <v>3.0615713385406255E-2</v>
      </c>
      <c r="C84" s="80">
        <f>RES_hhdet_numvin!C150</f>
        <v>1.4026394404956601E-2</v>
      </c>
      <c r="D84" s="80">
        <f>RES_hhdet_numvin!D150</f>
        <v>9.8046634748943688</v>
      </c>
      <c r="E84" s="80">
        <f>RES_hhdet_numvin!E150</f>
        <v>12.67320001752768</v>
      </c>
      <c r="F84" s="80">
        <f>RES_hhdet_numvin!F150</f>
        <v>13.022990892738941</v>
      </c>
      <c r="G84" s="80">
        <f>RES_hhdet_numvin!G150</f>
        <v>14.319044264137801</v>
      </c>
      <c r="H84" s="80">
        <f>RES_hhdet_numvin!H150</f>
        <v>15.784130265969353</v>
      </c>
      <c r="I84" s="80">
        <f>RES_hhdet_numvin!I150</f>
        <v>9.6009678071391829</v>
      </c>
      <c r="J84" s="80">
        <f>RES_hhdet_numvin!J150</f>
        <v>2.1275350821224279</v>
      </c>
      <c r="K84" s="80">
        <f>RES_hhdet_numvin!K150</f>
        <v>3.646546003259354</v>
      </c>
      <c r="L84" s="80">
        <f>RES_hhdet_numvin!L150</f>
        <v>2.2011473207668444</v>
      </c>
      <c r="M84" s="80">
        <f>RES_hhdet_numvin!M150</f>
        <v>0</v>
      </c>
      <c r="N84" s="80">
        <f>RES_hhdet_numvin!N150</f>
        <v>0</v>
      </c>
      <c r="O84" s="80">
        <f>RES_hhdet_numvin!O150</f>
        <v>0</v>
      </c>
      <c r="P84" s="80">
        <f>RES_hhdet_numvin!P150</f>
        <v>0</v>
      </c>
      <c r="Q84" s="80">
        <f>RES_hhdet_numvin!Q150</f>
        <v>0.77513276365368333</v>
      </c>
    </row>
    <row r="85" spans="1:17" ht="12" customHeight="1" x14ac:dyDescent="0.25">
      <c r="A85" s="23" t="s">
        <v>142</v>
      </c>
      <c r="B85" s="80">
        <f>RES_hhdet_numvin!B153</f>
        <v>861.91272926441115</v>
      </c>
      <c r="C85" s="80">
        <f>RES_hhdet_numvin!C153</f>
        <v>3353.5116242601998</v>
      </c>
      <c r="D85" s="80">
        <f>RES_hhdet_numvin!D153</f>
        <v>3768.4806827927978</v>
      </c>
      <c r="E85" s="80">
        <f>RES_hhdet_numvin!E153</f>
        <v>4101.0037577065314</v>
      </c>
      <c r="F85" s="80">
        <f>RES_hhdet_numvin!F153</f>
        <v>4644.5939966794213</v>
      </c>
      <c r="G85" s="80">
        <f>RES_hhdet_numvin!G153</f>
        <v>5557.0564501378922</v>
      </c>
      <c r="H85" s="80">
        <f>RES_hhdet_numvin!H153</f>
        <v>6078.8746205378084</v>
      </c>
      <c r="I85" s="80">
        <f>RES_hhdet_numvin!I153</f>
        <v>7506.2848761919286</v>
      </c>
      <c r="J85" s="80">
        <f>RES_hhdet_numvin!J153</f>
        <v>7764.566037901981</v>
      </c>
      <c r="K85" s="80">
        <f>RES_hhdet_numvin!K153</f>
        <v>9519.7124448991181</v>
      </c>
      <c r="L85" s="80">
        <f>RES_hhdet_numvin!L153</f>
        <v>9572.1788120893634</v>
      </c>
      <c r="M85" s="80">
        <f>RES_hhdet_numvin!M153</f>
        <v>6529.9136620756781</v>
      </c>
      <c r="N85" s="80">
        <f>RES_hhdet_numvin!N153</f>
        <v>4026.198144500775</v>
      </c>
      <c r="O85" s="80">
        <f>RES_hhdet_numvin!O153</f>
        <v>6359.497217519749</v>
      </c>
      <c r="P85" s="80">
        <f>RES_hhdet_numvin!P153</f>
        <v>7619.6859693410142</v>
      </c>
      <c r="Q85" s="80">
        <f>RES_hhdet_numvin!Q153</f>
        <v>7413.5289741013494</v>
      </c>
    </row>
    <row r="86" spans="1:17" ht="12" customHeight="1" x14ac:dyDescent="0.25">
      <c r="A86" s="23" t="s">
        <v>141</v>
      </c>
      <c r="B86" s="80">
        <f>RES_hhdet_numvin!B154</f>
        <v>11.306655022203634</v>
      </c>
      <c r="C86" s="80">
        <f>RES_hhdet_numvin!C154</f>
        <v>8.7243493453960301</v>
      </c>
      <c r="D86" s="80">
        <f>RES_hhdet_numvin!D154</f>
        <v>2.9646537323090985</v>
      </c>
      <c r="E86" s="80">
        <f>RES_hhdet_numvin!E154</f>
        <v>1.7556072760792305</v>
      </c>
      <c r="F86" s="80">
        <f>RES_hhdet_numvin!F154</f>
        <v>0</v>
      </c>
      <c r="G86" s="80">
        <f>RES_hhdet_numvin!G154</f>
        <v>0</v>
      </c>
      <c r="H86" s="80">
        <f>RES_hhdet_numvin!H154</f>
        <v>234.18449287655528</v>
      </c>
      <c r="I86" s="80">
        <f>RES_hhdet_numvin!I154</f>
        <v>437.09586534627448</v>
      </c>
      <c r="J86" s="80">
        <f>RES_hhdet_numvin!J154</f>
        <v>817.55642701589875</v>
      </c>
      <c r="K86" s="80">
        <f>RES_hhdet_numvin!K154</f>
        <v>1030.8910090976253</v>
      </c>
      <c r="L86" s="80">
        <f>RES_hhdet_numvin!L154</f>
        <v>1046.8700405898715</v>
      </c>
      <c r="M86" s="80">
        <f>RES_hhdet_numvin!M154</f>
        <v>749.3363379243242</v>
      </c>
      <c r="N86" s="80">
        <f>RES_hhdet_numvin!N154</f>
        <v>468.05185549922606</v>
      </c>
      <c r="O86" s="80">
        <f>RES_hhdet_numvin!O154</f>
        <v>744.75278248025325</v>
      </c>
      <c r="P86" s="80">
        <f>RES_hhdet_numvin!P154</f>
        <v>907.56403065898633</v>
      </c>
      <c r="Q86" s="80">
        <f>RES_hhdet_numvin!Q154</f>
        <v>986.94589313499841</v>
      </c>
    </row>
    <row r="87" spans="1:17" ht="12" customHeight="1" x14ac:dyDescent="0.25">
      <c r="A87" s="146" t="s">
        <v>62</v>
      </c>
      <c r="B87" s="188">
        <f>RES_hhdet_numvin!B157</f>
        <v>0</v>
      </c>
      <c r="C87" s="188">
        <f>RES_hhdet_numvin!C157</f>
        <v>0</v>
      </c>
      <c r="D87" s="188">
        <f>RES_hhdet_numvin!D157</f>
        <v>0</v>
      </c>
      <c r="E87" s="188">
        <f>RES_hhdet_numvin!E157</f>
        <v>0</v>
      </c>
      <c r="F87" s="188">
        <f>RES_hhdet_numvin!F157</f>
        <v>0</v>
      </c>
      <c r="G87" s="188">
        <f>RES_hhdet_numvin!G157</f>
        <v>0</v>
      </c>
      <c r="H87" s="188">
        <f>RES_hhdet_numvin!H157</f>
        <v>0</v>
      </c>
      <c r="I87" s="188">
        <f>RES_hhdet_numvin!I157</f>
        <v>0</v>
      </c>
      <c r="J87" s="188">
        <f>RES_hhdet_numvin!J157</f>
        <v>0</v>
      </c>
      <c r="K87" s="188">
        <f>RES_hhdet_numvin!K157</f>
        <v>0</v>
      </c>
      <c r="L87" s="188">
        <f>RES_hhdet_numvin!L157</f>
        <v>0</v>
      </c>
      <c r="M87" s="188">
        <f>RES_hhdet_numvin!M157</f>
        <v>0</v>
      </c>
      <c r="N87" s="188">
        <f>RES_hhdet_numvin!N157</f>
        <v>0</v>
      </c>
      <c r="O87" s="188">
        <f>RES_hhdet_numvin!O157</f>
        <v>0</v>
      </c>
      <c r="P87" s="188">
        <f>RES_hhdet_numvin!P157</f>
        <v>0</v>
      </c>
      <c r="Q87" s="188">
        <f>RES_hhdet_numvin!Q157</f>
        <v>0</v>
      </c>
    </row>
    <row r="88" spans="1:17" ht="12" customHeight="1" x14ac:dyDescent="0.25">
      <c r="A88" s="23" t="s">
        <v>57</v>
      </c>
      <c r="B88" s="80">
        <f>RES_hhdet_numvin!B158</f>
        <v>70.503923451433025</v>
      </c>
      <c r="C88" s="80">
        <f>RES_hhdet_numvin!C158</f>
        <v>0</v>
      </c>
      <c r="D88" s="80">
        <f>RES_hhdet_numvin!D158</f>
        <v>245.63838910027658</v>
      </c>
      <c r="E88" s="80">
        <f>RES_hhdet_numvin!E158</f>
        <v>261.26777036743721</v>
      </c>
      <c r="F88" s="80">
        <f>RES_hhdet_numvin!F158</f>
        <v>38.736478021928285</v>
      </c>
      <c r="G88" s="80">
        <f>RES_hhdet_numvin!G158</f>
        <v>226.65024007191806</v>
      </c>
      <c r="H88" s="80">
        <f>RES_hhdet_numvin!H158</f>
        <v>0</v>
      </c>
      <c r="I88" s="80">
        <f>RES_hhdet_numvin!I158</f>
        <v>1437.3573059930336</v>
      </c>
      <c r="J88" s="80">
        <f>RES_hhdet_numvin!J158</f>
        <v>248.40034363013675</v>
      </c>
      <c r="K88" s="80">
        <f>RES_hhdet_numvin!K158</f>
        <v>150.34331022377526</v>
      </c>
      <c r="L88" s="80">
        <f>RES_hhdet_numvin!L158</f>
        <v>396.23247081385665</v>
      </c>
      <c r="M88" s="80">
        <f>RES_hhdet_numvin!M158</f>
        <v>307.67979994891977</v>
      </c>
      <c r="N88" s="80">
        <f>RES_hhdet_numvin!N158</f>
        <v>113.2096757601456</v>
      </c>
      <c r="O88" s="80">
        <f>RES_hhdet_numvin!O158</f>
        <v>103.48929782850217</v>
      </c>
      <c r="P88" s="80">
        <f>RES_hhdet_numvin!P158</f>
        <v>0</v>
      </c>
      <c r="Q88" s="80">
        <f>RES_hhdet_numvin!Q158</f>
        <v>670.49099478863741</v>
      </c>
    </row>
    <row r="89" spans="1:17" ht="12" customHeight="1" x14ac:dyDescent="0.25">
      <c r="A89" s="29" t="s">
        <v>140</v>
      </c>
      <c r="B89" s="78">
        <f>RES_hhdet_numvin!B159</f>
        <v>802.74607654856732</v>
      </c>
      <c r="C89" s="78">
        <f>RES_hhdet_numvin!C159</f>
        <v>3362.2500000000009</v>
      </c>
      <c r="D89" s="78">
        <f>RES_hhdet_numvin!D159</f>
        <v>3535.6116108997239</v>
      </c>
      <c r="E89" s="78">
        <f>RES_hhdet_numvin!E159</f>
        <v>4081.9822296325638</v>
      </c>
      <c r="F89" s="78">
        <f>RES_hhdet_numvin!F159</f>
        <v>4887.5135219780723</v>
      </c>
      <c r="G89" s="78">
        <f>RES_hhdet_numvin!G159</f>
        <v>5605.5997599280836</v>
      </c>
      <c r="H89" s="78">
        <f>RES_hhdet_numvin!H159</f>
        <v>6575.2500000000018</v>
      </c>
      <c r="I89" s="78">
        <f>RES_hhdet_numvin!I159</f>
        <v>6584.8926940069687</v>
      </c>
      <c r="J89" s="78">
        <f>RES_hhdet_numvin!J159</f>
        <v>8335.8496563698645</v>
      </c>
      <c r="K89" s="78">
        <f>RES_hhdet_numvin!K159</f>
        <v>10403.906689776226</v>
      </c>
      <c r="L89" s="78">
        <f>RES_hhdet_numvin!L159</f>
        <v>10225.017529186145</v>
      </c>
      <c r="M89" s="78">
        <f>RES_hhdet_numvin!M159</f>
        <v>6971.570200051081</v>
      </c>
      <c r="N89" s="78">
        <f>RES_hhdet_numvin!N159</f>
        <v>4381.0403242398552</v>
      </c>
      <c r="O89" s="78">
        <f>RES_hhdet_numvin!O159</f>
        <v>7000.7607021714994</v>
      </c>
      <c r="P89" s="78">
        <f>RES_hhdet_numvin!P159</f>
        <v>8527.2500000000018</v>
      </c>
      <c r="Q89" s="78">
        <f>RES_hhdet_numvin!Q159</f>
        <v>7730.7590052113646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SUM(B94,B96,B98,B107)</f>
        <v>15.007358863226772</v>
      </c>
      <c r="C93" s="168">
        <f t="shared" ref="C93:Q93" si="8">SUM(C94,C96,C98,C107)</f>
        <v>17.886646594587525</v>
      </c>
      <c r="D93" s="168">
        <f t="shared" si="8"/>
        <v>19.798379884073992</v>
      </c>
      <c r="E93" s="168">
        <f t="shared" si="8"/>
        <v>23.083178797238393</v>
      </c>
      <c r="F93" s="168">
        <f t="shared" si="8"/>
        <v>26.291657329745611</v>
      </c>
      <c r="G93" s="168">
        <f t="shared" si="8"/>
        <v>30.417541480239578</v>
      </c>
      <c r="H93" s="168">
        <f t="shared" si="8"/>
        <v>35.08832655729465</v>
      </c>
      <c r="I93" s="168">
        <f t="shared" si="8"/>
        <v>39.835225713052083</v>
      </c>
      <c r="J93" s="168">
        <f t="shared" si="8"/>
        <v>44.295795125957355</v>
      </c>
      <c r="K93" s="168">
        <f t="shared" si="8"/>
        <v>50.180700753108361</v>
      </c>
      <c r="L93" s="168">
        <f t="shared" si="8"/>
        <v>62.460152802617962</v>
      </c>
      <c r="M93" s="168">
        <f t="shared" si="8"/>
        <v>61.971792761056591</v>
      </c>
      <c r="N93" s="168">
        <f t="shared" si="8"/>
        <v>63.431028430408183</v>
      </c>
      <c r="O93" s="168">
        <f t="shared" si="8"/>
        <v>68.693578837740844</v>
      </c>
      <c r="P93" s="168">
        <f t="shared" si="8"/>
        <v>68.165268270384587</v>
      </c>
      <c r="Q93" s="168">
        <f t="shared" si="8"/>
        <v>77.104722372161788</v>
      </c>
    </row>
    <row r="94" spans="1:17" ht="12" customHeight="1" x14ac:dyDescent="0.25">
      <c r="A94" s="158" t="s">
        <v>65</v>
      </c>
      <c r="B94" s="157">
        <f>B95</f>
        <v>9.7161695663524608</v>
      </c>
      <c r="C94" s="157">
        <f t="shared" ref="C94:Q94" si="9">C95</f>
        <v>11.835003702321803</v>
      </c>
      <c r="D94" s="157">
        <f t="shared" si="9"/>
        <v>12.782850327629461</v>
      </c>
      <c r="E94" s="157">
        <f t="shared" si="9"/>
        <v>14.831602803246019</v>
      </c>
      <c r="F94" s="157">
        <f t="shared" si="9"/>
        <v>16.57493470224729</v>
      </c>
      <c r="G94" s="157">
        <f t="shared" si="9"/>
        <v>18.866606974200984</v>
      </c>
      <c r="H94" s="157">
        <f t="shared" si="9"/>
        <v>21.16266834835637</v>
      </c>
      <c r="I94" s="157">
        <f t="shared" si="9"/>
        <v>23.683652507792992</v>
      </c>
      <c r="J94" s="157">
        <f t="shared" si="9"/>
        <v>25.605300403701616</v>
      </c>
      <c r="K94" s="157">
        <f t="shared" si="9"/>
        <v>28.36550784320594</v>
      </c>
      <c r="L94" s="157">
        <f t="shared" si="9"/>
        <v>36.002517031282814</v>
      </c>
      <c r="M94" s="157">
        <f t="shared" si="9"/>
        <v>33.137212946912882</v>
      </c>
      <c r="N94" s="157">
        <f t="shared" si="9"/>
        <v>33.337848464138212</v>
      </c>
      <c r="O94" s="157">
        <f t="shared" si="9"/>
        <v>34.259838235583381</v>
      </c>
      <c r="P94" s="157">
        <f t="shared" si="9"/>
        <v>31.271623130080645</v>
      </c>
      <c r="Q94" s="157">
        <f t="shared" si="9"/>
        <v>36.21928838519981</v>
      </c>
    </row>
    <row r="95" spans="1:17" ht="12" customHeight="1" x14ac:dyDescent="0.25">
      <c r="A95" s="23" t="s">
        <v>60</v>
      </c>
      <c r="B95" s="156">
        <f>RES_hhdet_fec!B$145</f>
        <v>9.7161695663524608</v>
      </c>
      <c r="C95" s="156">
        <f>RES_hhdet_fec!C$145</f>
        <v>11.835003702321803</v>
      </c>
      <c r="D95" s="156">
        <f>RES_hhdet_fec!D$145</f>
        <v>12.782850327629461</v>
      </c>
      <c r="E95" s="156">
        <f>RES_hhdet_fec!E$145</f>
        <v>14.831602803246019</v>
      </c>
      <c r="F95" s="156">
        <f>RES_hhdet_fec!F$145</f>
        <v>16.57493470224729</v>
      </c>
      <c r="G95" s="156">
        <f>RES_hhdet_fec!G$145</f>
        <v>18.866606974200984</v>
      </c>
      <c r="H95" s="156">
        <f>RES_hhdet_fec!H$145</f>
        <v>21.16266834835637</v>
      </c>
      <c r="I95" s="156">
        <f>RES_hhdet_fec!I$145</f>
        <v>23.683652507792992</v>
      </c>
      <c r="J95" s="156">
        <f>RES_hhdet_fec!J$145</f>
        <v>25.605300403701616</v>
      </c>
      <c r="K95" s="156">
        <f>RES_hhdet_fec!K$145</f>
        <v>28.36550784320594</v>
      </c>
      <c r="L95" s="156">
        <f>RES_hhdet_fec!L$145</f>
        <v>36.002517031282814</v>
      </c>
      <c r="M95" s="156">
        <f>RES_hhdet_fec!M$145</f>
        <v>33.137212946912882</v>
      </c>
      <c r="N95" s="156">
        <f>RES_hhdet_fec!N$145</f>
        <v>33.337848464138212</v>
      </c>
      <c r="O95" s="156">
        <f>RES_hhdet_fec!O$145</f>
        <v>34.259838235583381</v>
      </c>
      <c r="P95" s="156">
        <f>RES_hhdet_fec!P$145</f>
        <v>31.271623130080645</v>
      </c>
      <c r="Q95" s="156">
        <f>RES_hhdet_fec!Q$145</f>
        <v>36.21928838519981</v>
      </c>
    </row>
    <row r="96" spans="1:17" ht="12" customHeight="1" x14ac:dyDescent="0.25">
      <c r="A96" s="158" t="s">
        <v>112</v>
      </c>
      <c r="B96" s="157">
        <f>B97</f>
        <v>0.52402602571651757</v>
      </c>
      <c r="C96" s="157">
        <f t="shared" ref="C96:Q96" si="10">C97</f>
        <v>0.59748453806022417</v>
      </c>
      <c r="D96" s="157">
        <f t="shared" si="10"/>
        <v>0.67881181020057457</v>
      </c>
      <c r="E96" s="157">
        <f t="shared" si="10"/>
        <v>0.77884234208999903</v>
      </c>
      <c r="F96" s="157">
        <f t="shared" si="10"/>
        <v>0.89309944375932182</v>
      </c>
      <c r="G96" s="157">
        <f t="shared" si="10"/>
        <v>1.0248599165580308</v>
      </c>
      <c r="H96" s="157">
        <f t="shared" si="10"/>
        <v>1.1739399384323721</v>
      </c>
      <c r="I96" s="157">
        <f t="shared" si="10"/>
        <v>1.3478880667390869</v>
      </c>
      <c r="J96" s="157">
        <f t="shared" si="10"/>
        <v>1.5214657465700379</v>
      </c>
      <c r="K96" s="157">
        <f t="shared" si="10"/>
        <v>1.7433163582368785</v>
      </c>
      <c r="L96" s="157">
        <f t="shared" si="10"/>
        <v>1.9328955860895185</v>
      </c>
      <c r="M96" s="157">
        <f t="shared" si="10"/>
        <v>2.0626965206258259</v>
      </c>
      <c r="N96" s="157">
        <f t="shared" si="10"/>
        <v>2.1513210904202351</v>
      </c>
      <c r="O96" s="157">
        <f t="shared" si="10"/>
        <v>2.244525794921306</v>
      </c>
      <c r="P96" s="157">
        <f t="shared" si="10"/>
        <v>2.3949137946655519</v>
      </c>
      <c r="Q96" s="157">
        <f t="shared" si="10"/>
        <v>2.5235246650107981</v>
      </c>
    </row>
    <row r="97" spans="1:17" ht="12" customHeight="1" x14ac:dyDescent="0.25">
      <c r="A97" s="23" t="s">
        <v>60</v>
      </c>
      <c r="B97" s="156">
        <f>RES_hhdet_fec!B$147</f>
        <v>0.52402602571651757</v>
      </c>
      <c r="C97" s="156">
        <f>RES_hhdet_fec!C$147</f>
        <v>0.59748453806022417</v>
      </c>
      <c r="D97" s="156">
        <f>RES_hhdet_fec!D$147</f>
        <v>0.67881181020057457</v>
      </c>
      <c r="E97" s="156">
        <f>RES_hhdet_fec!E$147</f>
        <v>0.77884234208999903</v>
      </c>
      <c r="F97" s="156">
        <f>RES_hhdet_fec!F$147</f>
        <v>0.89309944375932182</v>
      </c>
      <c r="G97" s="156">
        <f>RES_hhdet_fec!G$147</f>
        <v>1.0248599165580308</v>
      </c>
      <c r="H97" s="156">
        <f>RES_hhdet_fec!H$147</f>
        <v>1.1739399384323721</v>
      </c>
      <c r="I97" s="156">
        <f>RES_hhdet_fec!I$147</f>
        <v>1.3478880667390869</v>
      </c>
      <c r="J97" s="156">
        <f>RES_hhdet_fec!J$147</f>
        <v>1.5214657465700379</v>
      </c>
      <c r="K97" s="156">
        <f>RES_hhdet_fec!K$147</f>
        <v>1.7433163582368785</v>
      </c>
      <c r="L97" s="156">
        <f>RES_hhdet_fec!L$147</f>
        <v>1.9328955860895185</v>
      </c>
      <c r="M97" s="156">
        <f>RES_hhdet_fec!M$147</f>
        <v>2.0626965206258259</v>
      </c>
      <c r="N97" s="156">
        <f>RES_hhdet_fec!N$147</f>
        <v>2.1513210904202351</v>
      </c>
      <c r="O97" s="156">
        <f>RES_hhdet_fec!O$147</f>
        <v>2.244525794921306</v>
      </c>
      <c r="P97" s="156">
        <f>RES_hhdet_fec!P$147</f>
        <v>2.3949137946655519</v>
      </c>
      <c r="Q97" s="156">
        <f>RES_hhdet_fec!Q$147</f>
        <v>2.5235246650107981</v>
      </c>
    </row>
    <row r="98" spans="1:17" ht="12" customHeight="1" x14ac:dyDescent="0.25">
      <c r="A98" s="158" t="s">
        <v>63</v>
      </c>
      <c r="B98" s="157">
        <f>SUM(B99:B100,B103:B104)</f>
        <v>3.6113911245408294</v>
      </c>
      <c r="C98" s="157">
        <f t="shared" ref="C98:Q98" si="11">SUM(C99:C100,C103:C104)</f>
        <v>4.130805405863085</v>
      </c>
      <c r="D98" s="157">
        <f t="shared" si="11"/>
        <v>4.7877957678435186</v>
      </c>
      <c r="E98" s="157">
        <f t="shared" si="11"/>
        <v>5.6423295545841281</v>
      </c>
      <c r="F98" s="157">
        <f t="shared" si="11"/>
        <v>6.6478072501948171</v>
      </c>
      <c r="G98" s="157">
        <f t="shared" si="11"/>
        <v>7.9090166258834875</v>
      </c>
      <c r="H98" s="157">
        <f t="shared" si="11"/>
        <v>9.5552033711991502</v>
      </c>
      <c r="I98" s="157">
        <f t="shared" si="11"/>
        <v>11.066521642078568</v>
      </c>
      <c r="J98" s="157">
        <f t="shared" si="11"/>
        <v>12.799157357079087</v>
      </c>
      <c r="K98" s="157">
        <f t="shared" si="11"/>
        <v>14.954752108431562</v>
      </c>
      <c r="L98" s="157">
        <f t="shared" si="11"/>
        <v>18.289987112356187</v>
      </c>
      <c r="M98" s="157">
        <f t="shared" si="11"/>
        <v>19.926980671432254</v>
      </c>
      <c r="N98" s="157">
        <f t="shared" si="11"/>
        <v>20.85357719668205</v>
      </c>
      <c r="O98" s="157">
        <f t="shared" si="11"/>
        <v>24.110825943219826</v>
      </c>
      <c r="P98" s="157">
        <f t="shared" si="11"/>
        <v>25.785976436541844</v>
      </c>
      <c r="Q98" s="157">
        <f t="shared" si="11"/>
        <v>28.674161691205491</v>
      </c>
    </row>
    <row r="99" spans="1:17" ht="12" customHeight="1" x14ac:dyDescent="0.25">
      <c r="A99" s="167" t="s">
        <v>144</v>
      </c>
      <c r="B99" s="132">
        <f>RES_hhdet_fec!B$149</f>
        <v>0.55776177128092075</v>
      </c>
      <c r="C99" s="132">
        <f>RES_hhdet_fec!C$149</f>
        <v>0.57089108169980107</v>
      </c>
      <c r="D99" s="132">
        <f>RES_hhdet_fec!D$149</f>
        <v>0.56620426496814447</v>
      </c>
      <c r="E99" s="132">
        <f>RES_hhdet_fec!E$149</f>
        <v>0.56739639748444803</v>
      </c>
      <c r="F99" s="132">
        <f>RES_hhdet_fec!F$149</f>
        <v>0.56247659498306912</v>
      </c>
      <c r="G99" s="132">
        <f>RES_hhdet_fec!G$149</f>
        <v>0.55939761282467704</v>
      </c>
      <c r="H99" s="132">
        <f>RES_hhdet_fec!H$149</f>
        <v>0.55858744961314211</v>
      </c>
      <c r="I99" s="132">
        <f>RES_hhdet_fec!I$149</f>
        <v>0.46838240402526854</v>
      </c>
      <c r="J99" s="132">
        <f>RES_hhdet_fec!J$149</f>
        <v>0.40312478104739674</v>
      </c>
      <c r="K99" s="132">
        <f>RES_hhdet_fec!K$149</f>
        <v>0.39205228683733556</v>
      </c>
      <c r="L99" s="132">
        <f>RES_hhdet_fec!L$149</f>
        <v>0.37586906363427752</v>
      </c>
      <c r="M99" s="132">
        <f>RES_hhdet_fec!M$149</f>
        <v>0.36623102994866791</v>
      </c>
      <c r="N99" s="132">
        <f>RES_hhdet_fec!N$149</f>
        <v>0.33949012117096544</v>
      </c>
      <c r="O99" s="132">
        <f>RES_hhdet_fec!O$149</f>
        <v>0.29559072961331806</v>
      </c>
      <c r="P99" s="132">
        <f>RES_hhdet_fec!P$149</f>
        <v>0.27974387851959787</v>
      </c>
      <c r="Q99" s="132">
        <f>RES_hhdet_fec!Q$149</f>
        <v>0.27492570927376236</v>
      </c>
    </row>
    <row r="100" spans="1:17" ht="12" customHeight="1" x14ac:dyDescent="0.25">
      <c r="A100" s="167" t="s">
        <v>143</v>
      </c>
      <c r="B100" s="132">
        <f>SUM(B101:B102)</f>
        <v>2.0873743547236263E-2</v>
      </c>
      <c r="C100" s="132">
        <f t="shared" ref="C100:Q100" si="12">SUM(C101:C102)</f>
        <v>2.1962462872570317E-2</v>
      </c>
      <c r="D100" s="132">
        <f t="shared" si="12"/>
        <v>2.1979088554057922E-2</v>
      </c>
      <c r="E100" s="132">
        <f t="shared" si="12"/>
        <v>2.2090305305900889E-2</v>
      </c>
      <c r="F100" s="132">
        <f t="shared" si="12"/>
        <v>2.2827859348313308E-2</v>
      </c>
      <c r="G100" s="132">
        <f t="shared" si="12"/>
        <v>2.4258505213856026E-2</v>
      </c>
      <c r="H100" s="132">
        <f t="shared" si="12"/>
        <v>2.5892644198522059E-2</v>
      </c>
      <c r="I100" s="132">
        <f t="shared" si="12"/>
        <v>2.3445732052116648E-2</v>
      </c>
      <c r="J100" s="132">
        <f t="shared" si="12"/>
        <v>2.1429538235420341E-2</v>
      </c>
      <c r="K100" s="132">
        <f t="shared" si="12"/>
        <v>2.2206321543089755E-2</v>
      </c>
      <c r="L100" s="132">
        <f t="shared" si="12"/>
        <v>2.2468943799445921E-2</v>
      </c>
      <c r="M100" s="132">
        <f t="shared" si="12"/>
        <v>2.2413502154764793E-2</v>
      </c>
      <c r="N100" s="132">
        <f t="shared" si="12"/>
        <v>2.1300734393416614E-2</v>
      </c>
      <c r="O100" s="132">
        <f t="shared" si="12"/>
        <v>1.8959831208526928E-2</v>
      </c>
      <c r="P100" s="132">
        <f t="shared" si="12"/>
        <v>1.8511585977994141E-2</v>
      </c>
      <c r="Q100" s="132">
        <f t="shared" si="12"/>
        <v>1.8755716455792347E-2</v>
      </c>
    </row>
    <row r="101" spans="1:17" ht="12" customHeight="1" x14ac:dyDescent="0.25">
      <c r="A101" s="166" t="s">
        <v>57</v>
      </c>
      <c r="B101" s="165">
        <f>RES_hhdet_fec!B$151</f>
        <v>1.5909312268080077E-2</v>
      </c>
      <c r="C101" s="165">
        <f>RES_hhdet_fec!C$151</f>
        <v>1.6706917598518337E-2</v>
      </c>
      <c r="D101" s="165">
        <f>RES_hhdet_fec!D$151</f>
        <v>1.6687086334262989E-2</v>
      </c>
      <c r="E101" s="165">
        <f>RES_hhdet_fec!E$151</f>
        <v>1.6739173443300434E-2</v>
      </c>
      <c r="F101" s="165">
        <f>RES_hhdet_fec!F$151</f>
        <v>1.7264407047193172E-2</v>
      </c>
      <c r="G101" s="165">
        <f>RES_hhdet_fec!G$151</f>
        <v>1.8313775148465484E-2</v>
      </c>
      <c r="H101" s="165">
        <f>RES_hhdet_fec!H$151</f>
        <v>1.9516747936846601E-2</v>
      </c>
      <c r="I101" s="165">
        <f>RES_hhdet_fec!I$151</f>
        <v>1.7641597719024033E-2</v>
      </c>
      <c r="J101" s="165">
        <f>RES_hhdet_fec!J$151</f>
        <v>1.6085077897237683E-2</v>
      </c>
      <c r="K101" s="165">
        <f>RES_hhdet_fec!K$151</f>
        <v>1.6634519976510123E-2</v>
      </c>
      <c r="L101" s="165">
        <f>RES_hhdet_fec!L$151</f>
        <v>1.6802006563862111E-2</v>
      </c>
      <c r="M101" s="165">
        <f>RES_hhdet_fec!M$151</f>
        <v>1.6759279172219959E-2</v>
      </c>
      <c r="N101" s="165">
        <f>RES_hhdet_fec!N$151</f>
        <v>1.5921006846225636E-2</v>
      </c>
      <c r="O101" s="165">
        <f>RES_hhdet_fec!O$151</f>
        <v>1.4162628652432051E-2</v>
      </c>
      <c r="P101" s="165">
        <f>RES_hhdet_fec!P$151</f>
        <v>1.3818673517233156E-2</v>
      </c>
      <c r="Q101" s="165">
        <f>RES_hhdet_fec!Q$151</f>
        <v>1.3989695923902517E-2</v>
      </c>
    </row>
    <row r="102" spans="1:17" ht="12" customHeight="1" x14ac:dyDescent="0.25">
      <c r="A102" s="147" t="s">
        <v>59</v>
      </c>
      <c r="B102" s="164">
        <f>RES_hhdet_fec!B$152</f>
        <v>4.9644312791561861E-3</v>
      </c>
      <c r="C102" s="164">
        <f>RES_hhdet_fec!C$152</f>
        <v>5.2555452740519794E-3</v>
      </c>
      <c r="D102" s="164">
        <f>RES_hhdet_fec!D$152</f>
        <v>5.2920022197949319E-3</v>
      </c>
      <c r="E102" s="164">
        <f>RES_hhdet_fec!E$152</f>
        <v>5.3511318626004549E-3</v>
      </c>
      <c r="F102" s="164">
        <f>RES_hhdet_fec!F$152</f>
        <v>5.5634523011201349E-3</v>
      </c>
      <c r="G102" s="164">
        <f>RES_hhdet_fec!G$152</f>
        <v>5.9447300653905416E-3</v>
      </c>
      <c r="H102" s="164">
        <f>RES_hhdet_fec!H$152</f>
        <v>6.3758962616754589E-3</v>
      </c>
      <c r="I102" s="164">
        <f>RES_hhdet_fec!I$152</f>
        <v>5.8041343330926167E-3</v>
      </c>
      <c r="J102" s="164">
        <f>RES_hhdet_fec!J$152</f>
        <v>5.3444603381826578E-3</v>
      </c>
      <c r="K102" s="164">
        <f>RES_hhdet_fec!K$152</f>
        <v>5.5718015665796317E-3</v>
      </c>
      <c r="L102" s="164">
        <f>RES_hhdet_fec!L$152</f>
        <v>5.6669372355838098E-3</v>
      </c>
      <c r="M102" s="164">
        <f>RES_hhdet_fec!M$152</f>
        <v>5.6542229825448358E-3</v>
      </c>
      <c r="N102" s="164">
        <f>RES_hhdet_fec!N$152</f>
        <v>5.3797275471909782E-3</v>
      </c>
      <c r="O102" s="164">
        <f>RES_hhdet_fec!O$152</f>
        <v>4.7972025560948754E-3</v>
      </c>
      <c r="P102" s="164">
        <f>RES_hhdet_fec!P$152</f>
        <v>4.6929124607609837E-3</v>
      </c>
      <c r="Q102" s="164">
        <f>RES_hhdet_fec!Q$152</f>
        <v>4.7660205318898318E-3</v>
      </c>
    </row>
    <row r="103" spans="1:17" ht="12" customHeight="1" x14ac:dyDescent="0.25">
      <c r="A103" s="163" t="s">
        <v>142</v>
      </c>
      <c r="B103" s="162">
        <f>RES_hhdet_fec!B$153</f>
        <v>2.9195271218715497</v>
      </c>
      <c r="C103" s="162">
        <f>RES_hhdet_fec!C$153</f>
        <v>3.4027104713445486</v>
      </c>
      <c r="D103" s="162">
        <f>RES_hhdet_fec!D$153</f>
        <v>4.0375305296274613</v>
      </c>
      <c r="E103" s="162">
        <f>RES_hhdet_fec!E$153</f>
        <v>4.8571334175925456</v>
      </c>
      <c r="F103" s="162">
        <f>RES_hhdet_fec!F$153</f>
        <v>5.8186570118155823</v>
      </c>
      <c r="G103" s="162">
        <f>RES_hhdet_fec!G$153</f>
        <v>7.0133908203053617</v>
      </c>
      <c r="H103" s="162">
        <f>RES_hhdet_fec!H$153</f>
        <v>8.566505887668912</v>
      </c>
      <c r="I103" s="162">
        <f>RES_hhdet_fec!I$153</f>
        <v>10.061167311879442</v>
      </c>
      <c r="J103" s="162">
        <f>RES_hhdet_fec!J$153</f>
        <v>11.737485781450747</v>
      </c>
      <c r="K103" s="162">
        <f>RES_hhdet_fec!K$153</f>
        <v>13.740864813486898</v>
      </c>
      <c r="L103" s="162">
        <f>RES_hhdet_fec!L$153</f>
        <v>16.871289758617571</v>
      </c>
      <c r="M103" s="162">
        <f>RES_hhdet_fec!M$153</f>
        <v>18.40087313935442</v>
      </c>
      <c r="N103" s="162">
        <f>RES_hhdet_fec!N$153</f>
        <v>19.271956500459307</v>
      </c>
      <c r="O103" s="162">
        <f>RES_hhdet_fec!O$153</f>
        <v>22.377382188105745</v>
      </c>
      <c r="P103" s="162">
        <f>RES_hhdet_fec!P$153</f>
        <v>23.921233692006076</v>
      </c>
      <c r="Q103" s="162">
        <f>RES_hhdet_fec!Q$153</f>
        <v>26.597842868254574</v>
      </c>
    </row>
    <row r="104" spans="1:17" ht="12" customHeight="1" x14ac:dyDescent="0.25">
      <c r="A104" s="161" t="s">
        <v>141</v>
      </c>
      <c r="B104" s="160">
        <f>SUM(B105:B106)</f>
        <v>0.1132284878411223</v>
      </c>
      <c r="C104" s="160">
        <f t="shared" ref="C104:Q104" si="13">SUM(C105:C106)</f>
        <v>0.13524138994616461</v>
      </c>
      <c r="D104" s="160">
        <f t="shared" si="13"/>
        <v>0.16208188469385509</v>
      </c>
      <c r="E104" s="160">
        <f t="shared" si="13"/>
        <v>0.19570943420123393</v>
      </c>
      <c r="F104" s="160">
        <f t="shared" si="13"/>
        <v>0.24384578404785254</v>
      </c>
      <c r="G104" s="160">
        <f t="shared" si="13"/>
        <v>0.31196968753959264</v>
      </c>
      <c r="H104" s="160">
        <f t="shared" si="13"/>
        <v>0.40421738971857396</v>
      </c>
      <c r="I104" s="160">
        <f t="shared" si="13"/>
        <v>0.51352619412174039</v>
      </c>
      <c r="J104" s="160">
        <f t="shared" si="13"/>
        <v>0.63711725634552274</v>
      </c>
      <c r="K104" s="160">
        <f t="shared" si="13"/>
        <v>0.79962868656423836</v>
      </c>
      <c r="L104" s="160">
        <f t="shared" si="13"/>
        <v>1.0203593463048943</v>
      </c>
      <c r="M104" s="160">
        <f t="shared" si="13"/>
        <v>1.137462999974399</v>
      </c>
      <c r="N104" s="160">
        <f t="shared" si="13"/>
        <v>1.2208298406583606</v>
      </c>
      <c r="O104" s="160">
        <f t="shared" si="13"/>
        <v>1.4188931942922343</v>
      </c>
      <c r="P104" s="160">
        <f t="shared" si="13"/>
        <v>1.5664872800381728</v>
      </c>
      <c r="Q104" s="160">
        <f t="shared" si="13"/>
        <v>1.7826373972213614</v>
      </c>
    </row>
    <row r="105" spans="1:17" ht="12" customHeight="1" x14ac:dyDescent="0.25">
      <c r="A105" s="148" t="s">
        <v>60</v>
      </c>
      <c r="B105" s="156">
        <f>RES_hhdet_fec!B$155</f>
        <v>8.3733925535547316E-2</v>
      </c>
      <c r="C105" s="156">
        <f>RES_hhdet_fec!C$155</f>
        <v>9.9211707345163824E-2</v>
      </c>
      <c r="D105" s="156">
        <f>RES_hhdet_fec!D$155</f>
        <v>0.11864094339509887</v>
      </c>
      <c r="E105" s="156">
        <f>RES_hhdet_fec!E$155</f>
        <v>0.14336140511057732</v>
      </c>
      <c r="F105" s="156">
        <f>RES_hhdet_fec!F$155</f>
        <v>0.17899679316292097</v>
      </c>
      <c r="G105" s="156">
        <f>RES_hhdet_fec!G$155</f>
        <v>0.22972463566404383</v>
      </c>
      <c r="H105" s="156">
        <f>RES_hhdet_fec!H$155</f>
        <v>0.30025007229846062</v>
      </c>
      <c r="I105" s="156">
        <f>RES_hhdet_fec!I$155</f>
        <v>0.37870937089960899</v>
      </c>
      <c r="J105" s="156">
        <f>RES_hhdet_fec!J$155</f>
        <v>0.46827828351132228</v>
      </c>
      <c r="K105" s="156">
        <f>RES_hhdet_fec!K$155</f>
        <v>0.58571745941019138</v>
      </c>
      <c r="L105" s="156">
        <f>RES_hhdet_fec!L$155</f>
        <v>0.75759850142231466</v>
      </c>
      <c r="M105" s="156">
        <f>RES_hhdet_fec!M$155</f>
        <v>0.84517428946856088</v>
      </c>
      <c r="N105" s="156">
        <f>RES_hhdet_fec!N$155</f>
        <v>0.90660747467619529</v>
      </c>
      <c r="O105" s="156">
        <f>RES_hhdet_fec!O$155</f>
        <v>1.0736680031168766</v>
      </c>
      <c r="P105" s="156">
        <f>RES_hhdet_fec!P$155</f>
        <v>1.1835570693680297</v>
      </c>
      <c r="Q105" s="156">
        <f>RES_hhdet_fec!Q$155</f>
        <v>1.3600502433937964</v>
      </c>
    </row>
    <row r="106" spans="1:17" ht="12" customHeight="1" x14ac:dyDescent="0.25">
      <c r="A106" s="148" t="s">
        <v>59</v>
      </c>
      <c r="B106" s="156">
        <f>RES_hhdet_fec!B$156</f>
        <v>2.9494562305574987E-2</v>
      </c>
      <c r="C106" s="156">
        <f>RES_hhdet_fec!C$156</f>
        <v>3.6029682601000791E-2</v>
      </c>
      <c r="D106" s="156">
        <f>RES_hhdet_fec!D$156</f>
        <v>4.3440941298756211E-2</v>
      </c>
      <c r="E106" s="156">
        <f>RES_hhdet_fec!E$156</f>
        <v>5.2348029090656625E-2</v>
      </c>
      <c r="F106" s="156">
        <f>RES_hhdet_fec!F$156</f>
        <v>6.4848990884931568E-2</v>
      </c>
      <c r="G106" s="156">
        <f>RES_hhdet_fec!G$156</f>
        <v>8.2245051875548786E-2</v>
      </c>
      <c r="H106" s="156">
        <f>RES_hhdet_fec!H$156</f>
        <v>0.10396731742011335</v>
      </c>
      <c r="I106" s="156">
        <f>RES_hhdet_fec!I$156</f>
        <v>0.13481682322213143</v>
      </c>
      <c r="J106" s="156">
        <f>RES_hhdet_fec!J$156</f>
        <v>0.16883897283420052</v>
      </c>
      <c r="K106" s="156">
        <f>RES_hhdet_fec!K$156</f>
        <v>0.21391122715404695</v>
      </c>
      <c r="L106" s="156">
        <f>RES_hhdet_fec!L$156</f>
        <v>0.26276084488257967</v>
      </c>
      <c r="M106" s="156">
        <f>RES_hhdet_fec!M$156</f>
        <v>0.2922887105058381</v>
      </c>
      <c r="N106" s="156">
        <f>RES_hhdet_fec!N$156</f>
        <v>0.31422236598216535</v>
      </c>
      <c r="O106" s="156">
        <f>RES_hhdet_fec!O$156</f>
        <v>0.34522519117535766</v>
      </c>
      <c r="P106" s="156">
        <f>RES_hhdet_fec!P$156</f>
        <v>0.38293021067014316</v>
      </c>
      <c r="Q106" s="156">
        <f>RES_hhdet_fec!Q$156</f>
        <v>0.42258715382756495</v>
      </c>
    </row>
    <row r="107" spans="1:17" ht="12" customHeight="1" x14ac:dyDescent="0.25">
      <c r="A107" s="158" t="s">
        <v>62</v>
      </c>
      <c r="B107" s="157">
        <f>SUM(B108:B109)</f>
        <v>1.1557721466169626</v>
      </c>
      <c r="C107" s="157">
        <f t="shared" ref="C107:Q107" si="14">SUM(C108:C109)</f>
        <v>1.3233529483424142</v>
      </c>
      <c r="D107" s="157">
        <f t="shared" si="14"/>
        <v>1.5489219784004351</v>
      </c>
      <c r="E107" s="157">
        <f t="shared" si="14"/>
        <v>1.8304040973182467</v>
      </c>
      <c r="F107" s="157">
        <f t="shared" si="14"/>
        <v>2.1758159335441842</v>
      </c>
      <c r="G107" s="157">
        <f t="shared" si="14"/>
        <v>2.617057963597075</v>
      </c>
      <c r="H107" s="157">
        <f t="shared" si="14"/>
        <v>3.1965148993067549</v>
      </c>
      <c r="I107" s="157">
        <f t="shared" si="14"/>
        <v>3.7371634964414344</v>
      </c>
      <c r="J107" s="157">
        <f t="shared" si="14"/>
        <v>4.3698716186066164</v>
      </c>
      <c r="K107" s="157">
        <f t="shared" si="14"/>
        <v>5.117124443233986</v>
      </c>
      <c r="L107" s="157">
        <f t="shared" si="14"/>
        <v>6.2347530728894398</v>
      </c>
      <c r="M107" s="157">
        <f t="shared" si="14"/>
        <v>6.8449026220856251</v>
      </c>
      <c r="N107" s="157">
        <f t="shared" si="14"/>
        <v>7.0882816791676841</v>
      </c>
      <c r="O107" s="157">
        <f t="shared" si="14"/>
        <v>8.0783888640163308</v>
      </c>
      <c r="P107" s="157">
        <f t="shared" si="14"/>
        <v>8.7127549090965495</v>
      </c>
      <c r="Q107" s="157">
        <f t="shared" si="14"/>
        <v>9.6877476307456956</v>
      </c>
    </row>
    <row r="108" spans="1:17" ht="12" customHeight="1" x14ac:dyDescent="0.25">
      <c r="A108" s="23" t="s">
        <v>57</v>
      </c>
      <c r="B108" s="156">
        <f>RES_hhdet_fec!B$158</f>
        <v>6.2314956828435505E-2</v>
      </c>
      <c r="C108" s="156">
        <f>RES_hhdet_fec!C$158</f>
        <v>6.8523147622825645E-2</v>
      </c>
      <c r="D108" s="156">
        <f>RES_hhdet_fec!D$158</f>
        <v>6.0252636816594284E-2</v>
      </c>
      <c r="E108" s="156">
        <f>RES_hhdet_fec!E$158</f>
        <v>7.9456552496054558E-2</v>
      </c>
      <c r="F108" s="156">
        <f>RES_hhdet_fec!F$158</f>
        <v>0.10516687974705195</v>
      </c>
      <c r="G108" s="156">
        <f>RES_hhdet_fec!G$158</f>
        <v>0.13717176324200916</v>
      </c>
      <c r="H108" s="156">
        <f>RES_hhdet_fec!H$158</f>
        <v>0.19597348311389587</v>
      </c>
      <c r="I108" s="156">
        <f>RES_hhdet_fec!I$158</f>
        <v>0.24594945031548082</v>
      </c>
      <c r="J108" s="156">
        <f>RES_hhdet_fec!J$158</f>
        <v>0.24812315481090802</v>
      </c>
      <c r="K108" s="156">
        <f>RES_hhdet_fec!K$158</f>
        <v>0.23214831381537612</v>
      </c>
      <c r="L108" s="156">
        <f>RES_hhdet_fec!L$158</f>
        <v>0.32047390725855363</v>
      </c>
      <c r="M108" s="156">
        <f>RES_hhdet_fec!M$158</f>
        <v>0.37581366733278021</v>
      </c>
      <c r="N108" s="156">
        <f>RES_hhdet_fec!N$158</f>
        <v>0.36983156122594202</v>
      </c>
      <c r="O108" s="156">
        <f>RES_hhdet_fec!O$158</f>
        <v>0.37680592440591182</v>
      </c>
      <c r="P108" s="156">
        <f>RES_hhdet_fec!P$158</f>
        <v>0.30333288768535599</v>
      </c>
      <c r="Q108" s="156">
        <f>RES_hhdet_fec!Q$158</f>
        <v>0.50962200327764662</v>
      </c>
    </row>
    <row r="109" spans="1:17" ht="12" customHeight="1" x14ac:dyDescent="0.25">
      <c r="A109" s="29" t="s">
        <v>140</v>
      </c>
      <c r="B109" s="57">
        <f>RES_hhdet_fec!B$159</f>
        <v>1.093457189788527</v>
      </c>
      <c r="C109" s="57">
        <f>RES_hhdet_fec!C$159</f>
        <v>1.2548298007195886</v>
      </c>
      <c r="D109" s="57">
        <f>RES_hhdet_fec!D$159</f>
        <v>1.4886693415838408</v>
      </c>
      <c r="E109" s="57">
        <f>RES_hhdet_fec!E$159</f>
        <v>1.7509475448221921</v>
      </c>
      <c r="F109" s="57">
        <f>RES_hhdet_fec!F$159</f>
        <v>2.0706490537971325</v>
      </c>
      <c r="G109" s="57">
        <f>RES_hhdet_fec!G$159</f>
        <v>2.4798862003550659</v>
      </c>
      <c r="H109" s="57">
        <f>RES_hhdet_fec!H$159</f>
        <v>3.000541416192859</v>
      </c>
      <c r="I109" s="57">
        <f>RES_hhdet_fec!I$159</f>
        <v>3.4912140461259535</v>
      </c>
      <c r="J109" s="57">
        <f>RES_hhdet_fec!J$159</f>
        <v>4.1217484637957087</v>
      </c>
      <c r="K109" s="57">
        <f>RES_hhdet_fec!K$159</f>
        <v>4.88497612941861</v>
      </c>
      <c r="L109" s="57">
        <f>RES_hhdet_fec!L$159</f>
        <v>5.9142791656308864</v>
      </c>
      <c r="M109" s="57">
        <f>RES_hhdet_fec!M$159</f>
        <v>6.469088954752845</v>
      </c>
      <c r="N109" s="57">
        <f>RES_hhdet_fec!N$159</f>
        <v>6.7184501179417424</v>
      </c>
      <c r="O109" s="57">
        <f>RES_hhdet_fec!O$159</f>
        <v>7.701582939610419</v>
      </c>
      <c r="P109" s="57">
        <f>RES_hhdet_fec!P$159</f>
        <v>8.4094220214111939</v>
      </c>
      <c r="Q109" s="57">
        <f>RES_hhdet_fec!Q$159</f>
        <v>9.1781256274680487</v>
      </c>
    </row>
    <row r="111" spans="1:17" ht="12" customHeight="1" x14ac:dyDescent="0.25">
      <c r="A111" s="152" t="s">
        <v>119</v>
      </c>
      <c r="B111" s="168">
        <f>SUM(B112,B114,B116,B125)</f>
        <v>16.621641510484618</v>
      </c>
      <c r="C111" s="168">
        <f t="shared" ref="C111:Q111" si="15">SUM(C112,C114,C116,C125)</f>
        <v>20.600997478132818</v>
      </c>
      <c r="D111" s="168">
        <f t="shared" si="15"/>
        <v>23.414980398741626</v>
      </c>
      <c r="E111" s="168">
        <f t="shared" si="15"/>
        <v>28.187375085456587</v>
      </c>
      <c r="F111" s="168">
        <f t="shared" si="15"/>
        <v>33.043703941059135</v>
      </c>
      <c r="G111" s="168">
        <f t="shared" si="15"/>
        <v>39.470400764644374</v>
      </c>
      <c r="H111" s="168">
        <f t="shared" si="15"/>
        <v>46.870943229229489</v>
      </c>
      <c r="I111" s="168">
        <f t="shared" si="15"/>
        <v>55.374169375528787</v>
      </c>
      <c r="J111" s="168">
        <f t="shared" si="15"/>
        <v>63.774142843920906</v>
      </c>
      <c r="K111" s="168">
        <f t="shared" si="15"/>
        <v>75.505593356757117</v>
      </c>
      <c r="L111" s="168">
        <f t="shared" si="15"/>
        <v>99.434797857719929</v>
      </c>
      <c r="M111" s="168">
        <f t="shared" si="15"/>
        <v>98.979276271493234</v>
      </c>
      <c r="N111" s="168">
        <f t="shared" si="15"/>
        <v>102.89518153108968</v>
      </c>
      <c r="O111" s="168">
        <f t="shared" si="15"/>
        <v>112.12669544489819</v>
      </c>
      <c r="P111" s="168">
        <f t="shared" si="15"/>
        <v>111.01781099266273</v>
      </c>
      <c r="Q111" s="168">
        <f t="shared" si="15"/>
        <v>130.0566736934517</v>
      </c>
    </row>
    <row r="112" spans="1:17" ht="12" customHeight="1" x14ac:dyDescent="0.25">
      <c r="A112" s="158" t="s">
        <v>65</v>
      </c>
      <c r="B112" s="157">
        <f>B113</f>
        <v>12.250265236846136</v>
      </c>
      <c r="C112" s="157">
        <f t="shared" ref="C112:Q112" si="16">C113</f>
        <v>15.500231082163321</v>
      </c>
      <c r="D112" s="157">
        <f t="shared" si="16"/>
        <v>17.395731925965691</v>
      </c>
      <c r="E112" s="157">
        <f t="shared" si="16"/>
        <v>21.008639244934614</v>
      </c>
      <c r="F112" s="157">
        <f t="shared" si="16"/>
        <v>24.485298484916559</v>
      </c>
      <c r="G112" s="157">
        <f t="shared" si="16"/>
        <v>29.186853522937053</v>
      </c>
      <c r="H112" s="157">
        <f t="shared" si="16"/>
        <v>34.381910545114359</v>
      </c>
      <c r="I112" s="157">
        <f t="shared" si="16"/>
        <v>40.686390019021573</v>
      </c>
      <c r="J112" s="157">
        <f t="shared" si="16"/>
        <v>46.573277922633828</v>
      </c>
      <c r="K112" s="157">
        <f t="shared" si="16"/>
        <v>55.141152184222193</v>
      </c>
      <c r="L112" s="157">
        <f t="shared" si="16"/>
        <v>74.703023655333595</v>
      </c>
      <c r="M112" s="157">
        <f t="shared" si="16"/>
        <v>71.836544429378989</v>
      </c>
      <c r="N112" s="157">
        <f t="shared" si="16"/>
        <v>74.34810813288648</v>
      </c>
      <c r="O112" s="157">
        <f t="shared" si="16"/>
        <v>79.512288345046102</v>
      </c>
      <c r="P112" s="157">
        <f t="shared" si="16"/>
        <v>75.648083951000856</v>
      </c>
      <c r="Q112" s="157">
        <f t="shared" si="16"/>
        <v>90.777710228111488</v>
      </c>
    </row>
    <row r="113" spans="1:17" ht="12" customHeight="1" x14ac:dyDescent="0.25">
      <c r="A113" s="23" t="s">
        <v>60</v>
      </c>
      <c r="B113" s="156">
        <f>RES_hhdet_tes!B$145</f>
        <v>12.250265236846136</v>
      </c>
      <c r="C113" s="156">
        <f>RES_hhdet_tes!C$145</f>
        <v>15.500231082163321</v>
      </c>
      <c r="D113" s="156">
        <f>RES_hhdet_tes!D$145</f>
        <v>17.395731925965691</v>
      </c>
      <c r="E113" s="156">
        <f>RES_hhdet_tes!E$145</f>
        <v>21.008639244934614</v>
      </c>
      <c r="F113" s="156">
        <f>RES_hhdet_tes!F$145</f>
        <v>24.485298484916559</v>
      </c>
      <c r="G113" s="156">
        <f>RES_hhdet_tes!G$145</f>
        <v>29.186853522937053</v>
      </c>
      <c r="H113" s="156">
        <f>RES_hhdet_tes!H$145</f>
        <v>34.381910545114359</v>
      </c>
      <c r="I113" s="156">
        <f>RES_hhdet_tes!I$145</f>
        <v>40.686390019021573</v>
      </c>
      <c r="J113" s="156">
        <f>RES_hhdet_tes!J$145</f>
        <v>46.573277922633828</v>
      </c>
      <c r="K113" s="156">
        <f>RES_hhdet_tes!K$145</f>
        <v>55.141152184222193</v>
      </c>
      <c r="L113" s="156">
        <f>RES_hhdet_tes!L$145</f>
        <v>74.703023655333595</v>
      </c>
      <c r="M113" s="156">
        <f>RES_hhdet_tes!M$145</f>
        <v>71.836544429378989</v>
      </c>
      <c r="N113" s="156">
        <f>RES_hhdet_tes!N$145</f>
        <v>74.34810813288648</v>
      </c>
      <c r="O113" s="156">
        <f>RES_hhdet_tes!O$145</f>
        <v>79.512288345046102</v>
      </c>
      <c r="P113" s="156">
        <f>RES_hhdet_tes!P$145</f>
        <v>75.648083951000856</v>
      </c>
      <c r="Q113" s="156">
        <f>RES_hhdet_tes!Q$145</f>
        <v>90.777710228111488</v>
      </c>
    </row>
    <row r="114" spans="1:17" ht="12" customHeight="1" x14ac:dyDescent="0.25">
      <c r="A114" s="158" t="s">
        <v>112</v>
      </c>
      <c r="B114" s="157">
        <f>B115</f>
        <v>0.87249122874121077</v>
      </c>
      <c r="C114" s="157">
        <f t="shared" ref="C114:Q114" si="17">C115</f>
        <v>1.036249315064186</v>
      </c>
      <c r="D114" s="157">
        <f t="shared" si="17"/>
        <v>1.2228203486747093</v>
      </c>
      <c r="E114" s="157">
        <f t="shared" si="17"/>
        <v>1.4559074922118305</v>
      </c>
      <c r="F114" s="157">
        <f t="shared" si="17"/>
        <v>1.7319007694633932</v>
      </c>
      <c r="G114" s="157">
        <f t="shared" si="17"/>
        <v>2.0656481767125356</v>
      </c>
      <c r="H114" s="157">
        <f t="shared" si="17"/>
        <v>2.4620792746489655</v>
      </c>
      <c r="I114" s="157">
        <f t="shared" si="17"/>
        <v>2.9552775150715829</v>
      </c>
      <c r="J114" s="157">
        <f t="shared" si="17"/>
        <v>3.4847055576198915</v>
      </c>
      <c r="K114" s="157">
        <f t="shared" si="17"/>
        <v>4.1868439363550873</v>
      </c>
      <c r="L114" s="157">
        <f t="shared" si="17"/>
        <v>4.8697535731995627</v>
      </c>
      <c r="M114" s="157">
        <f t="shared" si="17"/>
        <v>5.3789099479835523</v>
      </c>
      <c r="N114" s="157">
        <f t="shared" si="17"/>
        <v>5.7440137217770353</v>
      </c>
      <c r="O114" s="157">
        <f t="shared" si="17"/>
        <v>6.2208696214922368</v>
      </c>
      <c r="P114" s="157">
        <f t="shared" si="17"/>
        <v>6.9286904067538968</v>
      </c>
      <c r="Q114" s="157">
        <f t="shared" si="17"/>
        <v>7.5966011278382544</v>
      </c>
    </row>
    <row r="115" spans="1:17" ht="12" customHeight="1" x14ac:dyDescent="0.25">
      <c r="A115" s="23" t="s">
        <v>60</v>
      </c>
      <c r="B115" s="156">
        <f>RES_hhdet_tes!B$147</f>
        <v>0.87249122874121077</v>
      </c>
      <c r="C115" s="156">
        <f>RES_hhdet_tes!C$147</f>
        <v>1.036249315064186</v>
      </c>
      <c r="D115" s="156">
        <f>RES_hhdet_tes!D$147</f>
        <v>1.2228203486747093</v>
      </c>
      <c r="E115" s="156">
        <f>RES_hhdet_tes!E$147</f>
        <v>1.4559074922118305</v>
      </c>
      <c r="F115" s="156">
        <f>RES_hhdet_tes!F$147</f>
        <v>1.7319007694633932</v>
      </c>
      <c r="G115" s="156">
        <f>RES_hhdet_tes!G$147</f>
        <v>2.0656481767125356</v>
      </c>
      <c r="H115" s="156">
        <f>RES_hhdet_tes!H$147</f>
        <v>2.4620792746489655</v>
      </c>
      <c r="I115" s="156">
        <f>RES_hhdet_tes!I$147</f>
        <v>2.9552775150715829</v>
      </c>
      <c r="J115" s="156">
        <f>RES_hhdet_tes!J$147</f>
        <v>3.4847055576198915</v>
      </c>
      <c r="K115" s="156">
        <f>RES_hhdet_tes!K$147</f>
        <v>4.1868439363550873</v>
      </c>
      <c r="L115" s="156">
        <f>RES_hhdet_tes!L$147</f>
        <v>4.8697535731995627</v>
      </c>
      <c r="M115" s="156">
        <f>RES_hhdet_tes!M$147</f>
        <v>5.3789099479835523</v>
      </c>
      <c r="N115" s="156">
        <f>RES_hhdet_tes!N$147</f>
        <v>5.7440137217770353</v>
      </c>
      <c r="O115" s="156">
        <f>RES_hhdet_tes!O$147</f>
        <v>6.2208696214922368</v>
      </c>
      <c r="P115" s="156">
        <f>RES_hhdet_tes!P$147</f>
        <v>6.9286904067538968</v>
      </c>
      <c r="Q115" s="156">
        <f>RES_hhdet_tes!Q$147</f>
        <v>7.5966011278382544</v>
      </c>
    </row>
    <row r="116" spans="1:17" ht="12" customHeight="1" x14ac:dyDescent="0.25">
      <c r="A116" s="158" t="s">
        <v>63</v>
      </c>
      <c r="B116" s="157">
        <f>SUM(B117:B118,B121:B122)</f>
        <v>2.590723235779528</v>
      </c>
      <c r="C116" s="157">
        <f t="shared" ref="C116:Q116" si="18">SUM(C117:C118,C121:C122)</f>
        <v>3.0137743215514976</v>
      </c>
      <c r="D116" s="157">
        <f t="shared" si="18"/>
        <v>3.5491680332222648</v>
      </c>
      <c r="E116" s="157">
        <f t="shared" si="18"/>
        <v>4.2416954721045377</v>
      </c>
      <c r="F116" s="157">
        <f t="shared" si="18"/>
        <v>5.059313566172424</v>
      </c>
      <c r="G116" s="157">
        <f t="shared" si="18"/>
        <v>6.0851800344252043</v>
      </c>
      <c r="H116" s="157">
        <f t="shared" si="18"/>
        <v>7.4211625301901361</v>
      </c>
      <c r="I116" s="157">
        <f t="shared" si="18"/>
        <v>8.6802138942921534</v>
      </c>
      <c r="J116" s="157">
        <f t="shared" si="18"/>
        <v>10.119465280718121</v>
      </c>
      <c r="K116" s="157">
        <f t="shared" si="18"/>
        <v>11.930022012644372</v>
      </c>
      <c r="L116" s="157">
        <f t="shared" si="18"/>
        <v>14.686253416127089</v>
      </c>
      <c r="M116" s="157">
        <f t="shared" si="18"/>
        <v>16.077810578988533</v>
      </c>
      <c r="N116" s="157">
        <f t="shared" si="18"/>
        <v>16.896402938293278</v>
      </c>
      <c r="O116" s="157">
        <f t="shared" si="18"/>
        <v>19.630113531220744</v>
      </c>
      <c r="P116" s="157">
        <f t="shared" si="18"/>
        <v>21.091250734540456</v>
      </c>
      <c r="Q116" s="157">
        <f t="shared" si="18"/>
        <v>23.557569235463568</v>
      </c>
    </row>
    <row r="117" spans="1:17" ht="12" customHeight="1" x14ac:dyDescent="0.25">
      <c r="A117" s="167" t="s">
        <v>144</v>
      </c>
      <c r="B117" s="132">
        <f>RES_hhdet_tes!B$149</f>
        <v>0.32322174115084462</v>
      </c>
      <c r="C117" s="132">
        <f>RES_hhdet_tes!C$149</f>
        <v>0.33500249241947916</v>
      </c>
      <c r="D117" s="132">
        <f>RES_hhdet_tes!D$149</f>
        <v>0.33590065162694538</v>
      </c>
      <c r="E117" s="132">
        <f>RES_hhdet_tes!E$149</f>
        <v>0.3405933766953913</v>
      </c>
      <c r="F117" s="132">
        <f>RES_hhdet_tes!F$149</f>
        <v>0.34165132613944976</v>
      </c>
      <c r="G117" s="132">
        <f>RES_hhdet_tes!G$149</f>
        <v>0.34399547802433489</v>
      </c>
      <c r="H117" s="132">
        <f>RES_hhdet_tes!H$149</f>
        <v>0.34788071866452752</v>
      </c>
      <c r="I117" s="132">
        <f>RES_hhdet_tes!I$149</f>
        <v>0.29544793593944751</v>
      </c>
      <c r="J117" s="132">
        <f>RES_hhdet_tes!J$149</f>
        <v>0.25669232915473206</v>
      </c>
      <c r="K117" s="132">
        <f>RES_hhdet_tes!K$149</f>
        <v>0.25130406623320445</v>
      </c>
      <c r="L117" s="132">
        <f>RES_hhdet_tes!L$149</f>
        <v>0.24246471939063943</v>
      </c>
      <c r="M117" s="132">
        <f>RES_hhdet_tes!M$149</f>
        <v>0.23794605959942081</v>
      </c>
      <c r="N117" s="132">
        <f>RES_hhdet_tes!N$149</f>
        <v>0.22187534631010775</v>
      </c>
      <c r="O117" s="132">
        <f>RES_hhdet_tes!O$149</f>
        <v>0.19429839164212737</v>
      </c>
      <c r="P117" s="132">
        <f>RES_hhdet_tes!P$149</f>
        <v>0.18541213279937363</v>
      </c>
      <c r="Q117" s="132">
        <f>RES_hhdet_tes!Q$149</f>
        <v>0.18222878403676634</v>
      </c>
    </row>
    <row r="118" spans="1:17" ht="12" customHeight="1" x14ac:dyDescent="0.25">
      <c r="A118" s="167" t="s">
        <v>143</v>
      </c>
      <c r="B118" s="132">
        <f>SUM(B119:B120)</f>
        <v>1.4183843358962226E-2</v>
      </c>
      <c r="C118" s="132">
        <f t="shared" ref="C118:Q118" si="19">SUM(C119:C120)</f>
        <v>1.510429189649354E-2</v>
      </c>
      <c r="D118" s="132">
        <f t="shared" si="19"/>
        <v>1.5244785690661379E-2</v>
      </c>
      <c r="E118" s="132">
        <f t="shared" si="19"/>
        <v>1.5461871163278932E-2</v>
      </c>
      <c r="F118" s="132">
        <f t="shared" si="19"/>
        <v>1.614055156421626E-2</v>
      </c>
      <c r="G118" s="132">
        <f t="shared" si="19"/>
        <v>1.7342161239254604E-2</v>
      </c>
      <c r="H118" s="132">
        <f t="shared" si="19"/>
        <v>1.8713492025464629E-2</v>
      </c>
      <c r="I118" s="132">
        <f t="shared" si="19"/>
        <v>1.7048320489490218E-2</v>
      </c>
      <c r="J118" s="132">
        <f t="shared" si="19"/>
        <v>1.5609627065072578E-2</v>
      </c>
      <c r="K118" s="132">
        <f t="shared" si="19"/>
        <v>1.6265582413490534E-2</v>
      </c>
      <c r="L118" s="132">
        <f t="shared" si="19"/>
        <v>1.653043905277176E-2</v>
      </c>
      <c r="M118" s="132">
        <f t="shared" si="19"/>
        <v>1.6559438423023785E-2</v>
      </c>
      <c r="N118" s="132">
        <f t="shared" si="19"/>
        <v>1.5792753150279316E-2</v>
      </c>
      <c r="O118" s="132">
        <f t="shared" si="19"/>
        <v>1.4108200817659155E-2</v>
      </c>
      <c r="P118" s="132">
        <f t="shared" si="19"/>
        <v>1.3847931963949355E-2</v>
      </c>
      <c r="Q118" s="132">
        <f t="shared" si="19"/>
        <v>1.4037278512977154E-2</v>
      </c>
    </row>
    <row r="119" spans="1:17" ht="12" customHeight="1" x14ac:dyDescent="0.25">
      <c r="A119" s="166" t="s">
        <v>57</v>
      </c>
      <c r="B119" s="165">
        <f>RES_hhdet_tes!B$151</f>
        <v>9.21941207980604E-3</v>
      </c>
      <c r="C119" s="165">
        <f>RES_hhdet_tes!C$151</f>
        <v>9.8487466224415603E-3</v>
      </c>
      <c r="D119" s="165">
        <f>RES_hhdet_tes!D$151</f>
        <v>9.9527834708664463E-3</v>
      </c>
      <c r="E119" s="165">
        <f>RES_hhdet_tes!E$151</f>
        <v>1.0110739300678477E-2</v>
      </c>
      <c r="F119" s="165">
        <f>RES_hhdet_tes!F$151</f>
        <v>1.0577099263096124E-2</v>
      </c>
      <c r="G119" s="165">
        <f>RES_hhdet_tes!G$151</f>
        <v>1.1397431173864058E-2</v>
      </c>
      <c r="H119" s="165">
        <f>RES_hhdet_tes!H$151</f>
        <v>1.2337595763789167E-2</v>
      </c>
      <c r="I119" s="165">
        <f>RES_hhdet_tes!I$151</f>
        <v>1.1244186156397601E-2</v>
      </c>
      <c r="J119" s="165">
        <f>RES_hhdet_tes!J$151</f>
        <v>1.0265166726889921E-2</v>
      </c>
      <c r="K119" s="165">
        <f>RES_hhdet_tes!K$151</f>
        <v>1.0693780846910899E-2</v>
      </c>
      <c r="L119" s="165">
        <f>RES_hhdet_tes!L$151</f>
        <v>1.0863501817187954E-2</v>
      </c>
      <c r="M119" s="165">
        <f>RES_hhdet_tes!M$151</f>
        <v>1.090521544047895E-2</v>
      </c>
      <c r="N119" s="165">
        <f>RES_hhdet_tes!N$151</f>
        <v>1.0413025603088336E-2</v>
      </c>
      <c r="O119" s="165">
        <f>RES_hhdet_tes!O$151</f>
        <v>9.3109982615642815E-3</v>
      </c>
      <c r="P119" s="165">
        <f>RES_hhdet_tes!P$151</f>
        <v>9.1550195031883733E-3</v>
      </c>
      <c r="Q119" s="165">
        <f>RES_hhdet_tes!Q$151</f>
        <v>9.271257981087324E-3</v>
      </c>
    </row>
    <row r="120" spans="1:17" ht="12" customHeight="1" x14ac:dyDescent="0.25">
      <c r="A120" s="147" t="s">
        <v>59</v>
      </c>
      <c r="B120" s="164">
        <f>RES_hhdet_tes!B$152</f>
        <v>4.9644312791561852E-3</v>
      </c>
      <c r="C120" s="164">
        <f>RES_hhdet_tes!C$152</f>
        <v>5.2555452740519794E-3</v>
      </c>
      <c r="D120" s="164">
        <f>RES_hhdet_tes!D$152</f>
        <v>5.2920022197949328E-3</v>
      </c>
      <c r="E120" s="164">
        <f>RES_hhdet_tes!E$152</f>
        <v>5.3511318626004549E-3</v>
      </c>
      <c r="F120" s="164">
        <f>RES_hhdet_tes!F$152</f>
        <v>5.563452301120134E-3</v>
      </c>
      <c r="G120" s="164">
        <f>RES_hhdet_tes!G$152</f>
        <v>5.9447300653905442E-3</v>
      </c>
      <c r="H120" s="164">
        <f>RES_hhdet_tes!H$152</f>
        <v>6.3758962616754624E-3</v>
      </c>
      <c r="I120" s="164">
        <f>RES_hhdet_tes!I$152</f>
        <v>5.8041343330926158E-3</v>
      </c>
      <c r="J120" s="164">
        <f>RES_hhdet_tes!J$152</f>
        <v>5.3444603381826578E-3</v>
      </c>
      <c r="K120" s="164">
        <f>RES_hhdet_tes!K$152</f>
        <v>5.5718015665796351E-3</v>
      </c>
      <c r="L120" s="164">
        <f>RES_hhdet_tes!L$152</f>
        <v>5.6669372355838072E-3</v>
      </c>
      <c r="M120" s="164">
        <f>RES_hhdet_tes!M$152</f>
        <v>5.6542229825448358E-3</v>
      </c>
      <c r="N120" s="164">
        <f>RES_hhdet_tes!N$152</f>
        <v>5.3797275471909791E-3</v>
      </c>
      <c r="O120" s="164">
        <f>RES_hhdet_tes!O$152</f>
        <v>4.7972025560948737E-3</v>
      </c>
      <c r="P120" s="164">
        <f>RES_hhdet_tes!P$152</f>
        <v>4.6929124607609819E-3</v>
      </c>
      <c r="Q120" s="164">
        <f>RES_hhdet_tes!Q$152</f>
        <v>4.7660205318898292E-3</v>
      </c>
    </row>
    <row r="121" spans="1:17" ht="12" customHeight="1" x14ac:dyDescent="0.25">
      <c r="A121" s="163" t="s">
        <v>142</v>
      </c>
      <c r="B121" s="162">
        <f>RES_hhdet_tes!B$153</f>
        <v>2.1618206742568664</v>
      </c>
      <c r="C121" s="162">
        <f>RES_hhdet_tes!C$153</f>
        <v>2.5525549006199459</v>
      </c>
      <c r="D121" s="162">
        <f>RES_hhdet_tes!D$153</f>
        <v>3.0630841514136145</v>
      </c>
      <c r="E121" s="162">
        <f>RES_hhdet_tes!E$153</f>
        <v>3.7211639077117846</v>
      </c>
      <c r="F121" s="162">
        <f>RES_hhdet_tes!F$153</f>
        <v>4.495891269444857</v>
      </c>
      <c r="G121" s="162">
        <f>RES_hhdet_tes!G$153</f>
        <v>5.4599247408242011</v>
      </c>
      <c r="H121" s="162">
        <f>RES_hhdet_tes!H$153</f>
        <v>6.7120079110821074</v>
      </c>
      <c r="I121" s="162">
        <f>RES_hhdet_tes!I$153</f>
        <v>7.9304592931128894</v>
      </c>
      <c r="J121" s="162">
        <f>RES_hhdet_tes!J$153</f>
        <v>9.3024475770556663</v>
      </c>
      <c r="K121" s="162">
        <f>RES_hhdet_tes!K$153</f>
        <v>10.975440486014451</v>
      </c>
      <c r="L121" s="162">
        <f>RES_hhdet_tes!L$153</f>
        <v>13.549383132115212</v>
      </c>
      <c r="M121" s="162">
        <f>RES_hhdet_tes!M$153</f>
        <v>14.842523119017706</v>
      </c>
      <c r="N121" s="162">
        <f>RES_hhdet_tes!N$153</f>
        <v>15.603967265062716</v>
      </c>
      <c r="O121" s="162">
        <f>RES_hhdet_tes!O$153</f>
        <v>18.196542451170053</v>
      </c>
      <c r="P121" s="162">
        <f>RES_hhdet_tes!P$153</f>
        <v>19.535279503082787</v>
      </c>
      <c r="Q121" s="162">
        <f>RES_hhdet_tes!Q$153</f>
        <v>21.815543014450352</v>
      </c>
    </row>
    <row r="122" spans="1:17" ht="12" customHeight="1" x14ac:dyDescent="0.25">
      <c r="A122" s="161" t="s">
        <v>141</v>
      </c>
      <c r="B122" s="160">
        <f>SUM(B123:B124)</f>
        <v>9.1496977012854891E-2</v>
      </c>
      <c r="C122" s="160">
        <f t="shared" ref="C122:Q122" si="20">SUM(C123:C124)</f>
        <v>0.11111263661557882</v>
      </c>
      <c r="D122" s="160">
        <f t="shared" si="20"/>
        <v>0.13493844449104339</v>
      </c>
      <c r="E122" s="160">
        <f t="shared" si="20"/>
        <v>0.1644763165340834</v>
      </c>
      <c r="F122" s="160">
        <f t="shared" si="20"/>
        <v>0.2056304190239007</v>
      </c>
      <c r="G122" s="160">
        <f t="shared" si="20"/>
        <v>0.26391765433741349</v>
      </c>
      <c r="H122" s="160">
        <f t="shared" si="20"/>
        <v>0.3425604084180367</v>
      </c>
      <c r="I122" s="160">
        <f t="shared" si="20"/>
        <v>0.43725834475032599</v>
      </c>
      <c r="J122" s="160">
        <f t="shared" si="20"/>
        <v>0.5447157474426505</v>
      </c>
      <c r="K122" s="160">
        <f t="shared" si="20"/>
        <v>0.6870118779832266</v>
      </c>
      <c r="L122" s="160">
        <f t="shared" si="20"/>
        <v>0.87787512556846603</v>
      </c>
      <c r="M122" s="160">
        <f t="shared" si="20"/>
        <v>0.98078196194838241</v>
      </c>
      <c r="N122" s="160">
        <f t="shared" si="20"/>
        <v>1.0547675737701727</v>
      </c>
      <c r="O122" s="160">
        <f t="shared" si="20"/>
        <v>1.2251644875909016</v>
      </c>
      <c r="P122" s="160">
        <f t="shared" si="20"/>
        <v>1.356711166694345</v>
      </c>
      <c r="Q122" s="160">
        <f t="shared" si="20"/>
        <v>1.5457601584634737</v>
      </c>
    </row>
    <row r="123" spans="1:17" ht="12" customHeight="1" x14ac:dyDescent="0.25">
      <c r="A123" s="148" t="s">
        <v>60</v>
      </c>
      <c r="B123" s="156">
        <f>RES_hhdet_tes!B$155</f>
        <v>6.20024147072799E-2</v>
      </c>
      <c r="C123" s="156">
        <f>RES_hhdet_tes!C$155</f>
        <v>7.5082954014578027E-2</v>
      </c>
      <c r="D123" s="156">
        <f>RES_hhdet_tes!D$155</f>
        <v>9.149750319228718E-2</v>
      </c>
      <c r="E123" s="156">
        <f>RES_hhdet_tes!E$155</f>
        <v>0.11212828744342677</v>
      </c>
      <c r="F123" s="156">
        <f>RES_hhdet_tes!F$155</f>
        <v>0.14078142813896913</v>
      </c>
      <c r="G123" s="156">
        <f>RES_hhdet_tes!G$155</f>
        <v>0.1816726024618647</v>
      </c>
      <c r="H123" s="156">
        <f>RES_hhdet_tes!H$155</f>
        <v>0.23859309099792336</v>
      </c>
      <c r="I123" s="156">
        <f>RES_hhdet_tes!I$155</f>
        <v>0.30244152152819459</v>
      </c>
      <c r="J123" s="156">
        <f>RES_hhdet_tes!J$155</f>
        <v>0.37587677460844987</v>
      </c>
      <c r="K123" s="156">
        <f>RES_hhdet_tes!K$155</f>
        <v>0.47310065082917974</v>
      </c>
      <c r="L123" s="156">
        <f>RES_hhdet_tes!L$155</f>
        <v>0.61511428068588625</v>
      </c>
      <c r="M123" s="156">
        <f>RES_hhdet_tes!M$155</f>
        <v>0.68849325144254447</v>
      </c>
      <c r="N123" s="156">
        <f>RES_hhdet_tes!N$155</f>
        <v>0.74054520778800736</v>
      </c>
      <c r="O123" s="156">
        <f>RES_hhdet_tes!O$155</f>
        <v>0.87993929641554391</v>
      </c>
      <c r="P123" s="156">
        <f>RES_hhdet_tes!P$155</f>
        <v>0.97378095602420189</v>
      </c>
      <c r="Q123" s="156">
        <f>RES_hhdet_tes!Q$155</f>
        <v>1.1231730046359087</v>
      </c>
    </row>
    <row r="124" spans="1:17" ht="12" customHeight="1" x14ac:dyDescent="0.25">
      <c r="A124" s="148" t="s">
        <v>59</v>
      </c>
      <c r="B124" s="156">
        <f>RES_hhdet_tes!B$156</f>
        <v>2.9494562305574984E-2</v>
      </c>
      <c r="C124" s="156">
        <f>RES_hhdet_tes!C$156</f>
        <v>3.6029682601000798E-2</v>
      </c>
      <c r="D124" s="156">
        <f>RES_hhdet_tes!D$156</f>
        <v>4.3440941298756204E-2</v>
      </c>
      <c r="E124" s="156">
        <f>RES_hhdet_tes!E$156</f>
        <v>5.2348029090656632E-2</v>
      </c>
      <c r="F124" s="156">
        <f>RES_hhdet_tes!F$156</f>
        <v>6.4848990884931568E-2</v>
      </c>
      <c r="G124" s="156">
        <f>RES_hhdet_tes!G$156</f>
        <v>8.2245051875548772E-2</v>
      </c>
      <c r="H124" s="156">
        <f>RES_hhdet_tes!H$156</f>
        <v>0.10396731742011335</v>
      </c>
      <c r="I124" s="156">
        <f>RES_hhdet_tes!I$156</f>
        <v>0.13481682322213143</v>
      </c>
      <c r="J124" s="156">
        <f>RES_hhdet_tes!J$156</f>
        <v>0.16883897283420057</v>
      </c>
      <c r="K124" s="156">
        <f>RES_hhdet_tes!K$156</f>
        <v>0.21391122715404692</v>
      </c>
      <c r="L124" s="156">
        <f>RES_hhdet_tes!L$156</f>
        <v>0.26276084488257972</v>
      </c>
      <c r="M124" s="156">
        <f>RES_hhdet_tes!M$156</f>
        <v>0.29228871050583793</v>
      </c>
      <c r="N124" s="156">
        <f>RES_hhdet_tes!N$156</f>
        <v>0.31422236598216546</v>
      </c>
      <c r="O124" s="156">
        <f>RES_hhdet_tes!O$156</f>
        <v>0.34522519117535766</v>
      </c>
      <c r="P124" s="156">
        <f>RES_hhdet_tes!P$156</f>
        <v>0.38293021067014316</v>
      </c>
      <c r="Q124" s="156">
        <f>RES_hhdet_tes!Q$156</f>
        <v>0.42258715382756495</v>
      </c>
    </row>
    <row r="125" spans="1:17" ht="12" customHeight="1" x14ac:dyDescent="0.25">
      <c r="A125" s="158" t="s">
        <v>62</v>
      </c>
      <c r="B125" s="157">
        <f>SUM(B126:B127)</f>
        <v>0.90816180911774369</v>
      </c>
      <c r="C125" s="157">
        <f t="shared" ref="C125:Q125" si="21">SUM(C126:C127)</f>
        <v>1.0507427593538146</v>
      </c>
      <c r="D125" s="157">
        <f t="shared" si="21"/>
        <v>1.2472600908789619</v>
      </c>
      <c r="E125" s="157">
        <f t="shared" si="21"/>
        <v>1.4811328762056013</v>
      </c>
      <c r="F125" s="157">
        <f t="shared" si="21"/>
        <v>1.7671911205067619</v>
      </c>
      <c r="G125" s="157">
        <f t="shared" si="21"/>
        <v>2.132719030569584</v>
      </c>
      <c r="H125" s="157">
        <f t="shared" si="21"/>
        <v>2.6057908792760274</v>
      </c>
      <c r="I125" s="157">
        <f t="shared" si="21"/>
        <v>3.052287947143475</v>
      </c>
      <c r="J125" s="157">
        <f t="shared" si="21"/>
        <v>3.5966940829490621</v>
      </c>
      <c r="K125" s="157">
        <f t="shared" si="21"/>
        <v>4.2475752235354669</v>
      </c>
      <c r="L125" s="157">
        <f t="shared" si="21"/>
        <v>5.1757672130596841</v>
      </c>
      <c r="M125" s="157">
        <f t="shared" si="21"/>
        <v>5.6860113151421574</v>
      </c>
      <c r="N125" s="157">
        <f t="shared" si="21"/>
        <v>5.9066567381328792</v>
      </c>
      <c r="O125" s="157">
        <f t="shared" si="21"/>
        <v>6.7634239471390982</v>
      </c>
      <c r="P125" s="157">
        <f t="shared" si="21"/>
        <v>7.3497859003675243</v>
      </c>
      <c r="Q125" s="157">
        <f t="shared" si="21"/>
        <v>8.1247931020383799</v>
      </c>
    </row>
    <row r="126" spans="1:17" ht="12" customHeight="1" x14ac:dyDescent="0.25">
      <c r="A126" s="23" t="s">
        <v>57</v>
      </c>
      <c r="B126" s="156">
        <f>RES_hhdet_tes!B$158</f>
        <v>2.63427464562664E-2</v>
      </c>
      <c r="C126" s="156">
        <f>RES_hhdet_tes!C$158</f>
        <v>2.9432359138094163E-2</v>
      </c>
      <c r="D126" s="156">
        <f>RES_hhdet_tes!D$158</f>
        <v>2.5935545062043975E-2</v>
      </c>
      <c r="E126" s="156">
        <f>RES_hhdet_tes!E$158</f>
        <v>3.5057692525436446E-2</v>
      </c>
      <c r="F126" s="156">
        <f>RES_hhdet_tes!F$158</f>
        <v>4.7240508673363261E-2</v>
      </c>
      <c r="G126" s="156">
        <f>RES_hhdet_tes!G$158</f>
        <v>6.2414443619535145E-2</v>
      </c>
      <c r="H126" s="156">
        <f>RES_hhdet_tes!H$158</f>
        <v>9.0164833547223849E-2</v>
      </c>
      <c r="I126" s="156">
        <f>RES_hhdet_tes!I$158</f>
        <v>0.11392431214309912</v>
      </c>
      <c r="J126" s="156">
        <f>RES_hhdet_tes!J$158</f>
        <v>0.11530620749841382</v>
      </c>
      <c r="K126" s="156">
        <f>RES_hhdet_tes!K$158</f>
        <v>0.10803386587294241</v>
      </c>
      <c r="L126" s="156">
        <f>RES_hhdet_tes!L$158</f>
        <v>0.15017953245229498</v>
      </c>
      <c r="M126" s="156">
        <f>RES_hhdet_tes!M$158</f>
        <v>0.17722117284014655</v>
      </c>
      <c r="N126" s="156">
        <f>RES_hhdet_tes!N$158</f>
        <v>0.17499407936369413</v>
      </c>
      <c r="O126" s="156">
        <f>RES_hhdet_tes!O$158</f>
        <v>0.17911351597560149</v>
      </c>
      <c r="P126" s="156">
        <f>RES_hhdet_tes!P$158</f>
        <v>0.14482237416088453</v>
      </c>
      <c r="Q126" s="156">
        <f>RES_hhdet_tes!Q$158</f>
        <v>0.24576321499339057</v>
      </c>
    </row>
    <row r="127" spans="1:17" ht="12" customHeight="1" x14ac:dyDescent="0.25">
      <c r="A127" s="29" t="s">
        <v>140</v>
      </c>
      <c r="B127" s="57">
        <f>RES_hhdet_tes!B$159</f>
        <v>0.88181906266147725</v>
      </c>
      <c r="C127" s="57">
        <f>RES_hhdet_tes!C$159</f>
        <v>1.0213104002157205</v>
      </c>
      <c r="D127" s="57">
        <f>RES_hhdet_tes!D$159</f>
        <v>1.221324545816918</v>
      </c>
      <c r="E127" s="57">
        <f>RES_hhdet_tes!E$159</f>
        <v>1.4460751836801649</v>
      </c>
      <c r="F127" s="57">
        <f>RES_hhdet_tes!F$159</f>
        <v>1.7199506118333987</v>
      </c>
      <c r="G127" s="57">
        <f>RES_hhdet_tes!G$159</f>
        <v>2.0703045869500487</v>
      </c>
      <c r="H127" s="57">
        <f>RES_hhdet_tes!H$159</f>
        <v>2.5156260457288036</v>
      </c>
      <c r="I127" s="57">
        <f>RES_hhdet_tes!I$159</f>
        <v>2.9383636350003757</v>
      </c>
      <c r="J127" s="57">
        <f>RES_hhdet_tes!J$159</f>
        <v>3.4813878754506482</v>
      </c>
      <c r="K127" s="57">
        <f>RES_hhdet_tes!K$159</f>
        <v>4.1395413576625248</v>
      </c>
      <c r="L127" s="57">
        <f>RES_hhdet_tes!L$159</f>
        <v>5.0255876806073889</v>
      </c>
      <c r="M127" s="57">
        <f>RES_hhdet_tes!M$159</f>
        <v>5.5087901423020105</v>
      </c>
      <c r="N127" s="57">
        <f>RES_hhdet_tes!N$159</f>
        <v>5.731662658769185</v>
      </c>
      <c r="O127" s="57">
        <f>RES_hhdet_tes!O$159</f>
        <v>6.5843104311634963</v>
      </c>
      <c r="P127" s="57">
        <f>RES_hhdet_tes!P$159</f>
        <v>7.2049635262066394</v>
      </c>
      <c r="Q127" s="57">
        <f>RES_hhdet_tes!Q$159</f>
        <v>7.8790298870449886</v>
      </c>
    </row>
    <row r="129" spans="1:17" ht="12" customHeight="1" x14ac:dyDescent="0.25">
      <c r="A129" s="152" t="s">
        <v>199</v>
      </c>
      <c r="B129" s="175">
        <f t="shared" ref="B129:Q144" si="22">IF(B111=0,"",B111/B93)</f>
        <v>1.1075660722163043</v>
      </c>
      <c r="C129" s="175">
        <f t="shared" si="22"/>
        <v>1.1517529218901577</v>
      </c>
      <c r="D129" s="175">
        <f t="shared" si="22"/>
        <v>1.1826715385725508</v>
      </c>
      <c r="E129" s="175">
        <f t="shared" si="22"/>
        <v>1.2211218971638709</v>
      </c>
      <c r="F129" s="175">
        <f t="shared" si="22"/>
        <v>1.2568132745163407</v>
      </c>
      <c r="G129" s="175">
        <f t="shared" si="22"/>
        <v>1.2976196906079962</v>
      </c>
      <c r="H129" s="175">
        <f t="shared" si="22"/>
        <v>1.3357987635202655</v>
      </c>
      <c r="I129" s="175">
        <f t="shared" si="22"/>
        <v>1.3900804723540288</v>
      </c>
      <c r="J129" s="175">
        <f t="shared" si="22"/>
        <v>1.4397335607719848</v>
      </c>
      <c r="K129" s="175">
        <f t="shared" si="22"/>
        <v>1.5046739528060507</v>
      </c>
      <c r="L129" s="175">
        <f t="shared" si="22"/>
        <v>1.591971735515066</v>
      </c>
      <c r="M129" s="175">
        <f t="shared" si="22"/>
        <v>1.597166579529588</v>
      </c>
      <c r="N129" s="175">
        <f t="shared" si="22"/>
        <v>1.6221584936775639</v>
      </c>
      <c r="O129" s="175">
        <f t="shared" si="22"/>
        <v>1.6322733120332757</v>
      </c>
      <c r="P129" s="175">
        <f t="shared" si="22"/>
        <v>1.6286565550112573</v>
      </c>
      <c r="Q129" s="175">
        <f t="shared" si="22"/>
        <v>1.6867536733444994</v>
      </c>
    </row>
    <row r="130" spans="1:17" ht="12" customHeight="1" x14ac:dyDescent="0.25">
      <c r="A130" s="158" t="s">
        <v>65</v>
      </c>
      <c r="B130" s="169">
        <f t="shared" si="22"/>
        <v>1.2608122113542939</v>
      </c>
      <c r="C130" s="169">
        <f t="shared" si="22"/>
        <v>1.3096938093160435</v>
      </c>
      <c r="D130" s="169">
        <f t="shared" si="22"/>
        <v>1.3608648681715163</v>
      </c>
      <c r="E130" s="169">
        <f t="shared" si="22"/>
        <v>1.4164780114214426</v>
      </c>
      <c r="F130" s="169">
        <f t="shared" si="22"/>
        <v>1.4772485638568913</v>
      </c>
      <c r="G130" s="169">
        <f t="shared" si="22"/>
        <v>1.5470112650805956</v>
      </c>
      <c r="H130" s="169">
        <f t="shared" si="22"/>
        <v>1.6246491217060859</v>
      </c>
      <c r="I130" s="169">
        <f t="shared" si="22"/>
        <v>1.7179102761127707</v>
      </c>
      <c r="J130" s="169">
        <f t="shared" si="22"/>
        <v>1.8188920726702738</v>
      </c>
      <c r="K130" s="169">
        <f t="shared" si="22"/>
        <v>1.9439508183326784</v>
      </c>
      <c r="L130" s="169">
        <f t="shared" si="22"/>
        <v>2.0749389158103493</v>
      </c>
      <c r="M130" s="169">
        <f t="shared" si="22"/>
        <v>2.1678511269026748</v>
      </c>
      <c r="N130" s="169">
        <f t="shared" si="22"/>
        <v>2.2301411626147178</v>
      </c>
      <c r="O130" s="169">
        <f t="shared" si="22"/>
        <v>2.3208600051842061</v>
      </c>
      <c r="P130" s="169">
        <f t="shared" si="22"/>
        <v>2.4190648383145108</v>
      </c>
      <c r="Q130" s="169">
        <f t="shared" si="22"/>
        <v>2.5063361064047225</v>
      </c>
    </row>
    <row r="131" spans="1:17" ht="12" customHeight="1" x14ac:dyDescent="0.25">
      <c r="A131" s="23" t="s">
        <v>60</v>
      </c>
      <c r="B131" s="73">
        <f t="shared" si="22"/>
        <v>1.2608122113542939</v>
      </c>
      <c r="C131" s="73">
        <f t="shared" si="22"/>
        <v>1.3096938093160435</v>
      </c>
      <c r="D131" s="73">
        <f t="shared" si="22"/>
        <v>1.3608648681715163</v>
      </c>
      <c r="E131" s="73">
        <f t="shared" si="22"/>
        <v>1.4164780114214426</v>
      </c>
      <c r="F131" s="73">
        <f t="shared" si="22"/>
        <v>1.4772485638568913</v>
      </c>
      <c r="G131" s="73">
        <f t="shared" si="22"/>
        <v>1.5470112650805956</v>
      </c>
      <c r="H131" s="73">
        <f t="shared" si="22"/>
        <v>1.6246491217060859</v>
      </c>
      <c r="I131" s="73">
        <f t="shared" si="22"/>
        <v>1.7179102761127707</v>
      </c>
      <c r="J131" s="73">
        <f t="shared" si="22"/>
        <v>1.8188920726702738</v>
      </c>
      <c r="K131" s="73">
        <f t="shared" si="22"/>
        <v>1.9439508183326784</v>
      </c>
      <c r="L131" s="73">
        <f t="shared" si="22"/>
        <v>2.0749389158103493</v>
      </c>
      <c r="M131" s="73">
        <f t="shared" si="22"/>
        <v>2.1678511269026748</v>
      </c>
      <c r="N131" s="73">
        <f t="shared" si="22"/>
        <v>2.2301411626147178</v>
      </c>
      <c r="O131" s="73">
        <f t="shared" si="22"/>
        <v>2.3208600051842061</v>
      </c>
      <c r="P131" s="73">
        <f t="shared" si="22"/>
        <v>2.4190648383145108</v>
      </c>
      <c r="Q131" s="73">
        <f t="shared" si="22"/>
        <v>2.5063361064047225</v>
      </c>
    </row>
    <row r="132" spans="1:17" ht="12" customHeight="1" x14ac:dyDescent="0.25">
      <c r="A132" s="158" t="s">
        <v>112</v>
      </c>
      <c r="B132" s="169">
        <f t="shared" si="22"/>
        <v>1.6649769017640403</v>
      </c>
      <c r="C132" s="169">
        <f t="shared" si="22"/>
        <v>1.7343533582114823</v>
      </c>
      <c r="D132" s="169">
        <f t="shared" si="22"/>
        <v>1.8014128957382043</v>
      </c>
      <c r="E132" s="169">
        <f t="shared" si="22"/>
        <v>1.869322471997283</v>
      </c>
      <c r="F132" s="169">
        <f t="shared" si="22"/>
        <v>1.9392026067929307</v>
      </c>
      <c r="G132" s="169">
        <f t="shared" si="22"/>
        <v>2.0155419714822775</v>
      </c>
      <c r="H132" s="169">
        <f t="shared" si="22"/>
        <v>2.0972787397766859</v>
      </c>
      <c r="I132" s="169">
        <f t="shared" si="22"/>
        <v>2.1925244298817885</v>
      </c>
      <c r="J132" s="169">
        <f t="shared" si="22"/>
        <v>2.290360834922339</v>
      </c>
      <c r="K132" s="169">
        <f t="shared" si="22"/>
        <v>2.4016547063147486</v>
      </c>
      <c r="L132" s="169">
        <f t="shared" si="22"/>
        <v>2.5194085020658892</v>
      </c>
      <c r="M132" s="169">
        <f t="shared" si="22"/>
        <v>2.6077078688975446</v>
      </c>
      <c r="N132" s="169">
        <f t="shared" si="22"/>
        <v>2.6699936831163638</v>
      </c>
      <c r="O132" s="169">
        <f t="shared" si="22"/>
        <v>2.7715741274028631</v>
      </c>
      <c r="P132" s="169">
        <f t="shared" si="22"/>
        <v>2.8930855140535376</v>
      </c>
      <c r="Q132" s="169">
        <f t="shared" si="22"/>
        <v>3.0103138016310012</v>
      </c>
    </row>
    <row r="133" spans="1:17" ht="12" customHeight="1" x14ac:dyDescent="0.25">
      <c r="A133" s="23" t="s">
        <v>60</v>
      </c>
      <c r="B133" s="73">
        <f t="shared" si="22"/>
        <v>1.6649769017640403</v>
      </c>
      <c r="C133" s="73">
        <f t="shared" si="22"/>
        <v>1.7343533582114823</v>
      </c>
      <c r="D133" s="73">
        <f t="shared" si="22"/>
        <v>1.8014128957382043</v>
      </c>
      <c r="E133" s="73">
        <f t="shared" si="22"/>
        <v>1.869322471997283</v>
      </c>
      <c r="F133" s="73">
        <f t="shared" si="22"/>
        <v>1.9392026067929307</v>
      </c>
      <c r="G133" s="73">
        <f t="shared" si="22"/>
        <v>2.0155419714822775</v>
      </c>
      <c r="H133" s="73">
        <f t="shared" si="22"/>
        <v>2.0972787397766859</v>
      </c>
      <c r="I133" s="73">
        <f t="shared" si="22"/>
        <v>2.1925244298817885</v>
      </c>
      <c r="J133" s="73">
        <f t="shared" si="22"/>
        <v>2.290360834922339</v>
      </c>
      <c r="K133" s="73">
        <f t="shared" si="22"/>
        <v>2.4016547063147486</v>
      </c>
      <c r="L133" s="73">
        <f t="shared" si="22"/>
        <v>2.5194085020658892</v>
      </c>
      <c r="M133" s="73">
        <f t="shared" si="22"/>
        <v>2.6077078688975446</v>
      </c>
      <c r="N133" s="73">
        <f t="shared" si="22"/>
        <v>2.6699936831163638</v>
      </c>
      <c r="O133" s="73">
        <f t="shared" si="22"/>
        <v>2.7715741274028631</v>
      </c>
      <c r="P133" s="73">
        <f t="shared" si="22"/>
        <v>2.8930855140535376</v>
      </c>
      <c r="Q133" s="73">
        <f t="shared" si="22"/>
        <v>3.0103138016310012</v>
      </c>
    </row>
    <row r="134" spans="1:17" ht="12" customHeight="1" x14ac:dyDescent="0.25">
      <c r="A134" s="158" t="s">
        <v>63</v>
      </c>
      <c r="B134" s="169">
        <f t="shared" si="22"/>
        <v>0.71737542305360946</v>
      </c>
      <c r="C134" s="169">
        <f t="shared" si="22"/>
        <v>0.72958515965769721</v>
      </c>
      <c r="D134" s="169">
        <f t="shared" si="22"/>
        <v>0.74129478476498456</v>
      </c>
      <c r="E134" s="169">
        <f t="shared" si="22"/>
        <v>0.75176315581537756</v>
      </c>
      <c r="F134" s="169">
        <f t="shared" si="22"/>
        <v>0.76104997870149715</v>
      </c>
      <c r="G134" s="169">
        <f t="shared" si="22"/>
        <v>0.76939780534921443</v>
      </c>
      <c r="H134" s="169">
        <f t="shared" si="22"/>
        <v>0.77666191308482868</v>
      </c>
      <c r="I134" s="169">
        <f t="shared" si="22"/>
        <v>0.78436695603495821</v>
      </c>
      <c r="J134" s="169">
        <f t="shared" si="22"/>
        <v>0.79063527374488796</v>
      </c>
      <c r="K134" s="169">
        <f t="shared" si="22"/>
        <v>0.79774120802164072</v>
      </c>
      <c r="L134" s="169">
        <f t="shared" si="22"/>
        <v>0.80296685426341718</v>
      </c>
      <c r="M134" s="169">
        <f t="shared" si="22"/>
        <v>0.80683626105173201</v>
      </c>
      <c r="N134" s="169">
        <f t="shared" si="22"/>
        <v>0.81024002639612425</v>
      </c>
      <c r="O134" s="169">
        <f t="shared" si="22"/>
        <v>0.81416180339275779</v>
      </c>
      <c r="P134" s="169">
        <f t="shared" si="22"/>
        <v>0.81793492623578157</v>
      </c>
      <c r="Q134" s="169">
        <f t="shared" si="22"/>
        <v>0.82156087034582048</v>
      </c>
    </row>
    <row r="135" spans="1:17" ht="12" customHeight="1" x14ac:dyDescent="0.25">
      <c r="A135" s="167" t="s">
        <v>144</v>
      </c>
      <c r="B135" s="174">
        <f t="shared" si="22"/>
        <v>0.57949783903001062</v>
      </c>
      <c r="C135" s="174">
        <f t="shared" si="22"/>
        <v>0.58680631587732135</v>
      </c>
      <c r="D135" s="174">
        <f t="shared" si="22"/>
        <v>0.59324994954929144</v>
      </c>
      <c r="E135" s="174">
        <f t="shared" si="22"/>
        <v>0.60027412617600684</v>
      </c>
      <c r="F135" s="174">
        <f t="shared" si="22"/>
        <v>0.60740540884147132</v>
      </c>
      <c r="G135" s="174">
        <f t="shared" si="22"/>
        <v>0.61493912404690187</v>
      </c>
      <c r="H135" s="174">
        <f t="shared" si="22"/>
        <v>0.6227864927961726</v>
      </c>
      <c r="I135" s="174">
        <f t="shared" si="22"/>
        <v>0.63078359349192914</v>
      </c>
      <c r="J135" s="174">
        <f t="shared" si="22"/>
        <v>0.63675651119188292</v>
      </c>
      <c r="K135" s="174">
        <f t="shared" si="22"/>
        <v>0.64099630245868644</v>
      </c>
      <c r="L135" s="174">
        <f t="shared" si="22"/>
        <v>0.64507761571609101</v>
      </c>
      <c r="M135" s="174">
        <f t="shared" si="22"/>
        <v>0.64971572625283025</v>
      </c>
      <c r="N135" s="174">
        <f t="shared" si="22"/>
        <v>0.65355464702424282</v>
      </c>
      <c r="O135" s="174">
        <f t="shared" si="22"/>
        <v>0.65732234531273037</v>
      </c>
      <c r="P135" s="174">
        <f t="shared" si="22"/>
        <v>0.66279245780309115</v>
      </c>
      <c r="Q135" s="174">
        <f t="shared" si="22"/>
        <v>0.66282918581218853</v>
      </c>
    </row>
    <row r="136" spans="1:17" ht="12" customHeight="1" x14ac:dyDescent="0.25">
      <c r="A136" s="167" t="s">
        <v>143</v>
      </c>
      <c r="B136" s="174">
        <f t="shared" si="22"/>
        <v>0.67950644918410918</v>
      </c>
      <c r="C136" s="174">
        <f t="shared" si="22"/>
        <v>0.68773215390874098</v>
      </c>
      <c r="D136" s="174">
        <f t="shared" si="22"/>
        <v>0.69360408886686009</v>
      </c>
      <c r="E136" s="174">
        <f t="shared" si="22"/>
        <v>0.69993922443202583</v>
      </c>
      <c r="F136" s="174">
        <f t="shared" si="22"/>
        <v>0.70705497690079488</v>
      </c>
      <c r="G136" s="174">
        <f t="shared" si="22"/>
        <v>0.71488993597796247</v>
      </c>
      <c r="H136" s="174">
        <f t="shared" si="22"/>
        <v>0.72273391168495593</v>
      </c>
      <c r="I136" s="174">
        <f t="shared" si="22"/>
        <v>0.72713961123475002</v>
      </c>
      <c r="J136" s="174">
        <f t="shared" si="22"/>
        <v>0.72841639859844587</v>
      </c>
      <c r="K136" s="174">
        <f t="shared" si="22"/>
        <v>0.73247531708159552</v>
      </c>
      <c r="L136" s="174">
        <f t="shared" si="22"/>
        <v>0.73570165114656605</v>
      </c>
      <c r="M136" s="174">
        <f t="shared" si="22"/>
        <v>0.73881530466239442</v>
      </c>
      <c r="N136" s="174">
        <f t="shared" si="22"/>
        <v>0.74141824683567525</v>
      </c>
      <c r="O136" s="174">
        <f t="shared" si="22"/>
        <v>0.74411004309543549</v>
      </c>
      <c r="P136" s="174">
        <f t="shared" si="22"/>
        <v>0.7480683708252357</v>
      </c>
      <c r="Q136" s="174">
        <f t="shared" si="22"/>
        <v>0.74842667546522901</v>
      </c>
    </row>
    <row r="137" spans="1:17" ht="12" customHeight="1" x14ac:dyDescent="0.25">
      <c r="A137" s="166" t="s">
        <v>57</v>
      </c>
      <c r="B137" s="173">
        <f t="shared" si="22"/>
        <v>0.57949783903001051</v>
      </c>
      <c r="C137" s="173">
        <f t="shared" si="22"/>
        <v>0.58950111918400805</v>
      </c>
      <c r="D137" s="173">
        <f t="shared" si="22"/>
        <v>0.59643626643380854</v>
      </c>
      <c r="E137" s="173">
        <f t="shared" si="22"/>
        <v>0.60401664006445477</v>
      </c>
      <c r="F137" s="173">
        <f t="shared" si="22"/>
        <v>0.61265349190291118</v>
      </c>
      <c r="G137" s="173">
        <f t="shared" si="22"/>
        <v>0.622341984733773</v>
      </c>
      <c r="H137" s="173">
        <f t="shared" si="22"/>
        <v>0.63215428122102402</v>
      </c>
      <c r="I137" s="173">
        <f t="shared" si="22"/>
        <v>0.63736779034884661</v>
      </c>
      <c r="J137" s="173">
        <f t="shared" si="22"/>
        <v>0.63817948489094822</v>
      </c>
      <c r="K137" s="173">
        <f t="shared" si="22"/>
        <v>0.64286681323006378</v>
      </c>
      <c r="L137" s="173">
        <f t="shared" si="22"/>
        <v>0.64655978890957344</v>
      </c>
      <c r="M137" s="173">
        <f t="shared" si="22"/>
        <v>0.65069716474174755</v>
      </c>
      <c r="N137" s="173">
        <f t="shared" si="22"/>
        <v>0.6540431584298283</v>
      </c>
      <c r="O137" s="173">
        <f t="shared" si="22"/>
        <v>0.65743432875826813</v>
      </c>
      <c r="P137" s="173">
        <f t="shared" si="22"/>
        <v>0.66251073171178276</v>
      </c>
      <c r="Q137" s="173">
        <f t="shared" si="22"/>
        <v>0.66272047880945262</v>
      </c>
    </row>
    <row r="138" spans="1:17" ht="12" customHeight="1" x14ac:dyDescent="0.25">
      <c r="A138" s="147" t="s">
        <v>59</v>
      </c>
      <c r="B138" s="172">
        <f t="shared" si="22"/>
        <v>0.99999999999999978</v>
      </c>
      <c r="C138" s="172">
        <f t="shared" si="22"/>
        <v>1</v>
      </c>
      <c r="D138" s="172">
        <f t="shared" si="22"/>
        <v>1.0000000000000002</v>
      </c>
      <c r="E138" s="172">
        <f t="shared" si="22"/>
        <v>1</v>
      </c>
      <c r="F138" s="172">
        <f t="shared" si="22"/>
        <v>0.99999999999999989</v>
      </c>
      <c r="G138" s="172">
        <f t="shared" si="22"/>
        <v>1.0000000000000004</v>
      </c>
      <c r="H138" s="172">
        <f t="shared" si="22"/>
        <v>1.0000000000000004</v>
      </c>
      <c r="I138" s="172">
        <f t="shared" si="22"/>
        <v>0.99999999999999989</v>
      </c>
      <c r="J138" s="172">
        <f t="shared" si="22"/>
        <v>1</v>
      </c>
      <c r="K138" s="172">
        <f t="shared" si="22"/>
        <v>1.0000000000000007</v>
      </c>
      <c r="L138" s="172">
        <f t="shared" si="22"/>
        <v>0.99999999999999956</v>
      </c>
      <c r="M138" s="172">
        <f t="shared" si="22"/>
        <v>1</v>
      </c>
      <c r="N138" s="172">
        <f t="shared" si="22"/>
        <v>1.0000000000000002</v>
      </c>
      <c r="O138" s="172">
        <f t="shared" si="22"/>
        <v>0.99999999999999967</v>
      </c>
      <c r="P138" s="172">
        <f t="shared" si="22"/>
        <v>0.99999999999999967</v>
      </c>
      <c r="Q138" s="172">
        <f t="shared" si="22"/>
        <v>0.99999999999999944</v>
      </c>
    </row>
    <row r="139" spans="1:17" ht="12" customHeight="1" x14ac:dyDescent="0.25">
      <c r="A139" s="163" t="s">
        <v>142</v>
      </c>
      <c r="B139" s="171">
        <f t="shared" si="22"/>
        <v>0.74046946098279132</v>
      </c>
      <c r="C139" s="171">
        <f t="shared" si="22"/>
        <v>0.75015342096129856</v>
      </c>
      <c r="D139" s="171">
        <f t="shared" si="22"/>
        <v>0.75865287678610871</v>
      </c>
      <c r="E139" s="171">
        <f t="shared" si="22"/>
        <v>0.76612346991205194</v>
      </c>
      <c r="F139" s="171">
        <f t="shared" si="22"/>
        <v>0.77266820510563383</v>
      </c>
      <c r="G139" s="171">
        <f t="shared" si="22"/>
        <v>0.77849999817726923</v>
      </c>
      <c r="H139" s="171">
        <f t="shared" si="22"/>
        <v>0.78351757403724331</v>
      </c>
      <c r="I139" s="171">
        <f t="shared" si="22"/>
        <v>0.78822457149174141</v>
      </c>
      <c r="J139" s="171">
        <f t="shared" si="22"/>
        <v>0.79254175470497468</v>
      </c>
      <c r="K139" s="171">
        <f t="shared" si="22"/>
        <v>0.7987445211775801</v>
      </c>
      <c r="L139" s="171">
        <f t="shared" si="22"/>
        <v>0.80310298299478944</v>
      </c>
      <c r="M139" s="171">
        <f t="shared" si="22"/>
        <v>0.80662058841510187</v>
      </c>
      <c r="N139" s="171">
        <f t="shared" si="22"/>
        <v>0.80967219206263918</v>
      </c>
      <c r="O139" s="171">
        <f t="shared" si="22"/>
        <v>0.81316671888645065</v>
      </c>
      <c r="P139" s="171">
        <f t="shared" si="22"/>
        <v>0.8166501675710407</v>
      </c>
      <c r="Q139" s="171">
        <f t="shared" si="22"/>
        <v>0.82019971027379601</v>
      </c>
    </row>
    <row r="140" spans="1:17" ht="12" customHeight="1" x14ac:dyDescent="0.25">
      <c r="A140" s="161" t="s">
        <v>141</v>
      </c>
      <c r="B140" s="170">
        <f t="shared" si="22"/>
        <v>0.80807382274008466</v>
      </c>
      <c r="C140" s="170">
        <f t="shared" si="22"/>
        <v>0.82158750852685936</v>
      </c>
      <c r="D140" s="170">
        <f t="shared" si="22"/>
        <v>0.8325325482605227</v>
      </c>
      <c r="E140" s="170">
        <f t="shared" si="22"/>
        <v>0.84041077123019137</v>
      </c>
      <c r="F140" s="170">
        <f t="shared" si="22"/>
        <v>0.84328059977263159</v>
      </c>
      <c r="G140" s="170">
        <f t="shared" si="22"/>
        <v>0.84597210844056514</v>
      </c>
      <c r="H140" s="170">
        <f t="shared" si="22"/>
        <v>0.84746578729959054</v>
      </c>
      <c r="I140" s="170">
        <f t="shared" si="22"/>
        <v>0.85148206606704513</v>
      </c>
      <c r="J140" s="170">
        <f t="shared" si="22"/>
        <v>0.85496938282148671</v>
      </c>
      <c r="K140" s="170">
        <f t="shared" si="22"/>
        <v>0.85916362122413092</v>
      </c>
      <c r="L140" s="170">
        <f t="shared" si="22"/>
        <v>0.86035878315574077</v>
      </c>
      <c r="M140" s="170">
        <f t="shared" si="22"/>
        <v>0.86225394757496021</v>
      </c>
      <c r="N140" s="170">
        <f t="shared" si="22"/>
        <v>0.86397591100932214</v>
      </c>
      <c r="O140" s="170">
        <f t="shared" si="22"/>
        <v>0.8634649123128908</v>
      </c>
      <c r="P140" s="170">
        <f t="shared" si="22"/>
        <v>0.86608501963787676</v>
      </c>
      <c r="Q140" s="170">
        <f t="shared" si="22"/>
        <v>0.8671197860388693</v>
      </c>
    </row>
    <row r="141" spans="1:17" ht="12" customHeight="1" x14ac:dyDescent="0.25">
      <c r="A141" s="148" t="s">
        <v>60</v>
      </c>
      <c r="B141" s="73">
        <f t="shared" si="22"/>
        <v>0.74046946098279121</v>
      </c>
      <c r="C141" s="73">
        <f t="shared" si="22"/>
        <v>0.75679530192298439</v>
      </c>
      <c r="D141" s="73">
        <f t="shared" si="22"/>
        <v>0.77121355051587526</v>
      </c>
      <c r="E141" s="73">
        <f t="shared" si="22"/>
        <v>0.78213719624846123</v>
      </c>
      <c r="F141" s="73">
        <f t="shared" si="22"/>
        <v>0.78650251577876806</v>
      </c>
      <c r="G141" s="73">
        <f t="shared" si="22"/>
        <v>0.79082768783905333</v>
      </c>
      <c r="H141" s="73">
        <f t="shared" si="22"/>
        <v>0.79464790523264972</v>
      </c>
      <c r="I141" s="73">
        <f t="shared" si="22"/>
        <v>0.79861113763770042</v>
      </c>
      <c r="J141" s="73">
        <f t="shared" si="22"/>
        <v>0.80267821046491417</v>
      </c>
      <c r="K141" s="73">
        <f t="shared" si="22"/>
        <v>0.80772844180807746</v>
      </c>
      <c r="L141" s="73">
        <f t="shared" si="22"/>
        <v>0.81192647494823622</v>
      </c>
      <c r="M141" s="73">
        <f t="shared" si="22"/>
        <v>0.81461689029308237</v>
      </c>
      <c r="N141" s="73">
        <f t="shared" si="22"/>
        <v>0.81683112975932737</v>
      </c>
      <c r="O141" s="73">
        <f t="shared" si="22"/>
        <v>0.81956367691042764</v>
      </c>
      <c r="P141" s="73">
        <f t="shared" si="22"/>
        <v>0.8227579228977614</v>
      </c>
      <c r="Q141" s="73">
        <f t="shared" si="22"/>
        <v>0.82583199414251274</v>
      </c>
    </row>
    <row r="142" spans="1:17" ht="12" customHeight="1" x14ac:dyDescent="0.25">
      <c r="A142" s="148" t="s">
        <v>59</v>
      </c>
      <c r="B142" s="73">
        <f t="shared" si="22"/>
        <v>0.99999999999999989</v>
      </c>
      <c r="C142" s="73">
        <f t="shared" si="22"/>
        <v>1.0000000000000002</v>
      </c>
      <c r="D142" s="73">
        <f t="shared" si="22"/>
        <v>0.99999999999999989</v>
      </c>
      <c r="E142" s="73">
        <f t="shared" si="22"/>
        <v>1.0000000000000002</v>
      </c>
      <c r="F142" s="73">
        <f t="shared" si="22"/>
        <v>1</v>
      </c>
      <c r="G142" s="73">
        <f t="shared" si="22"/>
        <v>0.99999999999999978</v>
      </c>
      <c r="H142" s="73">
        <f t="shared" si="22"/>
        <v>1</v>
      </c>
      <c r="I142" s="73">
        <f t="shared" si="22"/>
        <v>1</v>
      </c>
      <c r="J142" s="73">
        <f t="shared" si="22"/>
        <v>1.0000000000000002</v>
      </c>
      <c r="K142" s="73">
        <f t="shared" si="22"/>
        <v>0.99999999999999989</v>
      </c>
      <c r="L142" s="73">
        <f t="shared" si="22"/>
        <v>1.0000000000000002</v>
      </c>
      <c r="M142" s="73">
        <f t="shared" si="22"/>
        <v>0.99999999999999944</v>
      </c>
      <c r="N142" s="73">
        <f t="shared" si="22"/>
        <v>1.0000000000000004</v>
      </c>
      <c r="O142" s="73">
        <f t="shared" si="22"/>
        <v>1</v>
      </c>
      <c r="P142" s="73">
        <f t="shared" si="22"/>
        <v>1</v>
      </c>
      <c r="Q142" s="73">
        <f t="shared" si="22"/>
        <v>1</v>
      </c>
    </row>
    <row r="143" spans="1:17" ht="12" customHeight="1" x14ac:dyDescent="0.25">
      <c r="A143" s="158" t="s">
        <v>62</v>
      </c>
      <c r="B143" s="169">
        <f t="shared" si="22"/>
        <v>0.78576197892984867</v>
      </c>
      <c r="C143" s="169">
        <f t="shared" si="22"/>
        <v>0.79400039170951209</v>
      </c>
      <c r="D143" s="169">
        <f t="shared" si="22"/>
        <v>0.8052439750173872</v>
      </c>
      <c r="E143" s="169">
        <f t="shared" si="22"/>
        <v>0.80918354497546852</v>
      </c>
      <c r="F143" s="169">
        <f t="shared" si="22"/>
        <v>0.81219697551721948</v>
      </c>
      <c r="G143" s="169">
        <f t="shared" si="22"/>
        <v>0.8149299939991469</v>
      </c>
      <c r="H143" s="169">
        <f t="shared" si="22"/>
        <v>0.81519747642695461</v>
      </c>
      <c r="I143" s="169">
        <f t="shared" si="22"/>
        <v>0.8167392060983939</v>
      </c>
      <c r="J143" s="169">
        <f t="shared" si="22"/>
        <v>0.82306630419863669</v>
      </c>
      <c r="K143" s="169">
        <f t="shared" si="22"/>
        <v>0.83007073028128853</v>
      </c>
      <c r="L143" s="169">
        <f t="shared" si="22"/>
        <v>0.83014790682977624</v>
      </c>
      <c r="M143" s="169">
        <f t="shared" si="22"/>
        <v>0.83069279857916278</v>
      </c>
      <c r="N143" s="169">
        <f t="shared" si="22"/>
        <v>0.83329881704509901</v>
      </c>
      <c r="O143" s="169">
        <f t="shared" si="22"/>
        <v>0.83722436007822088</v>
      </c>
      <c r="P143" s="169">
        <f t="shared" si="22"/>
        <v>0.84356624019045712</v>
      </c>
      <c r="Q143" s="169">
        <f t="shared" si="22"/>
        <v>0.83866688230533415</v>
      </c>
    </row>
    <row r="144" spans="1:17" ht="12" customHeight="1" x14ac:dyDescent="0.25">
      <c r="A144" s="23" t="s">
        <v>57</v>
      </c>
      <c r="B144" s="73">
        <f t="shared" si="22"/>
        <v>0.42273553247886875</v>
      </c>
      <c r="C144" s="73">
        <f t="shared" si="22"/>
        <v>0.4295243309618485</v>
      </c>
      <c r="D144" s="73">
        <f t="shared" si="22"/>
        <v>0.43044663988715298</v>
      </c>
      <c r="E144" s="73">
        <f t="shared" si="22"/>
        <v>0.44121839450783179</v>
      </c>
      <c r="F144" s="73">
        <f t="shared" si="22"/>
        <v>0.4491956858184481</v>
      </c>
      <c r="G144" s="73">
        <f t="shared" si="22"/>
        <v>0.45500941406883205</v>
      </c>
      <c r="H144" s="73">
        <f t="shared" si="22"/>
        <v>0.46008690622099035</v>
      </c>
      <c r="I144" s="73">
        <f t="shared" si="22"/>
        <v>0.46320214172858576</v>
      </c>
      <c r="J144" s="73">
        <f t="shared" si="22"/>
        <v>0.46471361202176975</v>
      </c>
      <c r="K144" s="73">
        <f t="shared" si="22"/>
        <v>0.46536571425997963</v>
      </c>
      <c r="L144" s="73">
        <f t="shared" si="22"/>
        <v>0.46861703574242114</v>
      </c>
      <c r="M144" s="73">
        <f t="shared" si="22"/>
        <v>0.47156659867619588</v>
      </c>
      <c r="N144" s="73">
        <f t="shared" si="22"/>
        <v>0.47317237821350949</v>
      </c>
      <c r="O144" s="73">
        <f t="shared" si="22"/>
        <v>0.47534686790819292</v>
      </c>
      <c r="P144" s="73">
        <f t="shared" si="22"/>
        <v>0.47743709976844734</v>
      </c>
      <c r="Q144" s="73">
        <f t="shared" ref="Q144" si="23">IF(Q126=0,"",Q126/Q108)</f>
        <v>0.48224608320040802</v>
      </c>
    </row>
    <row r="145" spans="1:17" ht="12" customHeight="1" x14ac:dyDescent="0.25">
      <c r="A145" s="29" t="s">
        <v>140</v>
      </c>
      <c r="B145" s="65">
        <f t="shared" ref="B145:Q145" si="24">IF(B127=0,"",B127/B109)</f>
        <v>0.80645046819987509</v>
      </c>
      <c r="C145" s="65">
        <f t="shared" si="24"/>
        <v>0.81390352670142585</v>
      </c>
      <c r="D145" s="65">
        <f t="shared" si="24"/>
        <v>0.82041358124398089</v>
      </c>
      <c r="E145" s="65">
        <f t="shared" si="24"/>
        <v>0.82588149939523925</v>
      </c>
      <c r="F145" s="65">
        <f t="shared" si="24"/>
        <v>0.83063356809758415</v>
      </c>
      <c r="G145" s="65">
        <f t="shared" si="24"/>
        <v>0.83483854487098075</v>
      </c>
      <c r="H145" s="65">
        <f t="shared" si="24"/>
        <v>0.83839070914097735</v>
      </c>
      <c r="I145" s="65">
        <f t="shared" si="24"/>
        <v>0.84164522603847458</v>
      </c>
      <c r="J145" s="65">
        <f t="shared" si="24"/>
        <v>0.84463860568644356</v>
      </c>
      <c r="K145" s="65">
        <f t="shared" si="24"/>
        <v>0.84740257638785965</v>
      </c>
      <c r="L145" s="65">
        <f t="shared" si="24"/>
        <v>0.84973798832698499</v>
      </c>
      <c r="M145" s="65">
        <f t="shared" si="24"/>
        <v>0.85155578796836573</v>
      </c>
      <c r="N145" s="65">
        <f t="shared" si="24"/>
        <v>0.85312275274064719</v>
      </c>
      <c r="O145" s="65">
        <f t="shared" si="24"/>
        <v>0.85492949732442414</v>
      </c>
      <c r="P145" s="65">
        <f t="shared" si="24"/>
        <v>0.85677273751538596</v>
      </c>
      <c r="Q145" s="65">
        <f t="shared" si="24"/>
        <v>0.85845740261659076</v>
      </c>
    </row>
    <row r="147" spans="1:17" ht="12" customHeight="1" x14ac:dyDescent="0.25">
      <c r="A147" s="152" t="s">
        <v>121</v>
      </c>
      <c r="B147" s="168">
        <f>SUM(B148,B150,B152,B161)</f>
        <v>1.6801929492807708</v>
      </c>
      <c r="C147" s="168">
        <f t="shared" ref="C147:Q147" si="25">SUM(C148,C150,C152,C161)</f>
        <v>1.7333872993134836</v>
      </c>
      <c r="D147" s="168">
        <f t="shared" si="25"/>
        <v>1.6991033224071381</v>
      </c>
      <c r="E147" s="168">
        <f t="shared" si="25"/>
        <v>1.7531246539833416</v>
      </c>
      <c r="F147" s="168">
        <f t="shared" si="25"/>
        <v>1.8094381335573391</v>
      </c>
      <c r="G147" s="168">
        <f t="shared" si="25"/>
        <v>1.8886289226072943</v>
      </c>
      <c r="H147" s="168">
        <f t="shared" si="25"/>
        <v>2.045013221477642</v>
      </c>
      <c r="I147" s="168">
        <f t="shared" si="25"/>
        <v>1.9337792893719159</v>
      </c>
      <c r="J147" s="168">
        <f t="shared" si="25"/>
        <v>1.7630076029167665</v>
      </c>
      <c r="K147" s="168">
        <f t="shared" si="25"/>
        <v>1.6930035928048193</v>
      </c>
      <c r="L147" s="168">
        <f t="shared" si="25"/>
        <v>1.8840368921094965</v>
      </c>
      <c r="M147" s="168">
        <f t="shared" si="25"/>
        <v>2.0046620683168337</v>
      </c>
      <c r="N147" s="168">
        <f t="shared" si="25"/>
        <v>1.9159974836249078</v>
      </c>
      <c r="O147" s="168">
        <f t="shared" si="25"/>
        <v>1.8138009213592103</v>
      </c>
      <c r="P147" s="168">
        <f t="shared" si="25"/>
        <v>1.5769206328552063</v>
      </c>
      <c r="Q147" s="168">
        <f t="shared" si="25"/>
        <v>2.1096326621585986</v>
      </c>
    </row>
    <row r="148" spans="1:17" ht="12" customHeight="1" x14ac:dyDescent="0.25">
      <c r="A148" s="158" t="s">
        <v>65</v>
      </c>
      <c r="B148" s="157">
        <f>B149</f>
        <v>0</v>
      </c>
      <c r="C148" s="157">
        <f t="shared" ref="C148:Q148" si="26">C149</f>
        <v>0</v>
      </c>
      <c r="D148" s="157">
        <f t="shared" si="26"/>
        <v>0</v>
      </c>
      <c r="E148" s="157">
        <f t="shared" si="26"/>
        <v>0</v>
      </c>
      <c r="F148" s="157">
        <f t="shared" si="26"/>
        <v>0</v>
      </c>
      <c r="G148" s="157">
        <f t="shared" si="26"/>
        <v>0</v>
      </c>
      <c r="H148" s="157">
        <f t="shared" si="26"/>
        <v>0</v>
      </c>
      <c r="I148" s="157">
        <f t="shared" si="26"/>
        <v>0</v>
      </c>
      <c r="J148" s="157">
        <f t="shared" si="26"/>
        <v>0</v>
      </c>
      <c r="K148" s="157">
        <f t="shared" si="26"/>
        <v>0</v>
      </c>
      <c r="L148" s="157">
        <f t="shared" si="26"/>
        <v>0</v>
      </c>
      <c r="M148" s="157">
        <f t="shared" si="26"/>
        <v>0</v>
      </c>
      <c r="N148" s="157">
        <f t="shared" si="26"/>
        <v>0</v>
      </c>
      <c r="O148" s="157">
        <f t="shared" si="26"/>
        <v>0</v>
      </c>
      <c r="P148" s="157">
        <f t="shared" si="26"/>
        <v>0</v>
      </c>
      <c r="Q148" s="157">
        <f t="shared" si="26"/>
        <v>0</v>
      </c>
    </row>
    <row r="149" spans="1:17" ht="12" customHeight="1" x14ac:dyDescent="0.25">
      <c r="A149" s="23" t="s">
        <v>60</v>
      </c>
      <c r="B149" s="156">
        <f>RES_hhdet_emi!B$145</f>
        <v>0</v>
      </c>
      <c r="C149" s="156">
        <f>RES_hhdet_emi!C$145</f>
        <v>0</v>
      </c>
      <c r="D149" s="156">
        <f>RES_hhdet_emi!D$145</f>
        <v>0</v>
      </c>
      <c r="E149" s="156">
        <f>RES_hhdet_emi!E$145</f>
        <v>0</v>
      </c>
      <c r="F149" s="156">
        <f>RES_hhdet_emi!F$145</f>
        <v>0</v>
      </c>
      <c r="G149" s="156">
        <f>RES_hhdet_emi!G$145</f>
        <v>0</v>
      </c>
      <c r="H149" s="156">
        <f>RES_hhdet_emi!H$145</f>
        <v>0</v>
      </c>
      <c r="I149" s="156">
        <f>RES_hhdet_emi!I$145</f>
        <v>0</v>
      </c>
      <c r="J149" s="156">
        <f>RES_hhdet_emi!J$145</f>
        <v>0</v>
      </c>
      <c r="K149" s="156">
        <f>RES_hhdet_emi!K$145</f>
        <v>0</v>
      </c>
      <c r="L149" s="156">
        <f>RES_hhdet_emi!L$145</f>
        <v>0</v>
      </c>
      <c r="M149" s="156">
        <f>RES_hhdet_emi!M$145</f>
        <v>0</v>
      </c>
      <c r="N149" s="156">
        <f>RES_hhdet_emi!N$145</f>
        <v>0</v>
      </c>
      <c r="O149" s="156">
        <f>RES_hhdet_emi!O$145</f>
        <v>0</v>
      </c>
      <c r="P149" s="156">
        <f>RES_hhdet_emi!P$145</f>
        <v>0</v>
      </c>
      <c r="Q149" s="156">
        <f>RES_hhdet_emi!Q$145</f>
        <v>0</v>
      </c>
    </row>
    <row r="150" spans="1:17" ht="12" customHeight="1" x14ac:dyDescent="0.25">
      <c r="A150" s="158" t="s">
        <v>112</v>
      </c>
      <c r="B150" s="157">
        <f>B151</f>
        <v>0</v>
      </c>
      <c r="C150" s="157">
        <f t="shared" ref="C150:Q150" si="27">C151</f>
        <v>0</v>
      </c>
      <c r="D150" s="157">
        <f t="shared" si="27"/>
        <v>0</v>
      </c>
      <c r="E150" s="157">
        <f t="shared" si="27"/>
        <v>0</v>
      </c>
      <c r="F150" s="157">
        <f t="shared" si="27"/>
        <v>0</v>
      </c>
      <c r="G150" s="157">
        <f t="shared" si="27"/>
        <v>0</v>
      </c>
      <c r="H150" s="157">
        <f t="shared" si="27"/>
        <v>0</v>
      </c>
      <c r="I150" s="157">
        <f t="shared" si="27"/>
        <v>0</v>
      </c>
      <c r="J150" s="157">
        <f t="shared" si="27"/>
        <v>0</v>
      </c>
      <c r="K150" s="157">
        <f t="shared" si="27"/>
        <v>0</v>
      </c>
      <c r="L150" s="157">
        <f t="shared" si="27"/>
        <v>0</v>
      </c>
      <c r="M150" s="157">
        <f t="shared" si="27"/>
        <v>0</v>
      </c>
      <c r="N150" s="157">
        <f t="shared" si="27"/>
        <v>0</v>
      </c>
      <c r="O150" s="157">
        <f t="shared" si="27"/>
        <v>0</v>
      </c>
      <c r="P150" s="157">
        <f t="shared" si="27"/>
        <v>0</v>
      </c>
      <c r="Q150" s="157">
        <f t="shared" si="27"/>
        <v>0</v>
      </c>
    </row>
    <row r="151" spans="1:17" ht="12" customHeight="1" x14ac:dyDescent="0.25">
      <c r="A151" s="23" t="s">
        <v>60</v>
      </c>
      <c r="B151" s="156">
        <f>RES_hhdet_emi!B$147</f>
        <v>0</v>
      </c>
      <c r="C151" s="156">
        <f>RES_hhdet_emi!C$147</f>
        <v>0</v>
      </c>
      <c r="D151" s="156">
        <f>RES_hhdet_emi!D$147</f>
        <v>0</v>
      </c>
      <c r="E151" s="156">
        <f>RES_hhdet_emi!E$147</f>
        <v>0</v>
      </c>
      <c r="F151" s="156">
        <f>RES_hhdet_emi!F$147</f>
        <v>0</v>
      </c>
      <c r="G151" s="156">
        <f>RES_hhdet_emi!G$147</f>
        <v>0</v>
      </c>
      <c r="H151" s="156">
        <f>RES_hhdet_emi!H$147</f>
        <v>0</v>
      </c>
      <c r="I151" s="156">
        <f>RES_hhdet_emi!I$147</f>
        <v>0</v>
      </c>
      <c r="J151" s="156">
        <f>RES_hhdet_emi!J$147</f>
        <v>0</v>
      </c>
      <c r="K151" s="156">
        <f>RES_hhdet_emi!K$147</f>
        <v>0</v>
      </c>
      <c r="L151" s="156">
        <f>RES_hhdet_emi!L$147</f>
        <v>0</v>
      </c>
      <c r="M151" s="156">
        <f>RES_hhdet_emi!M$147</f>
        <v>0</v>
      </c>
      <c r="N151" s="156">
        <f>RES_hhdet_emi!N$147</f>
        <v>0</v>
      </c>
      <c r="O151" s="156">
        <f>RES_hhdet_emi!O$147</f>
        <v>0</v>
      </c>
      <c r="P151" s="156">
        <f>RES_hhdet_emi!P$147</f>
        <v>0</v>
      </c>
      <c r="Q151" s="156">
        <f>RES_hhdet_emi!Q$147</f>
        <v>0</v>
      </c>
    </row>
    <row r="152" spans="1:17" ht="12" customHeight="1" x14ac:dyDescent="0.25">
      <c r="A152" s="158" t="s">
        <v>63</v>
      </c>
      <c r="B152" s="157">
        <f>SUM(B153:B154,B157:B158)</f>
        <v>1.5155648844324663</v>
      </c>
      <c r="C152" s="157">
        <f t="shared" ref="C152:Q152" si="28">SUM(C153:C154,C157:C158)</f>
        <v>1.552357996484651</v>
      </c>
      <c r="D152" s="157">
        <f t="shared" si="28"/>
        <v>1.5399236405783727</v>
      </c>
      <c r="E152" s="157">
        <f t="shared" si="28"/>
        <v>1.5432107080753479</v>
      </c>
      <c r="F152" s="157">
        <f t="shared" si="28"/>
        <v>1.5316008248264912</v>
      </c>
      <c r="G152" s="157">
        <f t="shared" si="28"/>
        <v>1.5262388467137169</v>
      </c>
      <c r="H152" s="157">
        <f t="shared" si="28"/>
        <v>1.5272765988647472</v>
      </c>
      <c r="I152" s="157">
        <f t="shared" si="28"/>
        <v>1.2840126183073961</v>
      </c>
      <c r="J152" s="157">
        <f t="shared" si="28"/>
        <v>1.1074982854179489</v>
      </c>
      <c r="K152" s="157">
        <f t="shared" si="28"/>
        <v>1.0796977412667403</v>
      </c>
      <c r="L152" s="157">
        <f t="shared" si="28"/>
        <v>1.0373862343612157</v>
      </c>
      <c r="M152" s="157">
        <f t="shared" si="28"/>
        <v>1.0118109143494476</v>
      </c>
      <c r="N152" s="157">
        <f t="shared" si="28"/>
        <v>0.93895028110367917</v>
      </c>
      <c r="O152" s="157">
        <f t="shared" si="28"/>
        <v>0.81832835240422419</v>
      </c>
      <c r="P152" s="157">
        <f t="shared" si="28"/>
        <v>0.77555433419958464</v>
      </c>
      <c r="Q152" s="157">
        <f t="shared" si="28"/>
        <v>0.76327717266187933</v>
      </c>
    </row>
    <row r="153" spans="1:17" ht="12" customHeight="1" x14ac:dyDescent="0.25">
      <c r="A153" s="167" t="s">
        <v>144</v>
      </c>
      <c r="B153" s="132">
        <f>RES_hhdet_emi!B$149</f>
        <v>1.4735345369033437</v>
      </c>
      <c r="C153" s="132">
        <f>RES_hhdet_emi!C$149</f>
        <v>1.5082204787231193</v>
      </c>
      <c r="D153" s="132">
        <f>RES_hhdet_emi!D$149</f>
        <v>1.4958385144548043</v>
      </c>
      <c r="E153" s="132">
        <f>RES_hhdet_emi!E$149</f>
        <v>1.4989879745393571</v>
      </c>
      <c r="F153" s="132">
        <f>RES_hhdet_emi!F$149</f>
        <v>1.4859904919691973</v>
      </c>
      <c r="G153" s="132">
        <f>RES_hhdet_emi!G$149</f>
        <v>1.4778562189112203</v>
      </c>
      <c r="H153" s="132">
        <f>RES_hhdet_emi!H$149</f>
        <v>1.4757158723794319</v>
      </c>
      <c r="I153" s="132">
        <f>RES_hhdet_emi!I$149</f>
        <v>1.23740579642816</v>
      </c>
      <c r="J153" s="132">
        <f>RES_hhdet_emi!J$149</f>
        <v>1.0650035878055113</v>
      </c>
      <c r="K153" s="132">
        <f>RES_hhdet_emi!K$149</f>
        <v>1.0357514886687815</v>
      </c>
      <c r="L153" s="132">
        <f>RES_hhdet_emi!L$149</f>
        <v>0.99299750383873997</v>
      </c>
      <c r="M153" s="132">
        <f>RES_hhdet_emi!M$149</f>
        <v>0.96753506407531153</v>
      </c>
      <c r="N153" s="132">
        <f>RES_hhdet_emi!N$149</f>
        <v>0.89688903801003561</v>
      </c>
      <c r="O153" s="132">
        <f>RES_hhdet_emi!O$149</f>
        <v>0.78091251731612055</v>
      </c>
      <c r="P153" s="132">
        <f>RES_hhdet_emi!P$149</f>
        <v>0.73904718413967307</v>
      </c>
      <c r="Q153" s="132">
        <f>RES_hhdet_emi!Q$149</f>
        <v>0.72631820349964227</v>
      </c>
    </row>
    <row r="154" spans="1:17" ht="12" customHeight="1" x14ac:dyDescent="0.25">
      <c r="A154" s="167" t="s">
        <v>143</v>
      </c>
      <c r="B154" s="132">
        <f>SUM(B155:B156)</f>
        <v>4.2030347529122547E-2</v>
      </c>
      <c r="C154" s="132">
        <f t="shared" ref="C154:Q154" si="29">SUM(C155:C156)</f>
        <v>4.4137517761531735E-2</v>
      </c>
      <c r="D154" s="132">
        <f t="shared" si="29"/>
        <v>4.4085126123568442E-2</v>
      </c>
      <c r="E154" s="132">
        <f t="shared" si="29"/>
        <v>4.4222733535990884E-2</v>
      </c>
      <c r="F154" s="132">
        <f t="shared" si="29"/>
        <v>4.5610332857293885E-2</v>
      </c>
      <c r="G154" s="132">
        <f t="shared" si="29"/>
        <v>4.8382627802496643E-2</v>
      </c>
      <c r="H154" s="132">
        <f t="shared" si="29"/>
        <v>5.1560726485315303E-2</v>
      </c>
      <c r="I154" s="132">
        <f t="shared" si="29"/>
        <v>4.6606821879236211E-2</v>
      </c>
      <c r="J154" s="132">
        <f t="shared" si="29"/>
        <v>4.2494697612437654E-2</v>
      </c>
      <c r="K154" s="132">
        <f t="shared" si="29"/>
        <v>4.3946252597958799E-2</v>
      </c>
      <c r="L154" s="132">
        <f t="shared" si="29"/>
        <v>4.4388730522475654E-2</v>
      </c>
      <c r="M154" s="132">
        <f t="shared" si="29"/>
        <v>4.4275850274136101E-2</v>
      </c>
      <c r="N154" s="132">
        <f t="shared" si="29"/>
        <v>4.2061243093643612E-2</v>
      </c>
      <c r="O154" s="132">
        <f t="shared" si="29"/>
        <v>3.7415835088103602E-2</v>
      </c>
      <c r="P154" s="132">
        <f t="shared" si="29"/>
        <v>3.6507150059911585E-2</v>
      </c>
      <c r="Q154" s="132">
        <f t="shared" si="29"/>
        <v>3.6958969162237093E-2</v>
      </c>
    </row>
    <row r="155" spans="1:17" ht="12" customHeight="1" x14ac:dyDescent="0.25">
      <c r="A155" s="166" t="s">
        <v>57</v>
      </c>
      <c r="B155" s="165">
        <f>RES_hhdet_emi!B$151</f>
        <v>4.2030347529122547E-2</v>
      </c>
      <c r="C155" s="165">
        <f>RES_hhdet_emi!C$151</f>
        <v>4.4137517761531735E-2</v>
      </c>
      <c r="D155" s="165">
        <f>RES_hhdet_emi!D$151</f>
        <v>4.4085126123568442E-2</v>
      </c>
      <c r="E155" s="165">
        <f>RES_hhdet_emi!E$151</f>
        <v>4.4222733535990884E-2</v>
      </c>
      <c r="F155" s="165">
        <f>RES_hhdet_emi!F$151</f>
        <v>4.5610332857293885E-2</v>
      </c>
      <c r="G155" s="165">
        <f>RES_hhdet_emi!G$151</f>
        <v>4.8382627802496643E-2</v>
      </c>
      <c r="H155" s="165">
        <f>RES_hhdet_emi!H$151</f>
        <v>5.1560726485315303E-2</v>
      </c>
      <c r="I155" s="165">
        <f>RES_hhdet_emi!I$151</f>
        <v>4.6606821879236211E-2</v>
      </c>
      <c r="J155" s="165">
        <f>RES_hhdet_emi!J$151</f>
        <v>4.2494697612437654E-2</v>
      </c>
      <c r="K155" s="165">
        <f>RES_hhdet_emi!K$151</f>
        <v>4.3946252597958799E-2</v>
      </c>
      <c r="L155" s="165">
        <f>RES_hhdet_emi!L$151</f>
        <v>4.4388730522475654E-2</v>
      </c>
      <c r="M155" s="165">
        <f>RES_hhdet_emi!M$151</f>
        <v>4.4275850274136101E-2</v>
      </c>
      <c r="N155" s="165">
        <f>RES_hhdet_emi!N$151</f>
        <v>4.2061243093643612E-2</v>
      </c>
      <c r="O155" s="165">
        <f>RES_hhdet_emi!O$151</f>
        <v>3.7415835088103602E-2</v>
      </c>
      <c r="P155" s="165">
        <f>RES_hhdet_emi!P$151</f>
        <v>3.6507150059911585E-2</v>
      </c>
      <c r="Q155" s="165">
        <f>RES_hhdet_emi!Q$151</f>
        <v>3.6958969162237093E-2</v>
      </c>
    </row>
    <row r="156" spans="1:17" ht="12" customHeight="1" x14ac:dyDescent="0.25">
      <c r="A156" s="147" t="s">
        <v>59</v>
      </c>
      <c r="B156" s="164">
        <f>RES_hhdet_emi!B$152</f>
        <v>0</v>
      </c>
      <c r="C156" s="164">
        <f>RES_hhdet_emi!C$152</f>
        <v>0</v>
      </c>
      <c r="D156" s="164">
        <f>RES_hhdet_emi!D$152</f>
        <v>0</v>
      </c>
      <c r="E156" s="164">
        <f>RES_hhdet_emi!E$152</f>
        <v>0</v>
      </c>
      <c r="F156" s="164">
        <f>RES_hhdet_emi!F$152</f>
        <v>0</v>
      </c>
      <c r="G156" s="164">
        <f>RES_hhdet_emi!G$152</f>
        <v>0</v>
      </c>
      <c r="H156" s="164">
        <f>RES_hhdet_emi!H$152</f>
        <v>0</v>
      </c>
      <c r="I156" s="164">
        <f>RES_hhdet_emi!I$152</f>
        <v>0</v>
      </c>
      <c r="J156" s="164">
        <f>RES_hhdet_emi!J$152</f>
        <v>0</v>
      </c>
      <c r="K156" s="164">
        <f>RES_hhdet_emi!K$152</f>
        <v>0</v>
      </c>
      <c r="L156" s="164">
        <f>RES_hhdet_emi!L$152</f>
        <v>0</v>
      </c>
      <c r="M156" s="164">
        <f>RES_hhdet_emi!M$152</f>
        <v>0</v>
      </c>
      <c r="N156" s="164">
        <f>RES_hhdet_emi!N$152</f>
        <v>0</v>
      </c>
      <c r="O156" s="164">
        <f>RES_hhdet_emi!O$152</f>
        <v>0</v>
      </c>
      <c r="P156" s="164">
        <f>RES_hhdet_emi!P$152</f>
        <v>0</v>
      </c>
      <c r="Q156" s="164">
        <f>RES_hhdet_emi!Q$152</f>
        <v>0</v>
      </c>
    </row>
    <row r="157" spans="1:17" ht="12" customHeight="1" x14ac:dyDescent="0.25">
      <c r="A157" s="163" t="s">
        <v>142</v>
      </c>
      <c r="B157" s="162">
        <f>RES_hhdet_emi!B$153</f>
        <v>0</v>
      </c>
      <c r="C157" s="162">
        <f>RES_hhdet_emi!C$153</f>
        <v>0</v>
      </c>
      <c r="D157" s="162">
        <f>RES_hhdet_emi!D$153</f>
        <v>0</v>
      </c>
      <c r="E157" s="162">
        <f>RES_hhdet_emi!E$153</f>
        <v>0</v>
      </c>
      <c r="F157" s="162">
        <f>RES_hhdet_emi!F$153</f>
        <v>0</v>
      </c>
      <c r="G157" s="162">
        <f>RES_hhdet_emi!G$153</f>
        <v>0</v>
      </c>
      <c r="H157" s="162">
        <f>RES_hhdet_emi!H$153</f>
        <v>0</v>
      </c>
      <c r="I157" s="162">
        <f>RES_hhdet_emi!I$153</f>
        <v>0</v>
      </c>
      <c r="J157" s="162">
        <f>RES_hhdet_emi!J$153</f>
        <v>0</v>
      </c>
      <c r="K157" s="162">
        <f>RES_hhdet_emi!K$153</f>
        <v>0</v>
      </c>
      <c r="L157" s="162">
        <f>RES_hhdet_emi!L$153</f>
        <v>0</v>
      </c>
      <c r="M157" s="162">
        <f>RES_hhdet_emi!M$153</f>
        <v>0</v>
      </c>
      <c r="N157" s="162">
        <f>RES_hhdet_emi!N$153</f>
        <v>0</v>
      </c>
      <c r="O157" s="162">
        <f>RES_hhdet_emi!O$153</f>
        <v>0</v>
      </c>
      <c r="P157" s="162">
        <f>RES_hhdet_emi!P$153</f>
        <v>0</v>
      </c>
      <c r="Q157" s="162">
        <f>RES_hhdet_emi!Q$153</f>
        <v>0</v>
      </c>
    </row>
    <row r="158" spans="1:17" ht="12" customHeight="1" x14ac:dyDescent="0.25">
      <c r="A158" s="161" t="s">
        <v>141</v>
      </c>
      <c r="B158" s="160">
        <f>SUM(B159:B160)</f>
        <v>0</v>
      </c>
      <c r="C158" s="160">
        <f t="shared" ref="C158:Q158" si="30">SUM(C159:C160)</f>
        <v>0</v>
      </c>
      <c r="D158" s="160">
        <f t="shared" si="30"/>
        <v>0</v>
      </c>
      <c r="E158" s="160">
        <f t="shared" si="30"/>
        <v>0</v>
      </c>
      <c r="F158" s="160">
        <f t="shared" si="30"/>
        <v>0</v>
      </c>
      <c r="G158" s="160">
        <f t="shared" si="30"/>
        <v>0</v>
      </c>
      <c r="H158" s="160">
        <f t="shared" si="30"/>
        <v>0</v>
      </c>
      <c r="I158" s="160">
        <f t="shared" si="30"/>
        <v>0</v>
      </c>
      <c r="J158" s="160">
        <f t="shared" si="30"/>
        <v>0</v>
      </c>
      <c r="K158" s="160">
        <f t="shared" si="30"/>
        <v>0</v>
      </c>
      <c r="L158" s="160">
        <f t="shared" si="30"/>
        <v>0</v>
      </c>
      <c r="M158" s="160">
        <f t="shared" si="30"/>
        <v>0</v>
      </c>
      <c r="N158" s="160">
        <f t="shared" si="30"/>
        <v>0</v>
      </c>
      <c r="O158" s="160">
        <f t="shared" si="30"/>
        <v>0</v>
      </c>
      <c r="P158" s="160">
        <f t="shared" si="30"/>
        <v>0</v>
      </c>
      <c r="Q158" s="160">
        <f t="shared" si="30"/>
        <v>0</v>
      </c>
    </row>
    <row r="159" spans="1:17" ht="12" customHeight="1" x14ac:dyDescent="0.25">
      <c r="A159" s="148" t="s">
        <v>60</v>
      </c>
      <c r="B159" s="156">
        <f>RES_hhdet_emi!B$155</f>
        <v>0</v>
      </c>
      <c r="C159" s="156">
        <f>RES_hhdet_emi!C$155</f>
        <v>0</v>
      </c>
      <c r="D159" s="156">
        <f>RES_hhdet_emi!D$155</f>
        <v>0</v>
      </c>
      <c r="E159" s="156">
        <f>RES_hhdet_emi!E$155</f>
        <v>0</v>
      </c>
      <c r="F159" s="156">
        <f>RES_hhdet_emi!F$155</f>
        <v>0</v>
      </c>
      <c r="G159" s="156">
        <f>RES_hhdet_emi!G$155</f>
        <v>0</v>
      </c>
      <c r="H159" s="156">
        <f>RES_hhdet_emi!H$155</f>
        <v>0</v>
      </c>
      <c r="I159" s="156">
        <f>RES_hhdet_emi!I$155</f>
        <v>0</v>
      </c>
      <c r="J159" s="156">
        <f>RES_hhdet_emi!J$155</f>
        <v>0</v>
      </c>
      <c r="K159" s="156">
        <f>RES_hhdet_emi!K$155</f>
        <v>0</v>
      </c>
      <c r="L159" s="156">
        <f>RES_hhdet_emi!L$155</f>
        <v>0</v>
      </c>
      <c r="M159" s="156">
        <f>RES_hhdet_emi!M$155</f>
        <v>0</v>
      </c>
      <c r="N159" s="156">
        <f>RES_hhdet_emi!N$155</f>
        <v>0</v>
      </c>
      <c r="O159" s="156">
        <f>RES_hhdet_emi!O$155</f>
        <v>0</v>
      </c>
      <c r="P159" s="156">
        <f>RES_hhdet_emi!P$155</f>
        <v>0</v>
      </c>
      <c r="Q159" s="156">
        <f>RES_hhdet_emi!Q$155</f>
        <v>0</v>
      </c>
    </row>
    <row r="160" spans="1:17" ht="12" customHeight="1" x14ac:dyDescent="0.25">
      <c r="A160" s="148" t="s">
        <v>59</v>
      </c>
      <c r="B160" s="156">
        <f>RES_hhdet_emi!B$156</f>
        <v>0</v>
      </c>
      <c r="C160" s="156">
        <f>RES_hhdet_emi!C$156</f>
        <v>0</v>
      </c>
      <c r="D160" s="156">
        <f>RES_hhdet_emi!D$156</f>
        <v>0</v>
      </c>
      <c r="E160" s="156">
        <f>RES_hhdet_emi!E$156</f>
        <v>0</v>
      </c>
      <c r="F160" s="156">
        <f>RES_hhdet_emi!F$156</f>
        <v>0</v>
      </c>
      <c r="G160" s="156">
        <f>RES_hhdet_emi!G$156</f>
        <v>0</v>
      </c>
      <c r="H160" s="156">
        <f>RES_hhdet_emi!H$156</f>
        <v>0</v>
      </c>
      <c r="I160" s="156">
        <f>RES_hhdet_emi!I$156</f>
        <v>0</v>
      </c>
      <c r="J160" s="156">
        <f>RES_hhdet_emi!J$156</f>
        <v>0</v>
      </c>
      <c r="K160" s="156">
        <f>RES_hhdet_emi!K$156</f>
        <v>0</v>
      </c>
      <c r="L160" s="156">
        <f>RES_hhdet_emi!L$156</f>
        <v>0</v>
      </c>
      <c r="M160" s="156">
        <f>RES_hhdet_emi!M$156</f>
        <v>0</v>
      </c>
      <c r="N160" s="156">
        <f>RES_hhdet_emi!N$156</f>
        <v>0</v>
      </c>
      <c r="O160" s="156">
        <f>RES_hhdet_emi!O$156</f>
        <v>0</v>
      </c>
      <c r="P160" s="156">
        <f>RES_hhdet_emi!P$156</f>
        <v>0</v>
      </c>
      <c r="Q160" s="156">
        <f>RES_hhdet_emi!Q$156</f>
        <v>0</v>
      </c>
    </row>
    <row r="161" spans="1:17" ht="12" customHeight="1" x14ac:dyDescent="0.25">
      <c r="A161" s="158" t="s">
        <v>62</v>
      </c>
      <c r="B161" s="157">
        <f>SUM(B162:B163)</f>
        <v>0.16462806484830445</v>
      </c>
      <c r="C161" s="157">
        <f t="shared" ref="C161:Q161" si="31">SUM(C162:C163)</f>
        <v>0.18102930282883253</v>
      </c>
      <c r="D161" s="157">
        <f t="shared" si="31"/>
        <v>0.15917968182876543</v>
      </c>
      <c r="E161" s="157">
        <f t="shared" si="31"/>
        <v>0.20991394590799373</v>
      </c>
      <c r="F161" s="157">
        <f t="shared" si="31"/>
        <v>0.277837308730848</v>
      </c>
      <c r="G161" s="157">
        <f t="shared" si="31"/>
        <v>0.36239007589357752</v>
      </c>
      <c r="H161" s="157">
        <f t="shared" si="31"/>
        <v>0.51773662261289477</v>
      </c>
      <c r="I161" s="157">
        <f t="shared" si="31"/>
        <v>0.6497666710645198</v>
      </c>
      <c r="J161" s="157">
        <f t="shared" si="31"/>
        <v>0.65550931749881758</v>
      </c>
      <c r="K161" s="157">
        <f t="shared" si="31"/>
        <v>0.61330585153807893</v>
      </c>
      <c r="L161" s="157">
        <f t="shared" si="31"/>
        <v>0.84665065774828097</v>
      </c>
      <c r="M161" s="157">
        <f t="shared" si="31"/>
        <v>0.99285115396738621</v>
      </c>
      <c r="N161" s="157">
        <f t="shared" si="31"/>
        <v>0.97704720252122867</v>
      </c>
      <c r="O161" s="157">
        <f t="shared" si="31"/>
        <v>0.99547256895498604</v>
      </c>
      <c r="P161" s="157">
        <f t="shared" si="31"/>
        <v>0.80136629865562181</v>
      </c>
      <c r="Q161" s="157">
        <f t="shared" si="31"/>
        <v>1.3463554894967193</v>
      </c>
    </row>
    <row r="162" spans="1:17" ht="12" customHeight="1" x14ac:dyDescent="0.25">
      <c r="A162" s="23" t="s">
        <v>57</v>
      </c>
      <c r="B162" s="156">
        <f>RES_hhdet_emi!B$158</f>
        <v>0.16462806484830445</v>
      </c>
      <c r="C162" s="156">
        <f>RES_hhdet_emi!C$158</f>
        <v>0.18102930282883253</v>
      </c>
      <c r="D162" s="156">
        <f>RES_hhdet_emi!D$158</f>
        <v>0.15917968182876543</v>
      </c>
      <c r="E162" s="156">
        <f>RES_hhdet_emi!E$158</f>
        <v>0.20991394590799373</v>
      </c>
      <c r="F162" s="156">
        <f>RES_hhdet_emi!F$158</f>
        <v>0.277837308730848</v>
      </c>
      <c r="G162" s="156">
        <f>RES_hhdet_emi!G$158</f>
        <v>0.36239007589357752</v>
      </c>
      <c r="H162" s="156">
        <f>RES_hhdet_emi!H$158</f>
        <v>0.51773662261289477</v>
      </c>
      <c r="I162" s="156">
        <f>RES_hhdet_emi!I$158</f>
        <v>0.6497666710645198</v>
      </c>
      <c r="J162" s="156">
        <f>RES_hhdet_emi!J$158</f>
        <v>0.65550931749881758</v>
      </c>
      <c r="K162" s="156">
        <f>RES_hhdet_emi!K$158</f>
        <v>0.61330585153807893</v>
      </c>
      <c r="L162" s="156">
        <f>RES_hhdet_emi!L$158</f>
        <v>0.84665065774828097</v>
      </c>
      <c r="M162" s="156">
        <f>RES_hhdet_emi!M$158</f>
        <v>0.99285115396738621</v>
      </c>
      <c r="N162" s="156">
        <f>RES_hhdet_emi!N$158</f>
        <v>0.97704720252122867</v>
      </c>
      <c r="O162" s="156">
        <f>RES_hhdet_emi!O$158</f>
        <v>0.99547256895498604</v>
      </c>
      <c r="P162" s="156">
        <f>RES_hhdet_emi!P$158</f>
        <v>0.80136629865562181</v>
      </c>
      <c r="Q162" s="156">
        <f>RES_hhdet_emi!Q$158</f>
        <v>1.3463554894967193</v>
      </c>
    </row>
    <row r="163" spans="1:17" ht="12" customHeight="1" x14ac:dyDescent="0.25">
      <c r="A163" s="29" t="s">
        <v>140</v>
      </c>
      <c r="B163" s="57">
        <f>RES_hhdet_emi!B$159</f>
        <v>0</v>
      </c>
      <c r="C163" s="57">
        <f>RES_hhdet_emi!C$159</f>
        <v>0</v>
      </c>
      <c r="D163" s="57">
        <f>RES_hhdet_emi!D$159</f>
        <v>0</v>
      </c>
      <c r="E163" s="57">
        <f>RES_hhdet_emi!E$159</f>
        <v>0</v>
      </c>
      <c r="F163" s="57">
        <f>RES_hhdet_emi!F$159</f>
        <v>0</v>
      </c>
      <c r="G163" s="57">
        <f>RES_hhdet_emi!G$159</f>
        <v>0</v>
      </c>
      <c r="H163" s="57">
        <f>RES_hhdet_emi!H$159</f>
        <v>0</v>
      </c>
      <c r="I163" s="57">
        <f>RES_hhdet_emi!I$159</f>
        <v>0</v>
      </c>
      <c r="J163" s="57">
        <f>RES_hhdet_emi!J$159</f>
        <v>0</v>
      </c>
      <c r="K163" s="57">
        <f>RES_hhdet_emi!K$159</f>
        <v>0</v>
      </c>
      <c r="L163" s="57">
        <f>RES_hhdet_emi!L$159</f>
        <v>0</v>
      </c>
      <c r="M163" s="57">
        <f>RES_hhdet_emi!M$159</f>
        <v>0</v>
      </c>
      <c r="N163" s="57">
        <f>RES_hhdet_emi!N$159</f>
        <v>0</v>
      </c>
      <c r="O163" s="57">
        <f>RES_hhdet_emi!O$159</f>
        <v>0</v>
      </c>
      <c r="P163" s="57">
        <f>RES_hhdet_emi!P$159</f>
        <v>0</v>
      </c>
      <c r="Q163" s="57">
        <f>RES_hhdet_emi!Q$159</f>
        <v>0</v>
      </c>
    </row>
    <row r="165" spans="1:17" ht="12" customHeight="1" x14ac:dyDescent="0.25">
      <c r="A165" s="152" t="s">
        <v>198</v>
      </c>
      <c r="B165" s="168">
        <f>SUM(B166,B168,B170,B179)</f>
        <v>12489.562899242646</v>
      </c>
      <c r="C165" s="168">
        <f t="shared" ref="C165:Q165" si="32">SUM(C166,C168,C170,C179)</f>
        <v>12634.971309626508</v>
      </c>
      <c r="D165" s="168">
        <f t="shared" si="32"/>
        <v>11885.679156500371</v>
      </c>
      <c r="E165" s="168">
        <f t="shared" si="32"/>
        <v>11752.224518667274</v>
      </c>
      <c r="F165" s="168">
        <f t="shared" si="32"/>
        <v>11368.323133077365</v>
      </c>
      <c r="G165" s="168">
        <f t="shared" si="32"/>
        <v>11104.591466311373</v>
      </c>
      <c r="H165" s="168">
        <f t="shared" si="32"/>
        <v>10864.745750748138</v>
      </c>
      <c r="I165" s="168">
        <f t="shared" si="32"/>
        <v>10361.959173839596</v>
      </c>
      <c r="J165" s="168">
        <f t="shared" si="32"/>
        <v>9827.0922325673127</v>
      </c>
      <c r="K165" s="168">
        <f t="shared" si="32"/>
        <v>9396.9871547167349</v>
      </c>
      <c r="L165" s="168">
        <f t="shared" si="32"/>
        <v>10109.418537096255</v>
      </c>
      <c r="M165" s="168">
        <f t="shared" si="32"/>
        <v>9209.2097102499029</v>
      </c>
      <c r="N165" s="168">
        <f t="shared" si="32"/>
        <v>9009.1499594230045</v>
      </c>
      <c r="O165" s="168">
        <f t="shared" si="32"/>
        <v>9066.5442068659868</v>
      </c>
      <c r="P165" s="168">
        <f t="shared" si="32"/>
        <v>8277.663580558974</v>
      </c>
      <c r="Q165" s="168">
        <f t="shared" si="32"/>
        <v>8680.7627583817466</v>
      </c>
    </row>
    <row r="166" spans="1:17" ht="12" customHeight="1" x14ac:dyDescent="0.25">
      <c r="A166" s="158" t="s">
        <v>65</v>
      </c>
      <c r="B166" s="157">
        <f>B167</f>
        <v>8086.0804385785368</v>
      </c>
      <c r="C166" s="157">
        <f t="shared" ref="C166:Q166" si="33">C167</f>
        <v>8360.1434979661608</v>
      </c>
      <c r="D166" s="157">
        <f t="shared" si="33"/>
        <v>7674.004569534789</v>
      </c>
      <c r="E166" s="157">
        <f t="shared" si="33"/>
        <v>7551.140492673193</v>
      </c>
      <c r="F166" s="157">
        <f t="shared" si="33"/>
        <v>7166.8823019240162</v>
      </c>
      <c r="G166" s="157">
        <f t="shared" si="33"/>
        <v>6887.6691740542592</v>
      </c>
      <c r="H166" s="157">
        <f t="shared" si="33"/>
        <v>6552.8064051973606</v>
      </c>
      <c r="I166" s="157">
        <f t="shared" si="33"/>
        <v>6160.6037365252341</v>
      </c>
      <c r="J166" s="157">
        <f t="shared" si="33"/>
        <v>5680.5764067279624</v>
      </c>
      <c r="K166" s="157">
        <f t="shared" si="33"/>
        <v>5311.8092979821931</v>
      </c>
      <c r="L166" s="157">
        <f t="shared" si="33"/>
        <v>5827.1473367724275</v>
      </c>
      <c r="M166" s="157">
        <f t="shared" si="33"/>
        <v>4924.2974851148383</v>
      </c>
      <c r="N166" s="157">
        <f t="shared" si="33"/>
        <v>4734.9961614993836</v>
      </c>
      <c r="O166" s="157">
        <f t="shared" si="33"/>
        <v>4521.7958234014432</v>
      </c>
      <c r="P166" s="157">
        <f t="shared" si="33"/>
        <v>3797.4760821310815</v>
      </c>
      <c r="Q166" s="157">
        <f t="shared" si="33"/>
        <v>4077.714568917861</v>
      </c>
    </row>
    <row r="167" spans="1:17" ht="12" customHeight="1" x14ac:dyDescent="0.25">
      <c r="A167" s="23" t="s">
        <v>60</v>
      </c>
      <c r="B167" s="156">
        <f>IF(B95=0,0,B95/0.086*1000000/B$7)</f>
        <v>8086.0804385785368</v>
      </c>
      <c r="C167" s="156">
        <f t="shared" ref="C167:Q167" si="34">IF(C95=0,0,C95/0.086*1000000/C$7)</f>
        <v>8360.1434979661608</v>
      </c>
      <c r="D167" s="156">
        <f t="shared" si="34"/>
        <v>7674.004569534789</v>
      </c>
      <c r="E167" s="156">
        <f t="shared" si="34"/>
        <v>7551.140492673193</v>
      </c>
      <c r="F167" s="156">
        <f t="shared" si="34"/>
        <v>7166.8823019240162</v>
      </c>
      <c r="G167" s="156">
        <f t="shared" si="34"/>
        <v>6887.6691740542592</v>
      </c>
      <c r="H167" s="156">
        <f t="shared" si="34"/>
        <v>6552.8064051973606</v>
      </c>
      <c r="I167" s="156">
        <f t="shared" si="34"/>
        <v>6160.6037365252341</v>
      </c>
      <c r="J167" s="156">
        <f t="shared" si="34"/>
        <v>5680.5764067279624</v>
      </c>
      <c r="K167" s="156">
        <f t="shared" si="34"/>
        <v>5311.8092979821931</v>
      </c>
      <c r="L167" s="156">
        <f t="shared" si="34"/>
        <v>5827.1473367724275</v>
      </c>
      <c r="M167" s="156">
        <f t="shared" si="34"/>
        <v>4924.2974851148383</v>
      </c>
      <c r="N167" s="156">
        <f t="shared" si="34"/>
        <v>4734.9961614993836</v>
      </c>
      <c r="O167" s="156">
        <f t="shared" si="34"/>
        <v>4521.7958234014432</v>
      </c>
      <c r="P167" s="156">
        <f t="shared" si="34"/>
        <v>3797.4760821310815</v>
      </c>
      <c r="Q167" s="156">
        <f t="shared" si="34"/>
        <v>4077.714568917861</v>
      </c>
    </row>
    <row r="168" spans="1:17" ht="12" customHeight="1" x14ac:dyDescent="0.25">
      <c r="A168" s="158" t="s">
        <v>112</v>
      </c>
      <c r="B168" s="157">
        <f>B169</f>
        <v>436.10978245237783</v>
      </c>
      <c r="C168" s="157">
        <f t="shared" ref="C168:Q168" si="35">C169</f>
        <v>422.05787185512776</v>
      </c>
      <c r="D168" s="157">
        <f t="shared" si="35"/>
        <v>407.51513158798144</v>
      </c>
      <c r="E168" s="157">
        <f t="shared" si="35"/>
        <v>396.52814498761262</v>
      </c>
      <c r="F168" s="157">
        <f t="shared" si="35"/>
        <v>386.16976249499385</v>
      </c>
      <c r="G168" s="157">
        <f t="shared" si="35"/>
        <v>374.147617780622</v>
      </c>
      <c r="H168" s="157">
        <f t="shared" si="35"/>
        <v>363.49863926654126</v>
      </c>
      <c r="I168" s="157">
        <f t="shared" si="35"/>
        <v>350.61332949545124</v>
      </c>
      <c r="J168" s="157">
        <f t="shared" si="35"/>
        <v>337.53958310760771</v>
      </c>
      <c r="K168" s="157">
        <f t="shared" si="35"/>
        <v>326.45860219368808</v>
      </c>
      <c r="L168" s="157">
        <f t="shared" si="35"/>
        <v>312.84666449720714</v>
      </c>
      <c r="M168" s="157">
        <f t="shared" si="35"/>
        <v>306.5234033213755</v>
      </c>
      <c r="N168" s="157">
        <f t="shared" si="35"/>
        <v>305.55352473481241</v>
      </c>
      <c r="O168" s="157">
        <f t="shared" si="35"/>
        <v>296.2444625453773</v>
      </c>
      <c r="P168" s="157">
        <f t="shared" si="35"/>
        <v>290.82685654586192</v>
      </c>
      <c r="Q168" s="157">
        <f t="shared" si="35"/>
        <v>284.10865454062753</v>
      </c>
    </row>
    <row r="169" spans="1:17" ht="12" customHeight="1" x14ac:dyDescent="0.25">
      <c r="A169" s="23" t="s">
        <v>60</v>
      </c>
      <c r="B169" s="156">
        <f t="shared" ref="B169:Q179" si="36">IF(B97=0,0,B97/0.086*1000000/B$5)</f>
        <v>436.10978245237783</v>
      </c>
      <c r="C169" s="156">
        <f t="shared" si="36"/>
        <v>422.05787185512776</v>
      </c>
      <c r="D169" s="156">
        <f t="shared" si="36"/>
        <v>407.51513158798144</v>
      </c>
      <c r="E169" s="156">
        <f t="shared" si="36"/>
        <v>396.52814498761262</v>
      </c>
      <c r="F169" s="156">
        <f t="shared" si="36"/>
        <v>386.16976249499385</v>
      </c>
      <c r="G169" s="156">
        <f t="shared" si="36"/>
        <v>374.147617780622</v>
      </c>
      <c r="H169" s="156">
        <f t="shared" si="36"/>
        <v>363.49863926654126</v>
      </c>
      <c r="I169" s="156">
        <f t="shared" si="36"/>
        <v>350.61332949545124</v>
      </c>
      <c r="J169" s="156">
        <f t="shared" si="36"/>
        <v>337.53958310760771</v>
      </c>
      <c r="K169" s="156">
        <f t="shared" si="36"/>
        <v>326.45860219368808</v>
      </c>
      <c r="L169" s="156">
        <f t="shared" si="36"/>
        <v>312.84666449720714</v>
      </c>
      <c r="M169" s="156">
        <f t="shared" si="36"/>
        <v>306.5234033213755</v>
      </c>
      <c r="N169" s="156">
        <f t="shared" si="36"/>
        <v>305.55352473481241</v>
      </c>
      <c r="O169" s="156">
        <f t="shared" si="36"/>
        <v>296.2444625453773</v>
      </c>
      <c r="P169" s="156">
        <f t="shared" si="36"/>
        <v>290.82685654586192</v>
      </c>
      <c r="Q169" s="156">
        <f t="shared" si="36"/>
        <v>284.10865454062753</v>
      </c>
    </row>
    <row r="170" spans="1:17" ht="12" customHeight="1" x14ac:dyDescent="0.25">
      <c r="A170" s="158" t="s">
        <v>63</v>
      </c>
      <c r="B170" s="157">
        <f t="shared" si="36"/>
        <v>3005.5053000859107</v>
      </c>
      <c r="C170" s="157">
        <f t="shared" si="36"/>
        <v>2917.9649473548366</v>
      </c>
      <c r="D170" s="157">
        <f t="shared" si="36"/>
        <v>2874.2859111019643</v>
      </c>
      <c r="E170" s="157">
        <f t="shared" si="36"/>
        <v>2872.6513066613561</v>
      </c>
      <c r="F170" s="157">
        <f t="shared" si="36"/>
        <v>2874.4639411196981</v>
      </c>
      <c r="G170" s="157">
        <f t="shared" si="36"/>
        <v>2887.3601960157102</v>
      </c>
      <c r="H170" s="157">
        <f t="shared" si="36"/>
        <v>2958.6721685131997</v>
      </c>
      <c r="I170" s="157">
        <f t="shared" si="36"/>
        <v>2878.6292382939446</v>
      </c>
      <c r="J170" s="157">
        <f t="shared" si="36"/>
        <v>2839.5133102250697</v>
      </c>
      <c r="K170" s="157">
        <f t="shared" si="36"/>
        <v>2800.4713237528777</v>
      </c>
      <c r="L170" s="157">
        <f t="shared" si="36"/>
        <v>2960.3055141606264</v>
      </c>
      <c r="M170" s="157">
        <f t="shared" si="36"/>
        <v>2961.2140575451581</v>
      </c>
      <c r="N170" s="157">
        <f t="shared" si="36"/>
        <v>2961.8470455895713</v>
      </c>
      <c r="O170" s="157">
        <f t="shared" si="36"/>
        <v>3182.2751555077248</v>
      </c>
      <c r="P170" s="157">
        <f t="shared" si="36"/>
        <v>3131.3254308814885</v>
      </c>
      <c r="Q170" s="157">
        <f t="shared" si="36"/>
        <v>3228.253565785511</v>
      </c>
    </row>
    <row r="171" spans="1:17" ht="12" customHeight="1" x14ac:dyDescent="0.25">
      <c r="A171" s="167" t="s">
        <v>144</v>
      </c>
      <c r="B171" s="132">
        <f>IF(B99=0,0,B99/0.086*1000000/B$11)</f>
        <v>3348.2715496327382</v>
      </c>
      <c r="C171" s="132">
        <f t="shared" ref="C171:Q171" si="37">IF(C99=0,0,C99/0.086*1000000/C$11)</f>
        <v>3320.7945932256889</v>
      </c>
      <c r="D171" s="132">
        <f t="shared" si="37"/>
        <v>3280.4038479747883</v>
      </c>
      <c r="E171" s="132">
        <f t="shared" si="37"/>
        <v>3254.8754459244842</v>
      </c>
      <c r="F171" s="132">
        <f t="shared" si="37"/>
        <v>3217.1301146379456</v>
      </c>
      <c r="G171" s="132">
        <f t="shared" si="37"/>
        <v>3180.7449412900273</v>
      </c>
      <c r="H171" s="132">
        <f t="shared" si="37"/>
        <v>3145.3767082219833</v>
      </c>
      <c r="I171" s="132">
        <f t="shared" si="37"/>
        <v>3124.6741385826922</v>
      </c>
      <c r="J171" s="132">
        <f t="shared" si="37"/>
        <v>3094.0577254386117</v>
      </c>
      <c r="K171" s="132">
        <f t="shared" si="37"/>
        <v>3067.7977936503153</v>
      </c>
      <c r="L171" s="132">
        <f t="shared" si="37"/>
        <v>3067.0670227195228</v>
      </c>
      <c r="M171" s="132">
        <f t="shared" si="37"/>
        <v>3059.2674915519565</v>
      </c>
      <c r="N171" s="132">
        <f t="shared" si="37"/>
        <v>3062.4977102401836</v>
      </c>
      <c r="O171" s="132">
        <f t="shared" si="37"/>
        <v>3052.4880169907683</v>
      </c>
      <c r="P171" s="132">
        <f t="shared" si="37"/>
        <v>3014.6763639847172</v>
      </c>
      <c r="Q171" s="132">
        <f t="shared" si="37"/>
        <v>2979.3201984629309</v>
      </c>
    </row>
    <row r="172" spans="1:17" ht="12" customHeight="1" x14ac:dyDescent="0.25">
      <c r="A172" s="167" t="s">
        <v>143</v>
      </c>
      <c r="B172" s="132">
        <f>IF(B100=0,0,B100/0.086*1000000/B$12)</f>
        <v>2855.5052732197355</v>
      </c>
      <c r="C172" s="132">
        <f t="shared" ref="C172:Q172" si="38">IF(C100=0,0,C100/0.086*1000000/C$12)</f>
        <v>2837.5275029160621</v>
      </c>
      <c r="D172" s="132">
        <f t="shared" si="38"/>
        <v>2808.4702982440485</v>
      </c>
      <c r="E172" s="132">
        <f t="shared" si="38"/>
        <v>2792.0001650531963</v>
      </c>
      <c r="F172" s="132">
        <f t="shared" si="38"/>
        <v>2765.0023435457006</v>
      </c>
      <c r="G172" s="132">
        <f t="shared" si="38"/>
        <v>2738.5984662289484</v>
      </c>
      <c r="H172" s="132">
        <f t="shared" si="38"/>
        <v>2712.4077308319766</v>
      </c>
      <c r="I172" s="132">
        <f t="shared" si="38"/>
        <v>2699.2553594423957</v>
      </c>
      <c r="J172" s="132">
        <f t="shared" si="38"/>
        <v>2679.3621199575318</v>
      </c>
      <c r="K172" s="132">
        <f t="shared" si="38"/>
        <v>2661.9901154507015</v>
      </c>
      <c r="L172" s="132">
        <f t="shared" si="38"/>
        <v>2665.9876363841854</v>
      </c>
      <c r="M172" s="132">
        <f t="shared" si="38"/>
        <v>2659.4093681495956</v>
      </c>
      <c r="N172" s="132">
        <f t="shared" si="38"/>
        <v>2663.2576135804711</v>
      </c>
      <c r="O172" s="132">
        <f t="shared" si="38"/>
        <v>2656.1825733436431</v>
      </c>
      <c r="P172" s="132">
        <f t="shared" si="38"/>
        <v>2625.0121920014376</v>
      </c>
      <c r="Q172" s="132">
        <f t="shared" si="38"/>
        <v>2596.3062646445665</v>
      </c>
    </row>
    <row r="173" spans="1:17" ht="12" customHeight="1" x14ac:dyDescent="0.25">
      <c r="A173" s="166" t="s">
        <v>57</v>
      </c>
      <c r="B173" s="165">
        <f t="shared" ref="B173:Q174" si="39">IF(B101=0,0,B101/0.086*1000000/B$12)</f>
        <v>2176.3765072612969</v>
      </c>
      <c r="C173" s="165">
        <f t="shared" si="39"/>
        <v>2158.5164855966846</v>
      </c>
      <c r="D173" s="165">
        <f t="shared" si="39"/>
        <v>2132.2625011836176</v>
      </c>
      <c r="E173" s="165">
        <f t="shared" si="39"/>
        <v>2115.669039850914</v>
      </c>
      <c r="F173" s="165">
        <f t="shared" si="39"/>
        <v>2091.1345745146768</v>
      </c>
      <c r="G173" s="165">
        <f t="shared" si="39"/>
        <v>2067.4842118385059</v>
      </c>
      <c r="H173" s="165">
        <f t="shared" si="39"/>
        <v>2044.4948603442904</v>
      </c>
      <c r="I173" s="165">
        <f t="shared" si="39"/>
        <v>2031.0381900787506</v>
      </c>
      <c r="J173" s="165">
        <f t="shared" si="39"/>
        <v>2011.137521535094</v>
      </c>
      <c r="K173" s="165">
        <f t="shared" si="39"/>
        <v>1994.068565872707</v>
      </c>
      <c r="L173" s="165">
        <f t="shared" si="39"/>
        <v>1993.593564767692</v>
      </c>
      <c r="M173" s="165">
        <f t="shared" si="39"/>
        <v>1988.5238695087749</v>
      </c>
      <c r="N173" s="165">
        <f t="shared" si="39"/>
        <v>1990.6235116561184</v>
      </c>
      <c r="O173" s="165">
        <f t="shared" si="39"/>
        <v>1984.1172110439968</v>
      </c>
      <c r="P173" s="165">
        <f t="shared" si="39"/>
        <v>1959.5396365900674</v>
      </c>
      <c r="Q173" s="165">
        <f t="shared" si="39"/>
        <v>1936.5581290009022</v>
      </c>
    </row>
    <row r="174" spans="1:17" ht="12" customHeight="1" x14ac:dyDescent="0.25">
      <c r="A174" s="147" t="s">
        <v>59</v>
      </c>
      <c r="B174" s="164">
        <f t="shared" si="39"/>
        <v>679.12876595843875</v>
      </c>
      <c r="C174" s="164">
        <f t="shared" si="39"/>
        <v>679.01101731937729</v>
      </c>
      <c r="D174" s="164">
        <f t="shared" si="39"/>
        <v>676.20779706043083</v>
      </c>
      <c r="E174" s="164">
        <f t="shared" si="39"/>
        <v>676.3311252022819</v>
      </c>
      <c r="F174" s="164">
        <f t="shared" si="39"/>
        <v>673.86776903102407</v>
      </c>
      <c r="G174" s="164">
        <f t="shared" si="39"/>
        <v>671.11425439044274</v>
      </c>
      <c r="H174" s="164">
        <f t="shared" si="39"/>
        <v>667.91287048768675</v>
      </c>
      <c r="I174" s="164">
        <f t="shared" si="39"/>
        <v>668.21716936364453</v>
      </c>
      <c r="J174" s="164">
        <f t="shared" si="39"/>
        <v>668.22459842243779</v>
      </c>
      <c r="K174" s="164">
        <f t="shared" si="39"/>
        <v>667.9215495779946</v>
      </c>
      <c r="L174" s="164">
        <f t="shared" si="39"/>
        <v>672.39407161649365</v>
      </c>
      <c r="M174" s="164">
        <f t="shared" si="39"/>
        <v>670.88549864082063</v>
      </c>
      <c r="N174" s="164">
        <f t="shared" si="39"/>
        <v>672.63410192435322</v>
      </c>
      <c r="O174" s="164">
        <f t="shared" si="39"/>
        <v>672.06536229964615</v>
      </c>
      <c r="P174" s="164">
        <f t="shared" si="39"/>
        <v>665.47255541137031</v>
      </c>
      <c r="Q174" s="164">
        <f t="shared" si="39"/>
        <v>659.74813564366445</v>
      </c>
    </row>
    <row r="175" spans="1:17" ht="12" customHeight="1" x14ac:dyDescent="0.25">
      <c r="A175" s="163" t="s">
        <v>142</v>
      </c>
      <c r="B175" s="162">
        <f>IF(B103=0,0,B103/0.086*1000000/B$13)</f>
        <v>2966.185215308351</v>
      </c>
      <c r="C175" s="162">
        <f t="shared" ref="C175:Q175" si="40">IF(C103=0,0,C103/0.086*1000000/C$13)</f>
        <v>2876.5104201808635</v>
      </c>
      <c r="D175" s="162">
        <f t="shared" si="40"/>
        <v>2841.2024578959577</v>
      </c>
      <c r="E175" s="162">
        <f t="shared" si="40"/>
        <v>2849.560825095949</v>
      </c>
      <c r="F175" s="162">
        <f t="shared" si="40"/>
        <v>2861.5632914469597</v>
      </c>
      <c r="G175" s="162">
        <f t="shared" si="40"/>
        <v>2883.9046626374698</v>
      </c>
      <c r="H175" s="162">
        <f t="shared" si="40"/>
        <v>2967.513736036748</v>
      </c>
      <c r="I175" s="162">
        <f t="shared" si="40"/>
        <v>2887.7941740717197</v>
      </c>
      <c r="J175" s="162">
        <f t="shared" si="40"/>
        <v>2851.2836151746883</v>
      </c>
      <c r="K175" s="162">
        <f t="shared" si="40"/>
        <v>2813.628080920686</v>
      </c>
      <c r="L175" s="162">
        <f t="shared" si="40"/>
        <v>2982.5585388202503</v>
      </c>
      <c r="M175" s="162">
        <f t="shared" si="40"/>
        <v>2984.4841984500895</v>
      </c>
      <c r="N175" s="162">
        <f t="shared" si="40"/>
        <v>2985.7107114409587</v>
      </c>
      <c r="O175" s="162">
        <f t="shared" si="40"/>
        <v>3215.6271591777586</v>
      </c>
      <c r="P175" s="162">
        <f t="shared" si="40"/>
        <v>3164.3634972993282</v>
      </c>
      <c r="Q175" s="162">
        <f t="shared" si="40"/>
        <v>3266.6565549618481</v>
      </c>
    </row>
    <row r="176" spans="1:17" ht="12" customHeight="1" x14ac:dyDescent="0.25">
      <c r="A176" s="161" t="s">
        <v>141</v>
      </c>
      <c r="B176" s="160">
        <f>IF(B104=0,0,B104/0.086*1000000/B$14)</f>
        <v>2607.1491559088718</v>
      </c>
      <c r="C176" s="160">
        <f t="shared" ref="C176:Q176" si="41">IF(C104=0,0,C104/0.086*1000000/C$14)</f>
        <v>2548.7427904369342</v>
      </c>
      <c r="D176" s="160">
        <f t="shared" si="41"/>
        <v>2522.9893946928037</v>
      </c>
      <c r="E176" s="160">
        <f t="shared" si="41"/>
        <v>2528.5456615146504</v>
      </c>
      <c r="F176" s="160">
        <f t="shared" si="41"/>
        <v>2533.8839084715646</v>
      </c>
      <c r="G176" s="160">
        <f t="shared" si="41"/>
        <v>2545.6522851047953</v>
      </c>
      <c r="H176" s="160">
        <f t="shared" si="41"/>
        <v>2596.7967989115627</v>
      </c>
      <c r="I176" s="160">
        <f t="shared" si="41"/>
        <v>2545.2833825102612</v>
      </c>
      <c r="J176" s="160">
        <f t="shared" si="41"/>
        <v>2521.5589482859828</v>
      </c>
      <c r="K176" s="160">
        <f t="shared" si="41"/>
        <v>2496.7798021764497</v>
      </c>
      <c r="L176" s="160">
        <f t="shared" si="41"/>
        <v>2611.0571218496516</v>
      </c>
      <c r="M176" s="160">
        <f t="shared" si="41"/>
        <v>2610.8002276333759</v>
      </c>
      <c r="N176" s="160">
        <f t="shared" si="41"/>
        <v>2613.3460643609787</v>
      </c>
      <c r="O176" s="160">
        <f t="shared" si="41"/>
        <v>2762.2230157651957</v>
      </c>
      <c r="P176" s="160">
        <f t="shared" si="41"/>
        <v>2722.3088286559391</v>
      </c>
      <c r="Q176" s="160">
        <f t="shared" si="41"/>
        <v>2783.0748963688725</v>
      </c>
    </row>
    <row r="177" spans="1:17" ht="12" customHeight="1" x14ac:dyDescent="0.25">
      <c r="A177" s="148" t="s">
        <v>60</v>
      </c>
      <c r="B177" s="156">
        <f t="shared" ref="B177:Q178" si="42">IF(B105=0,0,B105/0.086*1000000/B$14)</f>
        <v>1928.0203899504334</v>
      </c>
      <c r="C177" s="156">
        <f t="shared" si="42"/>
        <v>1869.7317731175576</v>
      </c>
      <c r="D177" s="156">
        <f t="shared" si="42"/>
        <v>1846.7815976323725</v>
      </c>
      <c r="E177" s="156">
        <f t="shared" si="42"/>
        <v>1852.2145363123686</v>
      </c>
      <c r="F177" s="156">
        <f t="shared" si="42"/>
        <v>1860.0161394405404</v>
      </c>
      <c r="G177" s="156">
        <f t="shared" si="42"/>
        <v>1874.5380307143519</v>
      </c>
      <c r="H177" s="156">
        <f t="shared" si="42"/>
        <v>1928.8839284238759</v>
      </c>
      <c r="I177" s="156">
        <f t="shared" si="42"/>
        <v>1877.0662131466174</v>
      </c>
      <c r="J177" s="156">
        <f t="shared" si="42"/>
        <v>1853.3343498635454</v>
      </c>
      <c r="K177" s="156">
        <f t="shared" si="42"/>
        <v>1828.8582525984543</v>
      </c>
      <c r="L177" s="156">
        <f t="shared" si="42"/>
        <v>1938.6630502331586</v>
      </c>
      <c r="M177" s="156">
        <f t="shared" si="42"/>
        <v>1939.9147289925559</v>
      </c>
      <c r="N177" s="156">
        <f t="shared" si="42"/>
        <v>1940.711962436626</v>
      </c>
      <c r="O177" s="156">
        <f t="shared" si="42"/>
        <v>2090.1576534655492</v>
      </c>
      <c r="P177" s="156">
        <f t="shared" si="42"/>
        <v>2056.8362732445694</v>
      </c>
      <c r="Q177" s="156">
        <f t="shared" si="42"/>
        <v>2123.3267607252087</v>
      </c>
    </row>
    <row r="178" spans="1:17" ht="12" customHeight="1" x14ac:dyDescent="0.25">
      <c r="A178" s="148" t="s">
        <v>59</v>
      </c>
      <c r="B178" s="156">
        <f t="shared" si="42"/>
        <v>679.12876595843852</v>
      </c>
      <c r="C178" s="156">
        <f t="shared" si="42"/>
        <v>679.01101731937717</v>
      </c>
      <c r="D178" s="156">
        <f t="shared" si="42"/>
        <v>676.20779706043118</v>
      </c>
      <c r="E178" s="156">
        <f t="shared" si="42"/>
        <v>676.33112520228201</v>
      </c>
      <c r="F178" s="156">
        <f t="shared" si="42"/>
        <v>673.86776903102407</v>
      </c>
      <c r="G178" s="156">
        <f t="shared" si="42"/>
        <v>671.11425439044297</v>
      </c>
      <c r="H178" s="156">
        <f t="shared" si="42"/>
        <v>667.91287048768675</v>
      </c>
      <c r="I178" s="156">
        <f t="shared" si="42"/>
        <v>668.21716936364419</v>
      </c>
      <c r="J178" s="156">
        <f t="shared" si="42"/>
        <v>668.22459842243779</v>
      </c>
      <c r="K178" s="156">
        <f t="shared" si="42"/>
        <v>667.92154957799482</v>
      </c>
      <c r="L178" s="156">
        <f t="shared" si="42"/>
        <v>672.39407161649308</v>
      </c>
      <c r="M178" s="156">
        <f t="shared" si="42"/>
        <v>670.88549864082029</v>
      </c>
      <c r="N178" s="156">
        <f t="shared" si="42"/>
        <v>672.63410192435265</v>
      </c>
      <c r="O178" s="156">
        <f t="shared" si="42"/>
        <v>672.06536229964615</v>
      </c>
      <c r="P178" s="156">
        <f t="shared" si="42"/>
        <v>665.47255541137019</v>
      </c>
      <c r="Q178" s="156">
        <f t="shared" si="42"/>
        <v>659.74813564366411</v>
      </c>
    </row>
    <row r="179" spans="1:17" ht="12" customHeight="1" x14ac:dyDescent="0.25">
      <c r="A179" s="158" t="s">
        <v>62</v>
      </c>
      <c r="B179" s="157">
        <f t="shared" si="36"/>
        <v>961.86737812582203</v>
      </c>
      <c r="C179" s="157">
        <f t="shared" si="36"/>
        <v>934.80499245038266</v>
      </c>
      <c r="D179" s="157">
        <f t="shared" si="36"/>
        <v>929.87354427563776</v>
      </c>
      <c r="E179" s="157">
        <f t="shared" si="36"/>
        <v>931.90457434511109</v>
      </c>
      <c r="F179" s="157">
        <f t="shared" si="36"/>
        <v>940.80712753865816</v>
      </c>
      <c r="G179" s="157">
        <f t="shared" si="36"/>
        <v>955.41447846078188</v>
      </c>
      <c r="H179" s="157">
        <f t="shared" si="36"/>
        <v>989.76853777103724</v>
      </c>
      <c r="I179" s="157">
        <f t="shared" si="36"/>
        <v>972.11286952496641</v>
      </c>
      <c r="J179" s="157">
        <f t="shared" si="36"/>
        <v>969.46293250667338</v>
      </c>
      <c r="K179" s="157">
        <f t="shared" si="36"/>
        <v>958.24793078797745</v>
      </c>
      <c r="L179" s="157">
        <f t="shared" si="36"/>
        <v>1009.1190216659943</v>
      </c>
      <c r="M179" s="157">
        <f t="shared" si="36"/>
        <v>1017.1747642685305</v>
      </c>
      <c r="N179" s="157">
        <f t="shared" si="36"/>
        <v>1006.7532275992364</v>
      </c>
      <c r="O179" s="157">
        <f t="shared" si="36"/>
        <v>1066.2287654114418</v>
      </c>
      <c r="P179" s="157">
        <f t="shared" si="36"/>
        <v>1058.0352110005422</v>
      </c>
      <c r="Q179" s="157">
        <f t="shared" si="36"/>
        <v>1090.6859691377474</v>
      </c>
    </row>
    <row r="180" spans="1:17" ht="12" customHeight="1" x14ac:dyDescent="0.25">
      <c r="A180" s="23" t="s">
        <v>57</v>
      </c>
      <c r="B180" s="156">
        <f>IF(B108=0,0,B108/0.086*1000000/B$16)</f>
        <v>1585.5416220150505</v>
      </c>
      <c r="C180" s="156">
        <f t="shared" ref="C180:Q180" si="43">IF(C108=0,0,C108/0.086*1000000/C$16)</f>
        <v>1562.3152672782869</v>
      </c>
      <c r="D180" s="156">
        <f t="shared" si="43"/>
        <v>1560.3831982336535</v>
      </c>
      <c r="E180" s="156">
        <f t="shared" si="43"/>
        <v>1534.7398689649738</v>
      </c>
      <c r="F180" s="156">
        <f t="shared" si="43"/>
        <v>1517.2092986763801</v>
      </c>
      <c r="G180" s="156">
        <f t="shared" si="43"/>
        <v>1506.1572264533147</v>
      </c>
      <c r="H180" s="156">
        <f t="shared" si="43"/>
        <v>1495.2502831738377</v>
      </c>
      <c r="I180" s="156">
        <f t="shared" si="43"/>
        <v>1491.072642987371</v>
      </c>
      <c r="J180" s="156">
        <f t="shared" si="43"/>
        <v>1491.0351229547982</v>
      </c>
      <c r="K180" s="156">
        <f t="shared" si="43"/>
        <v>1483.1862625567094</v>
      </c>
      <c r="L180" s="156">
        <f t="shared" si="43"/>
        <v>1469.9963637381479</v>
      </c>
      <c r="M180" s="156">
        <f t="shared" si="43"/>
        <v>1456.1567358662619</v>
      </c>
      <c r="N180" s="156">
        <f t="shared" si="43"/>
        <v>1440.6589584587352</v>
      </c>
      <c r="O180" s="156">
        <f t="shared" si="43"/>
        <v>1413.8316351332826</v>
      </c>
      <c r="P180" s="156">
        <f t="shared" si="43"/>
        <v>1411.9802245766659</v>
      </c>
      <c r="Q180" s="156">
        <f t="shared" si="43"/>
        <v>1387.7838986919196</v>
      </c>
    </row>
    <row r="181" spans="1:17" ht="12" customHeight="1" x14ac:dyDescent="0.25">
      <c r="A181" s="29" t="s">
        <v>140</v>
      </c>
      <c r="B181" s="57">
        <f>IF(B109=0,0,B109/0.086*1000000/B$17)</f>
        <v>940.77828234651167</v>
      </c>
      <c r="C181" s="57">
        <f t="shared" ref="C181:Q181" si="44">IF(C109=0,0,C109/0.086*1000000/C$17)</f>
        <v>914.7416584799588</v>
      </c>
      <c r="D181" s="57">
        <f t="shared" si="44"/>
        <v>914.91060375623249</v>
      </c>
      <c r="E181" s="57">
        <f t="shared" si="44"/>
        <v>915.58461898417397</v>
      </c>
      <c r="F181" s="57">
        <f t="shared" si="44"/>
        <v>922.99756877391803</v>
      </c>
      <c r="G181" s="57">
        <f t="shared" si="44"/>
        <v>936.47330639907466</v>
      </c>
      <c r="H181" s="57">
        <f t="shared" si="44"/>
        <v>968.38703453770097</v>
      </c>
      <c r="I181" s="57">
        <f t="shared" si="44"/>
        <v>948.84798439265319</v>
      </c>
      <c r="J181" s="57">
        <f t="shared" si="44"/>
        <v>949.46922854619345</v>
      </c>
      <c r="K181" s="57">
        <f t="shared" si="44"/>
        <v>942.39718645677192</v>
      </c>
      <c r="L181" s="57">
        <f t="shared" si="44"/>
        <v>992.261791340733</v>
      </c>
      <c r="M181" s="57">
        <f t="shared" si="44"/>
        <v>999.66729025940379</v>
      </c>
      <c r="N181" s="57">
        <f t="shared" si="44"/>
        <v>990.3340728071928</v>
      </c>
      <c r="O181" s="57">
        <f t="shared" si="44"/>
        <v>1053.5557228205553</v>
      </c>
      <c r="P181" s="57">
        <f t="shared" si="44"/>
        <v>1048.5542698931272</v>
      </c>
      <c r="Q181" s="57">
        <f t="shared" si="44"/>
        <v>1077.8732983584853</v>
      </c>
    </row>
    <row r="183" spans="1:17" ht="12" customHeight="1" x14ac:dyDescent="0.25">
      <c r="A183" s="152" t="s">
        <v>74</v>
      </c>
      <c r="B183" s="168">
        <f t="shared" ref="B183:Q183" si="45">SUM(B184,B186,B188,B197)</f>
        <v>13833.01612401266</v>
      </c>
      <c r="C183" s="168">
        <f t="shared" si="45"/>
        <v>14552.365123860642</v>
      </c>
      <c r="D183" s="168">
        <f t="shared" si="45"/>
        <v>14056.854454997992</v>
      </c>
      <c r="E183" s="168">
        <f t="shared" si="45"/>
        <v>14350.898700130738</v>
      </c>
      <c r="F183" s="168">
        <f t="shared" si="45"/>
        <v>14287.859422642829</v>
      </c>
      <c r="G183" s="168">
        <f t="shared" si="45"/>
        <v>14409.536542843161</v>
      </c>
      <c r="H183" s="168">
        <f t="shared" si="45"/>
        <v>14513.113939811423</v>
      </c>
      <c r="I183" s="168">
        <f t="shared" si="45"/>
        <v>14403.957102884106</v>
      </c>
      <c r="J183" s="168">
        <f t="shared" si="45"/>
        <v>14148.394492028847</v>
      </c>
      <c r="K183" s="168">
        <f t="shared" si="45"/>
        <v>14139.401806555312</v>
      </c>
      <c r="L183" s="168">
        <f t="shared" si="45"/>
        <v>16093.908573549306</v>
      </c>
      <c r="M183" s="168">
        <f t="shared" si="45"/>
        <v>14708.641973090505</v>
      </c>
      <c r="N183" s="168">
        <f t="shared" si="45"/>
        <v>14614.269127492906</v>
      </c>
      <c r="O183" s="168">
        <f t="shared" si="45"/>
        <v>14799.078141237253</v>
      </c>
      <c r="P183" s="168">
        <f t="shared" si="45"/>
        <v>13481.471050655327</v>
      </c>
      <c r="Q183" s="168">
        <f t="shared" si="45"/>
        <v>14642.308470132541</v>
      </c>
    </row>
    <row r="184" spans="1:17" ht="12" customHeight="1" x14ac:dyDescent="0.25">
      <c r="A184" s="158" t="s">
        <v>65</v>
      </c>
      <c r="B184" s="157">
        <f t="shared" ref="B184:Q184" si="46">B185</f>
        <v>10195.028958952904</v>
      </c>
      <c r="C184" s="157">
        <f t="shared" si="46"/>
        <v>10949.228184280055</v>
      </c>
      <c r="D184" s="157">
        <f t="shared" si="46"/>
        <v>10443.283216867574</v>
      </c>
      <c r="E184" s="157">
        <f t="shared" si="46"/>
        <v>10696.024469025657</v>
      </c>
      <c r="F184" s="157">
        <f t="shared" si="46"/>
        <v>10587.266587848622</v>
      </c>
      <c r="G184" s="157">
        <f t="shared" si="46"/>
        <v>10655.3018024103</v>
      </c>
      <c r="H184" s="157">
        <f t="shared" si="46"/>
        <v>10646.011170913904</v>
      </c>
      <c r="I184" s="157">
        <f t="shared" si="46"/>
        <v>10583.364466035433</v>
      </c>
      <c r="J184" s="157">
        <f t="shared" si="46"/>
        <v>10332.355394395279</v>
      </c>
      <c r="K184" s="157">
        <f t="shared" si="46"/>
        <v>10325.896031639613</v>
      </c>
      <c r="L184" s="157">
        <f t="shared" si="46"/>
        <v>12090.974777229745</v>
      </c>
      <c r="M184" s="157">
        <f t="shared" si="46"/>
        <v>10675.143852310208</v>
      </c>
      <c r="N184" s="157">
        <f t="shared" si="46"/>
        <v>10559.709844582461</v>
      </c>
      <c r="O184" s="157">
        <f t="shared" si="46"/>
        <v>10494.455078141395</v>
      </c>
      <c r="P184" s="157">
        <f t="shared" si="46"/>
        <v>9186.3408646236458</v>
      </c>
      <c r="Q184" s="157">
        <f t="shared" si="46"/>
        <v>10220.123255691406</v>
      </c>
    </row>
    <row r="185" spans="1:17" ht="12" customHeight="1" x14ac:dyDescent="0.25">
      <c r="A185" s="23" t="s">
        <v>60</v>
      </c>
      <c r="B185" s="156">
        <f t="shared" ref="B185:Q185" si="47">IF(B113=0,0,B113/0.086*1000000/B$7)</f>
        <v>10195.028958952904</v>
      </c>
      <c r="C185" s="156">
        <f t="shared" si="47"/>
        <v>10949.228184280055</v>
      </c>
      <c r="D185" s="156">
        <f t="shared" si="47"/>
        <v>10443.283216867574</v>
      </c>
      <c r="E185" s="156">
        <f t="shared" si="47"/>
        <v>10696.024469025657</v>
      </c>
      <c r="F185" s="156">
        <f t="shared" si="47"/>
        <v>10587.266587848622</v>
      </c>
      <c r="G185" s="156">
        <f t="shared" si="47"/>
        <v>10655.3018024103</v>
      </c>
      <c r="H185" s="156">
        <f t="shared" si="47"/>
        <v>10646.011170913904</v>
      </c>
      <c r="I185" s="156">
        <f t="shared" si="47"/>
        <v>10583.364466035433</v>
      </c>
      <c r="J185" s="156">
        <f t="shared" si="47"/>
        <v>10332.355394395279</v>
      </c>
      <c r="K185" s="156">
        <f t="shared" si="47"/>
        <v>10325.896031639613</v>
      </c>
      <c r="L185" s="156">
        <f t="shared" si="47"/>
        <v>12090.974777229745</v>
      </c>
      <c r="M185" s="156">
        <f t="shared" si="47"/>
        <v>10675.143852310208</v>
      </c>
      <c r="N185" s="156">
        <f t="shared" si="47"/>
        <v>10559.709844582461</v>
      </c>
      <c r="O185" s="156">
        <f t="shared" si="47"/>
        <v>10494.455078141395</v>
      </c>
      <c r="P185" s="156">
        <f t="shared" si="47"/>
        <v>9186.3408646236458</v>
      </c>
      <c r="Q185" s="156">
        <f t="shared" si="47"/>
        <v>10220.123255691406</v>
      </c>
    </row>
    <row r="186" spans="1:17" ht="12" customHeight="1" x14ac:dyDescent="0.25">
      <c r="A186" s="158" t="s">
        <v>112</v>
      </c>
      <c r="B186" s="157">
        <f t="shared" ref="B186:Q186" si="48">B187</f>
        <v>726.11271441654981</v>
      </c>
      <c r="C186" s="157">
        <f t="shared" si="48"/>
        <v>731.99748741153235</v>
      </c>
      <c r="D186" s="157">
        <f t="shared" si="48"/>
        <v>734.10301325104092</v>
      </c>
      <c r="E186" s="157">
        <f t="shared" si="48"/>
        <v>741.238972204741</v>
      </c>
      <c r="F186" s="157">
        <f t="shared" si="48"/>
        <v>748.86141009489893</v>
      </c>
      <c r="G186" s="157">
        <f t="shared" si="48"/>
        <v>754.11022716695265</v>
      </c>
      <c r="H186" s="157">
        <f t="shared" si="48"/>
        <v>762.35796807147176</v>
      </c>
      <c r="I186" s="157">
        <f t="shared" si="48"/>
        <v>768.72829036097005</v>
      </c>
      <c r="J186" s="157">
        <f t="shared" si="48"/>
        <v>773.08744138567852</v>
      </c>
      <c r="K186" s="157">
        <f t="shared" si="48"/>
        <v>784.0408383754052</v>
      </c>
      <c r="L186" s="157">
        <f t="shared" si="48"/>
        <v>788.18854637721824</v>
      </c>
      <c r="M186" s="157">
        <f t="shared" si="48"/>
        <v>799.32349084240661</v>
      </c>
      <c r="N186" s="157">
        <f t="shared" si="48"/>
        <v>815.82598089588873</v>
      </c>
      <c r="O186" s="157">
        <f t="shared" si="48"/>
        <v>821.06348777713424</v>
      </c>
      <c r="P186" s="157">
        <f t="shared" si="48"/>
        <v>841.38696577055941</v>
      </c>
      <c r="Q186" s="157">
        <f t="shared" si="48"/>
        <v>855.25620392646522</v>
      </c>
    </row>
    <row r="187" spans="1:17" ht="12" customHeight="1" x14ac:dyDescent="0.25">
      <c r="A187" s="23" t="s">
        <v>60</v>
      </c>
      <c r="B187" s="156">
        <f t="shared" ref="B187:Q188" si="49">IF(B115=0,0,B115/0.086*1000000/B$5)</f>
        <v>726.11271441654981</v>
      </c>
      <c r="C187" s="156">
        <f t="shared" si="49"/>
        <v>731.99748741153235</v>
      </c>
      <c r="D187" s="156">
        <f t="shared" si="49"/>
        <v>734.10301325104092</v>
      </c>
      <c r="E187" s="156">
        <f t="shared" si="49"/>
        <v>741.238972204741</v>
      </c>
      <c r="F187" s="156">
        <f t="shared" si="49"/>
        <v>748.86141009489893</v>
      </c>
      <c r="G187" s="156">
        <f t="shared" si="49"/>
        <v>754.11022716695265</v>
      </c>
      <c r="H187" s="156">
        <f t="shared" si="49"/>
        <v>762.35796807147176</v>
      </c>
      <c r="I187" s="156">
        <f t="shared" si="49"/>
        <v>768.72829036097005</v>
      </c>
      <c r="J187" s="156">
        <f t="shared" si="49"/>
        <v>773.08744138567852</v>
      </c>
      <c r="K187" s="156">
        <f t="shared" si="49"/>
        <v>784.0408383754052</v>
      </c>
      <c r="L187" s="156">
        <f t="shared" si="49"/>
        <v>788.18854637721824</v>
      </c>
      <c r="M187" s="156">
        <f t="shared" si="49"/>
        <v>799.32349084240661</v>
      </c>
      <c r="N187" s="156">
        <f t="shared" si="49"/>
        <v>815.82598089588873</v>
      </c>
      <c r="O187" s="156">
        <f t="shared" si="49"/>
        <v>821.06348777713424</v>
      </c>
      <c r="P187" s="156">
        <f t="shared" si="49"/>
        <v>841.38696577055941</v>
      </c>
      <c r="Q187" s="156">
        <f t="shared" si="49"/>
        <v>855.25620392646522</v>
      </c>
    </row>
    <row r="188" spans="1:17" ht="12" customHeight="1" x14ac:dyDescent="0.25">
      <c r="A188" s="158" t="s">
        <v>63</v>
      </c>
      <c r="B188" s="157">
        <f t="shared" si="49"/>
        <v>2156.0756361389954</v>
      </c>
      <c r="C188" s="157">
        <f t="shared" si="49"/>
        <v>2128.9039219914425</v>
      </c>
      <c r="D188" s="157">
        <f t="shared" si="49"/>
        <v>2130.6931558233578</v>
      </c>
      <c r="E188" s="157">
        <f t="shared" si="49"/>
        <v>2159.553411852909</v>
      </c>
      <c r="F188" s="157">
        <f t="shared" si="49"/>
        <v>2187.610721167368</v>
      </c>
      <c r="G188" s="157">
        <f t="shared" si="49"/>
        <v>2221.5285980671651</v>
      </c>
      <c r="H188" s="157">
        <f t="shared" si="49"/>
        <v>2297.8879865883005</v>
      </c>
      <c r="I188" s="157">
        <f t="shared" si="49"/>
        <v>2257.9016531938514</v>
      </c>
      <c r="J188" s="157">
        <f t="shared" si="49"/>
        <v>2245.0193833320509</v>
      </c>
      <c r="K188" s="157">
        <f t="shared" si="49"/>
        <v>2234.0513768405835</v>
      </c>
      <c r="L188" s="157">
        <f t="shared" si="49"/>
        <v>2377.027206364206</v>
      </c>
      <c r="M188" s="157">
        <f t="shared" si="49"/>
        <v>2389.2148783635639</v>
      </c>
      <c r="N188" s="157">
        <f t="shared" si="49"/>
        <v>2399.8070283997763</v>
      </c>
      <c r="O188" s="157">
        <f t="shared" si="49"/>
        <v>2590.8868795001372</v>
      </c>
      <c r="P188" s="157">
        <f t="shared" si="49"/>
        <v>2561.2204353282773</v>
      </c>
      <c r="Q188" s="157">
        <f t="shared" si="49"/>
        <v>2652.2068092037434</v>
      </c>
    </row>
    <row r="189" spans="1:17" ht="12" customHeight="1" x14ac:dyDescent="0.25">
      <c r="A189" s="167" t="s">
        <v>144</v>
      </c>
      <c r="B189" s="132">
        <f t="shared" ref="B189:Q189" si="50">IF(B117=0,0,B117/0.086*1000000/B$11)</f>
        <v>1940.316127497837</v>
      </c>
      <c r="C189" s="132">
        <f t="shared" si="50"/>
        <v>1948.6632410360946</v>
      </c>
      <c r="D189" s="132">
        <f t="shared" si="50"/>
        <v>1946.0994173123449</v>
      </c>
      <c r="E189" s="132">
        <f t="shared" si="50"/>
        <v>1953.8175141140607</v>
      </c>
      <c r="F189" s="132">
        <f t="shared" si="50"/>
        <v>1954.1022325778708</v>
      </c>
      <c r="G189" s="132">
        <f t="shared" si="50"/>
        <v>1955.9645080135037</v>
      </c>
      <c r="H189" s="132">
        <f t="shared" si="50"/>
        <v>1958.8981286363389</v>
      </c>
      <c r="I189" s="132">
        <f t="shared" si="50"/>
        <v>1970.9931816264891</v>
      </c>
      <c r="J189" s="132">
        <f t="shared" si="50"/>
        <v>1970.1614026765833</v>
      </c>
      <c r="K189" s="132">
        <f t="shared" si="50"/>
        <v>1966.4470424207684</v>
      </c>
      <c r="L189" s="132">
        <f t="shared" si="50"/>
        <v>1978.4962822573596</v>
      </c>
      <c r="M189" s="132">
        <f t="shared" si="50"/>
        <v>1987.6542000753534</v>
      </c>
      <c r="N189" s="132">
        <f t="shared" si="50"/>
        <v>2001.5096100285753</v>
      </c>
      <c r="O189" s="132">
        <f t="shared" si="50"/>
        <v>2006.4685823673769</v>
      </c>
      <c r="P189" s="132">
        <f t="shared" si="50"/>
        <v>1998.104756766317</v>
      </c>
      <c r="Q189" s="132">
        <f t="shared" si="50"/>
        <v>1974.7803814209922</v>
      </c>
    </row>
    <row r="190" spans="1:17" ht="12" customHeight="1" x14ac:dyDescent="0.25">
      <c r="A190" s="167" t="s">
        <v>143</v>
      </c>
      <c r="B190" s="132">
        <f t="shared" ref="B190:Q192" si="51">IF(B118=0,0,B118/0.086*1000000/B$12)</f>
        <v>1940.334248832042</v>
      </c>
      <c r="C190" s="132">
        <f t="shared" si="51"/>
        <v>1951.4589013557545</v>
      </c>
      <c r="D190" s="132">
        <f t="shared" si="51"/>
        <v>1947.9664823232024</v>
      </c>
      <c r="E190" s="132">
        <f t="shared" si="51"/>
        <v>1954.2304301414219</v>
      </c>
      <c r="F190" s="132">
        <f t="shared" si="51"/>
        <v>1955.0086681463492</v>
      </c>
      <c r="G190" s="132">
        <f t="shared" si="51"/>
        <v>1957.7964821917594</v>
      </c>
      <c r="H190" s="132">
        <f t="shared" si="51"/>
        <v>1960.3490493887098</v>
      </c>
      <c r="I190" s="132">
        <f t="shared" si="51"/>
        <v>1962.7354926882585</v>
      </c>
      <c r="J190" s="132">
        <f t="shared" si="51"/>
        <v>1951.691305960562</v>
      </c>
      <c r="K190" s="132">
        <f t="shared" si="51"/>
        <v>1949.8420538828257</v>
      </c>
      <c r="L190" s="132">
        <f t="shared" si="51"/>
        <v>1961.3715060241761</v>
      </c>
      <c r="M190" s="132">
        <f t="shared" si="51"/>
        <v>1964.8123425514691</v>
      </c>
      <c r="N190" s="132">
        <f t="shared" si="51"/>
        <v>1974.5877907325971</v>
      </c>
      <c r="O190" s="132">
        <f t="shared" si="51"/>
        <v>1976.4921291200826</v>
      </c>
      <c r="P190" s="132">
        <f t="shared" si="51"/>
        <v>1963.6885938668963</v>
      </c>
      <c r="Q190" s="132">
        <f t="shared" si="51"/>
        <v>1943.1448661374798</v>
      </c>
    </row>
    <row r="191" spans="1:17" ht="12" customHeight="1" x14ac:dyDescent="0.25">
      <c r="A191" s="166" t="s">
        <v>57</v>
      </c>
      <c r="B191" s="165">
        <f t="shared" si="51"/>
        <v>1261.2054828736034</v>
      </c>
      <c r="C191" s="165">
        <f t="shared" si="51"/>
        <v>1272.4478840363774</v>
      </c>
      <c r="D191" s="165">
        <f t="shared" si="51"/>
        <v>1271.758685262771</v>
      </c>
      <c r="E191" s="165">
        <f t="shared" si="51"/>
        <v>1277.8993049391399</v>
      </c>
      <c r="F191" s="165">
        <f t="shared" si="51"/>
        <v>1281.1408991153251</v>
      </c>
      <c r="G191" s="165">
        <f t="shared" si="51"/>
        <v>1286.682227801316</v>
      </c>
      <c r="H191" s="165">
        <f t="shared" si="51"/>
        <v>1292.4361789010227</v>
      </c>
      <c r="I191" s="165">
        <f t="shared" si="51"/>
        <v>1294.5183233246144</v>
      </c>
      <c r="J191" s="165">
        <f t="shared" si="51"/>
        <v>1283.4667075381244</v>
      </c>
      <c r="K191" s="165">
        <f t="shared" si="51"/>
        <v>1281.9205043048307</v>
      </c>
      <c r="L191" s="165">
        <f t="shared" si="51"/>
        <v>1288.9774344076829</v>
      </c>
      <c r="M191" s="165">
        <f t="shared" si="51"/>
        <v>1293.9268439106488</v>
      </c>
      <c r="N191" s="165">
        <f t="shared" si="51"/>
        <v>1301.9536888082437</v>
      </c>
      <c r="O191" s="165">
        <f t="shared" si="51"/>
        <v>1304.426766820437</v>
      </c>
      <c r="P191" s="165">
        <f t="shared" si="51"/>
        <v>1298.2160384555264</v>
      </c>
      <c r="Q191" s="165">
        <f t="shared" si="51"/>
        <v>1283.3967304938155</v>
      </c>
    </row>
    <row r="192" spans="1:17" ht="12" customHeight="1" x14ac:dyDescent="0.25">
      <c r="A192" s="147" t="s">
        <v>59</v>
      </c>
      <c r="B192" s="164">
        <f t="shared" si="51"/>
        <v>679.12876595843852</v>
      </c>
      <c r="C192" s="164">
        <f t="shared" si="51"/>
        <v>679.01101731937729</v>
      </c>
      <c r="D192" s="164">
        <f t="shared" si="51"/>
        <v>676.20779706043106</v>
      </c>
      <c r="E192" s="164">
        <f t="shared" si="51"/>
        <v>676.3311252022819</v>
      </c>
      <c r="F192" s="164">
        <f t="shared" si="51"/>
        <v>673.86776903102395</v>
      </c>
      <c r="G192" s="164">
        <f t="shared" si="51"/>
        <v>671.11425439044297</v>
      </c>
      <c r="H192" s="164">
        <f t="shared" si="51"/>
        <v>667.91287048768709</v>
      </c>
      <c r="I192" s="164">
        <f t="shared" si="51"/>
        <v>668.2171693636443</v>
      </c>
      <c r="J192" s="164">
        <f t="shared" si="51"/>
        <v>668.22459842243779</v>
      </c>
      <c r="K192" s="164">
        <f t="shared" si="51"/>
        <v>667.92154957799494</v>
      </c>
      <c r="L192" s="164">
        <f t="shared" si="51"/>
        <v>672.39407161649342</v>
      </c>
      <c r="M192" s="164">
        <f t="shared" si="51"/>
        <v>670.88549864082063</v>
      </c>
      <c r="N192" s="164">
        <f t="shared" si="51"/>
        <v>672.63410192435344</v>
      </c>
      <c r="O192" s="164">
        <f t="shared" si="51"/>
        <v>672.06536229964593</v>
      </c>
      <c r="P192" s="164">
        <f t="shared" si="51"/>
        <v>665.47255541137008</v>
      </c>
      <c r="Q192" s="164">
        <f t="shared" si="51"/>
        <v>659.74813564366411</v>
      </c>
    </row>
    <row r="193" spans="1:17" ht="12" customHeight="1" x14ac:dyDescent="0.25">
      <c r="A193" s="163" t="s">
        <v>142</v>
      </c>
      <c r="B193" s="162">
        <f t="shared" ref="B193:Q193" si="52">IF(B121=0,0,B121/0.086*1000000/B$13)</f>
        <v>2196.3695675544986</v>
      </c>
      <c r="C193" s="162">
        <f t="shared" si="52"/>
        <v>2157.8241321294972</v>
      </c>
      <c r="D193" s="162">
        <f t="shared" si="52"/>
        <v>2155.4864182145311</v>
      </c>
      <c r="E193" s="162">
        <f t="shared" si="52"/>
        <v>2183.1154270479583</v>
      </c>
      <c r="F193" s="162">
        <f t="shared" si="52"/>
        <v>2211.038972198492</v>
      </c>
      <c r="G193" s="162">
        <f t="shared" si="52"/>
        <v>2245.1197746066882</v>
      </c>
      <c r="H193" s="162">
        <f t="shared" si="52"/>
        <v>2325.0991633817093</v>
      </c>
      <c r="I193" s="162">
        <f t="shared" si="52"/>
        <v>2276.2303254140284</v>
      </c>
      <c r="J193" s="162">
        <f t="shared" si="52"/>
        <v>2259.761319532091</v>
      </c>
      <c r="K193" s="162">
        <f t="shared" si="52"/>
        <v>2247.3700142667872</v>
      </c>
      <c r="L193" s="162">
        <f t="shared" si="52"/>
        <v>2395.3016594831233</v>
      </c>
      <c r="M193" s="162">
        <f t="shared" si="52"/>
        <v>2407.3464002693854</v>
      </c>
      <c r="N193" s="162">
        <f t="shared" si="52"/>
        <v>2417.4469365973032</v>
      </c>
      <c r="O193" s="162">
        <f t="shared" si="52"/>
        <v>2614.8409861907367</v>
      </c>
      <c r="P193" s="162">
        <f t="shared" si="52"/>
        <v>2584.1779803251802</v>
      </c>
      <c r="Q193" s="162">
        <f t="shared" si="52"/>
        <v>2679.3107599437044</v>
      </c>
    </row>
    <row r="194" spans="1:17" ht="12" customHeight="1" x14ac:dyDescent="0.25">
      <c r="A194" s="161" t="s">
        <v>141</v>
      </c>
      <c r="B194" s="160">
        <f t="shared" ref="B194:Q196" si="53">IF(B122=0,0,B122/0.086*1000000/B$14)</f>
        <v>2106.7689848688669</v>
      </c>
      <c r="C194" s="160">
        <f t="shared" si="53"/>
        <v>2094.0152390708759</v>
      </c>
      <c r="D194" s="160">
        <f t="shared" si="53"/>
        <v>2100.4707899978735</v>
      </c>
      <c r="E194" s="160">
        <f t="shared" si="53"/>
        <v>2125.017009484282</v>
      </c>
      <c r="F194" s="160">
        <f t="shared" si="53"/>
        <v>2136.7751420901213</v>
      </c>
      <c r="G194" s="160">
        <f t="shared" si="53"/>
        <v>2153.5508309866464</v>
      </c>
      <c r="H194" s="160">
        <f t="shared" si="53"/>
        <v>2200.6964436466442</v>
      </c>
      <c r="I194" s="160">
        <f t="shared" si="53"/>
        <v>2167.2631532659548</v>
      </c>
      <c r="J194" s="160">
        <f t="shared" si="53"/>
        <v>2155.8556977640637</v>
      </c>
      <c r="K194" s="160">
        <f t="shared" si="53"/>
        <v>2145.1423762371878</v>
      </c>
      <c r="L194" s="160">
        <f t="shared" si="53"/>
        <v>2246.445928104697</v>
      </c>
      <c r="M194" s="160">
        <f t="shared" si="53"/>
        <v>2251.1728026064829</v>
      </c>
      <c r="N194" s="160">
        <f t="shared" si="53"/>
        <v>2257.8680467389031</v>
      </c>
      <c r="O194" s="160">
        <f t="shared" si="53"/>
        <v>2385.0826540963435</v>
      </c>
      <c r="P194" s="160">
        <f t="shared" si="53"/>
        <v>2357.7508953268443</v>
      </c>
      <c r="Q194" s="160">
        <f t="shared" si="53"/>
        <v>2413.2593086695251</v>
      </c>
    </row>
    <row r="195" spans="1:17" ht="12" customHeight="1" x14ac:dyDescent="0.25">
      <c r="A195" s="148" t="s">
        <v>60</v>
      </c>
      <c r="B195" s="156">
        <f t="shared" si="53"/>
        <v>1427.6402189104283</v>
      </c>
      <c r="C195" s="156">
        <f t="shared" si="53"/>
        <v>1415.004221751499</v>
      </c>
      <c r="D195" s="156">
        <f t="shared" si="53"/>
        <v>1424.2629929374425</v>
      </c>
      <c r="E195" s="156">
        <f t="shared" si="53"/>
        <v>1448.685884282</v>
      </c>
      <c r="F195" s="156">
        <f t="shared" si="53"/>
        <v>1462.9073730590969</v>
      </c>
      <c r="G195" s="156">
        <f t="shared" si="53"/>
        <v>1482.4365765962032</v>
      </c>
      <c r="H195" s="156">
        <f t="shared" si="53"/>
        <v>1532.7835731589573</v>
      </c>
      <c r="I195" s="156">
        <f t="shared" si="53"/>
        <v>1499.0459839023104</v>
      </c>
      <c r="J195" s="156">
        <f t="shared" si="53"/>
        <v>1487.6310993416257</v>
      </c>
      <c r="K195" s="156">
        <f t="shared" si="53"/>
        <v>1477.2208266591929</v>
      </c>
      <c r="L195" s="156">
        <f t="shared" si="53"/>
        <v>1574.0518564882036</v>
      </c>
      <c r="M195" s="156">
        <f t="shared" si="53"/>
        <v>1580.2873039656631</v>
      </c>
      <c r="N195" s="156">
        <f t="shared" si="53"/>
        <v>1585.2339448145506</v>
      </c>
      <c r="O195" s="156">
        <f t="shared" si="53"/>
        <v>1713.017291796697</v>
      </c>
      <c r="P195" s="156">
        <f t="shared" si="53"/>
        <v>1692.2783399154744</v>
      </c>
      <c r="Q195" s="156">
        <f t="shared" si="53"/>
        <v>1753.5111730258609</v>
      </c>
    </row>
    <row r="196" spans="1:17" ht="12" customHeight="1" x14ac:dyDescent="0.25">
      <c r="A196" s="148" t="s">
        <v>59</v>
      </c>
      <c r="B196" s="156">
        <f t="shared" si="53"/>
        <v>679.12876595843852</v>
      </c>
      <c r="C196" s="156">
        <f t="shared" si="53"/>
        <v>679.0110173193774</v>
      </c>
      <c r="D196" s="156">
        <f t="shared" si="53"/>
        <v>676.20779706043095</v>
      </c>
      <c r="E196" s="156">
        <f t="shared" si="53"/>
        <v>676.33112520228212</v>
      </c>
      <c r="F196" s="156">
        <f t="shared" si="53"/>
        <v>673.86776903102407</v>
      </c>
      <c r="G196" s="156">
        <f t="shared" si="53"/>
        <v>671.11425439044285</v>
      </c>
      <c r="H196" s="156">
        <f t="shared" si="53"/>
        <v>667.91287048768675</v>
      </c>
      <c r="I196" s="156">
        <f t="shared" si="53"/>
        <v>668.21716936364419</v>
      </c>
      <c r="J196" s="156">
        <f t="shared" si="53"/>
        <v>668.22459842243802</v>
      </c>
      <c r="K196" s="156">
        <f t="shared" si="53"/>
        <v>667.92154957799482</v>
      </c>
      <c r="L196" s="156">
        <f t="shared" si="53"/>
        <v>672.39407161649331</v>
      </c>
      <c r="M196" s="156">
        <f t="shared" si="53"/>
        <v>670.88549864081995</v>
      </c>
      <c r="N196" s="156">
        <f t="shared" si="53"/>
        <v>672.63410192435288</v>
      </c>
      <c r="O196" s="156">
        <f t="shared" si="53"/>
        <v>672.06536229964615</v>
      </c>
      <c r="P196" s="156">
        <f t="shared" si="53"/>
        <v>665.47255541137019</v>
      </c>
      <c r="Q196" s="156">
        <f t="shared" si="53"/>
        <v>659.74813564366411</v>
      </c>
    </row>
    <row r="197" spans="1:17" ht="12" customHeight="1" x14ac:dyDescent="0.25">
      <c r="A197" s="158" t="s">
        <v>62</v>
      </c>
      <c r="B197" s="157">
        <f t="shared" ref="B197:Q197" si="54">IF(B125=0,0,B125/0.086*1000000/B$5)</f>
        <v>755.7988145042109</v>
      </c>
      <c r="C197" s="157">
        <f t="shared" si="54"/>
        <v>742.23553017761128</v>
      </c>
      <c r="D197" s="157">
        <f t="shared" si="54"/>
        <v>748.77506905602104</v>
      </c>
      <c r="E197" s="157">
        <f t="shared" si="54"/>
        <v>754.08184704743178</v>
      </c>
      <c r="F197" s="157">
        <f t="shared" si="54"/>
        <v>764.1207035319411</v>
      </c>
      <c r="G197" s="157">
        <f t="shared" si="54"/>
        <v>778.59591519874311</v>
      </c>
      <c r="H197" s="157">
        <f t="shared" si="54"/>
        <v>806.85681423774645</v>
      </c>
      <c r="I197" s="157">
        <f t="shared" si="54"/>
        <v>793.96269329385268</v>
      </c>
      <c r="J197" s="157">
        <f t="shared" si="54"/>
        <v>797.93227291584003</v>
      </c>
      <c r="K197" s="157">
        <f t="shared" si="54"/>
        <v>795.41355969971016</v>
      </c>
      <c r="L197" s="157">
        <f t="shared" si="54"/>
        <v>837.71804357813687</v>
      </c>
      <c r="M197" s="157">
        <f t="shared" si="54"/>
        <v>844.95975157432588</v>
      </c>
      <c r="N197" s="157">
        <f t="shared" si="54"/>
        <v>838.92627361477912</v>
      </c>
      <c r="O197" s="157">
        <f t="shared" si="54"/>
        <v>892.67269581858579</v>
      </c>
      <c r="P197" s="157">
        <f t="shared" si="54"/>
        <v>892.52278493284439</v>
      </c>
      <c r="Q197" s="157">
        <f t="shared" si="54"/>
        <v>914.72220131092661</v>
      </c>
    </row>
    <row r="198" spans="1:17" ht="12" customHeight="1" x14ac:dyDescent="0.25">
      <c r="A198" s="23" t="s">
        <v>57</v>
      </c>
      <c r="B198" s="156">
        <f t="shared" ref="B198:Q198" si="55">IF(B126=0,0,B126/0.086*1000000/B$16)</f>
        <v>670.26478184994153</v>
      </c>
      <c r="C198" s="156">
        <f t="shared" si="55"/>
        <v>671.05241992918752</v>
      </c>
      <c r="D198" s="156">
        <f t="shared" si="55"/>
        <v>671.66170461604543</v>
      </c>
      <c r="E198" s="156">
        <f t="shared" si="55"/>
        <v>677.15546097188587</v>
      </c>
      <c r="F198" s="156">
        <f t="shared" si="55"/>
        <v>681.52387144906322</v>
      </c>
      <c r="G198" s="156">
        <f t="shared" si="55"/>
        <v>685.31571710405979</v>
      </c>
      <c r="H198" s="156">
        <f t="shared" si="55"/>
        <v>687.94507681151083</v>
      </c>
      <c r="I198" s="156">
        <f t="shared" si="55"/>
        <v>690.66804170465309</v>
      </c>
      <c r="J198" s="156">
        <f t="shared" si="55"/>
        <v>692.90431763964784</v>
      </c>
      <c r="K198" s="156">
        <f t="shared" si="55"/>
        <v>690.22403445529267</v>
      </c>
      <c r="L198" s="156">
        <f t="shared" si="55"/>
        <v>688.86533852710886</v>
      </c>
      <c r="M198" s="156">
        <f t="shared" si="55"/>
        <v>686.6748790718849</v>
      </c>
      <c r="N198" s="156">
        <f t="shared" si="55"/>
        <v>681.68002556851741</v>
      </c>
      <c r="O198" s="156">
        <f t="shared" si="55"/>
        <v>672.06043951012498</v>
      </c>
      <c r="P198" s="156">
        <f t="shared" si="55"/>
        <v>674.13174335228427</v>
      </c>
      <c r="Q198" s="156">
        <f t="shared" si="55"/>
        <v>669.25334947276997</v>
      </c>
    </row>
    <row r="199" spans="1:17" ht="12" customHeight="1" x14ac:dyDescent="0.25">
      <c r="A199" s="29" t="s">
        <v>140</v>
      </c>
      <c r="B199" s="57">
        <f t="shared" ref="B199:Q199" si="56">IF(B127=0,0,B127/0.086*1000000/B$17)</f>
        <v>758.69108627061848</v>
      </c>
      <c r="C199" s="57">
        <f t="shared" si="56"/>
        <v>744.51146185754965</v>
      </c>
      <c r="D199" s="57">
        <f t="shared" si="56"/>
        <v>750.60508494574333</v>
      </c>
      <c r="E199" s="57">
        <f t="shared" si="56"/>
        <v>756.16439794986843</v>
      </c>
      <c r="F199" s="57">
        <f t="shared" si="56"/>
        <v>766.6727638960748</v>
      </c>
      <c r="G199" s="57">
        <f t="shared" si="56"/>
        <v>781.80401242471964</v>
      </c>
      <c r="H199" s="57">
        <f t="shared" si="56"/>
        <v>811.88669260899132</v>
      </c>
      <c r="I199" s="57">
        <f t="shared" si="56"/>
        <v>798.59337630030564</v>
      </c>
      <c r="J199" s="57">
        <f t="shared" si="56"/>
        <v>801.95836534143996</v>
      </c>
      <c r="K199" s="57">
        <f t="shared" si="56"/>
        <v>798.58980378413878</v>
      </c>
      <c r="L199" s="57">
        <f t="shared" si="56"/>
        <v>843.16253846760492</v>
      </c>
      <c r="M199" s="57">
        <f t="shared" si="56"/>
        <v>851.27246706304743</v>
      </c>
      <c r="N199" s="57">
        <f t="shared" si="56"/>
        <v>844.87653032612877</v>
      </c>
      <c r="O199" s="57">
        <f t="shared" si="56"/>
        <v>900.71586451424753</v>
      </c>
      <c r="P199" s="57">
        <f t="shared" si="56"/>
        <v>898.37271224978122</v>
      </c>
      <c r="Q199" s="57">
        <f t="shared" si="56"/>
        <v>925.30831205860295</v>
      </c>
    </row>
    <row r="201" spans="1:17" ht="12" customHeight="1" x14ac:dyDescent="0.25">
      <c r="A201" s="152" t="s">
        <v>197</v>
      </c>
      <c r="B201" s="168">
        <f t="shared" ref="B201:Q201" si="57">SUM(B202,B204,B206,B215)</f>
        <v>120.25429067282927</v>
      </c>
      <c r="C201" s="168">
        <f t="shared" si="57"/>
        <v>105.3026729429247</v>
      </c>
      <c r="D201" s="168">
        <f t="shared" si="57"/>
        <v>87.722821126910944</v>
      </c>
      <c r="E201" s="168">
        <f t="shared" si="57"/>
        <v>76.760131966519623</v>
      </c>
      <c r="F201" s="168">
        <f t="shared" si="57"/>
        <v>67.28536864336381</v>
      </c>
      <c r="G201" s="168">
        <f t="shared" si="57"/>
        <v>59.295749665859617</v>
      </c>
      <c r="H201" s="168">
        <f t="shared" si="57"/>
        <v>54.456720407893975</v>
      </c>
      <c r="I201" s="168">
        <f t="shared" si="57"/>
        <v>43.259346100217343</v>
      </c>
      <c r="J201" s="168">
        <f t="shared" si="57"/>
        <v>33.63683824464858</v>
      </c>
      <c r="K201" s="168">
        <f t="shared" si="57"/>
        <v>27.265172042464954</v>
      </c>
      <c r="L201" s="168">
        <f t="shared" si="57"/>
        <v>26.224727765227808</v>
      </c>
      <c r="M201" s="168">
        <f t="shared" si="57"/>
        <v>25.619339386525311</v>
      </c>
      <c r="N201" s="168">
        <f t="shared" si="57"/>
        <v>23.40321102767723</v>
      </c>
      <c r="O201" s="168">
        <f t="shared" si="57"/>
        <v>20.587978676040976</v>
      </c>
      <c r="P201" s="168">
        <f t="shared" si="57"/>
        <v>16.468457013338412</v>
      </c>
      <c r="Q201" s="168">
        <f t="shared" si="57"/>
        <v>20.425947039741661</v>
      </c>
    </row>
    <row r="202" spans="1:17" ht="12" customHeight="1" x14ac:dyDescent="0.25">
      <c r="A202" s="158" t="s">
        <v>65</v>
      </c>
      <c r="B202" s="157">
        <f t="shared" ref="B202:Q202" si="58">B203</f>
        <v>0</v>
      </c>
      <c r="C202" s="157">
        <f t="shared" si="58"/>
        <v>0</v>
      </c>
      <c r="D202" s="157">
        <f t="shared" si="58"/>
        <v>0</v>
      </c>
      <c r="E202" s="157">
        <f t="shared" si="58"/>
        <v>0</v>
      </c>
      <c r="F202" s="157">
        <f t="shared" si="58"/>
        <v>0</v>
      </c>
      <c r="G202" s="157">
        <f t="shared" si="58"/>
        <v>0</v>
      </c>
      <c r="H202" s="157">
        <f t="shared" si="58"/>
        <v>0</v>
      </c>
      <c r="I202" s="157">
        <f t="shared" si="58"/>
        <v>0</v>
      </c>
      <c r="J202" s="157">
        <f t="shared" si="58"/>
        <v>0</v>
      </c>
      <c r="K202" s="157">
        <f t="shared" si="58"/>
        <v>0</v>
      </c>
      <c r="L202" s="157">
        <f t="shared" si="58"/>
        <v>0</v>
      </c>
      <c r="M202" s="157">
        <f t="shared" si="58"/>
        <v>0</v>
      </c>
      <c r="N202" s="157">
        <f t="shared" si="58"/>
        <v>0</v>
      </c>
      <c r="O202" s="157">
        <f t="shared" si="58"/>
        <v>0</v>
      </c>
      <c r="P202" s="157">
        <f t="shared" si="58"/>
        <v>0</v>
      </c>
      <c r="Q202" s="157">
        <f t="shared" si="58"/>
        <v>0</v>
      </c>
    </row>
    <row r="203" spans="1:17" ht="12" customHeight="1" x14ac:dyDescent="0.25">
      <c r="A203" s="23" t="s">
        <v>60</v>
      </c>
      <c r="B203" s="156">
        <f>IF(B149=0,0,B149*1000000/B$7)</f>
        <v>0</v>
      </c>
      <c r="C203" s="156">
        <f t="shared" ref="C203:Q203" si="59">IF(C149=0,0,C149*1000000/C$7)</f>
        <v>0</v>
      </c>
      <c r="D203" s="156">
        <f t="shared" si="59"/>
        <v>0</v>
      </c>
      <c r="E203" s="156">
        <f t="shared" si="59"/>
        <v>0</v>
      </c>
      <c r="F203" s="156">
        <f t="shared" si="59"/>
        <v>0</v>
      </c>
      <c r="G203" s="156">
        <f t="shared" si="59"/>
        <v>0</v>
      </c>
      <c r="H203" s="156">
        <f t="shared" si="59"/>
        <v>0</v>
      </c>
      <c r="I203" s="156">
        <f t="shared" si="59"/>
        <v>0</v>
      </c>
      <c r="J203" s="156">
        <f t="shared" si="59"/>
        <v>0</v>
      </c>
      <c r="K203" s="156">
        <f t="shared" si="59"/>
        <v>0</v>
      </c>
      <c r="L203" s="156">
        <f t="shared" si="59"/>
        <v>0</v>
      </c>
      <c r="M203" s="156">
        <f t="shared" si="59"/>
        <v>0</v>
      </c>
      <c r="N203" s="156">
        <f t="shared" si="59"/>
        <v>0</v>
      </c>
      <c r="O203" s="156">
        <f t="shared" si="59"/>
        <v>0</v>
      </c>
      <c r="P203" s="156">
        <f t="shared" si="59"/>
        <v>0</v>
      </c>
      <c r="Q203" s="156">
        <f t="shared" si="59"/>
        <v>0</v>
      </c>
    </row>
    <row r="204" spans="1:17" ht="12" customHeight="1" x14ac:dyDescent="0.25">
      <c r="A204" s="158" t="s">
        <v>112</v>
      </c>
      <c r="B204" s="157">
        <f t="shared" ref="B204:Q204" si="60">B205</f>
        <v>0</v>
      </c>
      <c r="C204" s="157">
        <f t="shared" si="60"/>
        <v>0</v>
      </c>
      <c r="D204" s="157">
        <f t="shared" si="60"/>
        <v>0</v>
      </c>
      <c r="E204" s="157">
        <f t="shared" si="60"/>
        <v>0</v>
      </c>
      <c r="F204" s="157">
        <f t="shared" si="60"/>
        <v>0</v>
      </c>
      <c r="G204" s="157">
        <f t="shared" si="60"/>
        <v>0</v>
      </c>
      <c r="H204" s="157">
        <f t="shared" si="60"/>
        <v>0</v>
      </c>
      <c r="I204" s="157">
        <f t="shared" si="60"/>
        <v>0</v>
      </c>
      <c r="J204" s="157">
        <f t="shared" si="60"/>
        <v>0</v>
      </c>
      <c r="K204" s="157">
        <f t="shared" si="60"/>
        <v>0</v>
      </c>
      <c r="L204" s="157">
        <f t="shared" si="60"/>
        <v>0</v>
      </c>
      <c r="M204" s="157">
        <f t="shared" si="60"/>
        <v>0</v>
      </c>
      <c r="N204" s="157">
        <f t="shared" si="60"/>
        <v>0</v>
      </c>
      <c r="O204" s="157">
        <f t="shared" si="60"/>
        <v>0</v>
      </c>
      <c r="P204" s="157">
        <f t="shared" si="60"/>
        <v>0</v>
      </c>
      <c r="Q204" s="157">
        <f t="shared" si="60"/>
        <v>0</v>
      </c>
    </row>
    <row r="205" spans="1:17" ht="12" customHeight="1" x14ac:dyDescent="0.25">
      <c r="A205" s="23" t="s">
        <v>60</v>
      </c>
      <c r="B205" s="156">
        <f>IF(B151=0,0,B151*1000000/B$5)</f>
        <v>0</v>
      </c>
      <c r="C205" s="156">
        <f t="shared" ref="C205:Q206" si="61">IF(C151=0,0,C151*1000000/C$5)</f>
        <v>0</v>
      </c>
      <c r="D205" s="156">
        <f t="shared" si="61"/>
        <v>0</v>
      </c>
      <c r="E205" s="156">
        <f t="shared" si="61"/>
        <v>0</v>
      </c>
      <c r="F205" s="156">
        <f t="shared" si="61"/>
        <v>0</v>
      </c>
      <c r="G205" s="156">
        <f t="shared" si="61"/>
        <v>0</v>
      </c>
      <c r="H205" s="156">
        <f t="shared" si="61"/>
        <v>0</v>
      </c>
      <c r="I205" s="156">
        <f t="shared" si="61"/>
        <v>0</v>
      </c>
      <c r="J205" s="156">
        <f t="shared" si="61"/>
        <v>0</v>
      </c>
      <c r="K205" s="156">
        <f t="shared" si="61"/>
        <v>0</v>
      </c>
      <c r="L205" s="156">
        <f t="shared" si="61"/>
        <v>0</v>
      </c>
      <c r="M205" s="156">
        <f t="shared" si="61"/>
        <v>0</v>
      </c>
      <c r="N205" s="156">
        <f t="shared" si="61"/>
        <v>0</v>
      </c>
      <c r="O205" s="156">
        <f t="shared" si="61"/>
        <v>0</v>
      </c>
      <c r="P205" s="156">
        <f t="shared" si="61"/>
        <v>0</v>
      </c>
      <c r="Q205" s="156">
        <f t="shared" si="61"/>
        <v>0</v>
      </c>
    </row>
    <row r="206" spans="1:17" ht="12" customHeight="1" x14ac:dyDescent="0.25">
      <c r="A206" s="158" t="s">
        <v>63</v>
      </c>
      <c r="B206" s="157">
        <f>IF(B152=0,0,B152*1000000/B$5)</f>
        <v>108.47157775783468</v>
      </c>
      <c r="C206" s="157">
        <f t="shared" si="61"/>
        <v>94.305206031507865</v>
      </c>
      <c r="D206" s="157">
        <f t="shared" si="61"/>
        <v>79.504550600359991</v>
      </c>
      <c r="E206" s="157">
        <f t="shared" si="61"/>
        <v>67.569101452574458</v>
      </c>
      <c r="F206" s="157">
        <f t="shared" si="61"/>
        <v>56.953771561300442</v>
      </c>
      <c r="G206" s="157">
        <f t="shared" si="61"/>
        <v>47.918082531591381</v>
      </c>
      <c r="H206" s="157">
        <f t="shared" si="61"/>
        <v>40.669895850258236</v>
      </c>
      <c r="I206" s="157">
        <f t="shared" si="61"/>
        <v>28.723829321001205</v>
      </c>
      <c r="J206" s="157">
        <f t="shared" si="61"/>
        <v>21.130221231716341</v>
      </c>
      <c r="K206" s="157">
        <f t="shared" si="61"/>
        <v>17.388117068746418</v>
      </c>
      <c r="L206" s="157">
        <f t="shared" si="61"/>
        <v>14.439829547635304</v>
      </c>
      <c r="M206" s="157">
        <f t="shared" si="61"/>
        <v>12.930821418431742</v>
      </c>
      <c r="N206" s="157">
        <f t="shared" si="61"/>
        <v>11.468935507990556</v>
      </c>
      <c r="O206" s="157">
        <f t="shared" si="61"/>
        <v>9.2886305607743935</v>
      </c>
      <c r="P206" s="157">
        <f t="shared" si="61"/>
        <v>8.0994458111367109</v>
      </c>
      <c r="Q206" s="157">
        <f t="shared" si="61"/>
        <v>7.390224556668918</v>
      </c>
    </row>
    <row r="207" spans="1:17" ht="12" customHeight="1" x14ac:dyDescent="0.25">
      <c r="A207" s="167" t="s">
        <v>144</v>
      </c>
      <c r="B207" s="132">
        <f>IF(B153=0,0,B153*1000000/B$11)</f>
        <v>760.73027202031165</v>
      </c>
      <c r="C207" s="132">
        <f t="shared" ref="C207:Q207" si="62">IF(C153=0,0,C153*1000000/C$11)</f>
        <v>754.48748310311123</v>
      </c>
      <c r="D207" s="132">
        <f t="shared" si="62"/>
        <v>745.31066988281225</v>
      </c>
      <c r="E207" s="132">
        <f t="shared" si="62"/>
        <v>739.51059424733933</v>
      </c>
      <c r="F207" s="132">
        <f t="shared" si="62"/>
        <v>730.93482143098731</v>
      </c>
      <c r="G207" s="132">
        <f t="shared" si="62"/>
        <v>722.66807770719822</v>
      </c>
      <c r="H207" s="132">
        <f t="shared" si="62"/>
        <v>714.63238371885313</v>
      </c>
      <c r="I207" s="132">
        <f t="shared" si="62"/>
        <v>709.92874149636248</v>
      </c>
      <c r="J207" s="132">
        <f t="shared" si="62"/>
        <v>702.97266521815914</v>
      </c>
      <c r="K207" s="132">
        <f t="shared" si="62"/>
        <v>697.00638537603072</v>
      </c>
      <c r="L207" s="132">
        <f t="shared" si="62"/>
        <v>696.84035357104551</v>
      </c>
      <c r="M207" s="132">
        <f t="shared" si="62"/>
        <v>695.06829315755101</v>
      </c>
      <c r="N207" s="132">
        <f t="shared" si="62"/>
        <v>695.8022017145347</v>
      </c>
      <c r="O207" s="132">
        <f t="shared" si="62"/>
        <v>693.52799051165221</v>
      </c>
      <c r="P207" s="132">
        <f t="shared" si="62"/>
        <v>684.9371493416802</v>
      </c>
      <c r="Q207" s="132">
        <f t="shared" si="62"/>
        <v>676.90419711057052</v>
      </c>
    </row>
    <row r="208" spans="1:17" ht="12" customHeight="1" x14ac:dyDescent="0.25">
      <c r="A208" s="167" t="s">
        <v>143</v>
      </c>
      <c r="B208" s="132">
        <f>IF(B154=0,0,B154*1000000/B$12)</f>
        <v>494.47467681320643</v>
      </c>
      <c r="C208" s="132">
        <f t="shared" ref="C208:Q210" si="63">IF(C154=0,0,C154*1000000/C$12)</f>
        <v>490.41686401701929</v>
      </c>
      <c r="D208" s="132">
        <f t="shared" si="63"/>
        <v>484.45193542382907</v>
      </c>
      <c r="E208" s="132">
        <f t="shared" si="63"/>
        <v>480.6818862607704</v>
      </c>
      <c r="F208" s="132">
        <f t="shared" si="63"/>
        <v>475.10763393014457</v>
      </c>
      <c r="G208" s="132">
        <f t="shared" si="63"/>
        <v>469.73425050967609</v>
      </c>
      <c r="H208" s="132">
        <f t="shared" si="63"/>
        <v>464.51104941725481</v>
      </c>
      <c r="I208" s="132">
        <f t="shared" si="63"/>
        <v>461.45368197263559</v>
      </c>
      <c r="J208" s="132">
        <f t="shared" si="63"/>
        <v>456.93223239180264</v>
      </c>
      <c r="K208" s="132">
        <f t="shared" si="63"/>
        <v>453.05415049442053</v>
      </c>
      <c r="L208" s="132">
        <f t="shared" si="63"/>
        <v>452.94622982118005</v>
      </c>
      <c r="M208" s="132">
        <f t="shared" si="63"/>
        <v>451.79439055240908</v>
      </c>
      <c r="N208" s="132">
        <f t="shared" si="63"/>
        <v>452.2714311144473</v>
      </c>
      <c r="O208" s="132">
        <f t="shared" si="63"/>
        <v>450.79319383257337</v>
      </c>
      <c r="P208" s="132">
        <f t="shared" si="63"/>
        <v>445.20914707209238</v>
      </c>
      <c r="Q208" s="132">
        <f t="shared" si="63"/>
        <v>439.98772812187019</v>
      </c>
    </row>
    <row r="209" spans="1:17" ht="12" customHeight="1" x14ac:dyDescent="0.25">
      <c r="A209" s="166" t="s">
        <v>57</v>
      </c>
      <c r="B209" s="165">
        <f>IF(B155=0,0,B155*1000000/B$12)</f>
        <v>494.47467681320643</v>
      </c>
      <c r="C209" s="165">
        <f t="shared" si="63"/>
        <v>490.41686401701929</v>
      </c>
      <c r="D209" s="165">
        <f t="shared" si="63"/>
        <v>484.45193542382907</v>
      </c>
      <c r="E209" s="165">
        <f t="shared" si="63"/>
        <v>480.6818862607704</v>
      </c>
      <c r="F209" s="165">
        <f t="shared" si="63"/>
        <v>475.10763393014457</v>
      </c>
      <c r="G209" s="165">
        <f t="shared" si="63"/>
        <v>469.73425050967609</v>
      </c>
      <c r="H209" s="165">
        <f t="shared" si="63"/>
        <v>464.51104941725481</v>
      </c>
      <c r="I209" s="165">
        <f t="shared" si="63"/>
        <v>461.45368197263559</v>
      </c>
      <c r="J209" s="165">
        <f t="shared" si="63"/>
        <v>456.93223239180264</v>
      </c>
      <c r="K209" s="165">
        <f t="shared" si="63"/>
        <v>453.05415049442053</v>
      </c>
      <c r="L209" s="165">
        <f t="shared" si="63"/>
        <v>452.94622982118005</v>
      </c>
      <c r="M209" s="165">
        <f t="shared" si="63"/>
        <v>451.79439055240908</v>
      </c>
      <c r="N209" s="165">
        <f t="shared" si="63"/>
        <v>452.2714311144473</v>
      </c>
      <c r="O209" s="165">
        <f t="shared" si="63"/>
        <v>450.79319383257337</v>
      </c>
      <c r="P209" s="165">
        <f t="shared" si="63"/>
        <v>445.20914707209238</v>
      </c>
      <c r="Q209" s="165">
        <f t="shared" si="63"/>
        <v>439.98772812187019</v>
      </c>
    </row>
    <row r="210" spans="1:17" ht="12" customHeight="1" x14ac:dyDescent="0.25">
      <c r="A210" s="147" t="s">
        <v>59</v>
      </c>
      <c r="B210" s="164">
        <f>IF(B156=0,0,B156*1000000/B$12)</f>
        <v>0</v>
      </c>
      <c r="C210" s="164">
        <f t="shared" si="63"/>
        <v>0</v>
      </c>
      <c r="D210" s="164">
        <f t="shared" si="63"/>
        <v>0</v>
      </c>
      <c r="E210" s="164">
        <f t="shared" si="63"/>
        <v>0</v>
      </c>
      <c r="F210" s="164">
        <f t="shared" si="63"/>
        <v>0</v>
      </c>
      <c r="G210" s="164">
        <f t="shared" si="63"/>
        <v>0</v>
      </c>
      <c r="H210" s="164">
        <f t="shared" si="63"/>
        <v>0</v>
      </c>
      <c r="I210" s="164">
        <f t="shared" si="63"/>
        <v>0</v>
      </c>
      <c r="J210" s="164">
        <f t="shared" si="63"/>
        <v>0</v>
      </c>
      <c r="K210" s="164">
        <f t="shared" si="63"/>
        <v>0</v>
      </c>
      <c r="L210" s="164">
        <f t="shared" si="63"/>
        <v>0</v>
      </c>
      <c r="M210" s="164">
        <f t="shared" si="63"/>
        <v>0</v>
      </c>
      <c r="N210" s="164">
        <f t="shared" si="63"/>
        <v>0</v>
      </c>
      <c r="O210" s="164">
        <f t="shared" si="63"/>
        <v>0</v>
      </c>
      <c r="P210" s="164">
        <f t="shared" si="63"/>
        <v>0</v>
      </c>
      <c r="Q210" s="164">
        <f t="shared" si="63"/>
        <v>0</v>
      </c>
    </row>
    <row r="211" spans="1:17" ht="12" customHeight="1" x14ac:dyDescent="0.25">
      <c r="A211" s="163" t="s">
        <v>142</v>
      </c>
      <c r="B211" s="162">
        <f>IF(B157=0,0,B157*1000000/B$13)</f>
        <v>0</v>
      </c>
      <c r="C211" s="162">
        <f t="shared" ref="C211:Q211" si="64">IF(C157=0,0,C157*1000000/C$13)</f>
        <v>0</v>
      </c>
      <c r="D211" s="162">
        <f t="shared" si="64"/>
        <v>0</v>
      </c>
      <c r="E211" s="162">
        <f t="shared" si="64"/>
        <v>0</v>
      </c>
      <c r="F211" s="162">
        <f t="shared" si="64"/>
        <v>0</v>
      </c>
      <c r="G211" s="162">
        <f t="shared" si="64"/>
        <v>0</v>
      </c>
      <c r="H211" s="162">
        <f t="shared" si="64"/>
        <v>0</v>
      </c>
      <c r="I211" s="162">
        <f t="shared" si="64"/>
        <v>0</v>
      </c>
      <c r="J211" s="162">
        <f t="shared" si="64"/>
        <v>0</v>
      </c>
      <c r="K211" s="162">
        <f t="shared" si="64"/>
        <v>0</v>
      </c>
      <c r="L211" s="162">
        <f t="shared" si="64"/>
        <v>0</v>
      </c>
      <c r="M211" s="162">
        <f t="shared" si="64"/>
        <v>0</v>
      </c>
      <c r="N211" s="162">
        <f t="shared" si="64"/>
        <v>0</v>
      </c>
      <c r="O211" s="162">
        <f t="shared" si="64"/>
        <v>0</v>
      </c>
      <c r="P211" s="162">
        <f t="shared" si="64"/>
        <v>0</v>
      </c>
      <c r="Q211" s="162">
        <f t="shared" si="64"/>
        <v>0</v>
      </c>
    </row>
    <row r="212" spans="1:17" ht="12" customHeight="1" x14ac:dyDescent="0.25">
      <c r="A212" s="161" t="s">
        <v>141</v>
      </c>
      <c r="B212" s="160">
        <f>IF(B158=0,0,B158*1000000/B$14)</f>
        <v>0</v>
      </c>
      <c r="C212" s="160">
        <f t="shared" ref="C212:Q214" si="65">IF(C158=0,0,C158*1000000/C$14)</f>
        <v>0</v>
      </c>
      <c r="D212" s="160">
        <f t="shared" si="65"/>
        <v>0</v>
      </c>
      <c r="E212" s="160">
        <f t="shared" si="65"/>
        <v>0</v>
      </c>
      <c r="F212" s="160">
        <f t="shared" si="65"/>
        <v>0</v>
      </c>
      <c r="G212" s="160">
        <f t="shared" si="65"/>
        <v>0</v>
      </c>
      <c r="H212" s="160">
        <f t="shared" si="65"/>
        <v>0</v>
      </c>
      <c r="I212" s="160">
        <f t="shared" si="65"/>
        <v>0</v>
      </c>
      <c r="J212" s="160">
        <f t="shared" si="65"/>
        <v>0</v>
      </c>
      <c r="K212" s="160">
        <f t="shared" si="65"/>
        <v>0</v>
      </c>
      <c r="L212" s="160">
        <f t="shared" si="65"/>
        <v>0</v>
      </c>
      <c r="M212" s="160">
        <f t="shared" si="65"/>
        <v>0</v>
      </c>
      <c r="N212" s="160">
        <f t="shared" si="65"/>
        <v>0</v>
      </c>
      <c r="O212" s="160">
        <f t="shared" si="65"/>
        <v>0</v>
      </c>
      <c r="P212" s="160">
        <f t="shared" si="65"/>
        <v>0</v>
      </c>
      <c r="Q212" s="160">
        <f t="shared" si="65"/>
        <v>0</v>
      </c>
    </row>
    <row r="213" spans="1:17" ht="12" customHeight="1" x14ac:dyDescent="0.25">
      <c r="A213" s="148" t="s">
        <v>60</v>
      </c>
      <c r="B213" s="156">
        <f>IF(B159=0,0,B159*1000000/B$14)</f>
        <v>0</v>
      </c>
      <c r="C213" s="156">
        <f t="shared" si="65"/>
        <v>0</v>
      </c>
      <c r="D213" s="156">
        <f t="shared" si="65"/>
        <v>0</v>
      </c>
      <c r="E213" s="156">
        <f t="shared" si="65"/>
        <v>0</v>
      </c>
      <c r="F213" s="156">
        <f t="shared" si="65"/>
        <v>0</v>
      </c>
      <c r="G213" s="156">
        <f t="shared" si="65"/>
        <v>0</v>
      </c>
      <c r="H213" s="156">
        <f t="shared" si="65"/>
        <v>0</v>
      </c>
      <c r="I213" s="156">
        <f t="shared" si="65"/>
        <v>0</v>
      </c>
      <c r="J213" s="156">
        <f t="shared" si="65"/>
        <v>0</v>
      </c>
      <c r="K213" s="156">
        <f t="shared" si="65"/>
        <v>0</v>
      </c>
      <c r="L213" s="156">
        <f t="shared" si="65"/>
        <v>0</v>
      </c>
      <c r="M213" s="156">
        <f t="shared" si="65"/>
        <v>0</v>
      </c>
      <c r="N213" s="156">
        <f t="shared" si="65"/>
        <v>0</v>
      </c>
      <c r="O213" s="156">
        <f t="shared" si="65"/>
        <v>0</v>
      </c>
      <c r="P213" s="156">
        <f t="shared" si="65"/>
        <v>0</v>
      </c>
      <c r="Q213" s="156">
        <f t="shared" si="65"/>
        <v>0</v>
      </c>
    </row>
    <row r="214" spans="1:17" ht="12" customHeight="1" x14ac:dyDescent="0.25">
      <c r="A214" s="148" t="s">
        <v>59</v>
      </c>
      <c r="B214" s="156">
        <f>IF(B160=0,0,B160*1000000/B$14)</f>
        <v>0</v>
      </c>
      <c r="C214" s="156">
        <f t="shared" si="65"/>
        <v>0</v>
      </c>
      <c r="D214" s="156">
        <f t="shared" si="65"/>
        <v>0</v>
      </c>
      <c r="E214" s="156">
        <f t="shared" si="65"/>
        <v>0</v>
      </c>
      <c r="F214" s="156">
        <f t="shared" si="65"/>
        <v>0</v>
      </c>
      <c r="G214" s="156">
        <f t="shared" si="65"/>
        <v>0</v>
      </c>
      <c r="H214" s="156">
        <f t="shared" si="65"/>
        <v>0</v>
      </c>
      <c r="I214" s="156">
        <f t="shared" si="65"/>
        <v>0</v>
      </c>
      <c r="J214" s="156">
        <f t="shared" si="65"/>
        <v>0</v>
      </c>
      <c r="K214" s="156">
        <f t="shared" si="65"/>
        <v>0</v>
      </c>
      <c r="L214" s="156">
        <f t="shared" si="65"/>
        <v>0</v>
      </c>
      <c r="M214" s="156">
        <f t="shared" si="65"/>
        <v>0</v>
      </c>
      <c r="N214" s="156">
        <f t="shared" si="65"/>
        <v>0</v>
      </c>
      <c r="O214" s="156">
        <f t="shared" si="65"/>
        <v>0</v>
      </c>
      <c r="P214" s="156">
        <f t="shared" si="65"/>
        <v>0</v>
      </c>
      <c r="Q214" s="156">
        <f t="shared" si="65"/>
        <v>0</v>
      </c>
    </row>
    <row r="215" spans="1:17" ht="12" customHeight="1" x14ac:dyDescent="0.25">
      <c r="A215" s="158" t="s">
        <v>62</v>
      </c>
      <c r="B215" s="157">
        <f>IF(B161=0,0,B161*1000000/B$5)</f>
        <v>11.782712914994592</v>
      </c>
      <c r="C215" s="157">
        <f t="shared" ref="C215:Q215" si="66">IF(C161=0,0,C161*1000000/C$5)</f>
        <v>10.997466911416835</v>
      </c>
      <c r="D215" s="157">
        <f t="shared" si="66"/>
        <v>8.2182705265509544</v>
      </c>
      <c r="E215" s="157">
        <f t="shared" si="66"/>
        <v>9.1910305139451722</v>
      </c>
      <c r="F215" s="157">
        <f t="shared" si="66"/>
        <v>10.331597082063368</v>
      </c>
      <c r="G215" s="157">
        <f t="shared" si="66"/>
        <v>11.377667134268236</v>
      </c>
      <c r="H215" s="157">
        <f t="shared" si="66"/>
        <v>13.786824557635738</v>
      </c>
      <c r="I215" s="157">
        <f t="shared" si="66"/>
        <v>14.535516779216135</v>
      </c>
      <c r="J215" s="157">
        <f t="shared" si="66"/>
        <v>12.506617012932239</v>
      </c>
      <c r="K215" s="157">
        <f t="shared" si="66"/>
        <v>9.877054973718538</v>
      </c>
      <c r="L215" s="157">
        <f t="shared" si="66"/>
        <v>11.784898217592504</v>
      </c>
      <c r="M215" s="157">
        <f t="shared" si="66"/>
        <v>12.688517968093571</v>
      </c>
      <c r="N215" s="157">
        <f t="shared" si="66"/>
        <v>11.934275519686674</v>
      </c>
      <c r="O215" s="157">
        <f t="shared" si="66"/>
        <v>11.299348115266582</v>
      </c>
      <c r="P215" s="157">
        <f t="shared" si="66"/>
        <v>8.3690112022017011</v>
      </c>
      <c r="Q215" s="157">
        <f t="shared" si="66"/>
        <v>13.035722483072744</v>
      </c>
    </row>
    <row r="216" spans="1:17" ht="12" customHeight="1" x14ac:dyDescent="0.25">
      <c r="A216" s="23" t="s">
        <v>57</v>
      </c>
      <c r="B216" s="156">
        <f>IF(B162=0,0,B162*1000000/B$16)</f>
        <v>360.23646575121319</v>
      </c>
      <c r="C216" s="156">
        <f t="shared" ref="C216:Q216" si="67">IF(C162=0,0,C162*1000000/C$16)</f>
        <v>354.95941731143637</v>
      </c>
      <c r="D216" s="156">
        <f t="shared" si="67"/>
        <v>354.5204495072727</v>
      </c>
      <c r="E216" s="156">
        <f t="shared" si="67"/>
        <v>348.69426230563772</v>
      </c>
      <c r="F216" s="156">
        <f t="shared" si="67"/>
        <v>344.71130115489831</v>
      </c>
      <c r="G216" s="156">
        <f t="shared" si="67"/>
        <v>342.20026052273613</v>
      </c>
      <c r="H216" s="156">
        <f t="shared" si="67"/>
        <v>339.72219331554766</v>
      </c>
      <c r="I216" s="156">
        <f t="shared" si="67"/>
        <v>338.77302975209585</v>
      </c>
      <c r="J216" s="156">
        <f t="shared" si="67"/>
        <v>338.76450516734752</v>
      </c>
      <c r="K216" s="156">
        <f t="shared" si="67"/>
        <v>336.98123710883459</v>
      </c>
      <c r="L216" s="156">
        <f t="shared" si="67"/>
        <v>333.9844803740753</v>
      </c>
      <c r="M216" s="156">
        <f t="shared" si="67"/>
        <v>330.84010462092169</v>
      </c>
      <c r="N216" s="156">
        <f t="shared" si="67"/>
        <v>327.31899581950699</v>
      </c>
      <c r="O216" s="156">
        <f t="shared" si="67"/>
        <v>321.22380411583924</v>
      </c>
      <c r="P216" s="156">
        <f t="shared" si="67"/>
        <v>320.80316199184216</v>
      </c>
      <c r="Q216" s="156">
        <f t="shared" si="67"/>
        <v>315.30573524513335</v>
      </c>
    </row>
    <row r="217" spans="1:17" ht="12" customHeight="1" x14ac:dyDescent="0.25">
      <c r="A217" s="29" t="s">
        <v>140</v>
      </c>
      <c r="B217" s="57">
        <f>IF(B163=0,0,B163*1000000/B$17)</f>
        <v>0</v>
      </c>
      <c r="C217" s="57">
        <f t="shared" ref="C217:Q217" si="68">IF(C163=0,0,C163*1000000/C$17)</f>
        <v>0</v>
      </c>
      <c r="D217" s="57">
        <f t="shared" si="68"/>
        <v>0</v>
      </c>
      <c r="E217" s="57">
        <f t="shared" si="68"/>
        <v>0</v>
      </c>
      <c r="F217" s="57">
        <f t="shared" si="68"/>
        <v>0</v>
      </c>
      <c r="G217" s="57">
        <f t="shared" si="68"/>
        <v>0</v>
      </c>
      <c r="H217" s="57">
        <f t="shared" si="68"/>
        <v>0</v>
      </c>
      <c r="I217" s="57">
        <f t="shared" si="68"/>
        <v>0</v>
      </c>
      <c r="J217" s="57">
        <f t="shared" si="68"/>
        <v>0</v>
      </c>
      <c r="K217" s="57">
        <f t="shared" si="68"/>
        <v>0</v>
      </c>
      <c r="L217" s="57">
        <f t="shared" si="68"/>
        <v>0</v>
      </c>
      <c r="M217" s="57">
        <f t="shared" si="68"/>
        <v>0</v>
      </c>
      <c r="N217" s="57">
        <f t="shared" si="68"/>
        <v>0</v>
      </c>
      <c r="O217" s="57">
        <f t="shared" si="68"/>
        <v>0</v>
      </c>
      <c r="P217" s="57">
        <f t="shared" si="68"/>
        <v>0</v>
      </c>
      <c r="Q217" s="57">
        <f t="shared" si="68"/>
        <v>0</v>
      </c>
    </row>
    <row r="219" spans="1:17" ht="12" customHeight="1" x14ac:dyDescent="0.25">
      <c r="A219" s="152" t="s">
        <v>196</v>
      </c>
      <c r="B219" s="184">
        <f>B165/RES_summary!B$19</f>
        <v>116.03162743068523</v>
      </c>
      <c r="C219" s="184">
        <f>C165/RES_summary!C$19</f>
        <v>116.91828308409588</v>
      </c>
      <c r="D219" s="184">
        <f>D165/RES_summary!D$19</f>
        <v>109.51293800881446</v>
      </c>
      <c r="E219" s="184">
        <f>E165/RES_summary!E$19</f>
        <v>107.8076249688457</v>
      </c>
      <c r="F219" s="184">
        <f>F165/RES_summary!F$19</f>
        <v>103.78368329472774</v>
      </c>
      <c r="G219" s="184">
        <f>G165/RES_summary!G$19</f>
        <v>100.8293352942801</v>
      </c>
      <c r="H219" s="184">
        <f>H165/RES_summary!H$19</f>
        <v>98.181923655728738</v>
      </c>
      <c r="I219" s="184">
        <f>I165/RES_summary!I$19</f>
        <v>93.096356667786992</v>
      </c>
      <c r="J219" s="184">
        <f>J165/RES_summary!J$19</f>
        <v>87.424083978993082</v>
      </c>
      <c r="K219" s="184">
        <f>K165/RES_summary!K$19</f>
        <v>82.943561502972031</v>
      </c>
      <c r="L219" s="184">
        <f>L165/RES_summary!L$19</f>
        <v>88.667726228571823</v>
      </c>
      <c r="M219" s="184">
        <f>M165/RES_summary!M$19</f>
        <v>80.301914611137349</v>
      </c>
      <c r="N219" s="184">
        <f>N165/RES_summary!N$19</f>
        <v>77.933823178399692</v>
      </c>
      <c r="O219" s="184">
        <f>O165/RES_summary!O$19</f>
        <v>77.614341378801896</v>
      </c>
      <c r="P219" s="184">
        <f>P165/RES_summary!P$19</f>
        <v>70.337077929292917</v>
      </c>
      <c r="Q219" s="184">
        <f>Q165/RES_summary!Q$19</f>
        <v>73.157189679226903</v>
      </c>
    </row>
    <row r="220" spans="1:17" ht="12" customHeight="1" x14ac:dyDescent="0.25">
      <c r="A220" s="158" t="s">
        <v>65</v>
      </c>
      <c r="B220" s="178">
        <f>B166/RES_summary!B$19</f>
        <v>75.122010305147711</v>
      </c>
      <c r="C220" s="178">
        <f>C166/RES_summary!C$19</f>
        <v>77.360969025244643</v>
      </c>
      <c r="D220" s="178">
        <f>D166/RES_summary!D$19</f>
        <v>70.707174208316005</v>
      </c>
      <c r="E220" s="178">
        <f>E166/RES_summary!E$19</f>
        <v>69.269483494644263</v>
      </c>
      <c r="F220" s="178">
        <f>F166/RES_summary!F$19</f>
        <v>65.427894186899834</v>
      </c>
      <c r="G220" s="178">
        <f>G166/RES_summary!G$19</f>
        <v>62.539815773833254</v>
      </c>
      <c r="H220" s="178">
        <f>H166/RES_summary!H$19</f>
        <v>59.21603256675894</v>
      </c>
      <c r="I220" s="178">
        <f>I166/RES_summary!I$19</f>
        <v>55.349548586566627</v>
      </c>
      <c r="J220" s="178">
        <f>J166/RES_summary!J$19</f>
        <v>50.535720748102833</v>
      </c>
      <c r="K220" s="178">
        <f>K166/RES_summary!K$19</f>
        <v>46.885280776200624</v>
      </c>
      <c r="L220" s="178">
        <f>L166/RES_summary!L$19</f>
        <v>51.108765835991974</v>
      </c>
      <c r="M220" s="178">
        <f>M166/RES_summary!M$19</f>
        <v>42.938593930531702</v>
      </c>
      <c r="N220" s="178">
        <f>N166/RES_summary!N$19</f>
        <v>40.96017440743411</v>
      </c>
      <c r="O220" s="178">
        <f>O166/RES_summary!O$19</f>
        <v>38.708927754076932</v>
      </c>
      <c r="P220" s="178">
        <f>P166/RES_summary!P$19</f>
        <v>32.267966500934179</v>
      </c>
      <c r="Q220" s="178">
        <f>Q166/RES_summary!Q$19</f>
        <v>34.364968434142781</v>
      </c>
    </row>
    <row r="221" spans="1:17" ht="12" customHeight="1" x14ac:dyDescent="0.25">
      <c r="A221" s="23" t="s">
        <v>60</v>
      </c>
      <c r="B221" s="177">
        <f>B167/RES_summary!B$19</f>
        <v>75.122010305147711</v>
      </c>
      <c r="C221" s="177">
        <f>C167/RES_summary!C$19</f>
        <v>77.360969025244643</v>
      </c>
      <c r="D221" s="177">
        <f>D167/RES_summary!D$19</f>
        <v>70.707174208316005</v>
      </c>
      <c r="E221" s="177">
        <f>E167/RES_summary!E$19</f>
        <v>69.269483494644263</v>
      </c>
      <c r="F221" s="177">
        <f>F167/RES_summary!F$19</f>
        <v>65.427894186899834</v>
      </c>
      <c r="G221" s="177">
        <f>G167/RES_summary!G$19</f>
        <v>62.539815773833254</v>
      </c>
      <c r="H221" s="177">
        <f>H167/RES_summary!H$19</f>
        <v>59.21603256675894</v>
      </c>
      <c r="I221" s="177">
        <f>I167/RES_summary!I$19</f>
        <v>55.349548586566627</v>
      </c>
      <c r="J221" s="177">
        <f>J167/RES_summary!J$19</f>
        <v>50.535720748102833</v>
      </c>
      <c r="K221" s="177">
        <f>K167/RES_summary!K$19</f>
        <v>46.885280776200624</v>
      </c>
      <c r="L221" s="177">
        <f>L167/RES_summary!L$19</f>
        <v>51.108765835991974</v>
      </c>
      <c r="M221" s="177">
        <f>M167/RES_summary!M$19</f>
        <v>42.938593930531702</v>
      </c>
      <c r="N221" s="177">
        <f>N167/RES_summary!N$19</f>
        <v>40.96017440743411</v>
      </c>
      <c r="O221" s="177">
        <f>O167/RES_summary!O$19</f>
        <v>38.708927754076932</v>
      </c>
      <c r="P221" s="177">
        <f>P167/RES_summary!P$19</f>
        <v>32.267966500934179</v>
      </c>
      <c r="Q221" s="177">
        <f>Q167/RES_summary!Q$19</f>
        <v>34.364968434142781</v>
      </c>
    </row>
    <row r="222" spans="1:17" ht="12" customHeight="1" x14ac:dyDescent="0.25">
      <c r="A222" s="158" t="s">
        <v>112</v>
      </c>
      <c r="B222" s="178">
        <f>B168/RES_summary!B$19</f>
        <v>4.0515851679212869</v>
      </c>
      <c r="C222" s="178">
        <f>C168/RES_summary!C$19</f>
        <v>3.905531760236943</v>
      </c>
      <c r="D222" s="178">
        <f>D168/RES_summary!D$19</f>
        <v>3.7547858019405629</v>
      </c>
      <c r="E222" s="178">
        <f>E168/RES_summary!E$19</f>
        <v>3.6375034765983529</v>
      </c>
      <c r="F222" s="178">
        <f>F168/RES_summary!F$19</f>
        <v>3.5254205795900582</v>
      </c>
      <c r="G222" s="178">
        <f>G168/RES_summary!G$19</f>
        <v>3.3972484010066579</v>
      </c>
      <c r="H222" s="178">
        <f>H168/RES_summary!H$19</f>
        <v>3.2848440698183223</v>
      </c>
      <c r="I222" s="178">
        <f>I168/RES_summary!I$19</f>
        <v>3.1500629396027513</v>
      </c>
      <c r="J222" s="178">
        <f>J168/RES_summary!J$19</f>
        <v>3.0028301517349862</v>
      </c>
      <c r="K222" s="178">
        <f>K168/RES_summary!K$19</f>
        <v>2.8815234823041198</v>
      </c>
      <c r="L222" s="178">
        <f>L168/RES_summary!L$19</f>
        <v>2.7439167047413449</v>
      </c>
      <c r="M222" s="178">
        <f>M168/RES_summary!M$19</f>
        <v>2.6728043919373801</v>
      </c>
      <c r="N222" s="178">
        <f>N168/RES_summary!N$19</f>
        <v>2.6431965807509723</v>
      </c>
      <c r="O222" s="178">
        <f>O168/RES_summary!O$19</f>
        <v>2.5360069198321908</v>
      </c>
      <c r="P222" s="178">
        <f>P168/RES_summary!P$19</f>
        <v>2.4712180041769991</v>
      </c>
      <c r="Q222" s="178">
        <f>Q168/RES_summary!Q$19</f>
        <v>2.3943277000249763</v>
      </c>
    </row>
    <row r="223" spans="1:17" ht="12" customHeight="1" x14ac:dyDescent="0.25">
      <c r="A223" s="23" t="s">
        <v>60</v>
      </c>
      <c r="B223" s="177">
        <f>B169/RES_summary!B$19</f>
        <v>4.0515851679212869</v>
      </c>
      <c r="C223" s="177">
        <f>C169/RES_summary!C$19</f>
        <v>3.905531760236943</v>
      </c>
      <c r="D223" s="177">
        <f>D169/RES_summary!D$19</f>
        <v>3.7547858019405629</v>
      </c>
      <c r="E223" s="177">
        <f>E169/RES_summary!E$19</f>
        <v>3.6375034765983529</v>
      </c>
      <c r="F223" s="177">
        <f>F169/RES_summary!F$19</f>
        <v>3.5254205795900582</v>
      </c>
      <c r="G223" s="177">
        <f>G169/RES_summary!G$19</f>
        <v>3.3972484010066579</v>
      </c>
      <c r="H223" s="177">
        <f>H169/RES_summary!H$19</f>
        <v>3.2848440698183223</v>
      </c>
      <c r="I223" s="177">
        <f>I169/RES_summary!I$19</f>
        <v>3.1500629396027513</v>
      </c>
      <c r="J223" s="177">
        <f>J169/RES_summary!J$19</f>
        <v>3.0028301517349862</v>
      </c>
      <c r="K223" s="177">
        <f>K169/RES_summary!K$19</f>
        <v>2.8815234823041198</v>
      </c>
      <c r="L223" s="177">
        <f>L169/RES_summary!L$19</f>
        <v>2.7439167047413449</v>
      </c>
      <c r="M223" s="177">
        <f>M169/RES_summary!M$19</f>
        <v>2.6728043919373801</v>
      </c>
      <c r="N223" s="177">
        <f>N169/RES_summary!N$19</f>
        <v>2.6431965807509723</v>
      </c>
      <c r="O223" s="177">
        <f>O169/RES_summary!O$19</f>
        <v>2.5360069198321908</v>
      </c>
      <c r="P223" s="177">
        <f>P169/RES_summary!P$19</f>
        <v>2.4712180041769991</v>
      </c>
      <c r="Q223" s="177">
        <f>Q169/RES_summary!Q$19</f>
        <v>2.3943277000249763</v>
      </c>
    </row>
    <row r="224" spans="1:17" ht="12" customHeight="1" x14ac:dyDescent="0.25">
      <c r="A224" s="158" t="s">
        <v>63</v>
      </c>
      <c r="B224" s="178">
        <f>B170/RES_summary!B$19</f>
        <v>27.922007682243631</v>
      </c>
      <c r="C224" s="178">
        <f>C170/RES_summary!C$19</f>
        <v>27.001521680098421</v>
      </c>
      <c r="D224" s="178">
        <f>D170/RES_summary!D$19</f>
        <v>26.483256922678009</v>
      </c>
      <c r="E224" s="178">
        <f>E170/RES_summary!E$19</f>
        <v>26.351922926837677</v>
      </c>
      <c r="F224" s="178">
        <f>F170/RES_summary!F$19</f>
        <v>26.241553113429742</v>
      </c>
      <c r="G224" s="178">
        <f>G170/RES_summary!G$19</f>
        <v>26.217138217344218</v>
      </c>
      <c r="H224" s="178">
        <f>H170/RES_summary!H$19</f>
        <v>26.736762335307258</v>
      </c>
      <c r="I224" s="178">
        <f>I170/RES_summary!I$19</f>
        <v>25.862859502391782</v>
      </c>
      <c r="J224" s="178">
        <f>J170/RES_summary!J$19</f>
        <v>25.260966745575391</v>
      </c>
      <c r="K224" s="178">
        <f>K170/RES_summary!K$19</f>
        <v>24.718674363880012</v>
      </c>
      <c r="L224" s="178">
        <f>L170/RES_summary!L$19</f>
        <v>25.964258767143651</v>
      </c>
      <c r="M224" s="178">
        <f>M170/RES_summary!M$19</f>
        <v>25.821016772984105</v>
      </c>
      <c r="N224" s="178">
        <f>N170/RES_summary!N$19</f>
        <v>25.6215142352039</v>
      </c>
      <c r="O224" s="178">
        <f>O170/RES_summary!O$19</f>
        <v>27.24193305028102</v>
      </c>
      <c r="P224" s="178">
        <f>P170/RES_summary!P$19</f>
        <v>26.607541936249486</v>
      </c>
      <c r="Q224" s="178">
        <f>Q170/RES_summary!Q$19</f>
        <v>27.206129808901451</v>
      </c>
    </row>
    <row r="225" spans="1:17" ht="12" customHeight="1" x14ac:dyDescent="0.25">
      <c r="A225" s="167" t="s">
        <v>144</v>
      </c>
      <c r="B225" s="183">
        <f>B171/RES_summary!B$19</f>
        <v>31.106404613031536</v>
      </c>
      <c r="C225" s="183">
        <f>C171/RES_summary!C$19</f>
        <v>30.729124174510943</v>
      </c>
      <c r="D225" s="183">
        <f>D171/RES_summary!D$19</f>
        <v>30.225169173497719</v>
      </c>
      <c r="E225" s="183">
        <f>E171/RES_summary!E$19</f>
        <v>29.858210319004698</v>
      </c>
      <c r="F225" s="183">
        <f>F171/RES_summary!F$19</f>
        <v>29.369820775417562</v>
      </c>
      <c r="G225" s="183">
        <f>G171/RES_summary!G$19</f>
        <v>28.88106231948116</v>
      </c>
      <c r="H225" s="183">
        <f>H171/RES_summary!H$19</f>
        <v>28.423963424444892</v>
      </c>
      <c r="I225" s="183">
        <f>I171/RES_summary!I$19</f>
        <v>28.073434106024738</v>
      </c>
      <c r="J225" s="183">
        <f>J171/RES_summary!J$19</f>
        <v>27.525452699850263</v>
      </c>
      <c r="K225" s="183">
        <f>K171/RES_summary!K$19</f>
        <v>27.078261445594919</v>
      </c>
      <c r="L225" s="183">
        <f>L171/RES_summary!L$19</f>
        <v>26.900643009018019</v>
      </c>
      <c r="M225" s="183">
        <f>M171/RES_summary!M$19</f>
        <v>26.676017227168469</v>
      </c>
      <c r="N225" s="183">
        <f>N171/RES_summary!N$19</f>
        <v>26.492194725261101</v>
      </c>
      <c r="O225" s="183">
        <f>O171/RES_summary!O$19</f>
        <v>26.130887535518681</v>
      </c>
      <c r="P225" s="183">
        <f>P171/RES_summary!P$19</f>
        <v>25.616349865099444</v>
      </c>
      <c r="Q225" s="183">
        <f>Q171/RES_summary!Q$19</f>
        <v>25.108242091244072</v>
      </c>
    </row>
    <row r="226" spans="1:17" ht="12" customHeight="1" x14ac:dyDescent="0.25">
      <c r="A226" s="167" t="s">
        <v>143</v>
      </c>
      <c r="B226" s="183">
        <f>B172/RES_summary!B$19</f>
        <v>26.528464339507096</v>
      </c>
      <c r="C226" s="183">
        <f>C172/RES_summary!C$19</f>
        <v>26.25719012057295</v>
      </c>
      <c r="D226" s="183">
        <f>D172/RES_summary!D$19</f>
        <v>25.876841333293779</v>
      </c>
      <c r="E226" s="183">
        <f>E172/RES_summary!E$19</f>
        <v>25.612079332632096</v>
      </c>
      <c r="F226" s="183">
        <f>F172/RES_summary!F$19</f>
        <v>25.242256414825125</v>
      </c>
      <c r="G226" s="183">
        <f>G172/RES_summary!G$19</f>
        <v>24.866386469553092</v>
      </c>
      <c r="H226" s="183">
        <f>H172/RES_summary!H$19</f>
        <v>24.511333708238475</v>
      </c>
      <c r="I226" s="183">
        <f>I172/RES_summary!I$19</f>
        <v>24.251286408704285</v>
      </c>
      <c r="J226" s="183">
        <f>J172/RES_summary!J$19</f>
        <v>23.836224738892589</v>
      </c>
      <c r="K226" s="183">
        <f>K172/RES_summary!K$19</f>
        <v>23.496354440621197</v>
      </c>
      <c r="L226" s="183">
        <f>L172/RES_summary!L$19</f>
        <v>23.382854414846307</v>
      </c>
      <c r="M226" s="183">
        <f>M172/RES_summary!M$19</f>
        <v>23.189358339784452</v>
      </c>
      <c r="N226" s="183">
        <f>N172/RES_summary!N$19</f>
        <v>23.038560671111341</v>
      </c>
      <c r="O226" s="183">
        <f>O172/RES_summary!O$19</f>
        <v>22.738306493426361</v>
      </c>
      <c r="P226" s="183">
        <f>P172/RES_summary!P$19</f>
        <v>22.305290051626024</v>
      </c>
      <c r="Q226" s="183">
        <f>Q172/RES_summary!Q$19</f>
        <v>21.880389449022985</v>
      </c>
    </row>
    <row r="227" spans="1:17" ht="12" customHeight="1" x14ac:dyDescent="0.25">
      <c r="A227" s="166" t="s">
        <v>57</v>
      </c>
      <c r="B227" s="182">
        <f>B173/RES_summary!B$19</f>
        <v>20.219162998470654</v>
      </c>
      <c r="C227" s="182">
        <f>C173/RES_summary!C$19</f>
        <v>19.97393071343199</v>
      </c>
      <c r="D227" s="182">
        <f>D173/RES_summary!D$19</f>
        <v>19.646359962773566</v>
      </c>
      <c r="E227" s="182">
        <f>E173/RES_summary!E$19</f>
        <v>19.407836707353045</v>
      </c>
      <c r="F227" s="182">
        <f>F173/RES_summary!F$19</f>
        <v>19.090383504021528</v>
      </c>
      <c r="G227" s="182">
        <f>G173/RES_summary!G$19</f>
        <v>18.772690507662645</v>
      </c>
      <c r="H227" s="182">
        <f>H173/RES_summary!H$19</f>
        <v>18.475576225889192</v>
      </c>
      <c r="I227" s="182">
        <f>I173/RES_summary!I$19</f>
        <v>18.247732168916084</v>
      </c>
      <c r="J227" s="182">
        <f>J173/RES_summary!J$19</f>
        <v>17.891544254902641</v>
      </c>
      <c r="K227" s="182">
        <f>K173/RES_summary!K$19</f>
        <v>17.600869939636716</v>
      </c>
      <c r="L227" s="182">
        <f>L173/RES_summary!L$19</f>
        <v>17.485417955861731</v>
      </c>
      <c r="M227" s="182">
        <f>M173/RES_summary!M$19</f>
        <v>17.339411197659533</v>
      </c>
      <c r="N227" s="182">
        <f>N173/RES_summary!N$19</f>
        <v>17.219926571419709</v>
      </c>
      <c r="O227" s="182">
        <f>O173/RES_summary!O$19</f>
        <v>16.985076898087122</v>
      </c>
      <c r="P227" s="182">
        <f>P173/RES_summary!P$19</f>
        <v>16.650627412314648</v>
      </c>
      <c r="Q227" s="182">
        <f>Q173/RES_summary!Q$19</f>
        <v>16.320357359308623</v>
      </c>
    </row>
    <row r="228" spans="1:17" ht="12" customHeight="1" x14ac:dyDescent="0.25">
      <c r="A228" s="147" t="s">
        <v>59</v>
      </c>
      <c r="B228" s="181">
        <f>B174/RES_summary!B$19</f>
        <v>6.3093013410364396</v>
      </c>
      <c r="C228" s="181">
        <f>C174/RES_summary!C$19</f>
        <v>6.2832594071409593</v>
      </c>
      <c r="D228" s="181">
        <f>D174/RES_summary!D$19</f>
        <v>6.230481370520212</v>
      </c>
      <c r="E228" s="181">
        <f>E174/RES_summary!E$19</f>
        <v>6.204242625279047</v>
      </c>
      <c r="F228" s="181">
        <f>F174/RES_summary!F$19</f>
        <v>6.1518729108035988</v>
      </c>
      <c r="G228" s="181">
        <f>G174/RES_summary!G$19</f>
        <v>6.0936959618904476</v>
      </c>
      <c r="H228" s="181">
        <f>H174/RES_summary!H$19</f>
        <v>6.0357574823492879</v>
      </c>
      <c r="I228" s="181">
        <f>I174/RES_summary!I$19</f>
        <v>6.003554239788194</v>
      </c>
      <c r="J228" s="181">
        <f>J174/RES_summary!J$19</f>
        <v>5.9446804839899494</v>
      </c>
      <c r="K228" s="181">
        <f>K174/RES_summary!K$19</f>
        <v>5.8954845009844821</v>
      </c>
      <c r="L228" s="181">
        <f>L174/RES_summary!L$19</f>
        <v>5.8974364589845765</v>
      </c>
      <c r="M228" s="181">
        <f>M174/RES_summary!M$19</f>
        <v>5.8499471421249201</v>
      </c>
      <c r="N228" s="181">
        <f>N174/RES_summary!N$19</f>
        <v>5.8186340996916366</v>
      </c>
      <c r="O228" s="181">
        <f>O174/RES_summary!O$19</f>
        <v>5.7532295953392376</v>
      </c>
      <c r="P228" s="181">
        <f>P174/RES_summary!P$19</f>
        <v>5.6546626393113746</v>
      </c>
      <c r="Q228" s="181">
        <f>Q174/RES_summary!Q$19</f>
        <v>5.5600320897143627</v>
      </c>
    </row>
    <row r="229" spans="1:17" ht="12" customHeight="1" x14ac:dyDescent="0.25">
      <c r="A229" s="163" t="s">
        <v>142</v>
      </c>
      <c r="B229" s="180">
        <f>B175/RES_summary!B$19</f>
        <v>27.556712798486775</v>
      </c>
      <c r="C229" s="180">
        <f>C175/RES_summary!C$19</f>
        <v>26.617920322843958</v>
      </c>
      <c r="D229" s="180">
        <f>D175/RES_summary!D$19</f>
        <v>26.178430743848722</v>
      </c>
      <c r="E229" s="180">
        <f>E175/RES_summary!E$19</f>
        <v>26.14010515795491</v>
      </c>
      <c r="F229" s="180">
        <f>F175/RES_summary!F$19</f>
        <v>26.123780516340545</v>
      </c>
      <c r="G229" s="180">
        <f>G175/RES_summary!G$19</f>
        <v>26.185762084807312</v>
      </c>
      <c r="H229" s="180">
        <f>H175/RES_summary!H$19</f>
        <v>26.816661315689217</v>
      </c>
      <c r="I229" s="180">
        <f>I175/RES_summary!I$19</f>
        <v>25.945201279240237</v>
      </c>
      <c r="J229" s="180">
        <f>J175/RES_summary!J$19</f>
        <v>25.365678099048157</v>
      </c>
      <c r="K229" s="180">
        <f>K175/RES_summary!K$19</f>
        <v>24.834803957265699</v>
      </c>
      <c r="L229" s="180">
        <f>L175/RES_summary!L$19</f>
        <v>26.159435679746178</v>
      </c>
      <c r="M229" s="180">
        <f>M175/RES_summary!M$19</f>
        <v>26.023926352278096</v>
      </c>
      <c r="N229" s="180">
        <f>N175/RES_summary!N$19</f>
        <v>25.82794733080414</v>
      </c>
      <c r="O229" s="180">
        <f>O175/RES_summary!O$19</f>
        <v>27.527443575509889</v>
      </c>
      <c r="P229" s="180">
        <f>P175/RES_summary!P$19</f>
        <v>26.888273453017387</v>
      </c>
      <c r="Q229" s="180">
        <f>Q175/RES_summary!Q$19</f>
        <v>27.52977127240187</v>
      </c>
    </row>
    <row r="230" spans="1:17" ht="12" customHeight="1" x14ac:dyDescent="0.25">
      <c r="A230" s="161" t="s">
        <v>141</v>
      </c>
      <c r="B230" s="179">
        <f>B176/RES_summary!B$19</f>
        <v>24.221164660052889</v>
      </c>
      <c r="C230" s="179">
        <f>C176/RES_summary!C$19</f>
        <v>23.584907616989494</v>
      </c>
      <c r="D230" s="179">
        <f>D176/RES_summary!D$19</f>
        <v>23.246461354021886</v>
      </c>
      <c r="E230" s="179">
        <f>E176/RES_summary!E$19</f>
        <v>23.195310977949756</v>
      </c>
      <c r="F230" s="179">
        <f>F176/RES_summary!F$19</f>
        <v>23.132330246425106</v>
      </c>
      <c r="G230" s="179">
        <f>G176/RES_summary!G$19</f>
        <v>23.114441317015174</v>
      </c>
      <c r="H230" s="179">
        <f>H176/RES_summary!H$19</f>
        <v>23.466587337547185</v>
      </c>
      <c r="I230" s="179">
        <f>I176/RES_summary!I$19</f>
        <v>22.867935071294337</v>
      </c>
      <c r="J230" s="179">
        <f>J176/RES_summary!J$19</f>
        <v>22.432371248371229</v>
      </c>
      <c r="K230" s="179">
        <f>K176/RES_summary!K$19</f>
        <v>22.038107073207268</v>
      </c>
      <c r="L230" s="179">
        <f>L176/RES_summary!L$19</f>
        <v>22.901069650819551</v>
      </c>
      <c r="M230" s="179">
        <f>M176/RES_summary!M$19</f>
        <v>22.765499271105657</v>
      </c>
      <c r="N230" s="179">
        <f>N176/RES_summary!N$19</f>
        <v>22.606799864714347</v>
      </c>
      <c r="O230" s="179">
        <f>O176/RES_summary!O$19</f>
        <v>23.64606791942072</v>
      </c>
      <c r="P230" s="179">
        <f>P176/RES_summary!P$19</f>
        <v>23.132040383772722</v>
      </c>
      <c r="Q230" s="179">
        <f>Q176/RES_summary!Q$19</f>
        <v>23.454383416775634</v>
      </c>
    </row>
    <row r="231" spans="1:17" ht="12" customHeight="1" x14ac:dyDescent="0.25">
      <c r="A231" s="148" t="s">
        <v>60</v>
      </c>
      <c r="B231" s="177">
        <f>B177/RES_summary!B$19</f>
        <v>17.911863319016451</v>
      </c>
      <c r="C231" s="177">
        <f>C177/RES_summary!C$19</f>
        <v>17.30164820984854</v>
      </c>
      <c r="D231" s="177">
        <f>D177/RES_summary!D$19</f>
        <v>17.015979983501669</v>
      </c>
      <c r="E231" s="177">
        <f>E177/RES_summary!E$19</f>
        <v>16.991068352670709</v>
      </c>
      <c r="F231" s="177">
        <f>F177/RES_summary!F$19</f>
        <v>16.980457335621505</v>
      </c>
      <c r="G231" s="177">
        <f>G177/RES_summary!G$19</f>
        <v>17.020745355124721</v>
      </c>
      <c r="H231" s="177">
        <f>H177/RES_summary!H$19</f>
        <v>17.430829855197896</v>
      </c>
      <c r="I231" s="177">
        <f>I177/RES_summary!I$19</f>
        <v>16.86438083150615</v>
      </c>
      <c r="J231" s="177">
        <f>J177/RES_summary!J$19</f>
        <v>16.487690764381284</v>
      </c>
      <c r="K231" s="177">
        <f>K177/RES_summary!K$19</f>
        <v>16.142622572222777</v>
      </c>
      <c r="L231" s="177">
        <f>L177/RES_summary!L$19</f>
        <v>17.003633191834979</v>
      </c>
      <c r="M231" s="177">
        <f>M177/RES_summary!M$19</f>
        <v>16.915552128980742</v>
      </c>
      <c r="N231" s="177">
        <f>N177/RES_summary!N$19</f>
        <v>16.788165765022715</v>
      </c>
      <c r="O231" s="177">
        <f>O177/RES_summary!O$19</f>
        <v>17.892838324081477</v>
      </c>
      <c r="P231" s="177">
        <f>P177/RES_summary!P$19</f>
        <v>17.477377744461354</v>
      </c>
      <c r="Q231" s="177">
        <f>Q177/RES_summary!Q$19</f>
        <v>17.89435132706128</v>
      </c>
    </row>
    <row r="232" spans="1:17" ht="12" customHeight="1" x14ac:dyDescent="0.25">
      <c r="A232" s="148" t="s">
        <v>59</v>
      </c>
      <c r="B232" s="177">
        <f>B178/RES_summary!B$19</f>
        <v>6.3093013410364378</v>
      </c>
      <c r="C232" s="177">
        <f>C178/RES_summary!C$19</f>
        <v>6.2832594071409584</v>
      </c>
      <c r="D232" s="177">
        <f>D178/RES_summary!D$19</f>
        <v>6.2304813705202147</v>
      </c>
      <c r="E232" s="177">
        <f>E178/RES_summary!E$19</f>
        <v>6.2042426252790479</v>
      </c>
      <c r="F232" s="177">
        <f>F178/RES_summary!F$19</f>
        <v>6.1518729108035988</v>
      </c>
      <c r="G232" s="177">
        <f>G178/RES_summary!G$19</f>
        <v>6.0936959618904494</v>
      </c>
      <c r="H232" s="177">
        <f>H178/RES_summary!H$19</f>
        <v>6.0357574823492879</v>
      </c>
      <c r="I232" s="177">
        <f>I178/RES_summary!I$19</f>
        <v>6.0035542397881914</v>
      </c>
      <c r="J232" s="177">
        <f>J178/RES_summary!J$19</f>
        <v>5.9446804839899494</v>
      </c>
      <c r="K232" s="177">
        <f>K178/RES_summary!K$19</f>
        <v>5.8954845009844847</v>
      </c>
      <c r="L232" s="177">
        <f>L178/RES_summary!L$19</f>
        <v>5.8974364589845711</v>
      </c>
      <c r="M232" s="177">
        <f>M178/RES_summary!M$19</f>
        <v>5.8499471421249165</v>
      </c>
      <c r="N232" s="177">
        <f>N178/RES_summary!N$19</f>
        <v>5.8186340996916313</v>
      </c>
      <c r="O232" s="177">
        <f>O178/RES_summary!O$19</f>
        <v>5.7532295953392376</v>
      </c>
      <c r="P232" s="177">
        <f>P178/RES_summary!P$19</f>
        <v>5.6546626393113737</v>
      </c>
      <c r="Q232" s="177">
        <f>Q178/RES_summary!Q$19</f>
        <v>5.56003208971436</v>
      </c>
    </row>
    <row r="233" spans="1:17" ht="12" customHeight="1" x14ac:dyDescent="0.25">
      <c r="A233" s="158" t="s">
        <v>62</v>
      </c>
      <c r="B233" s="178">
        <f>B179/RES_summary!B$19</f>
        <v>8.9360242753726116</v>
      </c>
      <c r="C233" s="178">
        <f>C179/RES_summary!C$19</f>
        <v>8.6502606185158601</v>
      </c>
      <c r="D233" s="178">
        <f>D179/RES_summary!D$19</f>
        <v>8.5677210758798861</v>
      </c>
      <c r="E233" s="178">
        <f>E179/RES_summary!E$19</f>
        <v>8.5487150707653949</v>
      </c>
      <c r="F233" s="178">
        <f>F179/RES_summary!F$19</f>
        <v>8.5888154148081206</v>
      </c>
      <c r="G233" s="178">
        <f>G179/RES_summary!G$19</f>
        <v>8.6751329020959709</v>
      </c>
      <c r="H233" s="178">
        <f>H179/RES_summary!H$19</f>
        <v>8.9442846838442307</v>
      </c>
      <c r="I233" s="178">
        <f>I179/RES_summary!I$19</f>
        <v>8.7338856392258464</v>
      </c>
      <c r="J233" s="178">
        <f>J179/RES_summary!J$19</f>
        <v>8.6245663335798728</v>
      </c>
      <c r="K233" s="178">
        <f>K179/RES_summary!K$19</f>
        <v>8.4580828805872912</v>
      </c>
      <c r="L233" s="178">
        <f>L179/RES_summary!L$19</f>
        <v>8.8507849206948599</v>
      </c>
      <c r="M233" s="178">
        <f>M179/RES_summary!M$19</f>
        <v>8.8694995156841507</v>
      </c>
      <c r="N233" s="178">
        <f>N179/RES_summary!N$19</f>
        <v>8.7089379550106951</v>
      </c>
      <c r="O233" s="178">
        <f>O179/RES_summary!O$19</f>
        <v>9.1274736546117552</v>
      </c>
      <c r="P233" s="178">
        <f>P179/RES_summary!P$19</f>
        <v>8.990351487932255</v>
      </c>
      <c r="Q233" s="178">
        <f>Q179/RES_summary!Q$19</f>
        <v>9.1917637361576983</v>
      </c>
    </row>
    <row r="234" spans="1:17" ht="12" customHeight="1" x14ac:dyDescent="0.25">
      <c r="A234" s="23" t="s">
        <v>57</v>
      </c>
      <c r="B234" s="177">
        <f>B180/RES_summary!B$19</f>
        <v>14.730137174988775</v>
      </c>
      <c r="C234" s="177">
        <f>C180/RES_summary!C$19</f>
        <v>14.45695555692142</v>
      </c>
      <c r="D234" s="177">
        <f>D180/RES_summary!D$19</f>
        <v>14.377146329471712</v>
      </c>
      <c r="E234" s="177">
        <f>E180/RES_summary!E$19</f>
        <v>14.078752491096418</v>
      </c>
      <c r="F234" s="177">
        <f>F180/RES_summary!F$19</f>
        <v>13.850905494363893</v>
      </c>
      <c r="G234" s="177">
        <f>G180/RES_summary!G$19</f>
        <v>13.675859436403865</v>
      </c>
      <c r="H234" s="177">
        <f>H180/RES_summary!H$19</f>
        <v>13.512193705837205</v>
      </c>
      <c r="I234" s="177">
        <f>I180/RES_summary!I$19</f>
        <v>13.3964463920673</v>
      </c>
      <c r="J234" s="177">
        <f>J180/RES_summary!J$19</f>
        <v>13.264593098336494</v>
      </c>
      <c r="K234" s="177">
        <f>K180/RES_summary!K$19</f>
        <v>13.091509966254074</v>
      </c>
      <c r="L234" s="177">
        <f>L180/RES_summary!L$19</f>
        <v>12.893049650545809</v>
      </c>
      <c r="M234" s="177">
        <f>M180/RES_summary!M$19</f>
        <v>12.697308188542918</v>
      </c>
      <c r="N234" s="177">
        <f>N180/RES_summary!N$19</f>
        <v>12.462447737532312</v>
      </c>
      <c r="O234" s="177">
        <f>O180/RES_summary!O$19</f>
        <v>12.103135293630876</v>
      </c>
      <c r="P234" s="177">
        <f>P180/RES_summary!P$19</f>
        <v>11.997897972553622</v>
      </c>
      <c r="Q234" s="177">
        <f>Q180/RES_summary!Q$19</f>
        <v>11.695558643432868</v>
      </c>
    </row>
    <row r="235" spans="1:17" ht="12" customHeight="1" x14ac:dyDescent="0.25">
      <c r="A235" s="29" t="s">
        <v>140</v>
      </c>
      <c r="B235" s="176">
        <f>B181/RES_summary!B$19</f>
        <v>8.740100516946816</v>
      </c>
      <c r="C235" s="176">
        <f>C181/RES_summary!C$19</f>
        <v>8.4646036428662565</v>
      </c>
      <c r="D235" s="176">
        <f>D181/RES_summary!D$19</f>
        <v>8.4298546943332315</v>
      </c>
      <c r="E235" s="176">
        <f>E181/RES_summary!E$19</f>
        <v>8.399005913638117</v>
      </c>
      <c r="F235" s="176">
        <f>F181/RES_summary!F$19</f>
        <v>8.4262284101266047</v>
      </c>
      <c r="G235" s="176">
        <f>G181/RES_summary!G$19</f>
        <v>8.50314766567638</v>
      </c>
      <c r="H235" s="176">
        <f>H181/RES_summary!H$19</f>
        <v>8.7510655173528669</v>
      </c>
      <c r="I235" s="176">
        <f>I181/RES_summary!I$19</f>
        <v>8.5248637730153494</v>
      </c>
      <c r="J235" s="176">
        <f>J181/RES_summary!J$19</f>
        <v>8.4466977217132388</v>
      </c>
      <c r="K235" s="176">
        <f>K181/RES_summary!K$19</f>
        <v>8.318174507227079</v>
      </c>
      <c r="L235" s="176">
        <f>L181/RES_summary!L$19</f>
        <v>8.702933461388124</v>
      </c>
      <c r="M235" s="176">
        <f>M181/RES_summary!M$19</f>
        <v>8.7168388936361119</v>
      </c>
      <c r="N235" s="176">
        <f>N181/RES_summary!N$19</f>
        <v>8.5669037440068578</v>
      </c>
      <c r="O235" s="176">
        <f>O181/RES_summary!O$19</f>
        <v>9.0189858083591243</v>
      </c>
      <c r="P235" s="176">
        <f>P181/RES_summary!P$19</f>
        <v>8.9097899034917507</v>
      </c>
      <c r="Q235" s="176">
        <f>Q181/RES_summary!Q$19</f>
        <v>9.0837848623437676</v>
      </c>
    </row>
    <row r="237" spans="1:17" ht="12" customHeight="1" x14ac:dyDescent="0.25">
      <c r="A237" s="152" t="s">
        <v>71</v>
      </c>
      <c r="B237" s="184">
        <f>B183/RES_summary!B$19</f>
        <v>128.51269384626968</v>
      </c>
      <c r="C237" s="184">
        <f>C183/RES_summary!C$19</f>
        <v>134.66097416448801</v>
      </c>
      <c r="D237" s="184">
        <f>D183/RES_summary!D$19</f>
        <v>129.51783488848497</v>
      </c>
      <c r="E237" s="184">
        <f>E183/RES_summary!E$19</f>
        <v>131.64625153068792</v>
      </c>
      <c r="F237" s="184">
        <f>F183/RES_summary!F$19</f>
        <v>130.4367108430136</v>
      </c>
      <c r="G237" s="184">
        <f>G183/RES_summary!G$19</f>
        <v>130.83813086877367</v>
      </c>
      <c r="H237" s="184">
        <f>H183/RES_summary!H$19</f>
        <v>131.15129221936357</v>
      </c>
      <c r="I237" s="184">
        <f>I183/RES_summary!I$19</f>
        <v>129.41142745119646</v>
      </c>
      <c r="J237" s="184">
        <f>J183/RES_summary!J$19</f>
        <v>125.86738772430469</v>
      </c>
      <c r="K237" s="184">
        <f>K183/RES_summary!K$19</f>
        <v>124.80301654648871</v>
      </c>
      <c r="L237" s="184">
        <f>L183/RES_summary!L$19</f>
        <v>141.15651400827423</v>
      </c>
      <c r="M237" s="184">
        <f>M183/RES_summary!M$19</f>
        <v>128.25553428914728</v>
      </c>
      <c r="N237" s="184">
        <f>N183/RES_summary!N$19</f>
        <v>126.42101321360644</v>
      </c>
      <c r="O237" s="184">
        <f>O183/RES_summary!O$19</f>
        <v>126.68781806365828</v>
      </c>
      <c r="P237" s="184">
        <f>P183/RES_summary!P$19</f>
        <v>114.55494302988053</v>
      </c>
      <c r="Q237" s="184">
        <f>Q183/RES_summary!Q$19</f>
        <v>123.39815842299629</v>
      </c>
    </row>
    <row r="238" spans="1:17" ht="12" customHeight="1" x14ac:dyDescent="0.25">
      <c r="A238" s="158" t="s">
        <v>65</v>
      </c>
      <c r="B238" s="178">
        <f>B184/RES_summary!B$19</f>
        <v>94.714747934213349</v>
      </c>
      <c r="C238" s="178">
        <f>C184/RES_summary!C$19</f>
        <v>101.31918221505312</v>
      </c>
      <c r="D238" s="178">
        <f>D184/RES_summary!D$19</f>
        <v>96.222909307780398</v>
      </c>
      <c r="E238" s="178">
        <f>E184/RES_summary!E$19</f>
        <v>98.118700232684148</v>
      </c>
      <c r="F238" s="178">
        <f>F184/RES_summary!F$19</f>
        <v>96.653262723778397</v>
      </c>
      <c r="G238" s="178">
        <f>G184/RES_summary!G$19</f>
        <v>96.749799518185171</v>
      </c>
      <c r="H238" s="178">
        <f>H184/RES_summary!H$19</f>
        <v>96.205275300503871</v>
      </c>
      <c r="I238" s="178">
        <f>I184/RES_summary!I$19</f>
        <v>95.085558295065894</v>
      </c>
      <c r="J238" s="178">
        <f>J184/RES_summary!J$19</f>
        <v>91.919021855402917</v>
      </c>
      <c r="K238" s="178">
        <f>K184/RES_summary!K$19</f>
        <v>91.142679932652598</v>
      </c>
      <c r="L238" s="178">
        <f>L184/RES_summary!L$19</f>
        <v>106.0475671721382</v>
      </c>
      <c r="M238" s="178">
        <f>M184/RES_summary!M$19</f>
        <v>93.084479239919489</v>
      </c>
      <c r="N238" s="178">
        <f>N184/RES_summary!N$19</f>
        <v>91.346970973896717</v>
      </c>
      <c r="O238" s="178">
        <f>O184/RES_summary!O$19</f>
        <v>89.838002268002043</v>
      </c>
      <c r="P238" s="178">
        <f>P184/RES_summary!P$19</f>
        <v>78.058303166320371</v>
      </c>
      <c r="Q238" s="178">
        <f>Q184/RES_summary!Q$19</f>
        <v>86.130161181950626</v>
      </c>
    </row>
    <row r="239" spans="1:17" ht="12" customHeight="1" x14ac:dyDescent="0.25">
      <c r="A239" s="23" t="s">
        <v>60</v>
      </c>
      <c r="B239" s="177">
        <f>B185/RES_summary!B$19</f>
        <v>94.714747934213349</v>
      </c>
      <c r="C239" s="177">
        <f>C185/RES_summary!C$19</f>
        <v>101.31918221505312</v>
      </c>
      <c r="D239" s="177">
        <f>D185/RES_summary!D$19</f>
        <v>96.222909307780398</v>
      </c>
      <c r="E239" s="177">
        <f>E185/RES_summary!E$19</f>
        <v>98.118700232684148</v>
      </c>
      <c r="F239" s="177">
        <f>F185/RES_summary!F$19</f>
        <v>96.653262723778397</v>
      </c>
      <c r="G239" s="177">
        <f>G185/RES_summary!G$19</f>
        <v>96.749799518185171</v>
      </c>
      <c r="H239" s="177">
        <f>H185/RES_summary!H$19</f>
        <v>96.205275300503871</v>
      </c>
      <c r="I239" s="177">
        <f>I185/RES_summary!I$19</f>
        <v>95.085558295065894</v>
      </c>
      <c r="J239" s="177">
        <f>J185/RES_summary!J$19</f>
        <v>91.919021855402917</v>
      </c>
      <c r="K239" s="177">
        <f>K185/RES_summary!K$19</f>
        <v>91.142679932652598</v>
      </c>
      <c r="L239" s="177">
        <f>L185/RES_summary!L$19</f>
        <v>106.0475671721382</v>
      </c>
      <c r="M239" s="177">
        <f>M185/RES_summary!M$19</f>
        <v>93.084479239919489</v>
      </c>
      <c r="N239" s="177">
        <f>N185/RES_summary!N$19</f>
        <v>91.346970973896717</v>
      </c>
      <c r="O239" s="177">
        <f>O185/RES_summary!O$19</f>
        <v>89.838002268002043</v>
      </c>
      <c r="P239" s="177">
        <f>P185/RES_summary!P$19</f>
        <v>78.058303166320371</v>
      </c>
      <c r="Q239" s="177">
        <f>Q185/RES_summary!Q$19</f>
        <v>86.130161181950626</v>
      </c>
    </row>
    <row r="240" spans="1:17" ht="12" customHeight="1" x14ac:dyDescent="0.25">
      <c r="A240" s="158" t="s">
        <v>112</v>
      </c>
      <c r="B240" s="178">
        <f>B186/RES_summary!B$19</f>
        <v>6.7457957201187249</v>
      </c>
      <c r="C240" s="178">
        <f>C186/RES_summary!C$19</f>
        <v>6.7735721239685445</v>
      </c>
      <c r="D240" s="178">
        <f>D186/RES_summary!D$19</f>
        <v>6.7639195643504442</v>
      </c>
      <c r="E240" s="178">
        <f>E186/RES_summary!E$19</f>
        <v>6.7996669907735434</v>
      </c>
      <c r="F240" s="178">
        <f>F186/RES_summary!F$19</f>
        <v>6.8365047779824852</v>
      </c>
      <c r="G240" s="178">
        <f>G186/RES_summary!G$19</f>
        <v>6.8472967397799751</v>
      </c>
      <c r="H240" s="178">
        <f>H186/RES_summary!H$19</f>
        <v>6.8892336311114901</v>
      </c>
      <c r="I240" s="178">
        <f>I186/RES_summary!I$19</f>
        <v>6.9065899507442738</v>
      </c>
      <c r="J240" s="178">
        <f>J186/RES_summary!J$19</f>
        <v>6.8775645734577164</v>
      </c>
      <c r="K240" s="178">
        <f>K186/RES_summary!K$19</f>
        <v>6.920424432632152</v>
      </c>
      <c r="L240" s="178">
        <f>L186/RES_summary!L$19</f>
        <v>6.9130470748859612</v>
      </c>
      <c r="M240" s="178">
        <f>M186/RES_summary!M$19</f>
        <v>6.9698930448790231</v>
      </c>
      <c r="N240" s="178">
        <f>N186/RES_summary!N$19</f>
        <v>7.0573181738398674</v>
      </c>
      <c r="O240" s="178">
        <f>O186/RES_summary!O$19</f>
        <v>7.0287311659215268</v>
      </c>
      <c r="P240" s="178">
        <f>P186/RES_summary!P$19</f>
        <v>7.1494450099527711</v>
      </c>
      <c r="Q240" s="178">
        <f>Q186/RES_summary!Q$19</f>
        <v>7.2076777210125984</v>
      </c>
    </row>
    <row r="241" spans="1:17" ht="12" customHeight="1" x14ac:dyDescent="0.25">
      <c r="A241" s="23" t="s">
        <v>60</v>
      </c>
      <c r="B241" s="177">
        <f>B187/RES_summary!B$19</f>
        <v>6.7457957201187249</v>
      </c>
      <c r="C241" s="177">
        <f>C187/RES_summary!C$19</f>
        <v>6.7735721239685445</v>
      </c>
      <c r="D241" s="177">
        <f>D187/RES_summary!D$19</f>
        <v>6.7639195643504442</v>
      </c>
      <c r="E241" s="177">
        <f>E187/RES_summary!E$19</f>
        <v>6.7996669907735434</v>
      </c>
      <c r="F241" s="177">
        <f>F187/RES_summary!F$19</f>
        <v>6.8365047779824852</v>
      </c>
      <c r="G241" s="177">
        <f>G187/RES_summary!G$19</f>
        <v>6.8472967397799751</v>
      </c>
      <c r="H241" s="177">
        <f>H187/RES_summary!H$19</f>
        <v>6.8892336311114901</v>
      </c>
      <c r="I241" s="177">
        <f>I187/RES_summary!I$19</f>
        <v>6.9065899507442738</v>
      </c>
      <c r="J241" s="177">
        <f>J187/RES_summary!J$19</f>
        <v>6.8775645734577164</v>
      </c>
      <c r="K241" s="177">
        <f>K187/RES_summary!K$19</f>
        <v>6.920424432632152</v>
      </c>
      <c r="L241" s="177">
        <f>L187/RES_summary!L$19</f>
        <v>6.9130470748859612</v>
      </c>
      <c r="M241" s="177">
        <f>M187/RES_summary!M$19</f>
        <v>6.9698930448790231</v>
      </c>
      <c r="N241" s="177">
        <f>N187/RES_summary!N$19</f>
        <v>7.0573181738398674</v>
      </c>
      <c r="O241" s="177">
        <f>O187/RES_summary!O$19</f>
        <v>7.0287311659215268</v>
      </c>
      <c r="P241" s="177">
        <f>P187/RES_summary!P$19</f>
        <v>7.1494450099527711</v>
      </c>
      <c r="Q241" s="177">
        <f>Q187/RES_summary!Q$19</f>
        <v>7.2076777210125984</v>
      </c>
    </row>
    <row r="242" spans="1:17" ht="12" customHeight="1" x14ac:dyDescent="0.25">
      <c r="A242" s="158" t="s">
        <v>63</v>
      </c>
      <c r="B242" s="178">
        <f>B188/RES_summary!B$19</f>
        <v>20.030562073555654</v>
      </c>
      <c r="C242" s="178">
        <f>C188/RES_summary!C$19</f>
        <v>19.699909505975381</v>
      </c>
      <c r="D242" s="178">
        <f>D188/RES_summary!D$19</f>
        <v>19.631900240372381</v>
      </c>
      <c r="E242" s="178">
        <f>E188/RES_summary!E$19</f>
        <v>19.810404741283094</v>
      </c>
      <c r="F242" s="178">
        <f>F188/RES_summary!F$19</f>
        <v>19.971133438069913</v>
      </c>
      <c r="G242" s="178">
        <f>G188/RES_summary!G$19</f>
        <v>20.171408606961656</v>
      </c>
      <c r="H242" s="178">
        <f>H188/RES_summary!H$19</f>
        <v>20.765424985034127</v>
      </c>
      <c r="I242" s="178">
        <f>I188/RES_summary!I$19</f>
        <v>20.285972382250833</v>
      </c>
      <c r="J242" s="178">
        <f>J188/RES_summary!J$19</f>
        <v>19.97221135794851</v>
      </c>
      <c r="K242" s="178">
        <f>K188/RES_summary!K$19</f>
        <v>19.719105147735199</v>
      </c>
      <c r="L242" s="178">
        <f>L188/RES_summary!L$19</f>
        <v>20.848439185534687</v>
      </c>
      <c r="M242" s="178">
        <f>M188/RES_summary!M$19</f>
        <v>20.833332629668558</v>
      </c>
      <c r="N242" s="178">
        <f>N188/RES_summary!N$19</f>
        <v>20.759576370240278</v>
      </c>
      <c r="O242" s="178">
        <f>O188/RES_summary!O$19</f>
        <v>22.17934134012156</v>
      </c>
      <c r="P242" s="178">
        <f>P188/RES_summary!P$19</f>
        <v>21.763237850941689</v>
      </c>
      <c r="Q242" s="178">
        <f>Q188/RES_summary!Q$19</f>
        <v>22.351491684542452</v>
      </c>
    </row>
    <row r="243" spans="1:17" ht="12" customHeight="1" x14ac:dyDescent="0.25">
      <c r="A243" s="167" t="s">
        <v>144</v>
      </c>
      <c r="B243" s="183">
        <f>B189/RES_summary!B$19</f>
        <v>18.026094253244931</v>
      </c>
      <c r="C243" s="183">
        <f>C189/RES_summary!C$19</f>
        <v>18.032044146981502</v>
      </c>
      <c r="D243" s="183">
        <f>D189/RES_summary!D$19</f>
        <v>17.931080087296323</v>
      </c>
      <c r="E243" s="183">
        <f>E189/RES_summary!E$19</f>
        <v>17.923111108419977</v>
      </c>
      <c r="F243" s="183">
        <f>F189/RES_summary!F$19</f>
        <v>17.839387995693244</v>
      </c>
      <c r="G243" s="183">
        <f>G189/RES_summary!G$19</f>
        <v>17.76009516428573</v>
      </c>
      <c r="H243" s="183">
        <f>H189/RES_summary!H$19</f>
        <v>17.702060492476718</v>
      </c>
      <c r="I243" s="183">
        <f>I189/RES_summary!I$19</f>
        <v>17.708261647057171</v>
      </c>
      <c r="J243" s="183">
        <f>J189/RES_summary!J$19</f>
        <v>17.527011230133851</v>
      </c>
      <c r="K243" s="183">
        <f>K189/RES_summary!K$19</f>
        <v>17.357065463635948</v>
      </c>
      <c r="L243" s="183">
        <f>L189/RES_summary!L$19</f>
        <v>17.353002653487074</v>
      </c>
      <c r="M243" s="183">
        <f>M189/RES_summary!M$19</f>
        <v>17.331827906282772</v>
      </c>
      <c r="N243" s="183">
        <f>N189/RES_summary!N$19</f>
        <v>17.31409697256553</v>
      </c>
      <c r="O243" s="183">
        <f>O189/RES_summary!O$19</f>
        <v>17.176416279950331</v>
      </c>
      <c r="P243" s="183">
        <f>P189/RES_summary!P$19</f>
        <v>16.978323487033144</v>
      </c>
      <c r="Q243" s="183">
        <f>Q189/RES_summary!Q$19</f>
        <v>16.642475662514627</v>
      </c>
    </row>
    <row r="244" spans="1:17" ht="12" customHeight="1" x14ac:dyDescent="0.25">
      <c r="A244" s="167" t="s">
        <v>143</v>
      </c>
      <c r="B244" s="183">
        <f>B190/RES_summary!B$19</f>
        <v>18.02626260564573</v>
      </c>
      <c r="C244" s="183">
        <f>C190/RES_summary!C$19</f>
        <v>18.05791391721295</v>
      </c>
      <c r="D244" s="183">
        <f>D190/RES_summary!D$19</f>
        <v>17.948282955731539</v>
      </c>
      <c r="E244" s="183">
        <f>E190/RES_summary!E$19</f>
        <v>17.926898944174024</v>
      </c>
      <c r="F244" s="183">
        <f>F190/RES_summary!F$19</f>
        <v>17.847663026308123</v>
      </c>
      <c r="G244" s="183">
        <f>G190/RES_summary!G$19</f>
        <v>17.776729431222083</v>
      </c>
      <c r="H244" s="183">
        <f>H190/RES_summary!H$19</f>
        <v>17.715172091570512</v>
      </c>
      <c r="I244" s="183">
        <f>I190/RES_summary!I$19</f>
        <v>17.634070971167805</v>
      </c>
      <c r="J244" s="183">
        <f>J190/RES_summary!J$19</f>
        <v>17.362696980487318</v>
      </c>
      <c r="K244" s="183">
        <f>K190/RES_summary!K$19</f>
        <v>17.210499669155567</v>
      </c>
      <c r="L244" s="183">
        <f>L190/RES_summary!L$19</f>
        <v>17.2028046015222</v>
      </c>
      <c r="M244" s="183">
        <f>M190/RES_summary!M$19</f>
        <v>17.132652846733286</v>
      </c>
      <c r="N244" s="183">
        <f>N190/RES_summary!N$19</f>
        <v>17.081209262392708</v>
      </c>
      <c r="O244" s="183">
        <f>O190/RES_summary!O$19</f>
        <v>16.919802224740707</v>
      </c>
      <c r="P244" s="183">
        <f>P190/RES_summary!P$19</f>
        <v>16.685881989704217</v>
      </c>
      <c r="Q244" s="183">
        <f>Q190/RES_summary!Q$19</f>
        <v>16.375867133216744</v>
      </c>
    </row>
    <row r="245" spans="1:17" ht="12" customHeight="1" x14ac:dyDescent="0.25">
      <c r="A245" s="166" t="s">
        <v>57</v>
      </c>
      <c r="B245" s="182">
        <f>B191/RES_summary!B$19</f>
        <v>11.716961264609292</v>
      </c>
      <c r="C245" s="182">
        <f>C191/RES_summary!C$19</f>
        <v>11.774654510071992</v>
      </c>
      <c r="D245" s="182">
        <f>D191/RES_summary!D$19</f>
        <v>11.717801585211323</v>
      </c>
      <c r="E245" s="182">
        <f>E191/RES_summary!E$19</f>
        <v>11.722656318894975</v>
      </c>
      <c r="F245" s="182">
        <f>F191/RES_summary!F$19</f>
        <v>11.69579011550452</v>
      </c>
      <c r="G245" s="182">
        <f>G191/RES_summary!G$19</f>
        <v>11.68303346933163</v>
      </c>
      <c r="H245" s="182">
        <f>H191/RES_summary!H$19</f>
        <v>11.679414609221221</v>
      </c>
      <c r="I245" s="182">
        <f>I191/RES_summary!I$19</f>
        <v>11.630516731379615</v>
      </c>
      <c r="J245" s="182">
        <f>J191/RES_summary!J$19</f>
        <v>11.418016496497369</v>
      </c>
      <c r="K245" s="182">
        <f>K191/RES_summary!K$19</f>
        <v>11.31501516817108</v>
      </c>
      <c r="L245" s="182">
        <f>L191/RES_summary!L$19</f>
        <v>11.305368142537626</v>
      </c>
      <c r="M245" s="182">
        <f>M191/RES_summary!M$19</f>
        <v>11.282705704608368</v>
      </c>
      <c r="N245" s="182">
        <f>N191/RES_summary!N$19</f>
        <v>11.262575162701069</v>
      </c>
      <c r="O245" s="182">
        <f>O191/RES_summary!O$19</f>
        <v>11.166572629401474</v>
      </c>
      <c r="P245" s="182">
        <f>P191/RES_summary!P$19</f>
        <v>11.031219350392846</v>
      </c>
      <c r="Q245" s="182">
        <f>Q191/RES_summary!Q$19</f>
        <v>10.815835043502384</v>
      </c>
    </row>
    <row r="246" spans="1:17" ht="12" customHeight="1" x14ac:dyDescent="0.25">
      <c r="A246" s="147" t="s">
        <v>59</v>
      </c>
      <c r="B246" s="181">
        <f>B192/RES_summary!B$19</f>
        <v>6.3093013410364378</v>
      </c>
      <c r="C246" s="181">
        <f>C192/RES_summary!C$19</f>
        <v>6.2832594071409593</v>
      </c>
      <c r="D246" s="181">
        <f>D192/RES_summary!D$19</f>
        <v>6.2304813705202138</v>
      </c>
      <c r="E246" s="181">
        <f>E192/RES_summary!E$19</f>
        <v>6.204242625279047</v>
      </c>
      <c r="F246" s="181">
        <f>F192/RES_summary!F$19</f>
        <v>6.1518729108035979</v>
      </c>
      <c r="G246" s="181">
        <f>G192/RES_summary!G$19</f>
        <v>6.0936959618904494</v>
      </c>
      <c r="H246" s="181">
        <f>H192/RES_summary!H$19</f>
        <v>6.0357574823492905</v>
      </c>
      <c r="I246" s="181">
        <f>I192/RES_summary!I$19</f>
        <v>6.0035542397881922</v>
      </c>
      <c r="J246" s="181">
        <f>J192/RES_summary!J$19</f>
        <v>5.9446804839899494</v>
      </c>
      <c r="K246" s="181">
        <f>K192/RES_summary!K$19</f>
        <v>5.8954845009844856</v>
      </c>
      <c r="L246" s="181">
        <f>L192/RES_summary!L$19</f>
        <v>5.8974364589845747</v>
      </c>
      <c r="M246" s="181">
        <f>M192/RES_summary!M$19</f>
        <v>5.8499471421249201</v>
      </c>
      <c r="N246" s="181">
        <f>N192/RES_summary!N$19</f>
        <v>5.8186340996916384</v>
      </c>
      <c r="O246" s="181">
        <f>O192/RES_summary!O$19</f>
        <v>5.7532295953392358</v>
      </c>
      <c r="P246" s="181">
        <f>P192/RES_summary!P$19</f>
        <v>5.6546626393113728</v>
      </c>
      <c r="Q246" s="181">
        <f>Q192/RES_summary!Q$19</f>
        <v>5.56003208971436</v>
      </c>
    </row>
    <row r="247" spans="1:17" ht="12" customHeight="1" x14ac:dyDescent="0.25">
      <c r="A247" s="163" t="s">
        <v>142</v>
      </c>
      <c r="B247" s="180">
        <f>B193/RES_summary!B$19</f>
        <v>20.404904272353082</v>
      </c>
      <c r="C247" s="180">
        <f>C193/RES_summary!C$19</f>
        <v>19.967523989056669</v>
      </c>
      <c r="D247" s="180">
        <f>D193/RES_summary!D$19</f>
        <v>19.860341793566747</v>
      </c>
      <c r="E247" s="180">
        <f>E193/RES_summary!E$19</f>
        <v>20.026548067478345</v>
      </c>
      <c r="F247" s="180">
        <f>F193/RES_summary!F$19</f>
        <v>20.185014602134377</v>
      </c>
      <c r="G247" s="180">
        <f>G193/RES_summary!G$19</f>
        <v>20.385615735292895</v>
      </c>
      <c r="H247" s="180">
        <f>H193/RES_summary!H$19</f>
        <v>21.011325417847203</v>
      </c>
      <c r="I247" s="180">
        <f>I193/RES_summary!I$19</f>
        <v>20.450645160596114</v>
      </c>
      <c r="J247" s="180">
        <f>J193/RES_summary!J$19</f>
        <v>20.103359029901171</v>
      </c>
      <c r="K247" s="180">
        <f>K193/RES_summary!K$19</f>
        <v>19.836663595385264</v>
      </c>
      <c r="L247" s="180">
        <f>L193/RES_summary!L$19</f>
        <v>21.008720827864479</v>
      </c>
      <c r="M247" s="180">
        <f>M193/RES_summary!M$19</f>
        <v>20.991434787145838</v>
      </c>
      <c r="N247" s="180">
        <f>N193/RES_summary!N$19</f>
        <v>20.91217073181058</v>
      </c>
      <c r="O247" s="180">
        <f>O193/RES_summary!O$19</f>
        <v>22.384400971629283</v>
      </c>
      <c r="P247" s="180">
        <f>P193/RES_summary!P$19</f>
        <v>21.958313021102608</v>
      </c>
      <c r="Q247" s="180">
        <f>Q193/RES_summary!Q$19</f>
        <v>22.579910421527888</v>
      </c>
    </row>
    <row r="248" spans="1:17" ht="12" customHeight="1" x14ac:dyDescent="0.25">
      <c r="A248" s="161" t="s">
        <v>141</v>
      </c>
      <c r="B248" s="179">
        <f>B194/RES_summary!B$19</f>
        <v>19.572489118065981</v>
      </c>
      <c r="C248" s="179">
        <f>C194/RES_summary!C$19</f>
        <v>19.377065487878543</v>
      </c>
      <c r="D248" s="179">
        <f>D194/RES_summary!D$19</f>
        <v>19.3534357091036</v>
      </c>
      <c r="E248" s="179">
        <f>E194/RES_summary!E$19</f>
        <v>19.493589187902881</v>
      </c>
      <c r="F248" s="179">
        <f>F194/RES_summary!F$19</f>
        <v>19.507045324343952</v>
      </c>
      <c r="G248" s="179">
        <f>G194/RES_summary!G$19</f>
        <v>19.554172656381041</v>
      </c>
      <c r="H248" s="179">
        <f>H194/RES_summary!H$19</f>
        <v>19.88712991324903</v>
      </c>
      <c r="I248" s="179">
        <f>I194/RES_summary!I$19</f>
        <v>19.471636601192749</v>
      </c>
      <c r="J248" s="179">
        <f>J194/RES_summary!J$19</f>
        <v>19.178990601442411</v>
      </c>
      <c r="K248" s="179">
        <f>K194/RES_summary!K$19</f>
        <v>18.934339877941891</v>
      </c>
      <c r="L248" s="179">
        <f>L194/RES_summary!L$19</f>
        <v>19.703136417743973</v>
      </c>
      <c r="M248" s="179">
        <f>M194/RES_summary!M$19</f>
        <v>19.629641615025729</v>
      </c>
      <c r="N248" s="179">
        <f>N194/RES_summary!N$19</f>
        <v>19.531730508121999</v>
      </c>
      <c r="O248" s="179">
        <f>O194/RES_summary!O$19</f>
        <v>20.417549962587273</v>
      </c>
      <c r="P248" s="179">
        <f>P194/RES_summary!P$19</f>
        <v>20.034313650043956</v>
      </c>
      <c r="Q248" s="179">
        <f>Q194/RES_summary!Q$19</f>
        <v>20.337759930028096</v>
      </c>
    </row>
    <row r="249" spans="1:17" ht="12" customHeight="1" x14ac:dyDescent="0.25">
      <c r="A249" s="148" t="s">
        <v>60</v>
      </c>
      <c r="B249" s="177">
        <f>B195/RES_summary!B$19</f>
        <v>13.263187777029541</v>
      </c>
      <c r="C249" s="177">
        <f>C195/RES_summary!C$19</f>
        <v>13.093806080737588</v>
      </c>
      <c r="D249" s="177">
        <f>D195/RES_summary!D$19</f>
        <v>13.122954338583387</v>
      </c>
      <c r="E249" s="177">
        <f>E195/RES_summary!E$19</f>
        <v>13.289346562623832</v>
      </c>
      <c r="F249" s="177">
        <f>F195/RES_summary!F$19</f>
        <v>13.35517241354035</v>
      </c>
      <c r="G249" s="177">
        <f>G195/RES_summary!G$19</f>
        <v>13.460476694490589</v>
      </c>
      <c r="H249" s="177">
        <f>H195/RES_summary!H$19</f>
        <v>13.85137243089974</v>
      </c>
      <c r="I249" s="177">
        <f>I195/RES_summary!I$19</f>
        <v>13.468082361404555</v>
      </c>
      <c r="J249" s="177">
        <f>J195/RES_summary!J$19</f>
        <v>13.234310117452461</v>
      </c>
      <c r="K249" s="177">
        <f>K195/RES_summary!K$19</f>
        <v>13.038855376957404</v>
      </c>
      <c r="L249" s="177">
        <f>L195/RES_summary!L$19</f>
        <v>13.805699958759398</v>
      </c>
      <c r="M249" s="177">
        <f>M195/RES_summary!M$19</f>
        <v>13.779694472900818</v>
      </c>
      <c r="N249" s="177">
        <f>N195/RES_summary!N$19</f>
        <v>13.713096408430367</v>
      </c>
      <c r="O249" s="177">
        <f>O195/RES_summary!O$19</f>
        <v>14.664320367248031</v>
      </c>
      <c r="P249" s="177">
        <f>P195/RES_summary!P$19</f>
        <v>14.379651010732585</v>
      </c>
      <c r="Q249" s="177">
        <f>Q195/RES_summary!Q$19</f>
        <v>14.777727840313734</v>
      </c>
    </row>
    <row r="250" spans="1:17" ht="12" customHeight="1" x14ac:dyDescent="0.25">
      <c r="A250" s="148" t="s">
        <v>59</v>
      </c>
      <c r="B250" s="177">
        <f>B196/RES_summary!B$19</f>
        <v>6.3093013410364378</v>
      </c>
      <c r="C250" s="177">
        <f>C196/RES_summary!C$19</f>
        <v>6.2832594071409602</v>
      </c>
      <c r="D250" s="177">
        <f>D196/RES_summary!D$19</f>
        <v>6.2304813705202129</v>
      </c>
      <c r="E250" s="177">
        <f>E196/RES_summary!E$19</f>
        <v>6.2042426252790488</v>
      </c>
      <c r="F250" s="177">
        <f>F196/RES_summary!F$19</f>
        <v>6.1518729108035988</v>
      </c>
      <c r="G250" s="177">
        <f>G196/RES_summary!G$19</f>
        <v>6.0936959618904485</v>
      </c>
      <c r="H250" s="177">
        <f>H196/RES_summary!H$19</f>
        <v>6.0357574823492879</v>
      </c>
      <c r="I250" s="177">
        <f>I196/RES_summary!I$19</f>
        <v>6.0035542397881914</v>
      </c>
      <c r="J250" s="177">
        <f>J196/RES_summary!J$19</f>
        <v>5.9446804839899521</v>
      </c>
      <c r="K250" s="177">
        <f>K196/RES_summary!K$19</f>
        <v>5.8954845009844847</v>
      </c>
      <c r="L250" s="177">
        <f>L196/RES_summary!L$19</f>
        <v>5.8974364589845738</v>
      </c>
      <c r="M250" s="177">
        <f>M196/RES_summary!M$19</f>
        <v>5.8499471421249138</v>
      </c>
      <c r="N250" s="177">
        <f>N196/RES_summary!N$19</f>
        <v>5.818634099691633</v>
      </c>
      <c r="O250" s="177">
        <f>O196/RES_summary!O$19</f>
        <v>5.7532295953392376</v>
      </c>
      <c r="P250" s="177">
        <f>P196/RES_summary!P$19</f>
        <v>5.6546626393113737</v>
      </c>
      <c r="Q250" s="177">
        <f>Q196/RES_summary!Q$19</f>
        <v>5.56003208971436</v>
      </c>
    </row>
    <row r="251" spans="1:17" ht="12" customHeight="1" x14ac:dyDescent="0.25">
      <c r="A251" s="158" t="s">
        <v>62</v>
      </c>
      <c r="B251" s="178">
        <f>B197/RES_summary!B$19</f>
        <v>7.0215881183819491</v>
      </c>
      <c r="C251" s="178">
        <f>C197/RES_summary!C$19</f>
        <v>6.8683103194909592</v>
      </c>
      <c r="D251" s="178">
        <f>D197/RES_summary!D$19</f>
        <v>6.8991057759817664</v>
      </c>
      <c r="E251" s="178">
        <f>E197/RES_summary!E$19</f>
        <v>6.9174795659471533</v>
      </c>
      <c r="F251" s="178">
        <f>F197/RES_summary!F$19</f>
        <v>6.975809903182828</v>
      </c>
      <c r="G251" s="178">
        <f>G197/RES_summary!G$19</f>
        <v>7.0696260038468717</v>
      </c>
      <c r="H251" s="178">
        <f>H197/RES_summary!H$19</f>
        <v>7.2913583027140776</v>
      </c>
      <c r="I251" s="178">
        <f>I197/RES_summary!I$19</f>
        <v>7.1333068231354817</v>
      </c>
      <c r="J251" s="178">
        <f>J197/RES_summary!J$19</f>
        <v>7.0985899374955723</v>
      </c>
      <c r="K251" s="178">
        <f>K197/RES_summary!K$19</f>
        <v>7.0208070334687589</v>
      </c>
      <c r="L251" s="178">
        <f>L197/RES_summary!L$19</f>
        <v>7.3474605757153855</v>
      </c>
      <c r="M251" s="178">
        <f>M197/RES_summary!M$19</f>
        <v>7.3678293746801975</v>
      </c>
      <c r="N251" s="178">
        <f>N197/RES_summary!N$19</f>
        <v>7.2571476956295768</v>
      </c>
      <c r="O251" s="178">
        <f>O197/RES_summary!O$19</f>
        <v>7.6417432896131468</v>
      </c>
      <c r="P251" s="178">
        <f>P197/RES_summary!P$19</f>
        <v>7.5839570026656942</v>
      </c>
      <c r="Q251" s="178">
        <f>Q197/RES_summary!Q$19</f>
        <v>7.7088278354906077</v>
      </c>
    </row>
    <row r="252" spans="1:17" ht="12" customHeight="1" x14ac:dyDescent="0.25">
      <c r="A252" s="23" t="s">
        <v>57</v>
      </c>
      <c r="B252" s="177">
        <f>B198/RES_summary!B$19</f>
        <v>6.2269523821556581</v>
      </c>
      <c r="C252" s="177">
        <f>C198/RES_summary!C$19</f>
        <v>6.2096141633318496</v>
      </c>
      <c r="D252" s="177">
        <f>D198/RES_summary!D$19</f>
        <v>6.188594328687012</v>
      </c>
      <c r="E252" s="177">
        <f>E198/RES_summary!E$19</f>
        <v>6.2118045707946985</v>
      </c>
      <c r="F252" s="177">
        <f>F198/RES_summary!F$19</f>
        <v>6.2217669927473001</v>
      </c>
      <c r="G252" s="177">
        <f>G198/RES_summary!G$19</f>
        <v>6.2226447890458294</v>
      </c>
      <c r="H252" s="177">
        <f>H198/RES_summary!H$19</f>
        <v>6.2167833983773795</v>
      </c>
      <c r="I252" s="177">
        <f>I198/RES_summary!I$19</f>
        <v>6.2052626603577581</v>
      </c>
      <c r="J252" s="177">
        <f>J198/RES_summary!J$19</f>
        <v>6.1642369707269902</v>
      </c>
      <c r="K252" s="177">
        <f>K198/RES_summary!K$19</f>
        <v>6.0923398861874691</v>
      </c>
      <c r="L252" s="177">
        <f>L198/RES_summary!L$19</f>
        <v>6.0419027089186361</v>
      </c>
      <c r="M252" s="177">
        <f>M198/RES_summary!M$19</f>
        <v>5.9876264348145938</v>
      </c>
      <c r="N252" s="177">
        <f>N198/RES_summary!N$19</f>
        <v>5.8968860343297349</v>
      </c>
      <c r="O252" s="177">
        <f>O198/RES_summary!O$19</f>
        <v>5.7531874536965439</v>
      </c>
      <c r="P252" s="177">
        <f>P198/RES_summary!P$19</f>
        <v>5.7282416113337344</v>
      </c>
      <c r="Q252" s="177">
        <f>Q198/RES_summary!Q$19</f>
        <v>5.6401373466361768</v>
      </c>
    </row>
    <row r="253" spans="1:17" ht="12" customHeight="1" x14ac:dyDescent="0.25">
      <c r="A253" s="29" t="s">
        <v>140</v>
      </c>
      <c r="B253" s="176">
        <f>B199/RES_summary!B$19</f>
        <v>7.0484581540057292</v>
      </c>
      <c r="C253" s="176">
        <f>C199/RES_summary!C$19</f>
        <v>6.8893707570585825</v>
      </c>
      <c r="D253" s="176">
        <f>D199/RES_summary!D$19</f>
        <v>6.9159672791443088</v>
      </c>
      <c r="E253" s="176">
        <f>E199/RES_summary!E$19</f>
        <v>6.9365835973849297</v>
      </c>
      <c r="F253" s="176">
        <f>F199/RES_summary!F$19</f>
        <v>6.9991081699086957</v>
      </c>
      <c r="G253" s="176">
        <f>G199/RES_summary!G$19</f>
        <v>7.0987554240363462</v>
      </c>
      <c r="H253" s="176">
        <f>H199/RES_summary!H$19</f>
        <v>7.3368120248326241</v>
      </c>
      <c r="I253" s="176">
        <f>I199/RES_summary!I$19</f>
        <v>7.1749108971867077</v>
      </c>
      <c r="J253" s="176">
        <f>J199/RES_summary!J$19</f>
        <v>7.1344069863227286</v>
      </c>
      <c r="K253" s="176">
        <f>K199/RES_summary!K$19</f>
        <v>7.0488425082680424</v>
      </c>
      <c r="L253" s="176">
        <f>L199/RES_summary!L$19</f>
        <v>7.3952131720235483</v>
      </c>
      <c r="M253" s="176">
        <f>M199/RES_summary!M$19</f>
        <v>7.4228746126635947</v>
      </c>
      <c r="N253" s="176">
        <f>N199/RES_summary!N$19</f>
        <v>7.3086205045512864</v>
      </c>
      <c r="O253" s="176">
        <f>O199/RES_summary!O$19</f>
        <v>7.7105970035165798</v>
      </c>
      <c r="P253" s="176">
        <f>P199/RES_summary!P$19</f>
        <v>7.6336650863015718</v>
      </c>
      <c r="Q253" s="176">
        <f>Q199/RES_summary!Q$19</f>
        <v>7.798042358855537</v>
      </c>
    </row>
    <row r="255" spans="1:17" ht="12" customHeight="1" x14ac:dyDescent="0.25">
      <c r="A255" s="152" t="s">
        <v>195</v>
      </c>
      <c r="B255" s="184">
        <f>B201/RES_summary!B$19</f>
        <v>1.1171969079187842</v>
      </c>
      <c r="C255" s="184">
        <f>C201/RES_summary!C$19</f>
        <v>0.97442308517729215</v>
      </c>
      <c r="D255" s="184">
        <f>D201/RES_summary!D$19</f>
        <v>0.80826545505190517</v>
      </c>
      <c r="E255" s="184">
        <f>E201/RES_summary!E$19</f>
        <v>0.70414988298267223</v>
      </c>
      <c r="F255" s="184">
        <f>F201/RES_summary!F$19</f>
        <v>0.61426151490484304</v>
      </c>
      <c r="G255" s="184">
        <f>G201/RES_summary!G$19</f>
        <v>0.53840351018069699</v>
      </c>
      <c r="H255" s="184">
        <f>H201/RES_summary!H$19</f>
        <v>0.492111429782979</v>
      </c>
      <c r="I255" s="184">
        <f>I201/RES_summary!I$19</f>
        <v>0.38866081656918688</v>
      </c>
      <c r="J255" s="184">
        <f>J201/RES_summary!J$19</f>
        <v>0.29924108799370841</v>
      </c>
      <c r="K255" s="184">
        <f>K201/RES_summary!K$19</f>
        <v>0.24065910030090659</v>
      </c>
      <c r="L255" s="184">
        <f>L201/RES_summary!L$19</f>
        <v>0.23001194117875959</v>
      </c>
      <c r="M255" s="184">
        <f>M201/RES_summary!M$19</f>
        <v>0.22339397934664651</v>
      </c>
      <c r="N255" s="184">
        <f>N201/RES_summary!N$19</f>
        <v>0.2024499223847511</v>
      </c>
      <c r="O255" s="184">
        <f>O201/RES_summary!O$19</f>
        <v>0.17624382221085411</v>
      </c>
      <c r="P255" s="184">
        <f>P201/RES_summary!P$19</f>
        <v>0.13993600163250094</v>
      </c>
      <c r="Q255" s="184">
        <f>Q201/RES_summary!Q$19</f>
        <v>0.17213981346528467</v>
      </c>
    </row>
    <row r="256" spans="1:17" ht="12" customHeight="1" x14ac:dyDescent="0.25">
      <c r="A256" s="158" t="s">
        <v>65</v>
      </c>
      <c r="B256" s="178">
        <f>B202/RES_summary!B$19</f>
        <v>0</v>
      </c>
      <c r="C256" s="178">
        <f>C202/RES_summary!C$19</f>
        <v>0</v>
      </c>
      <c r="D256" s="178">
        <f>D202/RES_summary!D$19</f>
        <v>0</v>
      </c>
      <c r="E256" s="178">
        <f>E202/RES_summary!E$19</f>
        <v>0</v>
      </c>
      <c r="F256" s="178">
        <f>F202/RES_summary!F$19</f>
        <v>0</v>
      </c>
      <c r="G256" s="178">
        <f>G202/RES_summary!G$19</f>
        <v>0</v>
      </c>
      <c r="H256" s="178">
        <f>H202/RES_summary!H$19</f>
        <v>0</v>
      </c>
      <c r="I256" s="178">
        <f>I202/RES_summary!I$19</f>
        <v>0</v>
      </c>
      <c r="J256" s="178">
        <f>J202/RES_summary!J$19</f>
        <v>0</v>
      </c>
      <c r="K256" s="178">
        <f>K202/RES_summary!K$19</f>
        <v>0</v>
      </c>
      <c r="L256" s="178">
        <f>L202/RES_summary!L$19</f>
        <v>0</v>
      </c>
      <c r="M256" s="178">
        <f>M202/RES_summary!M$19</f>
        <v>0</v>
      </c>
      <c r="N256" s="178">
        <f>N202/RES_summary!N$19</f>
        <v>0</v>
      </c>
      <c r="O256" s="178">
        <f>O202/RES_summary!O$19</f>
        <v>0</v>
      </c>
      <c r="P256" s="178">
        <f>P202/RES_summary!P$19</f>
        <v>0</v>
      </c>
      <c r="Q256" s="178">
        <f>Q202/RES_summary!Q$19</f>
        <v>0</v>
      </c>
    </row>
    <row r="257" spans="1:17" ht="12" customHeight="1" x14ac:dyDescent="0.25">
      <c r="A257" s="23" t="s">
        <v>60</v>
      </c>
      <c r="B257" s="177">
        <f>B203/RES_summary!B$19</f>
        <v>0</v>
      </c>
      <c r="C257" s="177">
        <f>C203/RES_summary!C$19</f>
        <v>0</v>
      </c>
      <c r="D257" s="177">
        <f>D203/RES_summary!D$19</f>
        <v>0</v>
      </c>
      <c r="E257" s="177">
        <f>E203/RES_summary!E$19</f>
        <v>0</v>
      </c>
      <c r="F257" s="177">
        <f>F203/RES_summary!F$19</f>
        <v>0</v>
      </c>
      <c r="G257" s="177">
        <f>G203/RES_summary!G$19</f>
        <v>0</v>
      </c>
      <c r="H257" s="177">
        <f>H203/RES_summary!H$19</f>
        <v>0</v>
      </c>
      <c r="I257" s="177">
        <f>I203/RES_summary!I$19</f>
        <v>0</v>
      </c>
      <c r="J257" s="177">
        <f>J203/RES_summary!J$19</f>
        <v>0</v>
      </c>
      <c r="K257" s="177">
        <f>K203/RES_summary!K$19</f>
        <v>0</v>
      </c>
      <c r="L257" s="177">
        <f>L203/RES_summary!L$19</f>
        <v>0</v>
      </c>
      <c r="M257" s="177">
        <f>M203/RES_summary!M$19</f>
        <v>0</v>
      </c>
      <c r="N257" s="177">
        <f>N203/RES_summary!N$19</f>
        <v>0</v>
      </c>
      <c r="O257" s="177">
        <f>O203/RES_summary!O$19</f>
        <v>0</v>
      </c>
      <c r="P257" s="177">
        <f>P203/RES_summary!P$19</f>
        <v>0</v>
      </c>
      <c r="Q257" s="177">
        <f>Q203/RES_summary!Q$19</f>
        <v>0</v>
      </c>
    </row>
    <row r="258" spans="1:17" ht="12" customHeight="1" x14ac:dyDescent="0.25">
      <c r="A258" s="158" t="s">
        <v>112</v>
      </c>
      <c r="B258" s="178">
        <f>B204/RES_summary!B$19</f>
        <v>0</v>
      </c>
      <c r="C258" s="178">
        <f>C204/RES_summary!C$19</f>
        <v>0</v>
      </c>
      <c r="D258" s="178">
        <f>D204/RES_summary!D$19</f>
        <v>0</v>
      </c>
      <c r="E258" s="178">
        <f>E204/RES_summary!E$19</f>
        <v>0</v>
      </c>
      <c r="F258" s="178">
        <f>F204/RES_summary!F$19</f>
        <v>0</v>
      </c>
      <c r="G258" s="178">
        <f>G204/RES_summary!G$19</f>
        <v>0</v>
      </c>
      <c r="H258" s="178">
        <f>H204/RES_summary!H$19</f>
        <v>0</v>
      </c>
      <c r="I258" s="178">
        <f>I204/RES_summary!I$19</f>
        <v>0</v>
      </c>
      <c r="J258" s="178">
        <f>J204/RES_summary!J$19</f>
        <v>0</v>
      </c>
      <c r="K258" s="178">
        <f>K204/RES_summary!K$19</f>
        <v>0</v>
      </c>
      <c r="L258" s="178">
        <f>L204/RES_summary!L$19</f>
        <v>0</v>
      </c>
      <c r="M258" s="178">
        <f>M204/RES_summary!M$19</f>
        <v>0</v>
      </c>
      <c r="N258" s="178">
        <f>N204/RES_summary!N$19</f>
        <v>0</v>
      </c>
      <c r="O258" s="178">
        <f>O204/RES_summary!O$19</f>
        <v>0</v>
      </c>
      <c r="P258" s="178">
        <f>P204/RES_summary!P$19</f>
        <v>0</v>
      </c>
      <c r="Q258" s="178">
        <f>Q204/RES_summary!Q$19</f>
        <v>0</v>
      </c>
    </row>
    <row r="259" spans="1:17" ht="12" customHeight="1" x14ac:dyDescent="0.25">
      <c r="A259" s="23" t="s">
        <v>60</v>
      </c>
      <c r="B259" s="177">
        <f>B205/RES_summary!B$19</f>
        <v>0</v>
      </c>
      <c r="C259" s="177">
        <f>C205/RES_summary!C$19</f>
        <v>0</v>
      </c>
      <c r="D259" s="177">
        <f>D205/RES_summary!D$19</f>
        <v>0</v>
      </c>
      <c r="E259" s="177">
        <f>E205/RES_summary!E$19</f>
        <v>0</v>
      </c>
      <c r="F259" s="177">
        <f>F205/RES_summary!F$19</f>
        <v>0</v>
      </c>
      <c r="G259" s="177">
        <f>G205/RES_summary!G$19</f>
        <v>0</v>
      </c>
      <c r="H259" s="177">
        <f>H205/RES_summary!H$19</f>
        <v>0</v>
      </c>
      <c r="I259" s="177">
        <f>I205/RES_summary!I$19</f>
        <v>0</v>
      </c>
      <c r="J259" s="177">
        <f>J205/RES_summary!J$19</f>
        <v>0</v>
      </c>
      <c r="K259" s="177">
        <f>K205/RES_summary!K$19</f>
        <v>0</v>
      </c>
      <c r="L259" s="177">
        <f>L205/RES_summary!L$19</f>
        <v>0</v>
      </c>
      <c r="M259" s="177">
        <f>M205/RES_summary!M$19</f>
        <v>0</v>
      </c>
      <c r="N259" s="177">
        <f>N205/RES_summary!N$19</f>
        <v>0</v>
      </c>
      <c r="O259" s="177">
        <f>O205/RES_summary!O$19</f>
        <v>0</v>
      </c>
      <c r="P259" s="177">
        <f>P205/RES_summary!P$19</f>
        <v>0</v>
      </c>
      <c r="Q259" s="177">
        <f>Q205/RES_summary!Q$19</f>
        <v>0</v>
      </c>
    </row>
    <row r="260" spans="1:17" ht="12" customHeight="1" x14ac:dyDescent="0.25">
      <c r="A260" s="158" t="s">
        <v>63</v>
      </c>
      <c r="B260" s="178">
        <f>B206/RES_summary!B$19</f>
        <v>1.0077321199110088</v>
      </c>
      <c r="C260" s="178">
        <f>C206/RES_summary!C$19</f>
        <v>0.87265752370131444</v>
      </c>
      <c r="D260" s="178">
        <f>D206/RES_summary!D$19</f>
        <v>0.73254349260757823</v>
      </c>
      <c r="E260" s="178">
        <f>E206/RES_summary!E$19</f>
        <v>0.61983706466042798</v>
      </c>
      <c r="F260" s="178">
        <f>F206/RES_summary!F$19</f>
        <v>0.51994230995774171</v>
      </c>
      <c r="G260" s="178">
        <f>G206/RES_summary!G$19</f>
        <v>0.43509465655666441</v>
      </c>
      <c r="H260" s="178">
        <f>H206/RES_summary!H$19</f>
        <v>0.36752342862524279</v>
      </c>
      <c r="I260" s="178">
        <f>I206/RES_summary!I$19</f>
        <v>0.25806739965582121</v>
      </c>
      <c r="J260" s="178">
        <f>J206/RES_summary!J$19</f>
        <v>0.1879793322112405</v>
      </c>
      <c r="K260" s="178">
        <f>K206/RES_summary!K$19</f>
        <v>0.15347816632786718</v>
      </c>
      <c r="L260" s="178">
        <f>L206/RES_summary!L$19</f>
        <v>0.12664891145012633</v>
      </c>
      <c r="M260" s="178">
        <f>M206/RES_summary!M$19</f>
        <v>0.11275340122172051</v>
      </c>
      <c r="N260" s="178">
        <f>N206/RES_summary!N$19</f>
        <v>9.9212244878811029E-2</v>
      </c>
      <c r="O260" s="178">
        <f>O206/RES_summary!O$19</f>
        <v>7.9515516258064828E-2</v>
      </c>
      <c r="P260" s="178">
        <f>P206/RES_summary!P$19</f>
        <v>6.8822723424033838E-2</v>
      </c>
      <c r="Q260" s="178">
        <f>Q206/RES_summary!Q$19</f>
        <v>6.2281169836404478E-2</v>
      </c>
    </row>
    <row r="261" spans="1:17" ht="12" customHeight="1" x14ac:dyDescent="0.25">
      <c r="A261" s="167" t="s">
        <v>144</v>
      </c>
      <c r="B261" s="183">
        <f>B207/RES_summary!B$19</f>
        <v>7.0674027754531865</v>
      </c>
      <c r="C261" s="183">
        <f>C207/RES_summary!C$19</f>
        <v>6.9816843244944549</v>
      </c>
      <c r="D261" s="183">
        <f>D207/RES_summary!D$19</f>
        <v>6.8671853003490462</v>
      </c>
      <c r="E261" s="183">
        <f>E207/RES_summary!E$19</f>
        <v>6.7838119224552003</v>
      </c>
      <c r="F261" s="183">
        <f>F207/RES_summary!F$19</f>
        <v>6.6728493840715775</v>
      </c>
      <c r="G261" s="183">
        <f>G207/RES_summary!G$19</f>
        <v>6.5618030284743103</v>
      </c>
      <c r="H261" s="183">
        <f>H207/RES_summary!H$19</f>
        <v>6.4579497532525743</v>
      </c>
      <c r="I261" s="183">
        <f>I207/RES_summary!I$19</f>
        <v>6.3783091805570571</v>
      </c>
      <c r="J261" s="183">
        <f>J207/RES_summary!J$19</f>
        <v>6.2538073180283416</v>
      </c>
      <c r="K261" s="183">
        <f>K207/RES_summary!K$19</f>
        <v>6.1522050675979392</v>
      </c>
      <c r="L261" s="183">
        <f>L207/RES_summary!L$19</f>
        <v>6.1118500009404011</v>
      </c>
      <c r="M261" s="183">
        <f>M207/RES_summary!M$19</f>
        <v>6.0608148236567878</v>
      </c>
      <c r="N261" s="183">
        <f>N207/RES_summary!N$19</f>
        <v>6.0190501878419953</v>
      </c>
      <c r="O261" s="183">
        <f>O207/RES_summary!O$19</f>
        <v>5.9369608732026871</v>
      </c>
      <c r="P261" s="183">
        <f>P207/RES_summary!P$19</f>
        <v>5.8200574571623553</v>
      </c>
      <c r="Q261" s="183">
        <f>Q207/RES_summary!Q$19</f>
        <v>5.7046149193362261</v>
      </c>
    </row>
    <row r="262" spans="1:17" ht="12" customHeight="1" x14ac:dyDescent="0.25">
      <c r="A262" s="167" t="s">
        <v>143</v>
      </c>
      <c r="B262" s="183">
        <f>B208/RES_summary!B$19</f>
        <v>4.5938118040446074</v>
      </c>
      <c r="C262" s="183">
        <f>C208/RES_summary!C$19</f>
        <v>4.5380948109213675</v>
      </c>
      <c r="D262" s="183">
        <f>D208/RES_summary!D$19</f>
        <v>4.4636704452268896</v>
      </c>
      <c r="E262" s="183">
        <f>E208/RES_summary!E$19</f>
        <v>4.4094777495958786</v>
      </c>
      <c r="F262" s="183">
        <f>F208/RES_summary!F$19</f>
        <v>4.3373520996465507</v>
      </c>
      <c r="G262" s="183">
        <f>G208/RES_summary!G$19</f>
        <v>4.2651719685082767</v>
      </c>
      <c r="H262" s="183">
        <f>H208/RES_summary!H$19</f>
        <v>4.197667339614175</v>
      </c>
      <c r="I262" s="183">
        <f>I208/RES_summary!I$19</f>
        <v>4.1459009673620875</v>
      </c>
      <c r="J262" s="183">
        <f>J208/RES_summary!J$19</f>
        <v>4.0649747567184145</v>
      </c>
      <c r="K262" s="183">
        <f>K208/RES_summary!K$19</f>
        <v>3.998933293938665</v>
      </c>
      <c r="L262" s="183">
        <f>L208/RES_summary!L$19</f>
        <v>3.9727025006112648</v>
      </c>
      <c r="M262" s="183">
        <f>M208/RES_summary!M$19</f>
        <v>3.9395296353769202</v>
      </c>
      <c r="N262" s="183">
        <f>N208/RES_summary!N$19</f>
        <v>3.9123826220972946</v>
      </c>
      <c r="O262" s="183">
        <f>O208/RES_summary!O$19</f>
        <v>3.8590245675817418</v>
      </c>
      <c r="P262" s="183">
        <f>P208/RES_summary!P$19</f>
        <v>3.783037347155533</v>
      </c>
      <c r="Q262" s="183">
        <f>Q208/RES_summary!Q$19</f>
        <v>3.7079996975685416</v>
      </c>
    </row>
    <row r="263" spans="1:17" ht="12" customHeight="1" x14ac:dyDescent="0.25">
      <c r="A263" s="166" t="s">
        <v>57</v>
      </c>
      <c r="B263" s="182">
        <f>B209/RES_summary!B$19</f>
        <v>4.5938118040446074</v>
      </c>
      <c r="C263" s="182">
        <f>C209/RES_summary!C$19</f>
        <v>4.5380948109213675</v>
      </c>
      <c r="D263" s="182">
        <f>D209/RES_summary!D$19</f>
        <v>4.4636704452268896</v>
      </c>
      <c r="E263" s="182">
        <f>E209/RES_summary!E$19</f>
        <v>4.4094777495958786</v>
      </c>
      <c r="F263" s="182">
        <f>F209/RES_summary!F$19</f>
        <v>4.3373520996465507</v>
      </c>
      <c r="G263" s="182">
        <f>G209/RES_summary!G$19</f>
        <v>4.2651719685082767</v>
      </c>
      <c r="H263" s="182">
        <f>H209/RES_summary!H$19</f>
        <v>4.197667339614175</v>
      </c>
      <c r="I263" s="182">
        <f>I209/RES_summary!I$19</f>
        <v>4.1459009673620875</v>
      </c>
      <c r="J263" s="182">
        <f>J209/RES_summary!J$19</f>
        <v>4.0649747567184145</v>
      </c>
      <c r="K263" s="182">
        <f>K209/RES_summary!K$19</f>
        <v>3.998933293938665</v>
      </c>
      <c r="L263" s="182">
        <f>L209/RES_summary!L$19</f>
        <v>3.9727025006112648</v>
      </c>
      <c r="M263" s="182">
        <f>M209/RES_summary!M$19</f>
        <v>3.9395296353769202</v>
      </c>
      <c r="N263" s="182">
        <f>N209/RES_summary!N$19</f>
        <v>3.9123826220972946</v>
      </c>
      <c r="O263" s="182">
        <f>O209/RES_summary!O$19</f>
        <v>3.8590245675817418</v>
      </c>
      <c r="P263" s="182">
        <f>P209/RES_summary!P$19</f>
        <v>3.783037347155533</v>
      </c>
      <c r="Q263" s="182">
        <f>Q209/RES_summary!Q$19</f>
        <v>3.7079996975685416</v>
      </c>
    </row>
    <row r="264" spans="1:17" ht="12" customHeight="1" x14ac:dyDescent="0.25">
      <c r="A264" s="147" t="s">
        <v>59</v>
      </c>
      <c r="B264" s="181">
        <f>B210/RES_summary!B$19</f>
        <v>0</v>
      </c>
      <c r="C264" s="181">
        <f>C210/RES_summary!C$19</f>
        <v>0</v>
      </c>
      <c r="D264" s="181">
        <f>D210/RES_summary!D$19</f>
        <v>0</v>
      </c>
      <c r="E264" s="181">
        <f>E210/RES_summary!E$19</f>
        <v>0</v>
      </c>
      <c r="F264" s="181">
        <f>F210/RES_summary!F$19</f>
        <v>0</v>
      </c>
      <c r="G264" s="181">
        <f>G210/RES_summary!G$19</f>
        <v>0</v>
      </c>
      <c r="H264" s="181">
        <f>H210/RES_summary!H$19</f>
        <v>0</v>
      </c>
      <c r="I264" s="181">
        <f>I210/RES_summary!I$19</f>
        <v>0</v>
      </c>
      <c r="J264" s="181">
        <f>J210/RES_summary!J$19</f>
        <v>0</v>
      </c>
      <c r="K264" s="181">
        <f>K210/RES_summary!K$19</f>
        <v>0</v>
      </c>
      <c r="L264" s="181">
        <f>L210/RES_summary!L$19</f>
        <v>0</v>
      </c>
      <c r="M264" s="181">
        <f>M210/RES_summary!M$19</f>
        <v>0</v>
      </c>
      <c r="N264" s="181">
        <f>N210/RES_summary!N$19</f>
        <v>0</v>
      </c>
      <c r="O264" s="181">
        <f>O210/RES_summary!O$19</f>
        <v>0</v>
      </c>
      <c r="P264" s="181">
        <f>P210/RES_summary!P$19</f>
        <v>0</v>
      </c>
      <c r="Q264" s="181">
        <f>Q210/RES_summary!Q$19</f>
        <v>0</v>
      </c>
    </row>
    <row r="265" spans="1:17" ht="12" customHeight="1" x14ac:dyDescent="0.25">
      <c r="A265" s="163" t="s">
        <v>142</v>
      </c>
      <c r="B265" s="180">
        <f>B211/RES_summary!B$19</f>
        <v>0</v>
      </c>
      <c r="C265" s="180">
        <f>C211/RES_summary!C$19</f>
        <v>0</v>
      </c>
      <c r="D265" s="180">
        <f>D211/RES_summary!D$19</f>
        <v>0</v>
      </c>
      <c r="E265" s="180">
        <f>E211/RES_summary!E$19</f>
        <v>0</v>
      </c>
      <c r="F265" s="180">
        <f>F211/RES_summary!F$19</f>
        <v>0</v>
      </c>
      <c r="G265" s="180">
        <f>G211/RES_summary!G$19</f>
        <v>0</v>
      </c>
      <c r="H265" s="180">
        <f>H211/RES_summary!H$19</f>
        <v>0</v>
      </c>
      <c r="I265" s="180">
        <f>I211/RES_summary!I$19</f>
        <v>0</v>
      </c>
      <c r="J265" s="180">
        <f>J211/RES_summary!J$19</f>
        <v>0</v>
      </c>
      <c r="K265" s="180">
        <f>K211/RES_summary!K$19</f>
        <v>0</v>
      </c>
      <c r="L265" s="180">
        <f>L211/RES_summary!L$19</f>
        <v>0</v>
      </c>
      <c r="M265" s="180">
        <f>M211/RES_summary!M$19</f>
        <v>0</v>
      </c>
      <c r="N265" s="180">
        <f>N211/RES_summary!N$19</f>
        <v>0</v>
      </c>
      <c r="O265" s="180">
        <f>O211/RES_summary!O$19</f>
        <v>0</v>
      </c>
      <c r="P265" s="180">
        <f>P211/RES_summary!P$19</f>
        <v>0</v>
      </c>
      <c r="Q265" s="180">
        <f>Q211/RES_summary!Q$19</f>
        <v>0</v>
      </c>
    </row>
    <row r="266" spans="1:17" ht="12" customHeight="1" x14ac:dyDescent="0.25">
      <c r="A266" s="161" t="s">
        <v>141</v>
      </c>
      <c r="B266" s="179">
        <f>B212/RES_summary!B$19</f>
        <v>0</v>
      </c>
      <c r="C266" s="179">
        <f>C212/RES_summary!C$19</f>
        <v>0</v>
      </c>
      <c r="D266" s="179">
        <f>D212/RES_summary!D$19</f>
        <v>0</v>
      </c>
      <c r="E266" s="179">
        <f>E212/RES_summary!E$19</f>
        <v>0</v>
      </c>
      <c r="F266" s="179">
        <f>F212/RES_summary!F$19</f>
        <v>0</v>
      </c>
      <c r="G266" s="179">
        <f>G212/RES_summary!G$19</f>
        <v>0</v>
      </c>
      <c r="H266" s="179">
        <f>H212/RES_summary!H$19</f>
        <v>0</v>
      </c>
      <c r="I266" s="179">
        <f>I212/RES_summary!I$19</f>
        <v>0</v>
      </c>
      <c r="J266" s="179">
        <f>J212/RES_summary!J$19</f>
        <v>0</v>
      </c>
      <c r="K266" s="179">
        <f>K212/RES_summary!K$19</f>
        <v>0</v>
      </c>
      <c r="L266" s="179">
        <f>L212/RES_summary!L$19</f>
        <v>0</v>
      </c>
      <c r="M266" s="179">
        <f>M212/RES_summary!M$19</f>
        <v>0</v>
      </c>
      <c r="N266" s="179">
        <f>N212/RES_summary!N$19</f>
        <v>0</v>
      </c>
      <c r="O266" s="179">
        <f>O212/RES_summary!O$19</f>
        <v>0</v>
      </c>
      <c r="P266" s="179">
        <f>P212/RES_summary!P$19</f>
        <v>0</v>
      </c>
      <c r="Q266" s="179">
        <f>Q212/RES_summary!Q$19</f>
        <v>0</v>
      </c>
    </row>
    <row r="267" spans="1:17" ht="12" customHeight="1" x14ac:dyDescent="0.25">
      <c r="A267" s="148" t="s">
        <v>60</v>
      </c>
      <c r="B267" s="177">
        <f>B213/RES_summary!B$19</f>
        <v>0</v>
      </c>
      <c r="C267" s="177">
        <f>C213/RES_summary!C$19</f>
        <v>0</v>
      </c>
      <c r="D267" s="177">
        <f>D213/RES_summary!D$19</f>
        <v>0</v>
      </c>
      <c r="E267" s="177">
        <f>E213/RES_summary!E$19</f>
        <v>0</v>
      </c>
      <c r="F267" s="177">
        <f>F213/RES_summary!F$19</f>
        <v>0</v>
      </c>
      <c r="G267" s="177">
        <f>G213/RES_summary!G$19</f>
        <v>0</v>
      </c>
      <c r="H267" s="177">
        <f>H213/RES_summary!H$19</f>
        <v>0</v>
      </c>
      <c r="I267" s="177">
        <f>I213/RES_summary!I$19</f>
        <v>0</v>
      </c>
      <c r="J267" s="177">
        <f>J213/RES_summary!J$19</f>
        <v>0</v>
      </c>
      <c r="K267" s="177">
        <f>K213/RES_summary!K$19</f>
        <v>0</v>
      </c>
      <c r="L267" s="177">
        <f>L213/RES_summary!L$19</f>
        <v>0</v>
      </c>
      <c r="M267" s="177">
        <f>M213/RES_summary!M$19</f>
        <v>0</v>
      </c>
      <c r="N267" s="177">
        <f>N213/RES_summary!N$19</f>
        <v>0</v>
      </c>
      <c r="O267" s="177">
        <f>O213/RES_summary!O$19</f>
        <v>0</v>
      </c>
      <c r="P267" s="177">
        <f>P213/RES_summary!P$19</f>
        <v>0</v>
      </c>
      <c r="Q267" s="177">
        <f>Q213/RES_summary!Q$19</f>
        <v>0</v>
      </c>
    </row>
    <row r="268" spans="1:17" ht="12" customHeight="1" x14ac:dyDescent="0.25">
      <c r="A268" s="148" t="s">
        <v>59</v>
      </c>
      <c r="B268" s="177">
        <f>B214/RES_summary!B$19</f>
        <v>0</v>
      </c>
      <c r="C268" s="177">
        <f>C214/RES_summary!C$19</f>
        <v>0</v>
      </c>
      <c r="D268" s="177">
        <f>D214/RES_summary!D$19</f>
        <v>0</v>
      </c>
      <c r="E268" s="177">
        <f>E214/RES_summary!E$19</f>
        <v>0</v>
      </c>
      <c r="F268" s="177">
        <f>F214/RES_summary!F$19</f>
        <v>0</v>
      </c>
      <c r="G268" s="177">
        <f>G214/RES_summary!G$19</f>
        <v>0</v>
      </c>
      <c r="H268" s="177">
        <f>H214/RES_summary!H$19</f>
        <v>0</v>
      </c>
      <c r="I268" s="177">
        <f>I214/RES_summary!I$19</f>
        <v>0</v>
      </c>
      <c r="J268" s="177">
        <f>J214/RES_summary!J$19</f>
        <v>0</v>
      </c>
      <c r="K268" s="177">
        <f>K214/RES_summary!K$19</f>
        <v>0</v>
      </c>
      <c r="L268" s="177">
        <f>L214/RES_summary!L$19</f>
        <v>0</v>
      </c>
      <c r="M268" s="177">
        <f>M214/RES_summary!M$19</f>
        <v>0</v>
      </c>
      <c r="N268" s="177">
        <f>N214/RES_summary!N$19</f>
        <v>0</v>
      </c>
      <c r="O268" s="177">
        <f>O214/RES_summary!O$19</f>
        <v>0</v>
      </c>
      <c r="P268" s="177">
        <f>P214/RES_summary!P$19</f>
        <v>0</v>
      </c>
      <c r="Q268" s="177">
        <f>Q214/RES_summary!Q$19</f>
        <v>0</v>
      </c>
    </row>
    <row r="269" spans="1:17" ht="12" customHeight="1" x14ac:dyDescent="0.25">
      <c r="A269" s="158" t="s">
        <v>62</v>
      </c>
      <c r="B269" s="178">
        <f>B215/RES_summary!B$19</f>
        <v>0.10946478800777561</v>
      </c>
      <c r="C269" s="178">
        <f>C215/RES_summary!C$19</f>
        <v>0.10176556147597771</v>
      </c>
      <c r="D269" s="178">
        <f>D215/RES_summary!D$19</f>
        <v>7.5721962444327023E-2</v>
      </c>
      <c r="E269" s="178">
        <f>E215/RES_summary!E$19</f>
        <v>8.4312818322244257E-2</v>
      </c>
      <c r="F269" s="178">
        <f>F215/RES_summary!F$19</f>
        <v>9.4319204947101387E-2</v>
      </c>
      <c r="G269" s="178">
        <f>G215/RES_summary!G$19</f>
        <v>0.10330885362403258</v>
      </c>
      <c r="H269" s="178">
        <f>H215/RES_summary!H$19</f>
        <v>0.12458800115773618</v>
      </c>
      <c r="I269" s="178">
        <f>I215/RES_summary!I$19</f>
        <v>0.1305934169133656</v>
      </c>
      <c r="J269" s="178">
        <f>J215/RES_summary!J$19</f>
        <v>0.1112617557824679</v>
      </c>
      <c r="K269" s="178">
        <f>K215/RES_summary!K$19</f>
        <v>8.7180933973039443E-2</v>
      </c>
      <c r="L269" s="178">
        <f>L215/RES_summary!L$19</f>
        <v>0.10336302972863325</v>
      </c>
      <c r="M269" s="178">
        <f>M215/RES_summary!M$19</f>
        <v>0.11064057812492605</v>
      </c>
      <c r="N269" s="178">
        <f>N215/RES_summary!N$19</f>
        <v>0.10323767750594008</v>
      </c>
      <c r="O269" s="178">
        <f>O215/RES_summary!O$19</f>
        <v>9.6728305952789265E-2</v>
      </c>
      <c r="P269" s="178">
        <f>P215/RES_summary!P$19</f>
        <v>7.1113278208467121E-2</v>
      </c>
      <c r="Q269" s="178">
        <f>Q215/RES_summary!Q$19</f>
        <v>0.1098586436288802</v>
      </c>
    </row>
    <row r="270" spans="1:17" ht="12" customHeight="1" x14ac:dyDescent="0.25">
      <c r="A270" s="23" t="s">
        <v>57</v>
      </c>
      <c r="B270" s="177">
        <f>B216/RES_summary!B$19</f>
        <v>3.3467002583033714</v>
      </c>
      <c r="C270" s="177">
        <f>C216/RES_summary!C$19</f>
        <v>3.2846331518746461</v>
      </c>
      <c r="D270" s="177">
        <f>D216/RES_summary!D$19</f>
        <v>3.2665004244636306</v>
      </c>
      <c r="E270" s="177">
        <f>E216/RES_summary!E$19</f>
        <v>3.1987050791723215</v>
      </c>
      <c r="F270" s="177">
        <f>F216/RES_summary!F$19</f>
        <v>3.1469380390042807</v>
      </c>
      <c r="G270" s="177">
        <f>G216/RES_summary!G$19</f>
        <v>3.1071674190548269</v>
      </c>
      <c r="H270" s="177">
        <f>H216/RES_summary!H$19</f>
        <v>3.0699824196039796</v>
      </c>
      <c r="I270" s="177">
        <f>I216/RES_summary!I$19</f>
        <v>3.0436845270392445</v>
      </c>
      <c r="J270" s="177">
        <f>J216/RES_summary!J$19</f>
        <v>3.0137273415123982</v>
      </c>
      <c r="K270" s="177">
        <f>K216/RES_summary!K$19</f>
        <v>2.9744027000669844</v>
      </c>
      <c r="L270" s="177">
        <f>L216/RES_summary!L$19</f>
        <v>2.9293123399465371</v>
      </c>
      <c r="M270" s="177">
        <f>M216/RES_summary!M$19</f>
        <v>2.8848397058044704</v>
      </c>
      <c r="N270" s="177">
        <f>N216/RES_summary!N$19</f>
        <v>2.8314792025908906</v>
      </c>
      <c r="O270" s="177">
        <f>O216/RES_summary!O$19</f>
        <v>2.749843095979585</v>
      </c>
      <c r="P270" s="177">
        <f>P216/RES_summary!P$19</f>
        <v>2.7259330830959012</v>
      </c>
      <c r="Q270" s="177">
        <f>Q216/RES_summary!Q$19</f>
        <v>2.65724131880047</v>
      </c>
    </row>
    <row r="271" spans="1:17" ht="12" customHeight="1" x14ac:dyDescent="0.25">
      <c r="A271" s="29" t="s">
        <v>140</v>
      </c>
      <c r="B271" s="176">
        <f>B217/RES_summary!B$19</f>
        <v>0</v>
      </c>
      <c r="C271" s="176">
        <f>C217/RES_summary!C$19</f>
        <v>0</v>
      </c>
      <c r="D271" s="176">
        <f>D217/RES_summary!D$19</f>
        <v>0</v>
      </c>
      <c r="E271" s="176">
        <f>E217/RES_summary!E$19</f>
        <v>0</v>
      </c>
      <c r="F271" s="176">
        <f>F217/RES_summary!F$19</f>
        <v>0</v>
      </c>
      <c r="G271" s="176">
        <f>G217/RES_summary!G$19</f>
        <v>0</v>
      </c>
      <c r="H271" s="176">
        <f>H217/RES_summary!H$19</f>
        <v>0</v>
      </c>
      <c r="I271" s="176">
        <f>I217/RES_summary!I$19</f>
        <v>0</v>
      </c>
      <c r="J271" s="176">
        <f>J217/RES_summary!J$19</f>
        <v>0</v>
      </c>
      <c r="K271" s="176">
        <f>K217/RES_summary!K$19</f>
        <v>0</v>
      </c>
      <c r="L271" s="176">
        <f>L217/RES_summary!L$19</f>
        <v>0</v>
      </c>
      <c r="M271" s="176">
        <f>M217/RES_summary!M$19</f>
        <v>0</v>
      </c>
      <c r="N271" s="176">
        <f>N217/RES_summary!N$19</f>
        <v>0</v>
      </c>
      <c r="O271" s="176">
        <f>O217/RES_summary!O$19</f>
        <v>0</v>
      </c>
      <c r="P271" s="176">
        <f>P217/RES_summary!P$19</f>
        <v>0</v>
      </c>
      <c r="Q271" s="176">
        <f>Q217/RES_summary!Q$19</f>
        <v>0</v>
      </c>
    </row>
    <row r="273" spans="1:17" s="28" customFormat="1" ht="12" customHeight="1" x14ac:dyDescent="0.25">
      <c r="A273" s="187" t="s">
        <v>194</v>
      </c>
      <c r="B273" s="186"/>
      <c r="C273" s="185"/>
      <c r="D273" s="185"/>
      <c r="E273" s="185"/>
      <c r="F273" s="185"/>
      <c r="G273" s="185"/>
      <c r="H273" s="185"/>
      <c r="I273" s="185"/>
      <c r="J273" s="185"/>
      <c r="K273" s="185"/>
      <c r="L273" s="185"/>
      <c r="M273" s="185"/>
      <c r="N273" s="185"/>
      <c r="O273" s="185"/>
      <c r="P273" s="185"/>
      <c r="Q273" s="185"/>
    </row>
    <row r="275" spans="1:17" ht="12" customHeight="1" x14ac:dyDescent="0.25">
      <c r="A275" s="152" t="s">
        <v>193</v>
      </c>
      <c r="B275" s="168"/>
      <c r="C275" s="168">
        <f>SUM(C276,C278,C280,C289)</f>
        <v>1.5467231916831761</v>
      </c>
      <c r="D275" s="168">
        <f t="shared" ref="D275:Q275" si="69">SUM(D276,D278,D280,D289)</f>
        <v>1.6574685771540647</v>
      </c>
      <c r="E275" s="168">
        <f t="shared" si="69"/>
        <v>1.8130211750628964</v>
      </c>
      <c r="F275" s="168">
        <f t="shared" si="69"/>
        <v>1.957952069051534</v>
      </c>
      <c r="G275" s="168">
        <f t="shared" si="69"/>
        <v>2.2320863749338136</v>
      </c>
      <c r="H275" s="168">
        <f t="shared" si="69"/>
        <v>2.0446502831080453</v>
      </c>
      <c r="I275" s="168">
        <f t="shared" si="69"/>
        <v>2.6768026455936758</v>
      </c>
      <c r="J275" s="168">
        <f t="shared" si="69"/>
        <v>3.5923252133315113</v>
      </c>
      <c r="K275" s="168">
        <f t="shared" si="69"/>
        <v>3.6031159484477819</v>
      </c>
      <c r="L275" s="168">
        <f t="shared" si="69"/>
        <v>3.4452133515115517</v>
      </c>
      <c r="M275" s="168">
        <f t="shared" si="69"/>
        <v>2.8757277110547079</v>
      </c>
      <c r="N275" s="168">
        <f t="shared" si="69"/>
        <v>1.3253487238359543</v>
      </c>
      <c r="O275" s="168">
        <f t="shared" si="69"/>
        <v>2.5119964122241045</v>
      </c>
      <c r="P275" s="168">
        <f t="shared" si="69"/>
        <v>2.2516108286016467</v>
      </c>
      <c r="Q275" s="168">
        <f t="shared" si="69"/>
        <v>2.6609139531917192</v>
      </c>
    </row>
    <row r="276" spans="1:17" ht="12" customHeight="1" x14ac:dyDescent="0.25">
      <c r="A276" s="158" t="s">
        <v>65</v>
      </c>
      <c r="B276" s="157"/>
      <c r="C276" s="157">
        <f>C277</f>
        <v>1.0273090306865562</v>
      </c>
      <c r="D276" s="157">
        <f t="shared" ref="D276:Q276" si="70">D277</f>
        <v>1.0726870329284448</v>
      </c>
      <c r="E276" s="157">
        <f t="shared" si="70"/>
        <v>1.1637837476064752</v>
      </c>
      <c r="F276" s="157">
        <f t="shared" si="70"/>
        <v>1.2359138396137854</v>
      </c>
      <c r="G276" s="157">
        <f t="shared" si="70"/>
        <v>1.3857161988401703</v>
      </c>
      <c r="H276" s="157">
        <f t="shared" si="70"/>
        <v>1.230130706132216</v>
      </c>
      <c r="I276" s="157">
        <f t="shared" si="70"/>
        <v>1.5725892803789463</v>
      </c>
      <c r="J276" s="157">
        <f t="shared" si="70"/>
        <v>2.0153146727618418</v>
      </c>
      <c r="K276" s="157">
        <f t="shared" si="70"/>
        <v>1.9574160553635327</v>
      </c>
      <c r="L276" s="157">
        <f t="shared" si="70"/>
        <v>1.884968453232472</v>
      </c>
      <c r="M276" s="157">
        <f t="shared" si="70"/>
        <v>1.4400530795687474</v>
      </c>
      <c r="N276" s="157">
        <f t="shared" si="70"/>
        <v>0.65105252517344425</v>
      </c>
      <c r="O276" s="157">
        <f t="shared" si="70"/>
        <v>1.1698500286397597</v>
      </c>
      <c r="P276" s="157">
        <f t="shared" si="70"/>
        <v>0.9733613657190866</v>
      </c>
      <c r="Q276" s="157">
        <f t="shared" si="70"/>
        <v>1.1985462180576929</v>
      </c>
    </row>
    <row r="277" spans="1:17" ht="12" customHeight="1" x14ac:dyDescent="0.25">
      <c r="A277" s="23" t="s">
        <v>60</v>
      </c>
      <c r="B277" s="156"/>
      <c r="C277" s="156">
        <f>RES_hhdet_in_fec!C$145</f>
        <v>1.0273090306865562</v>
      </c>
      <c r="D277" s="156">
        <f>RES_hhdet_in_fec!D$145</f>
        <v>1.0726870329284448</v>
      </c>
      <c r="E277" s="156">
        <f>RES_hhdet_in_fec!E$145</f>
        <v>1.1637837476064752</v>
      </c>
      <c r="F277" s="156">
        <f>RES_hhdet_in_fec!F$145</f>
        <v>1.2359138396137854</v>
      </c>
      <c r="G277" s="156">
        <f>RES_hhdet_in_fec!G$145</f>
        <v>1.3857161988401703</v>
      </c>
      <c r="H277" s="156">
        <f>RES_hhdet_in_fec!H$145</f>
        <v>1.230130706132216</v>
      </c>
      <c r="I277" s="156">
        <f>RES_hhdet_in_fec!I$145</f>
        <v>1.5725892803789463</v>
      </c>
      <c r="J277" s="156">
        <f>RES_hhdet_in_fec!J$145</f>
        <v>2.0153146727618418</v>
      </c>
      <c r="K277" s="156">
        <f>RES_hhdet_in_fec!K$145</f>
        <v>1.9574160553635327</v>
      </c>
      <c r="L277" s="156">
        <f>RES_hhdet_in_fec!L$145</f>
        <v>1.884968453232472</v>
      </c>
      <c r="M277" s="156">
        <f>RES_hhdet_in_fec!M$145</f>
        <v>1.4400530795687474</v>
      </c>
      <c r="N277" s="156">
        <f>RES_hhdet_in_fec!N$145</f>
        <v>0.65105252517344425</v>
      </c>
      <c r="O277" s="156">
        <f>RES_hhdet_in_fec!O$145</f>
        <v>1.1698500286397597</v>
      </c>
      <c r="P277" s="156">
        <f>RES_hhdet_in_fec!P$145</f>
        <v>0.9733613657190866</v>
      </c>
      <c r="Q277" s="156">
        <f>RES_hhdet_in_fec!Q$145</f>
        <v>1.1985462180576929</v>
      </c>
    </row>
    <row r="278" spans="1:17" ht="12" customHeight="1" x14ac:dyDescent="0.25">
      <c r="A278" s="158" t="s">
        <v>112</v>
      </c>
      <c r="B278" s="157"/>
      <c r="C278" s="157">
        <f>C279</f>
        <v>5.9745194101044806E-2</v>
      </c>
      <c r="D278" s="157">
        <f t="shared" ref="D278:Q278" si="71">D279</f>
        <v>6.4799205579990055E-2</v>
      </c>
      <c r="E278" s="157">
        <f t="shared" si="71"/>
        <v>6.8998570612912757E-2</v>
      </c>
      <c r="F278" s="157">
        <f t="shared" si="71"/>
        <v>7.5067047964859579E-2</v>
      </c>
      <c r="G278" s="157">
        <f t="shared" si="71"/>
        <v>8.4910835176267935E-2</v>
      </c>
      <c r="H278" s="157">
        <f t="shared" si="71"/>
        <v>7.7164515529605515E-2</v>
      </c>
      <c r="I278" s="157">
        <f t="shared" si="71"/>
        <v>0.10151387285823323</v>
      </c>
      <c r="J278" s="157">
        <f t="shared" si="71"/>
        <v>0.1577003245655591</v>
      </c>
      <c r="K278" s="157">
        <f t="shared" si="71"/>
        <v>0.15875708033112812</v>
      </c>
      <c r="L278" s="157">
        <f t="shared" si="71"/>
        <v>0.13383832856436284</v>
      </c>
      <c r="M278" s="157">
        <f t="shared" si="71"/>
        <v>0.11923163960116875</v>
      </c>
      <c r="N278" s="157">
        <f t="shared" si="71"/>
        <v>5.5575643049115997E-2</v>
      </c>
      <c r="O278" s="157">
        <f t="shared" si="71"/>
        <v>0.10032563916585335</v>
      </c>
      <c r="P278" s="157">
        <f t="shared" si="71"/>
        <v>9.4959396943921179E-2</v>
      </c>
      <c r="Q278" s="157">
        <f t="shared" si="71"/>
        <v>0.10065254767671687</v>
      </c>
    </row>
    <row r="279" spans="1:17" ht="12" customHeight="1" x14ac:dyDescent="0.25">
      <c r="A279" s="23" t="s">
        <v>60</v>
      </c>
      <c r="B279" s="156"/>
      <c r="C279" s="156">
        <f>RES_hhdet_in_fec!C$147</f>
        <v>5.9745194101044806E-2</v>
      </c>
      <c r="D279" s="156">
        <f>RES_hhdet_in_fec!D$147</f>
        <v>6.4799205579990055E-2</v>
      </c>
      <c r="E279" s="156">
        <f>RES_hhdet_in_fec!E$147</f>
        <v>6.8998570612912757E-2</v>
      </c>
      <c r="F279" s="156">
        <f>RES_hhdet_in_fec!F$147</f>
        <v>7.5067047964859579E-2</v>
      </c>
      <c r="G279" s="156">
        <f>RES_hhdet_in_fec!G$147</f>
        <v>8.4910835176267935E-2</v>
      </c>
      <c r="H279" s="156">
        <f>RES_hhdet_in_fec!H$147</f>
        <v>7.7164515529605515E-2</v>
      </c>
      <c r="I279" s="156">
        <f>RES_hhdet_in_fec!I$147</f>
        <v>0.10151387285823323</v>
      </c>
      <c r="J279" s="156">
        <f>RES_hhdet_in_fec!J$147</f>
        <v>0.1577003245655591</v>
      </c>
      <c r="K279" s="156">
        <f>RES_hhdet_in_fec!K$147</f>
        <v>0.15875708033112812</v>
      </c>
      <c r="L279" s="156">
        <f>RES_hhdet_in_fec!L$147</f>
        <v>0.13383832856436284</v>
      </c>
      <c r="M279" s="156">
        <f>RES_hhdet_in_fec!M$147</f>
        <v>0.11923163960116875</v>
      </c>
      <c r="N279" s="156">
        <f>RES_hhdet_in_fec!N$147</f>
        <v>5.5575643049115997E-2</v>
      </c>
      <c r="O279" s="156">
        <f>RES_hhdet_in_fec!O$147</f>
        <v>0.10032563916585335</v>
      </c>
      <c r="P279" s="156">
        <f>RES_hhdet_in_fec!P$147</f>
        <v>9.4959396943921179E-2</v>
      </c>
      <c r="Q279" s="156">
        <f>RES_hhdet_in_fec!Q$147</f>
        <v>0.10065254767671687</v>
      </c>
    </row>
    <row r="280" spans="1:17" ht="12" customHeight="1" x14ac:dyDescent="0.25">
      <c r="A280" s="158" t="s">
        <v>63</v>
      </c>
      <c r="B280" s="157"/>
      <c r="C280" s="157">
        <f>SUM(C281:C282,C285:C286)</f>
        <v>0.34694311744201028</v>
      </c>
      <c r="D280" s="157">
        <f t="shared" ref="D280:Q280" si="72">SUM(D281:D282,D285:D286)</f>
        <v>0.39131054059151782</v>
      </c>
      <c r="E280" s="157">
        <f t="shared" si="72"/>
        <v>0.43688655722103609</v>
      </c>
      <c r="F280" s="157">
        <f t="shared" si="72"/>
        <v>0.48636419147280008</v>
      </c>
      <c r="G280" s="157">
        <f t="shared" si="72"/>
        <v>0.57108624255846741</v>
      </c>
      <c r="H280" s="157">
        <f t="shared" si="72"/>
        <v>0.5514743751586737</v>
      </c>
      <c r="I280" s="157">
        <f t="shared" si="72"/>
        <v>0.74873770633073378</v>
      </c>
      <c r="J280" s="157">
        <f t="shared" si="72"/>
        <v>1.0569260675662999</v>
      </c>
      <c r="K280" s="157">
        <f t="shared" si="72"/>
        <v>1.1047693932940921</v>
      </c>
      <c r="L280" s="157">
        <f t="shared" si="72"/>
        <v>1.0602580172155709</v>
      </c>
      <c r="M280" s="157">
        <f t="shared" si="72"/>
        <v>0.97836336818937841</v>
      </c>
      <c r="N280" s="157">
        <f t="shared" si="72"/>
        <v>0.46007922601096685</v>
      </c>
      <c r="O280" s="157">
        <f t="shared" si="72"/>
        <v>0.9266337098550399</v>
      </c>
      <c r="P280" s="157">
        <f t="shared" si="72"/>
        <v>0.87891052507977185</v>
      </c>
      <c r="Q280" s="157">
        <f t="shared" si="72"/>
        <v>1.0125992598850166</v>
      </c>
    </row>
    <row r="281" spans="1:17" ht="12" customHeight="1" x14ac:dyDescent="0.25">
      <c r="A281" s="167" t="s">
        <v>144</v>
      </c>
      <c r="B281" s="132"/>
      <c r="C281" s="132">
        <f>RES_hhdet_in_fec!C$149</f>
        <v>0</v>
      </c>
      <c r="D281" s="132">
        <f>RES_hhdet_in_fec!D$149</f>
        <v>0</v>
      </c>
      <c r="E281" s="132">
        <f>RES_hhdet_in_fec!E$149</f>
        <v>0</v>
      </c>
      <c r="F281" s="132">
        <f>RES_hhdet_in_fec!F$149</f>
        <v>0</v>
      </c>
      <c r="G281" s="132">
        <f>RES_hhdet_in_fec!G$149</f>
        <v>0</v>
      </c>
      <c r="H281" s="132">
        <f>RES_hhdet_in_fec!H$149</f>
        <v>0</v>
      </c>
      <c r="I281" s="132">
        <f>RES_hhdet_in_fec!I$149</f>
        <v>0</v>
      </c>
      <c r="J281" s="132">
        <f>RES_hhdet_in_fec!J$149</f>
        <v>0</v>
      </c>
      <c r="K281" s="132">
        <f>RES_hhdet_in_fec!K$149</f>
        <v>0</v>
      </c>
      <c r="L281" s="132">
        <f>RES_hhdet_in_fec!L$149</f>
        <v>0</v>
      </c>
      <c r="M281" s="132">
        <f>RES_hhdet_in_fec!M$149</f>
        <v>0</v>
      </c>
      <c r="N281" s="132">
        <f>RES_hhdet_in_fec!N$149</f>
        <v>0</v>
      </c>
      <c r="O281" s="132">
        <f>RES_hhdet_in_fec!O$149</f>
        <v>0</v>
      </c>
      <c r="P281" s="132">
        <f>RES_hhdet_in_fec!P$149</f>
        <v>0</v>
      </c>
      <c r="Q281" s="132">
        <f>RES_hhdet_in_fec!Q$149</f>
        <v>0</v>
      </c>
    </row>
    <row r="282" spans="1:17" ht="12" customHeight="1" x14ac:dyDescent="0.25">
      <c r="A282" s="167" t="s">
        <v>143</v>
      </c>
      <c r="B282" s="132"/>
      <c r="C282" s="132">
        <f>SUM(C283:C284)</f>
        <v>0</v>
      </c>
      <c r="D282" s="132">
        <f t="shared" ref="D282:Q282" si="73">SUM(D283:D284)</f>
        <v>0</v>
      </c>
      <c r="E282" s="132">
        <f t="shared" si="73"/>
        <v>0</v>
      </c>
      <c r="F282" s="132">
        <f t="shared" si="73"/>
        <v>0</v>
      </c>
      <c r="G282" s="132">
        <f t="shared" si="73"/>
        <v>0</v>
      </c>
      <c r="H282" s="132">
        <f t="shared" si="73"/>
        <v>0</v>
      </c>
      <c r="I282" s="132">
        <f t="shared" si="73"/>
        <v>0</v>
      </c>
      <c r="J282" s="132">
        <f t="shared" si="73"/>
        <v>0</v>
      </c>
      <c r="K282" s="132">
        <f t="shared" si="73"/>
        <v>0</v>
      </c>
      <c r="L282" s="132">
        <f t="shared" si="73"/>
        <v>0</v>
      </c>
      <c r="M282" s="132">
        <f t="shared" si="73"/>
        <v>0</v>
      </c>
      <c r="N282" s="132">
        <f t="shared" si="73"/>
        <v>0</v>
      </c>
      <c r="O282" s="132">
        <f t="shared" si="73"/>
        <v>0</v>
      </c>
      <c r="P282" s="132">
        <f t="shared" si="73"/>
        <v>0</v>
      </c>
      <c r="Q282" s="132">
        <f t="shared" si="73"/>
        <v>0</v>
      </c>
    </row>
    <row r="283" spans="1:17" ht="12" customHeight="1" x14ac:dyDescent="0.25">
      <c r="A283" s="166" t="s">
        <v>57</v>
      </c>
      <c r="B283" s="165"/>
      <c r="C283" s="165">
        <f>RES_hhdet_in_fec!C$151</f>
        <v>0</v>
      </c>
      <c r="D283" s="165">
        <f>RES_hhdet_in_fec!D$151</f>
        <v>0</v>
      </c>
      <c r="E283" s="165">
        <f>RES_hhdet_in_fec!E$151</f>
        <v>0</v>
      </c>
      <c r="F283" s="165">
        <f>RES_hhdet_in_fec!F$151</f>
        <v>0</v>
      </c>
      <c r="G283" s="165">
        <f>RES_hhdet_in_fec!G$151</f>
        <v>0</v>
      </c>
      <c r="H283" s="165">
        <f>RES_hhdet_in_fec!H$151</f>
        <v>0</v>
      </c>
      <c r="I283" s="165">
        <f>RES_hhdet_in_fec!I$151</f>
        <v>0</v>
      </c>
      <c r="J283" s="165">
        <f>RES_hhdet_in_fec!J$151</f>
        <v>0</v>
      </c>
      <c r="K283" s="165">
        <f>RES_hhdet_in_fec!K$151</f>
        <v>0</v>
      </c>
      <c r="L283" s="165">
        <f>RES_hhdet_in_fec!L$151</f>
        <v>0</v>
      </c>
      <c r="M283" s="165">
        <f>RES_hhdet_in_fec!M$151</f>
        <v>0</v>
      </c>
      <c r="N283" s="165">
        <f>RES_hhdet_in_fec!N$151</f>
        <v>0</v>
      </c>
      <c r="O283" s="165">
        <f>RES_hhdet_in_fec!O$151</f>
        <v>0</v>
      </c>
      <c r="P283" s="165">
        <f>RES_hhdet_in_fec!P$151</f>
        <v>0</v>
      </c>
      <c r="Q283" s="165">
        <f>RES_hhdet_in_fec!Q$151</f>
        <v>0</v>
      </c>
    </row>
    <row r="284" spans="1:17" ht="12" customHeight="1" x14ac:dyDescent="0.25">
      <c r="A284" s="147" t="s">
        <v>59</v>
      </c>
      <c r="B284" s="164"/>
      <c r="C284" s="164">
        <f>RES_hhdet_in_fec!C$152</f>
        <v>0</v>
      </c>
      <c r="D284" s="164">
        <f>RES_hhdet_in_fec!D$152</f>
        <v>0</v>
      </c>
      <c r="E284" s="164">
        <f>RES_hhdet_in_fec!E$152</f>
        <v>0</v>
      </c>
      <c r="F284" s="164">
        <f>RES_hhdet_in_fec!F$152</f>
        <v>0</v>
      </c>
      <c r="G284" s="164">
        <f>RES_hhdet_in_fec!G$152</f>
        <v>0</v>
      </c>
      <c r="H284" s="164">
        <f>RES_hhdet_in_fec!H$152</f>
        <v>0</v>
      </c>
      <c r="I284" s="164">
        <f>RES_hhdet_in_fec!I$152</f>
        <v>0</v>
      </c>
      <c r="J284" s="164">
        <f>RES_hhdet_in_fec!J$152</f>
        <v>0</v>
      </c>
      <c r="K284" s="164">
        <f>RES_hhdet_in_fec!K$152</f>
        <v>0</v>
      </c>
      <c r="L284" s="164">
        <f>RES_hhdet_in_fec!L$152</f>
        <v>0</v>
      </c>
      <c r="M284" s="164">
        <f>RES_hhdet_in_fec!M$152</f>
        <v>0</v>
      </c>
      <c r="N284" s="164">
        <f>RES_hhdet_in_fec!N$152</f>
        <v>0</v>
      </c>
      <c r="O284" s="164">
        <f>RES_hhdet_in_fec!O$152</f>
        <v>0</v>
      </c>
      <c r="P284" s="164">
        <f>RES_hhdet_in_fec!P$152</f>
        <v>0</v>
      </c>
      <c r="Q284" s="164">
        <f>RES_hhdet_in_fec!Q$152</f>
        <v>0</v>
      </c>
    </row>
    <row r="285" spans="1:17" ht="12" customHeight="1" x14ac:dyDescent="0.25">
      <c r="A285" s="163" t="s">
        <v>142</v>
      </c>
      <c r="B285" s="162"/>
      <c r="C285" s="162">
        <f>RES_hhdet_in_fec!C$153</f>
        <v>0.31044245275720028</v>
      </c>
      <c r="D285" s="162">
        <f>RES_hhdet_in_fec!D$153</f>
        <v>0.34930177599552259</v>
      </c>
      <c r="E285" s="162">
        <f>RES_hhdet_in_fec!E$153</f>
        <v>0.38805508448410547</v>
      </c>
      <c r="F285" s="162">
        <f>RES_hhdet_in_fec!F$153</f>
        <v>0.42100366656052518</v>
      </c>
      <c r="G285" s="162">
        <f>RES_hhdet_in_fec!G$153</f>
        <v>0.4825831392388838</v>
      </c>
      <c r="H285" s="162">
        <f>RES_hhdet_in_fec!H$153</f>
        <v>0.44454070068753515</v>
      </c>
      <c r="I285" s="162">
        <f>RES_hhdet_in_fec!I$153</f>
        <v>0.6009824386940692</v>
      </c>
      <c r="J285" s="162">
        <f>RES_hhdet_in_fec!J$153</f>
        <v>0.88102760014325376</v>
      </c>
      <c r="K285" s="162">
        <f>RES_hhdet_in_fec!K$153</f>
        <v>0.88523707069584145</v>
      </c>
      <c r="L285" s="162">
        <f>RES_hhdet_in_fec!L$153</f>
        <v>0.82674585752498331</v>
      </c>
      <c r="M285" s="162">
        <f>RES_hhdet_in_fec!M$153</f>
        <v>0.81134621524563355</v>
      </c>
      <c r="N285" s="162">
        <f>RES_hhdet_in_fec!N$153</f>
        <v>0.35584267861618002</v>
      </c>
      <c r="O285" s="162">
        <f>RES_hhdet_in_fec!O$153</f>
        <v>0.75103226515568522</v>
      </c>
      <c r="P285" s="162">
        <f>RES_hhdet_in_fec!P$153</f>
        <v>0.66797161767113489</v>
      </c>
      <c r="Q285" s="162">
        <f>RES_hhdet_in_fec!Q$153</f>
        <v>0.7797151691740406</v>
      </c>
    </row>
    <row r="286" spans="1:17" ht="12" customHeight="1" x14ac:dyDescent="0.25">
      <c r="A286" s="161" t="s">
        <v>141</v>
      </c>
      <c r="B286" s="160"/>
      <c r="C286" s="160">
        <f>SUM(C287:C288)</f>
        <v>3.6500664684810009E-2</v>
      </c>
      <c r="D286" s="160">
        <f t="shared" ref="D286:Q286" si="74">SUM(D287:D288)</f>
        <v>4.2008764595995216E-2</v>
      </c>
      <c r="E286" s="160">
        <f t="shared" si="74"/>
        <v>4.8831472736930587E-2</v>
      </c>
      <c r="F286" s="160">
        <f t="shared" si="74"/>
        <v>6.5360524912274898E-2</v>
      </c>
      <c r="G286" s="160">
        <f t="shared" si="74"/>
        <v>8.8503103319583609E-2</v>
      </c>
      <c r="H286" s="160">
        <f t="shared" si="74"/>
        <v>0.10693367447113855</v>
      </c>
      <c r="I286" s="160">
        <f t="shared" si="74"/>
        <v>0.14775526763666461</v>
      </c>
      <c r="J286" s="160">
        <f t="shared" si="74"/>
        <v>0.17589846742304624</v>
      </c>
      <c r="K286" s="160">
        <f t="shared" si="74"/>
        <v>0.21953232259825051</v>
      </c>
      <c r="L286" s="160">
        <f t="shared" si="74"/>
        <v>0.23351215969058761</v>
      </c>
      <c r="M286" s="160">
        <f t="shared" si="74"/>
        <v>0.16701715294374486</v>
      </c>
      <c r="N286" s="160">
        <f t="shared" si="74"/>
        <v>0.10423654739478685</v>
      </c>
      <c r="O286" s="160">
        <f t="shared" si="74"/>
        <v>0.17560144469935468</v>
      </c>
      <c r="P286" s="160">
        <f t="shared" si="74"/>
        <v>0.21093890740863697</v>
      </c>
      <c r="Q286" s="160">
        <f t="shared" si="74"/>
        <v>0.23288409071097607</v>
      </c>
    </row>
    <row r="287" spans="1:17" ht="12" customHeight="1" x14ac:dyDescent="0.25">
      <c r="A287" s="148" t="s">
        <v>60</v>
      </c>
      <c r="B287" s="156"/>
      <c r="C287" s="156">
        <f>RES_hhdet_in_fec!C$155</f>
        <v>2.6776516154225057E-2</v>
      </c>
      <c r="D287" s="156">
        <f>RES_hhdet_in_fec!D$155</f>
        <v>3.0749639121887978E-2</v>
      </c>
      <c r="E287" s="156">
        <f>RES_hhdet_in_fec!E$155</f>
        <v>3.5770112839767637E-2</v>
      </c>
      <c r="F287" s="156">
        <f>RES_hhdet_in_fec!F$155</f>
        <v>4.797837454694942E-2</v>
      </c>
      <c r="G287" s="156">
        <f>RES_hhdet_in_fec!G$155</f>
        <v>6.5170893126109519E-2</v>
      </c>
      <c r="H287" s="156">
        <f>RES_hhdet_in_fec!H$155</f>
        <v>7.9429644314543149E-2</v>
      </c>
      <c r="I287" s="156">
        <f>RES_hhdet_in_fec!I$155</f>
        <v>0.10896484949416073</v>
      </c>
      <c r="J287" s="156">
        <f>RES_hhdet_in_fec!J$155</f>
        <v>0.12928457293654838</v>
      </c>
      <c r="K287" s="156">
        <f>RES_hhdet_in_fec!K$155</f>
        <v>0.16080452891597957</v>
      </c>
      <c r="L287" s="156">
        <f>RES_hhdet_in_fec!L$155</f>
        <v>0.17337858753989915</v>
      </c>
      <c r="M287" s="156">
        <f>RES_hhdet_in_fec!M$155</f>
        <v>0.1240995123107025</v>
      </c>
      <c r="N287" s="156">
        <f>RES_hhdet_in_fec!N$155</f>
        <v>7.7407702412967766E-2</v>
      </c>
      <c r="O287" s="156">
        <f>RES_hhdet_in_fec!O$155</f>
        <v>0.13287656409462184</v>
      </c>
      <c r="P287" s="156">
        <f>RES_hhdet_in_fec!P$155</f>
        <v>0.15937456897969624</v>
      </c>
      <c r="Q287" s="156">
        <f>RES_hhdet_in_fec!Q$155</f>
        <v>0.17767722406570555</v>
      </c>
    </row>
    <row r="288" spans="1:17" ht="12" customHeight="1" x14ac:dyDescent="0.25">
      <c r="A288" s="148" t="s">
        <v>59</v>
      </c>
      <c r="B288" s="156"/>
      <c r="C288" s="156">
        <f>RES_hhdet_in_fec!C$156</f>
        <v>9.7241485305849529E-3</v>
      </c>
      <c r="D288" s="156">
        <f>RES_hhdet_in_fec!D$156</f>
        <v>1.1259125474107241E-2</v>
      </c>
      <c r="E288" s="156">
        <f>RES_hhdet_in_fec!E$156</f>
        <v>1.306135989716295E-2</v>
      </c>
      <c r="F288" s="156">
        <f>RES_hhdet_in_fec!F$156</f>
        <v>1.7382150365325477E-2</v>
      </c>
      <c r="G288" s="156">
        <f>RES_hhdet_in_fec!G$156</f>
        <v>2.3332210193474083E-2</v>
      </c>
      <c r="H288" s="156">
        <f>RES_hhdet_in_fec!H$156</f>
        <v>2.7504030156595402E-2</v>
      </c>
      <c r="I288" s="156">
        <f>RES_hhdet_in_fec!I$156</f>
        <v>3.8790418142503884E-2</v>
      </c>
      <c r="J288" s="156">
        <f>RES_hhdet_in_fec!J$156</f>
        <v>4.6613894486497852E-2</v>
      </c>
      <c r="K288" s="156">
        <f>RES_hhdet_in_fec!K$156</f>
        <v>5.8727793682270921E-2</v>
      </c>
      <c r="L288" s="156">
        <f>RES_hhdet_in_fec!L$156</f>
        <v>6.0133572150688451E-2</v>
      </c>
      <c r="M288" s="156">
        <f>RES_hhdet_in_fec!M$156</f>
        <v>4.2917640633042348E-2</v>
      </c>
      <c r="N288" s="156">
        <f>RES_hhdet_in_fec!N$156</f>
        <v>2.6828844981819082E-2</v>
      </c>
      <c r="O288" s="156">
        <f>RES_hhdet_in_fec!O$156</f>
        <v>4.2724880604732847E-2</v>
      </c>
      <c r="P288" s="156">
        <f>RES_hhdet_in_fec!P$156</f>
        <v>5.1564338428940731E-2</v>
      </c>
      <c r="Q288" s="156">
        <f>RES_hhdet_in_fec!Q$156</f>
        <v>5.5206866645270532E-2</v>
      </c>
    </row>
    <row r="289" spans="1:17" ht="12" customHeight="1" x14ac:dyDescent="0.25">
      <c r="A289" s="158" t="s">
        <v>62</v>
      </c>
      <c r="B289" s="157"/>
      <c r="C289" s="157">
        <f>SUM(C290:C291)</f>
        <v>0.1127258494535647</v>
      </c>
      <c r="D289" s="157">
        <f t="shared" ref="D289:Q289" si="75">SUM(D290:D291)</f>
        <v>0.12867179805411222</v>
      </c>
      <c r="E289" s="157">
        <f t="shared" si="75"/>
        <v>0.14335229962247223</v>
      </c>
      <c r="F289" s="157">
        <f t="shared" si="75"/>
        <v>0.16060699000008877</v>
      </c>
      <c r="G289" s="157">
        <f t="shared" si="75"/>
        <v>0.19037309835890787</v>
      </c>
      <c r="H289" s="157">
        <f t="shared" si="75"/>
        <v>0.18588068628755011</v>
      </c>
      <c r="I289" s="157">
        <f t="shared" si="75"/>
        <v>0.25396178602576264</v>
      </c>
      <c r="J289" s="157">
        <f t="shared" si="75"/>
        <v>0.36238414843781069</v>
      </c>
      <c r="K289" s="157">
        <f t="shared" si="75"/>
        <v>0.38217341945902922</v>
      </c>
      <c r="L289" s="157">
        <f t="shared" si="75"/>
        <v>0.36614855249914591</v>
      </c>
      <c r="M289" s="157">
        <f t="shared" si="75"/>
        <v>0.33807962369541322</v>
      </c>
      <c r="N289" s="157">
        <f t="shared" si="75"/>
        <v>0.15864132960242724</v>
      </c>
      <c r="O289" s="157">
        <f t="shared" si="75"/>
        <v>0.31518703456345154</v>
      </c>
      <c r="P289" s="157">
        <f t="shared" si="75"/>
        <v>0.30437954085886693</v>
      </c>
      <c r="Q289" s="157">
        <f t="shared" si="75"/>
        <v>0.34911592757229309</v>
      </c>
    </row>
    <row r="290" spans="1:17" ht="12" customHeight="1" x14ac:dyDescent="0.25">
      <c r="A290" s="23" t="s">
        <v>57</v>
      </c>
      <c r="B290" s="156"/>
      <c r="C290" s="156">
        <f>RES_hhdet_in_fec!C$158</f>
        <v>0</v>
      </c>
      <c r="D290" s="156">
        <f>RES_hhdet_in_fec!D$158</f>
        <v>0</v>
      </c>
      <c r="E290" s="156">
        <f>RES_hhdet_in_fec!E$158</f>
        <v>0</v>
      </c>
      <c r="F290" s="156">
        <f>RES_hhdet_in_fec!F$158</f>
        <v>0</v>
      </c>
      <c r="G290" s="156">
        <f>RES_hhdet_in_fec!G$158</f>
        <v>0</v>
      </c>
      <c r="H290" s="156">
        <f>RES_hhdet_in_fec!H$158</f>
        <v>0</v>
      </c>
      <c r="I290" s="156">
        <f>RES_hhdet_in_fec!I$158</f>
        <v>0</v>
      </c>
      <c r="J290" s="156">
        <f>RES_hhdet_in_fec!J$158</f>
        <v>0</v>
      </c>
      <c r="K290" s="156">
        <f>RES_hhdet_in_fec!K$158</f>
        <v>0</v>
      </c>
      <c r="L290" s="156">
        <f>RES_hhdet_in_fec!L$158</f>
        <v>0</v>
      </c>
      <c r="M290" s="156">
        <f>RES_hhdet_in_fec!M$158</f>
        <v>0</v>
      </c>
      <c r="N290" s="156">
        <f>RES_hhdet_in_fec!N$158</f>
        <v>0</v>
      </c>
      <c r="O290" s="156">
        <f>RES_hhdet_in_fec!O$158</f>
        <v>0</v>
      </c>
      <c r="P290" s="156">
        <f>RES_hhdet_in_fec!P$158</f>
        <v>0</v>
      </c>
      <c r="Q290" s="156">
        <f>RES_hhdet_in_fec!Q$158</f>
        <v>0</v>
      </c>
    </row>
    <row r="291" spans="1:17" ht="12" customHeight="1" x14ac:dyDescent="0.25">
      <c r="A291" s="29" t="s">
        <v>140</v>
      </c>
      <c r="B291" s="57"/>
      <c r="C291" s="57">
        <f>RES_hhdet_in_fec!C$159</f>
        <v>0.1127258494535647</v>
      </c>
      <c r="D291" s="57">
        <f>RES_hhdet_in_fec!D$159</f>
        <v>0.12867179805411222</v>
      </c>
      <c r="E291" s="57">
        <f>RES_hhdet_in_fec!E$159</f>
        <v>0.14335229962247223</v>
      </c>
      <c r="F291" s="57">
        <f>RES_hhdet_in_fec!F$159</f>
        <v>0.16060699000008877</v>
      </c>
      <c r="G291" s="57">
        <f>RES_hhdet_in_fec!G$159</f>
        <v>0.19037309835890787</v>
      </c>
      <c r="H291" s="57">
        <f>RES_hhdet_in_fec!H$159</f>
        <v>0.18588068628755011</v>
      </c>
      <c r="I291" s="57">
        <f>RES_hhdet_in_fec!I$159</f>
        <v>0.25396178602576264</v>
      </c>
      <c r="J291" s="57">
        <f>RES_hhdet_in_fec!J$159</f>
        <v>0.36238414843781069</v>
      </c>
      <c r="K291" s="57">
        <f>RES_hhdet_in_fec!K$159</f>
        <v>0.38217341945902922</v>
      </c>
      <c r="L291" s="57">
        <f>RES_hhdet_in_fec!L$159</f>
        <v>0.36614855249914591</v>
      </c>
      <c r="M291" s="57">
        <f>RES_hhdet_in_fec!M$159</f>
        <v>0.33807962369541322</v>
      </c>
      <c r="N291" s="57">
        <f>RES_hhdet_in_fec!N$159</f>
        <v>0.15864132960242724</v>
      </c>
      <c r="O291" s="57">
        <f>RES_hhdet_in_fec!O$159</f>
        <v>0.31518703456345154</v>
      </c>
      <c r="P291" s="57">
        <f>RES_hhdet_in_fec!P$159</f>
        <v>0.30437954085886693</v>
      </c>
      <c r="Q291" s="57">
        <f>RES_hhdet_in_fec!Q$159</f>
        <v>0.34911592757229309</v>
      </c>
    </row>
    <row r="293" spans="1:17" ht="12" customHeight="1" x14ac:dyDescent="0.25">
      <c r="A293" s="152" t="s">
        <v>192</v>
      </c>
      <c r="B293" s="168"/>
      <c r="C293" s="168">
        <f>SUM(C294,C296,C298,C307)</f>
        <v>2.0237923463493841</v>
      </c>
      <c r="D293" s="168">
        <f t="shared" ref="D293:Q293" si="76">SUM(D294,D296,D298,D307)</f>
        <v>2.2214015645684895</v>
      </c>
      <c r="E293" s="168">
        <f t="shared" si="76"/>
        <v>2.514581315029687</v>
      </c>
      <c r="F293" s="168">
        <f t="shared" si="76"/>
        <v>2.8166248719211375</v>
      </c>
      <c r="G293" s="168">
        <f t="shared" si="76"/>
        <v>3.348903427096646</v>
      </c>
      <c r="H293" s="168">
        <f t="shared" si="76"/>
        <v>3.1972089970330924</v>
      </c>
      <c r="I293" s="168">
        <f t="shared" si="76"/>
        <v>4.4164864630228511</v>
      </c>
      <c r="J293" s="168">
        <f t="shared" si="76"/>
        <v>6.2556976344839432</v>
      </c>
      <c r="K293" s="168">
        <f t="shared" si="76"/>
        <v>6.6571108489223008</v>
      </c>
      <c r="L293" s="168">
        <f t="shared" si="76"/>
        <v>6.9130225537043799</v>
      </c>
      <c r="M293" s="168">
        <f t="shared" si="76"/>
        <v>5.8902386864187495</v>
      </c>
      <c r="N293" s="168">
        <f t="shared" si="76"/>
        <v>2.7890249012769122</v>
      </c>
      <c r="O293" s="168">
        <f t="shared" si="76"/>
        <v>5.3075456829875414</v>
      </c>
      <c r="P293" s="168">
        <f t="shared" si="76"/>
        <v>4.657807201738942</v>
      </c>
      <c r="Q293" s="168">
        <f t="shared" si="76"/>
        <v>5.6768583586501027</v>
      </c>
    </row>
    <row r="294" spans="1:17" ht="12" customHeight="1" x14ac:dyDescent="0.25">
      <c r="A294" s="158" t="s">
        <v>65</v>
      </c>
      <c r="B294" s="157"/>
      <c r="C294" s="157">
        <f>C295</f>
        <v>1.5399629799273726</v>
      </c>
      <c r="D294" s="157">
        <f t="shared" ref="D294:Q294" si="77">D295</f>
        <v>1.6732016470070465</v>
      </c>
      <c r="E294" s="157">
        <f t="shared" si="77"/>
        <v>1.9020574274791586</v>
      </c>
      <c r="F294" s="157">
        <f t="shared" si="77"/>
        <v>2.1281085714188963</v>
      </c>
      <c r="G294" s="157">
        <f t="shared" si="77"/>
        <v>2.5341616254206021</v>
      </c>
      <c r="H294" s="157">
        <f t="shared" si="77"/>
        <v>2.407075799488839</v>
      </c>
      <c r="I294" s="157">
        <f t="shared" si="77"/>
        <v>3.3315398371253657</v>
      </c>
      <c r="J294" s="157">
        <f t="shared" si="77"/>
        <v>4.6679867281598089</v>
      </c>
      <c r="K294" s="157">
        <f t="shared" si="77"/>
        <v>4.9723118377576849</v>
      </c>
      <c r="L294" s="157">
        <f t="shared" si="77"/>
        <v>5.3128193439815581</v>
      </c>
      <c r="M294" s="157">
        <f t="shared" si="77"/>
        <v>4.3995581938143156</v>
      </c>
      <c r="N294" s="157">
        <f t="shared" si="77"/>
        <v>2.0756943330138369</v>
      </c>
      <c r="O294" s="157">
        <f t="shared" si="77"/>
        <v>3.8945541692617849</v>
      </c>
      <c r="P294" s="157">
        <f t="shared" si="77"/>
        <v>3.2901779543497254</v>
      </c>
      <c r="Q294" s="157">
        <f t="shared" si="77"/>
        <v>4.113032916816346</v>
      </c>
    </row>
    <row r="295" spans="1:17" ht="12" customHeight="1" x14ac:dyDescent="0.25">
      <c r="A295" s="23" t="s">
        <v>60</v>
      </c>
      <c r="B295" s="156"/>
      <c r="C295" s="156">
        <f>RES_hhdet_in_tes!C$145</f>
        <v>1.5399629799273726</v>
      </c>
      <c r="D295" s="156">
        <f>RES_hhdet_in_tes!D$145</f>
        <v>1.6732016470070465</v>
      </c>
      <c r="E295" s="156">
        <f>RES_hhdet_in_tes!E$145</f>
        <v>1.9020574274791586</v>
      </c>
      <c r="F295" s="156">
        <f>RES_hhdet_in_tes!F$145</f>
        <v>2.1281085714188963</v>
      </c>
      <c r="G295" s="156">
        <f>RES_hhdet_in_tes!G$145</f>
        <v>2.5341616254206021</v>
      </c>
      <c r="H295" s="156">
        <f>RES_hhdet_in_tes!H$145</f>
        <v>2.407075799488839</v>
      </c>
      <c r="I295" s="156">
        <f>RES_hhdet_in_tes!I$145</f>
        <v>3.3315398371253657</v>
      </c>
      <c r="J295" s="156">
        <f>RES_hhdet_in_tes!J$145</f>
        <v>4.6679867281598089</v>
      </c>
      <c r="K295" s="156">
        <f>RES_hhdet_in_tes!K$145</f>
        <v>4.9723118377576849</v>
      </c>
      <c r="L295" s="156">
        <f>RES_hhdet_in_tes!L$145</f>
        <v>5.3128193439815581</v>
      </c>
      <c r="M295" s="156">
        <f>RES_hhdet_in_tes!M$145</f>
        <v>4.3995581938143156</v>
      </c>
      <c r="N295" s="156">
        <f>RES_hhdet_in_tes!N$145</f>
        <v>2.0756943330138369</v>
      </c>
      <c r="O295" s="156">
        <f>RES_hhdet_in_tes!O$145</f>
        <v>3.8945541692617849</v>
      </c>
      <c r="P295" s="156">
        <f>RES_hhdet_in_tes!P$145</f>
        <v>3.2901779543497254</v>
      </c>
      <c r="Q295" s="156">
        <f>RES_hhdet_in_tes!Q$145</f>
        <v>4.113032916816346</v>
      </c>
    </row>
    <row r="296" spans="1:17" ht="12" customHeight="1" x14ac:dyDescent="0.25">
      <c r="A296" s="158" t="s">
        <v>112</v>
      </c>
      <c r="B296" s="157"/>
      <c r="C296" s="157">
        <f>C297</f>
        <v>0.11732499216865212</v>
      </c>
      <c r="D296" s="157">
        <f t="shared" ref="D296:Q296" si="78">D297</f>
        <v>0.13105902575065784</v>
      </c>
      <c r="E296" s="157">
        <f t="shared" si="78"/>
        <v>0.14441848464800347</v>
      </c>
      <c r="F296" s="157">
        <f t="shared" si="78"/>
        <v>0.16340326412398826</v>
      </c>
      <c r="G296" s="157">
        <f t="shared" si="78"/>
        <v>0.19335902026287649</v>
      </c>
      <c r="H296" s="157">
        <f t="shared" si="78"/>
        <v>0.18509480404944603</v>
      </c>
      <c r="I296" s="157">
        <f t="shared" si="78"/>
        <v>0.25838807679298431</v>
      </c>
      <c r="J296" s="157">
        <f t="shared" si="78"/>
        <v>0.41261619108126835</v>
      </c>
      <c r="K296" s="157">
        <f t="shared" si="78"/>
        <v>0.44605340864006954</v>
      </c>
      <c r="L296" s="157">
        <f t="shared" si="78"/>
        <v>0.4077232335024733</v>
      </c>
      <c r="M296" s="157">
        <f t="shared" si="78"/>
        <v>0.38907887984637179</v>
      </c>
      <c r="N296" s="157">
        <f t="shared" si="78"/>
        <v>0.19279460789271377</v>
      </c>
      <c r="O296" s="157">
        <f t="shared" si="78"/>
        <v>0.36813276382895832</v>
      </c>
      <c r="P296" s="157">
        <f t="shared" si="78"/>
        <v>0.36768218065888425</v>
      </c>
      <c r="Q296" s="157">
        <f t="shared" si="78"/>
        <v>0.41175103033044191</v>
      </c>
    </row>
    <row r="297" spans="1:17" ht="12" customHeight="1" x14ac:dyDescent="0.25">
      <c r="A297" s="23" t="s">
        <v>60</v>
      </c>
      <c r="B297" s="156"/>
      <c r="C297" s="156">
        <f>RES_hhdet_in_tes!C$147</f>
        <v>0.11732499216865212</v>
      </c>
      <c r="D297" s="156">
        <f>RES_hhdet_in_tes!D$147</f>
        <v>0.13105902575065784</v>
      </c>
      <c r="E297" s="156">
        <f>RES_hhdet_in_tes!E$147</f>
        <v>0.14441848464800347</v>
      </c>
      <c r="F297" s="156">
        <f>RES_hhdet_in_tes!F$147</f>
        <v>0.16340326412398826</v>
      </c>
      <c r="G297" s="156">
        <f>RES_hhdet_in_tes!G$147</f>
        <v>0.19335902026287649</v>
      </c>
      <c r="H297" s="156">
        <f>RES_hhdet_in_tes!H$147</f>
        <v>0.18509480404944603</v>
      </c>
      <c r="I297" s="156">
        <f>RES_hhdet_in_tes!I$147</f>
        <v>0.25838807679298431</v>
      </c>
      <c r="J297" s="156">
        <f>RES_hhdet_in_tes!J$147</f>
        <v>0.41261619108126835</v>
      </c>
      <c r="K297" s="156">
        <f>RES_hhdet_in_tes!K$147</f>
        <v>0.44605340864006954</v>
      </c>
      <c r="L297" s="156">
        <f>RES_hhdet_in_tes!L$147</f>
        <v>0.4077232335024733</v>
      </c>
      <c r="M297" s="156">
        <f>RES_hhdet_in_tes!M$147</f>
        <v>0.38907887984637179</v>
      </c>
      <c r="N297" s="156">
        <f>RES_hhdet_in_tes!N$147</f>
        <v>0.19279460789271377</v>
      </c>
      <c r="O297" s="156">
        <f>RES_hhdet_in_tes!O$147</f>
        <v>0.36813276382895832</v>
      </c>
      <c r="P297" s="156">
        <f>RES_hhdet_in_tes!P$147</f>
        <v>0.36768218065888425</v>
      </c>
      <c r="Q297" s="156">
        <f>RES_hhdet_in_tes!Q$147</f>
        <v>0.41175103033044191</v>
      </c>
    </row>
    <row r="298" spans="1:17" ht="12" customHeight="1" x14ac:dyDescent="0.25">
      <c r="A298" s="158" t="s">
        <v>63</v>
      </c>
      <c r="B298" s="157"/>
      <c r="C298" s="157">
        <f>SUM(C299:C300,C303:C304)</f>
        <v>0.27223890987349697</v>
      </c>
      <c r="D298" s="157">
        <f t="shared" ref="D298:Q298" si="79">SUM(D299:D300,D303:D304)</f>
        <v>0.30914016100059932</v>
      </c>
      <c r="E298" s="157">
        <f t="shared" si="79"/>
        <v>0.34736122293431543</v>
      </c>
      <c r="F298" s="157">
        <f t="shared" si="79"/>
        <v>0.38938663567770687</v>
      </c>
      <c r="G298" s="157">
        <f t="shared" si="79"/>
        <v>0.46003341873358139</v>
      </c>
      <c r="H298" s="157">
        <f t="shared" si="79"/>
        <v>0.44710082058791467</v>
      </c>
      <c r="I298" s="157">
        <f t="shared" si="79"/>
        <v>0.61021682728717619</v>
      </c>
      <c r="J298" s="157">
        <f t="shared" si="79"/>
        <v>0.86530216355966227</v>
      </c>
      <c r="K298" s="157">
        <f t="shared" si="79"/>
        <v>0.91151651948445012</v>
      </c>
      <c r="L298" s="157">
        <f t="shared" si="79"/>
        <v>0.8784685506242752</v>
      </c>
      <c r="M298" s="157">
        <f t="shared" si="79"/>
        <v>0.81121009458941462</v>
      </c>
      <c r="N298" s="157">
        <f t="shared" si="79"/>
        <v>0.38407087451998234</v>
      </c>
      <c r="O298" s="157">
        <f t="shared" si="79"/>
        <v>0.77336406881170627</v>
      </c>
      <c r="P298" s="157">
        <f t="shared" si="79"/>
        <v>0.73742896158141935</v>
      </c>
      <c r="Q298" s="157">
        <f t="shared" si="79"/>
        <v>0.85058786546403009</v>
      </c>
    </row>
    <row r="299" spans="1:17" ht="12" customHeight="1" x14ac:dyDescent="0.25">
      <c r="A299" s="167" t="s">
        <v>144</v>
      </c>
      <c r="B299" s="132"/>
      <c r="C299" s="132">
        <f>RES_hhdet_in_tes!C$149</f>
        <v>0</v>
      </c>
      <c r="D299" s="132">
        <f>RES_hhdet_in_tes!D$149</f>
        <v>0</v>
      </c>
      <c r="E299" s="132">
        <f>RES_hhdet_in_tes!E$149</f>
        <v>0</v>
      </c>
      <c r="F299" s="132">
        <f>RES_hhdet_in_tes!F$149</f>
        <v>0</v>
      </c>
      <c r="G299" s="132">
        <f>RES_hhdet_in_tes!G$149</f>
        <v>0</v>
      </c>
      <c r="H299" s="132">
        <f>RES_hhdet_in_tes!H$149</f>
        <v>0</v>
      </c>
      <c r="I299" s="132">
        <f>RES_hhdet_in_tes!I$149</f>
        <v>0</v>
      </c>
      <c r="J299" s="132">
        <f>RES_hhdet_in_tes!J$149</f>
        <v>0</v>
      </c>
      <c r="K299" s="132">
        <f>RES_hhdet_in_tes!K$149</f>
        <v>0</v>
      </c>
      <c r="L299" s="132">
        <f>RES_hhdet_in_tes!L$149</f>
        <v>0</v>
      </c>
      <c r="M299" s="132">
        <f>RES_hhdet_in_tes!M$149</f>
        <v>0</v>
      </c>
      <c r="N299" s="132">
        <f>RES_hhdet_in_tes!N$149</f>
        <v>0</v>
      </c>
      <c r="O299" s="132">
        <f>RES_hhdet_in_tes!O$149</f>
        <v>0</v>
      </c>
      <c r="P299" s="132">
        <f>RES_hhdet_in_tes!P$149</f>
        <v>0</v>
      </c>
      <c r="Q299" s="132">
        <f>RES_hhdet_in_tes!Q$149</f>
        <v>0</v>
      </c>
    </row>
    <row r="300" spans="1:17" ht="12" customHeight="1" x14ac:dyDescent="0.25">
      <c r="A300" s="167" t="s">
        <v>143</v>
      </c>
      <c r="B300" s="132"/>
      <c r="C300" s="132">
        <f>SUM(C301:C302)</f>
        <v>0</v>
      </c>
      <c r="D300" s="132">
        <f t="shared" ref="D300:Q300" si="80">SUM(D301:D302)</f>
        <v>0</v>
      </c>
      <c r="E300" s="132">
        <f t="shared" si="80"/>
        <v>0</v>
      </c>
      <c r="F300" s="132">
        <f t="shared" si="80"/>
        <v>0</v>
      </c>
      <c r="G300" s="132">
        <f t="shared" si="80"/>
        <v>0</v>
      </c>
      <c r="H300" s="132">
        <f t="shared" si="80"/>
        <v>0</v>
      </c>
      <c r="I300" s="132">
        <f t="shared" si="80"/>
        <v>0</v>
      </c>
      <c r="J300" s="132">
        <f t="shared" si="80"/>
        <v>0</v>
      </c>
      <c r="K300" s="132">
        <f t="shared" si="80"/>
        <v>0</v>
      </c>
      <c r="L300" s="132">
        <f t="shared" si="80"/>
        <v>0</v>
      </c>
      <c r="M300" s="132">
        <f t="shared" si="80"/>
        <v>0</v>
      </c>
      <c r="N300" s="132">
        <f t="shared" si="80"/>
        <v>0</v>
      </c>
      <c r="O300" s="132">
        <f t="shared" si="80"/>
        <v>0</v>
      </c>
      <c r="P300" s="132">
        <f t="shared" si="80"/>
        <v>0</v>
      </c>
      <c r="Q300" s="132">
        <f t="shared" si="80"/>
        <v>0</v>
      </c>
    </row>
    <row r="301" spans="1:17" ht="12" customHeight="1" x14ac:dyDescent="0.25">
      <c r="A301" s="166" t="s">
        <v>57</v>
      </c>
      <c r="B301" s="165"/>
      <c r="C301" s="165">
        <f>RES_hhdet_in_tes!C$151</f>
        <v>0</v>
      </c>
      <c r="D301" s="165">
        <f>RES_hhdet_in_tes!D$151</f>
        <v>0</v>
      </c>
      <c r="E301" s="165">
        <f>RES_hhdet_in_tes!E$151</f>
        <v>0</v>
      </c>
      <c r="F301" s="165">
        <f>RES_hhdet_in_tes!F$151</f>
        <v>0</v>
      </c>
      <c r="G301" s="165">
        <f>RES_hhdet_in_tes!G$151</f>
        <v>0</v>
      </c>
      <c r="H301" s="165">
        <f>RES_hhdet_in_tes!H$151</f>
        <v>0</v>
      </c>
      <c r="I301" s="165">
        <f>RES_hhdet_in_tes!I$151</f>
        <v>0</v>
      </c>
      <c r="J301" s="165">
        <f>RES_hhdet_in_tes!J$151</f>
        <v>0</v>
      </c>
      <c r="K301" s="165">
        <f>RES_hhdet_in_tes!K$151</f>
        <v>0</v>
      </c>
      <c r="L301" s="165">
        <f>RES_hhdet_in_tes!L$151</f>
        <v>0</v>
      </c>
      <c r="M301" s="165">
        <f>RES_hhdet_in_tes!M$151</f>
        <v>0</v>
      </c>
      <c r="N301" s="165">
        <f>RES_hhdet_in_tes!N$151</f>
        <v>0</v>
      </c>
      <c r="O301" s="165">
        <f>RES_hhdet_in_tes!O$151</f>
        <v>0</v>
      </c>
      <c r="P301" s="165">
        <f>RES_hhdet_in_tes!P$151</f>
        <v>0</v>
      </c>
      <c r="Q301" s="165">
        <f>RES_hhdet_in_tes!Q$151</f>
        <v>0</v>
      </c>
    </row>
    <row r="302" spans="1:17" ht="12" customHeight="1" x14ac:dyDescent="0.25">
      <c r="A302" s="147" t="s">
        <v>59</v>
      </c>
      <c r="B302" s="164"/>
      <c r="C302" s="164">
        <f>RES_hhdet_in_tes!C$152</f>
        <v>0</v>
      </c>
      <c r="D302" s="164">
        <f>RES_hhdet_in_tes!D$152</f>
        <v>0</v>
      </c>
      <c r="E302" s="164">
        <f>RES_hhdet_in_tes!E$152</f>
        <v>0</v>
      </c>
      <c r="F302" s="164">
        <f>RES_hhdet_in_tes!F$152</f>
        <v>0</v>
      </c>
      <c r="G302" s="164">
        <f>RES_hhdet_in_tes!G$152</f>
        <v>0</v>
      </c>
      <c r="H302" s="164">
        <f>RES_hhdet_in_tes!H$152</f>
        <v>0</v>
      </c>
      <c r="I302" s="164">
        <f>RES_hhdet_in_tes!I$152</f>
        <v>0</v>
      </c>
      <c r="J302" s="164">
        <f>RES_hhdet_in_tes!J$152</f>
        <v>0</v>
      </c>
      <c r="K302" s="164">
        <f>RES_hhdet_in_tes!K$152</f>
        <v>0</v>
      </c>
      <c r="L302" s="164">
        <f>RES_hhdet_in_tes!L$152</f>
        <v>0</v>
      </c>
      <c r="M302" s="164">
        <f>RES_hhdet_in_tes!M$152</f>
        <v>0</v>
      </c>
      <c r="N302" s="164">
        <f>RES_hhdet_in_tes!N$152</f>
        <v>0</v>
      </c>
      <c r="O302" s="164">
        <f>RES_hhdet_in_tes!O$152</f>
        <v>0</v>
      </c>
      <c r="P302" s="164">
        <f>RES_hhdet_in_tes!P$152</f>
        <v>0</v>
      </c>
      <c r="Q302" s="164">
        <f>RES_hhdet_in_tes!Q$152</f>
        <v>0</v>
      </c>
    </row>
    <row r="303" spans="1:17" ht="12" customHeight="1" x14ac:dyDescent="0.25">
      <c r="A303" s="163" t="s">
        <v>142</v>
      </c>
      <c r="B303" s="162"/>
      <c r="C303" s="162">
        <f>RES_hhdet_in_tes!C$153</f>
        <v>0.24155697270620183</v>
      </c>
      <c r="D303" s="162">
        <f>RES_hhdet_in_tes!D$153</f>
        <v>0.27360797965913825</v>
      </c>
      <c r="E303" s="162">
        <f>RES_hhdet_in_tes!E$153</f>
        <v>0.30588602225908651</v>
      </c>
      <c r="F303" s="162">
        <f>RES_hhdet_in_tes!F$153</f>
        <v>0.33387844331438904</v>
      </c>
      <c r="G303" s="162">
        <f>RES_hhdet_in_tes!G$153</f>
        <v>0.38476813776926105</v>
      </c>
      <c r="H303" s="162">
        <f>RES_hhdet_in_tes!H$153</f>
        <v>0.35606249331663442</v>
      </c>
      <c r="I303" s="162">
        <f>RES_hhdet_in_tes!I$153</f>
        <v>0.48364335420248877</v>
      </c>
      <c r="J303" s="162">
        <f>RES_hhdet_in_tes!J$153</f>
        <v>0.71377560736641577</v>
      </c>
      <c r="K303" s="162">
        <f>RES_hhdet_in_tes!K$153</f>
        <v>0.7213878618446794</v>
      </c>
      <c r="L303" s="162">
        <f>RES_hhdet_in_tes!L$153</f>
        <v>0.67624791531605677</v>
      </c>
      <c r="M303" s="162">
        <f>RES_hhdet_in_tes!M$153</f>
        <v>0.66610251129863984</v>
      </c>
      <c r="N303" s="162">
        <f>RES_hhdet_in_tes!N$153</f>
        <v>0.293167884572612</v>
      </c>
      <c r="O303" s="162">
        <f>RES_hhdet_in_tes!O$153</f>
        <v>0.62060927532294252</v>
      </c>
      <c r="P303" s="162">
        <f>RES_hhdet_in_tes!P$153</f>
        <v>0.55340050440035149</v>
      </c>
      <c r="Q303" s="162">
        <f>RES_hhdet_in_tes!Q$153</f>
        <v>0.64757990122848963</v>
      </c>
    </row>
    <row r="304" spans="1:17" ht="12" customHeight="1" x14ac:dyDescent="0.25">
      <c r="A304" s="161" t="s">
        <v>141</v>
      </c>
      <c r="B304" s="160"/>
      <c r="C304" s="160">
        <f>SUM(C305:C306)</f>
        <v>3.0681937167295153E-2</v>
      </c>
      <c r="D304" s="160">
        <f t="shared" ref="D304:Q304" si="81">SUM(D305:D306)</f>
        <v>3.5532181341461092E-2</v>
      </c>
      <c r="E304" s="160">
        <f t="shared" si="81"/>
        <v>4.1475200675228925E-2</v>
      </c>
      <c r="F304" s="160">
        <f t="shared" si="81"/>
        <v>5.5508192363317818E-2</v>
      </c>
      <c r="G304" s="160">
        <f t="shared" si="81"/>
        <v>7.5265280964320364E-2</v>
      </c>
      <c r="H304" s="160">
        <f t="shared" si="81"/>
        <v>9.1038327271280264E-2</v>
      </c>
      <c r="I304" s="160">
        <f t="shared" si="81"/>
        <v>0.12657347308468736</v>
      </c>
      <c r="J304" s="160">
        <f t="shared" si="81"/>
        <v>0.15152655619324656</v>
      </c>
      <c r="K304" s="160">
        <f t="shared" si="81"/>
        <v>0.19012865763977072</v>
      </c>
      <c r="L304" s="160">
        <f t="shared" si="81"/>
        <v>0.2022206353082184</v>
      </c>
      <c r="M304" s="160">
        <f t="shared" si="81"/>
        <v>0.14510758329077481</v>
      </c>
      <c r="N304" s="160">
        <f t="shared" si="81"/>
        <v>9.0902989947370352E-2</v>
      </c>
      <c r="O304" s="160">
        <f t="shared" si="81"/>
        <v>0.1527547934887637</v>
      </c>
      <c r="P304" s="160">
        <f t="shared" si="81"/>
        <v>0.18402845718106783</v>
      </c>
      <c r="Q304" s="160">
        <f t="shared" si="81"/>
        <v>0.20300796423554043</v>
      </c>
    </row>
    <row r="305" spans="1:17" ht="12" customHeight="1" x14ac:dyDescent="0.25">
      <c r="A305" s="148" t="s">
        <v>60</v>
      </c>
      <c r="B305" s="156"/>
      <c r="C305" s="156">
        <f>RES_hhdet_in_tes!C$155</f>
        <v>2.0732929643100556E-2</v>
      </c>
      <c r="D305" s="156">
        <f>RES_hhdet_in_tes!D$155</f>
        <v>2.4093251467227763E-2</v>
      </c>
      <c r="E305" s="156">
        <f>RES_hhdet_in_tes!E$155</f>
        <v>2.8274850270751134E-2</v>
      </c>
      <c r="F305" s="156">
        <f>RES_hhdet_in_tes!F$155</f>
        <v>3.8002755776188009E-2</v>
      </c>
      <c r="G305" s="156">
        <f>RES_hhdet_in_tes!G$155</f>
        <v>5.181024930727085E-2</v>
      </c>
      <c r="H305" s="156">
        <f>RES_hhdet_in_tes!H$155</f>
        <v>6.3408132899083813E-2</v>
      </c>
      <c r="I305" s="156">
        <f>RES_hhdet_in_tes!I$155</f>
        <v>8.7547954760472946E-2</v>
      </c>
      <c r="J305" s="156">
        <f>RES_hhdet_in_tes!J$155</f>
        <v>0.10455969645973931</v>
      </c>
      <c r="K305" s="156">
        <f>RES_hhdet_in_tes!K$155</f>
        <v>0.13092931076345954</v>
      </c>
      <c r="L305" s="156">
        <f>RES_hhdet_in_tes!L$155</f>
        <v>0.14169304608888425</v>
      </c>
      <c r="M305" s="156">
        <f>RES_hhdet_in_tes!M$155</f>
        <v>0.10186320273505735</v>
      </c>
      <c r="N305" s="156">
        <f>RES_hhdet_in_tes!N$155</f>
        <v>6.3822376846972201E-2</v>
      </c>
      <c r="O305" s="156">
        <f>RES_hhdet_in_tes!O$155</f>
        <v>0.10971175451788588</v>
      </c>
      <c r="P305" s="156">
        <f>RES_hhdet_in_tes!P$155</f>
        <v>0.13208663079413724</v>
      </c>
      <c r="Q305" s="156">
        <f>RES_hhdet_in_tes!Q$155</f>
        <v>0.14750869590409293</v>
      </c>
    </row>
    <row r="306" spans="1:17" ht="12" customHeight="1" x14ac:dyDescent="0.25">
      <c r="A306" s="148" t="s">
        <v>59</v>
      </c>
      <c r="B306" s="156"/>
      <c r="C306" s="156">
        <f>RES_hhdet_in_tes!C$156</f>
        <v>9.9490075241945967E-3</v>
      </c>
      <c r="D306" s="156">
        <f>RES_hhdet_in_tes!D$156</f>
        <v>1.1438929874233329E-2</v>
      </c>
      <c r="E306" s="156">
        <f>RES_hhdet_in_tes!E$156</f>
        <v>1.3200350404477791E-2</v>
      </c>
      <c r="F306" s="156">
        <f>RES_hhdet_in_tes!F$156</f>
        <v>1.7505436587129813E-2</v>
      </c>
      <c r="G306" s="156">
        <f>RES_hhdet_in_tes!G$156</f>
        <v>2.3455031657049506E-2</v>
      </c>
      <c r="H306" s="156">
        <f>RES_hhdet_in_tes!H$156</f>
        <v>2.7630194372196454E-2</v>
      </c>
      <c r="I306" s="156">
        <f>RES_hhdet_in_tes!I$156</f>
        <v>3.9025518324214407E-2</v>
      </c>
      <c r="J306" s="156">
        <f>RES_hhdet_in_tes!J$156</f>
        <v>4.6966859733507241E-2</v>
      </c>
      <c r="K306" s="156">
        <f>RES_hhdet_in_tes!K$156</f>
        <v>5.919934687631119E-2</v>
      </c>
      <c r="L306" s="156">
        <f>RES_hhdet_in_tes!L$156</f>
        <v>6.0527589219334155E-2</v>
      </c>
      <c r="M306" s="156">
        <f>RES_hhdet_in_tes!M$156</f>
        <v>4.324438055571745E-2</v>
      </c>
      <c r="N306" s="156">
        <f>RES_hhdet_in_tes!N$156</f>
        <v>2.7080613100398155E-2</v>
      </c>
      <c r="O306" s="156">
        <f>RES_hhdet_in_tes!O$156</f>
        <v>4.3043038970877814E-2</v>
      </c>
      <c r="P306" s="156">
        <f>RES_hhdet_in_tes!P$156</f>
        <v>5.1941826386930588E-2</v>
      </c>
      <c r="Q306" s="156">
        <f>RES_hhdet_in_tes!Q$156</f>
        <v>5.5499268331447492E-2</v>
      </c>
    </row>
    <row r="307" spans="1:17" ht="12" customHeight="1" x14ac:dyDescent="0.25">
      <c r="A307" s="158" t="s">
        <v>62</v>
      </c>
      <c r="B307" s="157"/>
      <c r="C307" s="157">
        <f>SUM(C308:C309)</f>
        <v>9.4265464379862385E-2</v>
      </c>
      <c r="D307" s="157">
        <f t="shared" ref="D307:Q307" si="82">SUM(D308:D309)</f>
        <v>0.10800073081018577</v>
      </c>
      <c r="E307" s="157">
        <f t="shared" si="82"/>
        <v>0.12074417996820951</v>
      </c>
      <c r="F307" s="157">
        <f t="shared" si="82"/>
        <v>0.13572640070054601</v>
      </c>
      <c r="G307" s="157">
        <f t="shared" si="82"/>
        <v>0.16134936267958647</v>
      </c>
      <c r="H307" s="157">
        <f t="shared" si="82"/>
        <v>0.15793757290689273</v>
      </c>
      <c r="I307" s="157">
        <f t="shared" si="82"/>
        <v>0.21634172181732528</v>
      </c>
      <c r="J307" s="157">
        <f t="shared" si="82"/>
        <v>0.30979255168320419</v>
      </c>
      <c r="K307" s="157">
        <f t="shared" si="82"/>
        <v>0.32722908304009674</v>
      </c>
      <c r="L307" s="157">
        <f t="shared" si="82"/>
        <v>0.31401142559607403</v>
      </c>
      <c r="M307" s="157">
        <f t="shared" si="82"/>
        <v>0.29039151816864683</v>
      </c>
      <c r="N307" s="157">
        <f t="shared" si="82"/>
        <v>0.1364650858503795</v>
      </c>
      <c r="O307" s="157">
        <f t="shared" si="82"/>
        <v>0.27149468108509173</v>
      </c>
      <c r="P307" s="157">
        <f t="shared" si="82"/>
        <v>0.26251810514891344</v>
      </c>
      <c r="Q307" s="157">
        <f t="shared" si="82"/>
        <v>0.30148654603928499</v>
      </c>
    </row>
    <row r="308" spans="1:17" ht="12" customHeight="1" x14ac:dyDescent="0.25">
      <c r="A308" s="23" t="s">
        <v>57</v>
      </c>
      <c r="B308" s="156"/>
      <c r="C308" s="156">
        <f>RES_hhdet_in_tes!C$158</f>
        <v>0</v>
      </c>
      <c r="D308" s="156">
        <f>RES_hhdet_in_tes!D$158</f>
        <v>0</v>
      </c>
      <c r="E308" s="156">
        <f>RES_hhdet_in_tes!E$158</f>
        <v>0</v>
      </c>
      <c r="F308" s="156">
        <f>RES_hhdet_in_tes!F$158</f>
        <v>0</v>
      </c>
      <c r="G308" s="156">
        <f>RES_hhdet_in_tes!G$158</f>
        <v>0</v>
      </c>
      <c r="H308" s="156">
        <f>RES_hhdet_in_tes!H$158</f>
        <v>0</v>
      </c>
      <c r="I308" s="156">
        <f>RES_hhdet_in_tes!I$158</f>
        <v>0</v>
      </c>
      <c r="J308" s="156">
        <f>RES_hhdet_in_tes!J$158</f>
        <v>0</v>
      </c>
      <c r="K308" s="156">
        <f>RES_hhdet_in_tes!K$158</f>
        <v>0</v>
      </c>
      <c r="L308" s="156">
        <f>RES_hhdet_in_tes!L$158</f>
        <v>0</v>
      </c>
      <c r="M308" s="156">
        <f>RES_hhdet_in_tes!M$158</f>
        <v>0</v>
      </c>
      <c r="N308" s="156">
        <f>RES_hhdet_in_tes!N$158</f>
        <v>0</v>
      </c>
      <c r="O308" s="156">
        <f>RES_hhdet_in_tes!O$158</f>
        <v>0</v>
      </c>
      <c r="P308" s="156">
        <f>RES_hhdet_in_tes!P$158</f>
        <v>0</v>
      </c>
      <c r="Q308" s="156">
        <f>RES_hhdet_in_tes!Q$158</f>
        <v>0</v>
      </c>
    </row>
    <row r="309" spans="1:17" ht="12" customHeight="1" x14ac:dyDescent="0.25">
      <c r="A309" s="29" t="s">
        <v>140</v>
      </c>
      <c r="B309" s="57"/>
      <c r="C309" s="57">
        <f>RES_hhdet_in_tes!C$159</f>
        <v>9.4265464379862385E-2</v>
      </c>
      <c r="D309" s="57">
        <f>RES_hhdet_in_tes!D$159</f>
        <v>0.10800073081018577</v>
      </c>
      <c r="E309" s="57">
        <f>RES_hhdet_in_tes!E$159</f>
        <v>0.12074417996820951</v>
      </c>
      <c r="F309" s="57">
        <f>RES_hhdet_in_tes!F$159</f>
        <v>0.13572640070054601</v>
      </c>
      <c r="G309" s="57">
        <f>RES_hhdet_in_tes!G$159</f>
        <v>0.16134936267958647</v>
      </c>
      <c r="H309" s="57">
        <f>RES_hhdet_in_tes!H$159</f>
        <v>0.15793757290689273</v>
      </c>
      <c r="I309" s="57">
        <f>RES_hhdet_in_tes!I$159</f>
        <v>0.21634172181732528</v>
      </c>
      <c r="J309" s="57">
        <f>RES_hhdet_in_tes!J$159</f>
        <v>0.30979255168320419</v>
      </c>
      <c r="K309" s="57">
        <f>RES_hhdet_in_tes!K$159</f>
        <v>0.32722908304009674</v>
      </c>
      <c r="L309" s="57">
        <f>RES_hhdet_in_tes!L$159</f>
        <v>0.31401142559607403</v>
      </c>
      <c r="M309" s="57">
        <f>RES_hhdet_in_tes!M$159</f>
        <v>0.29039151816864683</v>
      </c>
      <c r="N309" s="57">
        <f>RES_hhdet_in_tes!N$159</f>
        <v>0.1364650858503795</v>
      </c>
      <c r="O309" s="57">
        <f>RES_hhdet_in_tes!O$159</f>
        <v>0.27149468108509173</v>
      </c>
      <c r="P309" s="57">
        <f>RES_hhdet_in_tes!P$159</f>
        <v>0.26251810514891344</v>
      </c>
      <c r="Q309" s="57">
        <f>RES_hhdet_in_tes!Q$159</f>
        <v>0.30148654603928499</v>
      </c>
    </row>
    <row r="311" spans="1:17" ht="12" customHeight="1" x14ac:dyDescent="0.25">
      <c r="A311" s="152" t="s">
        <v>191</v>
      </c>
      <c r="B311" s="175"/>
      <c r="C311" s="175">
        <f t="shared" ref="C311:Q326" si="83">IF(C293=0,"",C293/C275)</f>
        <v>1.3084386121779499</v>
      </c>
      <c r="D311" s="175">
        <f t="shared" si="83"/>
        <v>1.3402375135115494</v>
      </c>
      <c r="E311" s="175">
        <f t="shared" si="83"/>
        <v>1.3869563961063236</v>
      </c>
      <c r="F311" s="175">
        <f t="shared" si="83"/>
        <v>1.4385566002571042</v>
      </c>
      <c r="G311" s="175">
        <f t="shared" si="83"/>
        <v>1.5003467001566857</v>
      </c>
      <c r="H311" s="175">
        <f t="shared" si="83"/>
        <v>1.5636947909610528</v>
      </c>
      <c r="I311" s="175">
        <f t="shared" si="83"/>
        <v>1.6499111244876026</v>
      </c>
      <c r="J311" s="175">
        <f t="shared" si="83"/>
        <v>1.7414062655765035</v>
      </c>
      <c r="K311" s="175">
        <f t="shared" si="83"/>
        <v>1.8475982855312154</v>
      </c>
      <c r="L311" s="175">
        <f t="shared" si="83"/>
        <v>2.0065586215934532</v>
      </c>
      <c r="M311" s="175">
        <f t="shared" si="83"/>
        <v>2.0482602242819552</v>
      </c>
      <c r="N311" s="175">
        <f t="shared" si="83"/>
        <v>2.1043706091213812</v>
      </c>
      <c r="O311" s="175">
        <f t="shared" si="83"/>
        <v>2.1128794838875891</v>
      </c>
      <c r="P311" s="175">
        <f t="shared" si="83"/>
        <v>2.0686555343276853</v>
      </c>
      <c r="Q311" s="175">
        <f t="shared" si="83"/>
        <v>2.1334242514083597</v>
      </c>
    </row>
    <row r="312" spans="1:17" ht="12" customHeight="1" x14ac:dyDescent="0.25">
      <c r="A312" s="158" t="s">
        <v>65</v>
      </c>
      <c r="B312" s="169"/>
      <c r="C312" s="169">
        <f t="shared" si="83"/>
        <v>1.4990260320190187</v>
      </c>
      <c r="D312" s="169">
        <f t="shared" si="83"/>
        <v>1.5598227587772657</v>
      </c>
      <c r="E312" s="169">
        <f t="shared" si="83"/>
        <v>1.6343735950867784</v>
      </c>
      <c r="F312" s="169">
        <f t="shared" si="83"/>
        <v>1.7218907202171274</v>
      </c>
      <c r="G312" s="169">
        <f t="shared" si="83"/>
        <v>1.8287739058991073</v>
      </c>
      <c r="H312" s="169">
        <f t="shared" si="83"/>
        <v>1.956764258862524</v>
      </c>
      <c r="I312" s="169">
        <f t="shared" si="83"/>
        <v>2.1185060070628015</v>
      </c>
      <c r="J312" s="169">
        <f t="shared" si="83"/>
        <v>2.3162570050475906</v>
      </c>
      <c r="K312" s="169">
        <f t="shared" si="83"/>
        <v>2.5402426960446198</v>
      </c>
      <c r="L312" s="169">
        <f t="shared" si="83"/>
        <v>2.8185189703683236</v>
      </c>
      <c r="M312" s="169">
        <f t="shared" si="83"/>
        <v>3.05513613090696</v>
      </c>
      <c r="N312" s="169">
        <f t="shared" si="83"/>
        <v>3.1882133203628382</v>
      </c>
      <c r="O312" s="169">
        <f t="shared" si="83"/>
        <v>3.3291055040535138</v>
      </c>
      <c r="P312" s="169">
        <f t="shared" si="83"/>
        <v>3.3802224643661019</v>
      </c>
      <c r="Q312" s="169">
        <f t="shared" si="83"/>
        <v>3.4316848652542844</v>
      </c>
    </row>
    <row r="313" spans="1:17" ht="12" customHeight="1" x14ac:dyDescent="0.25">
      <c r="A313" s="23" t="s">
        <v>60</v>
      </c>
      <c r="B313" s="73"/>
      <c r="C313" s="73">
        <f t="shared" si="83"/>
        <v>1.4990260320190187</v>
      </c>
      <c r="D313" s="73">
        <f t="shared" si="83"/>
        <v>1.5598227587772657</v>
      </c>
      <c r="E313" s="73">
        <f t="shared" si="83"/>
        <v>1.6343735950867784</v>
      </c>
      <c r="F313" s="73">
        <f t="shared" si="83"/>
        <v>1.7218907202171274</v>
      </c>
      <c r="G313" s="73">
        <f t="shared" si="83"/>
        <v>1.8287739058991073</v>
      </c>
      <c r="H313" s="73">
        <f t="shared" si="83"/>
        <v>1.956764258862524</v>
      </c>
      <c r="I313" s="73">
        <f t="shared" si="83"/>
        <v>2.1185060070628015</v>
      </c>
      <c r="J313" s="73">
        <f t="shared" si="83"/>
        <v>2.3162570050475906</v>
      </c>
      <c r="K313" s="73">
        <f t="shared" si="83"/>
        <v>2.5402426960446198</v>
      </c>
      <c r="L313" s="73">
        <f t="shared" si="83"/>
        <v>2.8185189703683236</v>
      </c>
      <c r="M313" s="73">
        <f t="shared" si="83"/>
        <v>3.05513613090696</v>
      </c>
      <c r="N313" s="73">
        <f t="shared" si="83"/>
        <v>3.1882133203628382</v>
      </c>
      <c r="O313" s="73">
        <f t="shared" si="83"/>
        <v>3.3291055040535138</v>
      </c>
      <c r="P313" s="73">
        <f t="shared" si="83"/>
        <v>3.3802224643661019</v>
      </c>
      <c r="Q313" s="73">
        <f t="shared" si="83"/>
        <v>3.4316848652542844</v>
      </c>
    </row>
    <row r="314" spans="1:17" ht="12" customHeight="1" x14ac:dyDescent="0.25">
      <c r="A314" s="158" t="s">
        <v>112</v>
      </c>
      <c r="B314" s="169"/>
      <c r="C314" s="169">
        <f t="shared" si="83"/>
        <v>1.9637561469835509</v>
      </c>
      <c r="D314" s="169">
        <f t="shared" si="83"/>
        <v>2.0225406249598956</v>
      </c>
      <c r="E314" s="169">
        <f t="shared" si="83"/>
        <v>2.0930648760566677</v>
      </c>
      <c r="F314" s="169">
        <f t="shared" si="83"/>
        <v>2.1767642201739528</v>
      </c>
      <c r="G314" s="169">
        <f t="shared" si="83"/>
        <v>2.2772007819906497</v>
      </c>
      <c r="H314" s="169">
        <f t="shared" si="83"/>
        <v>2.3987036370160477</v>
      </c>
      <c r="I314" s="169">
        <f t="shared" si="83"/>
        <v>2.5453474438299679</v>
      </c>
      <c r="J314" s="169">
        <f t="shared" si="83"/>
        <v>2.6164574627095059</v>
      </c>
      <c r="K314" s="169">
        <f t="shared" si="83"/>
        <v>2.8096599390068913</v>
      </c>
      <c r="L314" s="169">
        <f t="shared" si="83"/>
        <v>3.0463861726007675</v>
      </c>
      <c r="M314" s="169">
        <f t="shared" si="83"/>
        <v>3.2632183969611193</v>
      </c>
      <c r="N314" s="169">
        <f t="shared" si="83"/>
        <v>3.4690486212157365</v>
      </c>
      <c r="O314" s="169">
        <f t="shared" si="83"/>
        <v>3.6693787040855983</v>
      </c>
      <c r="P314" s="169">
        <f t="shared" si="83"/>
        <v>3.8719936361434675</v>
      </c>
      <c r="Q314" s="169">
        <f t="shared" si="83"/>
        <v>4.0908157799734353</v>
      </c>
    </row>
    <row r="315" spans="1:17" ht="12" customHeight="1" x14ac:dyDescent="0.25">
      <c r="A315" s="23" t="s">
        <v>60</v>
      </c>
      <c r="B315" s="73"/>
      <c r="C315" s="73">
        <f t="shared" si="83"/>
        <v>1.9637561469835509</v>
      </c>
      <c r="D315" s="73">
        <f t="shared" si="83"/>
        <v>2.0225406249598956</v>
      </c>
      <c r="E315" s="73">
        <f t="shared" si="83"/>
        <v>2.0930648760566677</v>
      </c>
      <c r="F315" s="73">
        <f t="shared" si="83"/>
        <v>2.1767642201739528</v>
      </c>
      <c r="G315" s="73">
        <f t="shared" si="83"/>
        <v>2.2772007819906497</v>
      </c>
      <c r="H315" s="73">
        <f t="shared" si="83"/>
        <v>2.3987036370160477</v>
      </c>
      <c r="I315" s="73">
        <f t="shared" si="83"/>
        <v>2.5453474438299679</v>
      </c>
      <c r="J315" s="73">
        <f t="shared" si="83"/>
        <v>2.6164574627095059</v>
      </c>
      <c r="K315" s="73">
        <f t="shared" si="83"/>
        <v>2.8096599390068913</v>
      </c>
      <c r="L315" s="73">
        <f t="shared" si="83"/>
        <v>3.0463861726007675</v>
      </c>
      <c r="M315" s="73">
        <f t="shared" si="83"/>
        <v>3.2632183969611193</v>
      </c>
      <c r="N315" s="73">
        <f t="shared" si="83"/>
        <v>3.4690486212157365</v>
      </c>
      <c r="O315" s="73">
        <f t="shared" si="83"/>
        <v>3.6693787040855983</v>
      </c>
      <c r="P315" s="73">
        <f t="shared" si="83"/>
        <v>3.8719936361434675</v>
      </c>
      <c r="Q315" s="73">
        <f t="shared" si="83"/>
        <v>4.0908157799734353</v>
      </c>
    </row>
    <row r="316" spans="1:17" ht="12" customHeight="1" x14ac:dyDescent="0.25">
      <c r="A316" s="158" t="s">
        <v>63</v>
      </c>
      <c r="B316" s="169"/>
      <c r="C316" s="169">
        <f t="shared" si="83"/>
        <v>0.78467880233710152</v>
      </c>
      <c r="D316" s="169">
        <f t="shared" si="83"/>
        <v>0.79001235318959961</v>
      </c>
      <c r="E316" s="169">
        <f t="shared" si="83"/>
        <v>0.79508333958321664</v>
      </c>
      <c r="F316" s="169">
        <f t="shared" si="83"/>
        <v>0.80060712220316355</v>
      </c>
      <c r="G316" s="169">
        <f t="shared" si="83"/>
        <v>0.80554106271695647</v>
      </c>
      <c r="H316" s="169">
        <f t="shared" si="83"/>
        <v>0.81073725403700214</v>
      </c>
      <c r="I316" s="169">
        <f t="shared" si="83"/>
        <v>0.81499411893866891</v>
      </c>
      <c r="J316" s="169">
        <f t="shared" si="83"/>
        <v>0.81869696482377918</v>
      </c>
      <c r="K316" s="169">
        <f t="shared" si="83"/>
        <v>0.82507401546179726</v>
      </c>
      <c r="L316" s="169">
        <f t="shared" si="83"/>
        <v>0.82854223817264061</v>
      </c>
      <c r="M316" s="169">
        <f t="shared" si="83"/>
        <v>0.82915011024042296</v>
      </c>
      <c r="N316" s="169">
        <f t="shared" si="83"/>
        <v>0.83479290697386821</v>
      </c>
      <c r="O316" s="169">
        <f t="shared" si="83"/>
        <v>0.83459522418269161</v>
      </c>
      <c r="P316" s="169">
        <f t="shared" si="83"/>
        <v>0.83902620407747275</v>
      </c>
      <c r="Q316" s="169">
        <f t="shared" si="83"/>
        <v>0.84000443132914848</v>
      </c>
    </row>
    <row r="317" spans="1:17" ht="12" customHeight="1" x14ac:dyDescent="0.25">
      <c r="A317" s="167" t="s">
        <v>144</v>
      </c>
      <c r="B317" s="174"/>
      <c r="C317" s="174" t="str">
        <f t="shared" si="83"/>
        <v/>
      </c>
      <c r="D317" s="174" t="str">
        <f t="shared" si="83"/>
        <v/>
      </c>
      <c r="E317" s="174" t="str">
        <f t="shared" si="83"/>
        <v/>
      </c>
      <c r="F317" s="174" t="str">
        <f t="shared" si="83"/>
        <v/>
      </c>
      <c r="G317" s="174" t="str">
        <f t="shared" si="83"/>
        <v/>
      </c>
      <c r="H317" s="174" t="str">
        <f t="shared" si="83"/>
        <v/>
      </c>
      <c r="I317" s="174" t="str">
        <f t="shared" si="83"/>
        <v/>
      </c>
      <c r="J317" s="174" t="str">
        <f t="shared" si="83"/>
        <v/>
      </c>
      <c r="K317" s="174" t="str">
        <f t="shared" si="83"/>
        <v/>
      </c>
      <c r="L317" s="174" t="str">
        <f t="shared" si="83"/>
        <v/>
      </c>
      <c r="M317" s="174" t="str">
        <f t="shared" si="83"/>
        <v/>
      </c>
      <c r="N317" s="174" t="str">
        <f t="shared" si="83"/>
        <v/>
      </c>
      <c r="O317" s="174" t="str">
        <f t="shared" si="83"/>
        <v/>
      </c>
      <c r="P317" s="174" t="str">
        <f t="shared" si="83"/>
        <v/>
      </c>
      <c r="Q317" s="174" t="str">
        <f t="shared" si="83"/>
        <v/>
      </c>
    </row>
    <row r="318" spans="1:17" ht="12" customHeight="1" x14ac:dyDescent="0.25">
      <c r="A318" s="167" t="s">
        <v>143</v>
      </c>
      <c r="B318" s="174"/>
      <c r="C318" s="174" t="str">
        <f t="shared" si="83"/>
        <v/>
      </c>
      <c r="D318" s="174" t="str">
        <f t="shared" si="83"/>
        <v/>
      </c>
      <c r="E318" s="174" t="str">
        <f t="shared" si="83"/>
        <v/>
      </c>
      <c r="F318" s="174" t="str">
        <f t="shared" si="83"/>
        <v/>
      </c>
      <c r="G318" s="174" t="str">
        <f t="shared" si="83"/>
        <v/>
      </c>
      <c r="H318" s="174" t="str">
        <f t="shared" si="83"/>
        <v/>
      </c>
      <c r="I318" s="174" t="str">
        <f t="shared" si="83"/>
        <v/>
      </c>
      <c r="J318" s="174" t="str">
        <f t="shared" si="83"/>
        <v/>
      </c>
      <c r="K318" s="174" t="str">
        <f t="shared" si="83"/>
        <v/>
      </c>
      <c r="L318" s="174" t="str">
        <f t="shared" si="83"/>
        <v/>
      </c>
      <c r="M318" s="174" t="str">
        <f t="shared" si="83"/>
        <v/>
      </c>
      <c r="N318" s="174" t="str">
        <f t="shared" si="83"/>
        <v/>
      </c>
      <c r="O318" s="174" t="str">
        <f t="shared" si="83"/>
        <v/>
      </c>
      <c r="P318" s="174" t="str">
        <f t="shared" si="83"/>
        <v/>
      </c>
      <c r="Q318" s="174" t="str">
        <f t="shared" si="83"/>
        <v/>
      </c>
    </row>
    <row r="319" spans="1:17" ht="12" customHeight="1" x14ac:dyDescent="0.25">
      <c r="A319" s="166" t="s">
        <v>57</v>
      </c>
      <c r="B319" s="173"/>
      <c r="C319" s="173" t="str">
        <f t="shared" si="83"/>
        <v/>
      </c>
      <c r="D319" s="173" t="str">
        <f t="shared" si="83"/>
        <v/>
      </c>
      <c r="E319" s="173" t="str">
        <f t="shared" si="83"/>
        <v/>
      </c>
      <c r="F319" s="173" t="str">
        <f t="shared" si="83"/>
        <v/>
      </c>
      <c r="G319" s="173" t="str">
        <f t="shared" si="83"/>
        <v/>
      </c>
      <c r="H319" s="173" t="str">
        <f t="shared" si="83"/>
        <v/>
      </c>
      <c r="I319" s="173" t="str">
        <f t="shared" si="83"/>
        <v/>
      </c>
      <c r="J319" s="173" t="str">
        <f t="shared" si="83"/>
        <v/>
      </c>
      <c r="K319" s="173" t="str">
        <f t="shared" si="83"/>
        <v/>
      </c>
      <c r="L319" s="173" t="str">
        <f t="shared" si="83"/>
        <v/>
      </c>
      <c r="M319" s="173" t="str">
        <f t="shared" si="83"/>
        <v/>
      </c>
      <c r="N319" s="173" t="str">
        <f t="shared" si="83"/>
        <v/>
      </c>
      <c r="O319" s="173" t="str">
        <f t="shared" si="83"/>
        <v/>
      </c>
      <c r="P319" s="173" t="str">
        <f t="shared" si="83"/>
        <v/>
      </c>
      <c r="Q319" s="173" t="str">
        <f t="shared" si="83"/>
        <v/>
      </c>
    </row>
    <row r="320" spans="1:17" ht="12" customHeight="1" x14ac:dyDescent="0.25">
      <c r="A320" s="147" t="s">
        <v>59</v>
      </c>
      <c r="B320" s="172"/>
      <c r="C320" s="172" t="str">
        <f t="shared" si="83"/>
        <v/>
      </c>
      <c r="D320" s="172" t="str">
        <f t="shared" si="83"/>
        <v/>
      </c>
      <c r="E320" s="172" t="str">
        <f t="shared" si="83"/>
        <v/>
      </c>
      <c r="F320" s="172" t="str">
        <f t="shared" si="83"/>
        <v/>
      </c>
      <c r="G320" s="172" t="str">
        <f t="shared" si="83"/>
        <v/>
      </c>
      <c r="H320" s="172" t="str">
        <f t="shared" si="83"/>
        <v/>
      </c>
      <c r="I320" s="172" t="str">
        <f t="shared" si="83"/>
        <v/>
      </c>
      <c r="J320" s="172" t="str">
        <f t="shared" si="83"/>
        <v/>
      </c>
      <c r="K320" s="172" t="str">
        <f t="shared" si="83"/>
        <v/>
      </c>
      <c r="L320" s="172" t="str">
        <f t="shared" si="83"/>
        <v/>
      </c>
      <c r="M320" s="172" t="str">
        <f t="shared" si="83"/>
        <v/>
      </c>
      <c r="N320" s="172" t="str">
        <f t="shared" si="83"/>
        <v/>
      </c>
      <c r="O320" s="172" t="str">
        <f t="shared" si="83"/>
        <v/>
      </c>
      <c r="P320" s="172" t="str">
        <f t="shared" si="83"/>
        <v/>
      </c>
      <c r="Q320" s="172" t="str">
        <f t="shared" si="83"/>
        <v/>
      </c>
    </row>
    <row r="321" spans="1:17" ht="12" customHeight="1" x14ac:dyDescent="0.25">
      <c r="A321" s="163" t="s">
        <v>142</v>
      </c>
      <c r="B321" s="171"/>
      <c r="C321" s="171">
        <f t="shared" si="83"/>
        <v>0.77810547675039021</v>
      </c>
      <c r="D321" s="171">
        <f t="shared" si="83"/>
        <v>0.78329970948285532</v>
      </c>
      <c r="E321" s="171">
        <f t="shared" si="83"/>
        <v>0.78825412805953177</v>
      </c>
      <c r="F321" s="171">
        <f t="shared" si="83"/>
        <v>0.79305352858818712</v>
      </c>
      <c r="G321" s="171">
        <f t="shared" si="83"/>
        <v>0.79730953380614633</v>
      </c>
      <c r="H321" s="171">
        <f t="shared" si="83"/>
        <v>0.8009671392651817</v>
      </c>
      <c r="I321" s="171">
        <f t="shared" si="83"/>
        <v>0.8047545536495917</v>
      </c>
      <c r="J321" s="171">
        <f t="shared" si="83"/>
        <v>0.81016259564440085</v>
      </c>
      <c r="K321" s="171">
        <f t="shared" si="83"/>
        <v>0.81490923248122871</v>
      </c>
      <c r="L321" s="171">
        <f t="shared" si="83"/>
        <v>0.81796347591088026</v>
      </c>
      <c r="M321" s="171">
        <f t="shared" si="83"/>
        <v>0.82098430827951607</v>
      </c>
      <c r="N321" s="171">
        <f t="shared" si="83"/>
        <v>0.82386937315304309</v>
      </c>
      <c r="O321" s="171">
        <f t="shared" si="83"/>
        <v>0.82634169544539249</v>
      </c>
      <c r="P321" s="171">
        <f t="shared" si="83"/>
        <v>0.82847906970923035</v>
      </c>
      <c r="Q321" s="171">
        <f t="shared" si="83"/>
        <v>0.8305339267856966</v>
      </c>
    </row>
    <row r="322" spans="1:17" ht="12" customHeight="1" x14ac:dyDescent="0.25">
      <c r="A322" s="161" t="s">
        <v>141</v>
      </c>
      <c r="B322" s="170"/>
      <c r="C322" s="170">
        <f t="shared" si="83"/>
        <v>0.84058571076004651</v>
      </c>
      <c r="D322" s="170">
        <f t="shared" si="83"/>
        <v>0.84582780958163306</v>
      </c>
      <c r="E322" s="170">
        <f t="shared" si="83"/>
        <v>0.84935387672348017</v>
      </c>
      <c r="F322" s="170">
        <f t="shared" si="83"/>
        <v>0.84926172850997428</v>
      </c>
      <c r="G322" s="170">
        <f t="shared" si="83"/>
        <v>0.85042533133034182</v>
      </c>
      <c r="H322" s="170">
        <f t="shared" si="83"/>
        <v>0.85135321236764894</v>
      </c>
      <c r="I322" s="170">
        <f t="shared" si="83"/>
        <v>0.85664271135115111</v>
      </c>
      <c r="J322" s="170">
        <f t="shared" si="83"/>
        <v>0.8614432997236765</v>
      </c>
      <c r="K322" s="170">
        <f t="shared" si="83"/>
        <v>0.86606225174281415</v>
      </c>
      <c r="L322" s="170">
        <f t="shared" si="83"/>
        <v>0.86599616729239426</v>
      </c>
      <c r="M322" s="170">
        <f t="shared" si="83"/>
        <v>0.86881844608888947</v>
      </c>
      <c r="N322" s="170">
        <f t="shared" si="83"/>
        <v>0.87208366181856722</v>
      </c>
      <c r="O322" s="170">
        <f t="shared" si="83"/>
        <v>0.86989485621996743</v>
      </c>
      <c r="P322" s="170">
        <f t="shared" si="83"/>
        <v>0.87242538345267229</v>
      </c>
      <c r="Q322" s="170">
        <f t="shared" si="83"/>
        <v>0.87171246269237945</v>
      </c>
    </row>
    <row r="323" spans="1:17" ht="12" customHeight="1" x14ac:dyDescent="0.25">
      <c r="A323" s="148" t="s">
        <v>60</v>
      </c>
      <c r="B323" s="73"/>
      <c r="C323" s="73">
        <f t="shared" si="83"/>
        <v>0.7742952639426588</v>
      </c>
      <c r="D323" s="73">
        <f t="shared" si="83"/>
        <v>0.78352956832192167</v>
      </c>
      <c r="E323" s="73">
        <f t="shared" si="83"/>
        <v>0.79046019221153807</v>
      </c>
      <c r="F323" s="73">
        <f t="shared" si="83"/>
        <v>0.79208093510963506</v>
      </c>
      <c r="G323" s="73">
        <f t="shared" si="83"/>
        <v>0.79499062882282379</v>
      </c>
      <c r="H323" s="73">
        <f t="shared" si="83"/>
        <v>0.7982930484742724</v>
      </c>
      <c r="I323" s="73">
        <f t="shared" si="83"/>
        <v>0.80345134386813899</v>
      </c>
      <c r="J323" s="73">
        <f t="shared" si="83"/>
        <v>0.80875617318282977</v>
      </c>
      <c r="K323" s="73">
        <f t="shared" si="83"/>
        <v>0.81421407497714293</v>
      </c>
      <c r="L323" s="73">
        <f t="shared" si="83"/>
        <v>0.81724651295983597</v>
      </c>
      <c r="M323" s="73">
        <f t="shared" si="83"/>
        <v>0.82081871909397131</v>
      </c>
      <c r="N323" s="73">
        <f t="shared" si="83"/>
        <v>0.82449646298092838</v>
      </c>
      <c r="O323" s="73">
        <f t="shared" si="83"/>
        <v>0.82566670251768237</v>
      </c>
      <c r="P323" s="73">
        <f t="shared" si="83"/>
        <v>0.8287811012744738</v>
      </c>
      <c r="Q323" s="73">
        <f t="shared" si="83"/>
        <v>0.83020599111534854</v>
      </c>
    </row>
    <row r="324" spans="1:17" ht="12" customHeight="1" x14ac:dyDescent="0.25">
      <c r="A324" s="148" t="s">
        <v>59</v>
      </c>
      <c r="B324" s="73"/>
      <c r="C324" s="73">
        <f t="shared" si="83"/>
        <v>1.0231237720096937</v>
      </c>
      <c r="D324" s="73">
        <f t="shared" si="83"/>
        <v>1.0159696595032701</v>
      </c>
      <c r="E324" s="73">
        <f t="shared" si="83"/>
        <v>1.0106413503960665</v>
      </c>
      <c r="F324" s="73">
        <f t="shared" si="83"/>
        <v>1.0070926910199944</v>
      </c>
      <c r="G324" s="73">
        <f t="shared" si="83"/>
        <v>1.0052640303921905</v>
      </c>
      <c r="H324" s="73">
        <f t="shared" si="83"/>
        <v>1.0045871174108933</v>
      </c>
      <c r="I324" s="73">
        <f t="shared" si="83"/>
        <v>1.0060607797741916</v>
      </c>
      <c r="J324" s="73">
        <f t="shared" si="83"/>
        <v>1.0075721037878873</v>
      </c>
      <c r="K324" s="73">
        <f t="shared" si="83"/>
        <v>1.0080294723243217</v>
      </c>
      <c r="L324" s="73">
        <f t="shared" si="83"/>
        <v>1.0065523642543359</v>
      </c>
      <c r="M324" s="73">
        <f t="shared" si="83"/>
        <v>1.0076131846451863</v>
      </c>
      <c r="N324" s="73">
        <f t="shared" si="83"/>
        <v>1.0093842324837199</v>
      </c>
      <c r="O324" s="73">
        <f t="shared" si="83"/>
        <v>1.0074466765416712</v>
      </c>
      <c r="P324" s="73">
        <f t="shared" si="83"/>
        <v>1.0073207175635552</v>
      </c>
      <c r="Q324" s="73">
        <f t="shared" si="83"/>
        <v>1.0052964731372236</v>
      </c>
    </row>
    <row r="325" spans="1:17" ht="12" customHeight="1" x14ac:dyDescent="0.25">
      <c r="A325" s="158" t="s">
        <v>62</v>
      </c>
      <c r="B325" s="169"/>
      <c r="C325" s="169">
        <f t="shared" si="83"/>
        <v>0.83623645185919204</v>
      </c>
      <c r="D325" s="169">
        <f t="shared" si="83"/>
        <v>0.83935044386934465</v>
      </c>
      <c r="E325" s="169">
        <f t="shared" si="83"/>
        <v>0.84228980132301534</v>
      </c>
      <c r="F325" s="169">
        <f t="shared" si="83"/>
        <v>0.84508401969597335</v>
      </c>
      <c r="G325" s="169">
        <f t="shared" si="83"/>
        <v>0.84754287276134288</v>
      </c>
      <c r="H325" s="169">
        <f t="shared" si="83"/>
        <v>0.84967177634888602</v>
      </c>
      <c r="I325" s="169">
        <f t="shared" si="83"/>
        <v>0.85186722460433051</v>
      </c>
      <c r="J325" s="169">
        <f t="shared" si="83"/>
        <v>0.85487335199036218</v>
      </c>
      <c r="K325" s="169">
        <f t="shared" si="83"/>
        <v>0.85623192608029408</v>
      </c>
      <c r="L325" s="169">
        <f t="shared" si="83"/>
        <v>0.85760662838290613</v>
      </c>
      <c r="M325" s="169">
        <f t="shared" si="83"/>
        <v>0.85894415935066781</v>
      </c>
      <c r="N325" s="169">
        <f t="shared" si="83"/>
        <v>0.86021143539565714</v>
      </c>
      <c r="O325" s="169">
        <f t="shared" si="83"/>
        <v>0.86137642514745028</v>
      </c>
      <c r="P325" s="169">
        <f t="shared" si="83"/>
        <v>0.86246961411455847</v>
      </c>
      <c r="Q325" s="169">
        <f t="shared" si="83"/>
        <v>0.86357144498042049</v>
      </c>
    </row>
    <row r="326" spans="1:17" ht="12" customHeight="1" x14ac:dyDescent="0.25">
      <c r="A326" s="23" t="s">
        <v>57</v>
      </c>
      <c r="B326" s="73"/>
      <c r="C326" s="73" t="str">
        <f t="shared" si="83"/>
        <v/>
      </c>
      <c r="D326" s="73" t="str">
        <f t="shared" si="83"/>
        <v/>
      </c>
      <c r="E326" s="73" t="str">
        <f t="shared" si="83"/>
        <v/>
      </c>
      <c r="F326" s="73" t="str">
        <f t="shared" si="83"/>
        <v/>
      </c>
      <c r="G326" s="73" t="str">
        <f t="shared" si="83"/>
        <v/>
      </c>
      <c r="H326" s="73" t="str">
        <f t="shared" si="83"/>
        <v/>
      </c>
      <c r="I326" s="73" t="str">
        <f t="shared" si="83"/>
        <v/>
      </c>
      <c r="J326" s="73" t="str">
        <f t="shared" si="83"/>
        <v/>
      </c>
      <c r="K326" s="73" t="str">
        <f t="shared" si="83"/>
        <v/>
      </c>
      <c r="L326" s="73" t="str">
        <f t="shared" si="83"/>
        <v/>
      </c>
      <c r="M326" s="73" t="str">
        <f t="shared" si="83"/>
        <v/>
      </c>
      <c r="N326" s="73" t="str">
        <f t="shared" si="83"/>
        <v/>
      </c>
      <c r="O326" s="73" t="str">
        <f t="shared" si="83"/>
        <v/>
      </c>
      <c r="P326" s="73" t="str">
        <f t="shared" si="83"/>
        <v/>
      </c>
      <c r="Q326" s="73" t="str">
        <f t="shared" si="83"/>
        <v/>
      </c>
    </row>
    <row r="327" spans="1:17" ht="12" customHeight="1" x14ac:dyDescent="0.25">
      <c r="A327" s="29" t="s">
        <v>140</v>
      </c>
      <c r="B327" s="65"/>
      <c r="C327" s="65">
        <f t="shared" ref="C327:Q327" si="84">IF(C309=0,"",C309/C291)</f>
        <v>0.83623645185919204</v>
      </c>
      <c r="D327" s="65">
        <f t="shared" si="84"/>
        <v>0.83935044386934465</v>
      </c>
      <c r="E327" s="65">
        <f t="shared" si="84"/>
        <v>0.84228980132301534</v>
      </c>
      <c r="F327" s="65">
        <f t="shared" si="84"/>
        <v>0.84508401969597335</v>
      </c>
      <c r="G327" s="65">
        <f t="shared" si="84"/>
        <v>0.84754287276134288</v>
      </c>
      <c r="H327" s="65">
        <f t="shared" si="84"/>
        <v>0.84967177634888602</v>
      </c>
      <c r="I327" s="65">
        <f t="shared" si="84"/>
        <v>0.85186722460433051</v>
      </c>
      <c r="J327" s="65">
        <f t="shared" si="84"/>
        <v>0.85487335199036218</v>
      </c>
      <c r="K327" s="65">
        <f t="shared" si="84"/>
        <v>0.85623192608029408</v>
      </c>
      <c r="L327" s="65">
        <f t="shared" si="84"/>
        <v>0.85760662838290613</v>
      </c>
      <c r="M327" s="65">
        <f t="shared" si="84"/>
        <v>0.85894415935066781</v>
      </c>
      <c r="N327" s="65">
        <f t="shared" si="84"/>
        <v>0.86021143539565714</v>
      </c>
      <c r="O327" s="65">
        <f t="shared" si="84"/>
        <v>0.86137642514745028</v>
      </c>
      <c r="P327" s="65">
        <f t="shared" si="84"/>
        <v>0.86246961411455847</v>
      </c>
      <c r="Q327" s="65">
        <f t="shared" si="84"/>
        <v>0.86357144498042049</v>
      </c>
    </row>
    <row r="329" spans="1:17" ht="12" customHeight="1" x14ac:dyDescent="0.25">
      <c r="A329" s="152" t="s">
        <v>190</v>
      </c>
      <c r="B329" s="168"/>
      <c r="C329" s="168">
        <f>SUM(C330,C332,C334,C343)</f>
        <v>0</v>
      </c>
      <c r="D329" s="168">
        <f t="shared" ref="D329:Q329" si="85">SUM(D330,D332,D334,D343)</f>
        <v>0</v>
      </c>
      <c r="E329" s="168">
        <f t="shared" si="85"/>
        <v>0</v>
      </c>
      <c r="F329" s="168">
        <f t="shared" si="85"/>
        <v>0</v>
      </c>
      <c r="G329" s="168">
        <f t="shared" si="85"/>
        <v>0</v>
      </c>
      <c r="H329" s="168">
        <f t="shared" si="85"/>
        <v>0</v>
      </c>
      <c r="I329" s="168">
        <f t="shared" si="85"/>
        <v>0</v>
      </c>
      <c r="J329" s="168">
        <f t="shared" si="85"/>
        <v>0</v>
      </c>
      <c r="K329" s="168">
        <f t="shared" si="85"/>
        <v>0</v>
      </c>
      <c r="L329" s="168">
        <f t="shared" si="85"/>
        <v>0</v>
      </c>
      <c r="M329" s="168">
        <f t="shared" si="85"/>
        <v>0</v>
      </c>
      <c r="N329" s="168">
        <f t="shared" si="85"/>
        <v>0</v>
      </c>
      <c r="O329" s="168">
        <f t="shared" si="85"/>
        <v>0</v>
      </c>
      <c r="P329" s="168">
        <f t="shared" si="85"/>
        <v>0</v>
      </c>
      <c r="Q329" s="168">
        <f t="shared" si="85"/>
        <v>0</v>
      </c>
    </row>
    <row r="330" spans="1:17" ht="12" customHeight="1" x14ac:dyDescent="0.25">
      <c r="A330" s="158" t="s">
        <v>65</v>
      </c>
      <c r="B330" s="157"/>
      <c r="C330" s="157">
        <f>C331</f>
        <v>0</v>
      </c>
      <c r="D330" s="157">
        <f t="shared" ref="D330:Q330" si="86">D331</f>
        <v>0</v>
      </c>
      <c r="E330" s="157">
        <f t="shared" si="86"/>
        <v>0</v>
      </c>
      <c r="F330" s="157">
        <f t="shared" si="86"/>
        <v>0</v>
      </c>
      <c r="G330" s="157">
        <f t="shared" si="86"/>
        <v>0</v>
      </c>
      <c r="H330" s="157">
        <f t="shared" si="86"/>
        <v>0</v>
      </c>
      <c r="I330" s="157">
        <f t="shared" si="86"/>
        <v>0</v>
      </c>
      <c r="J330" s="157">
        <f t="shared" si="86"/>
        <v>0</v>
      </c>
      <c r="K330" s="157">
        <f t="shared" si="86"/>
        <v>0</v>
      </c>
      <c r="L330" s="157">
        <f t="shared" si="86"/>
        <v>0</v>
      </c>
      <c r="M330" s="157">
        <f t="shared" si="86"/>
        <v>0</v>
      </c>
      <c r="N330" s="157">
        <f t="shared" si="86"/>
        <v>0</v>
      </c>
      <c r="O330" s="157">
        <f t="shared" si="86"/>
        <v>0</v>
      </c>
      <c r="P330" s="157">
        <f t="shared" si="86"/>
        <v>0</v>
      </c>
      <c r="Q330" s="157">
        <f t="shared" si="86"/>
        <v>0</v>
      </c>
    </row>
    <row r="331" spans="1:17" ht="12" customHeight="1" x14ac:dyDescent="0.25">
      <c r="A331" s="23" t="s">
        <v>60</v>
      </c>
      <c r="B331" s="156"/>
      <c r="C331" s="156">
        <f>RES_hhdet_in_emi!C$145</f>
        <v>0</v>
      </c>
      <c r="D331" s="156">
        <f>RES_hhdet_in_emi!D$145</f>
        <v>0</v>
      </c>
      <c r="E331" s="156">
        <f>RES_hhdet_in_emi!E$145</f>
        <v>0</v>
      </c>
      <c r="F331" s="156">
        <f>RES_hhdet_in_emi!F$145</f>
        <v>0</v>
      </c>
      <c r="G331" s="156">
        <f>RES_hhdet_in_emi!G$145</f>
        <v>0</v>
      </c>
      <c r="H331" s="156">
        <f>RES_hhdet_in_emi!H$145</f>
        <v>0</v>
      </c>
      <c r="I331" s="156">
        <f>RES_hhdet_in_emi!I$145</f>
        <v>0</v>
      </c>
      <c r="J331" s="156">
        <f>RES_hhdet_in_emi!J$145</f>
        <v>0</v>
      </c>
      <c r="K331" s="156">
        <f>RES_hhdet_in_emi!K$145</f>
        <v>0</v>
      </c>
      <c r="L331" s="156">
        <f>RES_hhdet_in_emi!L$145</f>
        <v>0</v>
      </c>
      <c r="M331" s="156">
        <f>RES_hhdet_in_emi!M$145</f>
        <v>0</v>
      </c>
      <c r="N331" s="156">
        <f>RES_hhdet_in_emi!N$145</f>
        <v>0</v>
      </c>
      <c r="O331" s="156">
        <f>RES_hhdet_in_emi!O$145</f>
        <v>0</v>
      </c>
      <c r="P331" s="156">
        <f>RES_hhdet_in_emi!P$145</f>
        <v>0</v>
      </c>
      <c r="Q331" s="156">
        <f>RES_hhdet_in_emi!Q$145</f>
        <v>0</v>
      </c>
    </row>
    <row r="332" spans="1:17" ht="12" customHeight="1" x14ac:dyDescent="0.25">
      <c r="A332" s="158" t="s">
        <v>112</v>
      </c>
      <c r="B332" s="157"/>
      <c r="C332" s="157">
        <f>C333</f>
        <v>0</v>
      </c>
      <c r="D332" s="157">
        <f t="shared" ref="D332:Q332" si="87">D333</f>
        <v>0</v>
      </c>
      <c r="E332" s="157">
        <f t="shared" si="87"/>
        <v>0</v>
      </c>
      <c r="F332" s="157">
        <f t="shared" si="87"/>
        <v>0</v>
      </c>
      <c r="G332" s="157">
        <f t="shared" si="87"/>
        <v>0</v>
      </c>
      <c r="H332" s="157">
        <f t="shared" si="87"/>
        <v>0</v>
      </c>
      <c r="I332" s="157">
        <f t="shared" si="87"/>
        <v>0</v>
      </c>
      <c r="J332" s="157">
        <f t="shared" si="87"/>
        <v>0</v>
      </c>
      <c r="K332" s="157">
        <f t="shared" si="87"/>
        <v>0</v>
      </c>
      <c r="L332" s="157">
        <f t="shared" si="87"/>
        <v>0</v>
      </c>
      <c r="M332" s="157">
        <f t="shared" si="87"/>
        <v>0</v>
      </c>
      <c r="N332" s="157">
        <f t="shared" si="87"/>
        <v>0</v>
      </c>
      <c r="O332" s="157">
        <f t="shared" si="87"/>
        <v>0</v>
      </c>
      <c r="P332" s="157">
        <f t="shared" si="87"/>
        <v>0</v>
      </c>
      <c r="Q332" s="157">
        <f t="shared" si="87"/>
        <v>0</v>
      </c>
    </row>
    <row r="333" spans="1:17" ht="12" customHeight="1" x14ac:dyDescent="0.25">
      <c r="A333" s="23" t="s">
        <v>60</v>
      </c>
      <c r="B333" s="156"/>
      <c r="C333" s="156">
        <f>RES_hhdet_in_emi!C$147</f>
        <v>0</v>
      </c>
      <c r="D333" s="156">
        <f>RES_hhdet_in_emi!D$147</f>
        <v>0</v>
      </c>
      <c r="E333" s="156">
        <f>RES_hhdet_in_emi!E$147</f>
        <v>0</v>
      </c>
      <c r="F333" s="156">
        <f>RES_hhdet_in_emi!F$147</f>
        <v>0</v>
      </c>
      <c r="G333" s="156">
        <f>RES_hhdet_in_emi!G$147</f>
        <v>0</v>
      </c>
      <c r="H333" s="156">
        <f>RES_hhdet_in_emi!H$147</f>
        <v>0</v>
      </c>
      <c r="I333" s="156">
        <f>RES_hhdet_in_emi!I$147</f>
        <v>0</v>
      </c>
      <c r="J333" s="156">
        <f>RES_hhdet_in_emi!J$147</f>
        <v>0</v>
      </c>
      <c r="K333" s="156">
        <f>RES_hhdet_in_emi!K$147</f>
        <v>0</v>
      </c>
      <c r="L333" s="156">
        <f>RES_hhdet_in_emi!L$147</f>
        <v>0</v>
      </c>
      <c r="M333" s="156">
        <f>RES_hhdet_in_emi!M$147</f>
        <v>0</v>
      </c>
      <c r="N333" s="156">
        <f>RES_hhdet_in_emi!N$147</f>
        <v>0</v>
      </c>
      <c r="O333" s="156">
        <f>RES_hhdet_in_emi!O$147</f>
        <v>0</v>
      </c>
      <c r="P333" s="156">
        <f>RES_hhdet_in_emi!P$147</f>
        <v>0</v>
      </c>
      <c r="Q333" s="156">
        <f>RES_hhdet_in_emi!Q$147</f>
        <v>0</v>
      </c>
    </row>
    <row r="334" spans="1:17" ht="12" customHeight="1" x14ac:dyDescent="0.25">
      <c r="A334" s="158" t="s">
        <v>63</v>
      </c>
      <c r="B334" s="157"/>
      <c r="C334" s="157">
        <f>SUM(C335:C336,C339:C340)</f>
        <v>0</v>
      </c>
      <c r="D334" s="157">
        <f t="shared" ref="D334:Q334" si="88">SUM(D335:D336,D339:D340)</f>
        <v>0</v>
      </c>
      <c r="E334" s="157">
        <f t="shared" si="88"/>
        <v>0</v>
      </c>
      <c r="F334" s="157">
        <f t="shared" si="88"/>
        <v>0</v>
      </c>
      <c r="G334" s="157">
        <f t="shared" si="88"/>
        <v>0</v>
      </c>
      <c r="H334" s="157">
        <f t="shared" si="88"/>
        <v>0</v>
      </c>
      <c r="I334" s="157">
        <f t="shared" si="88"/>
        <v>0</v>
      </c>
      <c r="J334" s="157">
        <f t="shared" si="88"/>
        <v>0</v>
      </c>
      <c r="K334" s="157">
        <f t="shared" si="88"/>
        <v>0</v>
      </c>
      <c r="L334" s="157">
        <f t="shared" si="88"/>
        <v>0</v>
      </c>
      <c r="M334" s="157">
        <f t="shared" si="88"/>
        <v>0</v>
      </c>
      <c r="N334" s="157">
        <f t="shared" si="88"/>
        <v>0</v>
      </c>
      <c r="O334" s="157">
        <f t="shared" si="88"/>
        <v>0</v>
      </c>
      <c r="P334" s="157">
        <f t="shared" si="88"/>
        <v>0</v>
      </c>
      <c r="Q334" s="157">
        <f t="shared" si="88"/>
        <v>0</v>
      </c>
    </row>
    <row r="335" spans="1:17" ht="12" customHeight="1" x14ac:dyDescent="0.25">
      <c r="A335" s="167" t="s">
        <v>144</v>
      </c>
      <c r="B335" s="132"/>
      <c r="C335" s="132">
        <f>RES_hhdet_in_emi!C$149</f>
        <v>0</v>
      </c>
      <c r="D335" s="132">
        <f>RES_hhdet_in_emi!D$149</f>
        <v>0</v>
      </c>
      <c r="E335" s="132">
        <f>RES_hhdet_in_emi!E$149</f>
        <v>0</v>
      </c>
      <c r="F335" s="132">
        <f>RES_hhdet_in_emi!F$149</f>
        <v>0</v>
      </c>
      <c r="G335" s="132">
        <f>RES_hhdet_in_emi!G$149</f>
        <v>0</v>
      </c>
      <c r="H335" s="132">
        <f>RES_hhdet_in_emi!H$149</f>
        <v>0</v>
      </c>
      <c r="I335" s="132">
        <f>RES_hhdet_in_emi!I$149</f>
        <v>0</v>
      </c>
      <c r="J335" s="132">
        <f>RES_hhdet_in_emi!J$149</f>
        <v>0</v>
      </c>
      <c r="K335" s="132">
        <f>RES_hhdet_in_emi!K$149</f>
        <v>0</v>
      </c>
      <c r="L335" s="132">
        <f>RES_hhdet_in_emi!L$149</f>
        <v>0</v>
      </c>
      <c r="M335" s="132">
        <f>RES_hhdet_in_emi!M$149</f>
        <v>0</v>
      </c>
      <c r="N335" s="132">
        <f>RES_hhdet_in_emi!N$149</f>
        <v>0</v>
      </c>
      <c r="O335" s="132">
        <f>RES_hhdet_in_emi!O$149</f>
        <v>0</v>
      </c>
      <c r="P335" s="132">
        <f>RES_hhdet_in_emi!P$149</f>
        <v>0</v>
      </c>
      <c r="Q335" s="132">
        <f>RES_hhdet_in_emi!Q$149</f>
        <v>0</v>
      </c>
    </row>
    <row r="336" spans="1:17" ht="12" customHeight="1" x14ac:dyDescent="0.25">
      <c r="A336" s="167" t="s">
        <v>143</v>
      </c>
      <c r="B336" s="132"/>
      <c r="C336" s="132">
        <f>SUM(C337:C338)</f>
        <v>0</v>
      </c>
      <c r="D336" s="132">
        <f t="shared" ref="D336:Q336" si="89">SUM(D337:D338)</f>
        <v>0</v>
      </c>
      <c r="E336" s="132">
        <f t="shared" si="89"/>
        <v>0</v>
      </c>
      <c r="F336" s="132">
        <f t="shared" si="89"/>
        <v>0</v>
      </c>
      <c r="G336" s="132">
        <f t="shared" si="89"/>
        <v>0</v>
      </c>
      <c r="H336" s="132">
        <f t="shared" si="89"/>
        <v>0</v>
      </c>
      <c r="I336" s="132">
        <f t="shared" si="89"/>
        <v>0</v>
      </c>
      <c r="J336" s="132">
        <f t="shared" si="89"/>
        <v>0</v>
      </c>
      <c r="K336" s="132">
        <f t="shared" si="89"/>
        <v>0</v>
      </c>
      <c r="L336" s="132">
        <f t="shared" si="89"/>
        <v>0</v>
      </c>
      <c r="M336" s="132">
        <f t="shared" si="89"/>
        <v>0</v>
      </c>
      <c r="N336" s="132">
        <f t="shared" si="89"/>
        <v>0</v>
      </c>
      <c r="O336" s="132">
        <f t="shared" si="89"/>
        <v>0</v>
      </c>
      <c r="P336" s="132">
        <f t="shared" si="89"/>
        <v>0</v>
      </c>
      <c r="Q336" s="132">
        <f t="shared" si="89"/>
        <v>0</v>
      </c>
    </row>
    <row r="337" spans="1:17" ht="12" customHeight="1" x14ac:dyDescent="0.25">
      <c r="A337" s="166" t="s">
        <v>57</v>
      </c>
      <c r="B337" s="165"/>
      <c r="C337" s="165">
        <f>RES_hhdet_in_emi!C$151</f>
        <v>0</v>
      </c>
      <c r="D337" s="165">
        <f>RES_hhdet_in_emi!D$151</f>
        <v>0</v>
      </c>
      <c r="E337" s="165">
        <f>RES_hhdet_in_emi!E$151</f>
        <v>0</v>
      </c>
      <c r="F337" s="165">
        <f>RES_hhdet_in_emi!F$151</f>
        <v>0</v>
      </c>
      <c r="G337" s="165">
        <f>RES_hhdet_in_emi!G$151</f>
        <v>0</v>
      </c>
      <c r="H337" s="165">
        <f>RES_hhdet_in_emi!H$151</f>
        <v>0</v>
      </c>
      <c r="I337" s="165">
        <f>RES_hhdet_in_emi!I$151</f>
        <v>0</v>
      </c>
      <c r="J337" s="165">
        <f>RES_hhdet_in_emi!J$151</f>
        <v>0</v>
      </c>
      <c r="K337" s="165">
        <f>RES_hhdet_in_emi!K$151</f>
        <v>0</v>
      </c>
      <c r="L337" s="165">
        <f>RES_hhdet_in_emi!L$151</f>
        <v>0</v>
      </c>
      <c r="M337" s="165">
        <f>RES_hhdet_in_emi!M$151</f>
        <v>0</v>
      </c>
      <c r="N337" s="165">
        <f>RES_hhdet_in_emi!N$151</f>
        <v>0</v>
      </c>
      <c r="O337" s="165">
        <f>RES_hhdet_in_emi!O$151</f>
        <v>0</v>
      </c>
      <c r="P337" s="165">
        <f>RES_hhdet_in_emi!P$151</f>
        <v>0</v>
      </c>
      <c r="Q337" s="165">
        <f>RES_hhdet_in_emi!Q$151</f>
        <v>0</v>
      </c>
    </row>
    <row r="338" spans="1:17" ht="12" customHeight="1" x14ac:dyDescent="0.25">
      <c r="A338" s="147" t="s">
        <v>59</v>
      </c>
      <c r="B338" s="164"/>
      <c r="C338" s="164">
        <f>RES_hhdet_in_emi!C$152</f>
        <v>0</v>
      </c>
      <c r="D338" s="164">
        <f>RES_hhdet_in_emi!D$152</f>
        <v>0</v>
      </c>
      <c r="E338" s="164">
        <f>RES_hhdet_in_emi!E$152</f>
        <v>0</v>
      </c>
      <c r="F338" s="164">
        <f>RES_hhdet_in_emi!F$152</f>
        <v>0</v>
      </c>
      <c r="G338" s="164">
        <f>RES_hhdet_in_emi!G$152</f>
        <v>0</v>
      </c>
      <c r="H338" s="164">
        <f>RES_hhdet_in_emi!H$152</f>
        <v>0</v>
      </c>
      <c r="I338" s="164">
        <f>RES_hhdet_in_emi!I$152</f>
        <v>0</v>
      </c>
      <c r="J338" s="164">
        <f>RES_hhdet_in_emi!J$152</f>
        <v>0</v>
      </c>
      <c r="K338" s="164">
        <f>RES_hhdet_in_emi!K$152</f>
        <v>0</v>
      </c>
      <c r="L338" s="164">
        <f>RES_hhdet_in_emi!L$152</f>
        <v>0</v>
      </c>
      <c r="M338" s="164">
        <f>RES_hhdet_in_emi!M$152</f>
        <v>0</v>
      </c>
      <c r="N338" s="164">
        <f>RES_hhdet_in_emi!N$152</f>
        <v>0</v>
      </c>
      <c r="O338" s="164">
        <f>RES_hhdet_in_emi!O$152</f>
        <v>0</v>
      </c>
      <c r="P338" s="164">
        <f>RES_hhdet_in_emi!P$152</f>
        <v>0</v>
      </c>
      <c r="Q338" s="164">
        <f>RES_hhdet_in_emi!Q$152</f>
        <v>0</v>
      </c>
    </row>
    <row r="339" spans="1:17" ht="12" customHeight="1" x14ac:dyDescent="0.25">
      <c r="A339" s="163" t="s">
        <v>142</v>
      </c>
      <c r="B339" s="162"/>
      <c r="C339" s="162">
        <f>RES_hhdet_in_emi!C$153</f>
        <v>0</v>
      </c>
      <c r="D339" s="162">
        <f>RES_hhdet_in_emi!D$153</f>
        <v>0</v>
      </c>
      <c r="E339" s="162">
        <f>RES_hhdet_in_emi!E$153</f>
        <v>0</v>
      </c>
      <c r="F339" s="162">
        <f>RES_hhdet_in_emi!F$153</f>
        <v>0</v>
      </c>
      <c r="G339" s="162">
        <f>RES_hhdet_in_emi!G$153</f>
        <v>0</v>
      </c>
      <c r="H339" s="162">
        <f>RES_hhdet_in_emi!H$153</f>
        <v>0</v>
      </c>
      <c r="I339" s="162">
        <f>RES_hhdet_in_emi!I$153</f>
        <v>0</v>
      </c>
      <c r="J339" s="162">
        <f>RES_hhdet_in_emi!J$153</f>
        <v>0</v>
      </c>
      <c r="K339" s="162">
        <f>RES_hhdet_in_emi!K$153</f>
        <v>0</v>
      </c>
      <c r="L339" s="162">
        <f>RES_hhdet_in_emi!L$153</f>
        <v>0</v>
      </c>
      <c r="M339" s="162">
        <f>RES_hhdet_in_emi!M$153</f>
        <v>0</v>
      </c>
      <c r="N339" s="162">
        <f>RES_hhdet_in_emi!N$153</f>
        <v>0</v>
      </c>
      <c r="O339" s="162">
        <f>RES_hhdet_in_emi!O$153</f>
        <v>0</v>
      </c>
      <c r="P339" s="162">
        <f>RES_hhdet_in_emi!P$153</f>
        <v>0</v>
      </c>
      <c r="Q339" s="162">
        <f>RES_hhdet_in_emi!Q$153</f>
        <v>0</v>
      </c>
    </row>
    <row r="340" spans="1:17" ht="12" customHeight="1" x14ac:dyDescent="0.25">
      <c r="A340" s="161" t="s">
        <v>141</v>
      </c>
      <c r="B340" s="160"/>
      <c r="C340" s="160">
        <f>SUM(C341:C342)</f>
        <v>0</v>
      </c>
      <c r="D340" s="160">
        <f t="shared" ref="D340:Q340" si="90">SUM(D341:D342)</f>
        <v>0</v>
      </c>
      <c r="E340" s="160">
        <f t="shared" si="90"/>
        <v>0</v>
      </c>
      <c r="F340" s="160">
        <f t="shared" si="90"/>
        <v>0</v>
      </c>
      <c r="G340" s="160">
        <f t="shared" si="90"/>
        <v>0</v>
      </c>
      <c r="H340" s="160">
        <f t="shared" si="90"/>
        <v>0</v>
      </c>
      <c r="I340" s="160">
        <f t="shared" si="90"/>
        <v>0</v>
      </c>
      <c r="J340" s="160">
        <f t="shared" si="90"/>
        <v>0</v>
      </c>
      <c r="K340" s="160">
        <f t="shared" si="90"/>
        <v>0</v>
      </c>
      <c r="L340" s="160">
        <f t="shared" si="90"/>
        <v>0</v>
      </c>
      <c r="M340" s="160">
        <f t="shared" si="90"/>
        <v>0</v>
      </c>
      <c r="N340" s="160">
        <f t="shared" si="90"/>
        <v>0</v>
      </c>
      <c r="O340" s="160">
        <f t="shared" si="90"/>
        <v>0</v>
      </c>
      <c r="P340" s="160">
        <f t="shared" si="90"/>
        <v>0</v>
      </c>
      <c r="Q340" s="160">
        <f t="shared" si="90"/>
        <v>0</v>
      </c>
    </row>
    <row r="341" spans="1:17" ht="12" customHeight="1" x14ac:dyDescent="0.25">
      <c r="A341" s="148" t="s">
        <v>60</v>
      </c>
      <c r="B341" s="156"/>
      <c r="C341" s="156">
        <f>RES_hhdet_in_emi!C$155</f>
        <v>0</v>
      </c>
      <c r="D341" s="156">
        <f>RES_hhdet_in_emi!D$155</f>
        <v>0</v>
      </c>
      <c r="E341" s="156">
        <f>RES_hhdet_in_emi!E$155</f>
        <v>0</v>
      </c>
      <c r="F341" s="156">
        <f>RES_hhdet_in_emi!F$155</f>
        <v>0</v>
      </c>
      <c r="G341" s="156">
        <f>RES_hhdet_in_emi!G$155</f>
        <v>0</v>
      </c>
      <c r="H341" s="156">
        <f>RES_hhdet_in_emi!H$155</f>
        <v>0</v>
      </c>
      <c r="I341" s="156">
        <f>RES_hhdet_in_emi!I$155</f>
        <v>0</v>
      </c>
      <c r="J341" s="156">
        <f>RES_hhdet_in_emi!J$155</f>
        <v>0</v>
      </c>
      <c r="K341" s="156">
        <f>RES_hhdet_in_emi!K$155</f>
        <v>0</v>
      </c>
      <c r="L341" s="156">
        <f>RES_hhdet_in_emi!L$155</f>
        <v>0</v>
      </c>
      <c r="M341" s="156">
        <f>RES_hhdet_in_emi!M$155</f>
        <v>0</v>
      </c>
      <c r="N341" s="156">
        <f>RES_hhdet_in_emi!N$155</f>
        <v>0</v>
      </c>
      <c r="O341" s="156">
        <f>RES_hhdet_in_emi!O$155</f>
        <v>0</v>
      </c>
      <c r="P341" s="156">
        <f>RES_hhdet_in_emi!P$155</f>
        <v>0</v>
      </c>
      <c r="Q341" s="156">
        <f>RES_hhdet_in_emi!Q$155</f>
        <v>0</v>
      </c>
    </row>
    <row r="342" spans="1:17" ht="12" customHeight="1" x14ac:dyDescent="0.25">
      <c r="A342" s="148" t="s">
        <v>59</v>
      </c>
      <c r="B342" s="156"/>
      <c r="C342" s="156">
        <f>RES_hhdet_in_emi!C$156</f>
        <v>0</v>
      </c>
      <c r="D342" s="156">
        <f>RES_hhdet_in_emi!D$156</f>
        <v>0</v>
      </c>
      <c r="E342" s="156">
        <f>RES_hhdet_in_emi!E$156</f>
        <v>0</v>
      </c>
      <c r="F342" s="156">
        <f>RES_hhdet_in_emi!F$156</f>
        <v>0</v>
      </c>
      <c r="G342" s="156">
        <f>RES_hhdet_in_emi!G$156</f>
        <v>0</v>
      </c>
      <c r="H342" s="156">
        <f>RES_hhdet_in_emi!H$156</f>
        <v>0</v>
      </c>
      <c r="I342" s="156">
        <f>RES_hhdet_in_emi!I$156</f>
        <v>0</v>
      </c>
      <c r="J342" s="156">
        <f>RES_hhdet_in_emi!J$156</f>
        <v>0</v>
      </c>
      <c r="K342" s="156">
        <f>RES_hhdet_in_emi!K$156</f>
        <v>0</v>
      </c>
      <c r="L342" s="156">
        <f>RES_hhdet_in_emi!L$156</f>
        <v>0</v>
      </c>
      <c r="M342" s="156">
        <f>RES_hhdet_in_emi!M$156</f>
        <v>0</v>
      </c>
      <c r="N342" s="156">
        <f>RES_hhdet_in_emi!N$156</f>
        <v>0</v>
      </c>
      <c r="O342" s="156">
        <f>RES_hhdet_in_emi!O$156</f>
        <v>0</v>
      </c>
      <c r="P342" s="156">
        <f>RES_hhdet_in_emi!P$156</f>
        <v>0</v>
      </c>
      <c r="Q342" s="156">
        <f>RES_hhdet_in_emi!Q$156</f>
        <v>0</v>
      </c>
    </row>
    <row r="343" spans="1:17" ht="12" customHeight="1" x14ac:dyDescent="0.25">
      <c r="A343" s="158" t="s">
        <v>62</v>
      </c>
      <c r="B343" s="157"/>
      <c r="C343" s="157">
        <f>SUM(C344:C345)</f>
        <v>0</v>
      </c>
      <c r="D343" s="157">
        <f t="shared" ref="D343:Q343" si="91">SUM(D344:D345)</f>
        <v>0</v>
      </c>
      <c r="E343" s="157">
        <f t="shared" si="91"/>
        <v>0</v>
      </c>
      <c r="F343" s="157">
        <f t="shared" si="91"/>
        <v>0</v>
      </c>
      <c r="G343" s="157">
        <f t="shared" si="91"/>
        <v>0</v>
      </c>
      <c r="H343" s="157">
        <f t="shared" si="91"/>
        <v>0</v>
      </c>
      <c r="I343" s="157">
        <f t="shared" si="91"/>
        <v>0</v>
      </c>
      <c r="J343" s="157">
        <f t="shared" si="91"/>
        <v>0</v>
      </c>
      <c r="K343" s="157">
        <f t="shared" si="91"/>
        <v>0</v>
      </c>
      <c r="L343" s="157">
        <f t="shared" si="91"/>
        <v>0</v>
      </c>
      <c r="M343" s="157">
        <f t="shared" si="91"/>
        <v>0</v>
      </c>
      <c r="N343" s="157">
        <f t="shared" si="91"/>
        <v>0</v>
      </c>
      <c r="O343" s="157">
        <f t="shared" si="91"/>
        <v>0</v>
      </c>
      <c r="P343" s="157">
        <f t="shared" si="91"/>
        <v>0</v>
      </c>
      <c r="Q343" s="157">
        <f t="shared" si="91"/>
        <v>0</v>
      </c>
    </row>
    <row r="344" spans="1:17" ht="12" customHeight="1" x14ac:dyDescent="0.25">
      <c r="A344" s="23" t="s">
        <v>57</v>
      </c>
      <c r="B344" s="156"/>
      <c r="C344" s="156">
        <f>RES_hhdet_in_emi!C$158</f>
        <v>0</v>
      </c>
      <c r="D344" s="156">
        <f>RES_hhdet_in_emi!D$158</f>
        <v>0</v>
      </c>
      <c r="E344" s="156">
        <f>RES_hhdet_in_emi!E$158</f>
        <v>0</v>
      </c>
      <c r="F344" s="156">
        <f>RES_hhdet_in_emi!F$158</f>
        <v>0</v>
      </c>
      <c r="G344" s="156">
        <f>RES_hhdet_in_emi!G$158</f>
        <v>0</v>
      </c>
      <c r="H344" s="156">
        <f>RES_hhdet_in_emi!H$158</f>
        <v>0</v>
      </c>
      <c r="I344" s="156">
        <f>RES_hhdet_in_emi!I$158</f>
        <v>0</v>
      </c>
      <c r="J344" s="156">
        <f>RES_hhdet_in_emi!J$158</f>
        <v>0</v>
      </c>
      <c r="K344" s="156">
        <f>RES_hhdet_in_emi!K$158</f>
        <v>0</v>
      </c>
      <c r="L344" s="156">
        <f>RES_hhdet_in_emi!L$158</f>
        <v>0</v>
      </c>
      <c r="M344" s="156">
        <f>RES_hhdet_in_emi!M$158</f>
        <v>0</v>
      </c>
      <c r="N344" s="156">
        <f>RES_hhdet_in_emi!N$158</f>
        <v>0</v>
      </c>
      <c r="O344" s="156">
        <f>RES_hhdet_in_emi!O$158</f>
        <v>0</v>
      </c>
      <c r="P344" s="156">
        <f>RES_hhdet_in_emi!P$158</f>
        <v>0</v>
      </c>
      <c r="Q344" s="156">
        <f>RES_hhdet_in_emi!Q$158</f>
        <v>0</v>
      </c>
    </row>
    <row r="345" spans="1:17" ht="12" customHeight="1" x14ac:dyDescent="0.25">
      <c r="A345" s="29" t="s">
        <v>140</v>
      </c>
      <c r="B345" s="57"/>
      <c r="C345" s="57">
        <f>RES_hhdet_in_emi!C$159</f>
        <v>0</v>
      </c>
      <c r="D345" s="57">
        <f>RES_hhdet_in_emi!D$159</f>
        <v>0</v>
      </c>
      <c r="E345" s="57">
        <f>RES_hhdet_in_emi!E$159</f>
        <v>0</v>
      </c>
      <c r="F345" s="57">
        <f>RES_hhdet_in_emi!F$159</f>
        <v>0</v>
      </c>
      <c r="G345" s="57">
        <f>RES_hhdet_in_emi!G$159</f>
        <v>0</v>
      </c>
      <c r="H345" s="57">
        <f>RES_hhdet_in_emi!H$159</f>
        <v>0</v>
      </c>
      <c r="I345" s="57">
        <f>RES_hhdet_in_emi!I$159</f>
        <v>0</v>
      </c>
      <c r="J345" s="57">
        <f>RES_hhdet_in_emi!J$159</f>
        <v>0</v>
      </c>
      <c r="K345" s="57">
        <f>RES_hhdet_in_emi!K$159</f>
        <v>0</v>
      </c>
      <c r="L345" s="57">
        <f>RES_hhdet_in_emi!L$159</f>
        <v>0</v>
      </c>
      <c r="M345" s="57">
        <f>RES_hhdet_in_emi!M$159</f>
        <v>0</v>
      </c>
      <c r="N345" s="57">
        <f>RES_hhdet_in_emi!N$159</f>
        <v>0</v>
      </c>
      <c r="O345" s="57">
        <f>RES_hhdet_in_emi!O$159</f>
        <v>0</v>
      </c>
      <c r="P345" s="57">
        <f>RES_hhdet_in_emi!P$159</f>
        <v>0</v>
      </c>
      <c r="Q345" s="57">
        <f>RES_hhdet_in_emi!Q$159</f>
        <v>0</v>
      </c>
    </row>
    <row r="347" spans="1:17" ht="12" customHeight="1" x14ac:dyDescent="0.25">
      <c r="A347" s="152" t="s">
        <v>189</v>
      </c>
      <c r="B347" s="168"/>
      <c r="C347" s="168">
        <f t="shared" ref="C347:Q347" si="92">C348+C350+C352+C361</f>
        <v>12215.500754617931</v>
      </c>
      <c r="D347" s="168">
        <f t="shared" si="92"/>
        <v>11518.484159677857</v>
      </c>
      <c r="E347" s="168">
        <f t="shared" si="92"/>
        <v>11352.914295629167</v>
      </c>
      <c r="F347" s="168">
        <f t="shared" si="92"/>
        <v>11058.688423246929</v>
      </c>
      <c r="G347" s="168">
        <f t="shared" si="92"/>
        <v>10814.383137878929</v>
      </c>
      <c r="H347" s="168">
        <f t="shared" si="92"/>
        <v>10510.089332729371</v>
      </c>
      <c r="I347" s="168">
        <f t="shared" si="92"/>
        <v>9880.6354822546709</v>
      </c>
      <c r="J347" s="168">
        <f t="shared" si="92"/>
        <v>9298.184276490636</v>
      </c>
      <c r="K347" s="168">
        <f t="shared" si="92"/>
        <v>8792.192910492864</v>
      </c>
      <c r="L347" s="168">
        <f t="shared" si="92"/>
        <v>9250.0727102496548</v>
      </c>
      <c r="M347" s="168">
        <f t="shared" si="92"/>
        <v>8430.2580079059735</v>
      </c>
      <c r="N347" s="168">
        <f t="shared" si="92"/>
        <v>8205.5533014772773</v>
      </c>
      <c r="O347" s="168">
        <f t="shared" si="92"/>
        <v>8333.474086039183</v>
      </c>
      <c r="P347" s="168">
        <f t="shared" si="92"/>
        <v>7705.1321548811693</v>
      </c>
      <c r="Q347" s="168">
        <f t="shared" si="92"/>
        <v>8166.6565335052192</v>
      </c>
    </row>
    <row r="348" spans="1:17" ht="12" customHeight="1" x14ac:dyDescent="0.25">
      <c r="A348" s="158" t="s">
        <v>65</v>
      </c>
      <c r="B348" s="157"/>
      <c r="C348" s="157">
        <f t="shared" ref="C348:Q348" si="93">C349</f>
        <v>8113.3420039569328</v>
      </c>
      <c r="D348" s="157">
        <f t="shared" si="93"/>
        <v>7454.5778830349691</v>
      </c>
      <c r="E348" s="157">
        <f t="shared" si="93"/>
        <v>7287.469846988457</v>
      </c>
      <c r="F348" s="157">
        <f t="shared" si="93"/>
        <v>6980.5519176413991</v>
      </c>
      <c r="G348" s="157">
        <f t="shared" si="93"/>
        <v>6713.7482056746931</v>
      </c>
      <c r="H348" s="157">
        <f t="shared" si="93"/>
        <v>6323.2249148887122</v>
      </c>
      <c r="I348" s="157">
        <f t="shared" si="93"/>
        <v>5804.7542161179426</v>
      </c>
      <c r="J348" s="157">
        <f t="shared" si="93"/>
        <v>5216.333736409335</v>
      </c>
      <c r="K348" s="157">
        <f t="shared" si="93"/>
        <v>4776.4156943842454</v>
      </c>
      <c r="L348" s="157">
        <f t="shared" si="93"/>
        <v>5060.9624049196509</v>
      </c>
      <c r="M348" s="157">
        <f t="shared" si="93"/>
        <v>4221.5467615992038</v>
      </c>
      <c r="N348" s="157">
        <f t="shared" si="93"/>
        <v>4030.823059088947</v>
      </c>
      <c r="O348" s="157">
        <f t="shared" si="93"/>
        <v>3880.9430024583562</v>
      </c>
      <c r="P348" s="157">
        <f t="shared" si="93"/>
        <v>3330.8944254718085</v>
      </c>
      <c r="Q348" s="157">
        <f t="shared" si="93"/>
        <v>3678.4787011500903</v>
      </c>
    </row>
    <row r="349" spans="1:17" ht="12" customHeight="1" x14ac:dyDescent="0.25">
      <c r="A349" s="23" t="s">
        <v>60</v>
      </c>
      <c r="B349" s="156"/>
      <c r="C349" s="156">
        <f t="shared" ref="C349:Q349" si="94">IF(C277=0,0,C277/0.086*1000000/C$49)</f>
        <v>8113.3420039569328</v>
      </c>
      <c r="D349" s="156">
        <f t="shared" si="94"/>
        <v>7454.5778830349691</v>
      </c>
      <c r="E349" s="156">
        <f t="shared" si="94"/>
        <v>7287.469846988457</v>
      </c>
      <c r="F349" s="156">
        <f t="shared" si="94"/>
        <v>6980.5519176413991</v>
      </c>
      <c r="G349" s="156">
        <f t="shared" si="94"/>
        <v>6713.7482056746931</v>
      </c>
      <c r="H349" s="156">
        <f t="shared" si="94"/>
        <v>6323.2249148887122</v>
      </c>
      <c r="I349" s="156">
        <f t="shared" si="94"/>
        <v>5804.7542161179426</v>
      </c>
      <c r="J349" s="156">
        <f t="shared" si="94"/>
        <v>5216.333736409335</v>
      </c>
      <c r="K349" s="156">
        <f t="shared" si="94"/>
        <v>4776.4156943842454</v>
      </c>
      <c r="L349" s="156">
        <f t="shared" si="94"/>
        <v>5060.9624049196509</v>
      </c>
      <c r="M349" s="156">
        <f t="shared" si="94"/>
        <v>4221.5467615992038</v>
      </c>
      <c r="N349" s="156">
        <f t="shared" si="94"/>
        <v>4030.823059088947</v>
      </c>
      <c r="O349" s="156">
        <f t="shared" si="94"/>
        <v>3880.9430024583562</v>
      </c>
      <c r="P349" s="156">
        <f t="shared" si="94"/>
        <v>3330.8944254718085</v>
      </c>
      <c r="Q349" s="156">
        <f t="shared" si="94"/>
        <v>3678.4787011500903</v>
      </c>
    </row>
    <row r="350" spans="1:17" ht="12" customHeight="1" x14ac:dyDescent="0.25">
      <c r="A350" s="158" t="s">
        <v>112</v>
      </c>
      <c r="B350" s="157"/>
      <c r="C350" s="157">
        <f t="shared" ref="C350:Q350" si="95">C351</f>
        <v>471.84749511120032</v>
      </c>
      <c r="D350" s="157">
        <f t="shared" si="95"/>
        <v>450.31841527542042</v>
      </c>
      <c r="E350" s="157">
        <f t="shared" si="95"/>
        <v>432.06051284102671</v>
      </c>
      <c r="F350" s="157">
        <f t="shared" si="95"/>
        <v>423.98540159282362</v>
      </c>
      <c r="G350" s="157">
        <f t="shared" si="95"/>
        <v>411.39013008879522</v>
      </c>
      <c r="H350" s="157">
        <f t="shared" si="95"/>
        <v>396.64775841281647</v>
      </c>
      <c r="I350" s="157">
        <f t="shared" si="95"/>
        <v>374.70882500629517</v>
      </c>
      <c r="J350" s="157">
        <f t="shared" si="95"/>
        <v>408.18316583121509</v>
      </c>
      <c r="K350" s="157">
        <f t="shared" si="95"/>
        <v>387.39327186492835</v>
      </c>
      <c r="L350" s="157">
        <f t="shared" si="95"/>
        <v>359.34328133712643</v>
      </c>
      <c r="M350" s="157">
        <f t="shared" si="95"/>
        <v>349.53013134016771</v>
      </c>
      <c r="N350" s="157">
        <f t="shared" si="95"/>
        <v>344.08219746385907</v>
      </c>
      <c r="O350" s="157">
        <f t="shared" si="95"/>
        <v>332.82735201588679</v>
      </c>
      <c r="P350" s="157">
        <f t="shared" si="95"/>
        <v>324.95611297763003</v>
      </c>
      <c r="Q350" s="157">
        <f t="shared" si="95"/>
        <v>308.91445591919165</v>
      </c>
    </row>
    <row r="351" spans="1:17" ht="12" customHeight="1" x14ac:dyDescent="0.25">
      <c r="A351" s="23" t="s">
        <v>60</v>
      </c>
      <c r="B351" s="156"/>
      <c r="C351" s="156">
        <f t="shared" ref="C351:Q351" si="96">IF(C279=0,0,C279/0.086*1000000/C$49)</f>
        <v>471.84749511120032</v>
      </c>
      <c r="D351" s="156">
        <f t="shared" si="96"/>
        <v>450.31841527542042</v>
      </c>
      <c r="E351" s="156">
        <f t="shared" si="96"/>
        <v>432.06051284102671</v>
      </c>
      <c r="F351" s="156">
        <f t="shared" si="96"/>
        <v>423.98540159282362</v>
      </c>
      <c r="G351" s="156">
        <f t="shared" si="96"/>
        <v>411.39013008879522</v>
      </c>
      <c r="H351" s="156">
        <f t="shared" si="96"/>
        <v>396.64775841281647</v>
      </c>
      <c r="I351" s="156">
        <f t="shared" si="96"/>
        <v>374.70882500629517</v>
      </c>
      <c r="J351" s="156">
        <f t="shared" si="96"/>
        <v>408.18316583121509</v>
      </c>
      <c r="K351" s="156">
        <f t="shared" si="96"/>
        <v>387.39327186492835</v>
      </c>
      <c r="L351" s="156">
        <f t="shared" si="96"/>
        <v>359.34328133712643</v>
      </c>
      <c r="M351" s="156">
        <f t="shared" si="96"/>
        <v>349.53013134016771</v>
      </c>
      <c r="N351" s="156">
        <f t="shared" si="96"/>
        <v>344.08219746385907</v>
      </c>
      <c r="O351" s="156">
        <f t="shared" si="96"/>
        <v>332.82735201588679</v>
      </c>
      <c r="P351" s="156">
        <f t="shared" si="96"/>
        <v>324.95611297763003</v>
      </c>
      <c r="Q351" s="156">
        <f t="shared" si="96"/>
        <v>308.91445591919165</v>
      </c>
    </row>
    <row r="352" spans="1:17" ht="12" customHeight="1" x14ac:dyDescent="0.25">
      <c r="A352" s="158" t="s">
        <v>63</v>
      </c>
      <c r="B352" s="157"/>
      <c r="C352" s="157">
        <f t="shared" ref="C352:Q352" si="97">IF(C280=0,0,C280/0.086*1000000/SUM(C$53:C$56))</f>
        <v>2740.0403224770967</v>
      </c>
      <c r="D352" s="157">
        <f t="shared" si="97"/>
        <v>2719.3904762029251</v>
      </c>
      <c r="E352" s="157">
        <f t="shared" si="97"/>
        <v>2735.729570765131</v>
      </c>
      <c r="F352" s="157">
        <f t="shared" si="97"/>
        <v>2747.0284583256271</v>
      </c>
      <c r="G352" s="157">
        <f t="shared" si="97"/>
        <v>2766.8935670027804</v>
      </c>
      <c r="H352" s="157">
        <f t="shared" si="97"/>
        <v>2834.7365784325139</v>
      </c>
      <c r="I352" s="157">
        <f t="shared" si="97"/>
        <v>2763.7466513459217</v>
      </c>
      <c r="J352" s="157">
        <f t="shared" si="97"/>
        <v>2735.6914419627565</v>
      </c>
      <c r="K352" s="157">
        <f t="shared" si="97"/>
        <v>2695.8182213465311</v>
      </c>
      <c r="L352" s="157">
        <f t="shared" si="97"/>
        <v>2846.6927154355294</v>
      </c>
      <c r="M352" s="157">
        <f t="shared" si="97"/>
        <v>2868.0933829772662</v>
      </c>
      <c r="N352" s="157">
        <f t="shared" si="97"/>
        <v>2848.4613475982619</v>
      </c>
      <c r="O352" s="157">
        <f t="shared" si="97"/>
        <v>3074.0800308270545</v>
      </c>
      <c r="P352" s="157">
        <f t="shared" si="97"/>
        <v>3007.6786192494196</v>
      </c>
      <c r="Q352" s="157">
        <f t="shared" si="97"/>
        <v>3107.7857108619919</v>
      </c>
    </row>
    <row r="353" spans="1:17" ht="12" customHeight="1" x14ac:dyDescent="0.25">
      <c r="A353" s="167" t="s">
        <v>144</v>
      </c>
      <c r="B353" s="132"/>
      <c r="C353" s="132">
        <f t="shared" ref="C353:Q353" si="98">IF(C281=0,0,C281/0.086*1000000/C$53)</f>
        <v>0</v>
      </c>
      <c r="D353" s="132">
        <f t="shared" si="98"/>
        <v>0</v>
      </c>
      <c r="E353" s="132">
        <f t="shared" si="98"/>
        <v>0</v>
      </c>
      <c r="F353" s="132">
        <f t="shared" si="98"/>
        <v>0</v>
      </c>
      <c r="G353" s="132">
        <f t="shared" si="98"/>
        <v>0</v>
      </c>
      <c r="H353" s="132">
        <f t="shared" si="98"/>
        <v>0</v>
      </c>
      <c r="I353" s="132">
        <f t="shared" si="98"/>
        <v>0</v>
      </c>
      <c r="J353" s="132">
        <f t="shared" si="98"/>
        <v>0</v>
      </c>
      <c r="K353" s="132">
        <f t="shared" si="98"/>
        <v>0</v>
      </c>
      <c r="L353" s="132">
        <f t="shared" si="98"/>
        <v>0</v>
      </c>
      <c r="M353" s="132">
        <f t="shared" si="98"/>
        <v>0</v>
      </c>
      <c r="N353" s="132">
        <f t="shared" si="98"/>
        <v>0</v>
      </c>
      <c r="O353" s="132">
        <f t="shared" si="98"/>
        <v>0</v>
      </c>
      <c r="P353" s="132">
        <f t="shared" si="98"/>
        <v>0</v>
      </c>
      <c r="Q353" s="132">
        <f t="shared" si="98"/>
        <v>0</v>
      </c>
    </row>
    <row r="354" spans="1:17" ht="12" customHeight="1" x14ac:dyDescent="0.25">
      <c r="A354" s="167" t="s">
        <v>143</v>
      </c>
      <c r="B354" s="132"/>
      <c r="C354" s="132">
        <f t="shared" ref="C354:Q354" si="99">IF(C282=0,0,C282/0.086*1000000/C$54)</f>
        <v>0</v>
      </c>
      <c r="D354" s="132">
        <f t="shared" si="99"/>
        <v>0</v>
      </c>
      <c r="E354" s="132">
        <f t="shared" si="99"/>
        <v>0</v>
      </c>
      <c r="F354" s="132">
        <f t="shared" si="99"/>
        <v>0</v>
      </c>
      <c r="G354" s="132">
        <f t="shared" si="99"/>
        <v>0</v>
      </c>
      <c r="H354" s="132">
        <f t="shared" si="99"/>
        <v>0</v>
      </c>
      <c r="I354" s="132">
        <f t="shared" si="99"/>
        <v>0</v>
      </c>
      <c r="J354" s="132">
        <f t="shared" si="99"/>
        <v>0</v>
      </c>
      <c r="K354" s="132">
        <f t="shared" si="99"/>
        <v>0</v>
      </c>
      <c r="L354" s="132">
        <f t="shared" si="99"/>
        <v>0</v>
      </c>
      <c r="M354" s="132">
        <f t="shared" si="99"/>
        <v>0</v>
      </c>
      <c r="N354" s="132">
        <f t="shared" si="99"/>
        <v>0</v>
      </c>
      <c r="O354" s="132">
        <f t="shared" si="99"/>
        <v>0</v>
      </c>
      <c r="P354" s="132">
        <f t="shared" si="99"/>
        <v>0</v>
      </c>
      <c r="Q354" s="132">
        <f t="shared" si="99"/>
        <v>0</v>
      </c>
    </row>
    <row r="355" spans="1:17" ht="12" customHeight="1" x14ac:dyDescent="0.25">
      <c r="A355" s="166" t="s">
        <v>57</v>
      </c>
      <c r="B355" s="165"/>
      <c r="C355" s="165">
        <f t="shared" ref="C355:Q356" si="100">IF(C283=0,0,C283/0.086*1000000/C$54)</f>
        <v>0</v>
      </c>
      <c r="D355" s="165">
        <f t="shared" si="100"/>
        <v>0</v>
      </c>
      <c r="E355" s="165">
        <f t="shared" si="100"/>
        <v>0</v>
      </c>
      <c r="F355" s="165">
        <f t="shared" si="100"/>
        <v>0</v>
      </c>
      <c r="G355" s="165">
        <f t="shared" si="100"/>
        <v>0</v>
      </c>
      <c r="H355" s="165">
        <f t="shared" si="100"/>
        <v>0</v>
      </c>
      <c r="I355" s="165">
        <f t="shared" si="100"/>
        <v>0</v>
      </c>
      <c r="J355" s="165">
        <f t="shared" si="100"/>
        <v>0</v>
      </c>
      <c r="K355" s="165">
        <f t="shared" si="100"/>
        <v>0</v>
      </c>
      <c r="L355" s="165">
        <f t="shared" si="100"/>
        <v>0</v>
      </c>
      <c r="M355" s="165">
        <f t="shared" si="100"/>
        <v>0</v>
      </c>
      <c r="N355" s="165">
        <f t="shared" si="100"/>
        <v>0</v>
      </c>
      <c r="O355" s="165">
        <f t="shared" si="100"/>
        <v>0</v>
      </c>
      <c r="P355" s="165">
        <f t="shared" si="100"/>
        <v>0</v>
      </c>
      <c r="Q355" s="165">
        <f t="shared" si="100"/>
        <v>0</v>
      </c>
    </row>
    <row r="356" spans="1:17" ht="12" customHeight="1" x14ac:dyDescent="0.25">
      <c r="A356" s="147" t="s">
        <v>59</v>
      </c>
      <c r="B356" s="164"/>
      <c r="C356" s="164">
        <f t="shared" si="100"/>
        <v>0</v>
      </c>
      <c r="D356" s="164">
        <f t="shared" si="100"/>
        <v>0</v>
      </c>
      <c r="E356" s="164">
        <f t="shared" si="100"/>
        <v>0</v>
      </c>
      <c r="F356" s="164">
        <f t="shared" si="100"/>
        <v>0</v>
      </c>
      <c r="G356" s="164">
        <f t="shared" si="100"/>
        <v>0</v>
      </c>
      <c r="H356" s="164">
        <f t="shared" si="100"/>
        <v>0</v>
      </c>
      <c r="I356" s="164">
        <f t="shared" si="100"/>
        <v>0</v>
      </c>
      <c r="J356" s="164">
        <f t="shared" si="100"/>
        <v>0</v>
      </c>
      <c r="K356" s="164">
        <f t="shared" si="100"/>
        <v>0</v>
      </c>
      <c r="L356" s="164">
        <f t="shared" si="100"/>
        <v>0</v>
      </c>
      <c r="M356" s="164">
        <f t="shared" si="100"/>
        <v>0</v>
      </c>
      <c r="N356" s="164">
        <f t="shared" si="100"/>
        <v>0</v>
      </c>
      <c r="O356" s="164">
        <f t="shared" si="100"/>
        <v>0</v>
      </c>
      <c r="P356" s="164">
        <f t="shared" si="100"/>
        <v>0</v>
      </c>
      <c r="Q356" s="164">
        <f t="shared" si="100"/>
        <v>0</v>
      </c>
    </row>
    <row r="357" spans="1:17" ht="12" customHeight="1" x14ac:dyDescent="0.25">
      <c r="A357" s="163" t="s">
        <v>142</v>
      </c>
      <c r="B357" s="162"/>
      <c r="C357" s="162">
        <f t="shared" ref="C357:Q357" si="101">IF(C285=0,0,C285/0.086*1000000/C$55)</f>
        <v>2772.6654536367787</v>
      </c>
      <c r="D357" s="162">
        <f t="shared" si="101"/>
        <v>2750.9230972533642</v>
      </c>
      <c r="E357" s="162">
        <f t="shared" si="101"/>
        <v>2768.3921402751116</v>
      </c>
      <c r="F357" s="162">
        <f t="shared" si="101"/>
        <v>2786.8589198101654</v>
      </c>
      <c r="G357" s="162">
        <f t="shared" si="101"/>
        <v>2814.810449950523</v>
      </c>
      <c r="H357" s="162">
        <f t="shared" si="101"/>
        <v>2902.2263132624421</v>
      </c>
      <c r="I357" s="162">
        <f t="shared" si="101"/>
        <v>2827.9966198156949</v>
      </c>
      <c r="J357" s="162">
        <f t="shared" si="101"/>
        <v>2787.7346820300977</v>
      </c>
      <c r="K357" s="162">
        <f t="shared" si="101"/>
        <v>2756.4431937865106</v>
      </c>
      <c r="L357" s="162">
        <f t="shared" si="101"/>
        <v>2927.3448961016625</v>
      </c>
      <c r="M357" s="162">
        <f t="shared" si="101"/>
        <v>2932.4687509842079</v>
      </c>
      <c r="N357" s="162">
        <f t="shared" si="101"/>
        <v>2934.3965950007273</v>
      </c>
      <c r="O357" s="162">
        <f t="shared" si="101"/>
        <v>3163.7632016241009</v>
      </c>
      <c r="P357" s="162">
        <f t="shared" si="101"/>
        <v>3118.8601202016048</v>
      </c>
      <c r="Q357" s="162">
        <f t="shared" si="101"/>
        <v>3225.830550264071</v>
      </c>
    </row>
    <row r="358" spans="1:17" ht="12" customHeight="1" x14ac:dyDescent="0.25">
      <c r="A358" s="161" t="s">
        <v>141</v>
      </c>
      <c r="B358" s="160"/>
      <c r="C358" s="160">
        <f t="shared" ref="C358:Q358" si="102">IF(C286=0,0,C286/0.086*1000000/C$56)</f>
        <v>2490.7709502894386</v>
      </c>
      <c r="D358" s="160">
        <f t="shared" si="102"/>
        <v>2482.756732801407</v>
      </c>
      <c r="E358" s="160">
        <f t="shared" si="102"/>
        <v>2501.216240102854</v>
      </c>
      <c r="F358" s="160">
        <f t="shared" si="102"/>
        <v>2515.4557459552489</v>
      </c>
      <c r="G358" s="160">
        <f t="shared" si="102"/>
        <v>2531.8783990277493</v>
      </c>
      <c r="H358" s="160">
        <f t="shared" si="102"/>
        <v>2584.8521505376816</v>
      </c>
      <c r="I358" s="160">
        <f t="shared" si="102"/>
        <v>2529.9566559643272</v>
      </c>
      <c r="J358" s="160">
        <f t="shared" si="102"/>
        <v>2501.7612839428816</v>
      </c>
      <c r="K358" s="160">
        <f t="shared" si="102"/>
        <v>2476.2088358841356</v>
      </c>
      <c r="L358" s="160">
        <f t="shared" si="102"/>
        <v>2593.6912563577057</v>
      </c>
      <c r="M358" s="160">
        <f t="shared" si="102"/>
        <v>2591.7065804256385</v>
      </c>
      <c r="N358" s="160">
        <f t="shared" si="102"/>
        <v>2589.5696437113515</v>
      </c>
      <c r="O358" s="160">
        <f t="shared" si="102"/>
        <v>2741.6846394932732</v>
      </c>
      <c r="P358" s="160">
        <f t="shared" si="102"/>
        <v>2702.5949798194547</v>
      </c>
      <c r="Q358" s="160">
        <f t="shared" si="102"/>
        <v>2768.5831037831485</v>
      </c>
    </row>
    <row r="359" spans="1:17" ht="12" customHeight="1" x14ac:dyDescent="0.25">
      <c r="A359" s="148" t="s">
        <v>60</v>
      </c>
      <c r="B359" s="156"/>
      <c r="C359" s="156">
        <f t="shared" ref="C359:Q360" si="103">IF(C287=0,0,C287/0.086*1000000/C$56)</f>
        <v>1827.2042211509329</v>
      </c>
      <c r="D359" s="156">
        <f t="shared" si="103"/>
        <v>1817.3320328577083</v>
      </c>
      <c r="E359" s="156">
        <f t="shared" si="103"/>
        <v>1832.1951424060653</v>
      </c>
      <c r="F359" s="156">
        <f t="shared" si="103"/>
        <v>1846.4888110629524</v>
      </c>
      <c r="G359" s="156">
        <f t="shared" si="103"/>
        <v>1864.3953755555046</v>
      </c>
      <c r="H359" s="156">
        <f t="shared" si="103"/>
        <v>1920.0115205832969</v>
      </c>
      <c r="I359" s="156">
        <f t="shared" si="103"/>
        <v>1865.7632357433165</v>
      </c>
      <c r="J359" s="156">
        <f t="shared" si="103"/>
        <v>1838.7831566824061</v>
      </c>
      <c r="K359" s="156">
        <f t="shared" si="103"/>
        <v>1813.7902912849149</v>
      </c>
      <c r="L359" s="156">
        <f t="shared" si="103"/>
        <v>1925.7692067845308</v>
      </c>
      <c r="M359" s="156">
        <f t="shared" si="103"/>
        <v>1925.7274897482675</v>
      </c>
      <c r="N359" s="156">
        <f t="shared" si="103"/>
        <v>1923.0552178485568</v>
      </c>
      <c r="O359" s="156">
        <f t="shared" si="103"/>
        <v>2074.6163868446056</v>
      </c>
      <c r="P359" s="156">
        <f t="shared" si="103"/>
        <v>2041.9415048974518</v>
      </c>
      <c r="Q359" s="156">
        <f t="shared" si="103"/>
        <v>2112.2703529194773</v>
      </c>
    </row>
    <row r="360" spans="1:17" ht="12" customHeight="1" x14ac:dyDescent="0.25">
      <c r="A360" s="148" t="s">
        <v>59</v>
      </c>
      <c r="B360" s="156"/>
      <c r="C360" s="156">
        <f t="shared" si="103"/>
        <v>663.56672913850525</v>
      </c>
      <c r="D360" s="156">
        <f t="shared" si="103"/>
        <v>665.42469994369867</v>
      </c>
      <c r="E360" s="156">
        <f t="shared" si="103"/>
        <v>669.02109769678873</v>
      </c>
      <c r="F360" s="156">
        <f t="shared" si="103"/>
        <v>668.96693489229608</v>
      </c>
      <c r="G360" s="156">
        <f t="shared" si="103"/>
        <v>667.48302347224444</v>
      </c>
      <c r="H360" s="156">
        <f t="shared" si="103"/>
        <v>664.84062995438478</v>
      </c>
      <c r="I360" s="156">
        <f t="shared" si="103"/>
        <v>664.1934202210108</v>
      </c>
      <c r="J360" s="156">
        <f t="shared" si="103"/>
        <v>662.97812726047505</v>
      </c>
      <c r="K360" s="156">
        <f t="shared" si="103"/>
        <v>662.41854459922115</v>
      </c>
      <c r="L360" s="156">
        <f t="shared" si="103"/>
        <v>667.9220495731754</v>
      </c>
      <c r="M360" s="156">
        <f t="shared" si="103"/>
        <v>665.97909067737123</v>
      </c>
      <c r="N360" s="156">
        <f t="shared" si="103"/>
        <v>666.51442586279438</v>
      </c>
      <c r="O360" s="156">
        <f t="shared" si="103"/>
        <v>667.06825264866723</v>
      </c>
      <c r="P360" s="156">
        <f t="shared" si="103"/>
        <v>660.65347492200272</v>
      </c>
      <c r="Q360" s="156">
        <f t="shared" si="103"/>
        <v>656.31275086367134</v>
      </c>
    </row>
    <row r="361" spans="1:17" ht="12" customHeight="1" x14ac:dyDescent="0.25">
      <c r="A361" s="158" t="s">
        <v>62</v>
      </c>
      <c r="B361" s="157"/>
      <c r="C361" s="157">
        <f t="shared" ref="C361:Q361" si="104">IF(C289=0,0,C289/0.086*1000000/SUM(C$58:C$59))</f>
        <v>890.27093307270059</v>
      </c>
      <c r="D361" s="157">
        <f t="shared" si="104"/>
        <v>894.19738516454254</v>
      </c>
      <c r="E361" s="157">
        <f t="shared" si="104"/>
        <v>897.65436503455146</v>
      </c>
      <c r="F361" s="157">
        <f t="shared" si="104"/>
        <v>907.1226456870786</v>
      </c>
      <c r="G361" s="157">
        <f t="shared" si="104"/>
        <v>922.35123511265863</v>
      </c>
      <c r="H361" s="157">
        <f t="shared" si="104"/>
        <v>955.48008099532774</v>
      </c>
      <c r="I361" s="157">
        <f t="shared" si="104"/>
        <v>937.42578978451036</v>
      </c>
      <c r="J361" s="157">
        <f t="shared" si="104"/>
        <v>937.97593228732831</v>
      </c>
      <c r="K361" s="157">
        <f t="shared" si="104"/>
        <v>932.56572289716007</v>
      </c>
      <c r="L361" s="157">
        <f t="shared" si="104"/>
        <v>983.0743085573481</v>
      </c>
      <c r="M361" s="157">
        <f t="shared" si="104"/>
        <v>991.08773198933613</v>
      </c>
      <c r="N361" s="157">
        <f t="shared" si="104"/>
        <v>982.18669732620901</v>
      </c>
      <c r="O361" s="157">
        <f t="shared" si="104"/>
        <v>1045.6237007378857</v>
      </c>
      <c r="P361" s="157">
        <f t="shared" si="104"/>
        <v>1041.6029971823109</v>
      </c>
      <c r="Q361" s="157">
        <f t="shared" si="104"/>
        <v>1071.4776655739452</v>
      </c>
    </row>
    <row r="362" spans="1:17" ht="12" customHeight="1" x14ac:dyDescent="0.25">
      <c r="A362" s="23" t="s">
        <v>57</v>
      </c>
      <c r="B362" s="156"/>
      <c r="C362" s="156">
        <f t="shared" ref="C362:Q362" si="105">IF(C290=0,0,C290/0.086*1000000/C$58)</f>
        <v>0</v>
      </c>
      <c r="D362" s="156">
        <f t="shared" si="105"/>
        <v>0</v>
      </c>
      <c r="E362" s="156">
        <f t="shared" si="105"/>
        <v>0</v>
      </c>
      <c r="F362" s="156">
        <f t="shared" si="105"/>
        <v>0</v>
      </c>
      <c r="G362" s="156">
        <f t="shared" si="105"/>
        <v>0</v>
      </c>
      <c r="H362" s="156">
        <f t="shared" si="105"/>
        <v>0</v>
      </c>
      <c r="I362" s="156">
        <f t="shared" si="105"/>
        <v>0</v>
      </c>
      <c r="J362" s="156">
        <f t="shared" si="105"/>
        <v>0</v>
      </c>
      <c r="K362" s="156">
        <f t="shared" si="105"/>
        <v>0</v>
      </c>
      <c r="L362" s="156">
        <f t="shared" si="105"/>
        <v>0</v>
      </c>
      <c r="M362" s="156">
        <f t="shared" si="105"/>
        <v>0</v>
      </c>
      <c r="N362" s="156">
        <f t="shared" si="105"/>
        <v>0</v>
      </c>
      <c r="O362" s="156">
        <f t="shared" si="105"/>
        <v>0</v>
      </c>
      <c r="P362" s="156">
        <f t="shared" si="105"/>
        <v>0</v>
      </c>
      <c r="Q362" s="156">
        <f t="shared" si="105"/>
        <v>0</v>
      </c>
    </row>
    <row r="363" spans="1:17" ht="12" customHeight="1" x14ac:dyDescent="0.25">
      <c r="A363" s="29" t="s">
        <v>140</v>
      </c>
      <c r="B363" s="57"/>
      <c r="C363" s="57">
        <f t="shared" ref="C363:Q363" si="106">IF(C291=0,0,C291/0.086*1000000/C$59)</f>
        <v>890.27093307270059</v>
      </c>
      <c r="D363" s="57">
        <f t="shared" si="106"/>
        <v>894.19738516454254</v>
      </c>
      <c r="E363" s="57">
        <f t="shared" si="106"/>
        <v>897.65436503455146</v>
      </c>
      <c r="F363" s="57">
        <f t="shared" si="106"/>
        <v>907.1226456870786</v>
      </c>
      <c r="G363" s="57">
        <f t="shared" si="106"/>
        <v>922.35123511265863</v>
      </c>
      <c r="H363" s="57">
        <f t="shared" si="106"/>
        <v>955.48008099532774</v>
      </c>
      <c r="I363" s="57">
        <f t="shared" si="106"/>
        <v>937.42578978451036</v>
      </c>
      <c r="J363" s="57">
        <f t="shared" si="106"/>
        <v>937.97593228732831</v>
      </c>
      <c r="K363" s="57">
        <f t="shared" si="106"/>
        <v>932.56572289716007</v>
      </c>
      <c r="L363" s="57">
        <f t="shared" si="106"/>
        <v>983.0743085573481</v>
      </c>
      <c r="M363" s="57">
        <f t="shared" si="106"/>
        <v>991.08773198933613</v>
      </c>
      <c r="N363" s="57">
        <f t="shared" si="106"/>
        <v>982.18669732620901</v>
      </c>
      <c r="O363" s="57">
        <f t="shared" si="106"/>
        <v>1045.6237007378857</v>
      </c>
      <c r="P363" s="57">
        <f t="shared" si="106"/>
        <v>1041.6029971823109</v>
      </c>
      <c r="Q363" s="57">
        <f t="shared" si="106"/>
        <v>1071.4776655739452</v>
      </c>
    </row>
    <row r="365" spans="1:17" ht="12" customHeight="1" x14ac:dyDescent="0.25">
      <c r="A365" s="152" t="s">
        <v>188</v>
      </c>
      <c r="B365" s="168"/>
      <c r="C365" s="168">
        <f t="shared" ref="C365:Q365" si="107">C366+C368+C370+C379</f>
        <v>15983.232854430984</v>
      </c>
      <c r="D365" s="168">
        <f t="shared" si="107"/>
        <v>15437.504569588818</v>
      </c>
      <c r="E365" s="168">
        <f t="shared" si="107"/>
        <v>15745.997096769792</v>
      </c>
      <c r="F365" s="168">
        <f t="shared" si="107"/>
        <v>15908.549221448697</v>
      </c>
      <c r="G365" s="168">
        <f t="shared" si="107"/>
        <v>16225.324055146755</v>
      </c>
      <c r="H365" s="168">
        <f t="shared" si="107"/>
        <v>16434.571942124243</v>
      </c>
      <c r="I365" s="168">
        <f t="shared" si="107"/>
        <v>16302.170399178909</v>
      </c>
      <c r="J365" s="168">
        <f t="shared" si="107"/>
        <v>16191.916357565718</v>
      </c>
      <c r="K365" s="168">
        <f t="shared" si="107"/>
        <v>16244.440547486323</v>
      </c>
      <c r="L365" s="168">
        <f t="shared" si="107"/>
        <v>18560.813147117766</v>
      </c>
      <c r="M365" s="168">
        <f t="shared" si="107"/>
        <v>17267.362158028238</v>
      </c>
      <c r="N365" s="168">
        <f t="shared" si="107"/>
        <v>17267.525199207696</v>
      </c>
      <c r="O365" s="168">
        <f t="shared" si="107"/>
        <v>17607.626425901064</v>
      </c>
      <c r="P365" s="168">
        <f t="shared" si="107"/>
        <v>15939.264274921137</v>
      </c>
      <c r="Q365" s="168">
        <f t="shared" si="107"/>
        <v>17422.943101502562</v>
      </c>
    </row>
    <row r="366" spans="1:17" ht="12" customHeight="1" x14ac:dyDescent="0.25">
      <c r="A366" s="158" t="s">
        <v>65</v>
      </c>
      <c r="B366" s="157"/>
      <c r="C366" s="157">
        <f t="shared" ref="C366:Q366" si="108">C367</f>
        <v>12162.110870604793</v>
      </c>
      <c r="D366" s="157">
        <f t="shared" si="108"/>
        <v>11627.820239035596</v>
      </c>
      <c r="E366" s="157">
        <f t="shared" si="108"/>
        <v>11910.448292909019</v>
      </c>
      <c r="F366" s="157">
        <f t="shared" si="108"/>
        <v>12019.747568980598</v>
      </c>
      <c r="G366" s="157">
        <f t="shared" si="108"/>
        <v>12277.927529314831</v>
      </c>
      <c r="H366" s="157">
        <f t="shared" si="108"/>
        <v>12373.060514203258</v>
      </c>
      <c r="I366" s="157">
        <f t="shared" si="108"/>
        <v>12297.406676368986</v>
      </c>
      <c r="J366" s="157">
        <f t="shared" si="108"/>
        <v>12082.369557624195</v>
      </c>
      <c r="K366" s="157">
        <f t="shared" si="108"/>
        <v>12133.255080932469</v>
      </c>
      <c r="L366" s="157">
        <f t="shared" si="108"/>
        <v>14264.418546586927</v>
      </c>
      <c r="M366" s="157">
        <f t="shared" si="108"/>
        <v>12897.400039674996</v>
      </c>
      <c r="N366" s="157">
        <f t="shared" si="108"/>
        <v>12851.123769013064</v>
      </c>
      <c r="O366" s="157">
        <f t="shared" si="108"/>
        <v>12920.06871040208</v>
      </c>
      <c r="P366" s="157">
        <f t="shared" si="108"/>
        <v>11259.164163411626</v>
      </c>
      <c r="Q366" s="157">
        <f t="shared" si="108"/>
        <v>12623.379685897004</v>
      </c>
    </row>
    <row r="367" spans="1:17" ht="12" customHeight="1" x14ac:dyDescent="0.25">
      <c r="A367" s="23" t="s">
        <v>60</v>
      </c>
      <c r="B367" s="156"/>
      <c r="C367" s="156">
        <f t="shared" ref="C367:Q367" si="109">IF(C295=0,0,C295/0.086*1000000/C$49)</f>
        <v>12162.110870604793</v>
      </c>
      <c r="D367" s="156">
        <f t="shared" si="109"/>
        <v>11627.820239035596</v>
      </c>
      <c r="E367" s="156">
        <f t="shared" si="109"/>
        <v>11910.448292909019</v>
      </c>
      <c r="F367" s="156">
        <f t="shared" si="109"/>
        <v>12019.747568980598</v>
      </c>
      <c r="G367" s="156">
        <f t="shared" si="109"/>
        <v>12277.927529314831</v>
      </c>
      <c r="H367" s="156">
        <f t="shared" si="109"/>
        <v>12373.060514203258</v>
      </c>
      <c r="I367" s="156">
        <f t="shared" si="109"/>
        <v>12297.406676368986</v>
      </c>
      <c r="J367" s="156">
        <f t="shared" si="109"/>
        <v>12082.369557624195</v>
      </c>
      <c r="K367" s="156">
        <f t="shared" si="109"/>
        <v>12133.255080932469</v>
      </c>
      <c r="L367" s="156">
        <f t="shared" si="109"/>
        <v>14264.418546586927</v>
      </c>
      <c r="M367" s="156">
        <f t="shared" si="109"/>
        <v>12897.400039674996</v>
      </c>
      <c r="N367" s="156">
        <f t="shared" si="109"/>
        <v>12851.123769013064</v>
      </c>
      <c r="O367" s="156">
        <f t="shared" si="109"/>
        <v>12920.06871040208</v>
      </c>
      <c r="P367" s="156">
        <f t="shared" si="109"/>
        <v>11259.164163411626</v>
      </c>
      <c r="Q367" s="156">
        <f t="shared" si="109"/>
        <v>12623.379685897004</v>
      </c>
    </row>
    <row r="368" spans="1:17" ht="12" customHeight="1" x14ac:dyDescent="0.25">
      <c r="A368" s="158" t="s">
        <v>112</v>
      </c>
      <c r="B368" s="157"/>
      <c r="C368" s="157">
        <f t="shared" ref="C368:Q368" si="110">C369</f>
        <v>926.59341896341039</v>
      </c>
      <c r="D368" s="157">
        <f t="shared" si="110"/>
        <v>910.78728906209858</v>
      </c>
      <c r="E368" s="157">
        <f t="shared" si="110"/>
        <v>904.33068375858386</v>
      </c>
      <c r="F368" s="157">
        <f t="shared" si="110"/>
        <v>922.91625206334288</v>
      </c>
      <c r="G368" s="157">
        <f t="shared" si="110"/>
        <v>936.81792594143951</v>
      </c>
      <c r="H368" s="157">
        <f t="shared" si="110"/>
        <v>951.4404207190853</v>
      </c>
      <c r="I368" s="157">
        <f t="shared" si="110"/>
        <v>953.76414991030413</v>
      </c>
      <c r="J368" s="157">
        <f t="shared" si="110"/>
        <v>1067.9938903914745</v>
      </c>
      <c r="K368" s="157">
        <f t="shared" si="110"/>
        <v>1088.4433565996947</v>
      </c>
      <c r="L368" s="157">
        <f t="shared" si="110"/>
        <v>1094.6984034824093</v>
      </c>
      <c r="M368" s="157">
        <f t="shared" si="110"/>
        <v>1140.5931548814715</v>
      </c>
      <c r="N368" s="157">
        <f t="shared" si="110"/>
        <v>1193.637872696881</v>
      </c>
      <c r="O368" s="157">
        <f t="shared" si="110"/>
        <v>1221.2695976242958</v>
      </c>
      <c r="P368" s="157">
        <f t="shared" si="110"/>
        <v>1258.228001475301</v>
      </c>
      <c r="Q368" s="157">
        <f t="shared" si="110"/>
        <v>1263.7121309361376</v>
      </c>
    </row>
    <row r="369" spans="1:17" ht="12" customHeight="1" x14ac:dyDescent="0.25">
      <c r="A369" s="23" t="s">
        <v>60</v>
      </c>
      <c r="B369" s="156"/>
      <c r="C369" s="156">
        <f t="shared" ref="C369:Q369" si="111">IF(C297=0,0,C297/0.086*1000000/C$49)</f>
        <v>926.59341896341039</v>
      </c>
      <c r="D369" s="156">
        <f t="shared" si="111"/>
        <v>910.78728906209858</v>
      </c>
      <c r="E369" s="156">
        <f t="shared" si="111"/>
        <v>904.33068375858386</v>
      </c>
      <c r="F369" s="156">
        <f t="shared" si="111"/>
        <v>922.91625206334288</v>
      </c>
      <c r="G369" s="156">
        <f t="shared" si="111"/>
        <v>936.81792594143951</v>
      </c>
      <c r="H369" s="156">
        <f t="shared" si="111"/>
        <v>951.4404207190853</v>
      </c>
      <c r="I369" s="156">
        <f t="shared" si="111"/>
        <v>953.76414991030413</v>
      </c>
      <c r="J369" s="156">
        <f t="shared" si="111"/>
        <v>1067.9938903914745</v>
      </c>
      <c r="K369" s="156">
        <f t="shared" si="111"/>
        <v>1088.4433565996947</v>
      </c>
      <c r="L369" s="156">
        <f t="shared" si="111"/>
        <v>1094.6984034824093</v>
      </c>
      <c r="M369" s="156">
        <f t="shared" si="111"/>
        <v>1140.5931548814715</v>
      </c>
      <c r="N369" s="156">
        <f t="shared" si="111"/>
        <v>1193.637872696881</v>
      </c>
      <c r="O369" s="156">
        <f t="shared" si="111"/>
        <v>1221.2695976242958</v>
      </c>
      <c r="P369" s="156">
        <f t="shared" si="111"/>
        <v>1258.228001475301</v>
      </c>
      <c r="Q369" s="156">
        <f t="shared" si="111"/>
        <v>1263.7121309361376</v>
      </c>
    </row>
    <row r="370" spans="1:17" ht="12" customHeight="1" x14ac:dyDescent="0.25">
      <c r="A370" s="158" t="s">
        <v>63</v>
      </c>
      <c r="B370" s="157"/>
      <c r="C370" s="157">
        <f t="shared" ref="C370:Q370" si="112">IF(C298=0,0,C298/0.086*1000000/SUM(C$53:C$56))</f>
        <v>2150.0515585966932</v>
      </c>
      <c r="D370" s="157">
        <f t="shared" si="112"/>
        <v>2148.3520693464584</v>
      </c>
      <c r="E370" s="157">
        <f t="shared" si="112"/>
        <v>2175.1330033204999</v>
      </c>
      <c r="F370" s="157">
        <f t="shared" si="112"/>
        <v>2199.2905486302734</v>
      </c>
      <c r="G370" s="157">
        <f t="shared" si="112"/>
        <v>2228.84638438813</v>
      </c>
      <c r="H370" s="157">
        <f t="shared" si="112"/>
        <v>2298.2265495166234</v>
      </c>
      <c r="I370" s="157">
        <f t="shared" si="112"/>
        <v>2252.4372670833659</v>
      </c>
      <c r="J370" s="157">
        <f t="shared" si="112"/>
        <v>2239.7022802292963</v>
      </c>
      <c r="K370" s="157">
        <f t="shared" si="112"/>
        <v>2224.2495648414624</v>
      </c>
      <c r="L370" s="157">
        <f t="shared" si="112"/>
        <v>2358.6051538367055</v>
      </c>
      <c r="M370" s="157">
        <f t="shared" si="112"/>
        <v>2378.0799446754286</v>
      </c>
      <c r="N370" s="157">
        <f t="shared" si="112"/>
        <v>2377.8753287642553</v>
      </c>
      <c r="O370" s="157">
        <f t="shared" si="112"/>
        <v>2565.6125124836417</v>
      </c>
      <c r="P370" s="157">
        <f t="shared" si="112"/>
        <v>2523.5211749938148</v>
      </c>
      <c r="Q370" s="157">
        <f t="shared" si="112"/>
        <v>2610.5537687454812</v>
      </c>
    </row>
    <row r="371" spans="1:17" ht="12" customHeight="1" x14ac:dyDescent="0.25">
      <c r="A371" s="167" t="s">
        <v>144</v>
      </c>
      <c r="B371" s="132"/>
      <c r="C371" s="132">
        <f t="shared" ref="C371:Q371" si="113">IF(C299=0,0,C299/0.086*1000000/C$53)</f>
        <v>0</v>
      </c>
      <c r="D371" s="132">
        <f t="shared" si="113"/>
        <v>0</v>
      </c>
      <c r="E371" s="132">
        <f t="shared" si="113"/>
        <v>0</v>
      </c>
      <c r="F371" s="132">
        <f t="shared" si="113"/>
        <v>0</v>
      </c>
      <c r="G371" s="132">
        <f t="shared" si="113"/>
        <v>0</v>
      </c>
      <c r="H371" s="132">
        <f t="shared" si="113"/>
        <v>0</v>
      </c>
      <c r="I371" s="132">
        <f t="shared" si="113"/>
        <v>0</v>
      </c>
      <c r="J371" s="132">
        <f t="shared" si="113"/>
        <v>0</v>
      </c>
      <c r="K371" s="132">
        <f t="shared" si="113"/>
        <v>0</v>
      </c>
      <c r="L371" s="132">
        <f t="shared" si="113"/>
        <v>0</v>
      </c>
      <c r="M371" s="132">
        <f t="shared" si="113"/>
        <v>0</v>
      </c>
      <c r="N371" s="132">
        <f t="shared" si="113"/>
        <v>0</v>
      </c>
      <c r="O371" s="132">
        <f t="shared" si="113"/>
        <v>0</v>
      </c>
      <c r="P371" s="132">
        <f t="shared" si="113"/>
        <v>0</v>
      </c>
      <c r="Q371" s="132">
        <f t="shared" si="113"/>
        <v>0</v>
      </c>
    </row>
    <row r="372" spans="1:17" ht="12" customHeight="1" x14ac:dyDescent="0.25">
      <c r="A372" s="167" t="s">
        <v>143</v>
      </c>
      <c r="B372" s="132"/>
      <c r="C372" s="132">
        <f t="shared" ref="C372:Q374" si="114">IF(C300=0,0,C300/0.086*1000000/C$54)</f>
        <v>0</v>
      </c>
      <c r="D372" s="132">
        <f t="shared" si="114"/>
        <v>0</v>
      </c>
      <c r="E372" s="132">
        <f t="shared" si="114"/>
        <v>0</v>
      </c>
      <c r="F372" s="132">
        <f t="shared" si="114"/>
        <v>0</v>
      </c>
      <c r="G372" s="132">
        <f t="shared" si="114"/>
        <v>0</v>
      </c>
      <c r="H372" s="132">
        <f t="shared" si="114"/>
        <v>0</v>
      </c>
      <c r="I372" s="132">
        <f t="shared" si="114"/>
        <v>0</v>
      </c>
      <c r="J372" s="132">
        <f t="shared" si="114"/>
        <v>0</v>
      </c>
      <c r="K372" s="132">
        <f t="shared" si="114"/>
        <v>0</v>
      </c>
      <c r="L372" s="132">
        <f t="shared" si="114"/>
        <v>0</v>
      </c>
      <c r="M372" s="132">
        <f t="shared" si="114"/>
        <v>0</v>
      </c>
      <c r="N372" s="132">
        <f t="shared" si="114"/>
        <v>0</v>
      </c>
      <c r="O372" s="132">
        <f t="shared" si="114"/>
        <v>0</v>
      </c>
      <c r="P372" s="132">
        <f t="shared" si="114"/>
        <v>0</v>
      </c>
      <c r="Q372" s="132">
        <f t="shared" si="114"/>
        <v>0</v>
      </c>
    </row>
    <row r="373" spans="1:17" ht="12" customHeight="1" x14ac:dyDescent="0.25">
      <c r="A373" s="166" t="s">
        <v>57</v>
      </c>
      <c r="B373" s="165"/>
      <c r="C373" s="165">
        <f t="shared" si="114"/>
        <v>0</v>
      </c>
      <c r="D373" s="165">
        <f t="shared" si="114"/>
        <v>0</v>
      </c>
      <c r="E373" s="165">
        <f t="shared" si="114"/>
        <v>0</v>
      </c>
      <c r="F373" s="165">
        <f t="shared" si="114"/>
        <v>0</v>
      </c>
      <c r="G373" s="165">
        <f t="shared" si="114"/>
        <v>0</v>
      </c>
      <c r="H373" s="165">
        <f t="shared" si="114"/>
        <v>0</v>
      </c>
      <c r="I373" s="165">
        <f t="shared" si="114"/>
        <v>0</v>
      </c>
      <c r="J373" s="165">
        <f t="shared" si="114"/>
        <v>0</v>
      </c>
      <c r="K373" s="165">
        <f t="shared" si="114"/>
        <v>0</v>
      </c>
      <c r="L373" s="165">
        <f t="shared" si="114"/>
        <v>0</v>
      </c>
      <c r="M373" s="165">
        <f t="shared" si="114"/>
        <v>0</v>
      </c>
      <c r="N373" s="165">
        <f t="shared" si="114"/>
        <v>0</v>
      </c>
      <c r="O373" s="165">
        <f t="shared" si="114"/>
        <v>0</v>
      </c>
      <c r="P373" s="165">
        <f t="shared" si="114"/>
        <v>0</v>
      </c>
      <c r="Q373" s="165">
        <f t="shared" si="114"/>
        <v>0</v>
      </c>
    </row>
    <row r="374" spans="1:17" ht="12" customHeight="1" x14ac:dyDescent="0.25">
      <c r="A374" s="147" t="s">
        <v>59</v>
      </c>
      <c r="B374" s="164"/>
      <c r="C374" s="164">
        <f t="shared" si="114"/>
        <v>0</v>
      </c>
      <c r="D374" s="164">
        <f t="shared" si="114"/>
        <v>0</v>
      </c>
      <c r="E374" s="164">
        <f t="shared" si="114"/>
        <v>0</v>
      </c>
      <c r="F374" s="164">
        <f t="shared" si="114"/>
        <v>0</v>
      </c>
      <c r="G374" s="164">
        <f t="shared" si="114"/>
        <v>0</v>
      </c>
      <c r="H374" s="164">
        <f t="shared" si="114"/>
        <v>0</v>
      </c>
      <c r="I374" s="164">
        <f t="shared" si="114"/>
        <v>0</v>
      </c>
      <c r="J374" s="164">
        <f t="shared" si="114"/>
        <v>0</v>
      </c>
      <c r="K374" s="164">
        <f t="shared" si="114"/>
        <v>0</v>
      </c>
      <c r="L374" s="164">
        <f t="shared" si="114"/>
        <v>0</v>
      </c>
      <c r="M374" s="164">
        <f t="shared" si="114"/>
        <v>0</v>
      </c>
      <c r="N374" s="164">
        <f t="shared" si="114"/>
        <v>0</v>
      </c>
      <c r="O374" s="164">
        <f t="shared" si="114"/>
        <v>0</v>
      </c>
      <c r="P374" s="164">
        <f t="shared" si="114"/>
        <v>0</v>
      </c>
      <c r="Q374" s="164">
        <f t="shared" si="114"/>
        <v>0</v>
      </c>
    </row>
    <row r="375" spans="1:17" ht="12" customHeight="1" x14ac:dyDescent="0.25">
      <c r="A375" s="163" t="s">
        <v>142</v>
      </c>
      <c r="B375" s="162"/>
      <c r="C375" s="162">
        <f t="shared" ref="C375:Q375" si="115">IF(C303=0,0,C303/0.086*1000000/C$55)</f>
        <v>2157.4261746713833</v>
      </c>
      <c r="D375" s="162">
        <f t="shared" si="115"/>
        <v>2154.7972628882371</v>
      </c>
      <c r="E375" s="162">
        <f t="shared" si="115"/>
        <v>2182.1965326594195</v>
      </c>
      <c r="F375" s="162">
        <f t="shared" si="115"/>
        <v>2210.1283000329149</v>
      </c>
      <c r="G375" s="162">
        <f t="shared" si="115"/>
        <v>2244.2752076027205</v>
      </c>
      <c r="H375" s="162">
        <f t="shared" si="115"/>
        <v>2324.5879076339534</v>
      </c>
      <c r="I375" s="162">
        <f t="shared" si="115"/>
        <v>2275.8431575023337</v>
      </c>
      <c r="J375" s="162">
        <f t="shared" si="115"/>
        <v>2258.5183659614222</v>
      </c>
      <c r="K375" s="162">
        <f t="shared" si="115"/>
        <v>2246.251007426672</v>
      </c>
      <c r="L375" s="162">
        <f t="shared" si="115"/>
        <v>2394.4612064052903</v>
      </c>
      <c r="M375" s="162">
        <f t="shared" si="115"/>
        <v>2407.5108290780663</v>
      </c>
      <c r="N375" s="162">
        <f t="shared" si="115"/>
        <v>2417.559483305673</v>
      </c>
      <c r="O375" s="162">
        <f t="shared" si="115"/>
        <v>2614.3494480178028</v>
      </c>
      <c r="P375" s="162">
        <f t="shared" si="115"/>
        <v>2583.9103309378434</v>
      </c>
      <c r="Q375" s="162">
        <f t="shared" si="115"/>
        <v>2679.1617140560834</v>
      </c>
    </row>
    <row r="376" spans="1:17" ht="12" customHeight="1" x14ac:dyDescent="0.25">
      <c r="A376" s="161" t="s">
        <v>141</v>
      </c>
      <c r="B376" s="160"/>
      <c r="C376" s="160">
        <f t="shared" ref="C376:Q378" si="116">IF(C304=0,0,C304/0.086*1000000/C$56)</f>
        <v>2093.7064695895242</v>
      </c>
      <c r="D376" s="160">
        <f t="shared" si="116"/>
        <v>2099.9846890294662</v>
      </c>
      <c r="E376" s="160">
        <f t="shared" si="116"/>
        <v>2124.4177100550864</v>
      </c>
      <c r="F376" s="160">
        <f t="shared" si="116"/>
        <v>2136.2802948003018</v>
      </c>
      <c r="G376" s="160">
        <f t="shared" si="116"/>
        <v>2153.1735263813089</v>
      </c>
      <c r="H376" s="160">
        <f t="shared" si="116"/>
        <v>2200.622181855681</v>
      </c>
      <c r="I376" s="160">
        <f t="shared" si="116"/>
        <v>2167.2689293661729</v>
      </c>
      <c r="J376" s="160">
        <f t="shared" si="116"/>
        <v>2155.1254955606973</v>
      </c>
      <c r="K376" s="160">
        <f t="shared" si="116"/>
        <v>2144.5510001912671</v>
      </c>
      <c r="L376" s="160">
        <f t="shared" si="116"/>
        <v>2246.1266871455682</v>
      </c>
      <c r="M376" s="160">
        <f t="shared" si="116"/>
        <v>2251.7224839237529</v>
      </c>
      <c r="N376" s="160">
        <f t="shared" si="116"/>
        <v>2258.321377421998</v>
      </c>
      <c r="O376" s="160">
        <f t="shared" si="116"/>
        <v>2384.9773652724934</v>
      </c>
      <c r="P376" s="160">
        <f t="shared" si="116"/>
        <v>2357.8124615862544</v>
      </c>
      <c r="Q376" s="160">
        <f t="shared" si="116"/>
        <v>2413.40839556732</v>
      </c>
    </row>
    <row r="377" spans="1:17" ht="12" customHeight="1" x14ac:dyDescent="0.25">
      <c r="A377" s="148" t="s">
        <v>60</v>
      </c>
      <c r="B377" s="156"/>
      <c r="C377" s="156">
        <f t="shared" si="116"/>
        <v>1414.7955746932018</v>
      </c>
      <c r="D377" s="156">
        <f t="shared" si="116"/>
        <v>1423.9333832026009</v>
      </c>
      <c r="E377" s="156">
        <f t="shared" si="116"/>
        <v>1448.277324435345</v>
      </c>
      <c r="F377" s="156">
        <f t="shared" si="116"/>
        <v>1462.5685841362219</v>
      </c>
      <c r="G377" s="156">
        <f t="shared" si="116"/>
        <v>1482.1768519872353</v>
      </c>
      <c r="H377" s="156">
        <f t="shared" si="116"/>
        <v>1532.7318498721634</v>
      </c>
      <c r="I377" s="156">
        <f t="shared" si="116"/>
        <v>1499.0499790977353</v>
      </c>
      <c r="J377" s="156">
        <f t="shared" si="116"/>
        <v>1487.1272291115067</v>
      </c>
      <c r="K377" s="156">
        <f t="shared" si="116"/>
        <v>1476.8135842210697</v>
      </c>
      <c r="L377" s="156">
        <f t="shared" si="116"/>
        <v>1573.8281690100871</v>
      </c>
      <c r="M377" s="156">
        <f t="shared" si="116"/>
        <v>1580.6731714592217</v>
      </c>
      <c r="N377" s="156">
        <f t="shared" si="116"/>
        <v>1585.5522252331539</v>
      </c>
      <c r="O377" s="156">
        <f t="shared" si="116"/>
        <v>1712.9416711151339</v>
      </c>
      <c r="P377" s="156">
        <f t="shared" si="116"/>
        <v>1692.3225291669662</v>
      </c>
      <c r="Q377" s="156">
        <f t="shared" si="116"/>
        <v>1753.6195018490819</v>
      </c>
    </row>
    <row r="378" spans="1:17" ht="12" customHeight="1" x14ac:dyDescent="0.25">
      <c r="A378" s="148" t="s">
        <v>59</v>
      </c>
      <c r="B378" s="156"/>
      <c r="C378" s="156">
        <f t="shared" si="116"/>
        <v>678.91089489632213</v>
      </c>
      <c r="D378" s="156">
        <f t="shared" si="116"/>
        <v>676.05130582686525</v>
      </c>
      <c r="E378" s="156">
        <f t="shared" si="116"/>
        <v>676.14038561974132</v>
      </c>
      <c r="F378" s="156">
        <f t="shared" si="116"/>
        <v>673.71171066407987</v>
      </c>
      <c r="G378" s="156">
        <f t="shared" si="116"/>
        <v>670.99667439407335</v>
      </c>
      <c r="H378" s="156">
        <f t="shared" si="116"/>
        <v>667.89033198351797</v>
      </c>
      <c r="I378" s="156">
        <f t="shared" si="116"/>
        <v>668.21895026843754</v>
      </c>
      <c r="J378" s="156">
        <f t="shared" si="116"/>
        <v>667.99826644919051</v>
      </c>
      <c r="K378" s="156">
        <f t="shared" si="116"/>
        <v>667.73741597019807</v>
      </c>
      <c r="L378" s="156">
        <f t="shared" si="116"/>
        <v>672.29851813548134</v>
      </c>
      <c r="M378" s="156">
        <f t="shared" si="116"/>
        <v>671.04931246453134</v>
      </c>
      <c r="N378" s="156">
        <f t="shared" si="116"/>
        <v>672.76915218884403</v>
      </c>
      <c r="O378" s="156">
        <f t="shared" si="116"/>
        <v>672.03569415735967</v>
      </c>
      <c r="P378" s="156">
        <f t="shared" si="116"/>
        <v>665.48993241928815</v>
      </c>
      <c r="Q378" s="156">
        <f t="shared" si="116"/>
        <v>659.78889371823811</v>
      </c>
    </row>
    <row r="379" spans="1:17" ht="12" customHeight="1" x14ac:dyDescent="0.25">
      <c r="A379" s="158" t="s">
        <v>62</v>
      </c>
      <c r="B379" s="157"/>
      <c r="C379" s="157">
        <f t="shared" ref="C379:Q379" si="117">IF(C307=0,0,C307/0.086*1000000/SUM(C$58:C$59))</f>
        <v>744.47700626608741</v>
      </c>
      <c r="D379" s="157">
        <f t="shared" si="117"/>
        <v>750.54497214466619</v>
      </c>
      <c r="E379" s="157">
        <f t="shared" si="117"/>
        <v>756.08511678168998</v>
      </c>
      <c r="F379" s="157">
        <f t="shared" si="117"/>
        <v>766.59485177448266</v>
      </c>
      <c r="G379" s="157">
        <f t="shared" si="117"/>
        <v>781.73221550235542</v>
      </c>
      <c r="H379" s="157">
        <f t="shared" si="117"/>
        <v>811.84445768527758</v>
      </c>
      <c r="I379" s="157">
        <f t="shared" si="117"/>
        <v>798.56230581625346</v>
      </c>
      <c r="J379" s="157">
        <f t="shared" si="117"/>
        <v>801.85062932075323</v>
      </c>
      <c r="K379" s="157">
        <f t="shared" si="117"/>
        <v>798.49254511269726</v>
      </c>
      <c r="L379" s="157">
        <f t="shared" si="117"/>
        <v>843.09104321172401</v>
      </c>
      <c r="M379" s="157">
        <f t="shared" si="117"/>
        <v>851.28901879634043</v>
      </c>
      <c r="N379" s="157">
        <f t="shared" si="117"/>
        <v>844.88822873349795</v>
      </c>
      <c r="O379" s="157">
        <f t="shared" si="117"/>
        <v>900.67560539104727</v>
      </c>
      <c r="P379" s="157">
        <f t="shared" si="117"/>
        <v>898.35093504039526</v>
      </c>
      <c r="Q379" s="157">
        <f t="shared" si="117"/>
        <v>925.29751592393973</v>
      </c>
    </row>
    <row r="380" spans="1:17" ht="12" customHeight="1" x14ac:dyDescent="0.25">
      <c r="A380" s="23" t="s">
        <v>57</v>
      </c>
      <c r="B380" s="156"/>
      <c r="C380" s="156">
        <f t="shared" ref="C380:Q380" si="118">IF(C308=0,0,C308/0.086*1000000/C$58)</f>
        <v>0</v>
      </c>
      <c r="D380" s="156">
        <f t="shared" si="118"/>
        <v>0</v>
      </c>
      <c r="E380" s="156">
        <f t="shared" si="118"/>
        <v>0</v>
      </c>
      <c r="F380" s="156">
        <f t="shared" si="118"/>
        <v>0</v>
      </c>
      <c r="G380" s="156">
        <f t="shared" si="118"/>
        <v>0</v>
      </c>
      <c r="H380" s="156">
        <f t="shared" si="118"/>
        <v>0</v>
      </c>
      <c r="I380" s="156">
        <f t="shared" si="118"/>
        <v>0</v>
      </c>
      <c r="J380" s="156">
        <f t="shared" si="118"/>
        <v>0</v>
      </c>
      <c r="K380" s="156">
        <f t="shared" si="118"/>
        <v>0</v>
      </c>
      <c r="L380" s="156">
        <f t="shared" si="118"/>
        <v>0</v>
      </c>
      <c r="M380" s="156">
        <f t="shared" si="118"/>
        <v>0</v>
      </c>
      <c r="N380" s="156">
        <f t="shared" si="118"/>
        <v>0</v>
      </c>
      <c r="O380" s="156">
        <f t="shared" si="118"/>
        <v>0</v>
      </c>
      <c r="P380" s="156">
        <f t="shared" si="118"/>
        <v>0</v>
      </c>
      <c r="Q380" s="156">
        <f t="shared" si="118"/>
        <v>0</v>
      </c>
    </row>
    <row r="381" spans="1:17" ht="12" customHeight="1" x14ac:dyDescent="0.25">
      <c r="A381" s="29" t="s">
        <v>140</v>
      </c>
      <c r="B381" s="57"/>
      <c r="C381" s="57">
        <f t="shared" ref="C381:Q381" si="119">IF(C309=0,0,C309/0.086*1000000/C$59)</f>
        <v>744.47700626608741</v>
      </c>
      <c r="D381" s="57">
        <f t="shared" si="119"/>
        <v>750.54497214466619</v>
      </c>
      <c r="E381" s="57">
        <f t="shared" si="119"/>
        <v>756.08511678168998</v>
      </c>
      <c r="F381" s="57">
        <f t="shared" si="119"/>
        <v>766.59485177448266</v>
      </c>
      <c r="G381" s="57">
        <f t="shared" si="119"/>
        <v>781.73221550235542</v>
      </c>
      <c r="H381" s="57">
        <f t="shared" si="119"/>
        <v>811.84445768527758</v>
      </c>
      <c r="I381" s="57">
        <f t="shared" si="119"/>
        <v>798.56230581625346</v>
      </c>
      <c r="J381" s="57">
        <f t="shared" si="119"/>
        <v>801.85062932075323</v>
      </c>
      <c r="K381" s="57">
        <f t="shared" si="119"/>
        <v>798.49254511269726</v>
      </c>
      <c r="L381" s="57">
        <f t="shared" si="119"/>
        <v>843.09104321172401</v>
      </c>
      <c r="M381" s="57">
        <f t="shared" si="119"/>
        <v>851.28901879634043</v>
      </c>
      <c r="N381" s="57">
        <f t="shared" si="119"/>
        <v>844.88822873349795</v>
      </c>
      <c r="O381" s="57">
        <f t="shared" si="119"/>
        <v>900.67560539104727</v>
      </c>
      <c r="P381" s="57">
        <f t="shared" si="119"/>
        <v>898.35093504039526</v>
      </c>
      <c r="Q381" s="57">
        <f t="shared" si="119"/>
        <v>925.29751592393973</v>
      </c>
    </row>
    <row r="383" spans="1:17" ht="12" customHeight="1" x14ac:dyDescent="0.25">
      <c r="A383" s="152" t="s">
        <v>187</v>
      </c>
      <c r="B383" s="168"/>
      <c r="C383" s="168">
        <f t="shared" ref="C383:Q383" si="120">C384+C386+C388+C397</f>
        <v>0</v>
      </c>
      <c r="D383" s="168">
        <f t="shared" si="120"/>
        <v>0</v>
      </c>
      <c r="E383" s="168">
        <f t="shared" si="120"/>
        <v>0</v>
      </c>
      <c r="F383" s="168">
        <f t="shared" si="120"/>
        <v>0</v>
      </c>
      <c r="G383" s="168">
        <f t="shared" si="120"/>
        <v>0</v>
      </c>
      <c r="H383" s="168">
        <f t="shared" si="120"/>
        <v>0</v>
      </c>
      <c r="I383" s="168">
        <f t="shared" si="120"/>
        <v>0</v>
      </c>
      <c r="J383" s="168">
        <f t="shared" si="120"/>
        <v>0</v>
      </c>
      <c r="K383" s="168">
        <f t="shared" si="120"/>
        <v>0</v>
      </c>
      <c r="L383" s="168">
        <f t="shared" si="120"/>
        <v>0</v>
      </c>
      <c r="M383" s="168">
        <f t="shared" si="120"/>
        <v>0</v>
      </c>
      <c r="N383" s="168">
        <f t="shared" si="120"/>
        <v>0</v>
      </c>
      <c r="O383" s="168">
        <f t="shared" si="120"/>
        <v>0</v>
      </c>
      <c r="P383" s="168">
        <f t="shared" si="120"/>
        <v>0</v>
      </c>
      <c r="Q383" s="168">
        <f t="shared" si="120"/>
        <v>0</v>
      </c>
    </row>
    <row r="384" spans="1:17" ht="12" customHeight="1" x14ac:dyDescent="0.25">
      <c r="A384" s="158" t="s">
        <v>65</v>
      </c>
      <c r="B384" s="157"/>
      <c r="C384" s="157">
        <f t="shared" ref="C384:Q384" si="121">C385</f>
        <v>0</v>
      </c>
      <c r="D384" s="157">
        <f t="shared" si="121"/>
        <v>0</v>
      </c>
      <c r="E384" s="157">
        <f t="shared" si="121"/>
        <v>0</v>
      </c>
      <c r="F384" s="157">
        <f t="shared" si="121"/>
        <v>0</v>
      </c>
      <c r="G384" s="157">
        <f t="shared" si="121"/>
        <v>0</v>
      </c>
      <c r="H384" s="157">
        <f t="shared" si="121"/>
        <v>0</v>
      </c>
      <c r="I384" s="157">
        <f t="shared" si="121"/>
        <v>0</v>
      </c>
      <c r="J384" s="157">
        <f t="shared" si="121"/>
        <v>0</v>
      </c>
      <c r="K384" s="157">
        <f t="shared" si="121"/>
        <v>0</v>
      </c>
      <c r="L384" s="157">
        <f t="shared" si="121"/>
        <v>0</v>
      </c>
      <c r="M384" s="157">
        <f t="shared" si="121"/>
        <v>0</v>
      </c>
      <c r="N384" s="157">
        <f t="shared" si="121"/>
        <v>0</v>
      </c>
      <c r="O384" s="157">
        <f t="shared" si="121"/>
        <v>0</v>
      </c>
      <c r="P384" s="157">
        <f t="shared" si="121"/>
        <v>0</v>
      </c>
      <c r="Q384" s="157">
        <f t="shared" si="121"/>
        <v>0</v>
      </c>
    </row>
    <row r="385" spans="1:17" ht="12" customHeight="1" x14ac:dyDescent="0.25">
      <c r="A385" s="23" t="s">
        <v>60</v>
      </c>
      <c r="B385" s="156"/>
      <c r="C385" s="156">
        <f t="shared" ref="C385:Q385" si="122">IF(C331=0,0,C331*1000000/C$49)</f>
        <v>0</v>
      </c>
      <c r="D385" s="156">
        <f t="shared" si="122"/>
        <v>0</v>
      </c>
      <c r="E385" s="156">
        <f t="shared" si="122"/>
        <v>0</v>
      </c>
      <c r="F385" s="156">
        <f t="shared" si="122"/>
        <v>0</v>
      </c>
      <c r="G385" s="156">
        <f t="shared" si="122"/>
        <v>0</v>
      </c>
      <c r="H385" s="156">
        <f t="shared" si="122"/>
        <v>0</v>
      </c>
      <c r="I385" s="156">
        <f t="shared" si="122"/>
        <v>0</v>
      </c>
      <c r="J385" s="156">
        <f t="shared" si="122"/>
        <v>0</v>
      </c>
      <c r="K385" s="156">
        <f t="shared" si="122"/>
        <v>0</v>
      </c>
      <c r="L385" s="156">
        <f t="shared" si="122"/>
        <v>0</v>
      </c>
      <c r="M385" s="156">
        <f t="shared" si="122"/>
        <v>0</v>
      </c>
      <c r="N385" s="156">
        <f t="shared" si="122"/>
        <v>0</v>
      </c>
      <c r="O385" s="156">
        <f t="shared" si="122"/>
        <v>0</v>
      </c>
      <c r="P385" s="156">
        <f t="shared" si="122"/>
        <v>0</v>
      </c>
      <c r="Q385" s="156">
        <f t="shared" si="122"/>
        <v>0</v>
      </c>
    </row>
    <row r="386" spans="1:17" ht="12" customHeight="1" x14ac:dyDescent="0.25">
      <c r="A386" s="158" t="s">
        <v>112</v>
      </c>
      <c r="B386" s="157"/>
      <c r="C386" s="157">
        <f t="shared" ref="C386:Q386" si="123">C387</f>
        <v>0</v>
      </c>
      <c r="D386" s="157">
        <f t="shared" si="123"/>
        <v>0</v>
      </c>
      <c r="E386" s="157">
        <f t="shared" si="123"/>
        <v>0</v>
      </c>
      <c r="F386" s="157">
        <f t="shared" si="123"/>
        <v>0</v>
      </c>
      <c r="G386" s="157">
        <f t="shared" si="123"/>
        <v>0</v>
      </c>
      <c r="H386" s="157">
        <f t="shared" si="123"/>
        <v>0</v>
      </c>
      <c r="I386" s="157">
        <f t="shared" si="123"/>
        <v>0</v>
      </c>
      <c r="J386" s="157">
        <f t="shared" si="123"/>
        <v>0</v>
      </c>
      <c r="K386" s="157">
        <f t="shared" si="123"/>
        <v>0</v>
      </c>
      <c r="L386" s="157">
        <f t="shared" si="123"/>
        <v>0</v>
      </c>
      <c r="M386" s="157">
        <f t="shared" si="123"/>
        <v>0</v>
      </c>
      <c r="N386" s="157">
        <f t="shared" si="123"/>
        <v>0</v>
      </c>
      <c r="O386" s="157">
        <f t="shared" si="123"/>
        <v>0</v>
      </c>
      <c r="P386" s="157">
        <f t="shared" si="123"/>
        <v>0</v>
      </c>
      <c r="Q386" s="157">
        <f t="shared" si="123"/>
        <v>0</v>
      </c>
    </row>
    <row r="387" spans="1:17" ht="12" customHeight="1" x14ac:dyDescent="0.25">
      <c r="A387" s="23" t="s">
        <v>60</v>
      </c>
      <c r="B387" s="156"/>
      <c r="C387" s="156">
        <f t="shared" ref="C387:Q387" si="124">IF(C333=0,0,C333*1000000/C$49)</f>
        <v>0</v>
      </c>
      <c r="D387" s="156">
        <f t="shared" si="124"/>
        <v>0</v>
      </c>
      <c r="E387" s="156">
        <f t="shared" si="124"/>
        <v>0</v>
      </c>
      <c r="F387" s="156">
        <f t="shared" si="124"/>
        <v>0</v>
      </c>
      <c r="G387" s="156">
        <f t="shared" si="124"/>
        <v>0</v>
      </c>
      <c r="H387" s="156">
        <f t="shared" si="124"/>
        <v>0</v>
      </c>
      <c r="I387" s="156">
        <f t="shared" si="124"/>
        <v>0</v>
      </c>
      <c r="J387" s="156">
        <f t="shared" si="124"/>
        <v>0</v>
      </c>
      <c r="K387" s="156">
        <f t="shared" si="124"/>
        <v>0</v>
      </c>
      <c r="L387" s="156">
        <f t="shared" si="124"/>
        <v>0</v>
      </c>
      <c r="M387" s="156">
        <f t="shared" si="124"/>
        <v>0</v>
      </c>
      <c r="N387" s="156">
        <f t="shared" si="124"/>
        <v>0</v>
      </c>
      <c r="O387" s="156">
        <f t="shared" si="124"/>
        <v>0</v>
      </c>
      <c r="P387" s="156">
        <f t="shared" si="124"/>
        <v>0</v>
      </c>
      <c r="Q387" s="156">
        <f t="shared" si="124"/>
        <v>0</v>
      </c>
    </row>
    <row r="388" spans="1:17" ht="12" customHeight="1" x14ac:dyDescent="0.25">
      <c r="A388" s="158" t="s">
        <v>63</v>
      </c>
      <c r="B388" s="157"/>
      <c r="C388" s="157">
        <f t="shared" ref="C388:Q388" si="125">IF(C334=0,0,C334*1000000/SUM(C$53:C$56))</f>
        <v>0</v>
      </c>
      <c r="D388" s="157">
        <f t="shared" si="125"/>
        <v>0</v>
      </c>
      <c r="E388" s="157">
        <f t="shared" si="125"/>
        <v>0</v>
      </c>
      <c r="F388" s="157">
        <f t="shared" si="125"/>
        <v>0</v>
      </c>
      <c r="G388" s="157">
        <f t="shared" si="125"/>
        <v>0</v>
      </c>
      <c r="H388" s="157">
        <f t="shared" si="125"/>
        <v>0</v>
      </c>
      <c r="I388" s="157">
        <f t="shared" si="125"/>
        <v>0</v>
      </c>
      <c r="J388" s="157">
        <f t="shared" si="125"/>
        <v>0</v>
      </c>
      <c r="K388" s="157">
        <f t="shared" si="125"/>
        <v>0</v>
      </c>
      <c r="L388" s="157">
        <f t="shared" si="125"/>
        <v>0</v>
      </c>
      <c r="M388" s="157">
        <f t="shared" si="125"/>
        <v>0</v>
      </c>
      <c r="N388" s="157">
        <f t="shared" si="125"/>
        <v>0</v>
      </c>
      <c r="O388" s="157">
        <f t="shared" si="125"/>
        <v>0</v>
      </c>
      <c r="P388" s="157">
        <f t="shared" si="125"/>
        <v>0</v>
      </c>
      <c r="Q388" s="157">
        <f t="shared" si="125"/>
        <v>0</v>
      </c>
    </row>
    <row r="389" spans="1:17" ht="12" customHeight="1" x14ac:dyDescent="0.25">
      <c r="A389" s="167" t="s">
        <v>144</v>
      </c>
      <c r="B389" s="132"/>
      <c r="C389" s="132">
        <f t="shared" ref="C389:Q389" si="126">IF(C335=0,0,C335*1000000/C$53)</f>
        <v>0</v>
      </c>
      <c r="D389" s="132">
        <f t="shared" si="126"/>
        <v>0</v>
      </c>
      <c r="E389" s="132">
        <f t="shared" si="126"/>
        <v>0</v>
      </c>
      <c r="F389" s="132">
        <f t="shared" si="126"/>
        <v>0</v>
      </c>
      <c r="G389" s="132">
        <f t="shared" si="126"/>
        <v>0</v>
      </c>
      <c r="H389" s="132">
        <f t="shared" si="126"/>
        <v>0</v>
      </c>
      <c r="I389" s="132">
        <f t="shared" si="126"/>
        <v>0</v>
      </c>
      <c r="J389" s="132">
        <f t="shared" si="126"/>
        <v>0</v>
      </c>
      <c r="K389" s="132">
        <f t="shared" si="126"/>
        <v>0</v>
      </c>
      <c r="L389" s="132">
        <f t="shared" si="126"/>
        <v>0</v>
      </c>
      <c r="M389" s="132">
        <f t="shared" si="126"/>
        <v>0</v>
      </c>
      <c r="N389" s="132">
        <f t="shared" si="126"/>
        <v>0</v>
      </c>
      <c r="O389" s="132">
        <f t="shared" si="126"/>
        <v>0</v>
      </c>
      <c r="P389" s="132">
        <f t="shared" si="126"/>
        <v>0</v>
      </c>
      <c r="Q389" s="132">
        <f t="shared" si="126"/>
        <v>0</v>
      </c>
    </row>
    <row r="390" spans="1:17" ht="12" customHeight="1" x14ac:dyDescent="0.25">
      <c r="A390" s="167" t="s">
        <v>143</v>
      </c>
      <c r="B390" s="132"/>
      <c r="C390" s="132">
        <f t="shared" ref="C390:Q390" si="127">IF(C336=0,0,C336*1000000/C$54)</f>
        <v>0</v>
      </c>
      <c r="D390" s="132">
        <f t="shared" si="127"/>
        <v>0</v>
      </c>
      <c r="E390" s="132">
        <f t="shared" si="127"/>
        <v>0</v>
      </c>
      <c r="F390" s="132">
        <f t="shared" si="127"/>
        <v>0</v>
      </c>
      <c r="G390" s="132">
        <f t="shared" si="127"/>
        <v>0</v>
      </c>
      <c r="H390" s="132">
        <f t="shared" si="127"/>
        <v>0</v>
      </c>
      <c r="I390" s="132">
        <f t="shared" si="127"/>
        <v>0</v>
      </c>
      <c r="J390" s="132">
        <f t="shared" si="127"/>
        <v>0</v>
      </c>
      <c r="K390" s="132">
        <f t="shared" si="127"/>
        <v>0</v>
      </c>
      <c r="L390" s="132">
        <f t="shared" si="127"/>
        <v>0</v>
      </c>
      <c r="M390" s="132">
        <f t="shared" si="127"/>
        <v>0</v>
      </c>
      <c r="N390" s="132">
        <f t="shared" si="127"/>
        <v>0</v>
      </c>
      <c r="O390" s="132">
        <f t="shared" si="127"/>
        <v>0</v>
      </c>
      <c r="P390" s="132">
        <f t="shared" si="127"/>
        <v>0</v>
      </c>
      <c r="Q390" s="132">
        <f t="shared" si="127"/>
        <v>0</v>
      </c>
    </row>
    <row r="391" spans="1:17" ht="12" customHeight="1" x14ac:dyDescent="0.25">
      <c r="A391" s="166" t="s">
        <v>57</v>
      </c>
      <c r="B391" s="165"/>
      <c r="C391" s="165">
        <f t="shared" ref="C391:Q391" si="128">IF(C337=0,0,C337*1000000/C$54)</f>
        <v>0</v>
      </c>
      <c r="D391" s="165">
        <f t="shared" si="128"/>
        <v>0</v>
      </c>
      <c r="E391" s="165">
        <f t="shared" si="128"/>
        <v>0</v>
      </c>
      <c r="F391" s="165">
        <f t="shared" si="128"/>
        <v>0</v>
      </c>
      <c r="G391" s="165">
        <f t="shared" si="128"/>
        <v>0</v>
      </c>
      <c r="H391" s="165">
        <f t="shared" si="128"/>
        <v>0</v>
      </c>
      <c r="I391" s="165">
        <f t="shared" si="128"/>
        <v>0</v>
      </c>
      <c r="J391" s="165">
        <f t="shared" si="128"/>
        <v>0</v>
      </c>
      <c r="K391" s="165">
        <f t="shared" si="128"/>
        <v>0</v>
      </c>
      <c r="L391" s="165">
        <f t="shared" si="128"/>
        <v>0</v>
      </c>
      <c r="M391" s="165">
        <f t="shared" si="128"/>
        <v>0</v>
      </c>
      <c r="N391" s="165">
        <f t="shared" si="128"/>
        <v>0</v>
      </c>
      <c r="O391" s="165">
        <f t="shared" si="128"/>
        <v>0</v>
      </c>
      <c r="P391" s="165">
        <f t="shared" si="128"/>
        <v>0</v>
      </c>
      <c r="Q391" s="165">
        <f t="shared" si="128"/>
        <v>0</v>
      </c>
    </row>
    <row r="392" spans="1:17" ht="12" customHeight="1" x14ac:dyDescent="0.25">
      <c r="A392" s="147" t="s">
        <v>59</v>
      </c>
      <c r="B392" s="164"/>
      <c r="C392" s="164">
        <f t="shared" ref="C392:Q392" si="129">IF(C338=0,0,C338*1000000/C$54)</f>
        <v>0</v>
      </c>
      <c r="D392" s="164">
        <f t="shared" si="129"/>
        <v>0</v>
      </c>
      <c r="E392" s="164">
        <f t="shared" si="129"/>
        <v>0</v>
      </c>
      <c r="F392" s="164">
        <f t="shared" si="129"/>
        <v>0</v>
      </c>
      <c r="G392" s="164">
        <f t="shared" si="129"/>
        <v>0</v>
      </c>
      <c r="H392" s="164">
        <f t="shared" si="129"/>
        <v>0</v>
      </c>
      <c r="I392" s="164">
        <f t="shared" si="129"/>
        <v>0</v>
      </c>
      <c r="J392" s="164">
        <f t="shared" si="129"/>
        <v>0</v>
      </c>
      <c r="K392" s="164">
        <f t="shared" si="129"/>
        <v>0</v>
      </c>
      <c r="L392" s="164">
        <f t="shared" si="129"/>
        <v>0</v>
      </c>
      <c r="M392" s="164">
        <f t="shared" si="129"/>
        <v>0</v>
      </c>
      <c r="N392" s="164">
        <f t="shared" si="129"/>
        <v>0</v>
      </c>
      <c r="O392" s="164">
        <f t="shared" si="129"/>
        <v>0</v>
      </c>
      <c r="P392" s="164">
        <f t="shared" si="129"/>
        <v>0</v>
      </c>
      <c r="Q392" s="164">
        <f t="shared" si="129"/>
        <v>0</v>
      </c>
    </row>
    <row r="393" spans="1:17" ht="12" customHeight="1" x14ac:dyDescent="0.25">
      <c r="A393" s="163" t="s">
        <v>142</v>
      </c>
      <c r="B393" s="162"/>
      <c r="C393" s="162">
        <f t="shared" ref="C393:Q393" si="130">IF(C339=0,0,C339*1000000/C$55)</f>
        <v>0</v>
      </c>
      <c r="D393" s="162">
        <f t="shared" si="130"/>
        <v>0</v>
      </c>
      <c r="E393" s="162">
        <f t="shared" si="130"/>
        <v>0</v>
      </c>
      <c r="F393" s="162">
        <f t="shared" si="130"/>
        <v>0</v>
      </c>
      <c r="G393" s="162">
        <f t="shared" si="130"/>
        <v>0</v>
      </c>
      <c r="H393" s="162">
        <f t="shared" si="130"/>
        <v>0</v>
      </c>
      <c r="I393" s="162">
        <f t="shared" si="130"/>
        <v>0</v>
      </c>
      <c r="J393" s="162">
        <f t="shared" si="130"/>
        <v>0</v>
      </c>
      <c r="K393" s="162">
        <f t="shared" si="130"/>
        <v>0</v>
      </c>
      <c r="L393" s="162">
        <f t="shared" si="130"/>
        <v>0</v>
      </c>
      <c r="M393" s="162">
        <f t="shared" si="130"/>
        <v>0</v>
      </c>
      <c r="N393" s="162">
        <f t="shared" si="130"/>
        <v>0</v>
      </c>
      <c r="O393" s="162">
        <f t="shared" si="130"/>
        <v>0</v>
      </c>
      <c r="P393" s="162">
        <f t="shared" si="130"/>
        <v>0</v>
      </c>
      <c r="Q393" s="162">
        <f t="shared" si="130"/>
        <v>0</v>
      </c>
    </row>
    <row r="394" spans="1:17" ht="12" customHeight="1" x14ac:dyDescent="0.25">
      <c r="A394" s="161" t="s">
        <v>141</v>
      </c>
      <c r="B394" s="160"/>
      <c r="C394" s="160">
        <f t="shared" ref="C394:Q394" si="131">IF(C340=0,0,C340*1000000/C$56)</f>
        <v>0</v>
      </c>
      <c r="D394" s="160">
        <f t="shared" si="131"/>
        <v>0</v>
      </c>
      <c r="E394" s="160">
        <f t="shared" si="131"/>
        <v>0</v>
      </c>
      <c r="F394" s="160">
        <f t="shared" si="131"/>
        <v>0</v>
      </c>
      <c r="G394" s="160">
        <f t="shared" si="131"/>
        <v>0</v>
      </c>
      <c r="H394" s="160">
        <f t="shared" si="131"/>
        <v>0</v>
      </c>
      <c r="I394" s="160">
        <f t="shared" si="131"/>
        <v>0</v>
      </c>
      <c r="J394" s="160">
        <f t="shared" si="131"/>
        <v>0</v>
      </c>
      <c r="K394" s="160">
        <f t="shared" si="131"/>
        <v>0</v>
      </c>
      <c r="L394" s="160">
        <f t="shared" si="131"/>
        <v>0</v>
      </c>
      <c r="M394" s="160">
        <f t="shared" si="131"/>
        <v>0</v>
      </c>
      <c r="N394" s="160">
        <f t="shared" si="131"/>
        <v>0</v>
      </c>
      <c r="O394" s="160">
        <f t="shared" si="131"/>
        <v>0</v>
      </c>
      <c r="P394" s="160">
        <f t="shared" si="131"/>
        <v>0</v>
      </c>
      <c r="Q394" s="160">
        <f t="shared" si="131"/>
        <v>0</v>
      </c>
    </row>
    <row r="395" spans="1:17" ht="12" customHeight="1" x14ac:dyDescent="0.25">
      <c r="A395" s="148" t="s">
        <v>60</v>
      </c>
      <c r="B395" s="156"/>
      <c r="C395" s="156">
        <f t="shared" ref="C395:Q395" si="132">IF(C341=0,0,C341*1000000/C$56)</f>
        <v>0</v>
      </c>
      <c r="D395" s="156">
        <f t="shared" si="132"/>
        <v>0</v>
      </c>
      <c r="E395" s="156">
        <f t="shared" si="132"/>
        <v>0</v>
      </c>
      <c r="F395" s="156">
        <f t="shared" si="132"/>
        <v>0</v>
      </c>
      <c r="G395" s="156">
        <f t="shared" si="132"/>
        <v>0</v>
      </c>
      <c r="H395" s="156">
        <f t="shared" si="132"/>
        <v>0</v>
      </c>
      <c r="I395" s="156">
        <f t="shared" si="132"/>
        <v>0</v>
      </c>
      <c r="J395" s="156">
        <f t="shared" si="132"/>
        <v>0</v>
      </c>
      <c r="K395" s="156">
        <f t="shared" si="132"/>
        <v>0</v>
      </c>
      <c r="L395" s="156">
        <f t="shared" si="132"/>
        <v>0</v>
      </c>
      <c r="M395" s="156">
        <f t="shared" si="132"/>
        <v>0</v>
      </c>
      <c r="N395" s="156">
        <f t="shared" si="132"/>
        <v>0</v>
      </c>
      <c r="O395" s="156">
        <f t="shared" si="132"/>
        <v>0</v>
      </c>
      <c r="P395" s="156">
        <f t="shared" si="132"/>
        <v>0</v>
      </c>
      <c r="Q395" s="156">
        <f t="shared" si="132"/>
        <v>0</v>
      </c>
    </row>
    <row r="396" spans="1:17" ht="12" customHeight="1" x14ac:dyDescent="0.25">
      <c r="A396" s="148" t="s">
        <v>59</v>
      </c>
      <c r="B396" s="156"/>
      <c r="C396" s="156">
        <f t="shared" ref="C396:Q396" si="133">IF(C342=0,0,C342*1000000/C$56)</f>
        <v>0</v>
      </c>
      <c r="D396" s="156">
        <f t="shared" si="133"/>
        <v>0</v>
      </c>
      <c r="E396" s="156">
        <f t="shared" si="133"/>
        <v>0</v>
      </c>
      <c r="F396" s="156">
        <f t="shared" si="133"/>
        <v>0</v>
      </c>
      <c r="G396" s="156">
        <f t="shared" si="133"/>
        <v>0</v>
      </c>
      <c r="H396" s="156">
        <f t="shared" si="133"/>
        <v>0</v>
      </c>
      <c r="I396" s="156">
        <f t="shared" si="133"/>
        <v>0</v>
      </c>
      <c r="J396" s="156">
        <f t="shared" si="133"/>
        <v>0</v>
      </c>
      <c r="K396" s="156">
        <f t="shared" si="133"/>
        <v>0</v>
      </c>
      <c r="L396" s="156">
        <f t="shared" si="133"/>
        <v>0</v>
      </c>
      <c r="M396" s="156">
        <f t="shared" si="133"/>
        <v>0</v>
      </c>
      <c r="N396" s="156">
        <f t="shared" si="133"/>
        <v>0</v>
      </c>
      <c r="O396" s="156">
        <f t="shared" si="133"/>
        <v>0</v>
      </c>
      <c r="P396" s="156">
        <f t="shared" si="133"/>
        <v>0</v>
      </c>
      <c r="Q396" s="156">
        <f t="shared" si="133"/>
        <v>0</v>
      </c>
    </row>
    <row r="397" spans="1:17" ht="12" customHeight="1" x14ac:dyDescent="0.25">
      <c r="A397" s="158" t="s">
        <v>62</v>
      </c>
      <c r="B397" s="157"/>
      <c r="C397" s="157">
        <f t="shared" ref="C397:Q397" si="134">IF(C343=0,0,C343*1000000/SUM(C$58:C$59))</f>
        <v>0</v>
      </c>
      <c r="D397" s="157">
        <f t="shared" si="134"/>
        <v>0</v>
      </c>
      <c r="E397" s="157">
        <f t="shared" si="134"/>
        <v>0</v>
      </c>
      <c r="F397" s="157">
        <f t="shared" si="134"/>
        <v>0</v>
      </c>
      <c r="G397" s="157">
        <f t="shared" si="134"/>
        <v>0</v>
      </c>
      <c r="H397" s="157">
        <f t="shared" si="134"/>
        <v>0</v>
      </c>
      <c r="I397" s="157">
        <f t="shared" si="134"/>
        <v>0</v>
      </c>
      <c r="J397" s="157">
        <f t="shared" si="134"/>
        <v>0</v>
      </c>
      <c r="K397" s="157">
        <f t="shared" si="134"/>
        <v>0</v>
      </c>
      <c r="L397" s="157">
        <f t="shared" si="134"/>
        <v>0</v>
      </c>
      <c r="M397" s="157">
        <f t="shared" si="134"/>
        <v>0</v>
      </c>
      <c r="N397" s="157">
        <f t="shared" si="134"/>
        <v>0</v>
      </c>
      <c r="O397" s="157">
        <f t="shared" si="134"/>
        <v>0</v>
      </c>
      <c r="P397" s="157">
        <f t="shared" si="134"/>
        <v>0</v>
      </c>
      <c r="Q397" s="157">
        <f t="shared" si="134"/>
        <v>0</v>
      </c>
    </row>
    <row r="398" spans="1:17" ht="12" customHeight="1" x14ac:dyDescent="0.25">
      <c r="A398" s="23" t="s">
        <v>57</v>
      </c>
      <c r="B398" s="156"/>
      <c r="C398" s="156">
        <f t="shared" ref="C398:Q398" si="135">IF(C344=0,0,C344*1000000/C$58)</f>
        <v>0</v>
      </c>
      <c r="D398" s="156">
        <f t="shared" si="135"/>
        <v>0</v>
      </c>
      <c r="E398" s="156">
        <f t="shared" si="135"/>
        <v>0</v>
      </c>
      <c r="F398" s="156">
        <f t="shared" si="135"/>
        <v>0</v>
      </c>
      <c r="G398" s="156">
        <f t="shared" si="135"/>
        <v>0</v>
      </c>
      <c r="H398" s="156">
        <f t="shared" si="135"/>
        <v>0</v>
      </c>
      <c r="I398" s="156">
        <f t="shared" si="135"/>
        <v>0</v>
      </c>
      <c r="J398" s="156">
        <f t="shared" si="135"/>
        <v>0</v>
      </c>
      <c r="K398" s="156">
        <f t="shared" si="135"/>
        <v>0</v>
      </c>
      <c r="L398" s="156">
        <f t="shared" si="135"/>
        <v>0</v>
      </c>
      <c r="M398" s="156">
        <f t="shared" si="135"/>
        <v>0</v>
      </c>
      <c r="N398" s="156">
        <f t="shared" si="135"/>
        <v>0</v>
      </c>
      <c r="O398" s="156">
        <f t="shared" si="135"/>
        <v>0</v>
      </c>
      <c r="P398" s="156">
        <f t="shared" si="135"/>
        <v>0</v>
      </c>
      <c r="Q398" s="156">
        <f t="shared" si="135"/>
        <v>0</v>
      </c>
    </row>
    <row r="399" spans="1:17" ht="12" customHeight="1" x14ac:dyDescent="0.25">
      <c r="A399" s="29" t="s">
        <v>140</v>
      </c>
      <c r="B399" s="57"/>
      <c r="C399" s="57">
        <f t="shared" ref="C399:Q399" si="136">IF(C345=0,0,C345*1000000/C$59)</f>
        <v>0</v>
      </c>
      <c r="D399" s="57">
        <f t="shared" si="136"/>
        <v>0</v>
      </c>
      <c r="E399" s="57">
        <f t="shared" si="136"/>
        <v>0</v>
      </c>
      <c r="F399" s="57">
        <f t="shared" si="136"/>
        <v>0</v>
      </c>
      <c r="G399" s="57">
        <f t="shared" si="136"/>
        <v>0</v>
      </c>
      <c r="H399" s="57">
        <f t="shared" si="136"/>
        <v>0</v>
      </c>
      <c r="I399" s="57">
        <f t="shared" si="136"/>
        <v>0</v>
      </c>
      <c r="J399" s="57">
        <f t="shared" si="136"/>
        <v>0</v>
      </c>
      <c r="K399" s="57">
        <f t="shared" si="136"/>
        <v>0</v>
      </c>
      <c r="L399" s="57">
        <f t="shared" si="136"/>
        <v>0</v>
      </c>
      <c r="M399" s="57">
        <f t="shared" si="136"/>
        <v>0</v>
      </c>
      <c r="N399" s="57">
        <f t="shared" si="136"/>
        <v>0</v>
      </c>
      <c r="O399" s="57">
        <f t="shared" si="136"/>
        <v>0</v>
      </c>
      <c r="P399" s="57">
        <f t="shared" si="136"/>
        <v>0</v>
      </c>
      <c r="Q399" s="57">
        <f t="shared" si="136"/>
        <v>0</v>
      </c>
    </row>
    <row r="401" spans="1:17" ht="12" customHeight="1" x14ac:dyDescent="0.25">
      <c r="A401" s="152" t="s">
        <v>186</v>
      </c>
      <c r="B401" s="168"/>
      <c r="C401" s="184">
        <f>C347/RES_summary!C$21</f>
        <v>100.98874214058011</v>
      </c>
      <c r="D401" s="184">
        <f>D347/RES_summary!D$21</f>
        <v>93.985328942073295</v>
      </c>
      <c r="E401" s="184">
        <f>E347/RES_summary!E$21</f>
        <v>91.737960195279626</v>
      </c>
      <c r="F401" s="184">
        <f>F347/RES_summary!F$21</f>
        <v>86.590588802004447</v>
      </c>
      <c r="G401" s="184">
        <f>G347/RES_summary!G$21</f>
        <v>82.314941080578222</v>
      </c>
      <c r="H401" s="184">
        <f>H347/RES_summary!H$21</f>
        <v>78.252107024457985</v>
      </c>
      <c r="I401" s="184">
        <f>I347/RES_summary!I$21</f>
        <v>72.856524895362881</v>
      </c>
      <c r="J401" s="184">
        <f>J347/RES_summary!J$21</f>
        <v>67.714431888046775</v>
      </c>
      <c r="K401" s="184">
        <f>K347/RES_summary!K$21</f>
        <v>62.784245652145906</v>
      </c>
      <c r="L401" s="184">
        <f>L347/RES_summary!L$21</f>
        <v>65.057378845226211</v>
      </c>
      <c r="M401" s="184">
        <f>M347/RES_summary!M$21</f>
        <v>57.954953943561563</v>
      </c>
      <c r="N401" s="184">
        <f>N347/RES_summary!N$21</f>
        <v>55.298766084866614</v>
      </c>
      <c r="O401" s="184">
        <f>O347/RES_summary!O$21</f>
        <v>55.574194744155818</v>
      </c>
      <c r="P401" s="184">
        <f>P347/RES_summary!P$21</f>
        <v>50.869596683816141</v>
      </c>
      <c r="Q401" s="184">
        <f>Q347/RES_summary!Q$21</f>
        <v>53.317658723680793</v>
      </c>
    </row>
    <row r="402" spans="1:17" ht="12" customHeight="1" x14ac:dyDescent="0.25">
      <c r="A402" s="158" t="s">
        <v>65</v>
      </c>
      <c r="B402" s="157"/>
      <c r="C402" s="178">
        <f>C348/RES_summary!C$21</f>
        <v>67.075122010548426</v>
      </c>
      <c r="D402" s="178">
        <f>D348/RES_summary!D$21</f>
        <v>60.825794848420458</v>
      </c>
      <c r="E402" s="178">
        <f>E348/RES_summary!E$21</f>
        <v>58.886872686488282</v>
      </c>
      <c r="F402" s="178">
        <f>F348/RES_summary!F$21</f>
        <v>54.658389636956429</v>
      </c>
      <c r="G402" s="178">
        <f>G348/RES_summary!G$21</f>
        <v>51.102479071990977</v>
      </c>
      <c r="H402" s="178">
        <f>H348/RES_summary!H$21</f>
        <v>47.079111995625105</v>
      </c>
      <c r="I402" s="178">
        <f>I348/RES_summary!I$21</f>
        <v>42.802329953129124</v>
      </c>
      <c r="J402" s="178">
        <f>J348/RES_summary!J$21</f>
        <v>37.988177583497496</v>
      </c>
      <c r="K402" s="178">
        <f>K348/RES_summary!K$21</f>
        <v>34.107947737940947</v>
      </c>
      <c r="L402" s="178">
        <f>L348/RES_summary!L$21</f>
        <v>35.594633557147304</v>
      </c>
      <c r="M402" s="178">
        <f>M348/RES_summary!M$21</f>
        <v>29.021596718585521</v>
      </c>
      <c r="N402" s="178">
        <f>N348/RES_summary!N$21</f>
        <v>27.164474263291506</v>
      </c>
      <c r="O402" s="178">
        <f>O348/RES_summary!O$21</f>
        <v>25.881196723334405</v>
      </c>
      <c r="P402" s="178">
        <f>P348/RES_summary!P$21</f>
        <v>21.99070082305883</v>
      </c>
      <c r="Q402" s="178">
        <f>Q348/RES_summary!Q$21</f>
        <v>24.015687595725158</v>
      </c>
    </row>
    <row r="403" spans="1:17" ht="12" customHeight="1" x14ac:dyDescent="0.25">
      <c r="A403" s="23" t="s">
        <v>60</v>
      </c>
      <c r="B403" s="156"/>
      <c r="C403" s="177">
        <f>C349/RES_summary!C$21</f>
        <v>67.075122010548426</v>
      </c>
      <c r="D403" s="177">
        <f>D349/RES_summary!D$21</f>
        <v>60.825794848420458</v>
      </c>
      <c r="E403" s="177">
        <f>E349/RES_summary!E$21</f>
        <v>58.886872686488282</v>
      </c>
      <c r="F403" s="177">
        <f>F349/RES_summary!F$21</f>
        <v>54.658389636956429</v>
      </c>
      <c r="G403" s="177">
        <f>G349/RES_summary!G$21</f>
        <v>51.102479071990977</v>
      </c>
      <c r="H403" s="177">
        <f>H349/RES_summary!H$21</f>
        <v>47.079111995625105</v>
      </c>
      <c r="I403" s="177">
        <f>I349/RES_summary!I$21</f>
        <v>42.802329953129124</v>
      </c>
      <c r="J403" s="177">
        <f>J349/RES_summary!J$21</f>
        <v>37.988177583497496</v>
      </c>
      <c r="K403" s="177">
        <f>K349/RES_summary!K$21</f>
        <v>34.107947737940947</v>
      </c>
      <c r="L403" s="177">
        <f>L349/RES_summary!L$21</f>
        <v>35.594633557147304</v>
      </c>
      <c r="M403" s="177">
        <f>M349/RES_summary!M$21</f>
        <v>29.021596718585521</v>
      </c>
      <c r="N403" s="177">
        <f>N349/RES_summary!N$21</f>
        <v>27.164474263291506</v>
      </c>
      <c r="O403" s="177">
        <f>O349/RES_summary!O$21</f>
        <v>25.881196723334405</v>
      </c>
      <c r="P403" s="177">
        <f>P349/RES_summary!P$21</f>
        <v>21.99070082305883</v>
      </c>
      <c r="Q403" s="177">
        <f>Q349/RES_summary!Q$21</f>
        <v>24.015687595725158</v>
      </c>
    </row>
    <row r="404" spans="1:17" ht="12" customHeight="1" x14ac:dyDescent="0.25">
      <c r="A404" s="158" t="s">
        <v>112</v>
      </c>
      <c r="B404" s="157"/>
      <c r="C404" s="178">
        <f>C350/RES_summary!C$21</f>
        <v>3.9008867479664815</v>
      </c>
      <c r="D404" s="178">
        <f>D350/RES_summary!D$21</f>
        <v>3.6743831741760395</v>
      </c>
      <c r="E404" s="178">
        <f>E350/RES_summary!E$21</f>
        <v>3.4912929928681016</v>
      </c>
      <c r="F404" s="178">
        <f>F350/RES_summary!F$21</f>
        <v>3.3198462749163529</v>
      </c>
      <c r="G404" s="178">
        <f>G350/RES_summary!G$21</f>
        <v>3.1313440524202094</v>
      </c>
      <c r="H404" s="178">
        <f>H350/RES_summary!H$21</f>
        <v>2.953212085997623</v>
      </c>
      <c r="I404" s="178">
        <f>I350/RES_summary!I$21</f>
        <v>2.7629784426936181</v>
      </c>
      <c r="J404" s="178">
        <f>J350/RES_summary!J$21</f>
        <v>2.9726116797243232</v>
      </c>
      <c r="K404" s="178">
        <f>K350/RES_summary!K$21</f>
        <v>2.766339932752087</v>
      </c>
      <c r="L404" s="178">
        <f>L350/RES_summary!L$21</f>
        <v>2.5273241326559455</v>
      </c>
      <c r="M404" s="178">
        <f>M350/RES_summary!M$21</f>
        <v>2.4028923722985986</v>
      </c>
      <c r="N404" s="178">
        <f>N350/RES_summary!N$21</f>
        <v>2.3188346053513862</v>
      </c>
      <c r="O404" s="178">
        <f>O350/RES_summary!O$21</f>
        <v>2.2195559602326487</v>
      </c>
      <c r="P404" s="178">
        <f>P350/RES_summary!P$21</f>
        <v>2.1453735088295276</v>
      </c>
      <c r="Q404" s="178">
        <f>Q350/RES_summary!Q$21</f>
        <v>2.0168101190416579</v>
      </c>
    </row>
    <row r="405" spans="1:17" ht="12" customHeight="1" x14ac:dyDescent="0.25">
      <c r="A405" s="23" t="s">
        <v>60</v>
      </c>
      <c r="B405" s="156"/>
      <c r="C405" s="177">
        <f>C351/RES_summary!C$21</f>
        <v>3.9008867479664815</v>
      </c>
      <c r="D405" s="177">
        <f>D351/RES_summary!D$21</f>
        <v>3.6743831741760395</v>
      </c>
      <c r="E405" s="177">
        <f>E351/RES_summary!E$21</f>
        <v>3.4912929928681016</v>
      </c>
      <c r="F405" s="177">
        <f>F351/RES_summary!F$21</f>
        <v>3.3198462749163529</v>
      </c>
      <c r="G405" s="177">
        <f>G351/RES_summary!G$21</f>
        <v>3.1313440524202094</v>
      </c>
      <c r="H405" s="177">
        <f>H351/RES_summary!H$21</f>
        <v>2.953212085997623</v>
      </c>
      <c r="I405" s="177">
        <f>I351/RES_summary!I$21</f>
        <v>2.7629784426936181</v>
      </c>
      <c r="J405" s="177">
        <f>J351/RES_summary!J$21</f>
        <v>2.9726116797243232</v>
      </c>
      <c r="K405" s="177">
        <f>K351/RES_summary!K$21</f>
        <v>2.766339932752087</v>
      </c>
      <c r="L405" s="177">
        <f>L351/RES_summary!L$21</f>
        <v>2.5273241326559455</v>
      </c>
      <c r="M405" s="177">
        <f>M351/RES_summary!M$21</f>
        <v>2.4028923722985986</v>
      </c>
      <c r="N405" s="177">
        <f>N351/RES_summary!N$21</f>
        <v>2.3188346053513862</v>
      </c>
      <c r="O405" s="177">
        <f>O351/RES_summary!O$21</f>
        <v>2.2195559602326487</v>
      </c>
      <c r="P405" s="177">
        <f>P351/RES_summary!P$21</f>
        <v>2.1453735088295276</v>
      </c>
      <c r="Q405" s="177">
        <f>Q351/RES_summary!Q$21</f>
        <v>2.0168101190416579</v>
      </c>
    </row>
    <row r="406" spans="1:17" ht="12" customHeight="1" x14ac:dyDescent="0.25">
      <c r="A406" s="158" t="s">
        <v>63</v>
      </c>
      <c r="B406" s="157"/>
      <c r="C406" s="178">
        <f>C352/RES_summary!C$21</f>
        <v>22.652630550313152</v>
      </c>
      <c r="D406" s="178">
        <f>D352/RES_summary!D$21</f>
        <v>22.188927369677547</v>
      </c>
      <c r="E406" s="178">
        <f>E352/RES_summary!E$21</f>
        <v>22.106240206932917</v>
      </c>
      <c r="F406" s="178">
        <f>F352/RES_summary!F$21</f>
        <v>21.509495751978044</v>
      </c>
      <c r="G406" s="178">
        <f>G352/RES_summary!G$21</f>
        <v>21.060533739212023</v>
      </c>
      <c r="H406" s="178">
        <f>H352/RES_summary!H$21</f>
        <v>21.105825373992449</v>
      </c>
      <c r="I406" s="178">
        <f>I352/RES_summary!I$21</f>
        <v>20.378950025015204</v>
      </c>
      <c r="J406" s="178">
        <f>J352/RES_summary!J$21</f>
        <v>19.922792053269124</v>
      </c>
      <c r="K406" s="178">
        <f>K352/RES_summary!K$21</f>
        <v>19.250591424189274</v>
      </c>
      <c r="L406" s="178">
        <f>L352/RES_summary!L$21</f>
        <v>20.021287642293199</v>
      </c>
      <c r="M406" s="178">
        <f>M352/RES_summary!M$21</f>
        <v>19.71709759777201</v>
      </c>
      <c r="N406" s="178">
        <f>N352/RES_summary!N$21</f>
        <v>19.196316442702521</v>
      </c>
      <c r="O406" s="178">
        <f>O352/RES_summary!O$21</f>
        <v>20.500396416724392</v>
      </c>
      <c r="P406" s="178">
        <f>P352/RES_summary!P$21</f>
        <v>19.856816890393048</v>
      </c>
      <c r="Q406" s="178">
        <f>Q352/RES_summary!Q$21</f>
        <v>20.289803696072816</v>
      </c>
    </row>
    <row r="407" spans="1:17" ht="12" customHeight="1" x14ac:dyDescent="0.25">
      <c r="A407" s="167" t="s">
        <v>144</v>
      </c>
      <c r="B407" s="132"/>
      <c r="C407" s="183">
        <f>C353/RES_summary!C$21</f>
        <v>0</v>
      </c>
      <c r="D407" s="183">
        <f>D353/RES_summary!D$21</f>
        <v>0</v>
      </c>
      <c r="E407" s="183">
        <f>E353/RES_summary!E$21</f>
        <v>0</v>
      </c>
      <c r="F407" s="183">
        <f>F353/RES_summary!F$21</f>
        <v>0</v>
      </c>
      <c r="G407" s="183">
        <f>G353/RES_summary!G$21</f>
        <v>0</v>
      </c>
      <c r="H407" s="183">
        <f>H353/RES_summary!H$21</f>
        <v>0</v>
      </c>
      <c r="I407" s="183">
        <f>I353/RES_summary!I$21</f>
        <v>0</v>
      </c>
      <c r="J407" s="183">
        <f>J353/RES_summary!J$21</f>
        <v>0</v>
      </c>
      <c r="K407" s="183">
        <f>K353/RES_summary!K$21</f>
        <v>0</v>
      </c>
      <c r="L407" s="183">
        <f>L353/RES_summary!L$21</f>
        <v>0</v>
      </c>
      <c r="M407" s="183">
        <f>M353/RES_summary!M$21</f>
        <v>0</v>
      </c>
      <c r="N407" s="183">
        <f>N353/RES_summary!N$21</f>
        <v>0</v>
      </c>
      <c r="O407" s="183">
        <f>O353/RES_summary!O$21</f>
        <v>0</v>
      </c>
      <c r="P407" s="183">
        <f>P353/RES_summary!P$21</f>
        <v>0</v>
      </c>
      <c r="Q407" s="183">
        <f>Q353/RES_summary!Q$21</f>
        <v>0</v>
      </c>
    </row>
    <row r="408" spans="1:17" ht="12" customHeight="1" x14ac:dyDescent="0.25">
      <c r="A408" s="167" t="s">
        <v>143</v>
      </c>
      <c r="B408" s="132"/>
      <c r="C408" s="183">
        <f>C354/RES_summary!C$21</f>
        <v>0</v>
      </c>
      <c r="D408" s="183">
        <f>D354/RES_summary!D$21</f>
        <v>0</v>
      </c>
      <c r="E408" s="183">
        <f>E354/RES_summary!E$21</f>
        <v>0</v>
      </c>
      <c r="F408" s="183">
        <f>F354/RES_summary!F$21</f>
        <v>0</v>
      </c>
      <c r="G408" s="183">
        <f>G354/RES_summary!G$21</f>
        <v>0</v>
      </c>
      <c r="H408" s="183">
        <f>H354/RES_summary!H$21</f>
        <v>0</v>
      </c>
      <c r="I408" s="183">
        <f>I354/RES_summary!I$21</f>
        <v>0</v>
      </c>
      <c r="J408" s="183">
        <f>J354/RES_summary!J$21</f>
        <v>0</v>
      </c>
      <c r="K408" s="183">
        <f>K354/RES_summary!K$21</f>
        <v>0</v>
      </c>
      <c r="L408" s="183">
        <f>L354/RES_summary!L$21</f>
        <v>0</v>
      </c>
      <c r="M408" s="183">
        <f>M354/RES_summary!M$21</f>
        <v>0</v>
      </c>
      <c r="N408" s="183">
        <f>N354/RES_summary!N$21</f>
        <v>0</v>
      </c>
      <c r="O408" s="183">
        <f>O354/RES_summary!O$21</f>
        <v>0</v>
      </c>
      <c r="P408" s="183">
        <f>P354/RES_summary!P$21</f>
        <v>0</v>
      </c>
      <c r="Q408" s="183">
        <f>Q354/RES_summary!Q$21</f>
        <v>0</v>
      </c>
    </row>
    <row r="409" spans="1:17" ht="12" customHeight="1" x14ac:dyDescent="0.25">
      <c r="A409" s="166" t="s">
        <v>57</v>
      </c>
      <c r="B409" s="165"/>
      <c r="C409" s="182">
        <f>C355/RES_summary!C$21</f>
        <v>0</v>
      </c>
      <c r="D409" s="182">
        <f>D355/RES_summary!D$21</f>
        <v>0</v>
      </c>
      <c r="E409" s="182">
        <f>E355/RES_summary!E$21</f>
        <v>0</v>
      </c>
      <c r="F409" s="182">
        <f>F355/RES_summary!F$21</f>
        <v>0</v>
      </c>
      <c r="G409" s="182">
        <f>G355/RES_summary!G$21</f>
        <v>0</v>
      </c>
      <c r="H409" s="182">
        <f>H355/RES_summary!H$21</f>
        <v>0</v>
      </c>
      <c r="I409" s="182">
        <f>I355/RES_summary!I$21</f>
        <v>0</v>
      </c>
      <c r="J409" s="182">
        <f>J355/RES_summary!J$21</f>
        <v>0</v>
      </c>
      <c r="K409" s="182">
        <f>K355/RES_summary!K$21</f>
        <v>0</v>
      </c>
      <c r="L409" s="182">
        <f>L355/RES_summary!L$21</f>
        <v>0</v>
      </c>
      <c r="M409" s="182">
        <f>M355/RES_summary!M$21</f>
        <v>0</v>
      </c>
      <c r="N409" s="182">
        <f>N355/RES_summary!N$21</f>
        <v>0</v>
      </c>
      <c r="O409" s="182">
        <f>O355/RES_summary!O$21</f>
        <v>0</v>
      </c>
      <c r="P409" s="182">
        <f>P355/RES_summary!P$21</f>
        <v>0</v>
      </c>
      <c r="Q409" s="182">
        <f>Q355/RES_summary!Q$21</f>
        <v>0</v>
      </c>
    </row>
    <row r="410" spans="1:17" ht="12" customHeight="1" x14ac:dyDescent="0.25">
      <c r="A410" s="147" t="s">
        <v>59</v>
      </c>
      <c r="B410" s="164"/>
      <c r="C410" s="181">
        <f>C356/RES_summary!C$21</f>
        <v>0</v>
      </c>
      <c r="D410" s="181">
        <f>D356/RES_summary!D$21</f>
        <v>0</v>
      </c>
      <c r="E410" s="181">
        <f>E356/RES_summary!E$21</f>
        <v>0</v>
      </c>
      <c r="F410" s="181">
        <f>F356/RES_summary!F$21</f>
        <v>0</v>
      </c>
      <c r="G410" s="181">
        <f>G356/RES_summary!G$21</f>
        <v>0</v>
      </c>
      <c r="H410" s="181">
        <f>H356/RES_summary!H$21</f>
        <v>0</v>
      </c>
      <c r="I410" s="181">
        <f>I356/RES_summary!I$21</f>
        <v>0</v>
      </c>
      <c r="J410" s="181">
        <f>J356/RES_summary!J$21</f>
        <v>0</v>
      </c>
      <c r="K410" s="181">
        <f>K356/RES_summary!K$21</f>
        <v>0</v>
      </c>
      <c r="L410" s="181">
        <f>L356/RES_summary!L$21</f>
        <v>0</v>
      </c>
      <c r="M410" s="181">
        <f>M356/RES_summary!M$21</f>
        <v>0</v>
      </c>
      <c r="N410" s="181">
        <f>N356/RES_summary!N$21</f>
        <v>0</v>
      </c>
      <c r="O410" s="181">
        <f>O356/RES_summary!O$21</f>
        <v>0</v>
      </c>
      <c r="P410" s="181">
        <f>P356/RES_summary!P$21</f>
        <v>0</v>
      </c>
      <c r="Q410" s="181">
        <f>Q356/RES_summary!Q$21</f>
        <v>0</v>
      </c>
    </row>
    <row r="411" spans="1:17" ht="12" customHeight="1" x14ac:dyDescent="0.25">
      <c r="A411" s="163" t="s">
        <v>142</v>
      </c>
      <c r="B411" s="162"/>
      <c r="C411" s="180">
        <f>C357/RES_summary!C$21</f>
        <v>22.922351049224517</v>
      </c>
      <c r="D411" s="180">
        <f>D357/RES_summary!D$21</f>
        <v>22.446218495901064</v>
      </c>
      <c r="E411" s="180">
        <f>E357/RES_summary!E$21</f>
        <v>22.370172218005685</v>
      </c>
      <c r="F411" s="180">
        <f>F357/RES_summary!F$21</f>
        <v>21.821372077650768</v>
      </c>
      <c r="G411" s="180">
        <f>G357/RES_summary!G$21</f>
        <v>21.425258693591807</v>
      </c>
      <c r="H411" s="180">
        <f>H357/RES_summary!H$21</f>
        <v>21.608315294465118</v>
      </c>
      <c r="I411" s="180">
        <f>I357/RES_summary!I$21</f>
        <v>20.85270795645102</v>
      </c>
      <c r="J411" s="180">
        <f>J357/RES_summary!J$21</f>
        <v>20.301799215310798</v>
      </c>
      <c r="K411" s="180">
        <f>K357/RES_summary!K$21</f>
        <v>19.683508809086927</v>
      </c>
      <c r="L411" s="180">
        <f>L357/RES_summary!L$21</f>
        <v>20.588528531813584</v>
      </c>
      <c r="M411" s="180">
        <f>M357/RES_summary!M$21</f>
        <v>20.159654810664343</v>
      </c>
      <c r="N411" s="180">
        <f>N357/RES_summary!N$21</f>
        <v>19.775450228074256</v>
      </c>
      <c r="O411" s="180">
        <f>O357/RES_summary!O$21</f>
        <v>21.098474714885551</v>
      </c>
      <c r="P411" s="180">
        <f>P357/RES_summary!P$21</f>
        <v>20.590841693401273</v>
      </c>
      <c r="Q411" s="180">
        <f>Q357/RES_summary!Q$21</f>
        <v>21.060483157797449</v>
      </c>
    </row>
    <row r="412" spans="1:17" ht="12" customHeight="1" x14ac:dyDescent="0.25">
      <c r="A412" s="161" t="s">
        <v>141</v>
      </c>
      <c r="B412" s="160"/>
      <c r="C412" s="179">
        <f>C358/RES_summary!C$21</f>
        <v>20.591855404285088</v>
      </c>
      <c r="D412" s="179">
        <f>D358/RES_summary!D$21</f>
        <v>20.258109051565814</v>
      </c>
      <c r="E412" s="179">
        <f>E358/RES_summary!E$21</f>
        <v>20.2112400304724</v>
      </c>
      <c r="F412" s="179">
        <f>F358/RES_summary!F$21</f>
        <v>19.696259249855775</v>
      </c>
      <c r="G412" s="179">
        <f>G358/RES_summary!G$21</f>
        <v>19.271688323041467</v>
      </c>
      <c r="H412" s="179">
        <f>H358/RES_summary!H$21</f>
        <v>19.245329009372693</v>
      </c>
      <c r="I412" s="179">
        <f>I358/RES_summary!I$21</f>
        <v>18.655060235801049</v>
      </c>
      <c r="J412" s="179">
        <f>J358/RES_summary!J$21</f>
        <v>18.219185490873116</v>
      </c>
      <c r="K412" s="179">
        <f>K358/RES_summary!K$21</f>
        <v>17.682380882774421</v>
      </c>
      <c r="L412" s="179">
        <f>L358/RES_summary!L$21</f>
        <v>18.241884140590699</v>
      </c>
      <c r="M412" s="179">
        <f>M358/RES_summary!M$21</f>
        <v>17.817038975904683</v>
      </c>
      <c r="N412" s="179">
        <f>N358/RES_summary!N$21</f>
        <v>17.451596586702394</v>
      </c>
      <c r="O412" s="179">
        <f>O358/RES_summary!O$21</f>
        <v>18.283721111884834</v>
      </c>
      <c r="P412" s="179">
        <f>P358/RES_summary!P$21</f>
        <v>17.842642262278257</v>
      </c>
      <c r="Q412" s="179">
        <f>Q358/RES_summary!Q$21</f>
        <v>18.075251294093682</v>
      </c>
    </row>
    <row r="413" spans="1:17" ht="12" customHeight="1" x14ac:dyDescent="0.25">
      <c r="A413" s="148" t="s">
        <v>60</v>
      </c>
      <c r="B413" s="156"/>
      <c r="C413" s="177">
        <f>C359/RES_summary!C$21</f>
        <v>15.105975566186489</v>
      </c>
      <c r="D413" s="177">
        <f>D359/RES_summary!D$21</f>
        <v>14.828561339956334</v>
      </c>
      <c r="E413" s="177">
        <f>E359/RES_summary!E$21</f>
        <v>14.805171664930407</v>
      </c>
      <c r="F413" s="177">
        <f>F359/RES_summary!F$21</f>
        <v>14.458184121558739</v>
      </c>
      <c r="G413" s="177">
        <f>G359/RES_summary!G$21</f>
        <v>14.19106328424888</v>
      </c>
      <c r="H413" s="177">
        <f>H359/RES_summary!H$21</f>
        <v>14.295306370898304</v>
      </c>
      <c r="I413" s="177">
        <f>I359/RES_summary!I$21</f>
        <v>13.757518519726533</v>
      </c>
      <c r="J413" s="177">
        <f>J359/RES_summary!J$21</f>
        <v>13.391018409354691</v>
      </c>
      <c r="K413" s="177">
        <f>K359/RES_summary!K$21</f>
        <v>12.952110624597948</v>
      </c>
      <c r="L413" s="177">
        <f>L359/RES_summary!L$21</f>
        <v>13.544271572636168</v>
      </c>
      <c r="M413" s="177">
        <f>M359/RES_summary!M$21</f>
        <v>13.238675242388387</v>
      </c>
      <c r="N413" s="177">
        <f>N359/RES_summary!N$21</f>
        <v>12.959830587042106</v>
      </c>
      <c r="O413" s="177">
        <f>O359/RES_summary!O$21</f>
        <v>13.835182531505012</v>
      </c>
      <c r="P413" s="177">
        <f>P359/RES_summary!P$21</f>
        <v>13.480981080937724</v>
      </c>
      <c r="Q413" s="177">
        <f>Q359/RES_summary!Q$21</f>
        <v>13.790381577461929</v>
      </c>
    </row>
    <row r="414" spans="1:17" ht="12" customHeight="1" x14ac:dyDescent="0.25">
      <c r="A414" s="148" t="s">
        <v>59</v>
      </c>
      <c r="B414" s="156"/>
      <c r="C414" s="177">
        <f>C360/RES_summary!C$21</f>
        <v>5.4858798380985947</v>
      </c>
      <c r="D414" s="177">
        <f>D360/RES_summary!D$21</f>
        <v>5.4295477116094792</v>
      </c>
      <c r="E414" s="177">
        <f>E360/RES_summary!E$21</f>
        <v>5.4060683655419917</v>
      </c>
      <c r="F414" s="177">
        <f>F360/RES_summary!F$21</f>
        <v>5.2380751282970346</v>
      </c>
      <c r="G414" s="177">
        <f>G360/RES_summary!G$21</f>
        <v>5.0806250387925846</v>
      </c>
      <c r="H414" s="177">
        <f>H360/RES_summary!H$21</f>
        <v>4.9500226384743904</v>
      </c>
      <c r="I414" s="177">
        <f>I360/RES_summary!I$21</f>
        <v>4.8975417160745156</v>
      </c>
      <c r="J414" s="177">
        <f>J360/RES_summary!J$21</f>
        <v>4.8281670815184192</v>
      </c>
      <c r="K414" s="177">
        <f>K360/RES_summary!K$21</f>
        <v>4.7302702581764766</v>
      </c>
      <c r="L414" s="177">
        <f>L360/RES_summary!L$21</f>
        <v>4.6976125679545335</v>
      </c>
      <c r="M414" s="177">
        <f>M360/RES_summary!M$21</f>
        <v>4.5783637335162979</v>
      </c>
      <c r="N414" s="177">
        <f>N360/RES_summary!N$21</f>
        <v>4.4917659996602852</v>
      </c>
      <c r="O414" s="177">
        <f>O360/RES_summary!O$21</f>
        <v>4.4485385803798199</v>
      </c>
      <c r="P414" s="177">
        <f>P360/RES_summary!P$21</f>
        <v>4.3616611813405317</v>
      </c>
      <c r="Q414" s="177">
        <f>Q360/RES_summary!Q$21</f>
        <v>4.2848697166317535</v>
      </c>
    </row>
    <row r="415" spans="1:17" ht="12" customHeight="1" x14ac:dyDescent="0.25">
      <c r="A415" s="158" t="s">
        <v>62</v>
      </c>
      <c r="B415" s="157"/>
      <c r="C415" s="178">
        <f>C361/RES_summary!C$21</f>
        <v>7.3601028317520401</v>
      </c>
      <c r="D415" s="178">
        <f>D361/RES_summary!D$21</f>
        <v>7.2962235497992625</v>
      </c>
      <c r="E415" s="178">
        <f>E361/RES_summary!E$21</f>
        <v>7.2535543089903145</v>
      </c>
      <c r="F415" s="178">
        <f>F361/RES_summary!F$21</f>
        <v>7.102857138153615</v>
      </c>
      <c r="G415" s="178">
        <f>G361/RES_summary!G$21</f>
        <v>7.0205842169549948</v>
      </c>
      <c r="H415" s="178">
        <f>H361/RES_summary!H$21</f>
        <v>7.1139575688428085</v>
      </c>
      <c r="I415" s="178">
        <f>I361/RES_summary!I$21</f>
        <v>6.9122664745249258</v>
      </c>
      <c r="J415" s="178">
        <f>J361/RES_summary!J$21</f>
        <v>6.8308505715558283</v>
      </c>
      <c r="K415" s="178">
        <f>K361/RES_summary!K$21</f>
        <v>6.6593665572636036</v>
      </c>
      <c r="L415" s="178">
        <f>L361/RES_summary!L$21</f>
        <v>6.9141335131297641</v>
      </c>
      <c r="M415" s="178">
        <f>M361/RES_summary!M$21</f>
        <v>6.8133672549054323</v>
      </c>
      <c r="N415" s="178">
        <f>N361/RES_summary!N$21</f>
        <v>6.6191407735211971</v>
      </c>
      <c r="O415" s="178">
        <f>O361/RES_summary!O$21</f>
        <v>6.9730456438643724</v>
      </c>
      <c r="P415" s="178">
        <f>P361/RES_summary!P$21</f>
        <v>6.8767054615347352</v>
      </c>
      <c r="Q415" s="178">
        <f>Q361/RES_summary!Q$21</f>
        <v>6.9953573128411621</v>
      </c>
    </row>
    <row r="416" spans="1:17" ht="12" customHeight="1" x14ac:dyDescent="0.25">
      <c r="A416" s="23" t="s">
        <v>57</v>
      </c>
      <c r="B416" s="156"/>
      <c r="C416" s="177">
        <f>C362/RES_summary!C$21</f>
        <v>0</v>
      </c>
      <c r="D416" s="177">
        <f>D362/RES_summary!D$21</f>
        <v>0</v>
      </c>
      <c r="E416" s="177">
        <f>E362/RES_summary!E$21</f>
        <v>0</v>
      </c>
      <c r="F416" s="177">
        <f>F362/RES_summary!F$21</f>
        <v>0</v>
      </c>
      <c r="G416" s="177">
        <f>G362/RES_summary!G$21</f>
        <v>0</v>
      </c>
      <c r="H416" s="177">
        <f>H362/RES_summary!H$21</f>
        <v>0</v>
      </c>
      <c r="I416" s="177">
        <f>I362/RES_summary!I$21</f>
        <v>0</v>
      </c>
      <c r="J416" s="177">
        <f>J362/RES_summary!J$21</f>
        <v>0</v>
      </c>
      <c r="K416" s="177">
        <f>K362/RES_summary!K$21</f>
        <v>0</v>
      </c>
      <c r="L416" s="177">
        <f>L362/RES_summary!L$21</f>
        <v>0</v>
      </c>
      <c r="M416" s="177">
        <f>M362/RES_summary!M$21</f>
        <v>0</v>
      </c>
      <c r="N416" s="177">
        <f>N362/RES_summary!N$21</f>
        <v>0</v>
      </c>
      <c r="O416" s="177">
        <f>O362/RES_summary!O$21</f>
        <v>0</v>
      </c>
      <c r="P416" s="177">
        <f>P362/RES_summary!P$21</f>
        <v>0</v>
      </c>
      <c r="Q416" s="177">
        <f>Q362/RES_summary!Q$21</f>
        <v>0</v>
      </c>
    </row>
    <row r="417" spans="1:17" ht="12" customHeight="1" x14ac:dyDescent="0.25">
      <c r="A417" s="29" t="s">
        <v>140</v>
      </c>
      <c r="B417" s="57"/>
      <c r="C417" s="176">
        <f>C363/RES_summary!C$21</f>
        <v>7.3601028317520401</v>
      </c>
      <c r="D417" s="176">
        <f>D363/RES_summary!D$21</f>
        <v>7.2962235497992625</v>
      </c>
      <c r="E417" s="176">
        <f>E363/RES_summary!E$21</f>
        <v>7.2535543089903145</v>
      </c>
      <c r="F417" s="176">
        <f>F363/RES_summary!F$21</f>
        <v>7.102857138153615</v>
      </c>
      <c r="G417" s="176">
        <f>G363/RES_summary!G$21</f>
        <v>7.0205842169549948</v>
      </c>
      <c r="H417" s="176">
        <f>H363/RES_summary!H$21</f>
        <v>7.1139575688428085</v>
      </c>
      <c r="I417" s="176">
        <f>I363/RES_summary!I$21</f>
        <v>6.9122664745249258</v>
      </c>
      <c r="J417" s="176">
        <f>J363/RES_summary!J$21</f>
        <v>6.8308505715558283</v>
      </c>
      <c r="K417" s="176">
        <f>K363/RES_summary!K$21</f>
        <v>6.6593665572636036</v>
      </c>
      <c r="L417" s="176">
        <f>L363/RES_summary!L$21</f>
        <v>6.9141335131297641</v>
      </c>
      <c r="M417" s="176">
        <f>M363/RES_summary!M$21</f>
        <v>6.8133672549054323</v>
      </c>
      <c r="N417" s="176">
        <f>N363/RES_summary!N$21</f>
        <v>6.6191407735211971</v>
      </c>
      <c r="O417" s="176">
        <f>O363/RES_summary!O$21</f>
        <v>6.9730456438643724</v>
      </c>
      <c r="P417" s="176">
        <f>P363/RES_summary!P$21</f>
        <v>6.8767054615347352</v>
      </c>
      <c r="Q417" s="176">
        <f>Q363/RES_summary!Q$21</f>
        <v>6.9953573128411621</v>
      </c>
    </row>
    <row r="419" spans="1:17" ht="12" customHeight="1" x14ac:dyDescent="0.25">
      <c r="A419" s="152" t="s">
        <v>185</v>
      </c>
      <c r="B419" s="168"/>
      <c r="C419" s="184">
        <f>C365/RES_summary!C$21</f>
        <v>132.13756961201747</v>
      </c>
      <c r="D419" s="184">
        <f>D365/RES_summary!D$21</f>
        <v>125.96266356788938</v>
      </c>
      <c r="E419" s="184">
        <f>E365/RES_summary!E$21</f>
        <v>127.2365506585904</v>
      </c>
      <c r="F419" s="184">
        <f>F365/RES_summary!F$21</f>
        <v>124.56546304127238</v>
      </c>
      <c r="G419" s="184">
        <f>G365/RES_summary!G$21</f>
        <v>123.50095022383753</v>
      </c>
      <c r="H419" s="184">
        <f>H365/RES_summary!H$21</f>
        <v>122.36241213587175</v>
      </c>
      <c r="I419" s="184">
        <f>I365/RES_summary!I$21</f>
        <v>120.20679091636717</v>
      </c>
      <c r="J419" s="184">
        <f>J365/RES_summary!J$21</f>
        <v>117.91833595979803</v>
      </c>
      <c r="K419" s="184">
        <f>K365/RES_summary!K$21</f>
        <v>116.00006462527546</v>
      </c>
      <c r="L419" s="184">
        <f>L365/RES_summary!L$21</f>
        <v>130.54144442016019</v>
      </c>
      <c r="M419" s="184">
        <f>M365/RES_summary!M$21</f>
        <v>118.70682696268979</v>
      </c>
      <c r="N419" s="184">
        <f>N365/RES_summary!N$21</f>
        <v>116.36909806967151</v>
      </c>
      <c r="O419" s="184">
        <f>O365/RES_summary!O$21</f>
        <v>117.42157590850029</v>
      </c>
      <c r="P419" s="184">
        <f>P365/RES_summary!P$21</f>
        <v>105.23167270899354</v>
      </c>
      <c r="Q419" s="184">
        <f>Q365/RES_summary!Q$21</f>
        <v>113.7491861494151</v>
      </c>
    </row>
    <row r="420" spans="1:17" ht="12" customHeight="1" x14ac:dyDescent="0.25">
      <c r="A420" s="158" t="s">
        <v>65</v>
      </c>
      <c r="B420" s="157"/>
      <c r="C420" s="178">
        <f>C366/RES_summary!C$21</f>
        <v>100.54735399466395</v>
      </c>
      <c r="D420" s="178">
        <f>D366/RES_summary!D$21</f>
        <v>94.87745912528321</v>
      </c>
      <c r="E420" s="178">
        <f>E366/RES_summary!E$21</f>
        <v>96.243149816033267</v>
      </c>
      <c r="F420" s="178">
        <f>F366/RES_summary!F$21</f>
        <v>94.11577389788728</v>
      </c>
      <c r="G420" s="178">
        <f>G366/RES_summary!G$21</f>
        <v>93.45488025361233</v>
      </c>
      <c r="H420" s="178">
        <f>H366/RES_summary!H$21</f>
        <v>92.122723692025133</v>
      </c>
      <c r="I420" s="178">
        <f>I366/RES_summary!I$21</f>
        <v>90.676993121988133</v>
      </c>
      <c r="J420" s="178">
        <f>J366/RES_summary!J$21</f>
        <v>87.990382436767945</v>
      </c>
      <c r="K420" s="178">
        <f>K366/RES_summary!K$21</f>
        <v>86.642465118376109</v>
      </c>
      <c r="L420" s="178">
        <f>L366/RES_summary!L$21</f>
        <v>100.32414992412858</v>
      </c>
      <c r="M420" s="178">
        <f>M366/RES_summary!M$21</f>
        <v>88.664928711561487</v>
      </c>
      <c r="N420" s="178">
        <f>N366/RES_summary!N$21</f>
        <v>86.606138686879476</v>
      </c>
      <c r="O420" s="178">
        <f>O366/RES_summary!O$21</f>
        <v>86.161234463144311</v>
      </c>
      <c r="P420" s="178">
        <f>P366/RES_summary!P$21</f>
        <v>74.333460929257569</v>
      </c>
      <c r="Q420" s="178">
        <f>Q366/RES_summary!Q$21</f>
        <v>82.414271650925087</v>
      </c>
    </row>
    <row r="421" spans="1:17" ht="12" customHeight="1" x14ac:dyDescent="0.25">
      <c r="A421" s="23" t="s">
        <v>60</v>
      </c>
      <c r="B421" s="156"/>
      <c r="C421" s="177">
        <f>C367/RES_summary!C$21</f>
        <v>100.54735399466395</v>
      </c>
      <c r="D421" s="177">
        <f>D367/RES_summary!D$21</f>
        <v>94.87745912528321</v>
      </c>
      <c r="E421" s="177">
        <f>E367/RES_summary!E$21</f>
        <v>96.243149816033267</v>
      </c>
      <c r="F421" s="177">
        <f>F367/RES_summary!F$21</f>
        <v>94.11577389788728</v>
      </c>
      <c r="G421" s="177">
        <f>G367/RES_summary!G$21</f>
        <v>93.45488025361233</v>
      </c>
      <c r="H421" s="177">
        <f>H367/RES_summary!H$21</f>
        <v>92.122723692025133</v>
      </c>
      <c r="I421" s="177">
        <f>I367/RES_summary!I$21</f>
        <v>90.676993121988133</v>
      </c>
      <c r="J421" s="177">
        <f>J367/RES_summary!J$21</f>
        <v>87.990382436767945</v>
      </c>
      <c r="K421" s="177">
        <f>K367/RES_summary!K$21</f>
        <v>86.642465118376109</v>
      </c>
      <c r="L421" s="177">
        <f>L367/RES_summary!L$21</f>
        <v>100.32414992412858</v>
      </c>
      <c r="M421" s="177">
        <f>M367/RES_summary!M$21</f>
        <v>88.664928711561487</v>
      </c>
      <c r="N421" s="177">
        <f>N367/RES_summary!N$21</f>
        <v>86.606138686879476</v>
      </c>
      <c r="O421" s="177">
        <f>O367/RES_summary!O$21</f>
        <v>86.161234463144311</v>
      </c>
      <c r="P421" s="177">
        <f>P367/RES_summary!P$21</f>
        <v>74.333460929257569</v>
      </c>
      <c r="Q421" s="177">
        <f>Q367/RES_summary!Q$21</f>
        <v>82.414271650925087</v>
      </c>
    </row>
    <row r="422" spans="1:17" ht="12" customHeight="1" x14ac:dyDescent="0.25">
      <c r="A422" s="158" t="s">
        <v>112</v>
      </c>
      <c r="B422" s="157"/>
      <c r="C422" s="178">
        <f>C368/RES_summary!C$21</f>
        <v>7.6603903300058498</v>
      </c>
      <c r="D422" s="178">
        <f>D368/RES_summary!D$21</f>
        <v>7.4315892414401317</v>
      </c>
      <c r="E422" s="178">
        <f>E368/RES_summary!E$21</f>
        <v>7.3075027353949853</v>
      </c>
      <c r="F422" s="178">
        <f>F368/RES_summary!F$21</f>
        <v>7.2265225877156967</v>
      </c>
      <c r="G422" s="178">
        <f>G368/RES_summary!G$21</f>
        <v>7.1306991248530709</v>
      </c>
      <c r="H422" s="178">
        <f>H368/RES_summary!H$21</f>
        <v>7.0838805715622462</v>
      </c>
      <c r="I422" s="178">
        <f>I368/RES_summary!I$21</f>
        <v>7.0327401164675054</v>
      </c>
      <c r="J422" s="178">
        <f>J368/RES_summary!J$21</f>
        <v>7.7777120131521444</v>
      </c>
      <c r="K422" s="178">
        <f>K368/RES_summary!K$21</f>
        <v>7.7724744867285569</v>
      </c>
      <c r="L422" s="178">
        <f>L368/RES_summary!L$21</f>
        <v>7.6992052914032998</v>
      </c>
      <c r="M422" s="178">
        <f>M368/RES_summary!M$21</f>
        <v>7.8411625952023334</v>
      </c>
      <c r="N422" s="178">
        <f>N368/RES_summary!N$21</f>
        <v>8.0441499905215625</v>
      </c>
      <c r="O422" s="178">
        <f>O368/RES_summary!O$21</f>
        <v>8.1443913730039412</v>
      </c>
      <c r="P422" s="178">
        <f>P368/RES_summary!P$21</f>
        <v>8.3068725733387101</v>
      </c>
      <c r="Q422" s="178">
        <f>Q368/RES_summary!Q$21</f>
        <v>8.2503986601857182</v>
      </c>
    </row>
    <row r="423" spans="1:17" ht="12" customHeight="1" x14ac:dyDescent="0.25">
      <c r="A423" s="23" t="s">
        <v>60</v>
      </c>
      <c r="B423" s="156"/>
      <c r="C423" s="177">
        <f>C369/RES_summary!C$21</f>
        <v>7.6603903300058498</v>
      </c>
      <c r="D423" s="177">
        <f>D369/RES_summary!D$21</f>
        <v>7.4315892414401317</v>
      </c>
      <c r="E423" s="177">
        <f>E369/RES_summary!E$21</f>
        <v>7.3075027353949853</v>
      </c>
      <c r="F423" s="177">
        <f>F369/RES_summary!F$21</f>
        <v>7.2265225877156967</v>
      </c>
      <c r="G423" s="177">
        <f>G369/RES_summary!G$21</f>
        <v>7.1306991248530709</v>
      </c>
      <c r="H423" s="177">
        <f>H369/RES_summary!H$21</f>
        <v>7.0838805715622462</v>
      </c>
      <c r="I423" s="177">
        <f>I369/RES_summary!I$21</f>
        <v>7.0327401164675054</v>
      </c>
      <c r="J423" s="177">
        <f>J369/RES_summary!J$21</f>
        <v>7.7777120131521444</v>
      </c>
      <c r="K423" s="177">
        <f>K369/RES_summary!K$21</f>
        <v>7.7724744867285569</v>
      </c>
      <c r="L423" s="177">
        <f>L369/RES_summary!L$21</f>
        <v>7.6992052914032998</v>
      </c>
      <c r="M423" s="177">
        <f>M369/RES_summary!M$21</f>
        <v>7.8411625952023334</v>
      </c>
      <c r="N423" s="177">
        <f>N369/RES_summary!N$21</f>
        <v>8.0441499905215625</v>
      </c>
      <c r="O423" s="177">
        <f>O369/RES_summary!O$21</f>
        <v>8.1443913730039412</v>
      </c>
      <c r="P423" s="177">
        <f>P369/RES_summary!P$21</f>
        <v>8.3068725733387101</v>
      </c>
      <c r="Q423" s="177">
        <f>Q369/RES_summary!Q$21</f>
        <v>8.2503986601857182</v>
      </c>
    </row>
    <row r="424" spans="1:17" ht="12" customHeight="1" x14ac:dyDescent="0.25">
      <c r="A424" s="158" t="s">
        <v>63</v>
      </c>
      <c r="B424" s="157"/>
      <c r="C424" s="178">
        <f>C370/RES_summary!C$21</f>
        <v>17.775039010004555</v>
      </c>
      <c r="D424" s="178">
        <f>D370/RES_summary!D$21</f>
        <v>17.529526726072067</v>
      </c>
      <c r="E424" s="178">
        <f>E370/RES_summary!E$21</f>
        <v>17.576303289357</v>
      </c>
      <c r="F424" s="178">
        <f>F370/RES_summary!F$21</f>
        <v>17.220655494032314</v>
      </c>
      <c r="G424" s="178">
        <f>G370/RES_summary!G$21</f>
        <v>16.965124729671167</v>
      </c>
      <c r="H424" s="178">
        <f>H370/RES_summary!H$21</f>
        <v>17.111278907895123</v>
      </c>
      <c r="I424" s="178">
        <f>I370/RES_summary!I$21</f>
        <v>16.608724420532429</v>
      </c>
      <c r="J424" s="178">
        <f>J370/RES_summary!J$21</f>
        <v>16.310729384826736</v>
      </c>
      <c r="K424" s="178">
        <f>K370/RES_summary!K$21</f>
        <v>15.883162766370281</v>
      </c>
      <c r="L424" s="178">
        <f>L370/RES_summary!L$21</f>
        <v>16.58848247424384</v>
      </c>
      <c r="M424" s="178">
        <f>M370/RES_summary!M$21</f>
        <v>16.348433646813845</v>
      </c>
      <c r="N424" s="178">
        <f>N370/RES_summary!N$21</f>
        <v>16.024948806393905</v>
      </c>
      <c r="O424" s="178">
        <f>O370/RES_summary!O$21</f>
        <v>17.109532943250144</v>
      </c>
      <c r="P424" s="178">
        <f>P370/RES_summary!P$21</f>
        <v>16.660389700607926</v>
      </c>
      <c r="Q424" s="178">
        <f>Q370/RES_summary!Q$21</f>
        <v>17.0435250154997</v>
      </c>
    </row>
    <row r="425" spans="1:17" ht="12" customHeight="1" x14ac:dyDescent="0.25">
      <c r="A425" s="167" t="s">
        <v>144</v>
      </c>
      <c r="B425" s="132"/>
      <c r="C425" s="183">
        <f>C371/RES_summary!C$21</f>
        <v>0</v>
      </c>
      <c r="D425" s="183">
        <f>D371/RES_summary!D$21</f>
        <v>0</v>
      </c>
      <c r="E425" s="183">
        <f>E371/RES_summary!E$21</f>
        <v>0</v>
      </c>
      <c r="F425" s="183">
        <f>F371/RES_summary!F$21</f>
        <v>0</v>
      </c>
      <c r="G425" s="183">
        <f>G371/RES_summary!G$21</f>
        <v>0</v>
      </c>
      <c r="H425" s="183">
        <f>H371/RES_summary!H$21</f>
        <v>0</v>
      </c>
      <c r="I425" s="183">
        <f>I371/RES_summary!I$21</f>
        <v>0</v>
      </c>
      <c r="J425" s="183">
        <f>J371/RES_summary!J$21</f>
        <v>0</v>
      </c>
      <c r="K425" s="183">
        <f>K371/RES_summary!K$21</f>
        <v>0</v>
      </c>
      <c r="L425" s="183">
        <f>L371/RES_summary!L$21</f>
        <v>0</v>
      </c>
      <c r="M425" s="183">
        <f>M371/RES_summary!M$21</f>
        <v>0</v>
      </c>
      <c r="N425" s="183">
        <f>N371/RES_summary!N$21</f>
        <v>0</v>
      </c>
      <c r="O425" s="183">
        <f>O371/RES_summary!O$21</f>
        <v>0</v>
      </c>
      <c r="P425" s="183">
        <f>P371/RES_summary!P$21</f>
        <v>0</v>
      </c>
      <c r="Q425" s="183">
        <f>Q371/RES_summary!Q$21</f>
        <v>0</v>
      </c>
    </row>
    <row r="426" spans="1:17" ht="12" customHeight="1" x14ac:dyDescent="0.25">
      <c r="A426" s="167" t="s">
        <v>143</v>
      </c>
      <c r="B426" s="132"/>
      <c r="C426" s="183">
        <f>C372/RES_summary!C$21</f>
        <v>0</v>
      </c>
      <c r="D426" s="183">
        <f>D372/RES_summary!D$21</f>
        <v>0</v>
      </c>
      <c r="E426" s="183">
        <f>E372/RES_summary!E$21</f>
        <v>0</v>
      </c>
      <c r="F426" s="183">
        <f>F372/RES_summary!F$21</f>
        <v>0</v>
      </c>
      <c r="G426" s="183">
        <f>G372/RES_summary!G$21</f>
        <v>0</v>
      </c>
      <c r="H426" s="183">
        <f>H372/RES_summary!H$21</f>
        <v>0</v>
      </c>
      <c r="I426" s="183">
        <f>I372/RES_summary!I$21</f>
        <v>0</v>
      </c>
      <c r="J426" s="183">
        <f>J372/RES_summary!J$21</f>
        <v>0</v>
      </c>
      <c r="K426" s="183">
        <f>K372/RES_summary!K$21</f>
        <v>0</v>
      </c>
      <c r="L426" s="183">
        <f>L372/RES_summary!L$21</f>
        <v>0</v>
      </c>
      <c r="M426" s="183">
        <f>M372/RES_summary!M$21</f>
        <v>0</v>
      </c>
      <c r="N426" s="183">
        <f>N372/RES_summary!N$21</f>
        <v>0</v>
      </c>
      <c r="O426" s="183">
        <f>O372/RES_summary!O$21</f>
        <v>0</v>
      </c>
      <c r="P426" s="183">
        <f>P372/RES_summary!P$21</f>
        <v>0</v>
      </c>
      <c r="Q426" s="183">
        <f>Q372/RES_summary!Q$21</f>
        <v>0</v>
      </c>
    </row>
    <row r="427" spans="1:17" ht="12" customHeight="1" x14ac:dyDescent="0.25">
      <c r="A427" s="166" t="s">
        <v>57</v>
      </c>
      <c r="B427" s="165"/>
      <c r="C427" s="182">
        <f>C373/RES_summary!C$21</f>
        <v>0</v>
      </c>
      <c r="D427" s="182">
        <f>D373/RES_summary!D$21</f>
        <v>0</v>
      </c>
      <c r="E427" s="182">
        <f>E373/RES_summary!E$21</f>
        <v>0</v>
      </c>
      <c r="F427" s="182">
        <f>F373/RES_summary!F$21</f>
        <v>0</v>
      </c>
      <c r="G427" s="182">
        <f>G373/RES_summary!G$21</f>
        <v>0</v>
      </c>
      <c r="H427" s="182">
        <f>H373/RES_summary!H$21</f>
        <v>0</v>
      </c>
      <c r="I427" s="182">
        <f>I373/RES_summary!I$21</f>
        <v>0</v>
      </c>
      <c r="J427" s="182">
        <f>J373/RES_summary!J$21</f>
        <v>0</v>
      </c>
      <c r="K427" s="182">
        <f>K373/RES_summary!K$21</f>
        <v>0</v>
      </c>
      <c r="L427" s="182">
        <f>L373/RES_summary!L$21</f>
        <v>0</v>
      </c>
      <c r="M427" s="182">
        <f>M373/RES_summary!M$21</f>
        <v>0</v>
      </c>
      <c r="N427" s="182">
        <f>N373/RES_summary!N$21</f>
        <v>0</v>
      </c>
      <c r="O427" s="182">
        <f>O373/RES_summary!O$21</f>
        <v>0</v>
      </c>
      <c r="P427" s="182">
        <f>P373/RES_summary!P$21</f>
        <v>0</v>
      </c>
      <c r="Q427" s="182">
        <f>Q373/RES_summary!Q$21</f>
        <v>0</v>
      </c>
    </row>
    <row r="428" spans="1:17" ht="12" customHeight="1" x14ac:dyDescent="0.25">
      <c r="A428" s="147" t="s">
        <v>59</v>
      </c>
      <c r="B428" s="164"/>
      <c r="C428" s="181">
        <f>C374/RES_summary!C$21</f>
        <v>0</v>
      </c>
      <c r="D428" s="181">
        <f>D374/RES_summary!D$21</f>
        <v>0</v>
      </c>
      <c r="E428" s="181">
        <f>E374/RES_summary!E$21</f>
        <v>0</v>
      </c>
      <c r="F428" s="181">
        <f>F374/RES_summary!F$21</f>
        <v>0</v>
      </c>
      <c r="G428" s="181">
        <f>G374/RES_summary!G$21</f>
        <v>0</v>
      </c>
      <c r="H428" s="181">
        <f>H374/RES_summary!H$21</f>
        <v>0</v>
      </c>
      <c r="I428" s="181">
        <f>I374/RES_summary!I$21</f>
        <v>0</v>
      </c>
      <c r="J428" s="181">
        <f>J374/RES_summary!J$21</f>
        <v>0</v>
      </c>
      <c r="K428" s="181">
        <f>K374/RES_summary!K$21</f>
        <v>0</v>
      </c>
      <c r="L428" s="181">
        <f>L374/RES_summary!L$21</f>
        <v>0</v>
      </c>
      <c r="M428" s="181">
        <f>M374/RES_summary!M$21</f>
        <v>0</v>
      </c>
      <c r="N428" s="181">
        <f>N374/RES_summary!N$21</f>
        <v>0</v>
      </c>
      <c r="O428" s="181">
        <f>O374/RES_summary!O$21</f>
        <v>0</v>
      </c>
      <c r="P428" s="181">
        <f>P374/RES_summary!P$21</f>
        <v>0</v>
      </c>
      <c r="Q428" s="181">
        <f>Q374/RES_summary!Q$21</f>
        <v>0</v>
      </c>
    </row>
    <row r="429" spans="1:17" ht="12" customHeight="1" x14ac:dyDescent="0.25">
      <c r="A429" s="163" t="s">
        <v>142</v>
      </c>
      <c r="B429" s="162"/>
      <c r="C429" s="180">
        <f>C375/RES_summary!C$21</f>
        <v>17.836006891396657</v>
      </c>
      <c r="D429" s="180">
        <f>D375/RES_summary!D$21</f>
        <v>17.582116426828001</v>
      </c>
      <c r="E429" s="180">
        <f>E375/RES_summary!E$21</f>
        <v>17.633380596245637</v>
      </c>
      <c r="F429" s="180">
        <f>F375/RES_summary!F$21</f>
        <v>17.305516124816677</v>
      </c>
      <c r="G429" s="180">
        <f>G375/RES_summary!G$21</f>
        <v>17.082563020663766</v>
      </c>
      <c r="H429" s="180">
        <f>H375/RES_summary!H$21</f>
        <v>17.3075504857478</v>
      </c>
      <c r="I429" s="180">
        <f>I375/RES_summary!I$21</f>
        <v>16.781311683879032</v>
      </c>
      <c r="J429" s="180">
        <f>J375/RES_summary!J$21</f>
        <v>16.447758348527657</v>
      </c>
      <c r="K429" s="180">
        <f>K375/RES_summary!K$21</f>
        <v>16.040273056150529</v>
      </c>
      <c r="L429" s="180">
        <f>L375/RES_summary!L$21</f>
        <v>16.840664361772571</v>
      </c>
      <c r="M429" s="180">
        <f>M375/RES_summary!M$21</f>
        <v>16.550760259887085</v>
      </c>
      <c r="N429" s="180">
        <f>N375/RES_summary!N$21</f>
        <v>16.29238778322274</v>
      </c>
      <c r="O429" s="180">
        <f>O375/RES_summary!O$21</f>
        <v>17.434549367210273</v>
      </c>
      <c r="P429" s="180">
        <f>P375/RES_summary!P$21</f>
        <v>17.059081370679117</v>
      </c>
      <c r="Q429" s="180">
        <f>Q375/RES_summary!Q$21</f>
        <v>17.491445777049542</v>
      </c>
    </row>
    <row r="430" spans="1:17" ht="12" customHeight="1" x14ac:dyDescent="0.25">
      <c r="A430" s="161" t="s">
        <v>141</v>
      </c>
      <c r="B430" s="160"/>
      <c r="C430" s="179">
        <f>C376/RES_summary!C$21</f>
        <v>17.309219410879084</v>
      </c>
      <c r="D430" s="179">
        <f>D376/RES_summary!D$21</f>
        <v>17.134872005351767</v>
      </c>
      <c r="E430" s="179">
        <f>E376/RES_summary!E$21</f>
        <v>17.166495073270525</v>
      </c>
      <c r="F430" s="179">
        <f>F376/RES_summary!F$21</f>
        <v>16.72727917571309</v>
      </c>
      <c r="G430" s="179">
        <f>G376/RES_summary!G$21</f>
        <v>16.389131927417615</v>
      </c>
      <c r="H430" s="179">
        <f>H376/RES_summary!H$21</f>
        <v>16.384572675201746</v>
      </c>
      <c r="I430" s="179">
        <f>I376/RES_summary!I$21</f>
        <v>15.980721380815655</v>
      </c>
      <c r="J430" s="179">
        <f>J376/RES_summary!J$21</f>
        <v>15.694795267535465</v>
      </c>
      <c r="K430" s="179">
        <f>K376/RES_summary!K$21</f>
        <v>15.314042603509707</v>
      </c>
      <c r="L430" s="179">
        <f>L376/RES_summary!L$21</f>
        <v>15.797401749943457</v>
      </c>
      <c r="M430" s="179">
        <f>M376/RES_summary!M$21</f>
        <v>15.479772116950688</v>
      </c>
      <c r="N430" s="179">
        <f>N376/RES_summary!N$21</f>
        <v>15.219252255911833</v>
      </c>
      <c r="O430" s="179">
        <f>O376/RES_summary!O$21</f>
        <v>15.904914947789038</v>
      </c>
      <c r="P430" s="179">
        <f>P376/RES_summary!P$21</f>
        <v>15.566374017476962</v>
      </c>
      <c r="Q430" s="179">
        <f>Q376/RES_summary!Q$21</f>
        <v>15.756421819358023</v>
      </c>
    </row>
    <row r="431" spans="1:17" ht="12" customHeight="1" x14ac:dyDescent="0.25">
      <c r="A431" s="148" t="s">
        <v>60</v>
      </c>
      <c r="B431" s="156"/>
      <c r="C431" s="177">
        <f>C377/RES_summary!C$21</f>
        <v>11.696485338131721</v>
      </c>
      <c r="D431" s="177">
        <f>D377/RES_summary!D$21</f>
        <v>11.618616265531125</v>
      </c>
      <c r="E431" s="177">
        <f>E377/RES_summary!E$21</f>
        <v>11.702898839985709</v>
      </c>
      <c r="F431" s="177">
        <f>F377/RES_summary!F$21</f>
        <v>11.452051998991525</v>
      </c>
      <c r="G431" s="177">
        <f>G377/RES_summary!G$21</f>
        <v>11.281762324009504</v>
      </c>
      <c r="H431" s="177">
        <f>H377/RES_summary!H$21</f>
        <v>11.411843701698094</v>
      </c>
      <c r="I431" s="177">
        <f>I377/RES_summary!I$21</f>
        <v>11.053496742965095</v>
      </c>
      <c r="J431" s="177">
        <f>J377/RES_summary!J$21</f>
        <v>10.830068803770526</v>
      </c>
      <c r="K431" s="177">
        <f>K377/RES_summary!K$21</f>
        <v>10.545790771208644</v>
      </c>
      <c r="L431" s="177">
        <f>L377/RES_summary!L$21</f>
        <v>11.069008713317942</v>
      </c>
      <c r="M431" s="177">
        <f>M377/RES_summary!M$21</f>
        <v>10.866552454958306</v>
      </c>
      <c r="N431" s="177">
        <f>N377/RES_summary!N$21</f>
        <v>10.685334479848265</v>
      </c>
      <c r="O431" s="177">
        <f>O377/RES_summary!O$21</f>
        <v>11.423249539517984</v>
      </c>
      <c r="P431" s="177">
        <f>P377/RES_summary!P$21</f>
        <v>11.172782346519911</v>
      </c>
      <c r="Q431" s="177">
        <f>Q377/RES_summary!Q$21</f>
        <v>11.448857405375627</v>
      </c>
    </row>
    <row r="432" spans="1:17" ht="12" customHeight="1" x14ac:dyDescent="0.25">
      <c r="A432" s="148" t="s">
        <v>59</v>
      </c>
      <c r="B432" s="156"/>
      <c r="C432" s="177">
        <f>C378/RES_summary!C$21</f>
        <v>5.6127340727473607</v>
      </c>
      <c r="D432" s="177">
        <f>D378/RES_summary!D$21</f>
        <v>5.5162557398206422</v>
      </c>
      <c r="E432" s="177">
        <f>E378/RES_summary!E$21</f>
        <v>5.4635962332848154</v>
      </c>
      <c r="F432" s="177">
        <f>F378/RES_summary!F$21</f>
        <v>5.2752271767215637</v>
      </c>
      <c r="G432" s="177">
        <f>G378/RES_summary!G$21</f>
        <v>5.1073696034081113</v>
      </c>
      <c r="H432" s="177">
        <f>H378/RES_summary!H$21</f>
        <v>4.9727289735036537</v>
      </c>
      <c r="I432" s="177">
        <f>I378/RES_summary!I$21</f>
        <v>4.9272246378505606</v>
      </c>
      <c r="J432" s="177">
        <f>J378/RES_summary!J$21</f>
        <v>4.8647264637649377</v>
      </c>
      <c r="K432" s="177">
        <f>K378/RES_summary!K$21</f>
        <v>4.7682518323010674</v>
      </c>
      <c r="L432" s="177">
        <f>L378/RES_summary!L$21</f>
        <v>4.7283930366255174</v>
      </c>
      <c r="M432" s="177">
        <f>M378/RES_summary!M$21</f>
        <v>4.6132196619923818</v>
      </c>
      <c r="N432" s="177">
        <f>N378/RES_summary!N$21</f>
        <v>4.5339177760635661</v>
      </c>
      <c r="O432" s="177">
        <f>O378/RES_summary!O$21</f>
        <v>4.4816654082710539</v>
      </c>
      <c r="P432" s="177">
        <f>P378/RES_summary!P$21</f>
        <v>4.3935916709570497</v>
      </c>
      <c r="Q432" s="177">
        <f>Q378/RES_summary!Q$21</f>
        <v>4.3075644139823961</v>
      </c>
    </row>
    <row r="433" spans="1:17" ht="12" customHeight="1" x14ac:dyDescent="0.25">
      <c r="A433" s="158" t="s">
        <v>62</v>
      </c>
      <c r="B433" s="157"/>
      <c r="C433" s="178">
        <f>C379/RES_summary!C$21</f>
        <v>6.1547862773431179</v>
      </c>
      <c r="D433" s="178">
        <f>D379/RES_summary!D$21</f>
        <v>6.124088475093977</v>
      </c>
      <c r="E433" s="178">
        <f>E379/RES_summary!E$21</f>
        <v>6.1095948178051556</v>
      </c>
      <c r="F433" s="178">
        <f>F379/RES_summary!F$21</f>
        <v>6.0025110616370947</v>
      </c>
      <c r="G433" s="178">
        <f>G379/RES_summary!G$21</f>
        <v>5.9502461157009785</v>
      </c>
      <c r="H433" s="178">
        <f>H379/RES_summary!H$21</f>
        <v>6.0445289643892721</v>
      </c>
      <c r="I433" s="178">
        <f>I379/RES_summary!I$21</f>
        <v>5.8883332573791094</v>
      </c>
      <c r="J433" s="178">
        <f>J379/RES_summary!J$21</f>
        <v>5.8395121250512112</v>
      </c>
      <c r="K433" s="178">
        <f>K379/RES_summary!K$21</f>
        <v>5.701962253800513</v>
      </c>
      <c r="L433" s="178">
        <f>L379/RES_summary!L$21</f>
        <v>5.9296067303844744</v>
      </c>
      <c r="M433" s="178">
        <f>M379/RES_summary!M$21</f>
        <v>5.8523020091121145</v>
      </c>
      <c r="N433" s="178">
        <f>N379/RES_summary!N$21</f>
        <v>5.6938605858765881</v>
      </c>
      <c r="O433" s="178">
        <f>O379/RES_summary!O$21</f>
        <v>6.0064171291018935</v>
      </c>
      <c r="P433" s="178">
        <f>P379/RES_summary!P$21</f>
        <v>5.9309495057893393</v>
      </c>
      <c r="Q433" s="178">
        <f>Q379/RES_summary!Q$21</f>
        <v>6.040990822804595</v>
      </c>
    </row>
    <row r="434" spans="1:17" ht="12" customHeight="1" x14ac:dyDescent="0.25">
      <c r="A434" s="23" t="s">
        <v>57</v>
      </c>
      <c r="B434" s="156"/>
      <c r="C434" s="177">
        <f>C380/RES_summary!C$21</f>
        <v>0</v>
      </c>
      <c r="D434" s="177">
        <f>D380/RES_summary!D$21</f>
        <v>0</v>
      </c>
      <c r="E434" s="177">
        <f>E380/RES_summary!E$21</f>
        <v>0</v>
      </c>
      <c r="F434" s="177">
        <f>F380/RES_summary!F$21</f>
        <v>0</v>
      </c>
      <c r="G434" s="177">
        <f>G380/RES_summary!G$21</f>
        <v>0</v>
      </c>
      <c r="H434" s="177">
        <f>H380/RES_summary!H$21</f>
        <v>0</v>
      </c>
      <c r="I434" s="177">
        <f>I380/RES_summary!I$21</f>
        <v>0</v>
      </c>
      <c r="J434" s="177">
        <f>J380/RES_summary!J$21</f>
        <v>0</v>
      </c>
      <c r="K434" s="177">
        <f>K380/RES_summary!K$21</f>
        <v>0</v>
      </c>
      <c r="L434" s="177">
        <f>L380/RES_summary!L$21</f>
        <v>0</v>
      </c>
      <c r="M434" s="177">
        <f>M380/RES_summary!M$21</f>
        <v>0</v>
      </c>
      <c r="N434" s="177">
        <f>N380/RES_summary!N$21</f>
        <v>0</v>
      </c>
      <c r="O434" s="177">
        <f>O380/RES_summary!O$21</f>
        <v>0</v>
      </c>
      <c r="P434" s="177">
        <f>P380/RES_summary!P$21</f>
        <v>0</v>
      </c>
      <c r="Q434" s="177">
        <f>Q380/RES_summary!Q$21</f>
        <v>0</v>
      </c>
    </row>
    <row r="435" spans="1:17" ht="12" customHeight="1" x14ac:dyDescent="0.25">
      <c r="A435" s="29" t="s">
        <v>140</v>
      </c>
      <c r="B435" s="57"/>
      <c r="C435" s="176">
        <f>C381/RES_summary!C$21</f>
        <v>6.1547862773431179</v>
      </c>
      <c r="D435" s="176">
        <f>D381/RES_summary!D$21</f>
        <v>6.124088475093977</v>
      </c>
      <c r="E435" s="176">
        <f>E381/RES_summary!E$21</f>
        <v>6.1095948178051556</v>
      </c>
      <c r="F435" s="176">
        <f>F381/RES_summary!F$21</f>
        <v>6.0025110616370947</v>
      </c>
      <c r="G435" s="176">
        <f>G381/RES_summary!G$21</f>
        <v>5.9502461157009785</v>
      </c>
      <c r="H435" s="176">
        <f>H381/RES_summary!H$21</f>
        <v>6.0445289643892721</v>
      </c>
      <c r="I435" s="176">
        <f>I381/RES_summary!I$21</f>
        <v>5.8883332573791094</v>
      </c>
      <c r="J435" s="176">
        <f>J381/RES_summary!J$21</f>
        <v>5.8395121250512112</v>
      </c>
      <c r="K435" s="176">
        <f>K381/RES_summary!K$21</f>
        <v>5.701962253800513</v>
      </c>
      <c r="L435" s="176">
        <f>L381/RES_summary!L$21</f>
        <v>5.9296067303844744</v>
      </c>
      <c r="M435" s="176">
        <f>M381/RES_summary!M$21</f>
        <v>5.8523020091121145</v>
      </c>
      <c r="N435" s="176">
        <f>N381/RES_summary!N$21</f>
        <v>5.6938605858765881</v>
      </c>
      <c r="O435" s="176">
        <f>O381/RES_summary!O$21</f>
        <v>6.0064171291018935</v>
      </c>
      <c r="P435" s="176">
        <f>P381/RES_summary!P$21</f>
        <v>5.9309495057893393</v>
      </c>
      <c r="Q435" s="176">
        <f>Q381/RES_summary!Q$21</f>
        <v>6.040990822804595</v>
      </c>
    </row>
    <row r="437" spans="1:17" ht="12" customHeight="1" x14ac:dyDescent="0.25">
      <c r="A437" s="152" t="s">
        <v>184</v>
      </c>
      <c r="B437" s="168"/>
      <c r="C437" s="184">
        <f>C383/RES_summary!C$21</f>
        <v>0</v>
      </c>
      <c r="D437" s="184">
        <f>D383/RES_summary!D$21</f>
        <v>0</v>
      </c>
      <c r="E437" s="184">
        <f>E383/RES_summary!E$21</f>
        <v>0</v>
      </c>
      <c r="F437" s="184">
        <f>F383/RES_summary!F$21</f>
        <v>0</v>
      </c>
      <c r="G437" s="184">
        <f>G383/RES_summary!G$21</f>
        <v>0</v>
      </c>
      <c r="H437" s="184">
        <f>H383/RES_summary!H$21</f>
        <v>0</v>
      </c>
      <c r="I437" s="184">
        <f>I383/RES_summary!I$21</f>
        <v>0</v>
      </c>
      <c r="J437" s="184">
        <f>J383/RES_summary!J$21</f>
        <v>0</v>
      </c>
      <c r="K437" s="184">
        <f>K383/RES_summary!K$21</f>
        <v>0</v>
      </c>
      <c r="L437" s="184">
        <f>L383/RES_summary!L$21</f>
        <v>0</v>
      </c>
      <c r="M437" s="184">
        <f>M383/RES_summary!M$21</f>
        <v>0</v>
      </c>
      <c r="N437" s="184">
        <f>N383/RES_summary!N$21</f>
        <v>0</v>
      </c>
      <c r="O437" s="184">
        <f>O383/RES_summary!O$21</f>
        <v>0</v>
      </c>
      <c r="P437" s="184">
        <f>P383/RES_summary!P$21</f>
        <v>0</v>
      </c>
      <c r="Q437" s="184">
        <f>Q383/RES_summary!Q$21</f>
        <v>0</v>
      </c>
    </row>
    <row r="438" spans="1:17" ht="12" customHeight="1" x14ac:dyDescent="0.25">
      <c r="A438" s="158" t="s">
        <v>65</v>
      </c>
      <c r="B438" s="157"/>
      <c r="C438" s="178">
        <f>C384/RES_summary!C$21</f>
        <v>0</v>
      </c>
      <c r="D438" s="178">
        <f>D384/RES_summary!D$21</f>
        <v>0</v>
      </c>
      <c r="E438" s="178">
        <f>E384/RES_summary!E$21</f>
        <v>0</v>
      </c>
      <c r="F438" s="178">
        <f>F384/RES_summary!F$21</f>
        <v>0</v>
      </c>
      <c r="G438" s="178">
        <f>G384/RES_summary!G$21</f>
        <v>0</v>
      </c>
      <c r="H438" s="178">
        <f>H384/RES_summary!H$21</f>
        <v>0</v>
      </c>
      <c r="I438" s="178">
        <f>I384/RES_summary!I$21</f>
        <v>0</v>
      </c>
      <c r="J438" s="178">
        <f>J384/RES_summary!J$21</f>
        <v>0</v>
      </c>
      <c r="K438" s="178">
        <f>K384/RES_summary!K$21</f>
        <v>0</v>
      </c>
      <c r="L438" s="178">
        <f>L384/RES_summary!L$21</f>
        <v>0</v>
      </c>
      <c r="M438" s="178">
        <f>M384/RES_summary!M$21</f>
        <v>0</v>
      </c>
      <c r="N438" s="178">
        <f>N384/RES_summary!N$21</f>
        <v>0</v>
      </c>
      <c r="O438" s="178">
        <f>O384/RES_summary!O$21</f>
        <v>0</v>
      </c>
      <c r="P438" s="178">
        <f>P384/RES_summary!P$21</f>
        <v>0</v>
      </c>
      <c r="Q438" s="178">
        <f>Q384/RES_summary!Q$21</f>
        <v>0</v>
      </c>
    </row>
    <row r="439" spans="1:17" ht="12" customHeight="1" x14ac:dyDescent="0.25">
      <c r="A439" s="23" t="s">
        <v>60</v>
      </c>
      <c r="B439" s="156"/>
      <c r="C439" s="177">
        <f>C385/RES_summary!C$21</f>
        <v>0</v>
      </c>
      <c r="D439" s="177">
        <f>D385/RES_summary!D$21</f>
        <v>0</v>
      </c>
      <c r="E439" s="177">
        <f>E385/RES_summary!E$21</f>
        <v>0</v>
      </c>
      <c r="F439" s="177">
        <f>F385/RES_summary!F$21</f>
        <v>0</v>
      </c>
      <c r="G439" s="177">
        <f>G385/RES_summary!G$21</f>
        <v>0</v>
      </c>
      <c r="H439" s="177">
        <f>H385/RES_summary!H$21</f>
        <v>0</v>
      </c>
      <c r="I439" s="177">
        <f>I385/RES_summary!I$21</f>
        <v>0</v>
      </c>
      <c r="J439" s="177">
        <f>J385/RES_summary!J$21</f>
        <v>0</v>
      </c>
      <c r="K439" s="177">
        <f>K385/RES_summary!K$21</f>
        <v>0</v>
      </c>
      <c r="L439" s="177">
        <f>L385/RES_summary!L$21</f>
        <v>0</v>
      </c>
      <c r="M439" s="177">
        <f>M385/RES_summary!M$21</f>
        <v>0</v>
      </c>
      <c r="N439" s="177">
        <f>N385/RES_summary!N$21</f>
        <v>0</v>
      </c>
      <c r="O439" s="177">
        <f>O385/RES_summary!O$21</f>
        <v>0</v>
      </c>
      <c r="P439" s="177">
        <f>P385/RES_summary!P$21</f>
        <v>0</v>
      </c>
      <c r="Q439" s="177">
        <f>Q385/RES_summary!Q$21</f>
        <v>0</v>
      </c>
    </row>
    <row r="440" spans="1:17" ht="12" customHeight="1" x14ac:dyDescent="0.25">
      <c r="A440" s="158" t="s">
        <v>112</v>
      </c>
      <c r="B440" s="157"/>
      <c r="C440" s="178">
        <f>C386/RES_summary!C$21</f>
        <v>0</v>
      </c>
      <c r="D440" s="178">
        <f>D386/RES_summary!D$21</f>
        <v>0</v>
      </c>
      <c r="E440" s="178">
        <f>E386/RES_summary!E$21</f>
        <v>0</v>
      </c>
      <c r="F440" s="178">
        <f>F386/RES_summary!F$21</f>
        <v>0</v>
      </c>
      <c r="G440" s="178">
        <f>G386/RES_summary!G$21</f>
        <v>0</v>
      </c>
      <c r="H440" s="178">
        <f>H386/RES_summary!H$21</f>
        <v>0</v>
      </c>
      <c r="I440" s="178">
        <f>I386/RES_summary!I$21</f>
        <v>0</v>
      </c>
      <c r="J440" s="178">
        <f>J386/RES_summary!J$21</f>
        <v>0</v>
      </c>
      <c r="K440" s="178">
        <f>K386/RES_summary!K$21</f>
        <v>0</v>
      </c>
      <c r="L440" s="178">
        <f>L386/RES_summary!L$21</f>
        <v>0</v>
      </c>
      <c r="M440" s="178">
        <f>M386/RES_summary!M$21</f>
        <v>0</v>
      </c>
      <c r="N440" s="178">
        <f>N386/RES_summary!N$21</f>
        <v>0</v>
      </c>
      <c r="O440" s="178">
        <f>O386/RES_summary!O$21</f>
        <v>0</v>
      </c>
      <c r="P440" s="178">
        <f>P386/RES_summary!P$21</f>
        <v>0</v>
      </c>
      <c r="Q440" s="178">
        <f>Q386/RES_summary!Q$21</f>
        <v>0</v>
      </c>
    </row>
    <row r="441" spans="1:17" ht="12" customHeight="1" x14ac:dyDescent="0.25">
      <c r="A441" s="23" t="s">
        <v>60</v>
      </c>
      <c r="B441" s="156"/>
      <c r="C441" s="177">
        <f>C387/RES_summary!C$21</f>
        <v>0</v>
      </c>
      <c r="D441" s="177">
        <f>D387/RES_summary!D$21</f>
        <v>0</v>
      </c>
      <c r="E441" s="177">
        <f>E387/RES_summary!E$21</f>
        <v>0</v>
      </c>
      <c r="F441" s="177">
        <f>F387/RES_summary!F$21</f>
        <v>0</v>
      </c>
      <c r="G441" s="177">
        <f>G387/RES_summary!G$21</f>
        <v>0</v>
      </c>
      <c r="H441" s="177">
        <f>H387/RES_summary!H$21</f>
        <v>0</v>
      </c>
      <c r="I441" s="177">
        <f>I387/RES_summary!I$21</f>
        <v>0</v>
      </c>
      <c r="J441" s="177">
        <f>J387/RES_summary!J$21</f>
        <v>0</v>
      </c>
      <c r="K441" s="177">
        <f>K387/RES_summary!K$21</f>
        <v>0</v>
      </c>
      <c r="L441" s="177">
        <f>L387/RES_summary!L$21</f>
        <v>0</v>
      </c>
      <c r="M441" s="177">
        <f>M387/RES_summary!M$21</f>
        <v>0</v>
      </c>
      <c r="N441" s="177">
        <f>N387/RES_summary!N$21</f>
        <v>0</v>
      </c>
      <c r="O441" s="177">
        <f>O387/RES_summary!O$21</f>
        <v>0</v>
      </c>
      <c r="P441" s="177">
        <f>P387/RES_summary!P$21</f>
        <v>0</v>
      </c>
      <c r="Q441" s="177">
        <f>Q387/RES_summary!Q$21</f>
        <v>0</v>
      </c>
    </row>
    <row r="442" spans="1:17" ht="12" customHeight="1" x14ac:dyDescent="0.25">
      <c r="A442" s="158" t="s">
        <v>63</v>
      </c>
      <c r="B442" s="157"/>
      <c r="C442" s="178">
        <f>C388/RES_summary!C$21</f>
        <v>0</v>
      </c>
      <c r="D442" s="178">
        <f>D388/RES_summary!D$21</f>
        <v>0</v>
      </c>
      <c r="E442" s="178">
        <f>E388/RES_summary!E$21</f>
        <v>0</v>
      </c>
      <c r="F442" s="178">
        <f>F388/RES_summary!F$21</f>
        <v>0</v>
      </c>
      <c r="G442" s="178">
        <f>G388/RES_summary!G$21</f>
        <v>0</v>
      </c>
      <c r="H442" s="178">
        <f>H388/RES_summary!H$21</f>
        <v>0</v>
      </c>
      <c r="I442" s="178">
        <f>I388/RES_summary!I$21</f>
        <v>0</v>
      </c>
      <c r="J442" s="178">
        <f>J388/RES_summary!J$21</f>
        <v>0</v>
      </c>
      <c r="K442" s="178">
        <f>K388/RES_summary!K$21</f>
        <v>0</v>
      </c>
      <c r="L442" s="178">
        <f>L388/RES_summary!L$21</f>
        <v>0</v>
      </c>
      <c r="M442" s="178">
        <f>M388/RES_summary!M$21</f>
        <v>0</v>
      </c>
      <c r="N442" s="178">
        <f>N388/RES_summary!N$21</f>
        <v>0</v>
      </c>
      <c r="O442" s="178">
        <f>O388/RES_summary!O$21</f>
        <v>0</v>
      </c>
      <c r="P442" s="178">
        <f>P388/RES_summary!P$21</f>
        <v>0</v>
      </c>
      <c r="Q442" s="178">
        <f>Q388/RES_summary!Q$21</f>
        <v>0</v>
      </c>
    </row>
    <row r="443" spans="1:17" ht="12" customHeight="1" x14ac:dyDescent="0.25">
      <c r="A443" s="167" t="s">
        <v>144</v>
      </c>
      <c r="B443" s="132"/>
      <c r="C443" s="183">
        <f>C389/RES_summary!C$21</f>
        <v>0</v>
      </c>
      <c r="D443" s="183">
        <f>D389/RES_summary!D$21</f>
        <v>0</v>
      </c>
      <c r="E443" s="183">
        <f>E389/RES_summary!E$21</f>
        <v>0</v>
      </c>
      <c r="F443" s="183">
        <f>F389/RES_summary!F$21</f>
        <v>0</v>
      </c>
      <c r="G443" s="183">
        <f>G389/RES_summary!G$21</f>
        <v>0</v>
      </c>
      <c r="H443" s="183">
        <f>H389/RES_summary!H$21</f>
        <v>0</v>
      </c>
      <c r="I443" s="183">
        <f>I389/RES_summary!I$21</f>
        <v>0</v>
      </c>
      <c r="J443" s="183">
        <f>J389/RES_summary!J$21</f>
        <v>0</v>
      </c>
      <c r="K443" s="183">
        <f>K389/RES_summary!K$21</f>
        <v>0</v>
      </c>
      <c r="L443" s="183">
        <f>L389/RES_summary!L$21</f>
        <v>0</v>
      </c>
      <c r="M443" s="183">
        <f>M389/RES_summary!M$21</f>
        <v>0</v>
      </c>
      <c r="N443" s="183">
        <f>N389/RES_summary!N$21</f>
        <v>0</v>
      </c>
      <c r="O443" s="183">
        <f>O389/RES_summary!O$21</f>
        <v>0</v>
      </c>
      <c r="P443" s="183">
        <f>P389/RES_summary!P$21</f>
        <v>0</v>
      </c>
      <c r="Q443" s="183">
        <f>Q389/RES_summary!Q$21</f>
        <v>0</v>
      </c>
    </row>
    <row r="444" spans="1:17" ht="12" customHeight="1" x14ac:dyDescent="0.25">
      <c r="A444" s="167" t="s">
        <v>143</v>
      </c>
      <c r="B444" s="132"/>
      <c r="C444" s="183">
        <f>C390/RES_summary!C$21</f>
        <v>0</v>
      </c>
      <c r="D444" s="183">
        <f>D390/RES_summary!D$21</f>
        <v>0</v>
      </c>
      <c r="E444" s="183">
        <f>E390/RES_summary!E$21</f>
        <v>0</v>
      </c>
      <c r="F444" s="183">
        <f>F390/RES_summary!F$21</f>
        <v>0</v>
      </c>
      <c r="G444" s="183">
        <f>G390/RES_summary!G$21</f>
        <v>0</v>
      </c>
      <c r="H444" s="183">
        <f>H390/RES_summary!H$21</f>
        <v>0</v>
      </c>
      <c r="I444" s="183">
        <f>I390/RES_summary!I$21</f>
        <v>0</v>
      </c>
      <c r="J444" s="183">
        <f>J390/RES_summary!J$21</f>
        <v>0</v>
      </c>
      <c r="K444" s="183">
        <f>K390/RES_summary!K$21</f>
        <v>0</v>
      </c>
      <c r="L444" s="183">
        <f>L390/RES_summary!L$21</f>
        <v>0</v>
      </c>
      <c r="M444" s="183">
        <f>M390/RES_summary!M$21</f>
        <v>0</v>
      </c>
      <c r="N444" s="183">
        <f>N390/RES_summary!N$21</f>
        <v>0</v>
      </c>
      <c r="O444" s="183">
        <f>O390/RES_summary!O$21</f>
        <v>0</v>
      </c>
      <c r="P444" s="183">
        <f>P390/RES_summary!P$21</f>
        <v>0</v>
      </c>
      <c r="Q444" s="183">
        <f>Q390/RES_summary!Q$21</f>
        <v>0</v>
      </c>
    </row>
    <row r="445" spans="1:17" ht="12" customHeight="1" x14ac:dyDescent="0.25">
      <c r="A445" s="166" t="s">
        <v>57</v>
      </c>
      <c r="B445" s="165"/>
      <c r="C445" s="182">
        <f>C391/RES_summary!C$21</f>
        <v>0</v>
      </c>
      <c r="D445" s="182">
        <f>D391/RES_summary!D$21</f>
        <v>0</v>
      </c>
      <c r="E445" s="182">
        <f>E391/RES_summary!E$21</f>
        <v>0</v>
      </c>
      <c r="F445" s="182">
        <f>F391/RES_summary!F$21</f>
        <v>0</v>
      </c>
      <c r="G445" s="182">
        <f>G391/RES_summary!G$21</f>
        <v>0</v>
      </c>
      <c r="H445" s="182">
        <f>H391/RES_summary!H$21</f>
        <v>0</v>
      </c>
      <c r="I445" s="182">
        <f>I391/RES_summary!I$21</f>
        <v>0</v>
      </c>
      <c r="J445" s="182">
        <f>J391/RES_summary!J$21</f>
        <v>0</v>
      </c>
      <c r="K445" s="182">
        <f>K391/RES_summary!K$21</f>
        <v>0</v>
      </c>
      <c r="L445" s="182">
        <f>L391/RES_summary!L$21</f>
        <v>0</v>
      </c>
      <c r="M445" s="182">
        <f>M391/RES_summary!M$21</f>
        <v>0</v>
      </c>
      <c r="N445" s="182">
        <f>N391/RES_summary!N$21</f>
        <v>0</v>
      </c>
      <c r="O445" s="182">
        <f>O391/RES_summary!O$21</f>
        <v>0</v>
      </c>
      <c r="P445" s="182">
        <f>P391/RES_summary!P$21</f>
        <v>0</v>
      </c>
      <c r="Q445" s="182">
        <f>Q391/RES_summary!Q$21</f>
        <v>0</v>
      </c>
    </row>
    <row r="446" spans="1:17" ht="12" customHeight="1" x14ac:dyDescent="0.25">
      <c r="A446" s="147" t="s">
        <v>59</v>
      </c>
      <c r="B446" s="164"/>
      <c r="C446" s="181">
        <f>C392/RES_summary!C$21</f>
        <v>0</v>
      </c>
      <c r="D446" s="181">
        <f>D392/RES_summary!D$21</f>
        <v>0</v>
      </c>
      <c r="E446" s="181">
        <f>E392/RES_summary!E$21</f>
        <v>0</v>
      </c>
      <c r="F446" s="181">
        <f>F392/RES_summary!F$21</f>
        <v>0</v>
      </c>
      <c r="G446" s="181">
        <f>G392/RES_summary!G$21</f>
        <v>0</v>
      </c>
      <c r="H446" s="181">
        <f>H392/RES_summary!H$21</f>
        <v>0</v>
      </c>
      <c r="I446" s="181">
        <f>I392/RES_summary!I$21</f>
        <v>0</v>
      </c>
      <c r="J446" s="181">
        <f>J392/RES_summary!J$21</f>
        <v>0</v>
      </c>
      <c r="K446" s="181">
        <f>K392/RES_summary!K$21</f>
        <v>0</v>
      </c>
      <c r="L446" s="181">
        <f>L392/RES_summary!L$21</f>
        <v>0</v>
      </c>
      <c r="M446" s="181">
        <f>M392/RES_summary!M$21</f>
        <v>0</v>
      </c>
      <c r="N446" s="181">
        <f>N392/RES_summary!N$21</f>
        <v>0</v>
      </c>
      <c r="O446" s="181">
        <f>O392/RES_summary!O$21</f>
        <v>0</v>
      </c>
      <c r="P446" s="181">
        <f>P392/RES_summary!P$21</f>
        <v>0</v>
      </c>
      <c r="Q446" s="181">
        <f>Q392/RES_summary!Q$21</f>
        <v>0</v>
      </c>
    </row>
    <row r="447" spans="1:17" ht="12" customHeight="1" x14ac:dyDescent="0.25">
      <c r="A447" s="163" t="s">
        <v>142</v>
      </c>
      <c r="B447" s="162"/>
      <c r="C447" s="180">
        <f>C393/RES_summary!C$21</f>
        <v>0</v>
      </c>
      <c r="D447" s="180">
        <f>D393/RES_summary!D$21</f>
        <v>0</v>
      </c>
      <c r="E447" s="180">
        <f>E393/RES_summary!E$21</f>
        <v>0</v>
      </c>
      <c r="F447" s="180">
        <f>F393/RES_summary!F$21</f>
        <v>0</v>
      </c>
      <c r="G447" s="180">
        <f>G393/RES_summary!G$21</f>
        <v>0</v>
      </c>
      <c r="H447" s="180">
        <f>H393/RES_summary!H$21</f>
        <v>0</v>
      </c>
      <c r="I447" s="180">
        <f>I393/RES_summary!I$21</f>
        <v>0</v>
      </c>
      <c r="J447" s="180">
        <f>J393/RES_summary!J$21</f>
        <v>0</v>
      </c>
      <c r="K447" s="180">
        <f>K393/RES_summary!K$21</f>
        <v>0</v>
      </c>
      <c r="L447" s="180">
        <f>L393/RES_summary!L$21</f>
        <v>0</v>
      </c>
      <c r="M447" s="180">
        <f>M393/RES_summary!M$21</f>
        <v>0</v>
      </c>
      <c r="N447" s="180">
        <f>N393/RES_summary!N$21</f>
        <v>0</v>
      </c>
      <c r="O447" s="180">
        <f>O393/RES_summary!O$21</f>
        <v>0</v>
      </c>
      <c r="P447" s="180">
        <f>P393/RES_summary!P$21</f>
        <v>0</v>
      </c>
      <c r="Q447" s="180">
        <f>Q393/RES_summary!Q$21</f>
        <v>0</v>
      </c>
    </row>
    <row r="448" spans="1:17" ht="12" customHeight="1" x14ac:dyDescent="0.25">
      <c r="A448" s="161" t="s">
        <v>141</v>
      </c>
      <c r="B448" s="160"/>
      <c r="C448" s="179">
        <f>C394/RES_summary!C$21</f>
        <v>0</v>
      </c>
      <c r="D448" s="179">
        <f>D394/RES_summary!D$21</f>
        <v>0</v>
      </c>
      <c r="E448" s="179">
        <f>E394/RES_summary!E$21</f>
        <v>0</v>
      </c>
      <c r="F448" s="179">
        <f>F394/RES_summary!F$21</f>
        <v>0</v>
      </c>
      <c r="G448" s="179">
        <f>G394/RES_summary!G$21</f>
        <v>0</v>
      </c>
      <c r="H448" s="179">
        <f>H394/RES_summary!H$21</f>
        <v>0</v>
      </c>
      <c r="I448" s="179">
        <f>I394/RES_summary!I$21</f>
        <v>0</v>
      </c>
      <c r="J448" s="179">
        <f>J394/RES_summary!J$21</f>
        <v>0</v>
      </c>
      <c r="K448" s="179">
        <f>K394/RES_summary!K$21</f>
        <v>0</v>
      </c>
      <c r="L448" s="179">
        <f>L394/RES_summary!L$21</f>
        <v>0</v>
      </c>
      <c r="M448" s="179">
        <f>M394/RES_summary!M$21</f>
        <v>0</v>
      </c>
      <c r="N448" s="179">
        <f>N394/RES_summary!N$21</f>
        <v>0</v>
      </c>
      <c r="O448" s="179">
        <f>O394/RES_summary!O$21</f>
        <v>0</v>
      </c>
      <c r="P448" s="179">
        <f>P394/RES_summary!P$21</f>
        <v>0</v>
      </c>
      <c r="Q448" s="179">
        <f>Q394/RES_summary!Q$21</f>
        <v>0</v>
      </c>
    </row>
    <row r="449" spans="1:17" ht="12" customHeight="1" x14ac:dyDescent="0.25">
      <c r="A449" s="148" t="s">
        <v>60</v>
      </c>
      <c r="B449" s="156"/>
      <c r="C449" s="177">
        <f>C395/RES_summary!C$21</f>
        <v>0</v>
      </c>
      <c r="D449" s="177">
        <f>D395/RES_summary!D$21</f>
        <v>0</v>
      </c>
      <c r="E449" s="177">
        <f>E395/RES_summary!E$21</f>
        <v>0</v>
      </c>
      <c r="F449" s="177">
        <f>F395/RES_summary!F$21</f>
        <v>0</v>
      </c>
      <c r="G449" s="177">
        <f>G395/RES_summary!G$21</f>
        <v>0</v>
      </c>
      <c r="H449" s="177">
        <f>H395/RES_summary!H$21</f>
        <v>0</v>
      </c>
      <c r="I449" s="177">
        <f>I395/RES_summary!I$21</f>
        <v>0</v>
      </c>
      <c r="J449" s="177">
        <f>J395/RES_summary!J$21</f>
        <v>0</v>
      </c>
      <c r="K449" s="177">
        <f>K395/RES_summary!K$21</f>
        <v>0</v>
      </c>
      <c r="L449" s="177">
        <f>L395/RES_summary!L$21</f>
        <v>0</v>
      </c>
      <c r="M449" s="177">
        <f>M395/RES_summary!M$21</f>
        <v>0</v>
      </c>
      <c r="N449" s="177">
        <f>N395/RES_summary!N$21</f>
        <v>0</v>
      </c>
      <c r="O449" s="177">
        <f>O395/RES_summary!O$21</f>
        <v>0</v>
      </c>
      <c r="P449" s="177">
        <f>P395/RES_summary!P$21</f>
        <v>0</v>
      </c>
      <c r="Q449" s="177">
        <f>Q395/RES_summary!Q$21</f>
        <v>0</v>
      </c>
    </row>
    <row r="450" spans="1:17" ht="12" customHeight="1" x14ac:dyDescent="0.25">
      <c r="A450" s="148" t="s">
        <v>59</v>
      </c>
      <c r="B450" s="156"/>
      <c r="C450" s="177">
        <f>C396/RES_summary!C$21</f>
        <v>0</v>
      </c>
      <c r="D450" s="177">
        <f>D396/RES_summary!D$21</f>
        <v>0</v>
      </c>
      <c r="E450" s="177">
        <f>E396/RES_summary!E$21</f>
        <v>0</v>
      </c>
      <c r="F450" s="177">
        <f>F396/RES_summary!F$21</f>
        <v>0</v>
      </c>
      <c r="G450" s="177">
        <f>G396/RES_summary!G$21</f>
        <v>0</v>
      </c>
      <c r="H450" s="177">
        <f>H396/RES_summary!H$21</f>
        <v>0</v>
      </c>
      <c r="I450" s="177">
        <f>I396/RES_summary!I$21</f>
        <v>0</v>
      </c>
      <c r="J450" s="177">
        <f>J396/RES_summary!J$21</f>
        <v>0</v>
      </c>
      <c r="K450" s="177">
        <f>K396/RES_summary!K$21</f>
        <v>0</v>
      </c>
      <c r="L450" s="177">
        <f>L396/RES_summary!L$21</f>
        <v>0</v>
      </c>
      <c r="M450" s="177">
        <f>M396/RES_summary!M$21</f>
        <v>0</v>
      </c>
      <c r="N450" s="177">
        <f>N396/RES_summary!N$21</f>
        <v>0</v>
      </c>
      <c r="O450" s="177">
        <f>O396/RES_summary!O$21</f>
        <v>0</v>
      </c>
      <c r="P450" s="177">
        <f>P396/RES_summary!P$21</f>
        <v>0</v>
      </c>
      <c r="Q450" s="177">
        <f>Q396/RES_summary!Q$21</f>
        <v>0</v>
      </c>
    </row>
    <row r="451" spans="1:17" ht="12" customHeight="1" x14ac:dyDescent="0.25">
      <c r="A451" s="158" t="s">
        <v>62</v>
      </c>
      <c r="B451" s="157"/>
      <c r="C451" s="178">
        <f>C397/RES_summary!C$21</f>
        <v>0</v>
      </c>
      <c r="D451" s="178">
        <f>D397/RES_summary!D$21</f>
        <v>0</v>
      </c>
      <c r="E451" s="178">
        <f>E397/RES_summary!E$21</f>
        <v>0</v>
      </c>
      <c r="F451" s="178">
        <f>F397/RES_summary!F$21</f>
        <v>0</v>
      </c>
      <c r="G451" s="178">
        <f>G397/RES_summary!G$21</f>
        <v>0</v>
      </c>
      <c r="H451" s="178">
        <f>H397/RES_summary!H$21</f>
        <v>0</v>
      </c>
      <c r="I451" s="178">
        <f>I397/RES_summary!I$21</f>
        <v>0</v>
      </c>
      <c r="J451" s="178">
        <f>J397/RES_summary!J$21</f>
        <v>0</v>
      </c>
      <c r="K451" s="178">
        <f>K397/RES_summary!K$21</f>
        <v>0</v>
      </c>
      <c r="L451" s="178">
        <f>L397/RES_summary!L$21</f>
        <v>0</v>
      </c>
      <c r="M451" s="178">
        <f>M397/RES_summary!M$21</f>
        <v>0</v>
      </c>
      <c r="N451" s="178">
        <f>N397/RES_summary!N$21</f>
        <v>0</v>
      </c>
      <c r="O451" s="178">
        <f>O397/RES_summary!O$21</f>
        <v>0</v>
      </c>
      <c r="P451" s="178">
        <f>P397/RES_summary!P$21</f>
        <v>0</v>
      </c>
      <c r="Q451" s="178">
        <f>Q397/RES_summary!Q$21</f>
        <v>0</v>
      </c>
    </row>
    <row r="452" spans="1:17" ht="12" customHeight="1" x14ac:dyDescent="0.25">
      <c r="A452" s="23" t="s">
        <v>57</v>
      </c>
      <c r="B452" s="156"/>
      <c r="C452" s="177">
        <f>C398/RES_summary!C$21</f>
        <v>0</v>
      </c>
      <c r="D452" s="177">
        <f>D398/RES_summary!D$21</f>
        <v>0</v>
      </c>
      <c r="E452" s="177">
        <f>E398/RES_summary!E$21</f>
        <v>0</v>
      </c>
      <c r="F452" s="177">
        <f>F398/RES_summary!F$21</f>
        <v>0</v>
      </c>
      <c r="G452" s="177">
        <f>G398/RES_summary!G$21</f>
        <v>0</v>
      </c>
      <c r="H452" s="177">
        <f>H398/RES_summary!H$21</f>
        <v>0</v>
      </c>
      <c r="I452" s="177">
        <f>I398/RES_summary!I$21</f>
        <v>0</v>
      </c>
      <c r="J452" s="177">
        <f>J398/RES_summary!J$21</f>
        <v>0</v>
      </c>
      <c r="K452" s="177">
        <f>K398/RES_summary!K$21</f>
        <v>0</v>
      </c>
      <c r="L452" s="177">
        <f>L398/RES_summary!L$21</f>
        <v>0</v>
      </c>
      <c r="M452" s="177">
        <f>M398/RES_summary!M$21</f>
        <v>0</v>
      </c>
      <c r="N452" s="177">
        <f>N398/RES_summary!N$21</f>
        <v>0</v>
      </c>
      <c r="O452" s="177">
        <f>O398/RES_summary!O$21</f>
        <v>0</v>
      </c>
      <c r="P452" s="177">
        <f>P398/RES_summary!P$21</f>
        <v>0</v>
      </c>
      <c r="Q452" s="177">
        <f>Q398/RES_summary!Q$21</f>
        <v>0</v>
      </c>
    </row>
    <row r="453" spans="1:17" ht="12" customHeight="1" x14ac:dyDescent="0.25">
      <c r="A453" s="29" t="s">
        <v>140</v>
      </c>
      <c r="B453" s="57"/>
      <c r="C453" s="176">
        <f>C399/RES_summary!C$21</f>
        <v>0</v>
      </c>
      <c r="D453" s="176">
        <f>D399/RES_summary!D$21</f>
        <v>0</v>
      </c>
      <c r="E453" s="176">
        <f>E399/RES_summary!E$21</f>
        <v>0</v>
      </c>
      <c r="F453" s="176">
        <f>F399/RES_summary!F$21</f>
        <v>0</v>
      </c>
      <c r="G453" s="176">
        <f>G399/RES_summary!G$21</f>
        <v>0</v>
      </c>
      <c r="H453" s="176">
        <f>H399/RES_summary!H$21</f>
        <v>0</v>
      </c>
      <c r="I453" s="176">
        <f>I399/RES_summary!I$21</f>
        <v>0</v>
      </c>
      <c r="J453" s="176">
        <f>J399/RES_summary!J$21</f>
        <v>0</v>
      </c>
      <c r="K453" s="176">
        <f>K399/RES_summary!K$21</f>
        <v>0</v>
      </c>
      <c r="L453" s="176">
        <f>L399/RES_summary!L$21</f>
        <v>0</v>
      </c>
      <c r="M453" s="176">
        <f>M399/RES_summary!M$21</f>
        <v>0</v>
      </c>
      <c r="N453" s="176">
        <f>N399/RES_summary!N$21</f>
        <v>0</v>
      </c>
      <c r="O453" s="176">
        <f>O399/RES_summary!O$21</f>
        <v>0</v>
      </c>
      <c r="P453" s="176">
        <f>P399/RES_summary!P$21</f>
        <v>0</v>
      </c>
      <c r="Q453" s="176">
        <f>Q399/RES_summary!Q$21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>
    <tabColor theme="9" tint="0.59999389629810485"/>
    <pageSetUpPr fitToPage="1"/>
  </sheetPr>
  <dimension ref="A1:Q453"/>
  <sheetViews>
    <sheetView showGridLines="0" zoomScaleNormal="100" workbookViewId="0">
      <pane xSplit="1" ySplit="1" topLeftCell="B2" activePane="bottomRight" state="frozen"/>
      <selection activeCell="B17" sqref="B17:B19"/>
      <selection pane="topRight" activeCell="B17" sqref="B17:B19"/>
      <selection pane="bottomLeft" activeCell="B17" sqref="B17:B19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RES_hhdet_num!B$161</f>
        <v>97316</v>
      </c>
      <c r="C5" s="151">
        <f>RES_hhdet_num!C$161</f>
        <v>91377</v>
      </c>
      <c r="D5" s="151">
        <f>RES_hhdet_num!D$161</f>
        <v>85601</v>
      </c>
      <c r="E5" s="151">
        <f>RES_hhdet_num!E$161</f>
        <v>79796</v>
      </c>
      <c r="F5" s="151">
        <f>RES_hhdet_num!F$161</f>
        <v>73666</v>
      </c>
      <c r="G5" s="151">
        <f>RES_hhdet_num!G$161</f>
        <v>67510.999999999985</v>
      </c>
      <c r="H5" s="151">
        <f>RES_hhdet_num!H$161</f>
        <v>59817.000000000007</v>
      </c>
      <c r="I5" s="151">
        <f>RES_hhdet_num!I$161</f>
        <v>50588.000000000007</v>
      </c>
      <c r="J5" s="151">
        <f>RES_hhdet_num!J$161</f>
        <v>41400.000000000015</v>
      </c>
      <c r="K5" s="151">
        <f>RES_hhdet_num!K$161</f>
        <v>28751</v>
      </c>
      <c r="L5" s="151">
        <f>RES_hhdet_num!L$161</f>
        <v>22936.000000000004</v>
      </c>
      <c r="M5" s="151">
        <f>RES_hhdet_num!M$161</f>
        <v>22850.000000000011</v>
      </c>
      <c r="N5" s="151">
        <f>RES_hhdet_num!N$161</f>
        <v>22520.000000000007</v>
      </c>
      <c r="O5" s="151">
        <f>RES_hhdet_num!O$161</f>
        <v>22347.000000000007</v>
      </c>
      <c r="P5" s="151">
        <f>RES_hhdet_num!P$161</f>
        <v>22345.000000000004</v>
      </c>
      <c r="Q5" s="151">
        <f>RES_hhdet_num!Q$161</f>
        <v>22341.000000000004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60</v>
      </c>
      <c r="B7" s="67">
        <f>RES_hhdet_num!B$163</f>
        <v>97316</v>
      </c>
      <c r="C7" s="67">
        <f>RES_hhdet_num!C$163</f>
        <v>91377</v>
      </c>
      <c r="D7" s="67">
        <f>RES_hhdet_num!D$163</f>
        <v>85601</v>
      </c>
      <c r="E7" s="67">
        <f>RES_hhdet_num!E$163</f>
        <v>79796</v>
      </c>
      <c r="F7" s="67">
        <f>RES_hhdet_num!F$163</f>
        <v>73666</v>
      </c>
      <c r="G7" s="67">
        <f>RES_hhdet_num!G$163</f>
        <v>67510.999999999985</v>
      </c>
      <c r="H7" s="67">
        <f>RES_hhdet_num!H$163</f>
        <v>59817.000000000007</v>
      </c>
      <c r="I7" s="67">
        <f>RES_hhdet_num!I$163</f>
        <v>50588.000000000007</v>
      </c>
      <c r="J7" s="67">
        <f>RES_hhdet_num!J$163</f>
        <v>41400.000000000015</v>
      </c>
      <c r="K7" s="67">
        <f>RES_hhdet_num!K$163</f>
        <v>28751</v>
      </c>
      <c r="L7" s="67">
        <f>RES_hhdet_num!L$163</f>
        <v>22936.000000000004</v>
      </c>
      <c r="M7" s="67">
        <f>RES_hhdet_num!M$163</f>
        <v>22850.000000000011</v>
      </c>
      <c r="N7" s="67">
        <f>RES_hhdet_num!N$163</f>
        <v>22520.000000000007</v>
      </c>
      <c r="O7" s="67">
        <f>RES_hhdet_num!O$163</f>
        <v>22347.000000000007</v>
      </c>
      <c r="P7" s="67">
        <f>RES_hhdet_num!P$163</f>
        <v>22345.000000000004</v>
      </c>
      <c r="Q7" s="67">
        <f>RES_hhdet_num!Q$163</f>
        <v>22341.000000000004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RES_hhdet_num!B$165</f>
        <v>321</v>
      </c>
      <c r="C9" s="67">
        <f>RES_hhdet_num!C$165</f>
        <v>372</v>
      </c>
      <c r="D9" s="67">
        <f>RES_hhdet_num!D$165</f>
        <v>343</v>
      </c>
      <c r="E9" s="67">
        <f>RES_hhdet_num!E$165</f>
        <v>356</v>
      </c>
      <c r="F9" s="67">
        <f>RES_hhdet_num!F$165</f>
        <v>408</v>
      </c>
      <c r="G9" s="67">
        <f>RES_hhdet_num!G$165</f>
        <v>433</v>
      </c>
      <c r="H9" s="67">
        <f>RES_hhdet_num!H$165</f>
        <v>479.00000000000006</v>
      </c>
      <c r="I9" s="67">
        <f>RES_hhdet_num!I$165</f>
        <v>501.00000000000006</v>
      </c>
      <c r="J9" s="67">
        <f>RES_hhdet_num!J$165</f>
        <v>464.00000000000006</v>
      </c>
      <c r="K9" s="67">
        <f>RES_hhdet_num!K$165</f>
        <v>327</v>
      </c>
      <c r="L9" s="67">
        <f>RES_hhdet_num!L$165</f>
        <v>284.00000000000006</v>
      </c>
      <c r="M9" s="67">
        <f>RES_hhdet_num!M$165</f>
        <v>330.00000000000011</v>
      </c>
      <c r="N9" s="67">
        <f>RES_hhdet_num!N$165</f>
        <v>390.00000000000011</v>
      </c>
      <c r="O9" s="67">
        <f>RES_hhdet_num!O$165</f>
        <v>429.00000000000006</v>
      </c>
      <c r="P9" s="67">
        <f>RES_hhdet_num!P$165</f>
        <v>467.00000000000006</v>
      </c>
      <c r="Q9" s="67">
        <f>RES_hhdet_num!Q$165</f>
        <v>491.00000000000011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144</v>
      </c>
      <c r="B11" s="67">
        <f>RES_hhdet_num!B$167</f>
        <v>13485</v>
      </c>
      <c r="C11" s="67">
        <f>RES_hhdet_num!C$167</f>
        <v>13922</v>
      </c>
      <c r="D11" s="67">
        <f>RES_hhdet_num!D$167</f>
        <v>13977</v>
      </c>
      <c r="E11" s="67">
        <f>RES_hhdet_num!E$167</f>
        <v>14118</v>
      </c>
      <c r="F11" s="67">
        <f>RES_hhdet_num!F$167</f>
        <v>14158</v>
      </c>
      <c r="G11" s="67">
        <f>RES_hhdet_num!G$167</f>
        <v>14238.999999999998</v>
      </c>
      <c r="H11" s="67">
        <f>RES_hhdet_num!H$167</f>
        <v>14375.000000000002</v>
      </c>
      <c r="I11" s="67">
        <f>RES_hhdet_num!I$167</f>
        <v>12136.000000000002</v>
      </c>
      <c r="J11" s="67">
        <f>RES_hhdet_num!J$167</f>
        <v>10551.000000000002</v>
      </c>
      <c r="K11" s="67">
        <f>RES_hhdet_num!K$167</f>
        <v>10347.999999999998</v>
      </c>
      <c r="L11" s="67">
        <f>RES_hhdet_num!L$167</f>
        <v>9927.0000000000036</v>
      </c>
      <c r="M11" s="67">
        <f>RES_hhdet_num!M$167</f>
        <v>9699.0000000000055</v>
      </c>
      <c r="N11" s="67">
        <f>RES_hhdet_num!N$167</f>
        <v>8982.0000000000036</v>
      </c>
      <c r="O11" s="67">
        <f>RES_hhdet_num!O$167</f>
        <v>7844.0000000000018</v>
      </c>
      <c r="P11" s="67">
        <f>RES_hhdet_num!P$167</f>
        <v>7519.0000000000018</v>
      </c>
      <c r="Q11" s="67">
        <f>RES_hhdet_num!Q$167</f>
        <v>7476.0000000000018</v>
      </c>
    </row>
    <row r="12" spans="1:17" ht="12" customHeight="1" x14ac:dyDescent="0.25">
      <c r="A12" s="23" t="s">
        <v>143</v>
      </c>
      <c r="B12" s="67">
        <f>RES_hhdet_num!B$168</f>
        <v>595</v>
      </c>
      <c r="C12" s="67">
        <f>RES_hhdet_num!C$168</f>
        <v>624</v>
      </c>
      <c r="D12" s="67">
        <f>RES_hhdet_num!D$168</f>
        <v>632</v>
      </c>
      <c r="E12" s="67">
        <f>RES_hhdet_num!E$168</f>
        <v>641</v>
      </c>
      <c r="F12" s="67">
        <f>RES_hhdet_num!F$168</f>
        <v>670</v>
      </c>
      <c r="G12" s="67">
        <f>RES_hhdet_num!G$168</f>
        <v>717.99999999999977</v>
      </c>
      <c r="H12" s="67">
        <f>RES_hhdet_num!H$168</f>
        <v>775</v>
      </c>
      <c r="I12" s="67">
        <f>RES_hhdet_num!I$168</f>
        <v>703.00000000000011</v>
      </c>
      <c r="J12" s="67">
        <f>RES_hhdet_num!J$168</f>
        <v>648.00000000000011</v>
      </c>
      <c r="K12" s="67">
        <f>RES_hhdet_num!K$168</f>
        <v>678.99999999999989</v>
      </c>
      <c r="L12" s="67">
        <f>RES_hhdet_num!L$168</f>
        <v>686.00000000000011</v>
      </c>
      <c r="M12" s="67">
        <f>RES_hhdet_num!M$168</f>
        <v>685.00000000000034</v>
      </c>
      <c r="N12" s="67">
        <f>RES_hhdet_num!N$168</f>
        <v>650.00000000000034</v>
      </c>
      <c r="O12" s="67">
        <f>RES_hhdet_num!O$168</f>
        <v>579.00000000000011</v>
      </c>
      <c r="P12" s="67">
        <f>RES_hhdet_num!P$168</f>
        <v>572.00000000000011</v>
      </c>
      <c r="Q12" s="67">
        <f>RES_hhdet_num!Q$168</f>
        <v>588.00000000000023</v>
      </c>
    </row>
    <row r="13" spans="1:17" ht="12" customHeight="1" x14ac:dyDescent="0.25">
      <c r="A13" s="23" t="s">
        <v>142</v>
      </c>
      <c r="B13" s="67">
        <f>RES_hhdet_num!B$171</f>
        <v>79718</v>
      </c>
      <c r="C13" s="67">
        <f>RES_hhdet_num!C$171</f>
        <v>73534</v>
      </c>
      <c r="D13" s="67">
        <f>RES_hhdet_num!D$171</f>
        <v>67921</v>
      </c>
      <c r="E13" s="67">
        <f>RES_hhdet_num!E$171</f>
        <v>62213</v>
      </c>
      <c r="F13" s="67">
        <f>RES_hhdet_num!F$171</f>
        <v>56180</v>
      </c>
      <c r="G13" s="67">
        <f>RES_hhdet_num!G$171</f>
        <v>50031.999999999993</v>
      </c>
      <c r="H13" s="67">
        <f>RES_hhdet_num!H$171</f>
        <v>42382.000000000007</v>
      </c>
      <c r="I13" s="67">
        <f>RES_hhdet_num!I$171</f>
        <v>35683.000000000007</v>
      </c>
      <c r="J13" s="67">
        <f>RES_hhdet_num!J$171</f>
        <v>28455.000000000011</v>
      </c>
      <c r="K13" s="67">
        <f>RES_hhdet_num!K$171</f>
        <v>16633</v>
      </c>
      <c r="L13" s="67">
        <f>RES_hhdet_num!L$171</f>
        <v>11527</v>
      </c>
      <c r="M13" s="67">
        <f>RES_hhdet_num!M$171</f>
        <v>11643.000000000005</v>
      </c>
      <c r="N13" s="67">
        <f>RES_hhdet_num!N$171</f>
        <v>12018.000000000005</v>
      </c>
      <c r="O13" s="67">
        <f>RES_hhdet_num!O$171</f>
        <v>12967.000000000004</v>
      </c>
      <c r="P13" s="67">
        <f>RES_hhdet_num!P$171</f>
        <v>13246.000000000002</v>
      </c>
      <c r="Q13" s="67">
        <f>RES_hhdet_num!Q$171</f>
        <v>13236.000000000002</v>
      </c>
    </row>
    <row r="14" spans="1:17" ht="12" customHeight="1" x14ac:dyDescent="0.25">
      <c r="A14" s="23" t="s">
        <v>141</v>
      </c>
      <c r="B14" s="67">
        <f>RES_hhdet_num!B$172</f>
        <v>3518</v>
      </c>
      <c r="C14" s="67">
        <f>RES_hhdet_num!C$172</f>
        <v>3296.9999999999995</v>
      </c>
      <c r="D14" s="67">
        <f>RES_hhdet_num!D$172</f>
        <v>3070.9999999999991</v>
      </c>
      <c r="E14" s="67">
        <f>RES_hhdet_num!E$172</f>
        <v>2823.9999999999991</v>
      </c>
      <c r="F14" s="67">
        <f>RES_hhdet_num!F$172</f>
        <v>2657.9999999999991</v>
      </c>
      <c r="G14" s="67">
        <f>RES_hhdet_num!G$172</f>
        <v>2521.9999999999986</v>
      </c>
      <c r="H14" s="67">
        <f>RES_hhdet_num!H$172</f>
        <v>2284.9999999999991</v>
      </c>
      <c r="I14" s="67">
        <f>RES_hhdet_num!I$172</f>
        <v>2066.0000000000005</v>
      </c>
      <c r="J14" s="67">
        <f>RES_hhdet_num!J$172</f>
        <v>1746.0000000000005</v>
      </c>
      <c r="K14" s="67">
        <f>RES_hhdet_num!K$172</f>
        <v>1091</v>
      </c>
      <c r="L14" s="67">
        <f>RES_hhdet_num!L$172</f>
        <v>796.00000000000023</v>
      </c>
      <c r="M14" s="67">
        <f>RES_hhdet_num!M$172</f>
        <v>823.00000000000034</v>
      </c>
      <c r="N14" s="67">
        <f>RES_hhdet_num!N$172</f>
        <v>870.00000000000045</v>
      </c>
      <c r="O14" s="67">
        <f>RES_hhdet_num!O$172</f>
        <v>957.00000000000034</v>
      </c>
      <c r="P14" s="67">
        <f>RES_hhdet_num!P$172</f>
        <v>1008.0000000000005</v>
      </c>
      <c r="Q14" s="67">
        <f>RES_hhdet_num!Q$172</f>
        <v>1041.0000000000007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57</v>
      </c>
      <c r="B16" s="67">
        <f>RES_hhdet_num!B$176</f>
        <v>3184</v>
      </c>
      <c r="C16" s="67">
        <f>RES_hhdet_num!C$176</f>
        <v>2829</v>
      </c>
      <c r="D16" s="67">
        <f>RES_hhdet_num!D$176</f>
        <v>1982.0000000000002</v>
      </c>
      <c r="E16" s="67">
        <f>RES_hhdet_num!E$176</f>
        <v>2106.0000000000005</v>
      </c>
      <c r="F16" s="67">
        <f>RES_hhdet_num!F$176</f>
        <v>2210</v>
      </c>
      <c r="G16" s="67">
        <f>RES_hhdet_num!G$176</f>
        <v>2247</v>
      </c>
      <c r="H16" s="67">
        <f>RES_hhdet_num!H$176</f>
        <v>2427.0000000000005</v>
      </c>
      <c r="I16" s="67">
        <f>RES_hhdet_num!I$176</f>
        <v>2172.0000000000005</v>
      </c>
      <c r="J16" s="67">
        <f>RES_hhdet_num!J$176</f>
        <v>1527.0000000000005</v>
      </c>
      <c r="K16" s="67">
        <f>RES_hhdet_num!K$176</f>
        <v>843</v>
      </c>
      <c r="L16" s="67">
        <f>RES_hhdet_num!L$176</f>
        <v>809.00000000000045</v>
      </c>
      <c r="M16" s="67">
        <f>RES_hhdet_num!M$176</f>
        <v>876.00000000000034</v>
      </c>
      <c r="N16" s="67">
        <f>RES_hhdet_num!N$176</f>
        <v>820.00000000000034</v>
      </c>
      <c r="O16" s="67">
        <f>RES_hhdet_num!O$176</f>
        <v>786.00000000000023</v>
      </c>
      <c r="P16" s="67">
        <f>RES_hhdet_num!P$176</f>
        <v>583.99999999999989</v>
      </c>
      <c r="Q16" s="67">
        <f>RES_hhdet_num!Q$176</f>
        <v>922.9999999999992</v>
      </c>
    </row>
    <row r="17" spans="1:17" ht="12" customHeight="1" x14ac:dyDescent="0.25">
      <c r="A17" s="29" t="s">
        <v>140</v>
      </c>
      <c r="B17" s="83">
        <f>RES_hhdet_num!B$177</f>
        <v>94132</v>
      </c>
      <c r="C17" s="83">
        <f>RES_hhdet_num!C$177</f>
        <v>88548</v>
      </c>
      <c r="D17" s="83">
        <f>RES_hhdet_num!D$177</f>
        <v>83619</v>
      </c>
      <c r="E17" s="83">
        <f>RES_hhdet_num!E$177</f>
        <v>77690</v>
      </c>
      <c r="F17" s="83">
        <f>RES_hhdet_num!F$177</f>
        <v>71456</v>
      </c>
      <c r="G17" s="83">
        <f>RES_hhdet_num!G$177</f>
        <v>65264.000000000007</v>
      </c>
      <c r="H17" s="83">
        <f>RES_hhdet_num!H$177</f>
        <v>57390.000000000022</v>
      </c>
      <c r="I17" s="83">
        <f>RES_hhdet_num!I$177</f>
        <v>48416.000000000015</v>
      </c>
      <c r="J17" s="83">
        <f>RES_hhdet_num!J$177</f>
        <v>39873.000000000015</v>
      </c>
      <c r="K17" s="83">
        <f>RES_hhdet_num!K$177</f>
        <v>27908</v>
      </c>
      <c r="L17" s="83">
        <f>RES_hhdet_num!L$177</f>
        <v>22127</v>
      </c>
      <c r="M17" s="83">
        <f>RES_hhdet_num!M$177</f>
        <v>21974.000000000011</v>
      </c>
      <c r="N17" s="83">
        <f>RES_hhdet_num!N$177</f>
        <v>21700.000000000015</v>
      </c>
      <c r="O17" s="83">
        <f>RES_hhdet_num!O$177</f>
        <v>21561.000000000004</v>
      </c>
      <c r="P17" s="83">
        <f>RES_hhdet_num!P$177</f>
        <v>21761.000000000004</v>
      </c>
      <c r="Q17" s="83">
        <f>RES_hhdet_num!Q$177</f>
        <v>21418.000000000004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60</v>
      </c>
      <c r="B21" s="67"/>
      <c r="C21" s="67">
        <f>B7+C35-C7</f>
        <v>6082.25</v>
      </c>
      <c r="D21" s="67">
        <f t="shared" ref="D21:Q21" si="0">C7+D35-D7</f>
        <v>6082.25</v>
      </c>
      <c r="E21" s="67">
        <f t="shared" si="0"/>
        <v>6082.25</v>
      </c>
      <c r="F21" s="67">
        <f t="shared" si="0"/>
        <v>6130</v>
      </c>
      <c r="G21" s="67">
        <f t="shared" si="0"/>
        <v>6155.0000000000146</v>
      </c>
      <c r="H21" s="67">
        <f t="shared" si="0"/>
        <v>7693.9999999999782</v>
      </c>
      <c r="I21" s="67">
        <f t="shared" si="0"/>
        <v>9229</v>
      </c>
      <c r="J21" s="67">
        <f t="shared" si="0"/>
        <v>9187.9999999999927</v>
      </c>
      <c r="K21" s="67">
        <f t="shared" si="0"/>
        <v>12649.000000000015</v>
      </c>
      <c r="L21" s="67">
        <f t="shared" si="0"/>
        <v>6082.2499999999964</v>
      </c>
      <c r="M21" s="67">
        <f t="shared" si="0"/>
        <v>6082.2499999999927</v>
      </c>
      <c r="N21" s="67">
        <f t="shared" si="0"/>
        <v>6082.2500000000036</v>
      </c>
      <c r="O21" s="67">
        <f t="shared" si="0"/>
        <v>6082.25</v>
      </c>
      <c r="P21" s="67">
        <f t="shared" si="0"/>
        <v>3697.2500000000036</v>
      </c>
      <c r="Q21" s="67">
        <f t="shared" si="0"/>
        <v>4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 t="shared" ref="C23:Q23" si="1">B9+C37-C9</f>
        <v>47</v>
      </c>
      <c r="D23" s="67">
        <f t="shared" si="1"/>
        <v>66</v>
      </c>
      <c r="E23" s="67">
        <f t="shared" si="1"/>
        <v>38</v>
      </c>
      <c r="F23" s="67">
        <f t="shared" si="1"/>
        <v>33</v>
      </c>
      <c r="G23" s="67">
        <f t="shared" si="1"/>
        <v>112</v>
      </c>
      <c r="H23" s="67">
        <f t="shared" si="1"/>
        <v>166.99999999999994</v>
      </c>
      <c r="I23" s="67">
        <f t="shared" si="1"/>
        <v>242.99999999999994</v>
      </c>
      <c r="J23" s="67">
        <f t="shared" si="1"/>
        <v>294.99999999999994</v>
      </c>
      <c r="K23" s="67">
        <f t="shared" si="1"/>
        <v>278</v>
      </c>
      <c r="L23" s="67">
        <f t="shared" si="1"/>
        <v>140.99999999999994</v>
      </c>
      <c r="M23" s="67">
        <f t="shared" si="1"/>
        <v>86.999999999999943</v>
      </c>
      <c r="N23" s="67">
        <f t="shared" si="1"/>
        <v>106</v>
      </c>
      <c r="O23" s="67">
        <f t="shared" si="1"/>
        <v>77.000000000000057</v>
      </c>
      <c r="P23" s="67">
        <f t="shared" si="1"/>
        <v>94.999999999999943</v>
      </c>
      <c r="Q23" s="67">
        <f t="shared" si="1"/>
        <v>73.999999999999886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144</v>
      </c>
      <c r="B25" s="67"/>
      <c r="C25" s="67">
        <f t="shared" ref="C25:Q28" si="2">B11+C39-C11</f>
        <v>1653.4757841075643</v>
      </c>
      <c r="D25" s="67">
        <f t="shared" si="2"/>
        <v>1653.5372621397037</v>
      </c>
      <c r="E25" s="67">
        <f t="shared" si="2"/>
        <v>1649.2361834910444</v>
      </c>
      <c r="F25" s="67">
        <f t="shared" si="2"/>
        <v>1678.6673860264364</v>
      </c>
      <c r="G25" s="67">
        <f t="shared" si="2"/>
        <v>1671.624122484458</v>
      </c>
      <c r="H25" s="67">
        <f t="shared" si="2"/>
        <v>1663.009900990095</v>
      </c>
      <c r="I25" s="67">
        <f t="shared" si="2"/>
        <v>2239</v>
      </c>
      <c r="J25" s="67">
        <f t="shared" si="2"/>
        <v>1585</v>
      </c>
      <c r="K25" s="67">
        <f t="shared" si="2"/>
        <v>1696.9707989480394</v>
      </c>
      <c r="L25" s="67">
        <f t="shared" si="2"/>
        <v>1662.1868574496111</v>
      </c>
      <c r="M25" s="67">
        <f t="shared" si="2"/>
        <v>1594.2853399638643</v>
      </c>
      <c r="N25" s="67">
        <f t="shared" si="2"/>
        <v>2556.6646737175961</v>
      </c>
      <c r="O25" s="67">
        <f t="shared" si="2"/>
        <v>3093.8689276723289</v>
      </c>
      <c r="P25" s="67">
        <f t="shared" si="2"/>
        <v>2415.9843742100729</v>
      </c>
      <c r="Q25" s="67">
        <f t="shared" si="2"/>
        <v>43</v>
      </c>
    </row>
    <row r="26" spans="1:17" ht="12" customHeight="1" x14ac:dyDescent="0.25">
      <c r="A26" s="23" t="s">
        <v>143</v>
      </c>
      <c r="B26" s="67"/>
      <c r="C26" s="67">
        <f t="shared" si="2"/>
        <v>93.697521137991657</v>
      </c>
      <c r="D26" s="67">
        <f t="shared" si="2"/>
        <v>77.255163032489236</v>
      </c>
      <c r="E26" s="67">
        <f t="shared" si="2"/>
        <v>81.282125297674838</v>
      </c>
      <c r="F26" s="67">
        <f t="shared" si="2"/>
        <v>81.332613973563525</v>
      </c>
      <c r="G26" s="67">
        <f t="shared" si="2"/>
        <v>88.375877515544744</v>
      </c>
      <c r="H26" s="67">
        <f t="shared" si="2"/>
        <v>96.990099009900746</v>
      </c>
      <c r="I26" s="67">
        <f t="shared" si="2"/>
        <v>72</v>
      </c>
      <c r="J26" s="67">
        <f t="shared" si="2"/>
        <v>55.000000000000114</v>
      </c>
      <c r="K26" s="67">
        <f t="shared" si="2"/>
        <v>98.029201051963582</v>
      </c>
      <c r="L26" s="67">
        <f t="shared" si="2"/>
        <v>85.759917021663341</v>
      </c>
      <c r="M26" s="67">
        <f t="shared" si="2"/>
        <v>96.661011239377217</v>
      </c>
      <c r="N26" s="67">
        <f t="shared" si="2"/>
        <v>167.08866954987161</v>
      </c>
      <c r="O26" s="67">
        <f t="shared" si="2"/>
        <v>216.22510039606095</v>
      </c>
      <c r="P26" s="67">
        <f t="shared" si="2"/>
        <v>179.41532358479935</v>
      </c>
      <c r="Q26" s="67">
        <f t="shared" si="2"/>
        <v>0</v>
      </c>
    </row>
    <row r="27" spans="1:17" ht="12" customHeight="1" x14ac:dyDescent="0.25">
      <c r="A27" s="23" t="s">
        <v>142</v>
      </c>
      <c r="B27" s="67"/>
      <c r="C27" s="67">
        <f t="shared" si="2"/>
        <v>9887.045459151559</v>
      </c>
      <c r="D27" s="67">
        <f t="shared" si="2"/>
        <v>9715.9458720841649</v>
      </c>
      <c r="E27" s="67">
        <f t="shared" si="2"/>
        <v>9727.2866864816606</v>
      </c>
      <c r="F27" s="67">
        <f t="shared" si="2"/>
        <v>10048.517012814846</v>
      </c>
      <c r="G27" s="67">
        <f t="shared" si="2"/>
        <v>10070.762415800898</v>
      </c>
      <c r="H27" s="67">
        <f t="shared" si="2"/>
        <v>10038.71392750799</v>
      </c>
      <c r="I27" s="67">
        <f t="shared" si="2"/>
        <v>9994.6841108373701</v>
      </c>
      <c r="J27" s="67">
        <f t="shared" si="2"/>
        <v>9919.358150392367</v>
      </c>
      <c r="K27" s="67">
        <f t="shared" si="2"/>
        <v>11822.000000000011</v>
      </c>
      <c r="L27" s="67">
        <f t="shared" si="2"/>
        <v>7738.8079241182277</v>
      </c>
      <c r="M27" s="67">
        <f t="shared" si="2"/>
        <v>7710.7596294615669</v>
      </c>
      <c r="N27" s="67">
        <f t="shared" si="2"/>
        <v>6750.4657507128813</v>
      </c>
      <c r="O27" s="67">
        <f t="shared" si="2"/>
        <v>3632.7015263990943</v>
      </c>
      <c r="P27" s="67">
        <f t="shared" si="2"/>
        <v>1075.9393147803021</v>
      </c>
      <c r="Q27" s="67">
        <f t="shared" si="2"/>
        <v>1140.4412918323851</v>
      </c>
    </row>
    <row r="28" spans="1:17" ht="12" customHeight="1" x14ac:dyDescent="0.25">
      <c r="A28" s="23" t="s">
        <v>141</v>
      </c>
      <c r="B28" s="67"/>
      <c r="C28" s="67">
        <f t="shared" si="2"/>
        <v>387.03123560288759</v>
      </c>
      <c r="D28" s="67">
        <f t="shared" si="2"/>
        <v>411.5117027436454</v>
      </c>
      <c r="E28" s="67">
        <f t="shared" si="2"/>
        <v>429.44500472961408</v>
      </c>
      <c r="F28" s="67">
        <f t="shared" si="2"/>
        <v>355.98298718515252</v>
      </c>
      <c r="G28" s="67">
        <f t="shared" si="2"/>
        <v>333.73758419910973</v>
      </c>
      <c r="H28" s="67">
        <f t="shared" si="2"/>
        <v>365.78607249199604</v>
      </c>
      <c r="I28" s="67">
        <f t="shared" si="2"/>
        <v>409.81588916262535</v>
      </c>
      <c r="J28" s="67">
        <f t="shared" si="2"/>
        <v>485.14184960762896</v>
      </c>
      <c r="K28" s="67">
        <f t="shared" si="2"/>
        <v>655.00000000000045</v>
      </c>
      <c r="L28" s="67">
        <f t="shared" si="2"/>
        <v>341.98450105396569</v>
      </c>
      <c r="M28" s="67">
        <f t="shared" si="2"/>
        <v>340.75867932715312</v>
      </c>
      <c r="N28" s="67">
        <f t="shared" si="2"/>
        <v>330</v>
      </c>
      <c r="O28" s="67">
        <f t="shared" si="2"/>
        <v>241.30474773765025</v>
      </c>
      <c r="P28" s="67">
        <f t="shared" si="2"/>
        <v>100.52283991543004</v>
      </c>
      <c r="Q28" s="67">
        <f t="shared" si="2"/>
        <v>88.90823396777796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57</v>
      </c>
      <c r="B30" s="67"/>
      <c r="C30" s="67">
        <f t="shared" ref="C30:Q31" si="3">B16+C44-C16</f>
        <v>395.50538158529343</v>
      </c>
      <c r="D30" s="67">
        <f t="shared" si="3"/>
        <v>850.96107598516369</v>
      </c>
      <c r="E30" s="67">
        <f t="shared" si="3"/>
        <v>318.9607645781557</v>
      </c>
      <c r="F30" s="67">
        <f t="shared" si="3"/>
        <v>323.16666666666697</v>
      </c>
      <c r="G30" s="67">
        <f t="shared" si="3"/>
        <v>323.16666666666652</v>
      </c>
      <c r="H30" s="67">
        <f t="shared" si="3"/>
        <v>323.16666666666606</v>
      </c>
      <c r="I30" s="67">
        <f t="shared" si="3"/>
        <v>323.16666666666652</v>
      </c>
      <c r="J30" s="67">
        <f t="shared" si="3"/>
        <v>645</v>
      </c>
      <c r="K30" s="67">
        <f t="shared" si="3"/>
        <v>688.24566718349024</v>
      </c>
      <c r="L30" s="67">
        <f t="shared" si="3"/>
        <v>302.46107598516346</v>
      </c>
      <c r="M30" s="67">
        <f t="shared" si="3"/>
        <v>302.7059020885107</v>
      </c>
      <c r="N30" s="67">
        <f t="shared" si="3"/>
        <v>298.49999999999989</v>
      </c>
      <c r="O30" s="67">
        <f t="shared" si="3"/>
        <v>298.50000000000023</v>
      </c>
      <c r="P30" s="67">
        <f t="shared" si="3"/>
        <v>461.06840985365181</v>
      </c>
      <c r="Q30" s="67">
        <f t="shared" si="3"/>
        <v>68.166666666667538</v>
      </c>
    </row>
    <row r="31" spans="1:17" ht="12" customHeight="1" x14ac:dyDescent="0.25">
      <c r="A31" s="29" t="s">
        <v>140</v>
      </c>
      <c r="B31" s="83"/>
      <c r="C31" s="83">
        <f t="shared" si="3"/>
        <v>11625.744618414712</v>
      </c>
      <c r="D31" s="83">
        <f t="shared" si="3"/>
        <v>11464.211075985164</v>
      </c>
      <c r="E31" s="83">
        <f t="shared" si="3"/>
        <v>11493.455902088506</v>
      </c>
      <c r="F31" s="83">
        <f t="shared" si="3"/>
        <v>11766.5</v>
      </c>
      <c r="G31" s="83">
        <f t="shared" si="3"/>
        <v>11766.499999999993</v>
      </c>
      <c r="H31" s="83">
        <f t="shared" si="3"/>
        <v>11766.499999999978</v>
      </c>
      <c r="I31" s="83">
        <f t="shared" si="3"/>
        <v>11766.500000000007</v>
      </c>
      <c r="J31" s="83">
        <f t="shared" si="3"/>
        <v>11766.5</v>
      </c>
      <c r="K31" s="83">
        <f t="shared" si="3"/>
        <v>12104.004332816527</v>
      </c>
      <c r="L31" s="83">
        <f t="shared" si="3"/>
        <v>9127.5389240148361</v>
      </c>
      <c r="M31" s="83">
        <f t="shared" si="3"/>
        <v>9098.2940979114792</v>
      </c>
      <c r="N31" s="83">
        <f t="shared" si="3"/>
        <v>8825.2499999999964</v>
      </c>
      <c r="O31" s="83">
        <f t="shared" si="3"/>
        <v>8825.2500000000109</v>
      </c>
      <c r="P31" s="83">
        <f t="shared" si="3"/>
        <v>3453.1517431869834</v>
      </c>
      <c r="Q31" s="83">
        <f t="shared" si="3"/>
        <v>2792.5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60</v>
      </c>
      <c r="B35" s="67"/>
      <c r="C35" s="67">
        <f>RES_hhdet_in!C$163</f>
        <v>143.25</v>
      </c>
      <c r="D35" s="67">
        <f>RES_hhdet_in!D$163</f>
        <v>306.25</v>
      </c>
      <c r="E35" s="67">
        <f>RES_hhdet_in!E$163</f>
        <v>277.25</v>
      </c>
      <c r="F35" s="67">
        <f>RES_hhdet_in!F$163</f>
        <v>0</v>
      </c>
      <c r="G35" s="67">
        <f>RES_hhdet_in!G$163</f>
        <v>0</v>
      </c>
      <c r="H35" s="67">
        <f>RES_hhdet_in!H$163</f>
        <v>0</v>
      </c>
      <c r="I35" s="67">
        <f>RES_hhdet_in!I$163</f>
        <v>0</v>
      </c>
      <c r="J35" s="67">
        <f>RES_hhdet_in!J$163</f>
        <v>0</v>
      </c>
      <c r="K35" s="67">
        <f>RES_hhdet_in!K$163</f>
        <v>0</v>
      </c>
      <c r="L35" s="67">
        <f>RES_hhdet_in!L$163</f>
        <v>267.25</v>
      </c>
      <c r="M35" s="67">
        <f>RES_hhdet_in!M$163</f>
        <v>5996.25</v>
      </c>
      <c r="N35" s="67">
        <f>RES_hhdet_in!N$163</f>
        <v>5752.25</v>
      </c>
      <c r="O35" s="67">
        <f>RES_hhdet_in!O$163</f>
        <v>5909.2500000000009</v>
      </c>
      <c r="P35" s="67">
        <f>RES_hhdet_in!P$163</f>
        <v>3695.2499999999995</v>
      </c>
      <c r="Q35" s="67">
        <f>RES_hhdet_in!Q$163</f>
        <v>0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RES_hhdet_in!C$165</f>
        <v>98</v>
      </c>
      <c r="D37" s="67">
        <f>RES_hhdet_in!D$165</f>
        <v>37</v>
      </c>
      <c r="E37" s="67">
        <f>RES_hhdet_in!E$165</f>
        <v>51</v>
      </c>
      <c r="F37" s="67">
        <f>RES_hhdet_in!F$165</f>
        <v>85</v>
      </c>
      <c r="G37" s="67">
        <f>RES_hhdet_in!G$165</f>
        <v>137</v>
      </c>
      <c r="H37" s="67">
        <f>RES_hhdet_in!H$165</f>
        <v>213</v>
      </c>
      <c r="I37" s="67">
        <f>RES_hhdet_in!I$165</f>
        <v>265</v>
      </c>
      <c r="J37" s="67">
        <f>RES_hhdet_in!J$165</f>
        <v>258</v>
      </c>
      <c r="K37" s="67">
        <f>RES_hhdet_in!K$165</f>
        <v>141</v>
      </c>
      <c r="L37" s="67">
        <f>RES_hhdet_in!L$165</f>
        <v>98</v>
      </c>
      <c r="M37" s="67">
        <f>RES_hhdet_in!M$165</f>
        <v>133</v>
      </c>
      <c r="N37" s="67">
        <f>RES_hhdet_in!N$165</f>
        <v>166</v>
      </c>
      <c r="O37" s="67">
        <f>RES_hhdet_in!O$165</f>
        <v>116</v>
      </c>
      <c r="P37" s="67">
        <f>RES_hhdet_in!P$165</f>
        <v>133</v>
      </c>
      <c r="Q37" s="67">
        <f>RES_hhdet_in!Q$165</f>
        <v>98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144</v>
      </c>
      <c r="B39" s="67"/>
      <c r="C39" s="67">
        <f>RES_hhdet_in!C$167</f>
        <v>2090.4757841075639</v>
      </c>
      <c r="D39" s="67">
        <f>RES_hhdet_in!D$167</f>
        <v>1708.5372621397044</v>
      </c>
      <c r="E39" s="67">
        <f>RES_hhdet_in!E$167</f>
        <v>1790.236183491045</v>
      </c>
      <c r="F39" s="67">
        <f>RES_hhdet_in!F$167</f>
        <v>1718.6673860264364</v>
      </c>
      <c r="G39" s="67">
        <f>RES_hhdet_in!G$167</f>
        <v>1752.6241224844555</v>
      </c>
      <c r="H39" s="67">
        <f>RES_hhdet_in!H$167</f>
        <v>1799.0099009900991</v>
      </c>
      <c r="I39" s="67">
        <f>RES_hhdet_in!I$167</f>
        <v>0</v>
      </c>
      <c r="J39" s="67">
        <f>RES_hhdet_in!J$167</f>
        <v>0</v>
      </c>
      <c r="K39" s="67">
        <f>RES_hhdet_in!K$167</f>
        <v>1493.9707989480366</v>
      </c>
      <c r="L39" s="67">
        <f>RES_hhdet_in!L$167</f>
        <v>1241.186857449617</v>
      </c>
      <c r="M39" s="67">
        <f>RES_hhdet_in!M$167</f>
        <v>1366.2853399638657</v>
      </c>
      <c r="N39" s="67">
        <f>RES_hhdet_in!N$167</f>
        <v>1839.664673717595</v>
      </c>
      <c r="O39" s="67">
        <f>RES_hhdet_in!O$167</f>
        <v>1955.8689276723271</v>
      </c>
      <c r="P39" s="67">
        <f>RES_hhdet_in!P$167</f>
        <v>2090.9843742100725</v>
      </c>
      <c r="Q39" s="67">
        <f>RES_hhdet_in!Q$167</f>
        <v>0</v>
      </c>
    </row>
    <row r="40" spans="1:17" ht="12" customHeight="1" x14ac:dyDescent="0.25">
      <c r="A40" s="23" t="s">
        <v>143</v>
      </c>
      <c r="B40" s="67"/>
      <c r="C40" s="67">
        <f>RES_hhdet_in!C$168</f>
        <v>122.69752113799166</v>
      </c>
      <c r="D40" s="67">
        <f>RES_hhdet_in!D$168</f>
        <v>85.255163032489278</v>
      </c>
      <c r="E40" s="67">
        <f>RES_hhdet_in!E$168</f>
        <v>90.282125297674838</v>
      </c>
      <c r="F40" s="67">
        <f>RES_hhdet_in!F$168</f>
        <v>110.33261397356353</v>
      </c>
      <c r="G40" s="67">
        <f>RES_hhdet_in!G$168</f>
        <v>136.37587751554457</v>
      </c>
      <c r="H40" s="67">
        <f>RES_hhdet_in!H$168</f>
        <v>153.99009900990097</v>
      </c>
      <c r="I40" s="67">
        <f>RES_hhdet_in!I$168</f>
        <v>1.136868377216159E-13</v>
      </c>
      <c r="J40" s="67">
        <f>RES_hhdet_in!J$168</f>
        <v>1.1368683772161588E-13</v>
      </c>
      <c r="K40" s="67">
        <f>RES_hhdet_in!K$168</f>
        <v>129.02920105196335</v>
      </c>
      <c r="L40" s="67">
        <f>RES_hhdet_in!L$168</f>
        <v>92.759917021663526</v>
      </c>
      <c r="M40" s="67">
        <f>RES_hhdet_in!M$168</f>
        <v>95.661011239377501</v>
      </c>
      <c r="N40" s="67">
        <f>RES_hhdet_in!N$168</f>
        <v>132.08866954987161</v>
      </c>
      <c r="O40" s="67">
        <f>RES_hhdet_in!O$168</f>
        <v>145.22510039606072</v>
      </c>
      <c r="P40" s="67">
        <f>RES_hhdet_in!P$168</f>
        <v>172.41532358479932</v>
      </c>
      <c r="Q40" s="67">
        <f>RES_hhdet_in!Q$168</f>
        <v>16.000000000000167</v>
      </c>
    </row>
    <row r="41" spans="1:17" ht="12" customHeight="1" x14ac:dyDescent="0.25">
      <c r="A41" s="23" t="s">
        <v>142</v>
      </c>
      <c r="B41" s="67"/>
      <c r="C41" s="67">
        <f>RES_hhdet_in!C$171</f>
        <v>3703.0454591515577</v>
      </c>
      <c r="D41" s="67">
        <f>RES_hhdet_in!D$171</f>
        <v>4102.9458720841612</v>
      </c>
      <c r="E41" s="67">
        <f>RES_hhdet_in!E$171</f>
        <v>4019.2866864816656</v>
      </c>
      <c r="F41" s="67">
        <f>RES_hhdet_in!F$171</f>
        <v>4015.5170128148475</v>
      </c>
      <c r="G41" s="67">
        <f>RES_hhdet_in!G$171</f>
        <v>3922.7624158008903</v>
      </c>
      <c r="H41" s="67">
        <f>RES_hhdet_in!H$171</f>
        <v>2388.7139275080035</v>
      </c>
      <c r="I41" s="67">
        <f>RES_hhdet_in!I$171</f>
        <v>3295.6841108373733</v>
      </c>
      <c r="J41" s="67">
        <f>RES_hhdet_in!J$171</f>
        <v>2691.358150392371</v>
      </c>
      <c r="K41" s="67">
        <f>RES_hhdet_in!K$171</f>
        <v>0</v>
      </c>
      <c r="L41" s="67">
        <f>RES_hhdet_in!L$171</f>
        <v>2632.8079241182259</v>
      </c>
      <c r="M41" s="67">
        <f>RES_hhdet_in!M$171</f>
        <v>7826.7596294615705</v>
      </c>
      <c r="N41" s="67">
        <f>RES_hhdet_in!N$171</f>
        <v>7125.4657507128813</v>
      </c>
      <c r="O41" s="67">
        <f>RES_hhdet_in!O$171</f>
        <v>4581.7015263990916</v>
      </c>
      <c r="P41" s="67">
        <f>RES_hhdet_in!P$171</f>
        <v>1354.9393147802998</v>
      </c>
      <c r="Q41" s="67">
        <f>RES_hhdet_in!Q$171</f>
        <v>1130.4412918323856</v>
      </c>
    </row>
    <row r="42" spans="1:17" ht="12" customHeight="1" x14ac:dyDescent="0.25">
      <c r="A42" s="23" t="s">
        <v>141</v>
      </c>
      <c r="B42" s="67"/>
      <c r="C42" s="67">
        <f>RES_hhdet_in!C$172</f>
        <v>166.03123560288691</v>
      </c>
      <c r="D42" s="67">
        <f>RES_hhdet_in!D$172</f>
        <v>185.51170274364506</v>
      </c>
      <c r="E42" s="67">
        <f>RES_hhdet_in!E$172</f>
        <v>182.44500472961423</v>
      </c>
      <c r="F42" s="67">
        <f>RES_hhdet_in!F$172</f>
        <v>189.98298718515244</v>
      </c>
      <c r="G42" s="67">
        <f>RES_hhdet_in!G$172</f>
        <v>197.73758419910948</v>
      </c>
      <c r="H42" s="67">
        <f>RES_hhdet_in!H$172</f>
        <v>128.78607249199632</v>
      </c>
      <c r="I42" s="67">
        <f>RES_hhdet_in!I$172</f>
        <v>190.81588916262683</v>
      </c>
      <c r="J42" s="67">
        <f>RES_hhdet_in!J$172</f>
        <v>165.1418496076289</v>
      </c>
      <c r="K42" s="67">
        <f>RES_hhdet_in!K$172</f>
        <v>0</v>
      </c>
      <c r="L42" s="67">
        <f>RES_hhdet_in!L$172</f>
        <v>46.98450105396595</v>
      </c>
      <c r="M42" s="67">
        <f>RES_hhdet_in!M$172</f>
        <v>367.75867932715335</v>
      </c>
      <c r="N42" s="67">
        <f>RES_hhdet_in!N$172</f>
        <v>377.00000000000011</v>
      </c>
      <c r="O42" s="67">
        <f>RES_hhdet_in!O$172</f>
        <v>328.30474773765013</v>
      </c>
      <c r="P42" s="67">
        <f>RES_hhdet_in!P$172</f>
        <v>151.52283991543024</v>
      </c>
      <c r="Q42" s="67">
        <f>RES_hhdet_in!Q$172</f>
        <v>121.90823396777829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57</v>
      </c>
      <c r="B44" s="67"/>
      <c r="C44" s="67">
        <f>RES_hhdet_in!C$176</f>
        <v>40.505381585293307</v>
      </c>
      <c r="D44" s="67">
        <f>RES_hhdet_in!D$176</f>
        <v>3.9610759851638435</v>
      </c>
      <c r="E44" s="67">
        <f>RES_hhdet_in!E$176</f>
        <v>442.96076457815599</v>
      </c>
      <c r="F44" s="67">
        <f>RES_hhdet_in!F$176</f>
        <v>427.16666666666663</v>
      </c>
      <c r="G44" s="67">
        <f>RES_hhdet_in!G$176</f>
        <v>360.16666666666663</v>
      </c>
      <c r="H44" s="67">
        <f>RES_hhdet_in!H$176</f>
        <v>503.16666666666669</v>
      </c>
      <c r="I44" s="67">
        <f>RES_hhdet_in!I$176</f>
        <v>68.166666666666742</v>
      </c>
      <c r="J44" s="67">
        <f>RES_hhdet_in!J$176</f>
        <v>0</v>
      </c>
      <c r="K44" s="67">
        <f>RES_hhdet_in!K$176</f>
        <v>4.2456671834897302</v>
      </c>
      <c r="L44" s="67">
        <f>RES_hhdet_in!L$176</f>
        <v>268.46107598516403</v>
      </c>
      <c r="M44" s="67">
        <f>RES_hhdet_in!M$176</f>
        <v>369.70590208851058</v>
      </c>
      <c r="N44" s="67">
        <f>RES_hhdet_in!N$176</f>
        <v>242.49999999999991</v>
      </c>
      <c r="O44" s="67">
        <f>RES_hhdet_in!O$176</f>
        <v>264.50000000000006</v>
      </c>
      <c r="P44" s="67">
        <f>RES_hhdet_in!P$176</f>
        <v>259.06840985365142</v>
      </c>
      <c r="Q44" s="67">
        <f>RES_hhdet_in!Q$176</f>
        <v>407.16666666666686</v>
      </c>
    </row>
    <row r="45" spans="1:17" ht="12" customHeight="1" x14ac:dyDescent="0.25">
      <c r="A45" s="29" t="s">
        <v>140</v>
      </c>
      <c r="B45" s="83"/>
      <c r="C45" s="83">
        <f>RES_hhdet_in!C$177</f>
        <v>6041.7446184147066</v>
      </c>
      <c r="D45" s="83">
        <f>RES_hhdet_in!D$177</f>
        <v>6535.2110759851639</v>
      </c>
      <c r="E45" s="83">
        <f>RES_hhdet_in!E$177</f>
        <v>5564.4559020885108</v>
      </c>
      <c r="F45" s="83">
        <f>RES_hhdet_in!F$177</f>
        <v>5532.5</v>
      </c>
      <c r="G45" s="83">
        <f>RES_hhdet_in!G$177</f>
        <v>5574.5</v>
      </c>
      <c r="H45" s="83">
        <f>RES_hhdet_in!H$177</f>
        <v>3892.5</v>
      </c>
      <c r="I45" s="83">
        <f>RES_hhdet_in!I$177</f>
        <v>2792.5</v>
      </c>
      <c r="J45" s="83">
        <f>RES_hhdet_in!J$177</f>
        <v>3223.5</v>
      </c>
      <c r="K45" s="83">
        <f>RES_hhdet_in!K$177</f>
        <v>139.00433281651027</v>
      </c>
      <c r="L45" s="83">
        <f>RES_hhdet_in!L$177</f>
        <v>3346.5389240148361</v>
      </c>
      <c r="M45" s="83">
        <f>RES_hhdet_in!M$177</f>
        <v>8945.2940979114901</v>
      </c>
      <c r="N45" s="83">
        <f>RES_hhdet_in!N$177</f>
        <v>8551.25</v>
      </c>
      <c r="O45" s="83">
        <f>RES_hhdet_in!O$177</f>
        <v>8686.2500000000018</v>
      </c>
      <c r="P45" s="83">
        <f>RES_hhdet_in!P$177</f>
        <v>3653.1517431869843</v>
      </c>
      <c r="Q45" s="83">
        <f>RES_hhdet_in!Q$177</f>
        <v>2449.5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60</v>
      </c>
      <c r="B49" s="67"/>
      <c r="C49" s="67">
        <f>RES_hhdet_in_new!C$163</f>
        <v>62.728875124201117</v>
      </c>
      <c r="D49" s="67">
        <f>RES_hhdet_in_new!D$163</f>
        <v>135.51651617250525</v>
      </c>
      <c r="E49" s="67">
        <f>RES_hhdet_in_new!E$163</f>
        <v>118.53696197490774</v>
      </c>
      <c r="F49" s="67">
        <f>RES_hhdet_in_new!F$163</f>
        <v>0</v>
      </c>
      <c r="G49" s="67">
        <f>RES_hhdet_in_new!G$163</f>
        <v>0</v>
      </c>
      <c r="H49" s="67">
        <f>RES_hhdet_in_new!H$163</f>
        <v>0</v>
      </c>
      <c r="I49" s="67">
        <f>RES_hhdet_in_new!I$163</f>
        <v>0</v>
      </c>
      <c r="J49" s="67">
        <f>RES_hhdet_in_new!J$163</f>
        <v>0</v>
      </c>
      <c r="K49" s="67">
        <f>RES_hhdet_in_new!K$163</f>
        <v>0</v>
      </c>
      <c r="L49" s="67">
        <f>RES_hhdet_in_new!L$163</f>
        <v>108.97192089312205</v>
      </c>
      <c r="M49" s="67">
        <f>RES_hhdet_in_new!M$163</f>
        <v>3267.3942548468444</v>
      </c>
      <c r="N49" s="67">
        <f>RES_hhdet_in_new!N$163</f>
        <v>2403.8334143421603</v>
      </c>
      <c r="O49" s="67">
        <f>RES_hhdet_in_new!O$163</f>
        <v>2915.4701696786747</v>
      </c>
      <c r="P49" s="67">
        <f>RES_hhdet_in_new!P$163</f>
        <v>1472.4807144390302</v>
      </c>
      <c r="Q49" s="67">
        <f>RES_hhdet_in_new!Q$163</f>
        <v>0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RES_hhdet_in_new!C$165</f>
        <v>43</v>
      </c>
      <c r="D51" s="67">
        <f>RES_hhdet_in_new!D$165</f>
        <v>16</v>
      </c>
      <c r="E51" s="67">
        <f>RES_hhdet_in_new!E$165</f>
        <v>22</v>
      </c>
      <c r="F51" s="67">
        <f>RES_hhdet_in_new!F$165</f>
        <v>0</v>
      </c>
      <c r="G51" s="67">
        <f>RES_hhdet_in_new!G$165</f>
        <v>0</v>
      </c>
      <c r="H51" s="67">
        <f>RES_hhdet_in_new!H$165</f>
        <v>0</v>
      </c>
      <c r="I51" s="67">
        <f>RES_hhdet_in_new!I$165</f>
        <v>0</v>
      </c>
      <c r="J51" s="67">
        <f>RES_hhdet_in_new!J$165</f>
        <v>0</v>
      </c>
      <c r="K51" s="67">
        <f>RES_hhdet_in_new!K$165</f>
        <v>0</v>
      </c>
      <c r="L51" s="67">
        <f>RES_hhdet_in_new!L$165</f>
        <v>4.0000000000000009</v>
      </c>
      <c r="M51" s="67">
        <f>RES_hhdet_in_new!M$165</f>
        <v>61.000000000000028</v>
      </c>
      <c r="N51" s="67">
        <f>RES_hhdet_in_new!N$165</f>
        <v>69.000000000000028</v>
      </c>
      <c r="O51" s="67">
        <f>RES_hhdet_in_new!O$165</f>
        <v>57.000000000000014</v>
      </c>
      <c r="P51" s="67">
        <f>RES_hhdet_in_new!P$165</f>
        <v>53.000000000000014</v>
      </c>
      <c r="Q51" s="67">
        <f>RES_hhdet_in_new!Q$165</f>
        <v>0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144</v>
      </c>
      <c r="B53" s="67"/>
      <c r="C53" s="67">
        <f>RES_hhdet_in_new!C$167</f>
        <v>0</v>
      </c>
      <c r="D53" s="67">
        <f>RES_hhdet_in_new!D$167</f>
        <v>0</v>
      </c>
      <c r="E53" s="67">
        <f>RES_hhdet_in_new!E$167</f>
        <v>0</v>
      </c>
      <c r="F53" s="67">
        <f>RES_hhdet_in_new!F$167</f>
        <v>0</v>
      </c>
      <c r="G53" s="67">
        <f>RES_hhdet_in_new!G$167</f>
        <v>0</v>
      </c>
      <c r="H53" s="67">
        <f>RES_hhdet_in_new!H$167</f>
        <v>0</v>
      </c>
      <c r="I53" s="67">
        <f>RES_hhdet_in_new!I$167</f>
        <v>0</v>
      </c>
      <c r="J53" s="67">
        <f>RES_hhdet_in_new!J$167</f>
        <v>0</v>
      </c>
      <c r="K53" s="67">
        <f>RES_hhdet_in_new!K$167</f>
        <v>0</v>
      </c>
      <c r="L53" s="67">
        <f>RES_hhdet_in_new!L$167</f>
        <v>0</v>
      </c>
      <c r="M53" s="67">
        <f>RES_hhdet_in_new!M$167</f>
        <v>0</v>
      </c>
      <c r="N53" s="67">
        <f>RES_hhdet_in_new!N$167</f>
        <v>0</v>
      </c>
      <c r="O53" s="67">
        <f>RES_hhdet_in_new!O$167</f>
        <v>0</v>
      </c>
      <c r="P53" s="67">
        <f>RES_hhdet_in_new!P$167</f>
        <v>0</v>
      </c>
      <c r="Q53" s="67">
        <f>RES_hhdet_in_new!Q$167</f>
        <v>0</v>
      </c>
    </row>
    <row r="54" spans="1:17" ht="12" customHeight="1" x14ac:dyDescent="0.25">
      <c r="A54" s="148" t="s">
        <v>143</v>
      </c>
      <c r="B54" s="67"/>
      <c r="C54" s="67">
        <f>RES_hhdet_in_new!C$168</f>
        <v>0</v>
      </c>
      <c r="D54" s="67">
        <f>RES_hhdet_in_new!D$168</f>
        <v>0</v>
      </c>
      <c r="E54" s="67">
        <f>RES_hhdet_in_new!E$168</f>
        <v>0</v>
      </c>
      <c r="F54" s="67">
        <f>RES_hhdet_in_new!F$168</f>
        <v>0</v>
      </c>
      <c r="G54" s="67">
        <f>RES_hhdet_in_new!G$168</f>
        <v>0</v>
      </c>
      <c r="H54" s="67">
        <f>RES_hhdet_in_new!H$168</f>
        <v>0</v>
      </c>
      <c r="I54" s="67">
        <f>RES_hhdet_in_new!I$168</f>
        <v>0</v>
      </c>
      <c r="J54" s="67">
        <f>RES_hhdet_in_new!J$168</f>
        <v>0</v>
      </c>
      <c r="K54" s="67">
        <f>RES_hhdet_in_new!K$168</f>
        <v>0</v>
      </c>
      <c r="L54" s="67">
        <f>RES_hhdet_in_new!L$168</f>
        <v>0</v>
      </c>
      <c r="M54" s="67">
        <f>RES_hhdet_in_new!M$168</f>
        <v>0</v>
      </c>
      <c r="N54" s="67">
        <f>RES_hhdet_in_new!N$168</f>
        <v>0</v>
      </c>
      <c r="O54" s="67">
        <f>RES_hhdet_in_new!O$168</f>
        <v>0</v>
      </c>
      <c r="P54" s="67">
        <f>RES_hhdet_in_new!P$168</f>
        <v>0</v>
      </c>
      <c r="Q54" s="67">
        <f>RES_hhdet_in_new!Q$168</f>
        <v>0</v>
      </c>
    </row>
    <row r="55" spans="1:17" ht="12" customHeight="1" x14ac:dyDescent="0.25">
      <c r="A55" s="148" t="s">
        <v>142</v>
      </c>
      <c r="B55" s="67"/>
      <c r="C55" s="67">
        <f>RES_hhdet_in_new!C$171</f>
        <v>60.037030669690687</v>
      </c>
      <c r="D55" s="67">
        <f>RES_hhdet_in_new!D$171</f>
        <v>129.65428914458994</v>
      </c>
      <c r="E55" s="67">
        <f>RES_hhdet_in_new!E$171</f>
        <v>113.38991674500569</v>
      </c>
      <c r="F55" s="67">
        <f>RES_hhdet_in_new!F$171</f>
        <v>0</v>
      </c>
      <c r="G55" s="67">
        <f>RES_hhdet_in_new!G$171</f>
        <v>0</v>
      </c>
      <c r="H55" s="67">
        <f>RES_hhdet_in_new!H$171</f>
        <v>0</v>
      </c>
      <c r="I55" s="67">
        <f>RES_hhdet_in_new!I$171</f>
        <v>0</v>
      </c>
      <c r="J55" s="67">
        <f>RES_hhdet_in_new!J$171</f>
        <v>0</v>
      </c>
      <c r="K55" s="67">
        <f>RES_hhdet_in_new!K$171</f>
        <v>0</v>
      </c>
      <c r="L55" s="67">
        <f>RES_hhdet_in_new!L$171</f>
        <v>101.93291667086082</v>
      </c>
      <c r="M55" s="67">
        <f>RES_hhdet_in_new!M$171</f>
        <v>3026.4648090150658</v>
      </c>
      <c r="N55" s="67">
        <f>RES_hhdet_in_new!N$171</f>
        <v>2197.7361866514652</v>
      </c>
      <c r="O55" s="67">
        <f>RES_hhdet_in_new!O$171</f>
        <v>2634.0687080022531</v>
      </c>
      <c r="P55" s="67">
        <f>RES_hhdet_in_new!P$171</f>
        <v>1320.9578745235999</v>
      </c>
      <c r="Q55" s="67">
        <f>RES_hhdet_in_new!Q$171</f>
        <v>0</v>
      </c>
    </row>
    <row r="56" spans="1:17" ht="12" customHeight="1" x14ac:dyDescent="0.25">
      <c r="A56" s="148" t="s">
        <v>141</v>
      </c>
      <c r="B56" s="67"/>
      <c r="C56" s="67">
        <f>RES_hhdet_in_new!C$172</f>
        <v>2.691844454510433</v>
      </c>
      <c r="D56" s="67">
        <f>RES_hhdet_in_new!D$172</f>
        <v>5.862227027915309</v>
      </c>
      <c r="E56" s="67">
        <f>RES_hhdet_in_new!E$172</f>
        <v>5.147045229902047</v>
      </c>
      <c r="F56" s="67">
        <f>RES_hhdet_in_new!F$172</f>
        <v>0</v>
      </c>
      <c r="G56" s="67">
        <f>RES_hhdet_in_new!G$172</f>
        <v>0</v>
      </c>
      <c r="H56" s="67">
        <f>RES_hhdet_in_new!H$172</f>
        <v>0</v>
      </c>
      <c r="I56" s="67">
        <f>RES_hhdet_in_new!I$172</f>
        <v>0</v>
      </c>
      <c r="J56" s="67">
        <f>RES_hhdet_in_new!J$172</f>
        <v>0</v>
      </c>
      <c r="K56" s="67">
        <f>RES_hhdet_in_new!K$172</f>
        <v>0</v>
      </c>
      <c r="L56" s="67">
        <f>RES_hhdet_in_new!L$172</f>
        <v>7.039004222261231</v>
      </c>
      <c r="M56" s="67">
        <f>RES_hhdet_in_new!M$172</f>
        <v>240.92944583177868</v>
      </c>
      <c r="N56" s="67">
        <f>RES_hhdet_in_new!N$172</f>
        <v>206.09722769069521</v>
      </c>
      <c r="O56" s="67">
        <f>RES_hhdet_in_new!O$172</f>
        <v>281.40146167642143</v>
      </c>
      <c r="P56" s="67">
        <f>RES_hhdet_in_new!P$172</f>
        <v>151.52283991543024</v>
      </c>
      <c r="Q56" s="67">
        <f>RES_hhdet_in_new!Q$172</f>
        <v>0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57</v>
      </c>
      <c r="B58" s="67"/>
      <c r="C58" s="67">
        <f>RES_hhdet_in_new!C$176</f>
        <v>0</v>
      </c>
      <c r="D58" s="67">
        <f>RES_hhdet_in_new!D$176</f>
        <v>0</v>
      </c>
      <c r="E58" s="67">
        <f>RES_hhdet_in_new!E$176</f>
        <v>0</v>
      </c>
      <c r="F58" s="67">
        <f>RES_hhdet_in_new!F$176</f>
        <v>0</v>
      </c>
      <c r="G58" s="67">
        <f>RES_hhdet_in_new!G$176</f>
        <v>0</v>
      </c>
      <c r="H58" s="67">
        <f>RES_hhdet_in_new!H$176</f>
        <v>0</v>
      </c>
      <c r="I58" s="67">
        <f>RES_hhdet_in_new!I$176</f>
        <v>0</v>
      </c>
      <c r="J58" s="67">
        <f>RES_hhdet_in_new!J$176</f>
        <v>0</v>
      </c>
      <c r="K58" s="67">
        <f>RES_hhdet_in_new!K$176</f>
        <v>0</v>
      </c>
      <c r="L58" s="67">
        <f>RES_hhdet_in_new!L$176</f>
        <v>0</v>
      </c>
      <c r="M58" s="67">
        <f>RES_hhdet_in_new!M$176</f>
        <v>0</v>
      </c>
      <c r="N58" s="67">
        <f>RES_hhdet_in_new!N$176</f>
        <v>0</v>
      </c>
      <c r="O58" s="67">
        <f>RES_hhdet_in_new!O$176</f>
        <v>0</v>
      </c>
      <c r="P58" s="67">
        <f>RES_hhdet_in_new!P$176</f>
        <v>0</v>
      </c>
      <c r="Q58" s="67">
        <f>RES_hhdet_in_new!Q$176</f>
        <v>0</v>
      </c>
    </row>
    <row r="59" spans="1:17" ht="12" customHeight="1" x14ac:dyDescent="0.25">
      <c r="A59" s="159" t="s">
        <v>140</v>
      </c>
      <c r="B59" s="83"/>
      <c r="C59" s="83">
        <f>RES_hhdet_in_new!C$177</f>
        <v>62.728875124201117</v>
      </c>
      <c r="D59" s="83">
        <f>RES_hhdet_in_new!D$177</f>
        <v>135.51651617250525</v>
      </c>
      <c r="E59" s="83">
        <f>RES_hhdet_in_new!E$177</f>
        <v>118.53696197490774</v>
      </c>
      <c r="F59" s="83">
        <f>RES_hhdet_in_new!F$177</f>
        <v>0</v>
      </c>
      <c r="G59" s="83">
        <f>RES_hhdet_in_new!G$177</f>
        <v>0</v>
      </c>
      <c r="H59" s="83">
        <f>RES_hhdet_in_new!H$177</f>
        <v>0</v>
      </c>
      <c r="I59" s="83">
        <f>RES_hhdet_in_new!I$177</f>
        <v>0</v>
      </c>
      <c r="J59" s="83">
        <f>RES_hhdet_in_new!J$177</f>
        <v>0</v>
      </c>
      <c r="K59" s="83">
        <f>RES_hhdet_in_new!K$177</f>
        <v>0</v>
      </c>
      <c r="L59" s="83">
        <f>RES_hhdet_in_new!L$177</f>
        <v>108.97192089312205</v>
      </c>
      <c r="M59" s="83">
        <f>RES_hhdet_in_new!M$177</f>
        <v>3267.3942548468444</v>
      </c>
      <c r="N59" s="83">
        <f>RES_hhdet_in_new!N$177</f>
        <v>2403.8334143421603</v>
      </c>
      <c r="O59" s="83">
        <f>RES_hhdet_in_new!O$177</f>
        <v>2915.4701696786742</v>
      </c>
      <c r="P59" s="83">
        <f>RES_hhdet_in_new!P$177</f>
        <v>1472.4807144390302</v>
      </c>
      <c r="Q59" s="83">
        <f>RES_hhdet_in_new!Q$177</f>
        <v>0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60</v>
      </c>
      <c r="B63" s="67"/>
      <c r="C63" s="67">
        <f>C35-C49</f>
        <v>80.521124875798876</v>
      </c>
      <c r="D63" s="67">
        <f t="shared" ref="D63:Q63" si="4">D35-D49</f>
        <v>170.73348382749475</v>
      </c>
      <c r="E63" s="67">
        <f t="shared" si="4"/>
        <v>158.71303802509226</v>
      </c>
      <c r="F63" s="67">
        <f t="shared" si="4"/>
        <v>0</v>
      </c>
      <c r="G63" s="67">
        <f t="shared" si="4"/>
        <v>0</v>
      </c>
      <c r="H63" s="67">
        <f t="shared" si="4"/>
        <v>0</v>
      </c>
      <c r="I63" s="67">
        <f t="shared" si="4"/>
        <v>0</v>
      </c>
      <c r="J63" s="67">
        <f t="shared" si="4"/>
        <v>0</v>
      </c>
      <c r="K63" s="67">
        <f t="shared" si="4"/>
        <v>0</v>
      </c>
      <c r="L63" s="67">
        <f t="shared" si="4"/>
        <v>158.27807910687795</v>
      </c>
      <c r="M63" s="67">
        <f t="shared" si="4"/>
        <v>2728.8557451531556</v>
      </c>
      <c r="N63" s="67">
        <f t="shared" si="4"/>
        <v>3348.4165856578397</v>
      </c>
      <c r="O63" s="67">
        <f t="shared" si="4"/>
        <v>2993.7798303213262</v>
      </c>
      <c r="P63" s="67">
        <f t="shared" si="4"/>
        <v>2222.7692855609694</v>
      </c>
      <c r="Q63" s="67">
        <f t="shared" si="4"/>
        <v>0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>C37-C51</f>
        <v>55</v>
      </c>
      <c r="D65" s="67">
        <f t="shared" ref="D65:Q65" si="5">D37-D51</f>
        <v>21</v>
      </c>
      <c r="E65" s="67">
        <f t="shared" si="5"/>
        <v>29</v>
      </c>
      <c r="F65" s="67">
        <f t="shared" si="5"/>
        <v>85</v>
      </c>
      <c r="G65" s="67">
        <f t="shared" si="5"/>
        <v>137</v>
      </c>
      <c r="H65" s="67">
        <f t="shared" si="5"/>
        <v>213</v>
      </c>
      <c r="I65" s="67">
        <f t="shared" si="5"/>
        <v>265</v>
      </c>
      <c r="J65" s="67">
        <f t="shared" si="5"/>
        <v>258</v>
      </c>
      <c r="K65" s="67">
        <f t="shared" si="5"/>
        <v>141</v>
      </c>
      <c r="L65" s="67">
        <f t="shared" si="5"/>
        <v>94</v>
      </c>
      <c r="M65" s="67">
        <f t="shared" si="5"/>
        <v>71.999999999999972</v>
      </c>
      <c r="N65" s="67">
        <f t="shared" si="5"/>
        <v>96.999999999999972</v>
      </c>
      <c r="O65" s="67">
        <f t="shared" si="5"/>
        <v>58.999999999999986</v>
      </c>
      <c r="P65" s="67">
        <f t="shared" si="5"/>
        <v>79.999999999999986</v>
      </c>
      <c r="Q65" s="67">
        <f t="shared" si="5"/>
        <v>98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144</v>
      </c>
      <c r="B67" s="67"/>
      <c r="C67" s="67">
        <f t="shared" ref="C67:Q70" si="6">C39-C53</f>
        <v>2090.4757841075639</v>
      </c>
      <c r="D67" s="67">
        <f t="shared" si="6"/>
        <v>1708.5372621397044</v>
      </c>
      <c r="E67" s="67">
        <f t="shared" si="6"/>
        <v>1790.236183491045</v>
      </c>
      <c r="F67" s="67">
        <f t="shared" si="6"/>
        <v>1718.6673860264364</v>
      </c>
      <c r="G67" s="67">
        <f t="shared" si="6"/>
        <v>1752.6241224844555</v>
      </c>
      <c r="H67" s="67">
        <f t="shared" si="6"/>
        <v>1799.0099009900991</v>
      </c>
      <c r="I67" s="67">
        <f t="shared" si="6"/>
        <v>0</v>
      </c>
      <c r="J67" s="67">
        <f t="shared" si="6"/>
        <v>0</v>
      </c>
      <c r="K67" s="67">
        <f t="shared" si="6"/>
        <v>1493.9707989480366</v>
      </c>
      <c r="L67" s="67">
        <f t="shared" si="6"/>
        <v>1241.186857449617</v>
      </c>
      <c r="M67" s="67">
        <f t="shared" si="6"/>
        <v>1366.2853399638657</v>
      </c>
      <c r="N67" s="67">
        <f t="shared" si="6"/>
        <v>1839.664673717595</v>
      </c>
      <c r="O67" s="67">
        <f t="shared" si="6"/>
        <v>1955.8689276723271</v>
      </c>
      <c r="P67" s="67">
        <f t="shared" si="6"/>
        <v>2090.9843742100725</v>
      </c>
      <c r="Q67" s="67">
        <f t="shared" si="6"/>
        <v>0</v>
      </c>
    </row>
    <row r="68" spans="1:17" ht="12" customHeight="1" x14ac:dyDescent="0.25">
      <c r="A68" s="148" t="s">
        <v>143</v>
      </c>
      <c r="B68" s="67"/>
      <c r="C68" s="67">
        <f t="shared" si="6"/>
        <v>122.69752113799166</v>
      </c>
      <c r="D68" s="67">
        <f t="shared" si="6"/>
        <v>85.255163032489278</v>
      </c>
      <c r="E68" s="67">
        <f t="shared" si="6"/>
        <v>90.282125297674838</v>
      </c>
      <c r="F68" s="67">
        <f t="shared" si="6"/>
        <v>110.33261397356353</v>
      </c>
      <c r="G68" s="67">
        <f t="shared" si="6"/>
        <v>136.37587751554457</v>
      </c>
      <c r="H68" s="67">
        <f t="shared" si="6"/>
        <v>153.99009900990097</v>
      </c>
      <c r="I68" s="67">
        <f t="shared" si="6"/>
        <v>1.136868377216159E-13</v>
      </c>
      <c r="J68" s="67">
        <f t="shared" si="6"/>
        <v>1.1368683772161588E-13</v>
      </c>
      <c r="K68" s="67">
        <f t="shared" si="6"/>
        <v>129.02920105196335</v>
      </c>
      <c r="L68" s="67">
        <f t="shared" si="6"/>
        <v>92.759917021663526</v>
      </c>
      <c r="M68" s="67">
        <f t="shared" si="6"/>
        <v>95.661011239377501</v>
      </c>
      <c r="N68" s="67">
        <f t="shared" si="6"/>
        <v>132.08866954987161</v>
      </c>
      <c r="O68" s="67">
        <f t="shared" si="6"/>
        <v>145.22510039606072</v>
      </c>
      <c r="P68" s="67">
        <f t="shared" si="6"/>
        <v>172.41532358479932</v>
      </c>
      <c r="Q68" s="67">
        <f t="shared" si="6"/>
        <v>16.000000000000167</v>
      </c>
    </row>
    <row r="69" spans="1:17" ht="12" customHeight="1" x14ac:dyDescent="0.25">
      <c r="A69" s="148" t="s">
        <v>142</v>
      </c>
      <c r="B69" s="67"/>
      <c r="C69" s="67">
        <f t="shared" si="6"/>
        <v>3643.0084284818672</v>
      </c>
      <c r="D69" s="67">
        <f t="shared" si="6"/>
        <v>3973.2915829395715</v>
      </c>
      <c r="E69" s="67">
        <f t="shared" si="6"/>
        <v>3905.8967697366597</v>
      </c>
      <c r="F69" s="67">
        <f t="shared" si="6"/>
        <v>4015.5170128148475</v>
      </c>
      <c r="G69" s="67">
        <f t="shared" si="6"/>
        <v>3922.7624158008903</v>
      </c>
      <c r="H69" s="67">
        <f t="shared" si="6"/>
        <v>2388.7139275080035</v>
      </c>
      <c r="I69" s="67">
        <f t="shared" si="6"/>
        <v>3295.6841108373733</v>
      </c>
      <c r="J69" s="67">
        <f t="shared" si="6"/>
        <v>2691.358150392371</v>
      </c>
      <c r="K69" s="67">
        <f t="shared" si="6"/>
        <v>0</v>
      </c>
      <c r="L69" s="67">
        <f t="shared" si="6"/>
        <v>2530.8750074473651</v>
      </c>
      <c r="M69" s="67">
        <f t="shared" si="6"/>
        <v>4800.2948204465047</v>
      </c>
      <c r="N69" s="67">
        <f t="shared" si="6"/>
        <v>4927.7295640614157</v>
      </c>
      <c r="O69" s="67">
        <f t="shared" si="6"/>
        <v>1947.6328183968385</v>
      </c>
      <c r="P69" s="67">
        <f t="shared" si="6"/>
        <v>33.981440256699898</v>
      </c>
      <c r="Q69" s="67">
        <f t="shared" si="6"/>
        <v>1130.4412918323856</v>
      </c>
    </row>
    <row r="70" spans="1:17" ht="12" customHeight="1" x14ac:dyDescent="0.25">
      <c r="A70" s="148" t="s">
        <v>141</v>
      </c>
      <c r="B70" s="67"/>
      <c r="C70" s="67">
        <f t="shared" si="6"/>
        <v>163.33939114837648</v>
      </c>
      <c r="D70" s="67">
        <f t="shared" si="6"/>
        <v>179.64947571572975</v>
      </c>
      <c r="E70" s="67">
        <f t="shared" si="6"/>
        <v>177.29795949971219</v>
      </c>
      <c r="F70" s="67">
        <f t="shared" si="6"/>
        <v>189.98298718515244</v>
      </c>
      <c r="G70" s="67">
        <f t="shared" si="6"/>
        <v>197.73758419910948</v>
      </c>
      <c r="H70" s="67">
        <f t="shared" si="6"/>
        <v>128.78607249199632</v>
      </c>
      <c r="I70" s="67">
        <f t="shared" si="6"/>
        <v>190.81588916262683</v>
      </c>
      <c r="J70" s="67">
        <f t="shared" si="6"/>
        <v>165.1418496076289</v>
      </c>
      <c r="K70" s="67">
        <f t="shared" si="6"/>
        <v>0</v>
      </c>
      <c r="L70" s="67">
        <f t="shared" si="6"/>
        <v>39.945496831704716</v>
      </c>
      <c r="M70" s="67">
        <f t="shared" si="6"/>
        <v>126.82923349537467</v>
      </c>
      <c r="N70" s="67">
        <f t="shared" si="6"/>
        <v>170.90277230930491</v>
      </c>
      <c r="O70" s="67">
        <f t="shared" si="6"/>
        <v>46.903286061228698</v>
      </c>
      <c r="P70" s="67">
        <f t="shared" si="6"/>
        <v>0</v>
      </c>
      <c r="Q70" s="67">
        <f t="shared" si="6"/>
        <v>121.90823396777829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57</v>
      </c>
      <c r="B72" s="67"/>
      <c r="C72" s="67">
        <f t="shared" ref="C72:Q73" si="7">C44-C58</f>
        <v>40.505381585293307</v>
      </c>
      <c r="D72" s="67">
        <f t="shared" si="7"/>
        <v>3.9610759851638435</v>
      </c>
      <c r="E72" s="67">
        <f t="shared" si="7"/>
        <v>442.96076457815599</v>
      </c>
      <c r="F72" s="67">
        <f t="shared" si="7"/>
        <v>427.16666666666663</v>
      </c>
      <c r="G72" s="67">
        <f t="shared" si="7"/>
        <v>360.16666666666663</v>
      </c>
      <c r="H72" s="67">
        <f t="shared" si="7"/>
        <v>503.16666666666669</v>
      </c>
      <c r="I72" s="67">
        <f t="shared" si="7"/>
        <v>68.166666666666742</v>
      </c>
      <c r="J72" s="67">
        <f t="shared" si="7"/>
        <v>0</v>
      </c>
      <c r="K72" s="67">
        <f t="shared" si="7"/>
        <v>4.2456671834897302</v>
      </c>
      <c r="L72" s="67">
        <f t="shared" si="7"/>
        <v>268.46107598516403</v>
      </c>
      <c r="M72" s="67">
        <f t="shared" si="7"/>
        <v>369.70590208851058</v>
      </c>
      <c r="N72" s="67">
        <f t="shared" si="7"/>
        <v>242.49999999999991</v>
      </c>
      <c r="O72" s="67">
        <f t="shared" si="7"/>
        <v>264.50000000000006</v>
      </c>
      <c r="P72" s="67">
        <f t="shared" si="7"/>
        <v>259.06840985365142</v>
      </c>
      <c r="Q72" s="67">
        <f t="shared" si="7"/>
        <v>407.16666666666686</v>
      </c>
    </row>
    <row r="73" spans="1:17" ht="12" customHeight="1" x14ac:dyDescent="0.25">
      <c r="A73" s="159" t="s">
        <v>140</v>
      </c>
      <c r="B73" s="83"/>
      <c r="C73" s="83">
        <f t="shared" si="7"/>
        <v>5979.0157432905053</v>
      </c>
      <c r="D73" s="83">
        <f t="shared" si="7"/>
        <v>6399.6945598126586</v>
      </c>
      <c r="E73" s="83">
        <f t="shared" si="7"/>
        <v>5445.9189401136027</v>
      </c>
      <c r="F73" s="83">
        <f t="shared" si="7"/>
        <v>5532.5</v>
      </c>
      <c r="G73" s="83">
        <f t="shared" si="7"/>
        <v>5574.5</v>
      </c>
      <c r="H73" s="83">
        <f t="shared" si="7"/>
        <v>3892.5</v>
      </c>
      <c r="I73" s="83">
        <f t="shared" si="7"/>
        <v>2792.5</v>
      </c>
      <c r="J73" s="83">
        <f t="shared" si="7"/>
        <v>3223.5</v>
      </c>
      <c r="K73" s="83">
        <f t="shared" si="7"/>
        <v>139.00433281651027</v>
      </c>
      <c r="L73" s="83">
        <f t="shared" si="7"/>
        <v>3237.5670031217142</v>
      </c>
      <c r="M73" s="83">
        <f t="shared" si="7"/>
        <v>5677.8998430646461</v>
      </c>
      <c r="N73" s="83">
        <f t="shared" si="7"/>
        <v>6147.4165856578402</v>
      </c>
      <c r="O73" s="83">
        <f t="shared" si="7"/>
        <v>5770.7798303213276</v>
      </c>
      <c r="P73" s="83">
        <f t="shared" si="7"/>
        <v>2180.6710287479541</v>
      </c>
      <c r="Q73" s="83">
        <f t="shared" si="7"/>
        <v>2449.5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RES_hhdet_numvin!B162</f>
        <v>0</v>
      </c>
      <c r="C78" s="189">
        <f>RES_hhdet_numvin!C162</f>
        <v>0</v>
      </c>
      <c r="D78" s="189">
        <f>RES_hhdet_numvin!D162</f>
        <v>0</v>
      </c>
      <c r="E78" s="189">
        <f>RES_hhdet_numvin!E162</f>
        <v>0</v>
      </c>
      <c r="F78" s="189">
        <f>RES_hhdet_numvin!F162</f>
        <v>0</v>
      </c>
      <c r="G78" s="189">
        <f>RES_hhdet_numvin!G162</f>
        <v>0</v>
      </c>
      <c r="H78" s="189">
        <f>RES_hhdet_numvin!H162</f>
        <v>0</v>
      </c>
      <c r="I78" s="189">
        <f>RES_hhdet_numvin!I162</f>
        <v>0</v>
      </c>
      <c r="J78" s="189">
        <f>RES_hhdet_numvin!J162</f>
        <v>0</v>
      </c>
      <c r="K78" s="189">
        <f>RES_hhdet_numvin!K162</f>
        <v>0</v>
      </c>
      <c r="L78" s="189">
        <f>RES_hhdet_numvin!L162</f>
        <v>0</v>
      </c>
      <c r="M78" s="189">
        <f>RES_hhdet_numvin!M162</f>
        <v>0</v>
      </c>
      <c r="N78" s="189">
        <f>RES_hhdet_numvin!N162</f>
        <v>0</v>
      </c>
      <c r="O78" s="189">
        <f>RES_hhdet_numvin!O162</f>
        <v>0</v>
      </c>
      <c r="P78" s="189">
        <f>RES_hhdet_numvin!P162</f>
        <v>0</v>
      </c>
      <c r="Q78" s="189">
        <f>RES_hhdet_numvin!Q162</f>
        <v>0</v>
      </c>
    </row>
    <row r="79" spans="1:17" ht="12" customHeight="1" x14ac:dyDescent="0.25">
      <c r="A79" s="23" t="s">
        <v>60</v>
      </c>
      <c r="B79" s="80">
        <f>RES_hhdet_numvin!B163</f>
        <v>0</v>
      </c>
      <c r="C79" s="80">
        <f>RES_hhdet_numvin!C163</f>
        <v>137.25000000000003</v>
      </c>
      <c r="D79" s="80">
        <f>RES_hhdet_numvin!D163</f>
        <v>306.25000000000006</v>
      </c>
      <c r="E79" s="80">
        <f>RES_hhdet_numvin!E163</f>
        <v>277.25000000000006</v>
      </c>
      <c r="F79" s="80">
        <f>RES_hhdet_numvin!F163</f>
        <v>0</v>
      </c>
      <c r="G79" s="80">
        <f>RES_hhdet_numvin!G163</f>
        <v>0</v>
      </c>
      <c r="H79" s="80">
        <f>RES_hhdet_numvin!H163</f>
        <v>0</v>
      </c>
      <c r="I79" s="80">
        <f>RES_hhdet_numvin!I163</f>
        <v>0</v>
      </c>
      <c r="J79" s="80">
        <f>RES_hhdet_numvin!J163</f>
        <v>0</v>
      </c>
      <c r="K79" s="80">
        <f>RES_hhdet_numvin!K163</f>
        <v>0</v>
      </c>
      <c r="L79" s="80">
        <f>RES_hhdet_numvin!L163</f>
        <v>267.25000000000006</v>
      </c>
      <c r="M79" s="80">
        <f>RES_hhdet_numvin!M163</f>
        <v>5996.2500000000009</v>
      </c>
      <c r="N79" s="80">
        <f>RES_hhdet_numvin!N163</f>
        <v>5752.2500000000009</v>
      </c>
      <c r="O79" s="80">
        <f>RES_hhdet_numvin!O163</f>
        <v>5909.2500000000027</v>
      </c>
      <c r="P79" s="80">
        <f>RES_hhdet_numvin!P163</f>
        <v>3695.25</v>
      </c>
      <c r="Q79" s="80">
        <f>RES_hhdet_numvin!Q163</f>
        <v>0</v>
      </c>
    </row>
    <row r="80" spans="1:17" ht="12.95" customHeight="1" x14ac:dyDescent="0.25">
      <c r="A80" s="146" t="s">
        <v>112</v>
      </c>
      <c r="B80" s="188">
        <f>RES_hhdet_numvin!B164</f>
        <v>0</v>
      </c>
      <c r="C80" s="188">
        <f>RES_hhdet_numvin!C164</f>
        <v>0</v>
      </c>
      <c r="D80" s="188">
        <f>RES_hhdet_numvin!D164</f>
        <v>0</v>
      </c>
      <c r="E80" s="188">
        <f>RES_hhdet_numvin!E164</f>
        <v>0</v>
      </c>
      <c r="F80" s="188">
        <f>RES_hhdet_numvin!F164</f>
        <v>0</v>
      </c>
      <c r="G80" s="188">
        <f>RES_hhdet_numvin!G164</f>
        <v>0</v>
      </c>
      <c r="H80" s="188">
        <f>RES_hhdet_numvin!H164</f>
        <v>0</v>
      </c>
      <c r="I80" s="188">
        <f>RES_hhdet_numvin!I164</f>
        <v>0</v>
      </c>
      <c r="J80" s="188">
        <f>RES_hhdet_numvin!J164</f>
        <v>0</v>
      </c>
      <c r="K80" s="188">
        <f>RES_hhdet_numvin!K164</f>
        <v>0</v>
      </c>
      <c r="L80" s="188">
        <f>RES_hhdet_numvin!L164</f>
        <v>0</v>
      </c>
      <c r="M80" s="188">
        <f>RES_hhdet_numvin!M164</f>
        <v>0</v>
      </c>
      <c r="N80" s="188">
        <f>RES_hhdet_numvin!N164</f>
        <v>0</v>
      </c>
      <c r="O80" s="188">
        <f>RES_hhdet_numvin!O164</f>
        <v>0</v>
      </c>
      <c r="P80" s="188">
        <f>RES_hhdet_numvin!P164</f>
        <v>0</v>
      </c>
      <c r="Q80" s="188">
        <f>RES_hhdet_numvin!Q164</f>
        <v>0</v>
      </c>
    </row>
    <row r="81" spans="1:17" ht="12" customHeight="1" x14ac:dyDescent="0.25">
      <c r="A81" s="23" t="s">
        <v>60</v>
      </c>
      <c r="B81" s="80">
        <f>RES_hhdet_numvin!B165</f>
        <v>0</v>
      </c>
      <c r="C81" s="80">
        <f>RES_hhdet_numvin!C165</f>
        <v>0</v>
      </c>
      <c r="D81" s="80">
        <f>RES_hhdet_numvin!D165</f>
        <v>0</v>
      </c>
      <c r="E81" s="80">
        <f>RES_hhdet_numvin!E165</f>
        <v>0</v>
      </c>
      <c r="F81" s="80">
        <f>RES_hhdet_numvin!F165</f>
        <v>0</v>
      </c>
      <c r="G81" s="80">
        <f>RES_hhdet_numvin!G165</f>
        <v>0</v>
      </c>
      <c r="H81" s="80">
        <f>RES_hhdet_numvin!H165</f>
        <v>0</v>
      </c>
      <c r="I81" s="80">
        <f>RES_hhdet_numvin!I165</f>
        <v>0</v>
      </c>
      <c r="J81" s="80">
        <f>RES_hhdet_numvin!J165</f>
        <v>0</v>
      </c>
      <c r="K81" s="80">
        <f>RES_hhdet_numvin!K165</f>
        <v>0</v>
      </c>
      <c r="L81" s="80">
        <f>RES_hhdet_numvin!L165</f>
        <v>0</v>
      </c>
      <c r="M81" s="80">
        <f>RES_hhdet_numvin!M165</f>
        <v>52.000000000000014</v>
      </c>
      <c r="N81" s="80">
        <f>RES_hhdet_numvin!N165</f>
        <v>166.00000000000006</v>
      </c>
      <c r="O81" s="80">
        <f>RES_hhdet_numvin!O165</f>
        <v>116.00000000000003</v>
      </c>
      <c r="P81" s="80">
        <f>RES_hhdet_numvin!P165</f>
        <v>157.00000000000006</v>
      </c>
      <c r="Q81" s="80">
        <f>RES_hhdet_numvin!Q165</f>
        <v>0</v>
      </c>
    </row>
    <row r="82" spans="1:17" ht="12" customHeight="1" x14ac:dyDescent="0.25">
      <c r="A82" s="146" t="s">
        <v>63</v>
      </c>
      <c r="B82" s="188">
        <f>RES_hhdet_numvin!B166</f>
        <v>0</v>
      </c>
      <c r="C82" s="188">
        <f>RES_hhdet_numvin!C166</f>
        <v>0</v>
      </c>
      <c r="D82" s="188">
        <f>RES_hhdet_numvin!D166</f>
        <v>0</v>
      </c>
      <c r="E82" s="188">
        <f>RES_hhdet_numvin!E166</f>
        <v>0</v>
      </c>
      <c r="F82" s="188">
        <f>RES_hhdet_numvin!F166</f>
        <v>0</v>
      </c>
      <c r="G82" s="188">
        <f>RES_hhdet_numvin!G166</f>
        <v>0</v>
      </c>
      <c r="H82" s="188">
        <f>RES_hhdet_numvin!H166</f>
        <v>0</v>
      </c>
      <c r="I82" s="188">
        <f>RES_hhdet_numvin!I166</f>
        <v>0</v>
      </c>
      <c r="J82" s="188">
        <f>RES_hhdet_numvin!J166</f>
        <v>0</v>
      </c>
      <c r="K82" s="188">
        <f>RES_hhdet_numvin!K166</f>
        <v>0</v>
      </c>
      <c r="L82" s="188">
        <f>RES_hhdet_numvin!L166</f>
        <v>0</v>
      </c>
      <c r="M82" s="188">
        <f>RES_hhdet_numvin!M166</f>
        <v>0</v>
      </c>
      <c r="N82" s="188">
        <f>RES_hhdet_numvin!N166</f>
        <v>0</v>
      </c>
      <c r="O82" s="188">
        <f>RES_hhdet_numvin!O166</f>
        <v>0</v>
      </c>
      <c r="P82" s="188">
        <f>RES_hhdet_numvin!P166</f>
        <v>0</v>
      </c>
      <c r="Q82" s="188">
        <f>RES_hhdet_numvin!Q166</f>
        <v>0</v>
      </c>
    </row>
    <row r="83" spans="1:17" ht="12" customHeight="1" x14ac:dyDescent="0.25">
      <c r="A83" s="23" t="s">
        <v>144</v>
      </c>
      <c r="B83" s="80">
        <f>RES_hhdet_numvin!B167</f>
        <v>0</v>
      </c>
      <c r="C83" s="80">
        <f>RES_hhdet_numvin!C167</f>
        <v>82.160824715068912</v>
      </c>
      <c r="D83" s="80">
        <f>RES_hhdet_numvin!D167</f>
        <v>45.915600870192279</v>
      </c>
      <c r="E83" s="80">
        <f>RES_hhdet_numvin!E167</f>
        <v>31.035910719838007</v>
      </c>
      <c r="F83" s="80">
        <f>RES_hhdet_numvin!F167</f>
        <v>0</v>
      </c>
      <c r="G83" s="80">
        <f>RES_hhdet_numvin!G167</f>
        <v>0</v>
      </c>
      <c r="H83" s="80">
        <f>RES_hhdet_numvin!H167</f>
        <v>0</v>
      </c>
      <c r="I83" s="80">
        <f>RES_hhdet_numvin!I167</f>
        <v>0</v>
      </c>
      <c r="J83" s="80">
        <f>RES_hhdet_numvin!J167</f>
        <v>0</v>
      </c>
      <c r="K83" s="80">
        <f>RES_hhdet_numvin!K167</f>
        <v>0</v>
      </c>
      <c r="L83" s="80">
        <f>RES_hhdet_numvin!L167</f>
        <v>81.565667170732482</v>
      </c>
      <c r="M83" s="80">
        <f>RES_hhdet_numvin!M167</f>
        <v>1416.7292388966423</v>
      </c>
      <c r="N83" s="80">
        <f>RES_hhdet_numvin!N167</f>
        <v>1839.6646737175954</v>
      </c>
      <c r="O83" s="80">
        <f>RES_hhdet_numvin!O167</f>
        <v>1955.8689276723276</v>
      </c>
      <c r="P83" s="80">
        <f>RES_hhdet_numvin!P167</f>
        <v>2023.0591562376046</v>
      </c>
      <c r="Q83" s="80">
        <f>RES_hhdet_numvin!Q167</f>
        <v>0</v>
      </c>
    </row>
    <row r="84" spans="1:17" ht="12" customHeight="1" x14ac:dyDescent="0.25">
      <c r="A84" s="23" t="s">
        <v>143</v>
      </c>
      <c r="B84" s="80">
        <f>RES_hhdet_numvin!B168</f>
        <v>0</v>
      </c>
      <c r="C84" s="80">
        <f>RES_hhdet_numvin!C168</f>
        <v>28.823869162481756</v>
      </c>
      <c r="D84" s="80">
        <f>RES_hhdet_numvin!D168</f>
        <v>7.9137517470195533</v>
      </c>
      <c r="E84" s="80">
        <f>RES_hhdet_numvin!E168</f>
        <v>1.5146337766320987</v>
      </c>
      <c r="F84" s="80">
        <f>RES_hhdet_numvin!F168</f>
        <v>0</v>
      </c>
      <c r="G84" s="80">
        <f>RES_hhdet_numvin!G168</f>
        <v>0</v>
      </c>
      <c r="H84" s="80">
        <f>RES_hhdet_numvin!H168</f>
        <v>0</v>
      </c>
      <c r="I84" s="80">
        <f>RES_hhdet_numvin!I168</f>
        <v>0</v>
      </c>
      <c r="J84" s="80">
        <f>RES_hhdet_numvin!J168</f>
        <v>0</v>
      </c>
      <c r="K84" s="80">
        <f>RES_hhdet_numvin!K168</f>
        <v>0</v>
      </c>
      <c r="L84" s="80">
        <f>RES_hhdet_numvin!L168</f>
        <v>5.8018667228382448</v>
      </c>
      <c r="M84" s="80">
        <f>RES_hhdet_numvin!M168</f>
        <v>99.828454167923283</v>
      </c>
      <c r="N84" s="80">
        <f>RES_hhdet_numvin!N168</f>
        <v>132.08866954987164</v>
      </c>
      <c r="O84" s="80">
        <f>RES_hhdet_numvin!O168</f>
        <v>145.22510039606075</v>
      </c>
      <c r="P84" s="80">
        <f>RES_hhdet_numvin!P168</f>
        <v>166.80365447717293</v>
      </c>
      <c r="Q84" s="80">
        <f>RES_hhdet_numvin!Q168</f>
        <v>0</v>
      </c>
    </row>
    <row r="85" spans="1:17" ht="12" customHeight="1" x14ac:dyDescent="0.25">
      <c r="A85" s="23" t="s">
        <v>142</v>
      </c>
      <c r="B85" s="80">
        <f>RES_hhdet_numvin!B171</f>
        <v>0</v>
      </c>
      <c r="C85" s="80">
        <f>RES_hhdet_numvin!C171</f>
        <v>0</v>
      </c>
      <c r="D85" s="80">
        <f>RES_hhdet_numvin!D171</f>
        <v>245.68595350523725</v>
      </c>
      <c r="E85" s="80">
        <f>RES_hhdet_numvin!E171</f>
        <v>244.69945550352998</v>
      </c>
      <c r="F85" s="80">
        <f>RES_hhdet_numvin!F171</f>
        <v>0</v>
      </c>
      <c r="G85" s="80">
        <f>RES_hhdet_numvin!G171</f>
        <v>0</v>
      </c>
      <c r="H85" s="80">
        <f>RES_hhdet_numvin!H171</f>
        <v>0</v>
      </c>
      <c r="I85" s="80">
        <f>RES_hhdet_numvin!I171</f>
        <v>0</v>
      </c>
      <c r="J85" s="80">
        <f>RES_hhdet_numvin!J171</f>
        <v>0</v>
      </c>
      <c r="K85" s="80">
        <f>RES_hhdet_numvin!K171</f>
        <v>0</v>
      </c>
      <c r="L85" s="80">
        <f>RES_hhdet_numvin!L171</f>
        <v>179.88246610642909</v>
      </c>
      <c r="M85" s="80">
        <f>RES_hhdet_numvin!M171</f>
        <v>4213.34133958243</v>
      </c>
      <c r="N85" s="80">
        <f>RES_hhdet_numvin!N171</f>
        <v>3492.7642243137916</v>
      </c>
      <c r="O85" s="80">
        <f>RES_hhdet_numvin!O171</f>
        <v>3505.7622116187913</v>
      </c>
      <c r="P85" s="80">
        <f>RES_hhdet_numvin!P171</f>
        <v>1353.8643493697925</v>
      </c>
      <c r="Q85" s="80">
        <f>RES_hhdet_numvin!Q171</f>
        <v>0</v>
      </c>
    </row>
    <row r="86" spans="1:17" ht="12" customHeight="1" x14ac:dyDescent="0.25">
      <c r="A86" s="23" t="s">
        <v>141</v>
      </c>
      <c r="B86" s="80">
        <f>RES_hhdet_numvin!B172</f>
        <v>0</v>
      </c>
      <c r="C86" s="80">
        <f>RES_hhdet_numvin!C172</f>
        <v>26.265306122449367</v>
      </c>
      <c r="D86" s="80">
        <f>RES_hhdet_numvin!D172</f>
        <v>6.7346938775509839</v>
      </c>
      <c r="E86" s="80">
        <f>RES_hhdet_numvin!E172</f>
        <v>0</v>
      </c>
      <c r="F86" s="80">
        <f>RES_hhdet_numvin!F172</f>
        <v>0</v>
      </c>
      <c r="G86" s="80">
        <f>RES_hhdet_numvin!G172</f>
        <v>0</v>
      </c>
      <c r="H86" s="80">
        <f>RES_hhdet_numvin!H172</f>
        <v>0</v>
      </c>
      <c r="I86" s="80">
        <f>RES_hhdet_numvin!I172</f>
        <v>0</v>
      </c>
      <c r="J86" s="80">
        <f>RES_hhdet_numvin!J172</f>
        <v>0</v>
      </c>
      <c r="K86" s="80">
        <f>RES_hhdet_numvin!K172</f>
        <v>0</v>
      </c>
      <c r="L86" s="80">
        <f>RES_hhdet_numvin!L172</f>
        <v>2.2737367544323211E-13</v>
      </c>
      <c r="M86" s="80">
        <f>RES_hhdet_numvin!M172</f>
        <v>266.3509673530055</v>
      </c>
      <c r="N86" s="80">
        <f>RES_hhdet_numvin!N172</f>
        <v>287.73243241874218</v>
      </c>
      <c r="O86" s="80">
        <f>RES_hhdet_numvin!O172</f>
        <v>302.39376031282217</v>
      </c>
      <c r="P86" s="80">
        <f>RES_hhdet_numvin!P172</f>
        <v>151.52283991543024</v>
      </c>
      <c r="Q86" s="80">
        <f>RES_hhdet_numvin!Q172</f>
        <v>0</v>
      </c>
    </row>
    <row r="87" spans="1:17" ht="12" customHeight="1" x14ac:dyDescent="0.25">
      <c r="A87" s="146" t="s">
        <v>62</v>
      </c>
      <c r="B87" s="188">
        <f>RES_hhdet_numvin!B175</f>
        <v>0</v>
      </c>
      <c r="C87" s="188">
        <f>RES_hhdet_numvin!C175</f>
        <v>0</v>
      </c>
      <c r="D87" s="188">
        <f>RES_hhdet_numvin!D175</f>
        <v>0</v>
      </c>
      <c r="E87" s="188">
        <f>RES_hhdet_numvin!E175</f>
        <v>0</v>
      </c>
      <c r="F87" s="188">
        <f>RES_hhdet_numvin!F175</f>
        <v>0</v>
      </c>
      <c r="G87" s="188">
        <f>RES_hhdet_numvin!G175</f>
        <v>0</v>
      </c>
      <c r="H87" s="188">
        <f>RES_hhdet_numvin!H175</f>
        <v>0</v>
      </c>
      <c r="I87" s="188">
        <f>RES_hhdet_numvin!I175</f>
        <v>0</v>
      </c>
      <c r="J87" s="188">
        <f>RES_hhdet_numvin!J175</f>
        <v>0</v>
      </c>
      <c r="K87" s="188">
        <f>RES_hhdet_numvin!K175</f>
        <v>0</v>
      </c>
      <c r="L87" s="188">
        <f>RES_hhdet_numvin!L175</f>
        <v>0</v>
      </c>
      <c r="M87" s="188">
        <f>RES_hhdet_numvin!M175</f>
        <v>0</v>
      </c>
      <c r="N87" s="188">
        <f>RES_hhdet_numvin!N175</f>
        <v>0</v>
      </c>
      <c r="O87" s="188">
        <f>RES_hhdet_numvin!O175</f>
        <v>0</v>
      </c>
      <c r="P87" s="188">
        <f>RES_hhdet_numvin!P175</f>
        <v>0</v>
      </c>
      <c r="Q87" s="188">
        <f>RES_hhdet_numvin!Q175</f>
        <v>0</v>
      </c>
    </row>
    <row r="88" spans="1:17" ht="12" customHeight="1" x14ac:dyDescent="0.25">
      <c r="A88" s="23" t="s">
        <v>57</v>
      </c>
      <c r="B88" s="80">
        <f>RES_hhdet_numvin!B176</f>
        <v>0</v>
      </c>
      <c r="C88" s="80">
        <f>RES_hhdet_numvin!C176</f>
        <v>137.25000000000003</v>
      </c>
      <c r="D88" s="80">
        <f>RES_hhdet_numvin!D176</f>
        <v>229.99513998485423</v>
      </c>
      <c r="E88" s="80">
        <f>RES_hhdet_numvin!E176</f>
        <v>20.487032308923183</v>
      </c>
      <c r="F88" s="80">
        <f>RES_hhdet_numvin!F176</f>
        <v>0</v>
      </c>
      <c r="G88" s="80">
        <f>RES_hhdet_numvin!G176</f>
        <v>0</v>
      </c>
      <c r="H88" s="80">
        <f>RES_hhdet_numvin!H176</f>
        <v>0</v>
      </c>
      <c r="I88" s="80">
        <f>RES_hhdet_numvin!I176</f>
        <v>0</v>
      </c>
      <c r="J88" s="80">
        <f>RES_hhdet_numvin!J176</f>
        <v>0</v>
      </c>
      <c r="K88" s="80">
        <f>RES_hhdet_numvin!K176</f>
        <v>0</v>
      </c>
      <c r="L88" s="80">
        <f>RES_hhdet_numvin!L176</f>
        <v>5.6984805623040611</v>
      </c>
      <c r="M88" s="80">
        <f>RES_hhdet_numvin!M176</f>
        <v>124.47113752498021</v>
      </c>
      <c r="N88" s="80">
        <f>RES_hhdet_numvin!N176</f>
        <v>165.26961354347998</v>
      </c>
      <c r="O88" s="80">
        <f>RES_hhdet_numvin!O176</f>
        <v>197.73033926244204</v>
      </c>
      <c r="P88" s="80">
        <f>RES_hhdet_numvin!P176</f>
        <v>42.098256813015546</v>
      </c>
      <c r="Q88" s="80">
        <f>RES_hhdet_numvin!Q176</f>
        <v>0</v>
      </c>
    </row>
    <row r="89" spans="1:17" ht="12" customHeight="1" x14ac:dyDescent="0.25">
      <c r="A89" s="29" t="s">
        <v>140</v>
      </c>
      <c r="B89" s="78">
        <f>RES_hhdet_numvin!B177</f>
        <v>0</v>
      </c>
      <c r="C89" s="78">
        <f>RES_hhdet_numvin!C177</f>
        <v>0</v>
      </c>
      <c r="D89" s="78">
        <f>RES_hhdet_numvin!D177</f>
        <v>76.254860015145837</v>
      </c>
      <c r="E89" s="78">
        <f>RES_hhdet_numvin!E177</f>
        <v>256.76296769107688</v>
      </c>
      <c r="F89" s="78">
        <f>RES_hhdet_numvin!F177</f>
        <v>0</v>
      </c>
      <c r="G89" s="78">
        <f>RES_hhdet_numvin!G177</f>
        <v>0</v>
      </c>
      <c r="H89" s="78">
        <f>RES_hhdet_numvin!H177</f>
        <v>0</v>
      </c>
      <c r="I89" s="78">
        <f>RES_hhdet_numvin!I177</f>
        <v>0</v>
      </c>
      <c r="J89" s="78">
        <f>RES_hhdet_numvin!J177</f>
        <v>0</v>
      </c>
      <c r="K89" s="78">
        <f>RES_hhdet_numvin!K177</f>
        <v>0</v>
      </c>
      <c r="L89" s="78">
        <f>RES_hhdet_numvin!L177</f>
        <v>261.55151943769596</v>
      </c>
      <c r="M89" s="78">
        <f>RES_hhdet_numvin!M177</f>
        <v>5871.778862475021</v>
      </c>
      <c r="N89" s="78">
        <f>RES_hhdet_numvin!N177</f>
        <v>5586.980386456522</v>
      </c>
      <c r="O89" s="78">
        <f>RES_hhdet_numvin!O177</f>
        <v>5711.5196607375592</v>
      </c>
      <c r="P89" s="78">
        <f>RES_hhdet_numvin!P177</f>
        <v>3653.1517431869852</v>
      </c>
      <c r="Q89" s="78">
        <f>RES_hhdet_numvin!Q177</f>
        <v>0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SUM(B94,B96,B98,B107)</f>
        <v>144.56983563731654</v>
      </c>
      <c r="C93" s="168">
        <f t="shared" ref="C93:Q93" si="8">SUM(C94,C96,C98,C107)</f>
        <v>139.23772215730077</v>
      </c>
      <c r="D93" s="168">
        <f t="shared" si="8"/>
        <v>124.78906074967608</v>
      </c>
      <c r="E93" s="168">
        <f t="shared" si="8"/>
        <v>118.70389549514088</v>
      </c>
      <c r="F93" s="168">
        <f t="shared" si="8"/>
        <v>109.33632144997044</v>
      </c>
      <c r="G93" s="168">
        <f t="shared" si="8"/>
        <v>101.34897852740515</v>
      </c>
      <c r="H93" s="168">
        <f t="shared" si="8"/>
        <v>91.986512730255328</v>
      </c>
      <c r="I93" s="168">
        <f t="shared" si="8"/>
        <v>74.707432485391422</v>
      </c>
      <c r="J93" s="168">
        <f t="shared" si="8"/>
        <v>58.865980123923968</v>
      </c>
      <c r="K93" s="168">
        <f t="shared" si="8"/>
        <v>39.752966334579995</v>
      </c>
      <c r="L93" s="168">
        <f t="shared" si="8"/>
        <v>36.863969879875675</v>
      </c>
      <c r="M93" s="168">
        <f t="shared" si="8"/>
        <v>33.287306800252985</v>
      </c>
      <c r="N93" s="168">
        <f t="shared" si="8"/>
        <v>32.455859191380917</v>
      </c>
      <c r="O93" s="168">
        <f t="shared" si="8"/>
        <v>34.114937072906663</v>
      </c>
      <c r="P93" s="168">
        <f t="shared" si="8"/>
        <v>30.86988256663637</v>
      </c>
      <c r="Q93" s="168">
        <f t="shared" si="8"/>
        <v>34.270815501457328</v>
      </c>
    </row>
    <row r="94" spans="1:17" ht="12" customHeight="1" x14ac:dyDescent="0.25">
      <c r="A94" s="158" t="s">
        <v>65</v>
      </c>
      <c r="B94" s="157">
        <f>B95</f>
        <v>111.34633320361193</v>
      </c>
      <c r="C94" s="157">
        <f t="shared" ref="C94:Q94" si="9">C95</f>
        <v>108.7750432374023</v>
      </c>
      <c r="D94" s="157">
        <f t="shared" si="9"/>
        <v>96.485678958259584</v>
      </c>
      <c r="E94" s="157">
        <f t="shared" si="9"/>
        <v>92.226335890379829</v>
      </c>
      <c r="F94" s="157">
        <f t="shared" si="9"/>
        <v>84.773143596736034</v>
      </c>
      <c r="G94" s="157">
        <f t="shared" si="9"/>
        <v>78.662513835855933</v>
      </c>
      <c r="H94" s="157">
        <f t="shared" si="9"/>
        <v>71.399488308518244</v>
      </c>
      <c r="I94" s="157">
        <f t="shared" si="9"/>
        <v>57.666814943590467</v>
      </c>
      <c r="J94" s="157">
        <f t="shared" si="9"/>
        <v>45.067123796430167</v>
      </c>
      <c r="K94" s="157">
        <f t="shared" si="9"/>
        <v>30.214860100620815</v>
      </c>
      <c r="L94" s="157">
        <f t="shared" si="9"/>
        <v>28.939020786052762</v>
      </c>
      <c r="M94" s="157">
        <f t="shared" si="9"/>
        <v>25.383964064361987</v>
      </c>
      <c r="N94" s="157">
        <f t="shared" si="9"/>
        <v>24.688252509427155</v>
      </c>
      <c r="O94" s="157">
        <f t="shared" si="9"/>
        <v>26.044340716073005</v>
      </c>
      <c r="P94" s="157">
        <f t="shared" si="9"/>
        <v>22.903798554109148</v>
      </c>
      <c r="Q94" s="157">
        <f t="shared" si="9"/>
        <v>26.147027484806909</v>
      </c>
    </row>
    <row r="95" spans="1:17" ht="12" customHeight="1" x14ac:dyDescent="0.25">
      <c r="A95" s="23" t="s">
        <v>60</v>
      </c>
      <c r="B95" s="57">
        <f>RES_hhdet_fec!B$163</f>
        <v>111.34633320361193</v>
      </c>
      <c r="C95" s="57">
        <f>RES_hhdet_fec!C$163</f>
        <v>108.7750432374023</v>
      </c>
      <c r="D95" s="57">
        <f>RES_hhdet_fec!D$163</f>
        <v>96.485678958259584</v>
      </c>
      <c r="E95" s="57">
        <f>RES_hhdet_fec!E$163</f>
        <v>92.226335890379829</v>
      </c>
      <c r="F95" s="57">
        <f>RES_hhdet_fec!F$163</f>
        <v>84.773143596736034</v>
      </c>
      <c r="G95" s="57">
        <f>RES_hhdet_fec!G$163</f>
        <v>78.662513835855933</v>
      </c>
      <c r="H95" s="57">
        <f>RES_hhdet_fec!H$163</f>
        <v>71.399488308518244</v>
      </c>
      <c r="I95" s="57">
        <f>RES_hhdet_fec!I$163</f>
        <v>57.666814943590467</v>
      </c>
      <c r="J95" s="57">
        <f>RES_hhdet_fec!J$163</f>
        <v>45.067123796430167</v>
      </c>
      <c r="K95" s="57">
        <f>RES_hhdet_fec!K$163</f>
        <v>30.214860100620815</v>
      </c>
      <c r="L95" s="57">
        <f>RES_hhdet_fec!L$163</f>
        <v>28.939020786052762</v>
      </c>
      <c r="M95" s="57">
        <f>RES_hhdet_fec!M$163</f>
        <v>25.383964064361987</v>
      </c>
      <c r="N95" s="57">
        <f>RES_hhdet_fec!N$163</f>
        <v>24.688252509427155</v>
      </c>
      <c r="O95" s="57">
        <f>RES_hhdet_fec!O$163</f>
        <v>26.044340716073005</v>
      </c>
      <c r="P95" s="57">
        <f>RES_hhdet_fec!P$163</f>
        <v>22.903798554109148</v>
      </c>
      <c r="Q95" s="57">
        <f>RES_hhdet_fec!Q$163</f>
        <v>26.147027484806909</v>
      </c>
    </row>
    <row r="96" spans="1:17" ht="12" customHeight="1" x14ac:dyDescent="0.25">
      <c r="A96" s="158" t="s">
        <v>112</v>
      </c>
      <c r="B96" s="157">
        <f>B97</f>
        <v>2.0065411090633915E-2</v>
      </c>
      <c r="C96" s="157">
        <f t="shared" ref="C96:Q96" si="10">C97</f>
        <v>2.2410743582541946E-2</v>
      </c>
      <c r="D96" s="157">
        <f t="shared" si="10"/>
        <v>2.0221857816917592E-2</v>
      </c>
      <c r="E96" s="157">
        <f t="shared" si="10"/>
        <v>2.0582625132562579E-2</v>
      </c>
      <c r="F96" s="157">
        <f t="shared" si="10"/>
        <v>2.288362449121515E-2</v>
      </c>
      <c r="G96" s="157">
        <f t="shared" si="10"/>
        <v>2.3787076305790342E-2</v>
      </c>
      <c r="H96" s="157">
        <f t="shared" si="10"/>
        <v>2.5737407893810207E-2</v>
      </c>
      <c r="I96" s="157">
        <f t="shared" si="10"/>
        <v>2.6557819736326028E-2</v>
      </c>
      <c r="J96" s="157">
        <f t="shared" si="10"/>
        <v>2.3628152733732592E-2</v>
      </c>
      <c r="K96" s="157">
        <f t="shared" si="10"/>
        <v>1.6074337010458999E-2</v>
      </c>
      <c r="L96" s="157">
        <f t="shared" si="10"/>
        <v>1.3642729098910032E-2</v>
      </c>
      <c r="M96" s="157">
        <f t="shared" si="10"/>
        <v>1.4080984070085879E-2</v>
      </c>
      <c r="N96" s="157">
        <f t="shared" si="10"/>
        <v>1.4683225230613184E-2</v>
      </c>
      <c r="O96" s="157">
        <f t="shared" si="10"/>
        <v>1.5043866558130186E-2</v>
      </c>
      <c r="P96" s="157">
        <f t="shared" si="10"/>
        <v>1.5912047708112297E-2</v>
      </c>
      <c r="Q96" s="157">
        <f t="shared" si="10"/>
        <v>1.6431364942791224E-2</v>
      </c>
    </row>
    <row r="97" spans="1:17" ht="12" customHeight="1" x14ac:dyDescent="0.25">
      <c r="A97" s="23" t="s">
        <v>60</v>
      </c>
      <c r="B97" s="156">
        <f>RES_hhdet_fec!B$165</f>
        <v>2.0065411090633915E-2</v>
      </c>
      <c r="C97" s="156">
        <f>RES_hhdet_fec!C$165</f>
        <v>2.2410743582541946E-2</v>
      </c>
      <c r="D97" s="156">
        <f>RES_hhdet_fec!D$165</f>
        <v>2.0221857816917592E-2</v>
      </c>
      <c r="E97" s="156">
        <f>RES_hhdet_fec!E$165</f>
        <v>2.0582625132562579E-2</v>
      </c>
      <c r="F97" s="156">
        <f>RES_hhdet_fec!F$165</f>
        <v>2.288362449121515E-2</v>
      </c>
      <c r="G97" s="156">
        <f>RES_hhdet_fec!G$165</f>
        <v>2.3787076305790342E-2</v>
      </c>
      <c r="H97" s="156">
        <f>RES_hhdet_fec!H$165</f>
        <v>2.5737407893810207E-2</v>
      </c>
      <c r="I97" s="156">
        <f>RES_hhdet_fec!I$165</f>
        <v>2.6557819736326028E-2</v>
      </c>
      <c r="J97" s="156">
        <f>RES_hhdet_fec!J$165</f>
        <v>2.3628152733732592E-2</v>
      </c>
      <c r="K97" s="156">
        <f>RES_hhdet_fec!K$165</f>
        <v>1.6074337010458999E-2</v>
      </c>
      <c r="L97" s="156">
        <f>RES_hhdet_fec!L$165</f>
        <v>1.3642729098910032E-2</v>
      </c>
      <c r="M97" s="156">
        <f>RES_hhdet_fec!M$165</f>
        <v>1.4080984070085879E-2</v>
      </c>
      <c r="N97" s="156">
        <f>RES_hhdet_fec!N$165</f>
        <v>1.4683225230613184E-2</v>
      </c>
      <c r="O97" s="156">
        <f>RES_hhdet_fec!O$165</f>
        <v>1.5043866558130186E-2</v>
      </c>
      <c r="P97" s="156">
        <f>RES_hhdet_fec!P$165</f>
        <v>1.5912047708112297E-2</v>
      </c>
      <c r="Q97" s="156">
        <f>RES_hhdet_fec!Q$165</f>
        <v>1.6431364942791224E-2</v>
      </c>
    </row>
    <row r="98" spans="1:17" ht="12" customHeight="1" x14ac:dyDescent="0.25">
      <c r="A98" s="158" t="s">
        <v>63</v>
      </c>
      <c r="B98" s="157">
        <f>SUM(B99:B100,B103:B104)</f>
        <v>25.153346323956946</v>
      </c>
      <c r="C98" s="157">
        <f t="shared" ref="C98:Q98" si="11">SUM(C99:C100,C103:C104)</f>
        <v>23.041742786746767</v>
      </c>
      <c r="D98" s="157">
        <f t="shared" si="11"/>
        <v>21.358149053151863</v>
      </c>
      <c r="E98" s="157">
        <f t="shared" si="11"/>
        <v>19.965961602160842</v>
      </c>
      <c r="F98" s="157">
        <f t="shared" si="11"/>
        <v>18.481259723286744</v>
      </c>
      <c r="G98" s="157">
        <f t="shared" si="11"/>
        <v>17.024955089322816</v>
      </c>
      <c r="H98" s="157">
        <f t="shared" si="11"/>
        <v>15.395698845574499</v>
      </c>
      <c r="I98" s="157">
        <f t="shared" si="11"/>
        <v>12.738520968686768</v>
      </c>
      <c r="J98" s="157">
        <f t="shared" si="11"/>
        <v>10.312909034117103</v>
      </c>
      <c r="K98" s="157">
        <f t="shared" si="11"/>
        <v>7.1445467922443013</v>
      </c>
      <c r="L98" s="157">
        <f t="shared" si="11"/>
        <v>5.9111236215199874</v>
      </c>
      <c r="M98" s="157">
        <f t="shared" si="11"/>
        <v>5.8815889277771767</v>
      </c>
      <c r="N98" s="157">
        <f t="shared" si="11"/>
        <v>5.7959144687934678</v>
      </c>
      <c r="O98" s="157">
        <f t="shared" si="11"/>
        <v>6.004703224237268</v>
      </c>
      <c r="P98" s="157">
        <f t="shared" si="11"/>
        <v>5.9192170075658677</v>
      </c>
      <c r="Q98" s="157">
        <f t="shared" si="11"/>
        <v>6.0143818793686794</v>
      </c>
    </row>
    <row r="99" spans="1:17" ht="12" customHeight="1" x14ac:dyDescent="0.25">
      <c r="A99" s="167" t="s">
        <v>144</v>
      </c>
      <c r="B99" s="132">
        <f>RES_hhdet_fec!B$167</f>
        <v>3.8830239988245827</v>
      </c>
      <c r="C99" s="132">
        <f>RES_hhdet_fec!C$167</f>
        <v>3.9759608001123721</v>
      </c>
      <c r="D99" s="132">
        <f>RES_hhdet_fec!D$167</f>
        <v>3.9431175941503516</v>
      </c>
      <c r="E99" s="132">
        <f>RES_hhdet_fec!E$167</f>
        <v>3.9519005129183227</v>
      </c>
      <c r="F99" s="132">
        <f>RES_hhdet_fec!F$167</f>
        <v>3.9171390220217868</v>
      </c>
      <c r="G99" s="132">
        <f>RES_hhdet_fec!G$167</f>
        <v>3.89499394083647</v>
      </c>
      <c r="H99" s="132">
        <f>RES_hhdet_fec!H$167</f>
        <v>3.8884719555394276</v>
      </c>
      <c r="I99" s="132">
        <f>RES_hhdet_fec!I$167</f>
        <v>3.2612098997422017</v>
      </c>
      <c r="J99" s="132">
        <f>RES_hhdet_fec!J$167</f>
        <v>2.8075046632548406</v>
      </c>
      <c r="K99" s="132">
        <f>RES_hhdet_fec!K$167</f>
        <v>2.7301191549076367</v>
      </c>
      <c r="L99" s="132">
        <f>RES_hhdet_fec!L$167</f>
        <v>2.6184225927701568</v>
      </c>
      <c r="M99" s="132">
        <f>RES_hhdet_fec!M$167</f>
        <v>2.5517778444483703</v>
      </c>
      <c r="N99" s="132">
        <f>RES_hhdet_fec!N$167</f>
        <v>2.3656324812704508</v>
      </c>
      <c r="O99" s="132">
        <f>RES_hhdet_fec!O$167</f>
        <v>2.0591595764536996</v>
      </c>
      <c r="P99" s="132">
        <f>RES_hhdet_fec!P$167</f>
        <v>1.949392235948894</v>
      </c>
      <c r="Q99" s="132">
        <f>RES_hhdet_fec!Q$167</f>
        <v>1.915512211118962</v>
      </c>
    </row>
    <row r="100" spans="1:17" ht="12" customHeight="1" x14ac:dyDescent="0.25">
      <c r="A100" s="167" t="s">
        <v>143</v>
      </c>
      <c r="B100" s="132">
        <f>SUM(B101:B102)</f>
        <v>0.14611620483065382</v>
      </c>
      <c r="C100" s="132">
        <f t="shared" ref="C100:Q100" si="12">SUM(C101:C102)</f>
        <v>0.15227307591648756</v>
      </c>
      <c r="D100" s="132">
        <f t="shared" si="12"/>
        <v>0.15264597765016058</v>
      </c>
      <c r="E100" s="132">
        <f t="shared" si="12"/>
        <v>0.15391180109872246</v>
      </c>
      <c r="F100" s="132">
        <f t="shared" si="12"/>
        <v>0.15931943503510332</v>
      </c>
      <c r="G100" s="132">
        <f t="shared" si="12"/>
        <v>0.16910297809270514</v>
      </c>
      <c r="H100" s="132">
        <f t="shared" si="12"/>
        <v>0.18078197525995138</v>
      </c>
      <c r="I100" s="132">
        <f t="shared" si="12"/>
        <v>0.16319158052116833</v>
      </c>
      <c r="J100" s="132">
        <f t="shared" si="12"/>
        <v>0.14931549222099333</v>
      </c>
      <c r="K100" s="132">
        <f t="shared" si="12"/>
        <v>0.15544425080162833</v>
      </c>
      <c r="L100" s="132">
        <f t="shared" si="12"/>
        <v>0.15728260659612142</v>
      </c>
      <c r="M100" s="132">
        <f t="shared" si="12"/>
        <v>0.15666580587769266</v>
      </c>
      <c r="N100" s="132">
        <f t="shared" si="12"/>
        <v>0.14887610059914835</v>
      </c>
      <c r="O100" s="132">
        <f t="shared" si="12"/>
        <v>0.13226195505707333</v>
      </c>
      <c r="P100" s="132">
        <f t="shared" si="12"/>
        <v>0.12912959974893473</v>
      </c>
      <c r="Q100" s="132">
        <f t="shared" si="12"/>
        <v>0.13129001519054645</v>
      </c>
    </row>
    <row r="101" spans="1:17" ht="12" customHeight="1" x14ac:dyDescent="0.25">
      <c r="A101" s="166" t="s">
        <v>57</v>
      </c>
      <c r="B101" s="165">
        <f>RES_hhdet_fec!B$169</f>
        <v>0.11136518587656052</v>
      </c>
      <c r="C101" s="165">
        <f>RES_hhdet_fec!C$169</f>
        <v>0.11583462868306049</v>
      </c>
      <c r="D101" s="165">
        <f>RES_hhdet_fec!D$169</f>
        <v>0.11589273146433202</v>
      </c>
      <c r="E101" s="165">
        <f>RES_hhdet_fec!E$169</f>
        <v>0.11662837149082148</v>
      </c>
      <c r="F101" s="165">
        <f>RES_hhdet_fec!F$169</f>
        <v>0.12049117418353572</v>
      </c>
      <c r="G101" s="165">
        <f>RES_hhdet_fec!G$169</f>
        <v>0.12766301511260406</v>
      </c>
      <c r="H101" s="165">
        <f>RES_hhdet_fec!H$169</f>
        <v>0.13626558244194703</v>
      </c>
      <c r="I101" s="165">
        <f>RES_hhdet_fec!I$169</f>
        <v>0.12279250689578111</v>
      </c>
      <c r="J101" s="165">
        <f>RES_hhdet_fec!J$169</f>
        <v>0.11207667180010772</v>
      </c>
      <c r="K101" s="165">
        <f>RES_hhdet_fec!K$169</f>
        <v>0.1164416398355709</v>
      </c>
      <c r="L101" s="165">
        <f>RES_hhdet_fec!L$169</f>
        <v>0.11761404594703477</v>
      </c>
      <c r="M101" s="165">
        <f>RES_hhdet_fec!M$169</f>
        <v>0.11714394115276193</v>
      </c>
      <c r="N101" s="165">
        <f>RES_hhdet_fec!N$169</f>
        <v>0.11127585430157701</v>
      </c>
      <c r="O101" s="165">
        <f>RES_hhdet_fec!O$169</f>
        <v>9.8797132406724747E-2</v>
      </c>
      <c r="P101" s="165">
        <f>RES_hhdet_fec!P$169</f>
        <v>9.639367380313861E-2</v>
      </c>
      <c r="Q101" s="165">
        <f>RES_hhdet_fec!Q$169</f>
        <v>9.7927871467317615E-2</v>
      </c>
    </row>
    <row r="102" spans="1:17" ht="12" customHeight="1" x14ac:dyDescent="0.25">
      <c r="A102" s="147" t="s">
        <v>59</v>
      </c>
      <c r="B102" s="164">
        <f>RES_hhdet_fec!B$170</f>
        <v>3.4751018954093299E-2</v>
      </c>
      <c r="C102" s="164">
        <f>RES_hhdet_fec!C$170</f>
        <v>3.6438447233427061E-2</v>
      </c>
      <c r="D102" s="164">
        <f>RES_hhdet_fec!D$170</f>
        <v>3.6753246185828557E-2</v>
      </c>
      <c r="E102" s="164">
        <f>RES_hhdet_fec!E$170</f>
        <v>3.7283429607900993E-2</v>
      </c>
      <c r="F102" s="164">
        <f>RES_hhdet_fec!F$170</f>
        <v>3.8828260851567611E-2</v>
      </c>
      <c r="G102" s="164">
        <f>RES_hhdet_fec!G$170</f>
        <v>4.1439962980101067E-2</v>
      </c>
      <c r="H102" s="164">
        <f>RES_hhdet_fec!H$170</f>
        <v>4.4516392818004354E-2</v>
      </c>
      <c r="I102" s="164">
        <f>RES_hhdet_fec!I$170</f>
        <v>4.0399073625387236E-2</v>
      </c>
      <c r="J102" s="164">
        <f>RES_hhdet_fec!J$170</f>
        <v>3.723882042088561E-2</v>
      </c>
      <c r="K102" s="164">
        <f>RES_hhdet_fec!K$170</f>
        <v>3.9002610966057422E-2</v>
      </c>
      <c r="L102" s="164">
        <f>RES_hhdet_fec!L$170</f>
        <v>3.9668560649086651E-2</v>
      </c>
      <c r="M102" s="164">
        <f>RES_hhdet_fec!M$170</f>
        <v>3.9521864724930723E-2</v>
      </c>
      <c r="N102" s="164">
        <f>RES_hhdet_fec!N$170</f>
        <v>3.7600246297571353E-2</v>
      </c>
      <c r="O102" s="164">
        <f>RES_hhdet_fec!O$170</f>
        <v>3.3464822650348572E-2</v>
      </c>
      <c r="P102" s="164">
        <f>RES_hhdet_fec!P$170</f>
        <v>3.2735925945796121E-2</v>
      </c>
      <c r="Q102" s="164">
        <f>RES_hhdet_fec!Q$170</f>
        <v>3.3362143723228828E-2</v>
      </c>
    </row>
    <row r="103" spans="1:17" ht="12" customHeight="1" x14ac:dyDescent="0.25">
      <c r="A103" s="163" t="s">
        <v>142</v>
      </c>
      <c r="B103" s="162">
        <f>RES_hhdet_fec!B$171</f>
        <v>20.335418357479792</v>
      </c>
      <c r="C103" s="162">
        <f>RES_hhdet_fec!C$171</f>
        <v>18.190833282431839</v>
      </c>
      <c r="D103" s="162">
        <f>RES_hhdet_fec!D$171</f>
        <v>16.596048844276613</v>
      </c>
      <c r="E103" s="162">
        <f>RES_hhdet_fec!E$171</f>
        <v>15.246056574605703</v>
      </c>
      <c r="F103" s="162">
        <f>RES_hhdet_fec!F$171</f>
        <v>13.825585811360156</v>
      </c>
      <c r="G103" s="162">
        <f>RES_hhdet_fec!G$171</f>
        <v>12.408726554972695</v>
      </c>
      <c r="H103" s="162">
        <f>RES_hhdet_fec!H$171</f>
        <v>10.816148375821008</v>
      </c>
      <c r="I103" s="162">
        <f>RES_hhdet_fec!I$171</f>
        <v>8.8618837181525034</v>
      </c>
      <c r="J103" s="162">
        <f>RES_hhdet_fec!J$171</f>
        <v>6.9774616732024386</v>
      </c>
      <c r="K103" s="162">
        <f>RES_hhdet_fec!K$171</f>
        <v>4.0247205248160283</v>
      </c>
      <c r="L103" s="162">
        <f>RES_hhdet_fec!L$171</f>
        <v>2.9566758958203692</v>
      </c>
      <c r="M103" s="162">
        <f>RES_hhdet_fec!M$171</f>
        <v>2.9883580589396792</v>
      </c>
      <c r="N103" s="162">
        <f>RES_hhdet_fec!N$171</f>
        <v>3.0858753343883807</v>
      </c>
      <c r="O103" s="162">
        <f>RES_hhdet_fec!O$171</f>
        <v>3.5859452140829879</v>
      </c>
      <c r="P103" s="162">
        <f>RES_hhdet_fec!P$171</f>
        <v>3.6047036641295129</v>
      </c>
      <c r="Q103" s="162">
        <f>RES_hhdet_fec!Q$171</f>
        <v>3.7184220898868516</v>
      </c>
    </row>
    <row r="104" spans="1:17" ht="12" customHeight="1" x14ac:dyDescent="0.25">
      <c r="A104" s="161" t="s">
        <v>141</v>
      </c>
      <c r="B104" s="160">
        <f>SUM(B105:B106)</f>
        <v>0.78878776282191709</v>
      </c>
      <c r="C104" s="160">
        <f t="shared" ref="C104:Q104" si="13">SUM(C105:C106)</f>
        <v>0.72267562828606935</v>
      </c>
      <c r="D104" s="160">
        <f t="shared" si="13"/>
        <v>0.66633663707473711</v>
      </c>
      <c r="E104" s="160">
        <f t="shared" si="13"/>
        <v>0.61409271353809403</v>
      </c>
      <c r="F104" s="160">
        <f t="shared" si="13"/>
        <v>0.57921545486969805</v>
      </c>
      <c r="G104" s="160">
        <f t="shared" si="13"/>
        <v>0.55213161542094902</v>
      </c>
      <c r="H104" s="160">
        <f t="shared" si="13"/>
        <v>0.51029653895411131</v>
      </c>
      <c r="I104" s="160">
        <f t="shared" si="13"/>
        <v>0.45223577027089334</v>
      </c>
      <c r="J104" s="160">
        <f t="shared" si="13"/>
        <v>0.37862720543883011</v>
      </c>
      <c r="K104" s="160">
        <f t="shared" si="13"/>
        <v>0.23426286171900756</v>
      </c>
      <c r="L104" s="160">
        <f t="shared" si="13"/>
        <v>0.17874252633333976</v>
      </c>
      <c r="M104" s="160">
        <f t="shared" si="13"/>
        <v>0.18478721851143518</v>
      </c>
      <c r="N104" s="160">
        <f t="shared" si="13"/>
        <v>0.19553055253548862</v>
      </c>
      <c r="O104" s="160">
        <f t="shared" si="13"/>
        <v>0.22733647864350714</v>
      </c>
      <c r="P104" s="160">
        <f t="shared" si="13"/>
        <v>0.23599150773852606</v>
      </c>
      <c r="Q104" s="160">
        <f t="shared" si="13"/>
        <v>0.24915756317231963</v>
      </c>
    </row>
    <row r="105" spans="1:17" ht="12" customHeight="1" x14ac:dyDescent="0.25">
      <c r="A105" s="148" t="s">
        <v>60</v>
      </c>
      <c r="B105" s="156">
        <f>RES_hhdet_fec!B$173</f>
        <v>0.5833187129387235</v>
      </c>
      <c r="C105" s="156">
        <f>RES_hhdet_fec!C$173</f>
        <v>0.53014748641329845</v>
      </c>
      <c r="D105" s="156">
        <f>RES_hhdet_fec!D$173</f>
        <v>0.48774610062429502</v>
      </c>
      <c r="E105" s="156">
        <f>RES_hhdet_fec!E$173</f>
        <v>0.44983623114696702</v>
      </c>
      <c r="F105" s="156">
        <f>RES_hhdet_fec!F$173</f>
        <v>0.42517736928243433</v>
      </c>
      <c r="G105" s="156">
        <f>RES_hhdet_fec!G$173</f>
        <v>0.40657230255769711</v>
      </c>
      <c r="H105" s="156">
        <f>RES_hhdet_fec!H$173</f>
        <v>0.37904498077457593</v>
      </c>
      <c r="I105" s="156">
        <f>RES_hhdet_fec!I$173</f>
        <v>0.33350961648703847</v>
      </c>
      <c r="J105" s="156">
        <f>RES_hhdet_fec!J$173</f>
        <v>0.27828927263811054</v>
      </c>
      <c r="K105" s="156">
        <f>RES_hhdet_fec!K$173</f>
        <v>0.17159445440830262</v>
      </c>
      <c r="L105" s="156">
        <f>RES_hhdet_fec!L$173</f>
        <v>0.13271311776676109</v>
      </c>
      <c r="M105" s="156">
        <f>RES_hhdet_fec!M$173</f>
        <v>0.1373032846886352</v>
      </c>
      <c r="N105" s="156">
        <f>RES_hhdet_fec!N$173</f>
        <v>0.1452040690295085</v>
      </c>
      <c r="O105" s="156">
        <f>RES_hhdet_fec!O$173</f>
        <v>0.17202415519552167</v>
      </c>
      <c r="P105" s="156">
        <f>RES_hhdet_fec!P$173</f>
        <v>0.17830302285502522</v>
      </c>
      <c r="Q105" s="156">
        <f>RES_hhdet_fec!Q$173</f>
        <v>0.19009295158068495</v>
      </c>
    </row>
    <row r="106" spans="1:17" ht="12" customHeight="1" x14ac:dyDescent="0.25">
      <c r="A106" s="159" t="s">
        <v>59</v>
      </c>
      <c r="B106" s="57">
        <f>RES_hhdet_fec!B$174</f>
        <v>0.20546904988319359</v>
      </c>
      <c r="C106" s="57">
        <f>RES_hhdet_fec!C$174</f>
        <v>0.19252814187277084</v>
      </c>
      <c r="D106" s="57">
        <f>RES_hhdet_fec!D$174</f>
        <v>0.17859053645044212</v>
      </c>
      <c r="E106" s="57">
        <f>RES_hhdet_fec!E$174</f>
        <v>0.164256482391127</v>
      </c>
      <c r="F106" s="57">
        <f>RES_hhdet_fec!F$174</f>
        <v>0.1540380855872637</v>
      </c>
      <c r="G106" s="57">
        <f>RES_hhdet_fec!G$174</f>
        <v>0.14555931286325191</v>
      </c>
      <c r="H106" s="57">
        <f>RES_hhdet_fec!H$174</f>
        <v>0.1312515581795354</v>
      </c>
      <c r="I106" s="57">
        <f>RES_hhdet_fec!I$174</f>
        <v>0.1187261537838549</v>
      </c>
      <c r="J106" s="57">
        <f>RES_hhdet_fec!J$174</f>
        <v>0.10033793280071954</v>
      </c>
      <c r="K106" s="57">
        <f>RES_hhdet_fec!K$174</f>
        <v>6.2668407310704929E-2</v>
      </c>
      <c r="L106" s="57">
        <f>RES_hhdet_fec!L$174</f>
        <v>4.6029408566578667E-2</v>
      </c>
      <c r="M106" s="57">
        <f>RES_hhdet_fec!M$174</f>
        <v>4.7483933822799973E-2</v>
      </c>
      <c r="N106" s="57">
        <f>RES_hhdet_fec!N$174</f>
        <v>5.032648350598011E-2</v>
      </c>
      <c r="O106" s="57">
        <f>RES_hhdet_fec!O$174</f>
        <v>5.5312323447985472E-2</v>
      </c>
      <c r="P106" s="57">
        <f>RES_hhdet_fec!P$174</f>
        <v>5.7688484883500854E-2</v>
      </c>
      <c r="Q106" s="57">
        <f>RES_hhdet_fec!Q$174</f>
        <v>5.9064611591634661E-2</v>
      </c>
    </row>
    <row r="107" spans="1:17" ht="12" customHeight="1" x14ac:dyDescent="0.25">
      <c r="A107" s="158" t="s">
        <v>62</v>
      </c>
      <c r="B107" s="157">
        <f>SUM(B108:B109)</f>
        <v>8.0500906986570477</v>
      </c>
      <c r="C107" s="157">
        <f t="shared" ref="C107:Q107" si="14">SUM(C108:C109)</f>
        <v>7.3985253895691452</v>
      </c>
      <c r="D107" s="157">
        <f t="shared" si="14"/>
        <v>6.9250108804477204</v>
      </c>
      <c r="E107" s="157">
        <f t="shared" si="14"/>
        <v>6.4910153774676491</v>
      </c>
      <c r="F107" s="157">
        <f t="shared" si="14"/>
        <v>6.0590345054564496</v>
      </c>
      <c r="G107" s="157">
        <f t="shared" si="14"/>
        <v>5.6377225259206067</v>
      </c>
      <c r="H107" s="157">
        <f t="shared" si="14"/>
        <v>5.1655881682687657</v>
      </c>
      <c r="I107" s="157">
        <f t="shared" si="14"/>
        <v>4.2755387533778544</v>
      </c>
      <c r="J107" s="157">
        <f t="shared" si="14"/>
        <v>3.462319140642963</v>
      </c>
      <c r="K107" s="157">
        <f t="shared" si="14"/>
        <v>2.3774851047044221</v>
      </c>
      <c r="L107" s="157">
        <f t="shared" si="14"/>
        <v>2.0001827432040167</v>
      </c>
      <c r="M107" s="157">
        <f t="shared" si="14"/>
        <v>2.0076728240437332</v>
      </c>
      <c r="N107" s="157">
        <f t="shared" si="14"/>
        <v>1.9570089879296837</v>
      </c>
      <c r="O107" s="157">
        <f t="shared" si="14"/>
        <v>2.0508492660382642</v>
      </c>
      <c r="P107" s="157">
        <f t="shared" si="14"/>
        <v>2.0309549572532433</v>
      </c>
      <c r="Q107" s="157">
        <f t="shared" si="14"/>
        <v>2.0929747723389451</v>
      </c>
    </row>
    <row r="108" spans="1:17" ht="12" customHeight="1" x14ac:dyDescent="0.25">
      <c r="A108" s="23" t="s">
        <v>57</v>
      </c>
      <c r="B108" s="156">
        <f>RES_hhdet_fec!B$176</f>
        <v>0.43415934910664916</v>
      </c>
      <c r="C108" s="156">
        <f>RES_hhdet_fec!C$176</f>
        <v>0.3857699809632516</v>
      </c>
      <c r="D108" s="156">
        <f>RES_hhdet_fec!D$176</f>
        <v>0.27038572480682388</v>
      </c>
      <c r="E108" s="156">
        <f>RES_hhdet_fec!E$176</f>
        <v>0.28445965754164526</v>
      </c>
      <c r="F108" s="156">
        <f>RES_hhdet_fec!F$176</f>
        <v>0.29551606850722173</v>
      </c>
      <c r="G108" s="156">
        <f>RES_hhdet_fec!G$176</f>
        <v>0.29778770556612627</v>
      </c>
      <c r="H108" s="156">
        <f>RES_hhdet_fec!H$176</f>
        <v>0.31758327151675442</v>
      </c>
      <c r="I108" s="156">
        <f>RES_hhdet_fec!I$176</f>
        <v>0.2822856730436899</v>
      </c>
      <c r="J108" s="156">
        <f>RES_hhdet_fec!J$176</f>
        <v>0.19613193250304758</v>
      </c>
      <c r="K108" s="156">
        <f>RES_hhdet_fec!K$176</f>
        <v>0.10741263145303231</v>
      </c>
      <c r="L108" s="156">
        <f>RES_hhdet_fec!L$176</f>
        <v>0.10286264272134377</v>
      </c>
      <c r="M108" s="156">
        <f>RES_hhdet_fec!M$176</f>
        <v>0.11079008553392095</v>
      </c>
      <c r="N108" s="156">
        <f>RES_hhdet_fec!N$176</f>
        <v>0.10291305230773576</v>
      </c>
      <c r="O108" s="156">
        <f>RES_hhdet_fec!O$176</f>
        <v>9.6517530417070133E-2</v>
      </c>
      <c r="P108" s="156">
        <f>RES_hhdet_fec!P$176</f>
        <v>7.0341567640758565E-2</v>
      </c>
      <c r="Q108" s="156">
        <f>RES_hhdet_fec!Q$176</f>
        <v>0.10973627368915106</v>
      </c>
    </row>
    <row r="109" spans="1:17" ht="12" customHeight="1" x14ac:dyDescent="0.25">
      <c r="A109" s="29" t="s">
        <v>140</v>
      </c>
      <c r="B109" s="57">
        <f>RES_hhdet_fec!B$177</f>
        <v>7.6159313495503991</v>
      </c>
      <c r="C109" s="57">
        <f>RES_hhdet_fec!C$177</f>
        <v>7.0127554086058934</v>
      </c>
      <c r="D109" s="57">
        <f>RES_hhdet_fec!D$177</f>
        <v>6.6546251556408968</v>
      </c>
      <c r="E109" s="57">
        <f>RES_hhdet_fec!E$177</f>
        <v>6.206555719926004</v>
      </c>
      <c r="F109" s="57">
        <f>RES_hhdet_fec!F$177</f>
        <v>5.7635184369492283</v>
      </c>
      <c r="G109" s="57">
        <f>RES_hhdet_fec!G$177</f>
        <v>5.3399348203544807</v>
      </c>
      <c r="H109" s="57">
        <f>RES_hhdet_fec!H$177</f>
        <v>4.8480048967520109</v>
      </c>
      <c r="I109" s="57">
        <f>RES_hhdet_fec!I$177</f>
        <v>3.9932530803341648</v>
      </c>
      <c r="J109" s="57">
        <f>RES_hhdet_fec!J$177</f>
        <v>3.2661872081399155</v>
      </c>
      <c r="K109" s="57">
        <f>RES_hhdet_fec!K$177</f>
        <v>2.2700724732513899</v>
      </c>
      <c r="L109" s="57">
        <f>RES_hhdet_fec!L$177</f>
        <v>1.8973201004826727</v>
      </c>
      <c r="M109" s="57">
        <f>RES_hhdet_fec!M$177</f>
        <v>1.8968827385098124</v>
      </c>
      <c r="N109" s="57">
        <f>RES_hhdet_fec!N$177</f>
        <v>1.854095935621948</v>
      </c>
      <c r="O109" s="57">
        <f>RES_hhdet_fec!O$177</f>
        <v>1.954331735621194</v>
      </c>
      <c r="P109" s="57">
        <f>RES_hhdet_fec!P$177</f>
        <v>1.9606133896124847</v>
      </c>
      <c r="Q109" s="57">
        <f>RES_hhdet_fec!Q$177</f>
        <v>1.983238498649794</v>
      </c>
    </row>
    <row r="111" spans="1:17" ht="12" customHeight="1" x14ac:dyDescent="0.25">
      <c r="A111" s="152" t="s">
        <v>119</v>
      </c>
      <c r="B111" s="168">
        <f>SUM(B112,B114,B116,B125)</f>
        <v>113.31511087349925</v>
      </c>
      <c r="C111" s="168">
        <f t="shared" ref="C111:Q111" si="15">SUM(C112,C114,C116,C125)</f>
        <v>109.26265537691039</v>
      </c>
      <c r="D111" s="168">
        <f t="shared" si="15"/>
        <v>97.961132794290592</v>
      </c>
      <c r="E111" s="168">
        <f t="shared" si="15"/>
        <v>93.276955482923285</v>
      </c>
      <c r="F111" s="168">
        <f t="shared" si="15"/>
        <v>85.980347485033704</v>
      </c>
      <c r="G111" s="168">
        <f t="shared" si="15"/>
        <v>79.79202482472266</v>
      </c>
      <c r="H111" s="168">
        <f t="shared" si="15"/>
        <v>72.49414056338199</v>
      </c>
      <c r="I111" s="168">
        <f t="shared" si="15"/>
        <v>59.008360125712876</v>
      </c>
      <c r="J111" s="168">
        <f t="shared" si="15"/>
        <v>46.634336117053543</v>
      </c>
      <c r="K111" s="168">
        <f t="shared" si="15"/>
        <v>31.42458880343111</v>
      </c>
      <c r="L111" s="168">
        <f t="shared" si="15"/>
        <v>29.164702410278593</v>
      </c>
      <c r="M111" s="168">
        <f t="shared" si="15"/>
        <v>26.809411021137066</v>
      </c>
      <c r="N111" s="168">
        <f t="shared" si="15"/>
        <v>26.657159620913294</v>
      </c>
      <c r="O111" s="168">
        <f t="shared" si="15"/>
        <v>28.655815289207474</v>
      </c>
      <c r="P111" s="168">
        <f t="shared" si="15"/>
        <v>26.232933250704328</v>
      </c>
      <c r="Q111" s="168">
        <f t="shared" si="15"/>
        <v>29.193140179842725</v>
      </c>
    </row>
    <row r="112" spans="1:17" ht="12" customHeight="1" x14ac:dyDescent="0.25">
      <c r="A112" s="158" t="s">
        <v>65</v>
      </c>
      <c r="B112" s="157">
        <f>B113</f>
        <v>88.911650508670661</v>
      </c>
      <c r="C112" s="157">
        <f t="shared" ref="C112:Q112" si="16">C113</f>
        <v>86.862447563251919</v>
      </c>
      <c r="D112" s="157">
        <f t="shared" si="16"/>
        <v>77.05873051391336</v>
      </c>
      <c r="E112" s="157">
        <f t="shared" si="16"/>
        <v>73.66844672589221</v>
      </c>
      <c r="F112" s="157">
        <f t="shared" si="16"/>
        <v>67.716859852132004</v>
      </c>
      <c r="G112" s="157">
        <f t="shared" si="16"/>
        <v>62.837737939770292</v>
      </c>
      <c r="H112" s="157">
        <f t="shared" si="16"/>
        <v>57.038707850627041</v>
      </c>
      <c r="I112" s="157">
        <f t="shared" si="16"/>
        <v>46.071837195425871</v>
      </c>
      <c r="J112" s="157">
        <f t="shared" si="16"/>
        <v>36.009718714959661</v>
      </c>
      <c r="K112" s="157">
        <f t="shared" si="16"/>
        <v>24.149177506726588</v>
      </c>
      <c r="L112" s="157">
        <f t="shared" si="16"/>
        <v>23.156642609474886</v>
      </c>
      <c r="M112" s="157">
        <f t="shared" si="16"/>
        <v>20.767766207982348</v>
      </c>
      <c r="N112" s="157">
        <f t="shared" si="16"/>
        <v>20.658593962659058</v>
      </c>
      <c r="O112" s="157">
        <f t="shared" si="16"/>
        <v>22.316939012458477</v>
      </c>
      <c r="P112" s="157">
        <f t="shared" si="16"/>
        <v>19.920212149470103</v>
      </c>
      <c r="Q112" s="157">
        <f t="shared" si="16"/>
        <v>22.741181941795652</v>
      </c>
    </row>
    <row r="113" spans="1:17" ht="12" customHeight="1" x14ac:dyDescent="0.25">
      <c r="A113" s="23" t="s">
        <v>60</v>
      </c>
      <c r="B113" s="57">
        <f>RES_hhdet_tes!B$163</f>
        <v>88.911650508670661</v>
      </c>
      <c r="C113" s="57">
        <f>RES_hhdet_tes!C$163</f>
        <v>86.862447563251919</v>
      </c>
      <c r="D113" s="57">
        <f>RES_hhdet_tes!D$163</f>
        <v>77.05873051391336</v>
      </c>
      <c r="E113" s="57">
        <f>RES_hhdet_tes!E$163</f>
        <v>73.66844672589221</v>
      </c>
      <c r="F113" s="57">
        <f>RES_hhdet_tes!F$163</f>
        <v>67.716859852132004</v>
      </c>
      <c r="G113" s="57">
        <f>RES_hhdet_tes!G$163</f>
        <v>62.837737939770292</v>
      </c>
      <c r="H113" s="57">
        <f>RES_hhdet_tes!H$163</f>
        <v>57.038707850627041</v>
      </c>
      <c r="I113" s="57">
        <f>RES_hhdet_tes!I$163</f>
        <v>46.071837195425871</v>
      </c>
      <c r="J113" s="57">
        <f>RES_hhdet_tes!J$163</f>
        <v>36.009718714959661</v>
      </c>
      <c r="K113" s="57">
        <f>RES_hhdet_tes!K$163</f>
        <v>24.149177506726588</v>
      </c>
      <c r="L113" s="57">
        <f>RES_hhdet_tes!L$163</f>
        <v>23.156642609474886</v>
      </c>
      <c r="M113" s="57">
        <f>RES_hhdet_tes!M$163</f>
        <v>20.767766207982348</v>
      </c>
      <c r="N113" s="57">
        <f>RES_hhdet_tes!N$163</f>
        <v>20.658593962659058</v>
      </c>
      <c r="O113" s="57">
        <f>RES_hhdet_tes!O$163</f>
        <v>22.316939012458477</v>
      </c>
      <c r="P113" s="57">
        <f>RES_hhdet_tes!P$163</f>
        <v>19.920212149470103</v>
      </c>
      <c r="Q113" s="57">
        <f>RES_hhdet_tes!Q$163</f>
        <v>22.741181941795652</v>
      </c>
    </row>
    <row r="114" spans="1:17" ht="12" customHeight="1" x14ac:dyDescent="0.25">
      <c r="A114" s="158" t="s">
        <v>112</v>
      </c>
      <c r="B114" s="157">
        <f>B115</f>
        <v>3.3408445990305451E-2</v>
      </c>
      <c r="C114" s="157">
        <f t="shared" ref="C114:Q114" si="17">C115</f>
        <v>3.9030106028782909E-2</v>
      </c>
      <c r="D114" s="157">
        <f t="shared" si="17"/>
        <v>3.6090951141465342E-2</v>
      </c>
      <c r="E114" s="157">
        <f t="shared" si="17"/>
        <v>3.7822953955033912E-2</v>
      </c>
      <c r="F114" s="157">
        <f t="shared" si="17"/>
        <v>4.3793415262349679E-2</v>
      </c>
      <c r="G114" s="157">
        <f t="shared" si="17"/>
        <v>4.6802594398738316E-2</v>
      </c>
      <c r="H114" s="157">
        <f t="shared" si="17"/>
        <v>5.2340956894560316E-2</v>
      </c>
      <c r="I114" s="157">
        <f t="shared" si="17"/>
        <v>5.5202378530821265E-2</v>
      </c>
      <c r="J114" s="157">
        <f t="shared" si="17"/>
        <v>5.1415468768423553E-2</v>
      </c>
      <c r="K114" s="157">
        <f t="shared" si="17"/>
        <v>3.674799409465522E-2</v>
      </c>
      <c r="L114" s="157">
        <f t="shared" si="17"/>
        <v>3.2084528427861969E-2</v>
      </c>
      <c r="M114" s="157">
        <f t="shared" si="17"/>
        <v>3.7808001116845846E-2</v>
      </c>
      <c r="N114" s="157">
        <f t="shared" si="17"/>
        <v>4.5604672332080189E-2</v>
      </c>
      <c r="O114" s="157">
        <f t="shared" si="17"/>
        <v>5.0487193863415998E-2</v>
      </c>
      <c r="P114" s="157">
        <f t="shared" si="17"/>
        <v>5.6319638865462041E-2</v>
      </c>
      <c r="Q114" s="157">
        <f t="shared" si="17"/>
        <v>6.0190080778331552E-2</v>
      </c>
    </row>
    <row r="115" spans="1:17" ht="12" customHeight="1" x14ac:dyDescent="0.25">
      <c r="A115" s="23" t="s">
        <v>60</v>
      </c>
      <c r="B115" s="156">
        <f>RES_hhdet_tes!B$165</f>
        <v>3.3408445990305451E-2</v>
      </c>
      <c r="C115" s="156">
        <f>RES_hhdet_tes!C$165</f>
        <v>3.9030106028782909E-2</v>
      </c>
      <c r="D115" s="156">
        <f>RES_hhdet_tes!D$165</f>
        <v>3.6090951141465342E-2</v>
      </c>
      <c r="E115" s="156">
        <f>RES_hhdet_tes!E$165</f>
        <v>3.7822953955033912E-2</v>
      </c>
      <c r="F115" s="156">
        <f>RES_hhdet_tes!F$165</f>
        <v>4.3793415262349679E-2</v>
      </c>
      <c r="G115" s="156">
        <f>RES_hhdet_tes!G$165</f>
        <v>4.6802594398738316E-2</v>
      </c>
      <c r="H115" s="156">
        <f>RES_hhdet_tes!H$165</f>
        <v>5.2340956894560316E-2</v>
      </c>
      <c r="I115" s="156">
        <f>RES_hhdet_tes!I$165</f>
        <v>5.5202378530821265E-2</v>
      </c>
      <c r="J115" s="156">
        <f>RES_hhdet_tes!J$165</f>
        <v>5.1415468768423553E-2</v>
      </c>
      <c r="K115" s="156">
        <f>RES_hhdet_tes!K$165</f>
        <v>3.674799409465522E-2</v>
      </c>
      <c r="L115" s="156">
        <f>RES_hhdet_tes!L$165</f>
        <v>3.2084528427861969E-2</v>
      </c>
      <c r="M115" s="156">
        <f>RES_hhdet_tes!M$165</f>
        <v>3.7808001116845846E-2</v>
      </c>
      <c r="N115" s="156">
        <f>RES_hhdet_tes!N$165</f>
        <v>4.5604672332080189E-2</v>
      </c>
      <c r="O115" s="156">
        <f>RES_hhdet_tes!O$165</f>
        <v>5.0487193863415998E-2</v>
      </c>
      <c r="P115" s="156">
        <f>RES_hhdet_tes!P$165</f>
        <v>5.6319638865462041E-2</v>
      </c>
      <c r="Q115" s="156">
        <f>RES_hhdet_tes!Q$165</f>
        <v>6.0190080778331552E-2</v>
      </c>
    </row>
    <row r="116" spans="1:17" ht="12" customHeight="1" x14ac:dyDescent="0.25">
      <c r="A116" s="158" t="s">
        <v>63</v>
      </c>
      <c r="B116" s="157">
        <f>SUM(B117:B118,B121:B122)</f>
        <v>18.04464593258998</v>
      </c>
      <c r="C116" s="157">
        <f t="shared" ref="C116:Q116" si="18">SUM(C117:C118,C121:C122)</f>
        <v>16.528364600663071</v>
      </c>
      <c r="D116" s="157">
        <f t="shared" si="18"/>
        <v>15.35404844092584</v>
      </c>
      <c r="E116" s="157">
        <f t="shared" si="18"/>
        <v>14.395850676008296</v>
      </c>
      <c r="F116" s="157">
        <f t="shared" si="18"/>
        <v>13.378794055173366</v>
      </c>
      <c r="G116" s="157">
        <f t="shared" si="18"/>
        <v>12.387018002996724</v>
      </c>
      <c r="H116" s="157">
        <f t="shared" si="18"/>
        <v>11.252403236698751</v>
      </c>
      <c r="I116" s="157">
        <f t="shared" si="18"/>
        <v>9.4271453529119036</v>
      </c>
      <c r="J116" s="157">
        <f t="shared" si="18"/>
        <v>7.7322305650160894</v>
      </c>
      <c r="K116" s="157">
        <f t="shared" si="18"/>
        <v>5.2719376355752638</v>
      </c>
      <c r="L116" s="157">
        <f t="shared" si="18"/>
        <v>4.3235756112873087</v>
      </c>
      <c r="M116" s="157">
        <f t="shared" si="18"/>
        <v>4.343401410901178</v>
      </c>
      <c r="N116" s="157">
        <f t="shared" si="18"/>
        <v>4.328180329624443</v>
      </c>
      <c r="O116" s="157">
        <f t="shared" si="18"/>
        <v>4.5728116965043748</v>
      </c>
      <c r="P116" s="157">
        <f t="shared" si="18"/>
        <v>4.5412878508416377</v>
      </c>
      <c r="Q116" s="157">
        <f t="shared" si="18"/>
        <v>4.6342743701145741</v>
      </c>
    </row>
    <row r="117" spans="1:17" ht="12" customHeight="1" x14ac:dyDescent="0.25">
      <c r="A117" s="167" t="s">
        <v>144</v>
      </c>
      <c r="B117" s="132">
        <f>RES_hhdet_tes!B$167</f>
        <v>2.2502040162205157</v>
      </c>
      <c r="C117" s="132">
        <f>RES_hhdet_tes!C$167</f>
        <v>2.333189864027017</v>
      </c>
      <c r="D117" s="132">
        <f>RES_hhdet_tes!D$167</f>
        <v>2.3393163162631851</v>
      </c>
      <c r="E117" s="132">
        <f>RES_hhdet_tes!E$167</f>
        <v>2.372297591288441</v>
      </c>
      <c r="F117" s="132">
        <f>RES_hhdet_tes!F$167</f>
        <v>2.3793414182948029</v>
      </c>
      <c r="G117" s="132">
        <f>RES_hhdet_tes!G$167</f>
        <v>2.3952122149012594</v>
      </c>
      <c r="H117" s="132">
        <f>RES_hhdet_tes!H$167</f>
        <v>2.4216966308755872</v>
      </c>
      <c r="I117" s="132">
        <f>RES_hhdet_tes!I$167</f>
        <v>2.0570916565885531</v>
      </c>
      <c r="J117" s="132">
        <f>RES_hhdet_tes!J$167</f>
        <v>1.7876663161910402</v>
      </c>
      <c r="K117" s="132">
        <f>RES_hhdet_tes!K$167</f>
        <v>1.749982644358826</v>
      </c>
      <c r="L117" s="132">
        <f>RES_hhdet_tes!L$167</f>
        <v>1.6890882377977483</v>
      </c>
      <c r="M117" s="132">
        <f>RES_hhdet_tes!M$167</f>
        <v>1.6579533806957079</v>
      </c>
      <c r="N117" s="132">
        <f>RES_hhdet_tes!N$167</f>
        <v>1.5460853250101199</v>
      </c>
      <c r="O117" s="132">
        <f>RES_hhdet_tes!O$167</f>
        <v>1.3535079787958779</v>
      </c>
      <c r="P117" s="132">
        <f>RES_hhdet_tes!P$167</f>
        <v>1.2920204076480524</v>
      </c>
      <c r="Q117" s="132">
        <f>RES_hhdet_tes!Q$167</f>
        <v>1.2696376067132336</v>
      </c>
    </row>
    <row r="118" spans="1:17" ht="12" customHeight="1" x14ac:dyDescent="0.25">
      <c r="A118" s="167" t="s">
        <v>143</v>
      </c>
      <c r="B118" s="132">
        <f>SUM(B119:B120)</f>
        <v>9.9286903512735558E-2</v>
      </c>
      <c r="C118" s="132">
        <f t="shared" ref="C118:Q118" si="19">SUM(C119:C120)</f>
        <v>0.10467413289156599</v>
      </c>
      <c r="D118" s="132">
        <f t="shared" si="19"/>
        <v>0.10583537091082604</v>
      </c>
      <c r="E118" s="132">
        <f t="shared" si="19"/>
        <v>0.10770358643449301</v>
      </c>
      <c r="F118" s="132">
        <f t="shared" si="19"/>
        <v>0.11262829920355412</v>
      </c>
      <c r="G118" s="132">
        <f t="shared" si="19"/>
        <v>0.12086544872568702</v>
      </c>
      <c r="H118" s="132">
        <f t="shared" si="19"/>
        <v>0.13063574874970019</v>
      </c>
      <c r="I118" s="132">
        <f t="shared" si="19"/>
        <v>0.11866372612292958</v>
      </c>
      <c r="J118" s="132">
        <f t="shared" si="19"/>
        <v>0.10877076778828565</v>
      </c>
      <c r="K118" s="132">
        <f t="shared" si="19"/>
        <v>0.11387281348226597</v>
      </c>
      <c r="L118" s="132">
        <f t="shared" si="19"/>
        <v>0.11572486230022831</v>
      </c>
      <c r="M118" s="132">
        <f t="shared" si="19"/>
        <v>0.11575922483813811</v>
      </c>
      <c r="N118" s="132">
        <f t="shared" si="19"/>
        <v>0.11038937368609668</v>
      </c>
      <c r="O118" s="132">
        <f t="shared" si="19"/>
        <v>9.8424988522870183E-2</v>
      </c>
      <c r="P118" s="132">
        <f t="shared" si="19"/>
        <v>9.6604964925822018E-2</v>
      </c>
      <c r="Q118" s="132">
        <f t="shared" si="19"/>
        <v>9.8270995114992626E-2</v>
      </c>
    </row>
    <row r="119" spans="1:17" ht="12" customHeight="1" x14ac:dyDescent="0.25">
      <c r="A119" s="166" t="s">
        <v>57</v>
      </c>
      <c r="B119" s="165">
        <f>RES_hhdet_tes!B$169</f>
        <v>6.4535884558642259E-2</v>
      </c>
      <c r="C119" s="165">
        <f>RES_hhdet_tes!C$169</f>
        <v>6.8235685658138923E-2</v>
      </c>
      <c r="D119" s="165">
        <f>RES_hhdet_tes!D$169</f>
        <v>6.9082124724997487E-2</v>
      </c>
      <c r="E119" s="165">
        <f>RES_hhdet_tes!E$169</f>
        <v>7.0420156826592001E-2</v>
      </c>
      <c r="F119" s="165">
        <f>RES_hhdet_tes!F$169</f>
        <v>7.3800038351986522E-2</v>
      </c>
      <c r="G119" s="165">
        <f>RES_hhdet_tes!G$169</f>
        <v>7.9425485745585958E-2</v>
      </c>
      <c r="H119" s="165">
        <f>RES_hhdet_tes!H$169</f>
        <v>8.611935593169584E-2</v>
      </c>
      <c r="I119" s="165">
        <f>RES_hhdet_tes!I$169</f>
        <v>7.8264652497542345E-2</v>
      </c>
      <c r="J119" s="165">
        <f>RES_hhdet_tes!J$169</f>
        <v>7.1531947367400026E-2</v>
      </c>
      <c r="K119" s="165">
        <f>RES_hhdet_tes!K$169</f>
        <v>7.4870202516208545E-2</v>
      </c>
      <c r="L119" s="165">
        <f>RES_hhdet_tes!L$169</f>
        <v>7.6056301651141661E-2</v>
      </c>
      <c r="M119" s="165">
        <f>RES_hhdet_tes!M$169</f>
        <v>7.6237360113207392E-2</v>
      </c>
      <c r="N119" s="165">
        <f>RES_hhdet_tes!N$169</f>
        <v>7.2789127388525332E-2</v>
      </c>
      <c r="O119" s="165">
        <f>RES_hhdet_tes!O$169</f>
        <v>6.4960165872521611E-2</v>
      </c>
      <c r="P119" s="165">
        <f>RES_hhdet_tes!P$169</f>
        <v>6.3869038980025897E-2</v>
      </c>
      <c r="Q119" s="165">
        <f>RES_hhdet_tes!Q$169</f>
        <v>6.4908851391763819E-2</v>
      </c>
    </row>
    <row r="120" spans="1:17" ht="12" customHeight="1" x14ac:dyDescent="0.25">
      <c r="A120" s="147" t="s">
        <v>59</v>
      </c>
      <c r="B120" s="164">
        <f>RES_hhdet_tes!B$170</f>
        <v>3.4751018954093299E-2</v>
      </c>
      <c r="C120" s="164">
        <f>RES_hhdet_tes!C$170</f>
        <v>3.6438447233427061E-2</v>
      </c>
      <c r="D120" s="164">
        <f>RES_hhdet_tes!D$170</f>
        <v>3.6753246185828557E-2</v>
      </c>
      <c r="E120" s="164">
        <f>RES_hhdet_tes!E$170</f>
        <v>3.7283429607901007E-2</v>
      </c>
      <c r="F120" s="164">
        <f>RES_hhdet_tes!F$170</f>
        <v>3.8828260851567598E-2</v>
      </c>
      <c r="G120" s="164">
        <f>RES_hhdet_tes!G$170</f>
        <v>4.1439962980101067E-2</v>
      </c>
      <c r="H120" s="164">
        <f>RES_hhdet_tes!H$170</f>
        <v>4.451639281800434E-2</v>
      </c>
      <c r="I120" s="164">
        <f>RES_hhdet_tes!I$170</f>
        <v>4.0399073625387236E-2</v>
      </c>
      <c r="J120" s="164">
        <f>RES_hhdet_tes!J$170</f>
        <v>3.7238820420885617E-2</v>
      </c>
      <c r="K120" s="164">
        <f>RES_hhdet_tes!K$170</f>
        <v>3.9002610966057422E-2</v>
      </c>
      <c r="L120" s="164">
        <f>RES_hhdet_tes!L$170</f>
        <v>3.9668560649086651E-2</v>
      </c>
      <c r="M120" s="164">
        <f>RES_hhdet_tes!M$170</f>
        <v>3.9521864724930723E-2</v>
      </c>
      <c r="N120" s="164">
        <f>RES_hhdet_tes!N$170</f>
        <v>3.7600246297571346E-2</v>
      </c>
      <c r="O120" s="164">
        <f>RES_hhdet_tes!O$170</f>
        <v>3.3464822650348572E-2</v>
      </c>
      <c r="P120" s="164">
        <f>RES_hhdet_tes!P$170</f>
        <v>3.2735925945796121E-2</v>
      </c>
      <c r="Q120" s="164">
        <f>RES_hhdet_tes!Q$170</f>
        <v>3.33621437232288E-2</v>
      </c>
    </row>
    <row r="121" spans="1:17" ht="12" customHeight="1" x14ac:dyDescent="0.25">
      <c r="A121" s="163" t="s">
        <v>142</v>
      </c>
      <c r="B121" s="162">
        <f>RES_hhdet_tes!B$171</f>
        <v>15.057756270022624</v>
      </c>
      <c r="C121" s="162">
        <f>RES_hhdet_tes!C$171</f>
        <v>13.504404664442852</v>
      </c>
      <c r="D121" s="162">
        <f>RES_hhdet_tes!D$171</f>
        <v>12.366861342860465</v>
      </c>
      <c r="E121" s="162">
        <f>RES_hhdet_tes!E$171</f>
        <v>11.414815379789582</v>
      </c>
      <c r="F121" s="162">
        <f>RES_hhdet_tes!F$171</f>
        <v>10.412738872322596</v>
      </c>
      <c r="G121" s="162">
        <f>RES_hhdet_tes!G$171</f>
        <v>9.4173529627269783</v>
      </c>
      <c r="H121" s="162">
        <f>RES_hhdet_tes!H$171</f>
        <v>8.2797454053803392</v>
      </c>
      <c r="I121" s="162">
        <f>RES_hhdet_tes!I$171</f>
        <v>6.8756423521894172</v>
      </c>
      <c r="J121" s="162">
        <f>RES_hhdet_tes!J$171</f>
        <v>5.5176889990866105</v>
      </c>
      <c r="K121" s="162">
        <f>RES_hhdet_tes!K$171</f>
        <v>3.2089042344876875</v>
      </c>
      <c r="L121" s="162">
        <f>RES_hhdet_tes!L$171</f>
        <v>2.3666869789140579</v>
      </c>
      <c r="M121" s="162">
        <f>RES_hhdet_tes!M$171</f>
        <v>2.4114280761283653</v>
      </c>
      <c r="N121" s="162">
        <f>RES_hhdet_tes!N$171</f>
        <v>2.503389672177855</v>
      </c>
      <c r="O121" s="162">
        <f>RES_hhdet_tes!O$171</f>
        <v>2.9247051548993972</v>
      </c>
      <c r="P121" s="162">
        <f>RES_hhdet_tes!P$171</f>
        <v>2.9484595602906523</v>
      </c>
      <c r="Q121" s="162">
        <f>RES_hhdet_tes!Q$171</f>
        <v>3.0506670979267585</v>
      </c>
    </row>
    <row r="122" spans="1:17" ht="12" customHeight="1" x14ac:dyDescent="0.25">
      <c r="A122" s="161" t="s">
        <v>141</v>
      </c>
      <c r="B122" s="160">
        <f>SUM(B123:B124)</f>
        <v>0.63739874283410569</v>
      </c>
      <c r="C122" s="160">
        <f t="shared" ref="C122:Q122" si="20">SUM(C123:C124)</f>
        <v>0.5860959393016365</v>
      </c>
      <c r="D122" s="160">
        <f t="shared" si="20"/>
        <v>0.5420354108913632</v>
      </c>
      <c r="E122" s="160">
        <f t="shared" si="20"/>
        <v>0.50103411849577939</v>
      </c>
      <c r="F122" s="160">
        <f t="shared" si="20"/>
        <v>0.4740854653524133</v>
      </c>
      <c r="G122" s="160">
        <f t="shared" si="20"/>
        <v>0.45358737664280008</v>
      </c>
      <c r="H122" s="160">
        <f t="shared" si="20"/>
        <v>0.42032545169312474</v>
      </c>
      <c r="I122" s="160">
        <f t="shared" si="20"/>
        <v>0.37574761801100448</v>
      </c>
      <c r="J122" s="160">
        <f t="shared" si="20"/>
        <v>0.31810448195015339</v>
      </c>
      <c r="K122" s="160">
        <f t="shared" si="20"/>
        <v>0.19917794324648389</v>
      </c>
      <c r="L122" s="160">
        <f t="shared" si="20"/>
        <v>0.15207553227527462</v>
      </c>
      <c r="M122" s="160">
        <f t="shared" si="20"/>
        <v>0.15826072923896661</v>
      </c>
      <c r="N122" s="160">
        <f t="shared" si="20"/>
        <v>0.16831595875037123</v>
      </c>
      <c r="O122" s="160">
        <f t="shared" si="20"/>
        <v>0.19617357428622989</v>
      </c>
      <c r="P122" s="160">
        <f t="shared" si="20"/>
        <v>0.20420291797711071</v>
      </c>
      <c r="Q122" s="160">
        <f t="shared" si="20"/>
        <v>0.21569867035958873</v>
      </c>
    </row>
    <row r="123" spans="1:17" ht="12" customHeight="1" x14ac:dyDescent="0.25">
      <c r="A123" s="148" t="s">
        <v>60</v>
      </c>
      <c r="B123" s="156">
        <f>RES_hhdet_tes!B$173</f>
        <v>0.43192969295091216</v>
      </c>
      <c r="C123" s="156">
        <f>RES_hhdet_tes!C$173</f>
        <v>0.39356779742886561</v>
      </c>
      <c r="D123" s="156">
        <f>RES_hhdet_tes!D$173</f>
        <v>0.36344487444092105</v>
      </c>
      <c r="E123" s="156">
        <f>RES_hhdet_tes!E$173</f>
        <v>0.33677763610465233</v>
      </c>
      <c r="F123" s="156">
        <f>RES_hhdet_tes!F$173</f>
        <v>0.32004737976514963</v>
      </c>
      <c r="G123" s="156">
        <f>RES_hhdet_tes!G$173</f>
        <v>0.30802806377954817</v>
      </c>
      <c r="H123" s="156">
        <f>RES_hhdet_tes!H$173</f>
        <v>0.28907389351358925</v>
      </c>
      <c r="I123" s="156">
        <f>RES_hhdet_tes!I$173</f>
        <v>0.25702146422714955</v>
      </c>
      <c r="J123" s="156">
        <f>RES_hhdet_tes!J$173</f>
        <v>0.21776654914943386</v>
      </c>
      <c r="K123" s="156">
        <f>RES_hhdet_tes!K$173</f>
        <v>0.13650953593577894</v>
      </c>
      <c r="L123" s="156">
        <f>RES_hhdet_tes!L$173</f>
        <v>0.10604612370869594</v>
      </c>
      <c r="M123" s="156">
        <f>RES_hhdet_tes!M$173</f>
        <v>0.1107767954161666</v>
      </c>
      <c r="N123" s="156">
        <f>RES_hhdet_tes!N$173</f>
        <v>0.11798947524439113</v>
      </c>
      <c r="O123" s="156">
        <f>RES_hhdet_tes!O$173</f>
        <v>0.14086125083824441</v>
      </c>
      <c r="P123" s="156">
        <f>RES_hhdet_tes!P$173</f>
        <v>0.14651443309360987</v>
      </c>
      <c r="Q123" s="156">
        <f>RES_hhdet_tes!Q$173</f>
        <v>0.15663405876795408</v>
      </c>
    </row>
    <row r="124" spans="1:17" ht="12" customHeight="1" x14ac:dyDescent="0.25">
      <c r="A124" s="159" t="s">
        <v>59</v>
      </c>
      <c r="B124" s="57">
        <f>RES_hhdet_tes!B$174</f>
        <v>0.20546904988319359</v>
      </c>
      <c r="C124" s="57">
        <f>RES_hhdet_tes!C$174</f>
        <v>0.19252814187277084</v>
      </c>
      <c r="D124" s="57">
        <f>RES_hhdet_tes!D$174</f>
        <v>0.17859053645044212</v>
      </c>
      <c r="E124" s="57">
        <f>RES_hhdet_tes!E$174</f>
        <v>0.164256482391127</v>
      </c>
      <c r="F124" s="57">
        <f>RES_hhdet_tes!F$174</f>
        <v>0.15403808558726367</v>
      </c>
      <c r="G124" s="57">
        <f>RES_hhdet_tes!G$174</f>
        <v>0.14555931286325191</v>
      </c>
      <c r="H124" s="57">
        <f>RES_hhdet_tes!H$174</f>
        <v>0.13125155817953546</v>
      </c>
      <c r="I124" s="57">
        <f>RES_hhdet_tes!I$174</f>
        <v>0.11872615378385491</v>
      </c>
      <c r="J124" s="57">
        <f>RES_hhdet_tes!J$174</f>
        <v>0.10033793280071956</v>
      </c>
      <c r="K124" s="57">
        <f>RES_hhdet_tes!K$174</f>
        <v>6.2668407310704943E-2</v>
      </c>
      <c r="L124" s="57">
        <f>RES_hhdet_tes!L$174</f>
        <v>4.6029408566578688E-2</v>
      </c>
      <c r="M124" s="57">
        <f>RES_hhdet_tes!M$174</f>
        <v>4.7483933822800008E-2</v>
      </c>
      <c r="N124" s="57">
        <f>RES_hhdet_tes!N$174</f>
        <v>5.0326483505980089E-2</v>
      </c>
      <c r="O124" s="57">
        <f>RES_hhdet_tes!O$174</f>
        <v>5.5312323447985472E-2</v>
      </c>
      <c r="P124" s="57">
        <f>RES_hhdet_tes!P$174</f>
        <v>5.7688484883500847E-2</v>
      </c>
      <c r="Q124" s="57">
        <f>RES_hhdet_tes!Q$174</f>
        <v>5.9064611591634654E-2</v>
      </c>
    </row>
    <row r="125" spans="1:17" ht="12" customHeight="1" x14ac:dyDescent="0.25">
      <c r="A125" s="158" t="s">
        <v>62</v>
      </c>
      <c r="B125" s="157">
        <f>SUM(B126:B127)</f>
        <v>6.3254059862483043</v>
      </c>
      <c r="C125" s="157">
        <f t="shared" ref="C125:Q125" si="21">SUM(C126:C127)</f>
        <v>5.8328131069666087</v>
      </c>
      <c r="D125" s="157">
        <f t="shared" si="21"/>
        <v>5.5122628883099356</v>
      </c>
      <c r="E125" s="157">
        <f t="shared" si="21"/>
        <v>5.1748351270677553</v>
      </c>
      <c r="F125" s="157">
        <f t="shared" si="21"/>
        <v>4.8409001624659913</v>
      </c>
      <c r="G125" s="157">
        <f t="shared" si="21"/>
        <v>4.5204662875568973</v>
      </c>
      <c r="H125" s="157">
        <f t="shared" si="21"/>
        <v>4.1506885191616334</v>
      </c>
      <c r="I125" s="157">
        <f t="shared" si="21"/>
        <v>3.4541751988442773</v>
      </c>
      <c r="J125" s="157">
        <f t="shared" si="21"/>
        <v>2.8409713683093685</v>
      </c>
      <c r="K125" s="157">
        <f t="shared" si="21"/>
        <v>1.9667256670346052</v>
      </c>
      <c r="L125" s="157">
        <f t="shared" si="21"/>
        <v>1.6523996610885372</v>
      </c>
      <c r="M125" s="157">
        <f t="shared" si="21"/>
        <v>1.6604354011366933</v>
      </c>
      <c r="N125" s="157">
        <f t="shared" si="21"/>
        <v>1.6247806562977136</v>
      </c>
      <c r="O125" s="157">
        <f t="shared" si="21"/>
        <v>1.7155773863812107</v>
      </c>
      <c r="P125" s="157">
        <f t="shared" si="21"/>
        <v>1.7151136115271282</v>
      </c>
      <c r="Q125" s="157">
        <f t="shared" si="21"/>
        <v>1.7574937871541685</v>
      </c>
    </row>
    <row r="126" spans="1:17" ht="12" customHeight="1" x14ac:dyDescent="0.25">
      <c r="A126" s="23" t="s">
        <v>57</v>
      </c>
      <c r="B126" s="156">
        <f>RES_hhdet_tes!B$176</f>
        <v>0.18353458362527839</v>
      </c>
      <c r="C126" s="156">
        <f>RES_hhdet_tes!C$176</f>
        <v>0.16326302745425172</v>
      </c>
      <c r="D126" s="156">
        <f>RES_hhdet_tes!D$176</f>
        <v>0.11448608087521411</v>
      </c>
      <c r="E126" s="156">
        <f>RES_hhdet_tes!E$176</f>
        <v>0.12264368846938396</v>
      </c>
      <c r="F126" s="156">
        <f>RES_hhdet_tes!F$176</f>
        <v>0.12953042700760897</v>
      </c>
      <c r="G126" s="156">
        <f>RES_hhdet_tes!G$176</f>
        <v>0.13243177980462273</v>
      </c>
      <c r="H126" s="156">
        <f>RES_hhdet_tes!H$176</f>
        <v>0.14358927232225219</v>
      </c>
      <c r="I126" s="156">
        <f>RES_hhdet_tes!I$176</f>
        <v>0.12901126484609549</v>
      </c>
      <c r="J126" s="156">
        <f>RES_hhdet_tes!J$176</f>
        <v>9.0993580801073837E-2</v>
      </c>
      <c r="K126" s="156">
        <f>RES_hhdet_tes!K$176</f>
        <v>5.0039862049939807E-2</v>
      </c>
      <c r="L126" s="156">
        <f>RES_hhdet_tes!L$176</f>
        <v>4.7927117062685064E-2</v>
      </c>
      <c r="M126" s="156">
        <f>RES_hhdet_tes!M$176</f>
        <v>5.1731338689759557E-2</v>
      </c>
      <c r="N126" s="156">
        <f>RES_hhdet_tes!N$176</f>
        <v>4.8072075403091837E-2</v>
      </c>
      <c r="O126" s="156">
        <f>RES_hhdet_tes!O$176</f>
        <v>4.5428597469126419E-2</v>
      </c>
      <c r="P126" s="156">
        <f>RES_hhdet_tes!P$176</f>
        <v>3.3857592678125131E-2</v>
      </c>
      <c r="Q126" s="156">
        <f>RES_hhdet_tes!Q$176</f>
        <v>5.3123992374449543E-2</v>
      </c>
    </row>
    <row r="127" spans="1:17" ht="12" customHeight="1" x14ac:dyDescent="0.25">
      <c r="A127" s="29" t="s">
        <v>140</v>
      </c>
      <c r="B127" s="57">
        <f>RES_hhdet_tes!B$177</f>
        <v>6.1418714026230257</v>
      </c>
      <c r="C127" s="57">
        <f>RES_hhdet_tes!C$177</f>
        <v>5.6695500795123568</v>
      </c>
      <c r="D127" s="57">
        <f>RES_hhdet_tes!D$177</f>
        <v>5.3977768074347212</v>
      </c>
      <c r="E127" s="57">
        <f>RES_hhdet_tes!E$177</f>
        <v>5.0521914385983715</v>
      </c>
      <c r="F127" s="57">
        <f>RES_hhdet_tes!F$177</f>
        <v>4.7113697354583826</v>
      </c>
      <c r="G127" s="57">
        <f>RES_hhdet_tes!G$177</f>
        <v>4.3880345077522742</v>
      </c>
      <c r="H127" s="57">
        <f>RES_hhdet_tes!H$177</f>
        <v>4.0070992468393811</v>
      </c>
      <c r="I127" s="57">
        <f>RES_hhdet_tes!I$177</f>
        <v>3.3251639339981818</v>
      </c>
      <c r="J127" s="57">
        <f>RES_hhdet_tes!J$177</f>
        <v>2.7499777875082945</v>
      </c>
      <c r="K127" s="57">
        <f>RES_hhdet_tes!K$177</f>
        <v>1.9166858049846653</v>
      </c>
      <c r="L127" s="57">
        <f>RES_hhdet_tes!L$177</f>
        <v>1.604472544025852</v>
      </c>
      <c r="M127" s="57">
        <f>RES_hhdet_tes!M$177</f>
        <v>1.6087040624469338</v>
      </c>
      <c r="N127" s="57">
        <f>RES_hhdet_tes!N$177</f>
        <v>1.5767085808946217</v>
      </c>
      <c r="O127" s="57">
        <f>RES_hhdet_tes!O$177</f>
        <v>1.6701487889120843</v>
      </c>
      <c r="P127" s="57">
        <f>RES_hhdet_tes!P$177</f>
        <v>1.6812560188490031</v>
      </c>
      <c r="Q127" s="57">
        <f>RES_hhdet_tes!Q$177</f>
        <v>1.7043697947797189</v>
      </c>
    </row>
    <row r="129" spans="1:17" ht="12" customHeight="1" x14ac:dyDescent="0.25">
      <c r="A129" s="152" t="s">
        <v>199</v>
      </c>
      <c r="B129" s="175">
        <f t="shared" ref="B129:Q144" si="22">IF(B111=0,"",B111/B93)</f>
        <v>0.78380881028165339</v>
      </c>
      <c r="C129" s="175">
        <f t="shared" si="22"/>
        <v>0.78472021578659046</v>
      </c>
      <c r="D129" s="175">
        <f t="shared" si="22"/>
        <v>0.78501378410723288</v>
      </c>
      <c r="E129" s="175">
        <f t="shared" si="22"/>
        <v>0.78579523522664474</v>
      </c>
      <c r="F129" s="175">
        <f t="shared" si="22"/>
        <v>0.78638412509950917</v>
      </c>
      <c r="G129" s="175">
        <f t="shared" si="22"/>
        <v>0.78729974375762046</v>
      </c>
      <c r="H129" s="175">
        <f t="shared" si="22"/>
        <v>0.78809532410437722</v>
      </c>
      <c r="I129" s="175">
        <f t="shared" si="22"/>
        <v>0.78985929729617732</v>
      </c>
      <c r="J129" s="175">
        <f t="shared" si="22"/>
        <v>0.79221200460570751</v>
      </c>
      <c r="K129" s="175">
        <f t="shared" si="22"/>
        <v>0.79049670253401283</v>
      </c>
      <c r="L129" s="175">
        <f t="shared" si="22"/>
        <v>0.7911438324552188</v>
      </c>
      <c r="M129" s="175">
        <f t="shared" si="22"/>
        <v>0.80539441601605677</v>
      </c>
      <c r="N129" s="175">
        <f t="shared" si="22"/>
        <v>0.82133581686207391</v>
      </c>
      <c r="O129" s="175">
        <f t="shared" si="22"/>
        <v>0.83997854746052858</v>
      </c>
      <c r="P129" s="175">
        <f t="shared" si="22"/>
        <v>0.84979051002469386</v>
      </c>
      <c r="Q129" s="175">
        <f t="shared" si="22"/>
        <v>0.85183675242864643</v>
      </c>
    </row>
    <row r="130" spans="1:17" ht="12" customHeight="1" x14ac:dyDescent="0.25">
      <c r="A130" s="158" t="s">
        <v>65</v>
      </c>
      <c r="B130" s="169">
        <f t="shared" si="22"/>
        <v>0.79851440052438549</v>
      </c>
      <c r="C130" s="169">
        <f t="shared" si="22"/>
        <v>0.79855125751293898</v>
      </c>
      <c r="D130" s="169">
        <f t="shared" si="22"/>
        <v>0.7986545914990093</v>
      </c>
      <c r="E130" s="169">
        <f t="shared" si="22"/>
        <v>0.79877885220827249</v>
      </c>
      <c r="F130" s="169">
        <f t="shared" si="22"/>
        <v>0.79880085813803958</v>
      </c>
      <c r="G130" s="169">
        <f t="shared" si="22"/>
        <v>0.79882697457257723</v>
      </c>
      <c r="H130" s="169">
        <f t="shared" si="22"/>
        <v>0.7988671796100546</v>
      </c>
      <c r="I130" s="169">
        <f t="shared" si="22"/>
        <v>0.79893153871066447</v>
      </c>
      <c r="J130" s="169">
        <f t="shared" si="22"/>
        <v>0.79902411517577354</v>
      </c>
      <c r="K130" s="169">
        <f t="shared" si="22"/>
        <v>0.79924836409321653</v>
      </c>
      <c r="L130" s="169">
        <f t="shared" si="22"/>
        <v>0.80018749703636449</v>
      </c>
      <c r="M130" s="169">
        <f t="shared" si="22"/>
        <v>0.81814511536988088</v>
      </c>
      <c r="N130" s="169">
        <f t="shared" si="22"/>
        <v>0.83677829991290875</v>
      </c>
      <c r="O130" s="169">
        <f t="shared" si="22"/>
        <v>0.85688247038965359</v>
      </c>
      <c r="P130" s="169">
        <f t="shared" si="22"/>
        <v>0.86973399204544777</v>
      </c>
      <c r="Q130" s="169">
        <f t="shared" si="22"/>
        <v>0.8697425340226429</v>
      </c>
    </row>
    <row r="131" spans="1:17" ht="12" customHeight="1" x14ac:dyDescent="0.25">
      <c r="A131" s="23" t="s">
        <v>60</v>
      </c>
      <c r="B131" s="65">
        <f t="shared" si="22"/>
        <v>0.79851440052438549</v>
      </c>
      <c r="C131" s="65">
        <f t="shared" si="22"/>
        <v>0.79855125751293898</v>
      </c>
      <c r="D131" s="65">
        <f t="shared" si="22"/>
        <v>0.7986545914990093</v>
      </c>
      <c r="E131" s="65">
        <f t="shared" si="22"/>
        <v>0.79877885220827249</v>
      </c>
      <c r="F131" s="65">
        <f t="shared" si="22"/>
        <v>0.79880085813803958</v>
      </c>
      <c r="G131" s="65">
        <f t="shared" si="22"/>
        <v>0.79882697457257723</v>
      </c>
      <c r="H131" s="65">
        <f t="shared" si="22"/>
        <v>0.7988671796100546</v>
      </c>
      <c r="I131" s="65">
        <f t="shared" si="22"/>
        <v>0.79893153871066447</v>
      </c>
      <c r="J131" s="65">
        <f t="shared" si="22"/>
        <v>0.79902411517577354</v>
      </c>
      <c r="K131" s="65">
        <f t="shared" si="22"/>
        <v>0.79924836409321653</v>
      </c>
      <c r="L131" s="65">
        <f t="shared" si="22"/>
        <v>0.80018749703636449</v>
      </c>
      <c r="M131" s="65">
        <f t="shared" si="22"/>
        <v>0.81814511536988088</v>
      </c>
      <c r="N131" s="65">
        <f t="shared" si="22"/>
        <v>0.83677829991290875</v>
      </c>
      <c r="O131" s="65">
        <f t="shared" si="22"/>
        <v>0.85688247038965359</v>
      </c>
      <c r="P131" s="65">
        <f t="shared" si="22"/>
        <v>0.86973399204544777</v>
      </c>
      <c r="Q131" s="65">
        <f t="shared" si="22"/>
        <v>0.8697425340226429</v>
      </c>
    </row>
    <row r="132" spans="1:17" ht="12" customHeight="1" x14ac:dyDescent="0.25">
      <c r="A132" s="158" t="s">
        <v>112</v>
      </c>
      <c r="B132" s="169">
        <f t="shared" si="22"/>
        <v>1.6649769017640395</v>
      </c>
      <c r="C132" s="169">
        <f t="shared" si="22"/>
        <v>1.7415801436944516</v>
      </c>
      <c r="D132" s="169">
        <f t="shared" si="22"/>
        <v>1.784749525400761</v>
      </c>
      <c r="E132" s="169">
        <f t="shared" si="22"/>
        <v>1.8376156448186198</v>
      </c>
      <c r="F132" s="169">
        <f t="shared" si="22"/>
        <v>1.9137447076690861</v>
      </c>
      <c r="G132" s="169">
        <f t="shared" si="22"/>
        <v>1.9675639745329041</v>
      </c>
      <c r="H132" s="169">
        <f t="shared" si="22"/>
        <v>2.033653004627098</v>
      </c>
      <c r="I132" s="169">
        <f t="shared" si="22"/>
        <v>2.0785734325666407</v>
      </c>
      <c r="J132" s="169">
        <f t="shared" si="22"/>
        <v>2.1760257497836708</v>
      </c>
      <c r="K132" s="169">
        <f t="shared" si="22"/>
        <v>2.2861281352222869</v>
      </c>
      <c r="L132" s="169">
        <f t="shared" si="22"/>
        <v>2.351767611542277</v>
      </c>
      <c r="M132" s="169">
        <f t="shared" si="22"/>
        <v>2.68503969102319</v>
      </c>
      <c r="N132" s="169">
        <f t="shared" si="22"/>
        <v>3.105902934526851</v>
      </c>
      <c r="O132" s="169">
        <f t="shared" si="22"/>
        <v>3.3559985172914941</v>
      </c>
      <c r="P132" s="169">
        <f t="shared" si="22"/>
        <v>3.5394337610456699</v>
      </c>
      <c r="Q132" s="169">
        <f t="shared" si="22"/>
        <v>3.6631211702676088</v>
      </c>
    </row>
    <row r="133" spans="1:17" ht="12" customHeight="1" x14ac:dyDescent="0.25">
      <c r="A133" s="23" t="s">
        <v>60</v>
      </c>
      <c r="B133" s="73">
        <f t="shared" si="22"/>
        <v>1.6649769017640395</v>
      </c>
      <c r="C133" s="73">
        <f t="shared" si="22"/>
        <v>1.7415801436944516</v>
      </c>
      <c r="D133" s="73">
        <f t="shared" si="22"/>
        <v>1.784749525400761</v>
      </c>
      <c r="E133" s="73">
        <f t="shared" si="22"/>
        <v>1.8376156448186198</v>
      </c>
      <c r="F133" s="73">
        <f t="shared" si="22"/>
        <v>1.9137447076690861</v>
      </c>
      <c r="G133" s="73">
        <f t="shared" si="22"/>
        <v>1.9675639745329041</v>
      </c>
      <c r="H133" s="73">
        <f t="shared" si="22"/>
        <v>2.033653004627098</v>
      </c>
      <c r="I133" s="73">
        <f t="shared" si="22"/>
        <v>2.0785734325666407</v>
      </c>
      <c r="J133" s="73">
        <f t="shared" si="22"/>
        <v>2.1760257497836708</v>
      </c>
      <c r="K133" s="73">
        <f t="shared" si="22"/>
        <v>2.2861281352222869</v>
      </c>
      <c r="L133" s="73">
        <f t="shared" si="22"/>
        <v>2.351767611542277</v>
      </c>
      <c r="M133" s="73">
        <f t="shared" si="22"/>
        <v>2.68503969102319</v>
      </c>
      <c r="N133" s="73">
        <f t="shared" si="22"/>
        <v>3.105902934526851</v>
      </c>
      <c r="O133" s="73">
        <f t="shared" si="22"/>
        <v>3.3559985172914941</v>
      </c>
      <c r="P133" s="73">
        <f t="shared" si="22"/>
        <v>3.5394337610456699</v>
      </c>
      <c r="Q133" s="73">
        <f t="shared" si="22"/>
        <v>3.6631211702676088</v>
      </c>
    </row>
    <row r="134" spans="1:17" ht="12" customHeight="1" x14ac:dyDescent="0.25">
      <c r="A134" s="158" t="s">
        <v>63</v>
      </c>
      <c r="B134" s="169">
        <f t="shared" si="22"/>
        <v>0.71738550013139257</v>
      </c>
      <c r="C134" s="169">
        <f t="shared" si="22"/>
        <v>0.71732267622438339</v>
      </c>
      <c r="D134" s="169">
        <f t="shared" si="22"/>
        <v>0.71888478738095585</v>
      </c>
      <c r="E134" s="169">
        <f t="shared" si="22"/>
        <v>0.72101965148777436</v>
      </c>
      <c r="F134" s="169">
        <f t="shared" si="22"/>
        <v>0.72391137051744514</v>
      </c>
      <c r="G134" s="169">
        <f t="shared" si="22"/>
        <v>0.72758006925758234</v>
      </c>
      <c r="H134" s="169">
        <f t="shared" si="22"/>
        <v>0.73087966642925462</v>
      </c>
      <c r="I134" s="169">
        <f t="shared" si="22"/>
        <v>0.74005022844373125</v>
      </c>
      <c r="J134" s="169">
        <f t="shared" si="22"/>
        <v>0.74976231628111634</v>
      </c>
      <c r="K134" s="169">
        <f t="shared" si="22"/>
        <v>0.73789671883710928</v>
      </c>
      <c r="L134" s="169">
        <f t="shared" si="22"/>
        <v>0.73143041629969219</v>
      </c>
      <c r="M134" s="169">
        <f t="shared" si="22"/>
        <v>0.73847415455854981</v>
      </c>
      <c r="N134" s="169">
        <f t="shared" si="22"/>
        <v>0.74676400987770919</v>
      </c>
      <c r="O134" s="169">
        <f t="shared" si="22"/>
        <v>0.76153833515814173</v>
      </c>
      <c r="P134" s="169">
        <f t="shared" si="22"/>
        <v>0.76721090729348518</v>
      </c>
      <c r="Q134" s="169">
        <f t="shared" si="22"/>
        <v>0.77053211170572145</v>
      </c>
    </row>
    <row r="135" spans="1:17" ht="12" customHeight="1" x14ac:dyDescent="0.25">
      <c r="A135" s="167" t="s">
        <v>144</v>
      </c>
      <c r="B135" s="174">
        <f t="shared" si="22"/>
        <v>0.57949783903001051</v>
      </c>
      <c r="C135" s="174">
        <f t="shared" si="22"/>
        <v>0.58682416183808306</v>
      </c>
      <c r="D135" s="174">
        <f t="shared" si="22"/>
        <v>0.59326567377386374</v>
      </c>
      <c r="E135" s="174">
        <f t="shared" si="22"/>
        <v>0.60029284227516977</v>
      </c>
      <c r="F135" s="174">
        <f t="shared" si="22"/>
        <v>0.60741817048574731</v>
      </c>
      <c r="G135" s="174">
        <f t="shared" si="22"/>
        <v>0.61494632630593393</v>
      </c>
      <c r="H135" s="174">
        <f t="shared" si="22"/>
        <v>0.6227887608719137</v>
      </c>
      <c r="I135" s="174">
        <f t="shared" si="22"/>
        <v>0.63077560777402464</v>
      </c>
      <c r="J135" s="174">
        <f t="shared" si="22"/>
        <v>0.63674562667281009</v>
      </c>
      <c r="K135" s="174">
        <f t="shared" si="22"/>
        <v>0.64099130662962955</v>
      </c>
      <c r="L135" s="174">
        <f t="shared" si="22"/>
        <v>0.64507854555699495</v>
      </c>
      <c r="M135" s="174">
        <f t="shared" si="22"/>
        <v>0.64972481217467237</v>
      </c>
      <c r="N135" s="174">
        <f t="shared" si="22"/>
        <v>0.65356108239594457</v>
      </c>
      <c r="O135" s="174">
        <f t="shared" si="22"/>
        <v>0.65731087297610014</v>
      </c>
      <c r="P135" s="174">
        <f t="shared" si="22"/>
        <v>0.66278113958894647</v>
      </c>
      <c r="Q135" s="174">
        <f t="shared" si="22"/>
        <v>0.66281885301663745</v>
      </c>
    </row>
    <row r="136" spans="1:17" ht="12" customHeight="1" x14ac:dyDescent="0.25">
      <c r="A136" s="167" t="s">
        <v>143</v>
      </c>
      <c r="B136" s="174">
        <f t="shared" si="22"/>
        <v>0.67950644918410918</v>
      </c>
      <c r="C136" s="174">
        <f t="shared" si="22"/>
        <v>0.68741064210834835</v>
      </c>
      <c r="D136" s="174">
        <f t="shared" si="22"/>
        <v>0.69333874721142841</v>
      </c>
      <c r="E136" s="174">
        <f t="shared" si="22"/>
        <v>0.69977471295660776</v>
      </c>
      <c r="F136" s="174">
        <f t="shared" si="22"/>
        <v>0.70693383502608076</v>
      </c>
      <c r="G136" s="174">
        <f t="shared" si="22"/>
        <v>0.71474464902342838</v>
      </c>
      <c r="H136" s="174">
        <f t="shared" si="22"/>
        <v>0.72261489875777407</v>
      </c>
      <c r="I136" s="174">
        <f t="shared" si="22"/>
        <v>0.72714367827044335</v>
      </c>
      <c r="J136" s="174">
        <f t="shared" si="22"/>
        <v>0.72846270785686629</v>
      </c>
      <c r="K136" s="174">
        <f t="shared" si="22"/>
        <v>0.73256368694900043</v>
      </c>
      <c r="L136" s="174">
        <f t="shared" si="22"/>
        <v>0.73577660495793229</v>
      </c>
      <c r="M136" s="174">
        <f t="shared" si="22"/>
        <v>0.73889272895012015</v>
      </c>
      <c r="N136" s="174">
        <f t="shared" si="22"/>
        <v>0.74148485379343798</v>
      </c>
      <c r="O136" s="174">
        <f t="shared" si="22"/>
        <v>0.74416704698186331</v>
      </c>
      <c r="P136" s="174">
        <f t="shared" si="22"/>
        <v>0.74812409481366005</v>
      </c>
      <c r="Q136" s="174">
        <f t="shared" si="22"/>
        <v>0.74850318946469774</v>
      </c>
    </row>
    <row r="137" spans="1:17" ht="12" customHeight="1" x14ac:dyDescent="0.25">
      <c r="A137" s="166" t="s">
        <v>57</v>
      </c>
      <c r="B137" s="173">
        <f t="shared" si="22"/>
        <v>0.5794978390300104</v>
      </c>
      <c r="C137" s="173">
        <f t="shared" si="22"/>
        <v>0.58907846845040757</v>
      </c>
      <c r="D137" s="173">
        <f t="shared" si="22"/>
        <v>0.59608677655732623</v>
      </c>
      <c r="E137" s="173">
        <f t="shared" si="22"/>
        <v>0.60379953802350739</v>
      </c>
      <c r="F137" s="173">
        <f t="shared" si="22"/>
        <v>0.61249331207920776</v>
      </c>
      <c r="G137" s="173">
        <f t="shared" si="22"/>
        <v>0.62214953700983322</v>
      </c>
      <c r="H137" s="173">
        <f t="shared" si="22"/>
        <v>0.63199638814434389</v>
      </c>
      <c r="I137" s="173">
        <f t="shared" si="22"/>
        <v>0.63737319545050641</v>
      </c>
      <c r="J137" s="173">
        <f t="shared" si="22"/>
        <v>0.638241180956725</v>
      </c>
      <c r="K137" s="173">
        <f t="shared" si="22"/>
        <v>0.64298478295164818</v>
      </c>
      <c r="L137" s="173">
        <f t="shared" si="22"/>
        <v>0.64666002294821279</v>
      </c>
      <c r="M137" s="173">
        <f t="shared" si="22"/>
        <v>0.65080071033114573</v>
      </c>
      <c r="N137" s="173">
        <f t="shared" si="22"/>
        <v>0.65413227195950419</v>
      </c>
      <c r="O137" s="173">
        <f t="shared" si="22"/>
        <v>0.65751064114994517</v>
      </c>
      <c r="P137" s="173">
        <f t="shared" si="22"/>
        <v>0.66258537993336963</v>
      </c>
      <c r="Q137" s="173">
        <f t="shared" si="22"/>
        <v>0.66282305965801025</v>
      </c>
    </row>
    <row r="138" spans="1:17" ht="12" customHeight="1" x14ac:dyDescent="0.25">
      <c r="A138" s="147" t="s">
        <v>59</v>
      </c>
      <c r="B138" s="172">
        <f t="shared" si="22"/>
        <v>1</v>
      </c>
      <c r="C138" s="172">
        <f t="shared" si="22"/>
        <v>1</v>
      </c>
      <c r="D138" s="172">
        <f t="shared" si="22"/>
        <v>1</v>
      </c>
      <c r="E138" s="172">
        <f t="shared" si="22"/>
        <v>1.0000000000000004</v>
      </c>
      <c r="F138" s="172">
        <f t="shared" si="22"/>
        <v>0.99999999999999967</v>
      </c>
      <c r="G138" s="172">
        <f t="shared" si="22"/>
        <v>1</v>
      </c>
      <c r="H138" s="172">
        <f t="shared" si="22"/>
        <v>0.99999999999999967</v>
      </c>
      <c r="I138" s="172">
        <f t="shared" si="22"/>
        <v>1</v>
      </c>
      <c r="J138" s="172">
        <f t="shared" si="22"/>
        <v>1.0000000000000002</v>
      </c>
      <c r="K138" s="172">
        <f t="shared" si="22"/>
        <v>1</v>
      </c>
      <c r="L138" s="172">
        <f t="shared" si="22"/>
        <v>1</v>
      </c>
      <c r="M138" s="172">
        <f t="shared" si="22"/>
        <v>1</v>
      </c>
      <c r="N138" s="172">
        <f t="shared" si="22"/>
        <v>0.99999999999999978</v>
      </c>
      <c r="O138" s="172">
        <f t="shared" si="22"/>
        <v>1</v>
      </c>
      <c r="P138" s="172">
        <f t="shared" si="22"/>
        <v>1</v>
      </c>
      <c r="Q138" s="172">
        <f t="shared" si="22"/>
        <v>0.99999999999999922</v>
      </c>
    </row>
    <row r="139" spans="1:17" ht="12" customHeight="1" x14ac:dyDescent="0.25">
      <c r="A139" s="163" t="s">
        <v>142</v>
      </c>
      <c r="B139" s="171">
        <f t="shared" si="22"/>
        <v>0.74046946098279143</v>
      </c>
      <c r="C139" s="171">
        <f t="shared" si="22"/>
        <v>0.74237416476599782</v>
      </c>
      <c r="D139" s="171">
        <f t="shared" si="22"/>
        <v>0.74516901335376318</v>
      </c>
      <c r="E139" s="171">
        <f t="shared" si="22"/>
        <v>0.7487060882879345</v>
      </c>
      <c r="F139" s="171">
        <f t="shared" si="22"/>
        <v>0.75314992177522744</v>
      </c>
      <c r="G139" s="171">
        <f t="shared" si="22"/>
        <v>0.75892984836167987</v>
      </c>
      <c r="H139" s="171">
        <f t="shared" si="22"/>
        <v>0.76549850442966572</v>
      </c>
      <c r="I139" s="171">
        <f t="shared" si="22"/>
        <v>0.77586691169344624</v>
      </c>
      <c r="J139" s="171">
        <f t="shared" si="22"/>
        <v>0.79078743209407876</v>
      </c>
      <c r="K139" s="171">
        <f t="shared" si="22"/>
        <v>0.79729864836624098</v>
      </c>
      <c r="L139" s="171">
        <f t="shared" si="22"/>
        <v>0.80045532966926325</v>
      </c>
      <c r="M139" s="171">
        <f t="shared" si="22"/>
        <v>0.8069408111637002</v>
      </c>
      <c r="N139" s="171">
        <f t="shared" si="22"/>
        <v>0.81124134999252195</v>
      </c>
      <c r="O139" s="171">
        <f t="shared" si="22"/>
        <v>0.81560229738404255</v>
      </c>
      <c r="P139" s="171">
        <f t="shared" si="22"/>
        <v>0.81794783566561646</v>
      </c>
      <c r="Q139" s="171">
        <f t="shared" si="22"/>
        <v>0.82041979747909355</v>
      </c>
    </row>
    <row r="140" spans="1:17" ht="12" customHeight="1" x14ac:dyDescent="0.25">
      <c r="A140" s="161" t="s">
        <v>141</v>
      </c>
      <c r="B140" s="170">
        <f t="shared" si="22"/>
        <v>0.80807382274008455</v>
      </c>
      <c r="C140" s="170">
        <f t="shared" si="22"/>
        <v>0.81100830906896437</v>
      </c>
      <c r="D140" s="170">
        <f t="shared" si="22"/>
        <v>0.81345581307210613</v>
      </c>
      <c r="E140" s="170">
        <f t="shared" si="22"/>
        <v>0.81589328036327324</v>
      </c>
      <c r="F140" s="170">
        <f t="shared" si="22"/>
        <v>0.818495883296251</v>
      </c>
      <c r="G140" s="170">
        <f t="shared" si="22"/>
        <v>0.82152038386170279</v>
      </c>
      <c r="H140" s="170">
        <f t="shared" si="22"/>
        <v>0.82368861947331906</v>
      </c>
      <c r="I140" s="170">
        <f t="shared" si="22"/>
        <v>0.83086664680666067</v>
      </c>
      <c r="J140" s="170">
        <f t="shared" si="22"/>
        <v>0.84015220612969244</v>
      </c>
      <c r="K140" s="170">
        <f t="shared" si="22"/>
        <v>0.85023269068313889</v>
      </c>
      <c r="L140" s="170">
        <f t="shared" si="22"/>
        <v>0.85080778142111835</v>
      </c>
      <c r="M140" s="170">
        <f t="shared" si="22"/>
        <v>0.85644846279870257</v>
      </c>
      <c r="N140" s="170">
        <f t="shared" si="22"/>
        <v>0.86081666812567326</v>
      </c>
      <c r="O140" s="170">
        <f t="shared" si="22"/>
        <v>0.86292167212572735</v>
      </c>
      <c r="P140" s="170">
        <f t="shared" si="22"/>
        <v>0.8652977386091516</v>
      </c>
      <c r="Q140" s="170">
        <f t="shared" si="22"/>
        <v>0.86571191182508711</v>
      </c>
    </row>
    <row r="141" spans="1:17" ht="12" customHeight="1" x14ac:dyDescent="0.25">
      <c r="A141" s="148" t="s">
        <v>60</v>
      </c>
      <c r="B141" s="73">
        <f t="shared" si="22"/>
        <v>0.74046946098279132</v>
      </c>
      <c r="C141" s="73">
        <f t="shared" si="22"/>
        <v>0.74237416476599782</v>
      </c>
      <c r="D141" s="73">
        <f t="shared" si="22"/>
        <v>0.74515177871381544</v>
      </c>
      <c r="E141" s="73">
        <f t="shared" si="22"/>
        <v>0.74866720994428515</v>
      </c>
      <c r="F141" s="73">
        <f t="shared" si="22"/>
        <v>0.75273851076619847</v>
      </c>
      <c r="G141" s="73">
        <f t="shared" si="22"/>
        <v>0.75762185924073266</v>
      </c>
      <c r="H141" s="73">
        <f t="shared" si="22"/>
        <v>0.76263743928984007</v>
      </c>
      <c r="I141" s="73">
        <f t="shared" si="22"/>
        <v>0.77065683123154693</v>
      </c>
      <c r="J141" s="73">
        <f t="shared" si="22"/>
        <v>0.78251866155336547</v>
      </c>
      <c r="K141" s="73">
        <f t="shared" si="22"/>
        <v>0.79553582548162993</v>
      </c>
      <c r="L141" s="73">
        <f t="shared" si="22"/>
        <v>0.79906286200787247</v>
      </c>
      <c r="M141" s="73">
        <f t="shared" si="22"/>
        <v>0.80680368038810479</v>
      </c>
      <c r="N141" s="73">
        <f t="shared" si="22"/>
        <v>0.81257692041958685</v>
      </c>
      <c r="O141" s="73">
        <f t="shared" si="22"/>
        <v>0.81884576429480105</v>
      </c>
      <c r="P141" s="73">
        <f t="shared" si="22"/>
        <v>0.82171592353057277</v>
      </c>
      <c r="Q141" s="73">
        <f t="shared" si="22"/>
        <v>0.82398667318009822</v>
      </c>
    </row>
    <row r="142" spans="1:17" ht="12" customHeight="1" x14ac:dyDescent="0.25">
      <c r="A142" s="159" t="s">
        <v>59</v>
      </c>
      <c r="B142" s="65">
        <f t="shared" si="22"/>
        <v>1</v>
      </c>
      <c r="C142" s="65">
        <f t="shared" si="22"/>
        <v>1</v>
      </c>
      <c r="D142" s="65">
        <f t="shared" si="22"/>
        <v>1</v>
      </c>
      <c r="E142" s="65">
        <f t="shared" si="22"/>
        <v>1</v>
      </c>
      <c r="F142" s="65">
        <f t="shared" si="22"/>
        <v>0.99999999999999978</v>
      </c>
      <c r="G142" s="65">
        <f t="shared" si="22"/>
        <v>1</v>
      </c>
      <c r="H142" s="65">
        <f t="shared" si="22"/>
        <v>1.0000000000000004</v>
      </c>
      <c r="I142" s="65">
        <f t="shared" si="22"/>
        <v>1.0000000000000002</v>
      </c>
      <c r="J142" s="65">
        <f t="shared" si="22"/>
        <v>1.0000000000000002</v>
      </c>
      <c r="K142" s="65">
        <f t="shared" si="22"/>
        <v>1.0000000000000002</v>
      </c>
      <c r="L142" s="65">
        <f t="shared" si="22"/>
        <v>1.0000000000000004</v>
      </c>
      <c r="M142" s="65">
        <f t="shared" si="22"/>
        <v>1.0000000000000007</v>
      </c>
      <c r="N142" s="65">
        <f t="shared" si="22"/>
        <v>0.99999999999999956</v>
      </c>
      <c r="O142" s="65">
        <f t="shared" si="22"/>
        <v>1</v>
      </c>
      <c r="P142" s="65">
        <f t="shared" si="22"/>
        <v>0.99999999999999989</v>
      </c>
      <c r="Q142" s="65">
        <f t="shared" si="22"/>
        <v>0.99999999999999989</v>
      </c>
    </row>
    <row r="143" spans="1:17" ht="12" customHeight="1" x14ac:dyDescent="0.25">
      <c r="A143" s="158" t="s">
        <v>62</v>
      </c>
      <c r="B143" s="169">
        <f t="shared" si="22"/>
        <v>0.78575586574490852</v>
      </c>
      <c r="C143" s="169">
        <f t="shared" si="22"/>
        <v>0.78837508825610503</v>
      </c>
      <c r="D143" s="169">
        <f t="shared" si="22"/>
        <v>0.79599339025927318</v>
      </c>
      <c r="E143" s="169">
        <f t="shared" si="22"/>
        <v>0.79723045257776337</v>
      </c>
      <c r="F143" s="169">
        <f t="shared" si="22"/>
        <v>0.79895570129309046</v>
      </c>
      <c r="G143" s="169">
        <f t="shared" si="22"/>
        <v>0.80182489769106402</v>
      </c>
      <c r="H143" s="169">
        <f t="shared" si="22"/>
        <v>0.80352679771463986</v>
      </c>
      <c r="I143" s="169">
        <f t="shared" si="22"/>
        <v>0.80789238458319068</v>
      </c>
      <c r="J143" s="169">
        <f t="shared" si="22"/>
        <v>0.8205400059631105</v>
      </c>
      <c r="K143" s="169">
        <f t="shared" si="22"/>
        <v>0.82722943800698001</v>
      </c>
      <c r="L143" s="169">
        <f t="shared" si="22"/>
        <v>0.82612434623929465</v>
      </c>
      <c r="M143" s="169">
        <f t="shared" si="22"/>
        <v>0.82704481589402834</v>
      </c>
      <c r="N143" s="169">
        <f t="shared" si="22"/>
        <v>0.83023668583993893</v>
      </c>
      <c r="O143" s="169">
        <f t="shared" si="22"/>
        <v>0.83652046729659646</v>
      </c>
      <c r="P143" s="169">
        <f t="shared" si="22"/>
        <v>0.84448628730138187</v>
      </c>
      <c r="Q143" s="169">
        <f t="shared" si="22"/>
        <v>0.83971092742323439</v>
      </c>
    </row>
    <row r="144" spans="1:17" ht="12" customHeight="1" x14ac:dyDescent="0.25">
      <c r="A144" s="23" t="s">
        <v>57</v>
      </c>
      <c r="B144" s="73">
        <f t="shared" si="22"/>
        <v>0.42273553247886869</v>
      </c>
      <c r="C144" s="73">
        <f t="shared" si="22"/>
        <v>0.42321340568436855</v>
      </c>
      <c r="D144" s="73">
        <f t="shared" si="22"/>
        <v>0.42341762294221813</v>
      </c>
      <c r="E144" s="73">
        <f t="shared" si="22"/>
        <v>0.43114615805029849</v>
      </c>
      <c r="F144" s="73">
        <f t="shared" si="22"/>
        <v>0.43831940395634883</v>
      </c>
      <c r="G144" s="73">
        <f t="shared" si="22"/>
        <v>0.4447187621559317</v>
      </c>
      <c r="H144" s="73">
        <f t="shared" si="22"/>
        <v>0.45213109505573246</v>
      </c>
      <c r="I144" s="73">
        <f t="shared" si="22"/>
        <v>0.45702377827063212</v>
      </c>
      <c r="J144" s="73">
        <f t="shared" si="22"/>
        <v>0.46394067319792476</v>
      </c>
      <c r="K144" s="73">
        <f t="shared" si="22"/>
        <v>0.46586571218879819</v>
      </c>
      <c r="L144" s="73">
        <f t="shared" si="22"/>
        <v>0.46593316868710294</v>
      </c>
      <c r="M144" s="73">
        <f t="shared" si="22"/>
        <v>0.46693111969771711</v>
      </c>
      <c r="N144" s="73">
        <f t="shared" si="22"/>
        <v>0.4671134936251265</v>
      </c>
      <c r="O144" s="73">
        <f t="shared" si="22"/>
        <v>0.47067716375275076</v>
      </c>
      <c r="P144" s="73">
        <f t="shared" si="22"/>
        <v>0.48133122154796509</v>
      </c>
      <c r="Q144" s="73">
        <f t="shared" ref="Q144" si="23">IF(Q126=0,"",Q126/Q108)</f>
        <v>0.48410603521068513</v>
      </c>
    </row>
    <row r="145" spans="1:17" ht="12" customHeight="1" x14ac:dyDescent="0.25">
      <c r="A145" s="29" t="s">
        <v>140</v>
      </c>
      <c r="B145" s="65">
        <f t="shared" ref="B145:Q145" si="24">IF(B127=0,"",B127/B109)</f>
        <v>0.80645046819987509</v>
      </c>
      <c r="C145" s="65">
        <f t="shared" si="24"/>
        <v>0.80846254420264174</v>
      </c>
      <c r="D145" s="65">
        <f t="shared" si="24"/>
        <v>0.81113160864653833</v>
      </c>
      <c r="E145" s="65">
        <f t="shared" si="24"/>
        <v>0.81400887490277862</v>
      </c>
      <c r="F145" s="65">
        <f t="shared" si="24"/>
        <v>0.81744680562733241</v>
      </c>
      <c r="G145" s="65">
        <f t="shared" si="24"/>
        <v>0.82173933865750504</v>
      </c>
      <c r="H145" s="65">
        <f t="shared" si="24"/>
        <v>0.82654603949018157</v>
      </c>
      <c r="I145" s="65">
        <f t="shared" si="24"/>
        <v>0.8326955159375784</v>
      </c>
      <c r="J145" s="65">
        <f t="shared" si="24"/>
        <v>0.84195351100967641</v>
      </c>
      <c r="K145" s="65">
        <f t="shared" si="24"/>
        <v>0.8443280236949553</v>
      </c>
      <c r="L145" s="65">
        <f t="shared" si="24"/>
        <v>0.84565200337975599</v>
      </c>
      <c r="M145" s="65">
        <f t="shared" si="24"/>
        <v>0.84807775925607753</v>
      </c>
      <c r="N145" s="65">
        <f t="shared" si="24"/>
        <v>0.85039212405463915</v>
      </c>
      <c r="O145" s="65">
        <f t="shared" si="24"/>
        <v>0.8545881737837201</v>
      </c>
      <c r="P145" s="65">
        <f t="shared" si="24"/>
        <v>0.85751532033620537</v>
      </c>
      <c r="Q145" s="65">
        <f t="shared" si="24"/>
        <v>0.85938720730767815</v>
      </c>
    </row>
    <row r="147" spans="1:17" ht="12" customHeight="1" x14ac:dyDescent="0.25">
      <c r="A147" s="152" t="s">
        <v>121</v>
      </c>
      <c r="B147" s="168">
        <f>SUM(B148,B150,B152,B161)</f>
        <v>11.699653057849623</v>
      </c>
      <c r="C147" s="168">
        <f t="shared" ref="C147:Q147" si="25">SUM(C148,C150,C152,C161)</f>
        <v>11.829149311131506</v>
      </c>
      <c r="D147" s="168">
        <f t="shared" si="25"/>
        <v>11.437705007243911</v>
      </c>
      <c r="E147" s="168">
        <f t="shared" si="25"/>
        <v>11.500033321714369</v>
      </c>
      <c r="F147" s="168">
        <f t="shared" si="25"/>
        <v>11.447612588873145</v>
      </c>
      <c r="G147" s="168">
        <f t="shared" si="25"/>
        <v>11.414056594272896</v>
      </c>
      <c r="H147" s="168">
        <f t="shared" si="25"/>
        <v>11.471850550845474</v>
      </c>
      <c r="I147" s="168">
        <f t="shared" si="25"/>
        <v>9.6858594220990888</v>
      </c>
      <c r="J147" s="168">
        <f t="shared" si="25"/>
        <v>8.2313119027340598</v>
      </c>
      <c r="K147" s="168">
        <f t="shared" si="25"/>
        <v>7.8040161386438029</v>
      </c>
      <c r="L147" s="168">
        <f t="shared" si="25"/>
        <v>7.5000051157734502</v>
      </c>
      <c r="M147" s="168">
        <f t="shared" si="25"/>
        <v>7.3436396247650615</v>
      </c>
      <c r="N147" s="168">
        <f t="shared" si="25"/>
        <v>6.8155547938550241</v>
      </c>
      <c r="O147" s="168">
        <f t="shared" si="25"/>
        <v>5.9560296620994269</v>
      </c>
      <c r="P147" s="168">
        <f t="shared" si="25"/>
        <v>5.5905353916016765</v>
      </c>
      <c r="Q147" s="168">
        <f t="shared" si="25"/>
        <v>5.609157618894459</v>
      </c>
    </row>
    <row r="148" spans="1:17" ht="12" customHeight="1" x14ac:dyDescent="0.25">
      <c r="A148" s="158" t="s">
        <v>65</v>
      </c>
      <c r="B148" s="157">
        <f>B149</f>
        <v>0</v>
      </c>
      <c r="C148" s="157">
        <f t="shared" ref="C148:Q148" si="26">C149</f>
        <v>0</v>
      </c>
      <c r="D148" s="157">
        <f t="shared" si="26"/>
        <v>0</v>
      </c>
      <c r="E148" s="157">
        <f t="shared" si="26"/>
        <v>0</v>
      </c>
      <c r="F148" s="157">
        <f t="shared" si="26"/>
        <v>0</v>
      </c>
      <c r="G148" s="157">
        <f t="shared" si="26"/>
        <v>0</v>
      </c>
      <c r="H148" s="157">
        <f t="shared" si="26"/>
        <v>0</v>
      </c>
      <c r="I148" s="157">
        <f t="shared" si="26"/>
        <v>0</v>
      </c>
      <c r="J148" s="157">
        <f t="shared" si="26"/>
        <v>0</v>
      </c>
      <c r="K148" s="157">
        <f t="shared" si="26"/>
        <v>0</v>
      </c>
      <c r="L148" s="157">
        <f t="shared" si="26"/>
        <v>0</v>
      </c>
      <c r="M148" s="157">
        <f t="shared" si="26"/>
        <v>0</v>
      </c>
      <c r="N148" s="157">
        <f t="shared" si="26"/>
        <v>0</v>
      </c>
      <c r="O148" s="157">
        <f t="shared" si="26"/>
        <v>0</v>
      </c>
      <c r="P148" s="157">
        <f t="shared" si="26"/>
        <v>0</v>
      </c>
      <c r="Q148" s="157">
        <f t="shared" si="26"/>
        <v>0</v>
      </c>
    </row>
    <row r="149" spans="1:17" ht="12" customHeight="1" x14ac:dyDescent="0.25">
      <c r="A149" s="23" t="s">
        <v>60</v>
      </c>
      <c r="B149" s="57">
        <f>RES_hhdet_emi!B$163</f>
        <v>0</v>
      </c>
      <c r="C149" s="57">
        <f>RES_hhdet_emi!C$163</f>
        <v>0</v>
      </c>
      <c r="D149" s="57">
        <f>RES_hhdet_emi!D$163</f>
        <v>0</v>
      </c>
      <c r="E149" s="57">
        <f>RES_hhdet_emi!E$163</f>
        <v>0</v>
      </c>
      <c r="F149" s="57">
        <f>RES_hhdet_emi!F$163</f>
        <v>0</v>
      </c>
      <c r="G149" s="57">
        <f>RES_hhdet_emi!G$163</f>
        <v>0</v>
      </c>
      <c r="H149" s="57">
        <f>RES_hhdet_emi!H$163</f>
        <v>0</v>
      </c>
      <c r="I149" s="57">
        <f>RES_hhdet_emi!I$163</f>
        <v>0</v>
      </c>
      <c r="J149" s="57">
        <f>RES_hhdet_emi!J$163</f>
        <v>0</v>
      </c>
      <c r="K149" s="57">
        <f>RES_hhdet_emi!K$163</f>
        <v>0</v>
      </c>
      <c r="L149" s="57">
        <f>RES_hhdet_emi!L$163</f>
        <v>0</v>
      </c>
      <c r="M149" s="57">
        <f>RES_hhdet_emi!M$163</f>
        <v>0</v>
      </c>
      <c r="N149" s="57">
        <f>RES_hhdet_emi!N$163</f>
        <v>0</v>
      </c>
      <c r="O149" s="57">
        <f>RES_hhdet_emi!O$163</f>
        <v>0</v>
      </c>
      <c r="P149" s="57">
        <f>RES_hhdet_emi!P$163</f>
        <v>0</v>
      </c>
      <c r="Q149" s="57">
        <f>RES_hhdet_emi!Q$163</f>
        <v>0</v>
      </c>
    </row>
    <row r="150" spans="1:17" ht="12" customHeight="1" x14ac:dyDescent="0.25">
      <c r="A150" s="158" t="s">
        <v>112</v>
      </c>
      <c r="B150" s="157">
        <f>B151</f>
        <v>0</v>
      </c>
      <c r="C150" s="157">
        <f t="shared" ref="C150:Q150" si="27">C151</f>
        <v>0</v>
      </c>
      <c r="D150" s="157">
        <f t="shared" si="27"/>
        <v>0</v>
      </c>
      <c r="E150" s="157">
        <f t="shared" si="27"/>
        <v>0</v>
      </c>
      <c r="F150" s="157">
        <f t="shared" si="27"/>
        <v>0</v>
      </c>
      <c r="G150" s="157">
        <f t="shared" si="27"/>
        <v>0</v>
      </c>
      <c r="H150" s="157">
        <f t="shared" si="27"/>
        <v>0</v>
      </c>
      <c r="I150" s="157">
        <f t="shared" si="27"/>
        <v>0</v>
      </c>
      <c r="J150" s="157">
        <f t="shared" si="27"/>
        <v>0</v>
      </c>
      <c r="K150" s="157">
        <f t="shared" si="27"/>
        <v>0</v>
      </c>
      <c r="L150" s="157">
        <f t="shared" si="27"/>
        <v>0</v>
      </c>
      <c r="M150" s="157">
        <f t="shared" si="27"/>
        <v>0</v>
      </c>
      <c r="N150" s="157">
        <f t="shared" si="27"/>
        <v>0</v>
      </c>
      <c r="O150" s="157">
        <f t="shared" si="27"/>
        <v>0</v>
      </c>
      <c r="P150" s="157">
        <f t="shared" si="27"/>
        <v>0</v>
      </c>
      <c r="Q150" s="157">
        <f t="shared" si="27"/>
        <v>0</v>
      </c>
    </row>
    <row r="151" spans="1:17" ht="12" customHeight="1" x14ac:dyDescent="0.25">
      <c r="A151" s="23" t="s">
        <v>60</v>
      </c>
      <c r="B151" s="156">
        <f>RES_hhdet_emi!B$165</f>
        <v>0</v>
      </c>
      <c r="C151" s="156">
        <f>RES_hhdet_emi!C$165</f>
        <v>0</v>
      </c>
      <c r="D151" s="156">
        <f>RES_hhdet_emi!D$165</f>
        <v>0</v>
      </c>
      <c r="E151" s="156">
        <f>RES_hhdet_emi!E$165</f>
        <v>0</v>
      </c>
      <c r="F151" s="156">
        <f>RES_hhdet_emi!F$165</f>
        <v>0</v>
      </c>
      <c r="G151" s="156">
        <f>RES_hhdet_emi!G$165</f>
        <v>0</v>
      </c>
      <c r="H151" s="156">
        <f>RES_hhdet_emi!H$165</f>
        <v>0</v>
      </c>
      <c r="I151" s="156">
        <f>RES_hhdet_emi!I$165</f>
        <v>0</v>
      </c>
      <c r="J151" s="156">
        <f>RES_hhdet_emi!J$165</f>
        <v>0</v>
      </c>
      <c r="K151" s="156">
        <f>RES_hhdet_emi!K$165</f>
        <v>0</v>
      </c>
      <c r="L151" s="156">
        <f>RES_hhdet_emi!L$165</f>
        <v>0</v>
      </c>
      <c r="M151" s="156">
        <f>RES_hhdet_emi!M$165</f>
        <v>0</v>
      </c>
      <c r="N151" s="156">
        <f>RES_hhdet_emi!N$165</f>
        <v>0</v>
      </c>
      <c r="O151" s="156">
        <f>RES_hhdet_emi!O$165</f>
        <v>0</v>
      </c>
      <c r="P151" s="156">
        <f>RES_hhdet_emi!P$165</f>
        <v>0</v>
      </c>
      <c r="Q151" s="156">
        <f>RES_hhdet_emi!Q$165</f>
        <v>0</v>
      </c>
    </row>
    <row r="152" spans="1:17" ht="12" customHeight="1" x14ac:dyDescent="0.25">
      <c r="A152" s="158" t="s">
        <v>63</v>
      </c>
      <c r="B152" s="157">
        <f>SUM(B153:B154,B157:B158)</f>
        <v>10.552660150897761</v>
      </c>
      <c r="C152" s="157">
        <f t="shared" ref="C152:Q152" si="28">SUM(C153:C154,C157:C158)</f>
        <v>10.809994862908136</v>
      </c>
      <c r="D152" s="157">
        <f t="shared" si="28"/>
        <v>10.723380856139928</v>
      </c>
      <c r="E152" s="157">
        <f t="shared" si="28"/>
        <v>10.748527658677096</v>
      </c>
      <c r="F152" s="157">
        <f t="shared" si="28"/>
        <v>10.666897316553117</v>
      </c>
      <c r="G152" s="157">
        <f t="shared" si="28"/>
        <v>10.627339950338749</v>
      </c>
      <c r="H152" s="157">
        <f t="shared" si="28"/>
        <v>10.632836579256889</v>
      </c>
      <c r="I152" s="157">
        <f t="shared" si="28"/>
        <v>8.9400971452266162</v>
      </c>
      <c r="J152" s="157">
        <f t="shared" si="28"/>
        <v>7.7131566773066869</v>
      </c>
      <c r="K152" s="157">
        <f t="shared" si="28"/>
        <v>7.5202458440568751</v>
      </c>
      <c r="L152" s="157">
        <f t="shared" si="28"/>
        <v>7.2282553035570993</v>
      </c>
      <c r="M152" s="157">
        <f t="shared" si="28"/>
        <v>7.0509465328634935</v>
      </c>
      <c r="N152" s="157">
        <f t="shared" si="28"/>
        <v>6.543671806024344</v>
      </c>
      <c r="O152" s="157">
        <f t="shared" si="28"/>
        <v>5.7010428168024578</v>
      </c>
      <c r="P152" s="157">
        <f t="shared" si="28"/>
        <v>5.4047020580253315</v>
      </c>
      <c r="Q152" s="157">
        <f t="shared" si="28"/>
        <v>5.3192485617342822</v>
      </c>
    </row>
    <row r="153" spans="1:17" ht="12" customHeight="1" x14ac:dyDescent="0.25">
      <c r="A153" s="167" t="s">
        <v>144</v>
      </c>
      <c r="B153" s="132">
        <f>RES_hhdet_emi!B$167</f>
        <v>10.258447718193903</v>
      </c>
      <c r="C153" s="132">
        <f>RES_hhdet_emi!C$167</f>
        <v>10.503974739761516</v>
      </c>
      <c r="D153" s="132">
        <f>RES_hhdet_emi!D$167</f>
        <v>10.417207232952068</v>
      </c>
      <c r="E153" s="132">
        <f>RES_hhdet_emi!E$167</f>
        <v>10.440410569583943</v>
      </c>
      <c r="F153" s="132">
        <f>RES_hhdet_emi!F$167</f>
        <v>10.348575201819919</v>
      </c>
      <c r="G153" s="132">
        <f>RES_hhdet_emi!G$167</f>
        <v>10.290070758472801</v>
      </c>
      <c r="H153" s="132">
        <f>RES_hhdet_emi!H$167</f>
        <v>10.272840515958515</v>
      </c>
      <c r="I153" s="132">
        <f>RES_hhdet_emi!I$167</f>
        <v>8.6156952067998542</v>
      </c>
      <c r="J153" s="132">
        <f>RES_hhdet_emi!J$167</f>
        <v>7.4170645907167989</v>
      </c>
      <c r="K153" s="132">
        <f>RES_hhdet_emi!K$167</f>
        <v>7.2126220758711632</v>
      </c>
      <c r="L153" s="132">
        <f>RES_hhdet_emi!L$167</f>
        <v>6.9175341898997695</v>
      </c>
      <c r="M153" s="132">
        <f>RES_hhdet_emi!M$167</f>
        <v>6.7414673753350929</v>
      </c>
      <c r="N153" s="132">
        <f>RES_hhdet_emi!N$167</f>
        <v>6.2496953757999529</v>
      </c>
      <c r="O153" s="132">
        <f>RES_hhdet_emi!O$167</f>
        <v>5.4400335575733978</v>
      </c>
      <c r="P153" s="132">
        <f>RES_hhdet_emi!P$167</f>
        <v>5.1500424259000948</v>
      </c>
      <c r="Q153" s="132">
        <f>RES_hhdet_emi!Q$167</f>
        <v>5.0605357775986226</v>
      </c>
    </row>
    <row r="154" spans="1:17" ht="12" customHeight="1" x14ac:dyDescent="0.25">
      <c r="A154" s="167" t="s">
        <v>143</v>
      </c>
      <c r="B154" s="132">
        <f>SUM(B155:B156)</f>
        <v>0.29421243270385777</v>
      </c>
      <c r="C154" s="132">
        <f t="shared" ref="C154:Q154" si="29">SUM(C155:C156)</f>
        <v>0.30602012314662008</v>
      </c>
      <c r="D154" s="132">
        <f t="shared" si="29"/>
        <v>0.30617362318786007</v>
      </c>
      <c r="E154" s="132">
        <f t="shared" si="29"/>
        <v>0.30811708909315383</v>
      </c>
      <c r="F154" s="132">
        <f t="shared" si="29"/>
        <v>0.31832211473319694</v>
      </c>
      <c r="G154" s="132">
        <f t="shared" si="29"/>
        <v>0.3372691918659475</v>
      </c>
      <c r="H154" s="132">
        <f t="shared" si="29"/>
        <v>0.35999606329837269</v>
      </c>
      <c r="I154" s="132">
        <f t="shared" si="29"/>
        <v>0.32440193842676285</v>
      </c>
      <c r="J154" s="132">
        <f t="shared" si="29"/>
        <v>0.29609208658988811</v>
      </c>
      <c r="K154" s="132">
        <f t="shared" si="29"/>
        <v>0.30762376818571163</v>
      </c>
      <c r="L154" s="132">
        <f t="shared" si="29"/>
        <v>0.31072111365732963</v>
      </c>
      <c r="M154" s="132">
        <f t="shared" si="29"/>
        <v>0.30947915752840016</v>
      </c>
      <c r="N154" s="132">
        <f t="shared" si="29"/>
        <v>0.29397643022439074</v>
      </c>
      <c r="O154" s="132">
        <f t="shared" si="29"/>
        <v>0.26100925922905988</v>
      </c>
      <c r="P154" s="132">
        <f t="shared" si="29"/>
        <v>0.2546596321252369</v>
      </c>
      <c r="Q154" s="132">
        <f t="shared" si="29"/>
        <v>0.25871278413565968</v>
      </c>
    </row>
    <row r="155" spans="1:17" ht="12" customHeight="1" x14ac:dyDescent="0.25">
      <c r="A155" s="166" t="s">
        <v>57</v>
      </c>
      <c r="B155" s="165">
        <f>RES_hhdet_emi!B$169</f>
        <v>0.29421243270385777</v>
      </c>
      <c r="C155" s="165">
        <f>RES_hhdet_emi!C$169</f>
        <v>0.30602012314662008</v>
      </c>
      <c r="D155" s="165">
        <f>RES_hhdet_emi!D$169</f>
        <v>0.30617362318786007</v>
      </c>
      <c r="E155" s="165">
        <f>RES_hhdet_emi!E$169</f>
        <v>0.30811708909315383</v>
      </c>
      <c r="F155" s="165">
        <f>RES_hhdet_emi!F$169</f>
        <v>0.31832211473319694</v>
      </c>
      <c r="G155" s="165">
        <f>RES_hhdet_emi!G$169</f>
        <v>0.3372691918659475</v>
      </c>
      <c r="H155" s="165">
        <f>RES_hhdet_emi!H$169</f>
        <v>0.35999606329837269</v>
      </c>
      <c r="I155" s="165">
        <f>RES_hhdet_emi!I$169</f>
        <v>0.32440193842676285</v>
      </c>
      <c r="J155" s="165">
        <f>RES_hhdet_emi!J$169</f>
        <v>0.29609208658988811</v>
      </c>
      <c r="K155" s="165">
        <f>RES_hhdet_emi!K$169</f>
        <v>0.30762376818571163</v>
      </c>
      <c r="L155" s="165">
        <f>RES_hhdet_emi!L$169</f>
        <v>0.31072111365732963</v>
      </c>
      <c r="M155" s="165">
        <f>RES_hhdet_emi!M$169</f>
        <v>0.30947915752840016</v>
      </c>
      <c r="N155" s="165">
        <f>RES_hhdet_emi!N$169</f>
        <v>0.29397643022439074</v>
      </c>
      <c r="O155" s="165">
        <f>RES_hhdet_emi!O$169</f>
        <v>0.26100925922905988</v>
      </c>
      <c r="P155" s="165">
        <f>RES_hhdet_emi!P$169</f>
        <v>0.2546596321252369</v>
      </c>
      <c r="Q155" s="165">
        <f>RES_hhdet_emi!Q$169</f>
        <v>0.25871278413565968</v>
      </c>
    </row>
    <row r="156" spans="1:17" ht="12" customHeight="1" x14ac:dyDescent="0.25">
      <c r="A156" s="147" t="s">
        <v>59</v>
      </c>
      <c r="B156" s="164">
        <f>RES_hhdet_emi!B$170</f>
        <v>0</v>
      </c>
      <c r="C156" s="164">
        <f>RES_hhdet_emi!C$170</f>
        <v>0</v>
      </c>
      <c r="D156" s="164">
        <f>RES_hhdet_emi!D$170</f>
        <v>0</v>
      </c>
      <c r="E156" s="164">
        <f>RES_hhdet_emi!E$170</f>
        <v>0</v>
      </c>
      <c r="F156" s="164">
        <f>RES_hhdet_emi!F$170</f>
        <v>0</v>
      </c>
      <c r="G156" s="164">
        <f>RES_hhdet_emi!G$170</f>
        <v>0</v>
      </c>
      <c r="H156" s="164">
        <f>RES_hhdet_emi!H$170</f>
        <v>0</v>
      </c>
      <c r="I156" s="164">
        <f>RES_hhdet_emi!I$170</f>
        <v>0</v>
      </c>
      <c r="J156" s="164">
        <f>RES_hhdet_emi!J$170</f>
        <v>0</v>
      </c>
      <c r="K156" s="164">
        <f>RES_hhdet_emi!K$170</f>
        <v>0</v>
      </c>
      <c r="L156" s="164">
        <f>RES_hhdet_emi!L$170</f>
        <v>0</v>
      </c>
      <c r="M156" s="164">
        <f>RES_hhdet_emi!M$170</f>
        <v>0</v>
      </c>
      <c r="N156" s="164">
        <f>RES_hhdet_emi!N$170</f>
        <v>0</v>
      </c>
      <c r="O156" s="164">
        <f>RES_hhdet_emi!O$170</f>
        <v>0</v>
      </c>
      <c r="P156" s="164">
        <f>RES_hhdet_emi!P$170</f>
        <v>0</v>
      </c>
      <c r="Q156" s="164">
        <f>RES_hhdet_emi!Q$170</f>
        <v>0</v>
      </c>
    </row>
    <row r="157" spans="1:17" ht="12" customHeight="1" x14ac:dyDescent="0.25">
      <c r="A157" s="163" t="s">
        <v>142</v>
      </c>
      <c r="B157" s="162">
        <f>RES_hhdet_emi!B$171</f>
        <v>0</v>
      </c>
      <c r="C157" s="162">
        <f>RES_hhdet_emi!C$171</f>
        <v>0</v>
      </c>
      <c r="D157" s="162">
        <f>RES_hhdet_emi!D$171</f>
        <v>0</v>
      </c>
      <c r="E157" s="162">
        <f>RES_hhdet_emi!E$171</f>
        <v>0</v>
      </c>
      <c r="F157" s="162">
        <f>RES_hhdet_emi!F$171</f>
        <v>0</v>
      </c>
      <c r="G157" s="162">
        <f>RES_hhdet_emi!G$171</f>
        <v>0</v>
      </c>
      <c r="H157" s="162">
        <f>RES_hhdet_emi!H$171</f>
        <v>0</v>
      </c>
      <c r="I157" s="162">
        <f>RES_hhdet_emi!I$171</f>
        <v>0</v>
      </c>
      <c r="J157" s="162">
        <f>RES_hhdet_emi!J$171</f>
        <v>0</v>
      </c>
      <c r="K157" s="162">
        <f>RES_hhdet_emi!K$171</f>
        <v>0</v>
      </c>
      <c r="L157" s="162">
        <f>RES_hhdet_emi!L$171</f>
        <v>0</v>
      </c>
      <c r="M157" s="162">
        <f>RES_hhdet_emi!M$171</f>
        <v>0</v>
      </c>
      <c r="N157" s="162">
        <f>RES_hhdet_emi!N$171</f>
        <v>0</v>
      </c>
      <c r="O157" s="162">
        <f>RES_hhdet_emi!O$171</f>
        <v>0</v>
      </c>
      <c r="P157" s="162">
        <f>RES_hhdet_emi!P$171</f>
        <v>0</v>
      </c>
      <c r="Q157" s="162">
        <f>RES_hhdet_emi!Q$171</f>
        <v>0</v>
      </c>
    </row>
    <row r="158" spans="1:17" ht="12" customHeight="1" x14ac:dyDescent="0.25">
      <c r="A158" s="161" t="s">
        <v>141</v>
      </c>
      <c r="B158" s="160">
        <f>SUM(B159:B160)</f>
        <v>0</v>
      </c>
      <c r="C158" s="160">
        <f t="shared" ref="C158:Q158" si="30">SUM(C159:C160)</f>
        <v>0</v>
      </c>
      <c r="D158" s="160">
        <f t="shared" si="30"/>
        <v>0</v>
      </c>
      <c r="E158" s="160">
        <f t="shared" si="30"/>
        <v>0</v>
      </c>
      <c r="F158" s="160">
        <f t="shared" si="30"/>
        <v>0</v>
      </c>
      <c r="G158" s="160">
        <f t="shared" si="30"/>
        <v>0</v>
      </c>
      <c r="H158" s="160">
        <f t="shared" si="30"/>
        <v>0</v>
      </c>
      <c r="I158" s="160">
        <f t="shared" si="30"/>
        <v>0</v>
      </c>
      <c r="J158" s="160">
        <f t="shared" si="30"/>
        <v>0</v>
      </c>
      <c r="K158" s="160">
        <f t="shared" si="30"/>
        <v>0</v>
      </c>
      <c r="L158" s="160">
        <f t="shared" si="30"/>
        <v>0</v>
      </c>
      <c r="M158" s="160">
        <f t="shared" si="30"/>
        <v>0</v>
      </c>
      <c r="N158" s="160">
        <f t="shared" si="30"/>
        <v>0</v>
      </c>
      <c r="O158" s="160">
        <f t="shared" si="30"/>
        <v>0</v>
      </c>
      <c r="P158" s="160">
        <f t="shared" si="30"/>
        <v>0</v>
      </c>
      <c r="Q158" s="160">
        <f t="shared" si="30"/>
        <v>0</v>
      </c>
    </row>
    <row r="159" spans="1:17" ht="12" customHeight="1" x14ac:dyDescent="0.25">
      <c r="A159" s="148" t="s">
        <v>60</v>
      </c>
      <c r="B159" s="156">
        <f>RES_hhdet_emi!B$173</f>
        <v>0</v>
      </c>
      <c r="C159" s="156">
        <f>RES_hhdet_emi!C$173</f>
        <v>0</v>
      </c>
      <c r="D159" s="156">
        <f>RES_hhdet_emi!D$173</f>
        <v>0</v>
      </c>
      <c r="E159" s="156">
        <f>RES_hhdet_emi!E$173</f>
        <v>0</v>
      </c>
      <c r="F159" s="156">
        <f>RES_hhdet_emi!F$173</f>
        <v>0</v>
      </c>
      <c r="G159" s="156">
        <f>RES_hhdet_emi!G$173</f>
        <v>0</v>
      </c>
      <c r="H159" s="156">
        <f>RES_hhdet_emi!H$173</f>
        <v>0</v>
      </c>
      <c r="I159" s="156">
        <f>RES_hhdet_emi!I$173</f>
        <v>0</v>
      </c>
      <c r="J159" s="156">
        <f>RES_hhdet_emi!J$173</f>
        <v>0</v>
      </c>
      <c r="K159" s="156">
        <f>RES_hhdet_emi!K$173</f>
        <v>0</v>
      </c>
      <c r="L159" s="156">
        <f>RES_hhdet_emi!L$173</f>
        <v>0</v>
      </c>
      <c r="M159" s="156">
        <f>RES_hhdet_emi!M$173</f>
        <v>0</v>
      </c>
      <c r="N159" s="156">
        <f>RES_hhdet_emi!N$173</f>
        <v>0</v>
      </c>
      <c r="O159" s="156">
        <f>RES_hhdet_emi!O$173</f>
        <v>0</v>
      </c>
      <c r="P159" s="156">
        <f>RES_hhdet_emi!P$173</f>
        <v>0</v>
      </c>
      <c r="Q159" s="156">
        <f>RES_hhdet_emi!Q$173</f>
        <v>0</v>
      </c>
    </row>
    <row r="160" spans="1:17" ht="12" customHeight="1" x14ac:dyDescent="0.25">
      <c r="A160" s="159" t="s">
        <v>59</v>
      </c>
      <c r="B160" s="57">
        <f>RES_hhdet_emi!B$174</f>
        <v>0</v>
      </c>
      <c r="C160" s="57">
        <f>RES_hhdet_emi!C$174</f>
        <v>0</v>
      </c>
      <c r="D160" s="57">
        <f>RES_hhdet_emi!D$174</f>
        <v>0</v>
      </c>
      <c r="E160" s="57">
        <f>RES_hhdet_emi!E$174</f>
        <v>0</v>
      </c>
      <c r="F160" s="57">
        <f>RES_hhdet_emi!F$174</f>
        <v>0</v>
      </c>
      <c r="G160" s="57">
        <f>RES_hhdet_emi!G$174</f>
        <v>0</v>
      </c>
      <c r="H160" s="57">
        <f>RES_hhdet_emi!H$174</f>
        <v>0</v>
      </c>
      <c r="I160" s="57">
        <f>RES_hhdet_emi!I$174</f>
        <v>0</v>
      </c>
      <c r="J160" s="57">
        <f>RES_hhdet_emi!J$174</f>
        <v>0</v>
      </c>
      <c r="K160" s="57">
        <f>RES_hhdet_emi!K$174</f>
        <v>0</v>
      </c>
      <c r="L160" s="57">
        <f>RES_hhdet_emi!L$174</f>
        <v>0</v>
      </c>
      <c r="M160" s="57">
        <f>RES_hhdet_emi!M$174</f>
        <v>0</v>
      </c>
      <c r="N160" s="57">
        <f>RES_hhdet_emi!N$174</f>
        <v>0</v>
      </c>
      <c r="O160" s="57">
        <f>RES_hhdet_emi!O$174</f>
        <v>0</v>
      </c>
      <c r="P160" s="57">
        <f>RES_hhdet_emi!P$174</f>
        <v>0</v>
      </c>
      <c r="Q160" s="57">
        <f>RES_hhdet_emi!Q$174</f>
        <v>0</v>
      </c>
    </row>
    <row r="161" spans="1:17" ht="12" customHeight="1" x14ac:dyDescent="0.25">
      <c r="A161" s="158" t="s">
        <v>62</v>
      </c>
      <c r="B161" s="157">
        <f>SUM(B162:B163)</f>
        <v>1.1469929069518627</v>
      </c>
      <c r="C161" s="157">
        <f t="shared" ref="C161:Q161" si="31">SUM(C162:C163)</f>
        <v>1.0191544482233705</v>
      </c>
      <c r="D161" s="157">
        <f t="shared" si="31"/>
        <v>0.71432415110398395</v>
      </c>
      <c r="E161" s="157">
        <f t="shared" si="31"/>
        <v>0.75150566303727273</v>
      </c>
      <c r="F161" s="157">
        <f t="shared" si="31"/>
        <v>0.78071527232002891</v>
      </c>
      <c r="G161" s="157">
        <f t="shared" si="31"/>
        <v>0.78671664393414675</v>
      </c>
      <c r="H161" s="157">
        <f t="shared" si="31"/>
        <v>0.83901397158858537</v>
      </c>
      <c r="I161" s="157">
        <f t="shared" si="31"/>
        <v>0.74576227687247176</v>
      </c>
      <c r="J161" s="157">
        <f t="shared" si="31"/>
        <v>0.51815522542737247</v>
      </c>
      <c r="K161" s="157">
        <f t="shared" si="31"/>
        <v>0.28377029458692771</v>
      </c>
      <c r="L161" s="157">
        <f t="shared" si="31"/>
        <v>0.27174981221635075</v>
      </c>
      <c r="M161" s="157">
        <f t="shared" si="31"/>
        <v>0.29269309190156828</v>
      </c>
      <c r="N161" s="157">
        <f t="shared" si="31"/>
        <v>0.27188298783067977</v>
      </c>
      <c r="O161" s="157">
        <f t="shared" si="31"/>
        <v>0.25498684529696947</v>
      </c>
      <c r="P161" s="157">
        <f t="shared" si="31"/>
        <v>0.18583333357634499</v>
      </c>
      <c r="Q161" s="157">
        <f t="shared" si="31"/>
        <v>0.28990905716017662</v>
      </c>
    </row>
    <row r="162" spans="1:17" ht="12" customHeight="1" x14ac:dyDescent="0.25">
      <c r="A162" s="23" t="s">
        <v>57</v>
      </c>
      <c r="B162" s="156">
        <f>RES_hhdet_emi!B$176</f>
        <v>1.1469929069518627</v>
      </c>
      <c r="C162" s="156">
        <f>RES_hhdet_emi!C$176</f>
        <v>1.0191544482233705</v>
      </c>
      <c r="D162" s="156">
        <f>RES_hhdet_emi!D$176</f>
        <v>0.71432415110398395</v>
      </c>
      <c r="E162" s="156">
        <f>RES_hhdet_emi!E$176</f>
        <v>0.75150566303727273</v>
      </c>
      <c r="F162" s="156">
        <f>RES_hhdet_emi!F$176</f>
        <v>0.78071527232002891</v>
      </c>
      <c r="G162" s="156">
        <f>RES_hhdet_emi!G$176</f>
        <v>0.78671664393414675</v>
      </c>
      <c r="H162" s="156">
        <f>RES_hhdet_emi!H$176</f>
        <v>0.83901397158858537</v>
      </c>
      <c r="I162" s="156">
        <f>RES_hhdet_emi!I$176</f>
        <v>0.74576227687247176</v>
      </c>
      <c r="J162" s="156">
        <f>RES_hhdet_emi!J$176</f>
        <v>0.51815522542737247</v>
      </c>
      <c r="K162" s="156">
        <f>RES_hhdet_emi!K$176</f>
        <v>0.28377029458692771</v>
      </c>
      <c r="L162" s="156">
        <f>RES_hhdet_emi!L$176</f>
        <v>0.27174981221635075</v>
      </c>
      <c r="M162" s="156">
        <f>RES_hhdet_emi!M$176</f>
        <v>0.29269309190156828</v>
      </c>
      <c r="N162" s="156">
        <f>RES_hhdet_emi!N$176</f>
        <v>0.27188298783067977</v>
      </c>
      <c r="O162" s="156">
        <f>RES_hhdet_emi!O$176</f>
        <v>0.25498684529696947</v>
      </c>
      <c r="P162" s="156">
        <f>RES_hhdet_emi!P$176</f>
        <v>0.18583333357634499</v>
      </c>
      <c r="Q162" s="156">
        <f>RES_hhdet_emi!Q$176</f>
        <v>0.28990905716017662</v>
      </c>
    </row>
    <row r="163" spans="1:17" ht="12" customHeight="1" x14ac:dyDescent="0.25">
      <c r="A163" s="29" t="s">
        <v>140</v>
      </c>
      <c r="B163" s="57">
        <f>RES_hhdet_emi!B$177</f>
        <v>0</v>
      </c>
      <c r="C163" s="57">
        <f>RES_hhdet_emi!C$177</f>
        <v>0</v>
      </c>
      <c r="D163" s="57">
        <f>RES_hhdet_emi!D$177</f>
        <v>0</v>
      </c>
      <c r="E163" s="57">
        <f>RES_hhdet_emi!E$177</f>
        <v>0</v>
      </c>
      <c r="F163" s="57">
        <f>RES_hhdet_emi!F$177</f>
        <v>0</v>
      </c>
      <c r="G163" s="57">
        <f>RES_hhdet_emi!G$177</f>
        <v>0</v>
      </c>
      <c r="H163" s="57">
        <f>RES_hhdet_emi!H$177</f>
        <v>0</v>
      </c>
      <c r="I163" s="57">
        <f>RES_hhdet_emi!I$177</f>
        <v>0</v>
      </c>
      <c r="J163" s="57">
        <f>RES_hhdet_emi!J$177</f>
        <v>0</v>
      </c>
      <c r="K163" s="57">
        <f>RES_hhdet_emi!K$177</f>
        <v>0</v>
      </c>
      <c r="L163" s="57">
        <f>RES_hhdet_emi!L$177</f>
        <v>0</v>
      </c>
      <c r="M163" s="57">
        <f>RES_hhdet_emi!M$177</f>
        <v>0</v>
      </c>
      <c r="N163" s="57">
        <f>RES_hhdet_emi!N$177</f>
        <v>0</v>
      </c>
      <c r="O163" s="57">
        <f>RES_hhdet_emi!O$177</f>
        <v>0</v>
      </c>
      <c r="P163" s="57">
        <f>RES_hhdet_emi!P$177</f>
        <v>0</v>
      </c>
      <c r="Q163" s="57">
        <f>RES_hhdet_emi!Q$177</f>
        <v>0</v>
      </c>
    </row>
    <row r="165" spans="1:17" ht="12" customHeight="1" x14ac:dyDescent="0.25">
      <c r="A165" s="152" t="s">
        <v>198</v>
      </c>
      <c r="B165" s="168">
        <f t="shared" ref="B165:Q165" si="32">SUM(B166,B168,B170,B179)</f>
        <v>17274.082375291971</v>
      </c>
      <c r="C165" s="168">
        <f t="shared" si="32"/>
        <v>17718.280102201279</v>
      </c>
      <c r="D165" s="168">
        <f t="shared" si="32"/>
        <v>16951.152324301267</v>
      </c>
      <c r="E165" s="168">
        <f t="shared" si="32"/>
        <v>17297.582016575539</v>
      </c>
      <c r="F165" s="168">
        <f t="shared" si="32"/>
        <v>17258.335935162169</v>
      </c>
      <c r="G165" s="168">
        <f t="shared" si="32"/>
        <v>17456.066337407407</v>
      </c>
      <c r="H165" s="168">
        <f t="shared" si="32"/>
        <v>17881.38176676369</v>
      </c>
      <c r="I165" s="168">
        <f t="shared" si="32"/>
        <v>17171.880197112518</v>
      </c>
      <c r="J165" s="168">
        <f t="shared" si="32"/>
        <v>16533.529975262314</v>
      </c>
      <c r="K165" s="168">
        <f t="shared" si="32"/>
        <v>16077.485812254861</v>
      </c>
      <c r="L165" s="168">
        <f t="shared" si="32"/>
        <v>18688.996013110129</v>
      </c>
      <c r="M165" s="168">
        <f t="shared" si="32"/>
        <v>16939.243193859329</v>
      </c>
      <c r="N165" s="168">
        <f t="shared" si="32"/>
        <v>16758.157705492231</v>
      </c>
      <c r="O165" s="168">
        <f t="shared" si="32"/>
        <v>17751.166366905636</v>
      </c>
      <c r="P165" s="168">
        <f t="shared" si="32"/>
        <v>16064.091423936665</v>
      </c>
      <c r="Q165" s="168">
        <f t="shared" si="32"/>
        <v>17837.064351108205</v>
      </c>
    </row>
    <row r="166" spans="1:17" ht="12" customHeight="1" x14ac:dyDescent="0.25">
      <c r="A166" s="158" t="s">
        <v>65</v>
      </c>
      <c r="B166" s="157">
        <f t="shared" ref="B166:Q166" si="33">B167</f>
        <v>13304.33643689796</v>
      </c>
      <c r="C166" s="157">
        <f t="shared" si="33"/>
        <v>13841.842959999134</v>
      </c>
      <c r="D166" s="157">
        <f t="shared" si="33"/>
        <v>13106.464872076802</v>
      </c>
      <c r="E166" s="157">
        <f t="shared" si="33"/>
        <v>13439.260796773027</v>
      </c>
      <c r="F166" s="157">
        <f t="shared" si="33"/>
        <v>13381.128714319004</v>
      </c>
      <c r="G166" s="157">
        <f t="shared" si="33"/>
        <v>13548.612721485173</v>
      </c>
      <c r="H166" s="157">
        <f t="shared" si="33"/>
        <v>13879.4424367418</v>
      </c>
      <c r="I166" s="157">
        <f t="shared" si="33"/>
        <v>13255.008298592382</v>
      </c>
      <c r="J166" s="157">
        <f t="shared" si="33"/>
        <v>12657.88220324406</v>
      </c>
      <c r="K166" s="157">
        <f t="shared" si="33"/>
        <v>12219.943047732542</v>
      </c>
      <c r="L166" s="157">
        <f t="shared" si="33"/>
        <v>14671.269693856291</v>
      </c>
      <c r="M166" s="157">
        <f t="shared" si="33"/>
        <v>12917.390496342157</v>
      </c>
      <c r="N166" s="157">
        <f t="shared" si="33"/>
        <v>12747.455754795299</v>
      </c>
      <c r="O166" s="157">
        <f t="shared" si="33"/>
        <v>13551.759570283613</v>
      </c>
      <c r="P166" s="157">
        <f t="shared" si="33"/>
        <v>11918.694965373423</v>
      </c>
      <c r="Q166" s="157">
        <f t="shared" si="33"/>
        <v>13608.844873179725</v>
      </c>
    </row>
    <row r="167" spans="1:17" ht="12" customHeight="1" x14ac:dyDescent="0.25">
      <c r="A167" s="23" t="s">
        <v>60</v>
      </c>
      <c r="B167" s="57">
        <f t="shared" ref="B167:Q167" si="34">IF(B95=0,0,B95/0.086*1000000/B$7)</f>
        <v>13304.33643689796</v>
      </c>
      <c r="C167" s="57">
        <f t="shared" si="34"/>
        <v>13841.842959999134</v>
      </c>
      <c r="D167" s="57">
        <f t="shared" si="34"/>
        <v>13106.464872076802</v>
      </c>
      <c r="E167" s="57">
        <f t="shared" si="34"/>
        <v>13439.260796773027</v>
      </c>
      <c r="F167" s="57">
        <f t="shared" si="34"/>
        <v>13381.128714319004</v>
      </c>
      <c r="G167" s="57">
        <f t="shared" si="34"/>
        <v>13548.612721485173</v>
      </c>
      <c r="H167" s="57">
        <f t="shared" si="34"/>
        <v>13879.4424367418</v>
      </c>
      <c r="I167" s="57">
        <f t="shared" si="34"/>
        <v>13255.008298592382</v>
      </c>
      <c r="J167" s="57">
        <f t="shared" si="34"/>
        <v>12657.88220324406</v>
      </c>
      <c r="K167" s="57">
        <f t="shared" si="34"/>
        <v>12219.943047732542</v>
      </c>
      <c r="L167" s="57">
        <f t="shared" si="34"/>
        <v>14671.269693856291</v>
      </c>
      <c r="M167" s="57">
        <f t="shared" si="34"/>
        <v>12917.390496342157</v>
      </c>
      <c r="N167" s="57">
        <f t="shared" si="34"/>
        <v>12747.455754795299</v>
      </c>
      <c r="O167" s="57">
        <f t="shared" si="34"/>
        <v>13551.759570283613</v>
      </c>
      <c r="P167" s="57">
        <f t="shared" si="34"/>
        <v>11918.694965373423</v>
      </c>
      <c r="Q167" s="57">
        <f t="shared" si="34"/>
        <v>13608.844873179725</v>
      </c>
    </row>
    <row r="168" spans="1:17" ht="12" customHeight="1" x14ac:dyDescent="0.25">
      <c r="A168" s="158" t="s">
        <v>112</v>
      </c>
      <c r="B168" s="157">
        <f t="shared" ref="B168:Q168" si="35">B169</f>
        <v>2.3975372355216233</v>
      </c>
      <c r="C168" s="157">
        <f t="shared" si="35"/>
        <v>2.851812180936828</v>
      </c>
      <c r="D168" s="157">
        <f t="shared" si="35"/>
        <v>2.746905779045397</v>
      </c>
      <c r="E168" s="157">
        <f t="shared" si="35"/>
        <v>2.9993088673446624</v>
      </c>
      <c r="F168" s="157">
        <f t="shared" si="35"/>
        <v>3.6120959041429526</v>
      </c>
      <c r="G168" s="157">
        <f t="shared" si="35"/>
        <v>4.0970199009412678</v>
      </c>
      <c r="H168" s="157">
        <f t="shared" si="35"/>
        <v>5.0031292912006045</v>
      </c>
      <c r="I168" s="157">
        <f t="shared" si="35"/>
        <v>6.104448829744995</v>
      </c>
      <c r="J168" s="157">
        <f t="shared" si="35"/>
        <v>6.6363758942064335</v>
      </c>
      <c r="K168" s="157">
        <f t="shared" si="35"/>
        <v>6.501022415583928</v>
      </c>
      <c r="L168" s="157">
        <f t="shared" si="35"/>
        <v>6.9164799821698146</v>
      </c>
      <c r="M168" s="157">
        <f t="shared" si="35"/>
        <v>7.1655305430186109</v>
      </c>
      <c r="N168" s="157">
        <f t="shared" si="35"/>
        <v>7.5814909902377119</v>
      </c>
      <c r="O168" s="157">
        <f t="shared" si="35"/>
        <v>7.8278373342502556</v>
      </c>
      <c r="P168" s="157">
        <f t="shared" si="35"/>
        <v>8.2803226923000803</v>
      </c>
      <c r="Q168" s="157">
        <f t="shared" si="35"/>
        <v>8.552096282875068</v>
      </c>
    </row>
    <row r="169" spans="1:17" ht="12" customHeight="1" x14ac:dyDescent="0.25">
      <c r="A169" s="23" t="s">
        <v>60</v>
      </c>
      <c r="B169" s="156">
        <f t="shared" ref="B169:Q179" si="36">IF(B97=0,0,B97/0.086*1000000/B$5)</f>
        <v>2.3975372355216233</v>
      </c>
      <c r="C169" s="156">
        <f t="shared" si="36"/>
        <v>2.851812180936828</v>
      </c>
      <c r="D169" s="156">
        <f t="shared" si="36"/>
        <v>2.746905779045397</v>
      </c>
      <c r="E169" s="156">
        <f t="shared" si="36"/>
        <v>2.9993088673446624</v>
      </c>
      <c r="F169" s="156">
        <f t="shared" si="36"/>
        <v>3.6120959041429526</v>
      </c>
      <c r="G169" s="156">
        <f t="shared" si="36"/>
        <v>4.0970199009412678</v>
      </c>
      <c r="H169" s="156">
        <f t="shared" si="36"/>
        <v>5.0031292912006045</v>
      </c>
      <c r="I169" s="156">
        <f t="shared" si="36"/>
        <v>6.104448829744995</v>
      </c>
      <c r="J169" s="156">
        <f t="shared" si="36"/>
        <v>6.6363758942064335</v>
      </c>
      <c r="K169" s="156">
        <f t="shared" si="36"/>
        <v>6.501022415583928</v>
      </c>
      <c r="L169" s="156">
        <f t="shared" si="36"/>
        <v>6.9164799821698146</v>
      </c>
      <c r="M169" s="156">
        <f t="shared" si="36"/>
        <v>7.1655305430186109</v>
      </c>
      <c r="N169" s="156">
        <f t="shared" si="36"/>
        <v>7.5814909902377119</v>
      </c>
      <c r="O169" s="156">
        <f t="shared" si="36"/>
        <v>7.8278373342502556</v>
      </c>
      <c r="P169" s="156">
        <f t="shared" si="36"/>
        <v>8.2803226923000803</v>
      </c>
      <c r="Q169" s="156">
        <f t="shared" si="36"/>
        <v>8.552096282875068</v>
      </c>
    </row>
    <row r="170" spans="1:17" ht="12" customHeight="1" x14ac:dyDescent="0.25">
      <c r="A170" s="158" t="s">
        <v>63</v>
      </c>
      <c r="B170" s="157">
        <f t="shared" si="36"/>
        <v>3005.4746517407389</v>
      </c>
      <c r="C170" s="157">
        <f t="shared" si="36"/>
        <v>2932.1080983875349</v>
      </c>
      <c r="D170" s="157">
        <f t="shared" si="36"/>
        <v>2901.2578169120316</v>
      </c>
      <c r="E170" s="157">
        <f t="shared" si="36"/>
        <v>2909.4483960495841</v>
      </c>
      <c r="F170" s="157">
        <f t="shared" si="36"/>
        <v>2917.1988281626159</v>
      </c>
      <c r="G170" s="157">
        <f t="shared" si="36"/>
        <v>2932.3309395786355</v>
      </c>
      <c r="H170" s="157">
        <f t="shared" si="36"/>
        <v>2992.7905782354201</v>
      </c>
      <c r="I170" s="157">
        <f t="shared" si="36"/>
        <v>2928.013300490135</v>
      </c>
      <c r="J170" s="157">
        <f t="shared" si="36"/>
        <v>2896.5591040661448</v>
      </c>
      <c r="K170" s="157">
        <f t="shared" si="36"/>
        <v>2889.5038604296478</v>
      </c>
      <c r="L170" s="157">
        <f t="shared" si="36"/>
        <v>2996.7734390944197</v>
      </c>
      <c r="M170" s="157">
        <f t="shared" si="36"/>
        <v>2993.0227101812502</v>
      </c>
      <c r="N170" s="157">
        <f t="shared" si="36"/>
        <v>2992.6445065850858</v>
      </c>
      <c r="O170" s="157">
        <f t="shared" si="36"/>
        <v>3124.4520747476986</v>
      </c>
      <c r="P170" s="157">
        <f t="shared" si="36"/>
        <v>3080.246352165495</v>
      </c>
      <c r="Q170" s="157">
        <f t="shared" si="36"/>
        <v>3130.3286789273029</v>
      </c>
    </row>
    <row r="171" spans="1:17" ht="12" customHeight="1" x14ac:dyDescent="0.25">
      <c r="A171" s="167" t="s">
        <v>144</v>
      </c>
      <c r="B171" s="132">
        <f t="shared" ref="B171:Q171" si="37">IF(B99=0,0,B99/0.086*1000000/B$11)</f>
        <v>3348.2715496327382</v>
      </c>
      <c r="C171" s="132">
        <f t="shared" si="37"/>
        <v>3320.7945932256898</v>
      </c>
      <c r="D171" s="132">
        <f t="shared" si="37"/>
        <v>3280.4038479747892</v>
      </c>
      <c r="E171" s="132">
        <f t="shared" si="37"/>
        <v>3254.875445924486</v>
      </c>
      <c r="F171" s="132">
        <f t="shared" si="37"/>
        <v>3217.1301146379456</v>
      </c>
      <c r="G171" s="132">
        <f t="shared" si="37"/>
        <v>3180.7449412900291</v>
      </c>
      <c r="H171" s="132">
        <f t="shared" si="37"/>
        <v>3145.3767082219842</v>
      </c>
      <c r="I171" s="132">
        <f t="shared" si="37"/>
        <v>3124.6741385826922</v>
      </c>
      <c r="J171" s="132">
        <f t="shared" si="37"/>
        <v>3094.0577254386117</v>
      </c>
      <c r="K171" s="132">
        <f t="shared" si="37"/>
        <v>3067.7977936503148</v>
      </c>
      <c r="L171" s="132">
        <f t="shared" si="37"/>
        <v>3067.0670227195224</v>
      </c>
      <c r="M171" s="132">
        <f t="shared" si="37"/>
        <v>3059.2674915519569</v>
      </c>
      <c r="N171" s="132">
        <f t="shared" si="37"/>
        <v>3062.4977102401831</v>
      </c>
      <c r="O171" s="132">
        <f t="shared" si="37"/>
        <v>3052.4880169907669</v>
      </c>
      <c r="P171" s="132">
        <f t="shared" si="37"/>
        <v>3014.6763639847172</v>
      </c>
      <c r="Q171" s="132">
        <f t="shared" si="37"/>
        <v>2979.3201984629286</v>
      </c>
    </row>
    <row r="172" spans="1:17" ht="12" customHeight="1" x14ac:dyDescent="0.25">
      <c r="A172" s="167" t="s">
        <v>143</v>
      </c>
      <c r="B172" s="132">
        <f t="shared" ref="B172:Q172" si="38">IF(B100=0,0,B100/0.086*1000000/B$12)</f>
        <v>2855.505273219735</v>
      </c>
      <c r="C172" s="132">
        <f t="shared" si="38"/>
        <v>2837.5275029160621</v>
      </c>
      <c r="D172" s="132">
        <f t="shared" si="38"/>
        <v>2808.4702982440499</v>
      </c>
      <c r="E172" s="132">
        <f t="shared" si="38"/>
        <v>2792.0001650531958</v>
      </c>
      <c r="F172" s="132">
        <f t="shared" si="38"/>
        <v>2765.0023435457015</v>
      </c>
      <c r="G172" s="132">
        <f t="shared" si="38"/>
        <v>2738.5984662289502</v>
      </c>
      <c r="H172" s="132">
        <f t="shared" si="38"/>
        <v>2712.4077308319784</v>
      </c>
      <c r="I172" s="132">
        <f t="shared" si="38"/>
        <v>2699.2553594423948</v>
      </c>
      <c r="J172" s="132">
        <f t="shared" si="38"/>
        <v>2679.3621199575314</v>
      </c>
      <c r="K172" s="132">
        <f t="shared" si="38"/>
        <v>2661.9901154507033</v>
      </c>
      <c r="L172" s="132">
        <f t="shared" si="38"/>
        <v>2665.9876363841854</v>
      </c>
      <c r="M172" s="132">
        <f t="shared" si="38"/>
        <v>2659.4093681495938</v>
      </c>
      <c r="N172" s="132">
        <f t="shared" si="38"/>
        <v>2663.2576135804707</v>
      </c>
      <c r="O172" s="132">
        <f t="shared" si="38"/>
        <v>2656.1825733436417</v>
      </c>
      <c r="P172" s="132">
        <f t="shared" si="38"/>
        <v>2625.0121920014376</v>
      </c>
      <c r="Q172" s="132">
        <f t="shared" si="38"/>
        <v>2596.3062646445655</v>
      </c>
    </row>
    <row r="173" spans="1:17" ht="12" customHeight="1" x14ac:dyDescent="0.25">
      <c r="A173" s="166" t="s">
        <v>57</v>
      </c>
      <c r="B173" s="165">
        <f t="shared" ref="B173:Q174" si="39">IF(B101=0,0,B101/0.086*1000000/B$12)</f>
        <v>2176.3765072612964</v>
      </c>
      <c r="C173" s="165">
        <f t="shared" si="39"/>
        <v>2158.516485596685</v>
      </c>
      <c r="D173" s="165">
        <f t="shared" si="39"/>
        <v>2132.2625011836185</v>
      </c>
      <c r="E173" s="165">
        <f t="shared" si="39"/>
        <v>2115.6690398509145</v>
      </c>
      <c r="F173" s="165">
        <f t="shared" si="39"/>
        <v>2091.1345745146773</v>
      </c>
      <c r="G173" s="165">
        <f t="shared" si="39"/>
        <v>2067.4842118385063</v>
      </c>
      <c r="H173" s="165">
        <f t="shared" si="39"/>
        <v>2044.4948603442917</v>
      </c>
      <c r="I173" s="165">
        <f t="shared" si="39"/>
        <v>2031.0381900787504</v>
      </c>
      <c r="J173" s="165">
        <f t="shared" si="39"/>
        <v>2011.1375215350938</v>
      </c>
      <c r="K173" s="165">
        <f t="shared" si="39"/>
        <v>1994.0685658727084</v>
      </c>
      <c r="L173" s="165">
        <f t="shared" si="39"/>
        <v>1993.5935647676922</v>
      </c>
      <c r="M173" s="165">
        <f t="shared" si="39"/>
        <v>1988.5238695087737</v>
      </c>
      <c r="N173" s="165">
        <f t="shared" si="39"/>
        <v>1990.6235116561172</v>
      </c>
      <c r="O173" s="165">
        <f t="shared" si="39"/>
        <v>1984.1172110439959</v>
      </c>
      <c r="P173" s="165">
        <f t="shared" si="39"/>
        <v>1959.5396365900674</v>
      </c>
      <c r="Q173" s="165">
        <f t="shared" si="39"/>
        <v>1936.5581290009015</v>
      </c>
    </row>
    <row r="174" spans="1:17" ht="12" customHeight="1" x14ac:dyDescent="0.25">
      <c r="A174" s="147" t="s">
        <v>59</v>
      </c>
      <c r="B174" s="164">
        <f t="shared" si="39"/>
        <v>679.12876595843863</v>
      </c>
      <c r="C174" s="164">
        <f t="shared" si="39"/>
        <v>679.0110173193774</v>
      </c>
      <c r="D174" s="164">
        <f t="shared" si="39"/>
        <v>676.20779706043129</v>
      </c>
      <c r="E174" s="164">
        <f t="shared" si="39"/>
        <v>676.33112520228201</v>
      </c>
      <c r="F174" s="164">
        <f t="shared" si="39"/>
        <v>673.86776903102418</v>
      </c>
      <c r="G174" s="164">
        <f t="shared" si="39"/>
        <v>671.11425439044308</v>
      </c>
      <c r="H174" s="164">
        <f t="shared" si="39"/>
        <v>667.91287048768731</v>
      </c>
      <c r="I174" s="164">
        <f t="shared" si="39"/>
        <v>668.21716936364476</v>
      </c>
      <c r="J174" s="164">
        <f t="shared" si="39"/>
        <v>668.22459842243779</v>
      </c>
      <c r="K174" s="164">
        <f t="shared" si="39"/>
        <v>667.92154957799482</v>
      </c>
      <c r="L174" s="164">
        <f t="shared" si="39"/>
        <v>672.39407161649342</v>
      </c>
      <c r="M174" s="164">
        <f t="shared" si="39"/>
        <v>670.88549864082006</v>
      </c>
      <c r="N174" s="164">
        <f t="shared" si="39"/>
        <v>672.63410192435299</v>
      </c>
      <c r="O174" s="164">
        <f t="shared" si="39"/>
        <v>672.06536229964581</v>
      </c>
      <c r="P174" s="164">
        <f t="shared" si="39"/>
        <v>665.47255541137008</v>
      </c>
      <c r="Q174" s="164">
        <f t="shared" si="39"/>
        <v>659.74813564366423</v>
      </c>
    </row>
    <row r="175" spans="1:17" ht="12" customHeight="1" x14ac:dyDescent="0.25">
      <c r="A175" s="163" t="s">
        <v>142</v>
      </c>
      <c r="B175" s="162">
        <f t="shared" ref="B175:Q175" si="40">IF(B103=0,0,B103/0.086*1000000/B$13)</f>
        <v>2966.1852153083505</v>
      </c>
      <c r="C175" s="162">
        <f t="shared" si="40"/>
        <v>2876.5104201808626</v>
      </c>
      <c r="D175" s="162">
        <f t="shared" si="40"/>
        <v>2841.2024578959572</v>
      </c>
      <c r="E175" s="162">
        <f t="shared" si="40"/>
        <v>2849.5608250959481</v>
      </c>
      <c r="F175" s="162">
        <f t="shared" si="40"/>
        <v>2861.5632914469597</v>
      </c>
      <c r="G175" s="162">
        <f t="shared" si="40"/>
        <v>2883.9046626374693</v>
      </c>
      <c r="H175" s="162">
        <f t="shared" si="40"/>
        <v>2967.5137360367462</v>
      </c>
      <c r="I175" s="162">
        <f t="shared" si="40"/>
        <v>2887.7941740717201</v>
      </c>
      <c r="J175" s="162">
        <f t="shared" si="40"/>
        <v>2851.2836151746887</v>
      </c>
      <c r="K175" s="162">
        <f t="shared" si="40"/>
        <v>2813.6280809206887</v>
      </c>
      <c r="L175" s="162">
        <f t="shared" si="40"/>
        <v>2982.5585388202512</v>
      </c>
      <c r="M175" s="162">
        <f t="shared" si="40"/>
        <v>2984.4841984500899</v>
      </c>
      <c r="N175" s="162">
        <f t="shared" si="40"/>
        <v>2985.7107114409582</v>
      </c>
      <c r="O175" s="162">
        <f t="shared" si="40"/>
        <v>3215.6271591777581</v>
      </c>
      <c r="P175" s="162">
        <f t="shared" si="40"/>
        <v>3164.3634972993277</v>
      </c>
      <c r="Q175" s="162">
        <f t="shared" si="40"/>
        <v>3266.6565549618472</v>
      </c>
    </row>
    <row r="176" spans="1:17" ht="12" customHeight="1" x14ac:dyDescent="0.25">
      <c r="A176" s="161" t="s">
        <v>141</v>
      </c>
      <c r="B176" s="160">
        <f t="shared" ref="B176:Q176" si="41">IF(B104=0,0,B104/0.086*1000000/B$14)</f>
        <v>2607.1491559088709</v>
      </c>
      <c r="C176" s="160">
        <f t="shared" si="41"/>
        <v>2548.7427904369351</v>
      </c>
      <c r="D176" s="160">
        <f t="shared" si="41"/>
        <v>2522.9893946928028</v>
      </c>
      <c r="E176" s="160">
        <f t="shared" si="41"/>
        <v>2528.5456615146513</v>
      </c>
      <c r="F176" s="160">
        <f t="shared" si="41"/>
        <v>2533.883908471566</v>
      </c>
      <c r="G176" s="160">
        <f t="shared" si="41"/>
        <v>2545.6522851047957</v>
      </c>
      <c r="H176" s="160">
        <f t="shared" si="41"/>
        <v>2596.7967989115646</v>
      </c>
      <c r="I176" s="160">
        <f t="shared" si="41"/>
        <v>2545.2833825102621</v>
      </c>
      <c r="J176" s="160">
        <f t="shared" si="41"/>
        <v>2521.5589482859832</v>
      </c>
      <c r="K176" s="160">
        <f t="shared" si="41"/>
        <v>2496.7798021764502</v>
      </c>
      <c r="L176" s="160">
        <f t="shared" si="41"/>
        <v>2611.0571218496516</v>
      </c>
      <c r="M176" s="160">
        <f t="shared" si="41"/>
        <v>2610.8002276333764</v>
      </c>
      <c r="N176" s="160">
        <f t="shared" si="41"/>
        <v>2613.3460643609801</v>
      </c>
      <c r="O176" s="160">
        <f t="shared" si="41"/>
        <v>2762.2230157651952</v>
      </c>
      <c r="P176" s="160">
        <f t="shared" si="41"/>
        <v>2722.3088286559382</v>
      </c>
      <c r="Q176" s="160">
        <f t="shared" si="41"/>
        <v>2783.0748963688698</v>
      </c>
    </row>
    <row r="177" spans="1:17" ht="12" customHeight="1" x14ac:dyDescent="0.25">
      <c r="A177" s="148" t="s">
        <v>60</v>
      </c>
      <c r="B177" s="156">
        <f t="shared" ref="B177:Q178" si="42">IF(B105=0,0,B105/0.086*1000000/B$14)</f>
        <v>1928.0203899504327</v>
      </c>
      <c r="C177" s="156">
        <f t="shared" si="42"/>
        <v>1869.7317731175576</v>
      </c>
      <c r="D177" s="156">
        <f t="shared" si="42"/>
        <v>1846.7815976323718</v>
      </c>
      <c r="E177" s="156">
        <f t="shared" si="42"/>
        <v>1852.2145363123693</v>
      </c>
      <c r="F177" s="156">
        <f t="shared" si="42"/>
        <v>1860.0161394405416</v>
      </c>
      <c r="G177" s="156">
        <f t="shared" si="42"/>
        <v>1874.5380307143525</v>
      </c>
      <c r="H177" s="156">
        <f t="shared" si="42"/>
        <v>1928.883928423877</v>
      </c>
      <c r="I177" s="156">
        <f t="shared" si="42"/>
        <v>1877.0662131466177</v>
      </c>
      <c r="J177" s="156">
        <f t="shared" si="42"/>
        <v>1853.3343498635452</v>
      </c>
      <c r="K177" s="156">
        <f t="shared" si="42"/>
        <v>1828.8582525984548</v>
      </c>
      <c r="L177" s="156">
        <f t="shared" si="42"/>
        <v>1938.6630502331579</v>
      </c>
      <c r="M177" s="156">
        <f t="shared" si="42"/>
        <v>1939.9147289925561</v>
      </c>
      <c r="N177" s="156">
        <f t="shared" si="42"/>
        <v>1940.7119624366269</v>
      </c>
      <c r="O177" s="156">
        <f t="shared" si="42"/>
        <v>2090.1576534655492</v>
      </c>
      <c r="P177" s="156">
        <f t="shared" si="42"/>
        <v>2056.8362732445689</v>
      </c>
      <c r="Q177" s="156">
        <f t="shared" si="42"/>
        <v>2123.3267607252064</v>
      </c>
    </row>
    <row r="178" spans="1:17" ht="12" customHeight="1" x14ac:dyDescent="0.25">
      <c r="A178" s="159" t="s">
        <v>59</v>
      </c>
      <c r="B178" s="57">
        <f t="shared" si="42"/>
        <v>679.12876595843841</v>
      </c>
      <c r="C178" s="57">
        <f t="shared" si="42"/>
        <v>679.01101731937717</v>
      </c>
      <c r="D178" s="57">
        <f t="shared" si="42"/>
        <v>676.20779706043106</v>
      </c>
      <c r="E178" s="57">
        <f t="shared" si="42"/>
        <v>676.33112520228224</v>
      </c>
      <c r="F178" s="57">
        <f t="shared" si="42"/>
        <v>673.8677690310243</v>
      </c>
      <c r="G178" s="57">
        <f t="shared" si="42"/>
        <v>671.11425439044319</v>
      </c>
      <c r="H178" s="57">
        <f t="shared" si="42"/>
        <v>667.91287048768754</v>
      </c>
      <c r="I178" s="57">
        <f t="shared" si="42"/>
        <v>668.21716936364442</v>
      </c>
      <c r="J178" s="57">
        <f t="shared" si="42"/>
        <v>668.22459842243734</v>
      </c>
      <c r="K178" s="57">
        <f t="shared" si="42"/>
        <v>667.92154957799482</v>
      </c>
      <c r="L178" s="57">
        <f t="shared" si="42"/>
        <v>672.39407161649331</v>
      </c>
      <c r="M178" s="57">
        <f t="shared" si="42"/>
        <v>670.88549864081995</v>
      </c>
      <c r="N178" s="57">
        <f t="shared" si="42"/>
        <v>672.63410192435299</v>
      </c>
      <c r="O178" s="57">
        <f t="shared" si="42"/>
        <v>672.06536229964593</v>
      </c>
      <c r="P178" s="57">
        <f t="shared" si="42"/>
        <v>665.47255541136997</v>
      </c>
      <c r="Q178" s="57">
        <f t="shared" si="42"/>
        <v>659.74813564366366</v>
      </c>
    </row>
    <row r="179" spans="1:17" ht="12" customHeight="1" x14ac:dyDescent="0.25">
      <c r="A179" s="158" t="s">
        <v>62</v>
      </c>
      <c r="B179" s="157">
        <f t="shared" si="36"/>
        <v>961.8737494177501</v>
      </c>
      <c r="C179" s="157">
        <f t="shared" si="36"/>
        <v>941.4772316336722</v>
      </c>
      <c r="D179" s="157">
        <f t="shared" si="36"/>
        <v>940.68272953338692</v>
      </c>
      <c r="E179" s="157">
        <f t="shared" si="36"/>
        <v>945.8735148855817</v>
      </c>
      <c r="F179" s="157">
        <f t="shared" si="36"/>
        <v>956.39629677640721</v>
      </c>
      <c r="G179" s="157">
        <f t="shared" si="36"/>
        <v>971.02565644265508</v>
      </c>
      <c r="H179" s="157">
        <f t="shared" si="36"/>
        <v>1004.1456224952706</v>
      </c>
      <c r="I179" s="157">
        <f t="shared" si="36"/>
        <v>982.7541492002548</v>
      </c>
      <c r="J179" s="157">
        <f t="shared" si="36"/>
        <v>972.45229205790406</v>
      </c>
      <c r="K179" s="157">
        <f t="shared" si="36"/>
        <v>961.53788167708717</v>
      </c>
      <c r="L179" s="157">
        <f t="shared" si="36"/>
        <v>1014.0364001772458</v>
      </c>
      <c r="M179" s="157">
        <f t="shared" si="36"/>
        <v>1021.6644567929025</v>
      </c>
      <c r="N179" s="157">
        <f t="shared" si="36"/>
        <v>1010.4759531216092</v>
      </c>
      <c r="O179" s="157">
        <f t="shared" si="36"/>
        <v>1067.1268845400734</v>
      </c>
      <c r="P179" s="157">
        <f t="shared" si="36"/>
        <v>1056.8697837054453</v>
      </c>
      <c r="Q179" s="157">
        <f t="shared" si="36"/>
        <v>1089.3387027183023</v>
      </c>
    </row>
    <row r="180" spans="1:17" ht="12" customHeight="1" x14ac:dyDescent="0.25">
      <c r="A180" s="23" t="s">
        <v>57</v>
      </c>
      <c r="B180" s="156">
        <f t="shared" ref="B180:Q180" si="43">IF(B108=0,0,B108/0.086*1000000/B$16)</f>
        <v>1585.5416220150505</v>
      </c>
      <c r="C180" s="156">
        <f t="shared" si="43"/>
        <v>1585.6123906189696</v>
      </c>
      <c r="D180" s="156">
        <f t="shared" si="43"/>
        <v>1586.2866074133708</v>
      </c>
      <c r="E180" s="156">
        <f t="shared" si="43"/>
        <v>1570.5937495397714</v>
      </c>
      <c r="F180" s="156">
        <f t="shared" si="43"/>
        <v>1554.8567215996093</v>
      </c>
      <c r="G180" s="156">
        <f t="shared" si="43"/>
        <v>1541.0092297022713</v>
      </c>
      <c r="H180" s="156">
        <f t="shared" si="43"/>
        <v>1521.5610789315663</v>
      </c>
      <c r="I180" s="156">
        <f t="shared" si="43"/>
        <v>1511.2299940237797</v>
      </c>
      <c r="J180" s="156">
        <f t="shared" si="43"/>
        <v>1493.5192313781968</v>
      </c>
      <c r="K180" s="156">
        <f t="shared" si="43"/>
        <v>1481.5944088531039</v>
      </c>
      <c r="L180" s="156">
        <f t="shared" si="43"/>
        <v>1478.4638330603918</v>
      </c>
      <c r="M180" s="156">
        <f t="shared" si="43"/>
        <v>1470.6127951300957</v>
      </c>
      <c r="N180" s="156">
        <f t="shared" si="43"/>
        <v>1459.3456084477555</v>
      </c>
      <c r="O180" s="156">
        <f t="shared" si="43"/>
        <v>1427.8586072706983</v>
      </c>
      <c r="P180" s="156">
        <f t="shared" si="43"/>
        <v>1400.5568580909246</v>
      </c>
      <c r="Q180" s="156">
        <f t="shared" si="43"/>
        <v>1382.4519853000979</v>
      </c>
    </row>
    <row r="181" spans="1:17" ht="12" customHeight="1" x14ac:dyDescent="0.25">
      <c r="A181" s="29" t="s">
        <v>140</v>
      </c>
      <c r="B181" s="57">
        <f t="shared" ref="B181:Q181" si="44">IF(B109=0,0,B109/0.086*1000000/B$17)</f>
        <v>940.7782823465119</v>
      </c>
      <c r="C181" s="57">
        <f t="shared" si="44"/>
        <v>920.89790330587925</v>
      </c>
      <c r="D181" s="57">
        <f t="shared" si="44"/>
        <v>925.3801441645337</v>
      </c>
      <c r="E181" s="57">
        <f t="shared" si="44"/>
        <v>928.93876376984326</v>
      </c>
      <c r="F181" s="57">
        <f t="shared" si="44"/>
        <v>937.88703878744514</v>
      </c>
      <c r="G181" s="57">
        <f t="shared" si="44"/>
        <v>951.40146716350625</v>
      </c>
      <c r="H181" s="57">
        <f t="shared" si="44"/>
        <v>982.26433110703374</v>
      </c>
      <c r="I181" s="57">
        <f t="shared" si="44"/>
        <v>959.04608709358126</v>
      </c>
      <c r="J181" s="57">
        <f t="shared" si="44"/>
        <v>952.49720424554778</v>
      </c>
      <c r="K181" s="57">
        <f t="shared" si="44"/>
        <v>945.82885013024099</v>
      </c>
      <c r="L181" s="57">
        <f t="shared" si="44"/>
        <v>997.05615915033457</v>
      </c>
      <c r="M181" s="57">
        <f t="shared" si="44"/>
        <v>1003.7669986886253</v>
      </c>
      <c r="N181" s="57">
        <f t="shared" si="44"/>
        <v>993.51405831204943</v>
      </c>
      <c r="O181" s="57">
        <f t="shared" si="44"/>
        <v>1053.9765142387762</v>
      </c>
      <c r="P181" s="57">
        <f t="shared" si="44"/>
        <v>1047.6462530110325</v>
      </c>
      <c r="Q181" s="57">
        <f t="shared" si="44"/>
        <v>1076.707105005024</v>
      </c>
    </row>
    <row r="183" spans="1:17" ht="12" customHeight="1" x14ac:dyDescent="0.25">
      <c r="A183" s="152" t="s">
        <v>74</v>
      </c>
      <c r="B183" s="168">
        <f t="shared" ref="B183:Q183" si="45">SUM(B184,B186,B188,B197)</f>
        <v>13539.577955284878</v>
      </c>
      <c r="C183" s="168">
        <f t="shared" si="45"/>
        <v>13903.892585166641</v>
      </c>
      <c r="D183" s="168">
        <f t="shared" si="45"/>
        <v>13306.888231077857</v>
      </c>
      <c r="E183" s="168">
        <f t="shared" si="45"/>
        <v>13592.357529567156</v>
      </c>
      <c r="F183" s="168">
        <f t="shared" si="45"/>
        <v>13571.681405045925</v>
      </c>
      <c r="G183" s="168">
        <f t="shared" si="45"/>
        <v>13743.156554456875</v>
      </c>
      <c r="H183" s="168">
        <f t="shared" si="45"/>
        <v>14092.23335891173</v>
      </c>
      <c r="I183" s="168">
        <f t="shared" si="45"/>
        <v>13563.369225745437</v>
      </c>
      <c r="J183" s="168">
        <f t="shared" si="45"/>
        <v>13098.060924911113</v>
      </c>
      <c r="K183" s="168">
        <f t="shared" si="45"/>
        <v>12709.199519624843</v>
      </c>
      <c r="L183" s="168">
        <f t="shared" si="45"/>
        <v>14785.68393055225</v>
      </c>
      <c r="M183" s="168">
        <f t="shared" si="45"/>
        <v>13642.771879872298</v>
      </c>
      <c r="N183" s="168">
        <f t="shared" si="45"/>
        <v>13764.075148143918</v>
      </c>
      <c r="O183" s="168">
        <f t="shared" si="45"/>
        <v>14910.598940603586</v>
      </c>
      <c r="P183" s="168">
        <f t="shared" si="45"/>
        <v>13651.11244423045</v>
      </c>
      <c r="Q183" s="168">
        <f t="shared" si="45"/>
        <v>15194.266969708797</v>
      </c>
    </row>
    <row r="184" spans="1:17" ht="12" customHeight="1" x14ac:dyDescent="0.25">
      <c r="A184" s="158" t="s">
        <v>65</v>
      </c>
      <c r="B184" s="157">
        <f t="shared" ref="B184:Q184" si="46">B185</f>
        <v>10623.704234284316</v>
      </c>
      <c r="C184" s="157">
        <f t="shared" si="46"/>
        <v>11053.421102003931</v>
      </c>
      <c r="D184" s="157">
        <f t="shared" si="46"/>
        <v>10467.538348404614</v>
      </c>
      <c r="E184" s="157">
        <f t="shared" si="46"/>
        <v>10734.997313773993</v>
      </c>
      <c r="F184" s="157">
        <f t="shared" si="46"/>
        <v>10688.857099853583</v>
      </c>
      <c r="G184" s="157">
        <f t="shared" si="46"/>
        <v>10822.997309959534</v>
      </c>
      <c r="H184" s="157">
        <f t="shared" si="46"/>
        <v>11087.831034000024</v>
      </c>
      <c r="I184" s="157">
        <f t="shared" si="46"/>
        <v>10589.844175617038</v>
      </c>
      <c r="J184" s="157">
        <f t="shared" si="46"/>
        <v>10113.953127446255</v>
      </c>
      <c r="K184" s="157">
        <f t="shared" si="46"/>
        <v>9766.7694902125095</v>
      </c>
      <c r="L184" s="157">
        <f t="shared" si="46"/>
        <v>11739.766574672336</v>
      </c>
      <c r="M184" s="157">
        <f t="shared" si="46"/>
        <v>10568.299937907659</v>
      </c>
      <c r="N184" s="157">
        <f t="shared" si="46"/>
        <v>10666.794354712634</v>
      </c>
      <c r="O184" s="157">
        <f t="shared" si="46"/>
        <v>11612.265218711254</v>
      </c>
      <c r="P184" s="157">
        <f t="shared" si="46"/>
        <v>10366.094152206208</v>
      </c>
      <c r="Q184" s="157">
        <f t="shared" si="46"/>
        <v>11836.191225120385</v>
      </c>
    </row>
    <row r="185" spans="1:17" ht="12" customHeight="1" x14ac:dyDescent="0.25">
      <c r="A185" s="23" t="s">
        <v>60</v>
      </c>
      <c r="B185" s="57">
        <f t="shared" ref="B185:Q185" si="47">IF(B113=0,0,B113/0.086*1000000/B$7)</f>
        <v>10623.704234284316</v>
      </c>
      <c r="C185" s="57">
        <f t="shared" si="47"/>
        <v>11053.421102003931</v>
      </c>
      <c r="D185" s="57">
        <f t="shared" si="47"/>
        <v>10467.538348404614</v>
      </c>
      <c r="E185" s="57">
        <f t="shared" si="47"/>
        <v>10734.997313773993</v>
      </c>
      <c r="F185" s="57">
        <f t="shared" si="47"/>
        <v>10688.857099853583</v>
      </c>
      <c r="G185" s="57">
        <f t="shared" si="47"/>
        <v>10822.997309959534</v>
      </c>
      <c r="H185" s="57">
        <f t="shared" si="47"/>
        <v>11087.831034000024</v>
      </c>
      <c r="I185" s="57">
        <f t="shared" si="47"/>
        <v>10589.844175617038</v>
      </c>
      <c r="J185" s="57">
        <f t="shared" si="47"/>
        <v>10113.953127446255</v>
      </c>
      <c r="K185" s="57">
        <f t="shared" si="47"/>
        <v>9766.7694902125095</v>
      </c>
      <c r="L185" s="57">
        <f t="shared" si="47"/>
        <v>11739.766574672336</v>
      </c>
      <c r="M185" s="57">
        <f t="shared" si="47"/>
        <v>10568.299937907659</v>
      </c>
      <c r="N185" s="57">
        <f t="shared" si="47"/>
        <v>10666.794354712634</v>
      </c>
      <c r="O185" s="57">
        <f t="shared" si="47"/>
        <v>11612.265218711254</v>
      </c>
      <c r="P185" s="57">
        <f t="shared" si="47"/>
        <v>10366.094152206208</v>
      </c>
      <c r="Q185" s="57">
        <f t="shared" si="47"/>
        <v>11836.191225120385</v>
      </c>
    </row>
    <row r="186" spans="1:17" ht="12" customHeight="1" x14ac:dyDescent="0.25">
      <c r="A186" s="158" t="s">
        <v>112</v>
      </c>
      <c r="B186" s="157">
        <f t="shared" ref="B186:Q186" si="48">B187</f>
        <v>3.991844118262712</v>
      </c>
      <c r="C186" s="157">
        <f t="shared" si="48"/>
        <v>4.9666594678655471</v>
      </c>
      <c r="D186" s="157">
        <f t="shared" si="48"/>
        <v>4.9025387854718803</v>
      </c>
      <c r="E186" s="157">
        <f t="shared" si="48"/>
        <v>5.5115768982757647</v>
      </c>
      <c r="F186" s="157">
        <f t="shared" si="48"/>
        <v>6.9126294201467582</v>
      </c>
      <c r="G186" s="157">
        <f t="shared" si="48"/>
        <v>8.0611487600364065</v>
      </c>
      <c r="H186" s="157">
        <f t="shared" si="48"/>
        <v>10.174628915587954</v>
      </c>
      <c r="I186" s="157">
        <f t="shared" si="48"/>
        <v>12.688545157970468</v>
      </c>
      <c r="J186" s="157">
        <f t="shared" si="48"/>
        <v>14.440924831036833</v>
      </c>
      <c r="K186" s="157">
        <f t="shared" si="48"/>
        <v>14.862170251977171</v>
      </c>
      <c r="L186" s="157">
        <f t="shared" si="48"/>
        <v>16.265953607947477</v>
      </c>
      <c r="M186" s="157">
        <f t="shared" si="48"/>
        <v>19.239733915243924</v>
      </c>
      <c r="N186" s="157">
        <f t="shared" si="48"/>
        <v>23.547375114668192</v>
      </c>
      <c r="O186" s="157">
        <f t="shared" si="48"/>
        <v>26.270210487342865</v>
      </c>
      <c r="P186" s="157">
        <f t="shared" si="48"/>
        <v>29.307653689479483</v>
      </c>
      <c r="Q186" s="157">
        <f t="shared" si="48"/>
        <v>31.327364943966586</v>
      </c>
    </row>
    <row r="187" spans="1:17" ht="12" customHeight="1" x14ac:dyDescent="0.25">
      <c r="A187" s="23" t="s">
        <v>60</v>
      </c>
      <c r="B187" s="156">
        <f t="shared" ref="B187:Q188" si="49">IF(B115=0,0,B115/0.086*1000000/B$5)</f>
        <v>3.991844118262712</v>
      </c>
      <c r="C187" s="156">
        <f t="shared" si="49"/>
        <v>4.9666594678655471</v>
      </c>
      <c r="D187" s="156">
        <f t="shared" si="49"/>
        <v>4.9025387854718803</v>
      </c>
      <c r="E187" s="156">
        <f t="shared" si="49"/>
        <v>5.5115768982757647</v>
      </c>
      <c r="F187" s="156">
        <f t="shared" si="49"/>
        <v>6.9126294201467582</v>
      </c>
      <c r="G187" s="156">
        <f t="shared" si="49"/>
        <v>8.0611487600364065</v>
      </c>
      <c r="H187" s="156">
        <f t="shared" si="49"/>
        <v>10.174628915587954</v>
      </c>
      <c r="I187" s="156">
        <f t="shared" si="49"/>
        <v>12.688545157970468</v>
      </c>
      <c r="J187" s="156">
        <f t="shared" si="49"/>
        <v>14.440924831036833</v>
      </c>
      <c r="K187" s="156">
        <f t="shared" si="49"/>
        <v>14.862170251977171</v>
      </c>
      <c r="L187" s="156">
        <f t="shared" si="49"/>
        <v>16.265953607947477</v>
      </c>
      <c r="M187" s="156">
        <f t="shared" si="49"/>
        <v>19.239733915243924</v>
      </c>
      <c r="N187" s="156">
        <f t="shared" si="49"/>
        <v>23.547375114668192</v>
      </c>
      <c r="O187" s="156">
        <f t="shared" si="49"/>
        <v>26.270210487342865</v>
      </c>
      <c r="P187" s="156">
        <f t="shared" si="49"/>
        <v>29.307653689479483</v>
      </c>
      <c r="Q187" s="156">
        <f t="shared" si="49"/>
        <v>31.327364943966586</v>
      </c>
    </row>
    <row r="188" spans="1:17" ht="12" customHeight="1" x14ac:dyDescent="0.25">
      <c r="A188" s="158" t="s">
        <v>63</v>
      </c>
      <c r="B188" s="157">
        <f t="shared" si="49"/>
        <v>2156.0839361712528</v>
      </c>
      <c r="C188" s="157">
        <f t="shared" si="49"/>
        <v>2103.2676281145341</v>
      </c>
      <c r="D188" s="157">
        <f t="shared" si="49"/>
        <v>2085.6701088481418</v>
      </c>
      <c r="E188" s="157">
        <f t="shared" si="49"/>
        <v>2097.7694685413353</v>
      </c>
      <c r="F188" s="157">
        <f t="shared" si="49"/>
        <v>2111.7934017670846</v>
      </c>
      <c r="G188" s="157">
        <f t="shared" si="49"/>
        <v>2133.5055481047757</v>
      </c>
      <c r="H188" s="157">
        <f t="shared" si="49"/>
        <v>2187.3697795133198</v>
      </c>
      <c r="I188" s="157">
        <f t="shared" si="49"/>
        <v>2166.8769119140079</v>
      </c>
      <c r="J188" s="157">
        <f t="shared" si="49"/>
        <v>2171.7308631097876</v>
      </c>
      <c r="K188" s="157">
        <f t="shared" si="49"/>
        <v>2132.1554176781979</v>
      </c>
      <c r="L188" s="157">
        <f t="shared" si="49"/>
        <v>2191.9312441126917</v>
      </c>
      <c r="M188" s="157">
        <f t="shared" si="49"/>
        <v>2210.2699154756378</v>
      </c>
      <c r="N188" s="157">
        <f t="shared" si="49"/>
        <v>2234.7992118759771</v>
      </c>
      <c r="O188" s="157">
        <f t="shared" si="49"/>
        <v>2379.3900312847645</v>
      </c>
      <c r="P188" s="157">
        <f t="shared" si="49"/>
        <v>2363.1985985323377</v>
      </c>
      <c r="Q188" s="157">
        <f t="shared" si="49"/>
        <v>2412.0187673068363</v>
      </c>
    </row>
    <row r="189" spans="1:17" ht="12" customHeight="1" x14ac:dyDescent="0.25">
      <c r="A189" s="167" t="s">
        <v>144</v>
      </c>
      <c r="B189" s="132">
        <f t="shared" ref="B189:Q189" si="50">IF(B117=0,0,B117/0.086*1000000/B$11)</f>
        <v>1940.3161274978363</v>
      </c>
      <c r="C189" s="132">
        <f t="shared" si="50"/>
        <v>1948.7225038061033</v>
      </c>
      <c r="D189" s="132">
        <f t="shared" si="50"/>
        <v>1946.150999119139</v>
      </c>
      <c r="E189" s="132">
        <f t="shared" si="50"/>
        <v>1953.8784326856703</v>
      </c>
      <c r="F189" s="132">
        <f t="shared" si="50"/>
        <v>1954.1432884479832</v>
      </c>
      <c r="G189" s="132">
        <f t="shared" si="50"/>
        <v>1955.9874165624869</v>
      </c>
      <c r="H189" s="132">
        <f t="shared" si="50"/>
        <v>1958.9052625889481</v>
      </c>
      <c r="I189" s="132">
        <f t="shared" si="50"/>
        <v>1970.9682288602744</v>
      </c>
      <c r="J189" s="132">
        <f t="shared" si="50"/>
        <v>1970.1277253462583</v>
      </c>
      <c r="K189" s="132">
        <f t="shared" si="50"/>
        <v>1966.4317162274101</v>
      </c>
      <c r="L189" s="132">
        <f t="shared" si="50"/>
        <v>1978.4991341417324</v>
      </c>
      <c r="M189" s="132">
        <f t="shared" si="50"/>
        <v>1987.6819963406767</v>
      </c>
      <c r="N189" s="132">
        <f t="shared" si="50"/>
        <v>2001.5293183396761</v>
      </c>
      <c r="O189" s="132">
        <f t="shared" si="50"/>
        <v>2006.4335631972854</v>
      </c>
      <c r="P189" s="132">
        <f t="shared" si="50"/>
        <v>1998.0706360136526</v>
      </c>
      <c r="Q189" s="132">
        <f t="shared" si="50"/>
        <v>1974.7495967144994</v>
      </c>
    </row>
    <row r="190" spans="1:17" ht="12" customHeight="1" x14ac:dyDescent="0.25">
      <c r="A190" s="167" t="s">
        <v>143</v>
      </c>
      <c r="B190" s="132">
        <f t="shared" ref="B190:Q192" si="51">IF(B118=0,0,B118/0.086*1000000/B$12)</f>
        <v>1940.3342488320416</v>
      </c>
      <c r="C190" s="132">
        <f t="shared" si="51"/>
        <v>1950.5466027796288</v>
      </c>
      <c r="D190" s="132">
        <f t="shared" si="51"/>
        <v>1947.221278165036</v>
      </c>
      <c r="E190" s="132">
        <f t="shared" si="51"/>
        <v>1953.7711140749016</v>
      </c>
      <c r="F190" s="132">
        <f t="shared" si="51"/>
        <v>1954.6737105788638</v>
      </c>
      <c r="G190" s="132">
        <f t="shared" si="51"/>
        <v>1957.3985995609098</v>
      </c>
      <c r="H190" s="132">
        <f t="shared" si="51"/>
        <v>1960.0262378049542</v>
      </c>
      <c r="I190" s="132">
        <f t="shared" si="51"/>
        <v>1962.7464706561509</v>
      </c>
      <c r="J190" s="132">
        <f t="shared" si="51"/>
        <v>1951.8153852333774</v>
      </c>
      <c r="K190" s="132">
        <f t="shared" si="51"/>
        <v>1950.0772935963626</v>
      </c>
      <c r="L190" s="132">
        <f t="shared" si="51"/>
        <v>1961.5713319585784</v>
      </c>
      <c r="M190" s="132">
        <f t="shared" si="51"/>
        <v>1965.0182454275684</v>
      </c>
      <c r="N190" s="132">
        <f t="shared" si="51"/>
        <v>1974.7651822199755</v>
      </c>
      <c r="O190" s="132">
        <f t="shared" si="51"/>
        <v>1976.6435418498247</v>
      </c>
      <c r="P190" s="132">
        <f t="shared" si="51"/>
        <v>1963.834870015897</v>
      </c>
      <c r="Q190" s="132">
        <f t="shared" si="51"/>
        <v>1943.3435199136334</v>
      </c>
    </row>
    <row r="191" spans="1:17" ht="12" customHeight="1" x14ac:dyDescent="0.25">
      <c r="A191" s="166" t="s">
        <v>57</v>
      </c>
      <c r="B191" s="165">
        <f t="shared" si="51"/>
        <v>1261.2054828736029</v>
      </c>
      <c r="C191" s="165">
        <f t="shared" si="51"/>
        <v>1271.5355854602515</v>
      </c>
      <c r="D191" s="165">
        <f t="shared" si="51"/>
        <v>1271.013481104605</v>
      </c>
      <c r="E191" s="165">
        <f t="shared" si="51"/>
        <v>1277.4399888726193</v>
      </c>
      <c r="F191" s="165">
        <f t="shared" si="51"/>
        <v>1280.8059415478399</v>
      </c>
      <c r="G191" s="165">
        <f t="shared" si="51"/>
        <v>1286.2843451704668</v>
      </c>
      <c r="H191" s="165">
        <f t="shared" si="51"/>
        <v>1292.1133673172669</v>
      </c>
      <c r="I191" s="165">
        <f t="shared" si="51"/>
        <v>1294.5293012925063</v>
      </c>
      <c r="J191" s="165">
        <f t="shared" si="51"/>
        <v>1283.5907868109391</v>
      </c>
      <c r="K191" s="165">
        <f t="shared" si="51"/>
        <v>1282.1557440183676</v>
      </c>
      <c r="L191" s="165">
        <f t="shared" si="51"/>
        <v>1289.1772603420852</v>
      </c>
      <c r="M191" s="165">
        <f t="shared" si="51"/>
        <v>1294.1327467867486</v>
      </c>
      <c r="N191" s="165">
        <f t="shared" si="51"/>
        <v>1302.1310802956225</v>
      </c>
      <c r="O191" s="165">
        <f t="shared" si="51"/>
        <v>1304.5781795501787</v>
      </c>
      <c r="P191" s="165">
        <f t="shared" si="51"/>
        <v>1298.362314604527</v>
      </c>
      <c r="Q191" s="165">
        <f t="shared" si="51"/>
        <v>1283.5953842699691</v>
      </c>
    </row>
    <row r="192" spans="1:17" ht="12" customHeight="1" x14ac:dyDescent="0.25">
      <c r="A192" s="147" t="s">
        <v>59</v>
      </c>
      <c r="B192" s="164">
        <f t="shared" si="51"/>
        <v>679.12876595843863</v>
      </c>
      <c r="C192" s="164">
        <f t="shared" si="51"/>
        <v>679.0110173193774</v>
      </c>
      <c r="D192" s="164">
        <f t="shared" si="51"/>
        <v>676.20779706043129</v>
      </c>
      <c r="E192" s="164">
        <f t="shared" si="51"/>
        <v>676.33112520228224</v>
      </c>
      <c r="F192" s="164">
        <f t="shared" si="51"/>
        <v>673.86776903102395</v>
      </c>
      <c r="G192" s="164">
        <f t="shared" si="51"/>
        <v>671.11425439044308</v>
      </c>
      <c r="H192" s="164">
        <f t="shared" si="51"/>
        <v>667.91287048768697</v>
      </c>
      <c r="I192" s="164">
        <f t="shared" si="51"/>
        <v>668.21716936364476</v>
      </c>
      <c r="J192" s="164">
        <f t="shared" si="51"/>
        <v>668.22459842243779</v>
      </c>
      <c r="K192" s="164">
        <f t="shared" si="51"/>
        <v>667.92154957799482</v>
      </c>
      <c r="L192" s="164">
        <f t="shared" si="51"/>
        <v>672.39407161649342</v>
      </c>
      <c r="M192" s="164">
        <f t="shared" si="51"/>
        <v>670.88549864082006</v>
      </c>
      <c r="N192" s="164">
        <f t="shared" si="51"/>
        <v>672.63410192435299</v>
      </c>
      <c r="O192" s="164">
        <f t="shared" si="51"/>
        <v>672.06536229964581</v>
      </c>
      <c r="P192" s="164">
        <f t="shared" si="51"/>
        <v>665.47255541137008</v>
      </c>
      <c r="Q192" s="164">
        <f t="shared" si="51"/>
        <v>659.74813564366377</v>
      </c>
    </row>
    <row r="193" spans="1:17" ht="12" customHeight="1" x14ac:dyDescent="0.25">
      <c r="A193" s="163" t="s">
        <v>142</v>
      </c>
      <c r="B193" s="162">
        <f t="shared" ref="B193:Q193" si="52">IF(B121=0,0,B121/0.086*1000000/B$13)</f>
        <v>2196.3695675544996</v>
      </c>
      <c r="C193" s="162">
        <f t="shared" si="52"/>
        <v>2135.4470206224573</v>
      </c>
      <c r="D193" s="162">
        <f t="shared" si="52"/>
        <v>2117.1760322886175</v>
      </c>
      <c r="E193" s="162">
        <f t="shared" si="52"/>
        <v>2133.4835386961263</v>
      </c>
      <c r="F193" s="162">
        <f t="shared" si="52"/>
        <v>2155.1861691081399</v>
      </c>
      <c r="G193" s="162">
        <f t="shared" si="52"/>
        <v>2188.6813283049964</v>
      </c>
      <c r="H193" s="162">
        <f t="shared" si="52"/>
        <v>2271.6273268106188</v>
      </c>
      <c r="I193" s="162">
        <f t="shared" si="52"/>
        <v>2240.543947443352</v>
      </c>
      <c r="J193" s="162">
        <f t="shared" si="52"/>
        <v>2254.7592482159139</v>
      </c>
      <c r="K193" s="162">
        <f t="shared" si="52"/>
        <v>2243.3018659233662</v>
      </c>
      <c r="L193" s="162">
        <f t="shared" si="52"/>
        <v>2387.4048784492406</v>
      </c>
      <c r="M193" s="162">
        <f t="shared" si="52"/>
        <v>2408.302100002561</v>
      </c>
      <c r="N193" s="162">
        <f t="shared" si="52"/>
        <v>2422.1319882364965</v>
      </c>
      <c r="O193" s="162">
        <f t="shared" si="52"/>
        <v>2622.6728985559021</v>
      </c>
      <c r="P193" s="162">
        <f t="shared" si="52"/>
        <v>2588.2842738752652</v>
      </c>
      <c r="Q193" s="162">
        <f t="shared" si="52"/>
        <v>2680.029709255552</v>
      </c>
    </row>
    <row r="194" spans="1:17" ht="12" customHeight="1" x14ac:dyDescent="0.25">
      <c r="A194" s="161" t="s">
        <v>141</v>
      </c>
      <c r="B194" s="160">
        <f t="shared" ref="B194:Q196" si="53">IF(B122=0,0,B122/0.086*1000000/B$14)</f>
        <v>2106.768984868866</v>
      </c>
      <c r="C194" s="160">
        <f t="shared" si="53"/>
        <v>2067.0515807239726</v>
      </c>
      <c r="D194" s="160">
        <f t="shared" si="53"/>
        <v>2052.3403894321345</v>
      </c>
      <c r="E194" s="160">
        <f t="shared" si="53"/>
        <v>2063.0234143215116</v>
      </c>
      <c r="F194" s="160">
        <f t="shared" si="53"/>
        <v>2073.973547834591</v>
      </c>
      <c r="G194" s="160">
        <f t="shared" si="53"/>
        <v>2091.3052424377129</v>
      </c>
      <c r="H194" s="160">
        <f t="shared" si="53"/>
        <v>2138.9519703482006</v>
      </c>
      <c r="I194" s="160">
        <f t="shared" si="53"/>
        <v>2114.791069199016</v>
      </c>
      <c r="J194" s="160">
        <f t="shared" si="53"/>
        <v>2118.4933132885358</v>
      </c>
      <c r="K194" s="160">
        <f t="shared" si="53"/>
        <v>2122.8438092477986</v>
      </c>
      <c r="L194" s="160">
        <f t="shared" si="53"/>
        <v>2221.5077170047125</v>
      </c>
      <c r="M194" s="160">
        <f t="shared" si="53"/>
        <v>2236.0158416311078</v>
      </c>
      <c r="N194" s="160">
        <f t="shared" si="53"/>
        <v>2249.6118517825603</v>
      </c>
      <c r="O194" s="160">
        <f t="shared" si="53"/>
        <v>2383.5821035482713</v>
      </c>
      <c r="P194" s="160">
        <f t="shared" si="53"/>
        <v>2355.6076732317119</v>
      </c>
      <c r="Q194" s="160">
        <f t="shared" si="53"/>
        <v>2409.341089287901</v>
      </c>
    </row>
    <row r="195" spans="1:17" ht="12" customHeight="1" x14ac:dyDescent="0.25">
      <c r="A195" s="148" t="s">
        <v>60</v>
      </c>
      <c r="B195" s="156">
        <f t="shared" si="53"/>
        <v>1427.6402189104281</v>
      </c>
      <c r="C195" s="156">
        <f t="shared" si="53"/>
        <v>1388.0405634045951</v>
      </c>
      <c r="D195" s="156">
        <f t="shared" si="53"/>
        <v>1376.1325923717038</v>
      </c>
      <c r="E195" s="156">
        <f t="shared" si="53"/>
        <v>1386.6922891192291</v>
      </c>
      <c r="F195" s="156">
        <f t="shared" si="53"/>
        <v>1400.1057788035671</v>
      </c>
      <c r="G195" s="156">
        <f t="shared" si="53"/>
        <v>1420.1909880472692</v>
      </c>
      <c r="H195" s="156">
        <f t="shared" si="53"/>
        <v>1471.0390998605128</v>
      </c>
      <c r="I195" s="156">
        <f t="shared" si="53"/>
        <v>1446.5738998353718</v>
      </c>
      <c r="J195" s="156">
        <f t="shared" si="53"/>
        <v>1450.268714866098</v>
      </c>
      <c r="K195" s="156">
        <f t="shared" si="53"/>
        <v>1454.922259669803</v>
      </c>
      <c r="L195" s="156">
        <f t="shared" si="53"/>
        <v>1549.1136453882191</v>
      </c>
      <c r="M195" s="156">
        <f t="shared" si="53"/>
        <v>1565.1303429902875</v>
      </c>
      <c r="N195" s="156">
        <f t="shared" si="53"/>
        <v>1576.9777498582073</v>
      </c>
      <c r="O195" s="156">
        <f t="shared" si="53"/>
        <v>1711.5167412486255</v>
      </c>
      <c r="P195" s="156">
        <f t="shared" si="53"/>
        <v>1690.135117820342</v>
      </c>
      <c r="Q195" s="156">
        <f t="shared" si="53"/>
        <v>1749.5929536442375</v>
      </c>
    </row>
    <row r="196" spans="1:17" ht="12" customHeight="1" x14ac:dyDescent="0.25">
      <c r="A196" s="159" t="s">
        <v>59</v>
      </c>
      <c r="B196" s="57">
        <f t="shared" si="53"/>
        <v>679.12876595843841</v>
      </c>
      <c r="C196" s="57">
        <f t="shared" si="53"/>
        <v>679.01101731937717</v>
      </c>
      <c r="D196" s="57">
        <f t="shared" si="53"/>
        <v>676.20779706043106</v>
      </c>
      <c r="E196" s="57">
        <f t="shared" si="53"/>
        <v>676.33112520228224</v>
      </c>
      <c r="F196" s="57">
        <f t="shared" si="53"/>
        <v>673.86776903102407</v>
      </c>
      <c r="G196" s="57">
        <f t="shared" si="53"/>
        <v>671.11425439044319</v>
      </c>
      <c r="H196" s="57">
        <f t="shared" si="53"/>
        <v>667.91287048768766</v>
      </c>
      <c r="I196" s="57">
        <f t="shared" si="53"/>
        <v>668.21716936364453</v>
      </c>
      <c r="J196" s="57">
        <f t="shared" si="53"/>
        <v>668.22459842243768</v>
      </c>
      <c r="K196" s="57">
        <f t="shared" si="53"/>
        <v>667.92154957799482</v>
      </c>
      <c r="L196" s="57">
        <f t="shared" si="53"/>
        <v>672.39407161649342</v>
      </c>
      <c r="M196" s="57">
        <f t="shared" si="53"/>
        <v>670.88549864082051</v>
      </c>
      <c r="N196" s="57">
        <f t="shared" si="53"/>
        <v>672.63410192435265</v>
      </c>
      <c r="O196" s="57">
        <f t="shared" si="53"/>
        <v>672.06536229964593</v>
      </c>
      <c r="P196" s="57">
        <f t="shared" si="53"/>
        <v>665.47255541136985</v>
      </c>
      <c r="Q196" s="57">
        <f t="shared" si="53"/>
        <v>659.74813564366355</v>
      </c>
    </row>
    <row r="197" spans="1:17" ht="12" customHeight="1" x14ac:dyDescent="0.25">
      <c r="A197" s="158" t="s">
        <v>62</v>
      </c>
      <c r="B197" s="157">
        <f t="shared" ref="B197:Q197" si="54">IF(B125=0,0,B125/0.086*1000000/B$5)</f>
        <v>755.79794071104538</v>
      </c>
      <c r="C197" s="157">
        <f t="shared" si="54"/>
        <v>742.23719558030984</v>
      </c>
      <c r="D197" s="157">
        <f t="shared" si="54"/>
        <v>748.77723503962761</v>
      </c>
      <c r="E197" s="157">
        <f t="shared" si="54"/>
        <v>754.07917035355206</v>
      </c>
      <c r="F197" s="157">
        <f t="shared" si="54"/>
        <v>764.11827400510901</v>
      </c>
      <c r="G197" s="157">
        <f t="shared" si="54"/>
        <v>778.59254763253034</v>
      </c>
      <c r="H197" s="157">
        <f t="shared" si="54"/>
        <v>806.85791648279837</v>
      </c>
      <c r="I197" s="157">
        <f t="shared" si="54"/>
        <v>793.95959305641861</v>
      </c>
      <c r="J197" s="157">
        <f t="shared" si="54"/>
        <v>797.93600952403324</v>
      </c>
      <c r="K197" s="157">
        <f t="shared" si="54"/>
        <v>795.4124414821589</v>
      </c>
      <c r="L197" s="157">
        <f t="shared" si="54"/>
        <v>837.72015815927477</v>
      </c>
      <c r="M197" s="157">
        <f t="shared" si="54"/>
        <v>844.96229257375842</v>
      </c>
      <c r="N197" s="157">
        <f t="shared" si="54"/>
        <v>838.93420644063838</v>
      </c>
      <c r="O197" s="157">
        <f t="shared" si="54"/>
        <v>892.67348012022342</v>
      </c>
      <c r="P197" s="157">
        <f t="shared" si="54"/>
        <v>892.51203980242599</v>
      </c>
      <c r="Q197" s="157">
        <f t="shared" si="54"/>
        <v>914.7296123376085</v>
      </c>
    </row>
    <row r="198" spans="1:17" ht="12" customHeight="1" x14ac:dyDescent="0.25">
      <c r="A198" s="23" t="s">
        <v>57</v>
      </c>
      <c r="B198" s="156">
        <f t="shared" ref="B198:Q198" si="55">IF(B126=0,0,B126/0.086*1000000/B$16)</f>
        <v>670.26478184994164</v>
      </c>
      <c r="C198" s="156">
        <f t="shared" si="55"/>
        <v>671.05241992918752</v>
      </c>
      <c r="D198" s="156">
        <f t="shared" si="55"/>
        <v>671.66170461604509</v>
      </c>
      <c r="E198" s="156">
        <f t="shared" si="55"/>
        <v>677.15546097188519</v>
      </c>
      <c r="F198" s="156">
        <f t="shared" si="55"/>
        <v>681.52387144906334</v>
      </c>
      <c r="G198" s="156">
        <f t="shared" si="55"/>
        <v>685.3157171040599</v>
      </c>
      <c r="H198" s="156">
        <f t="shared" si="55"/>
        <v>687.94507681151083</v>
      </c>
      <c r="I198" s="156">
        <f t="shared" si="55"/>
        <v>690.66804170465275</v>
      </c>
      <c r="J198" s="156">
        <f t="shared" si="55"/>
        <v>692.90431763964773</v>
      </c>
      <c r="K198" s="156">
        <f t="shared" si="55"/>
        <v>690.22403445529278</v>
      </c>
      <c r="L198" s="156">
        <f t="shared" si="55"/>
        <v>688.86533852710841</v>
      </c>
      <c r="M198" s="156">
        <f t="shared" si="55"/>
        <v>686.67487907188513</v>
      </c>
      <c r="N198" s="156">
        <f t="shared" si="55"/>
        <v>681.68002556851707</v>
      </c>
      <c r="O198" s="156">
        <f t="shared" si="55"/>
        <v>672.06043951012498</v>
      </c>
      <c r="P198" s="156">
        <f t="shared" si="55"/>
        <v>674.1317433522845</v>
      </c>
      <c r="Q198" s="156">
        <f t="shared" si="55"/>
        <v>669.25334947277065</v>
      </c>
    </row>
    <row r="199" spans="1:17" ht="12" customHeight="1" x14ac:dyDescent="0.25">
      <c r="A199" s="29" t="s">
        <v>140</v>
      </c>
      <c r="B199" s="57">
        <f t="shared" ref="B199:Q199" si="56">IF(B127=0,0,B127/0.086*1000000/B$17)</f>
        <v>758.69108627061871</v>
      </c>
      <c r="C199" s="57">
        <f t="shared" si="56"/>
        <v>744.51146185754953</v>
      </c>
      <c r="D199" s="57">
        <f t="shared" si="56"/>
        <v>750.6050849457439</v>
      </c>
      <c r="E199" s="57">
        <f t="shared" si="56"/>
        <v>756.1643979498682</v>
      </c>
      <c r="F199" s="57">
        <f t="shared" si="56"/>
        <v>766.67276389607503</v>
      </c>
      <c r="G199" s="57">
        <f t="shared" si="56"/>
        <v>781.80401242471964</v>
      </c>
      <c r="H199" s="57">
        <f t="shared" si="56"/>
        <v>811.8866926089911</v>
      </c>
      <c r="I199" s="57">
        <f t="shared" si="56"/>
        <v>798.59337630030564</v>
      </c>
      <c r="J199" s="57">
        <f t="shared" si="56"/>
        <v>801.95836534143984</v>
      </c>
      <c r="K199" s="57">
        <f t="shared" si="56"/>
        <v>798.58980378413855</v>
      </c>
      <c r="L199" s="57">
        <f t="shared" si="56"/>
        <v>843.16253846760515</v>
      </c>
      <c r="M199" s="57">
        <f t="shared" si="56"/>
        <v>851.27246706304766</v>
      </c>
      <c r="N199" s="57">
        <f t="shared" si="56"/>
        <v>844.87653032612843</v>
      </c>
      <c r="O199" s="57">
        <f t="shared" si="56"/>
        <v>900.71586451424673</v>
      </c>
      <c r="P199" s="57">
        <f t="shared" si="56"/>
        <v>898.37271224978076</v>
      </c>
      <c r="Q199" s="57">
        <f t="shared" si="56"/>
        <v>925.30831205860261</v>
      </c>
    </row>
    <row r="201" spans="1:17" ht="12" customHeight="1" x14ac:dyDescent="0.25">
      <c r="A201" s="152" t="s">
        <v>197</v>
      </c>
      <c r="B201" s="168">
        <f t="shared" ref="B201:Q201" si="57">SUM(B202,B204,B206,B215)</f>
        <v>120.22332461105701</v>
      </c>
      <c r="C201" s="168">
        <f t="shared" si="57"/>
        <v>129.45434092968151</v>
      </c>
      <c r="D201" s="168">
        <f t="shared" si="57"/>
        <v>133.61648820976288</v>
      </c>
      <c r="E201" s="168">
        <f t="shared" si="57"/>
        <v>144.11791721031591</v>
      </c>
      <c r="F201" s="168">
        <f t="shared" si="57"/>
        <v>155.39886228209954</v>
      </c>
      <c r="G201" s="168">
        <f t="shared" si="57"/>
        <v>169.06958264983334</v>
      </c>
      <c r="H201" s="168">
        <f t="shared" si="57"/>
        <v>191.78244563995975</v>
      </c>
      <c r="I201" s="168">
        <f t="shared" si="57"/>
        <v>191.46555353244025</v>
      </c>
      <c r="J201" s="168">
        <f t="shared" si="57"/>
        <v>198.82395900323806</v>
      </c>
      <c r="K201" s="168">
        <f t="shared" si="57"/>
        <v>271.43459840157919</v>
      </c>
      <c r="L201" s="168">
        <f t="shared" si="57"/>
        <v>326.99708387571718</v>
      </c>
      <c r="M201" s="168">
        <f t="shared" si="57"/>
        <v>321.38466629168738</v>
      </c>
      <c r="N201" s="168">
        <f t="shared" si="57"/>
        <v>302.64452903441475</v>
      </c>
      <c r="O201" s="168">
        <f t="shared" si="57"/>
        <v>266.52479805340425</v>
      </c>
      <c r="P201" s="168">
        <f t="shared" si="57"/>
        <v>250.191783020885</v>
      </c>
      <c r="Q201" s="168">
        <f t="shared" si="57"/>
        <v>251.07012304258797</v>
      </c>
    </row>
    <row r="202" spans="1:17" ht="12" customHeight="1" x14ac:dyDescent="0.25">
      <c r="A202" s="158" t="s">
        <v>65</v>
      </c>
      <c r="B202" s="157">
        <f t="shared" ref="B202:Q202" si="58">B203</f>
        <v>0</v>
      </c>
      <c r="C202" s="157">
        <f t="shared" si="58"/>
        <v>0</v>
      </c>
      <c r="D202" s="157">
        <f t="shared" si="58"/>
        <v>0</v>
      </c>
      <c r="E202" s="157">
        <f t="shared" si="58"/>
        <v>0</v>
      </c>
      <c r="F202" s="157">
        <f t="shared" si="58"/>
        <v>0</v>
      </c>
      <c r="G202" s="157">
        <f t="shared" si="58"/>
        <v>0</v>
      </c>
      <c r="H202" s="157">
        <f t="shared" si="58"/>
        <v>0</v>
      </c>
      <c r="I202" s="157">
        <f t="shared" si="58"/>
        <v>0</v>
      </c>
      <c r="J202" s="157">
        <f t="shared" si="58"/>
        <v>0</v>
      </c>
      <c r="K202" s="157">
        <f t="shared" si="58"/>
        <v>0</v>
      </c>
      <c r="L202" s="157">
        <f t="shared" si="58"/>
        <v>0</v>
      </c>
      <c r="M202" s="157">
        <f t="shared" si="58"/>
        <v>0</v>
      </c>
      <c r="N202" s="157">
        <f t="shared" si="58"/>
        <v>0</v>
      </c>
      <c r="O202" s="157">
        <f t="shared" si="58"/>
        <v>0</v>
      </c>
      <c r="P202" s="157">
        <f t="shared" si="58"/>
        <v>0</v>
      </c>
      <c r="Q202" s="157">
        <f t="shared" si="58"/>
        <v>0</v>
      </c>
    </row>
    <row r="203" spans="1:17" ht="12" customHeight="1" x14ac:dyDescent="0.25">
      <c r="A203" s="23" t="s">
        <v>60</v>
      </c>
      <c r="B203" s="57">
        <f t="shared" ref="B203:Q203" si="59">IF(B149=0,0,B149*1000000/B$7)</f>
        <v>0</v>
      </c>
      <c r="C203" s="57">
        <f t="shared" si="59"/>
        <v>0</v>
      </c>
      <c r="D203" s="57">
        <f t="shared" si="59"/>
        <v>0</v>
      </c>
      <c r="E203" s="57">
        <f t="shared" si="59"/>
        <v>0</v>
      </c>
      <c r="F203" s="57">
        <f t="shared" si="59"/>
        <v>0</v>
      </c>
      <c r="G203" s="57">
        <f t="shared" si="59"/>
        <v>0</v>
      </c>
      <c r="H203" s="57">
        <f t="shared" si="59"/>
        <v>0</v>
      </c>
      <c r="I203" s="57">
        <f t="shared" si="59"/>
        <v>0</v>
      </c>
      <c r="J203" s="57">
        <f t="shared" si="59"/>
        <v>0</v>
      </c>
      <c r="K203" s="57">
        <f t="shared" si="59"/>
        <v>0</v>
      </c>
      <c r="L203" s="57">
        <f t="shared" si="59"/>
        <v>0</v>
      </c>
      <c r="M203" s="57">
        <f t="shared" si="59"/>
        <v>0</v>
      </c>
      <c r="N203" s="57">
        <f t="shared" si="59"/>
        <v>0</v>
      </c>
      <c r="O203" s="57">
        <f t="shared" si="59"/>
        <v>0</v>
      </c>
      <c r="P203" s="57">
        <f t="shared" si="59"/>
        <v>0</v>
      </c>
      <c r="Q203" s="57">
        <f t="shared" si="59"/>
        <v>0</v>
      </c>
    </row>
    <row r="204" spans="1:17" ht="12" customHeight="1" x14ac:dyDescent="0.25">
      <c r="A204" s="158" t="s">
        <v>112</v>
      </c>
      <c r="B204" s="157">
        <f t="shared" ref="B204:Q204" si="60">B205</f>
        <v>0</v>
      </c>
      <c r="C204" s="157">
        <f t="shared" si="60"/>
        <v>0</v>
      </c>
      <c r="D204" s="157">
        <f t="shared" si="60"/>
        <v>0</v>
      </c>
      <c r="E204" s="157">
        <f t="shared" si="60"/>
        <v>0</v>
      </c>
      <c r="F204" s="157">
        <f t="shared" si="60"/>
        <v>0</v>
      </c>
      <c r="G204" s="157">
        <f t="shared" si="60"/>
        <v>0</v>
      </c>
      <c r="H204" s="157">
        <f t="shared" si="60"/>
        <v>0</v>
      </c>
      <c r="I204" s="157">
        <f t="shared" si="60"/>
        <v>0</v>
      </c>
      <c r="J204" s="157">
        <f t="shared" si="60"/>
        <v>0</v>
      </c>
      <c r="K204" s="157">
        <f t="shared" si="60"/>
        <v>0</v>
      </c>
      <c r="L204" s="157">
        <f t="shared" si="60"/>
        <v>0</v>
      </c>
      <c r="M204" s="157">
        <f t="shared" si="60"/>
        <v>0</v>
      </c>
      <c r="N204" s="157">
        <f t="shared" si="60"/>
        <v>0</v>
      </c>
      <c r="O204" s="157">
        <f t="shared" si="60"/>
        <v>0</v>
      </c>
      <c r="P204" s="157">
        <f t="shared" si="60"/>
        <v>0</v>
      </c>
      <c r="Q204" s="157">
        <f t="shared" si="60"/>
        <v>0</v>
      </c>
    </row>
    <row r="205" spans="1:17" ht="12" customHeight="1" x14ac:dyDescent="0.25">
      <c r="A205" s="23" t="s">
        <v>60</v>
      </c>
      <c r="B205" s="156">
        <f t="shared" ref="B205:Q205" si="61">IF(B151=0,0,B151*1000000/B$5)</f>
        <v>0</v>
      </c>
      <c r="C205" s="156">
        <f t="shared" si="61"/>
        <v>0</v>
      </c>
      <c r="D205" s="156">
        <f t="shared" si="61"/>
        <v>0</v>
      </c>
      <c r="E205" s="156">
        <f t="shared" si="61"/>
        <v>0</v>
      </c>
      <c r="F205" s="156">
        <f t="shared" si="61"/>
        <v>0</v>
      </c>
      <c r="G205" s="156">
        <f t="shared" si="61"/>
        <v>0</v>
      </c>
      <c r="H205" s="156">
        <f t="shared" si="61"/>
        <v>0</v>
      </c>
      <c r="I205" s="156">
        <f t="shared" si="61"/>
        <v>0</v>
      </c>
      <c r="J205" s="156">
        <f t="shared" si="61"/>
        <v>0</v>
      </c>
      <c r="K205" s="156">
        <f t="shared" si="61"/>
        <v>0</v>
      </c>
      <c r="L205" s="156">
        <f t="shared" si="61"/>
        <v>0</v>
      </c>
      <c r="M205" s="156">
        <f t="shared" si="61"/>
        <v>0</v>
      </c>
      <c r="N205" s="156">
        <f t="shared" si="61"/>
        <v>0</v>
      </c>
      <c r="O205" s="156">
        <f t="shared" si="61"/>
        <v>0</v>
      </c>
      <c r="P205" s="156">
        <f t="shared" si="61"/>
        <v>0</v>
      </c>
      <c r="Q205" s="156">
        <f t="shared" si="61"/>
        <v>0</v>
      </c>
    </row>
    <row r="206" spans="1:17" ht="12" customHeight="1" x14ac:dyDescent="0.25">
      <c r="A206" s="158" t="s">
        <v>63</v>
      </c>
      <c r="B206" s="157">
        <f t="shared" ref="B206:Q206" si="62">IF(B152=0,0,B152*1000000/B$5)</f>
        <v>108.43705198423447</v>
      </c>
      <c r="C206" s="157">
        <f t="shared" si="62"/>
        <v>118.30104799794408</v>
      </c>
      <c r="D206" s="157">
        <f t="shared" si="62"/>
        <v>125.27167738858107</v>
      </c>
      <c r="E206" s="157">
        <f t="shared" si="62"/>
        <v>134.70008093986033</v>
      </c>
      <c r="F206" s="157">
        <f t="shared" si="62"/>
        <v>144.80082149910564</v>
      </c>
      <c r="G206" s="157">
        <f t="shared" si="62"/>
        <v>157.41642029208205</v>
      </c>
      <c r="H206" s="157">
        <f t="shared" si="62"/>
        <v>177.75609908983878</v>
      </c>
      <c r="I206" s="157">
        <f t="shared" si="62"/>
        <v>176.72367251574713</v>
      </c>
      <c r="J206" s="157">
        <f t="shared" si="62"/>
        <v>186.30813230209381</v>
      </c>
      <c r="K206" s="157">
        <f t="shared" si="62"/>
        <v>261.56467058734916</v>
      </c>
      <c r="L206" s="157">
        <f t="shared" si="62"/>
        <v>315.14890580559376</v>
      </c>
      <c r="M206" s="157">
        <f t="shared" si="62"/>
        <v>308.57534060671725</v>
      </c>
      <c r="N206" s="157">
        <f t="shared" si="62"/>
        <v>290.57157220356754</v>
      </c>
      <c r="O206" s="157">
        <f t="shared" si="62"/>
        <v>255.11445906844122</v>
      </c>
      <c r="P206" s="157">
        <f t="shared" si="62"/>
        <v>241.87523195459076</v>
      </c>
      <c r="Q206" s="157">
        <f t="shared" si="62"/>
        <v>238.09357511903144</v>
      </c>
    </row>
    <row r="207" spans="1:17" ht="12" customHeight="1" x14ac:dyDescent="0.25">
      <c r="A207" s="167" t="s">
        <v>144</v>
      </c>
      <c r="B207" s="132">
        <f t="shared" ref="B207:Q207" si="63">IF(B153=0,0,B153*1000000/B$11)</f>
        <v>760.73027202031176</v>
      </c>
      <c r="C207" s="132">
        <f t="shared" si="63"/>
        <v>754.48748310311134</v>
      </c>
      <c r="D207" s="132">
        <f t="shared" si="63"/>
        <v>745.31066988281236</v>
      </c>
      <c r="E207" s="132">
        <f t="shared" si="63"/>
        <v>739.51059424733978</v>
      </c>
      <c r="F207" s="132">
        <f t="shared" si="63"/>
        <v>730.93482143098731</v>
      </c>
      <c r="G207" s="132">
        <f t="shared" si="63"/>
        <v>722.66807770719868</v>
      </c>
      <c r="H207" s="132">
        <f t="shared" si="63"/>
        <v>714.63238371885325</v>
      </c>
      <c r="I207" s="132">
        <f t="shared" si="63"/>
        <v>709.92874149636225</v>
      </c>
      <c r="J207" s="132">
        <f t="shared" si="63"/>
        <v>702.97266521815914</v>
      </c>
      <c r="K207" s="132">
        <f t="shared" si="63"/>
        <v>697.00638537603061</v>
      </c>
      <c r="L207" s="132">
        <f t="shared" si="63"/>
        <v>696.84035357104528</v>
      </c>
      <c r="M207" s="132">
        <f t="shared" si="63"/>
        <v>695.06829315755112</v>
      </c>
      <c r="N207" s="132">
        <f t="shared" si="63"/>
        <v>695.8022017145347</v>
      </c>
      <c r="O207" s="132">
        <f t="shared" si="63"/>
        <v>693.52799051165175</v>
      </c>
      <c r="P207" s="132">
        <f t="shared" si="63"/>
        <v>684.93714934168031</v>
      </c>
      <c r="Q207" s="132">
        <f t="shared" si="63"/>
        <v>676.90419711056995</v>
      </c>
    </row>
    <row r="208" spans="1:17" ht="12" customHeight="1" x14ac:dyDescent="0.25">
      <c r="A208" s="167" t="s">
        <v>143</v>
      </c>
      <c r="B208" s="132">
        <f t="shared" ref="B208:Q208" si="64">IF(B154=0,0,B154*1000000/B$12)</f>
        <v>494.47467681320637</v>
      </c>
      <c r="C208" s="132">
        <f t="shared" si="64"/>
        <v>490.41686401701929</v>
      </c>
      <c r="D208" s="132">
        <f t="shared" si="64"/>
        <v>484.45193542382924</v>
      </c>
      <c r="E208" s="132">
        <f t="shared" si="64"/>
        <v>480.6818862607704</v>
      </c>
      <c r="F208" s="132">
        <f t="shared" si="64"/>
        <v>475.10763393014463</v>
      </c>
      <c r="G208" s="132">
        <f t="shared" si="64"/>
        <v>469.73425050967631</v>
      </c>
      <c r="H208" s="132">
        <f t="shared" si="64"/>
        <v>464.51104941725504</v>
      </c>
      <c r="I208" s="132">
        <f t="shared" si="64"/>
        <v>461.45368197263554</v>
      </c>
      <c r="J208" s="132">
        <f t="shared" si="64"/>
        <v>456.93223239180253</v>
      </c>
      <c r="K208" s="132">
        <f t="shared" si="64"/>
        <v>453.05415049442075</v>
      </c>
      <c r="L208" s="132">
        <f t="shared" si="64"/>
        <v>452.94622982118017</v>
      </c>
      <c r="M208" s="132">
        <f t="shared" si="64"/>
        <v>451.7943905524088</v>
      </c>
      <c r="N208" s="132">
        <f t="shared" si="64"/>
        <v>452.27143111444707</v>
      </c>
      <c r="O208" s="132">
        <f t="shared" si="64"/>
        <v>450.79319383257314</v>
      </c>
      <c r="P208" s="132">
        <f t="shared" si="64"/>
        <v>445.20914707209243</v>
      </c>
      <c r="Q208" s="132">
        <f t="shared" si="64"/>
        <v>439.98772812187008</v>
      </c>
    </row>
    <row r="209" spans="1:17" ht="12" customHeight="1" x14ac:dyDescent="0.25">
      <c r="A209" s="166" t="s">
        <v>57</v>
      </c>
      <c r="B209" s="165">
        <f t="shared" ref="B209:Q209" si="65">IF(B155=0,0,B155*1000000/B$12)</f>
        <v>494.47467681320637</v>
      </c>
      <c r="C209" s="165">
        <f t="shared" si="65"/>
        <v>490.41686401701929</v>
      </c>
      <c r="D209" s="165">
        <f t="shared" si="65"/>
        <v>484.45193542382924</v>
      </c>
      <c r="E209" s="165">
        <f t="shared" si="65"/>
        <v>480.6818862607704</v>
      </c>
      <c r="F209" s="165">
        <f t="shared" si="65"/>
        <v>475.10763393014463</v>
      </c>
      <c r="G209" s="165">
        <f t="shared" si="65"/>
        <v>469.73425050967631</v>
      </c>
      <c r="H209" s="165">
        <f t="shared" si="65"/>
        <v>464.51104941725504</v>
      </c>
      <c r="I209" s="165">
        <f t="shared" si="65"/>
        <v>461.45368197263554</v>
      </c>
      <c r="J209" s="165">
        <f t="shared" si="65"/>
        <v>456.93223239180253</v>
      </c>
      <c r="K209" s="165">
        <f t="shared" si="65"/>
        <v>453.05415049442075</v>
      </c>
      <c r="L209" s="165">
        <f t="shared" si="65"/>
        <v>452.94622982118017</v>
      </c>
      <c r="M209" s="165">
        <f t="shared" si="65"/>
        <v>451.7943905524088</v>
      </c>
      <c r="N209" s="165">
        <f t="shared" si="65"/>
        <v>452.27143111444707</v>
      </c>
      <c r="O209" s="165">
        <f t="shared" si="65"/>
        <v>450.79319383257314</v>
      </c>
      <c r="P209" s="165">
        <f t="shared" si="65"/>
        <v>445.20914707209243</v>
      </c>
      <c r="Q209" s="165">
        <f t="shared" si="65"/>
        <v>439.98772812187008</v>
      </c>
    </row>
    <row r="210" spans="1:17" ht="12" customHeight="1" x14ac:dyDescent="0.25">
      <c r="A210" s="147" t="s">
        <v>59</v>
      </c>
      <c r="B210" s="164">
        <f t="shared" ref="B210:Q210" si="66">IF(B156=0,0,B156*1000000/B$12)</f>
        <v>0</v>
      </c>
      <c r="C210" s="164">
        <f t="shared" si="66"/>
        <v>0</v>
      </c>
      <c r="D210" s="164">
        <f t="shared" si="66"/>
        <v>0</v>
      </c>
      <c r="E210" s="164">
        <f t="shared" si="66"/>
        <v>0</v>
      </c>
      <c r="F210" s="164">
        <f t="shared" si="66"/>
        <v>0</v>
      </c>
      <c r="G210" s="164">
        <f t="shared" si="66"/>
        <v>0</v>
      </c>
      <c r="H210" s="164">
        <f t="shared" si="66"/>
        <v>0</v>
      </c>
      <c r="I210" s="164">
        <f t="shared" si="66"/>
        <v>0</v>
      </c>
      <c r="J210" s="164">
        <f t="shared" si="66"/>
        <v>0</v>
      </c>
      <c r="K210" s="164">
        <f t="shared" si="66"/>
        <v>0</v>
      </c>
      <c r="L210" s="164">
        <f t="shared" si="66"/>
        <v>0</v>
      </c>
      <c r="M210" s="164">
        <f t="shared" si="66"/>
        <v>0</v>
      </c>
      <c r="N210" s="164">
        <f t="shared" si="66"/>
        <v>0</v>
      </c>
      <c r="O210" s="164">
        <f t="shared" si="66"/>
        <v>0</v>
      </c>
      <c r="P210" s="164">
        <f t="shared" si="66"/>
        <v>0</v>
      </c>
      <c r="Q210" s="164">
        <f t="shared" si="66"/>
        <v>0</v>
      </c>
    </row>
    <row r="211" spans="1:17" ht="12" customHeight="1" x14ac:dyDescent="0.25">
      <c r="A211" s="163" t="s">
        <v>142</v>
      </c>
      <c r="B211" s="162">
        <f t="shared" ref="B211:Q211" si="67">IF(B157=0,0,B157*1000000/B$13)</f>
        <v>0</v>
      </c>
      <c r="C211" s="162">
        <f t="shared" si="67"/>
        <v>0</v>
      </c>
      <c r="D211" s="162">
        <f t="shared" si="67"/>
        <v>0</v>
      </c>
      <c r="E211" s="162">
        <f t="shared" si="67"/>
        <v>0</v>
      </c>
      <c r="F211" s="162">
        <f t="shared" si="67"/>
        <v>0</v>
      </c>
      <c r="G211" s="162">
        <f t="shared" si="67"/>
        <v>0</v>
      </c>
      <c r="H211" s="162">
        <f t="shared" si="67"/>
        <v>0</v>
      </c>
      <c r="I211" s="162">
        <f t="shared" si="67"/>
        <v>0</v>
      </c>
      <c r="J211" s="162">
        <f t="shared" si="67"/>
        <v>0</v>
      </c>
      <c r="K211" s="162">
        <f t="shared" si="67"/>
        <v>0</v>
      </c>
      <c r="L211" s="162">
        <f t="shared" si="67"/>
        <v>0</v>
      </c>
      <c r="M211" s="162">
        <f t="shared" si="67"/>
        <v>0</v>
      </c>
      <c r="N211" s="162">
        <f t="shared" si="67"/>
        <v>0</v>
      </c>
      <c r="O211" s="162">
        <f t="shared" si="67"/>
        <v>0</v>
      </c>
      <c r="P211" s="162">
        <f t="shared" si="67"/>
        <v>0</v>
      </c>
      <c r="Q211" s="162">
        <f t="shared" si="67"/>
        <v>0</v>
      </c>
    </row>
    <row r="212" spans="1:17" ht="12" customHeight="1" x14ac:dyDescent="0.25">
      <c r="A212" s="161" t="s">
        <v>141</v>
      </c>
      <c r="B212" s="160">
        <f t="shared" ref="B212:Q212" si="68">IF(B158=0,0,B158*1000000/B$14)</f>
        <v>0</v>
      </c>
      <c r="C212" s="160">
        <f t="shared" si="68"/>
        <v>0</v>
      </c>
      <c r="D212" s="160">
        <f t="shared" si="68"/>
        <v>0</v>
      </c>
      <c r="E212" s="160">
        <f t="shared" si="68"/>
        <v>0</v>
      </c>
      <c r="F212" s="160">
        <f t="shared" si="68"/>
        <v>0</v>
      </c>
      <c r="G212" s="160">
        <f t="shared" si="68"/>
        <v>0</v>
      </c>
      <c r="H212" s="160">
        <f t="shared" si="68"/>
        <v>0</v>
      </c>
      <c r="I212" s="160">
        <f t="shared" si="68"/>
        <v>0</v>
      </c>
      <c r="J212" s="160">
        <f t="shared" si="68"/>
        <v>0</v>
      </c>
      <c r="K212" s="160">
        <f t="shared" si="68"/>
        <v>0</v>
      </c>
      <c r="L212" s="160">
        <f t="shared" si="68"/>
        <v>0</v>
      </c>
      <c r="M212" s="160">
        <f t="shared" si="68"/>
        <v>0</v>
      </c>
      <c r="N212" s="160">
        <f t="shared" si="68"/>
        <v>0</v>
      </c>
      <c r="O212" s="160">
        <f t="shared" si="68"/>
        <v>0</v>
      </c>
      <c r="P212" s="160">
        <f t="shared" si="68"/>
        <v>0</v>
      </c>
      <c r="Q212" s="160">
        <f t="shared" si="68"/>
        <v>0</v>
      </c>
    </row>
    <row r="213" spans="1:17" ht="12" customHeight="1" x14ac:dyDescent="0.25">
      <c r="A213" s="148" t="s">
        <v>60</v>
      </c>
      <c r="B213" s="156">
        <f t="shared" ref="B213:Q213" si="69">IF(B159=0,0,B159*1000000/B$14)</f>
        <v>0</v>
      </c>
      <c r="C213" s="156">
        <f t="shared" si="69"/>
        <v>0</v>
      </c>
      <c r="D213" s="156">
        <f t="shared" si="69"/>
        <v>0</v>
      </c>
      <c r="E213" s="156">
        <f t="shared" si="69"/>
        <v>0</v>
      </c>
      <c r="F213" s="156">
        <f t="shared" si="69"/>
        <v>0</v>
      </c>
      <c r="G213" s="156">
        <f t="shared" si="69"/>
        <v>0</v>
      </c>
      <c r="H213" s="156">
        <f t="shared" si="69"/>
        <v>0</v>
      </c>
      <c r="I213" s="156">
        <f t="shared" si="69"/>
        <v>0</v>
      </c>
      <c r="J213" s="156">
        <f t="shared" si="69"/>
        <v>0</v>
      </c>
      <c r="K213" s="156">
        <f t="shared" si="69"/>
        <v>0</v>
      </c>
      <c r="L213" s="156">
        <f t="shared" si="69"/>
        <v>0</v>
      </c>
      <c r="M213" s="156">
        <f t="shared" si="69"/>
        <v>0</v>
      </c>
      <c r="N213" s="156">
        <f t="shared" si="69"/>
        <v>0</v>
      </c>
      <c r="O213" s="156">
        <f t="shared" si="69"/>
        <v>0</v>
      </c>
      <c r="P213" s="156">
        <f t="shared" si="69"/>
        <v>0</v>
      </c>
      <c r="Q213" s="156">
        <f t="shared" si="69"/>
        <v>0</v>
      </c>
    </row>
    <row r="214" spans="1:17" ht="12" customHeight="1" x14ac:dyDescent="0.25">
      <c r="A214" s="159" t="s">
        <v>59</v>
      </c>
      <c r="B214" s="57">
        <f t="shared" ref="B214:Q214" si="70">IF(B160=0,0,B160*1000000/B$14)</f>
        <v>0</v>
      </c>
      <c r="C214" s="57">
        <f t="shared" si="70"/>
        <v>0</v>
      </c>
      <c r="D214" s="57">
        <f t="shared" si="70"/>
        <v>0</v>
      </c>
      <c r="E214" s="57">
        <f t="shared" si="70"/>
        <v>0</v>
      </c>
      <c r="F214" s="57">
        <f t="shared" si="70"/>
        <v>0</v>
      </c>
      <c r="G214" s="57">
        <f t="shared" si="70"/>
        <v>0</v>
      </c>
      <c r="H214" s="57">
        <f t="shared" si="70"/>
        <v>0</v>
      </c>
      <c r="I214" s="57">
        <f t="shared" si="70"/>
        <v>0</v>
      </c>
      <c r="J214" s="57">
        <f t="shared" si="70"/>
        <v>0</v>
      </c>
      <c r="K214" s="57">
        <f t="shared" si="70"/>
        <v>0</v>
      </c>
      <c r="L214" s="57">
        <f t="shared" si="70"/>
        <v>0</v>
      </c>
      <c r="M214" s="57">
        <f t="shared" si="70"/>
        <v>0</v>
      </c>
      <c r="N214" s="57">
        <f t="shared" si="70"/>
        <v>0</v>
      </c>
      <c r="O214" s="57">
        <f t="shared" si="70"/>
        <v>0</v>
      </c>
      <c r="P214" s="57">
        <f t="shared" si="70"/>
        <v>0</v>
      </c>
      <c r="Q214" s="57">
        <f t="shared" si="70"/>
        <v>0</v>
      </c>
    </row>
    <row r="215" spans="1:17" ht="12" customHeight="1" x14ac:dyDescent="0.25">
      <c r="A215" s="158" t="s">
        <v>62</v>
      </c>
      <c r="B215" s="157">
        <f t="shared" ref="B215:Q215" si="71">IF(B161=0,0,B161*1000000/B$5)</f>
        <v>11.786272626822543</v>
      </c>
      <c r="C215" s="157">
        <f t="shared" si="71"/>
        <v>11.153292931737424</v>
      </c>
      <c r="D215" s="157">
        <f t="shared" si="71"/>
        <v>8.3448108211818077</v>
      </c>
      <c r="E215" s="157">
        <f t="shared" si="71"/>
        <v>9.4178362704555703</v>
      </c>
      <c r="F215" s="157">
        <f t="shared" si="71"/>
        <v>10.598040782993904</v>
      </c>
      <c r="G215" s="157">
        <f t="shared" si="71"/>
        <v>11.653162357751283</v>
      </c>
      <c r="H215" s="157">
        <f t="shared" si="71"/>
        <v>14.026346550120957</v>
      </c>
      <c r="I215" s="157">
        <f t="shared" si="71"/>
        <v>14.741881016693123</v>
      </c>
      <c r="J215" s="157">
        <f t="shared" si="71"/>
        <v>12.515826701144258</v>
      </c>
      <c r="K215" s="157">
        <f t="shared" si="71"/>
        <v>9.8699278142300333</v>
      </c>
      <c r="L215" s="157">
        <f t="shared" si="71"/>
        <v>11.848178070123417</v>
      </c>
      <c r="M215" s="157">
        <f t="shared" si="71"/>
        <v>12.80932568497016</v>
      </c>
      <c r="N215" s="157">
        <f t="shared" si="71"/>
        <v>12.072956830847232</v>
      </c>
      <c r="O215" s="157">
        <f t="shared" si="71"/>
        <v>11.410338984963055</v>
      </c>
      <c r="P215" s="157">
        <f t="shared" si="71"/>
        <v>8.3165510662942488</v>
      </c>
      <c r="Q215" s="157">
        <f t="shared" si="71"/>
        <v>12.976547923556536</v>
      </c>
    </row>
    <row r="216" spans="1:17" ht="12" customHeight="1" x14ac:dyDescent="0.25">
      <c r="A216" s="23" t="s">
        <v>57</v>
      </c>
      <c r="B216" s="156">
        <f t="shared" ref="B216:Q216" si="72">IF(B162=0,0,B162*1000000/B$16)</f>
        <v>360.23646575121313</v>
      </c>
      <c r="C216" s="156">
        <f t="shared" si="72"/>
        <v>360.2525444409228</v>
      </c>
      <c r="D216" s="156">
        <f t="shared" si="72"/>
        <v>360.40572709585462</v>
      </c>
      <c r="E216" s="156">
        <f t="shared" si="72"/>
        <v>356.84029583916077</v>
      </c>
      <c r="F216" s="156">
        <f t="shared" si="72"/>
        <v>353.26482910408544</v>
      </c>
      <c r="G216" s="156">
        <f t="shared" si="72"/>
        <v>350.11866663735947</v>
      </c>
      <c r="H216" s="156">
        <f t="shared" si="72"/>
        <v>345.70002949673886</v>
      </c>
      <c r="I216" s="156">
        <f t="shared" si="72"/>
        <v>343.35279782342155</v>
      </c>
      <c r="J216" s="156">
        <f t="shared" si="72"/>
        <v>339.32889680901917</v>
      </c>
      <c r="K216" s="156">
        <f t="shared" si="72"/>
        <v>336.61956653253583</v>
      </c>
      <c r="L216" s="156">
        <f t="shared" si="72"/>
        <v>335.90829692997602</v>
      </c>
      <c r="M216" s="156">
        <f t="shared" si="72"/>
        <v>334.12453413421025</v>
      </c>
      <c r="N216" s="156">
        <f t="shared" si="72"/>
        <v>331.56461930570686</v>
      </c>
      <c r="O216" s="156">
        <f t="shared" si="72"/>
        <v>324.41074465263279</v>
      </c>
      <c r="P216" s="156">
        <f t="shared" si="72"/>
        <v>318.20776297319355</v>
      </c>
      <c r="Q216" s="156">
        <f t="shared" si="72"/>
        <v>314.09431978350693</v>
      </c>
    </row>
    <row r="217" spans="1:17" ht="12" customHeight="1" x14ac:dyDescent="0.25">
      <c r="A217" s="29" t="s">
        <v>140</v>
      </c>
      <c r="B217" s="57">
        <f t="shared" ref="B217:Q217" si="73">IF(B163=0,0,B163*1000000/B$17)</f>
        <v>0</v>
      </c>
      <c r="C217" s="57">
        <f t="shared" si="73"/>
        <v>0</v>
      </c>
      <c r="D217" s="57">
        <f t="shared" si="73"/>
        <v>0</v>
      </c>
      <c r="E217" s="57">
        <f t="shared" si="73"/>
        <v>0</v>
      </c>
      <c r="F217" s="57">
        <f t="shared" si="73"/>
        <v>0</v>
      </c>
      <c r="G217" s="57">
        <f t="shared" si="73"/>
        <v>0</v>
      </c>
      <c r="H217" s="57">
        <f t="shared" si="73"/>
        <v>0</v>
      </c>
      <c r="I217" s="57">
        <f t="shared" si="73"/>
        <v>0</v>
      </c>
      <c r="J217" s="57">
        <f t="shared" si="73"/>
        <v>0</v>
      </c>
      <c r="K217" s="57">
        <f t="shared" si="73"/>
        <v>0</v>
      </c>
      <c r="L217" s="57">
        <f t="shared" si="73"/>
        <v>0</v>
      </c>
      <c r="M217" s="57">
        <f t="shared" si="73"/>
        <v>0</v>
      </c>
      <c r="N217" s="57">
        <f t="shared" si="73"/>
        <v>0</v>
      </c>
      <c r="O217" s="57">
        <f t="shared" si="73"/>
        <v>0</v>
      </c>
      <c r="P217" s="57">
        <f t="shared" si="73"/>
        <v>0</v>
      </c>
      <c r="Q217" s="57">
        <f t="shared" si="73"/>
        <v>0</v>
      </c>
    </row>
    <row r="219" spans="1:17" ht="12" customHeight="1" x14ac:dyDescent="0.25">
      <c r="A219" s="152" t="s">
        <v>196</v>
      </c>
      <c r="B219" s="184">
        <f>B165/RES_summary!B$19</f>
        <v>160.48118789636627</v>
      </c>
      <c r="C219" s="184">
        <f>C165/RES_summary!C$19</f>
        <v>163.95691276118211</v>
      </c>
      <c r="D219" s="184">
        <f>D165/RES_summary!D$19</f>
        <v>156.18547911533622</v>
      </c>
      <c r="E219" s="184">
        <f>E165/RES_summary!E$19</f>
        <v>158.67729823819761</v>
      </c>
      <c r="F219" s="184">
        <f>F165/RES_summary!F$19</f>
        <v>157.5547818197912</v>
      </c>
      <c r="G219" s="184">
        <f>G165/RES_summary!G$19</f>
        <v>158.50052394933323</v>
      </c>
      <c r="H219" s="184">
        <f>H165/RES_summary!H$19</f>
        <v>161.58946557607584</v>
      </c>
      <c r="I219" s="184">
        <f>I165/RES_summary!I$19</f>
        <v>154.27965471268345</v>
      </c>
      <c r="J219" s="184">
        <f>J165/RES_summary!J$19</f>
        <v>147.08610429403856</v>
      </c>
      <c r="K219" s="184">
        <f>K165/RES_summary!K$19</f>
        <v>141.90973248405163</v>
      </c>
      <c r="L219" s="184">
        <f>L165/RES_summary!L$19</f>
        <v>163.917516709452</v>
      </c>
      <c r="M219" s="184">
        <f>M165/RES_summary!M$19</f>
        <v>147.70579705841763</v>
      </c>
      <c r="N219" s="184">
        <f>N165/RES_summary!N$19</f>
        <v>144.96676215823729</v>
      </c>
      <c r="O219" s="184">
        <f>O165/RES_summary!O$19</f>
        <v>151.95923108493429</v>
      </c>
      <c r="P219" s="184">
        <f>P165/RES_summary!P$19</f>
        <v>136.5000207307796</v>
      </c>
      <c r="Q219" s="184">
        <f>Q165/RES_summary!Q$19</f>
        <v>150.32198625571681</v>
      </c>
    </row>
    <row r="220" spans="1:17" ht="12" customHeight="1" x14ac:dyDescent="0.25">
      <c r="A220" s="158" t="s">
        <v>65</v>
      </c>
      <c r="B220" s="178">
        <f>B166/RES_summary!B$19</f>
        <v>123.6011076698484</v>
      </c>
      <c r="C220" s="178">
        <f>C166/RES_summary!C$19</f>
        <v>128.08612492612122</v>
      </c>
      <c r="D220" s="178">
        <f>D166/RES_summary!D$19</f>
        <v>120.76108198372991</v>
      </c>
      <c r="E220" s="178">
        <f>E166/RES_summary!E$19</f>
        <v>123.28345034045691</v>
      </c>
      <c r="F220" s="178">
        <f>F166/RES_summary!F$19</f>
        <v>122.15898583777704</v>
      </c>
      <c r="G220" s="178">
        <f>G166/RES_summary!G$19</f>
        <v>123.02097011055156</v>
      </c>
      <c r="H220" s="178">
        <f>H166/RES_summary!H$19</f>
        <v>125.42496520127311</v>
      </c>
      <c r="I220" s="178">
        <f>I166/RES_summary!I$19</f>
        <v>119.08877071390546</v>
      </c>
      <c r="J220" s="178">
        <f>J166/RES_summary!J$19</f>
        <v>112.60744587959486</v>
      </c>
      <c r="K220" s="178">
        <f>K166/RES_summary!K$19</f>
        <v>107.86069844031546</v>
      </c>
      <c r="L220" s="178">
        <f>L166/RES_summary!L$19</f>
        <v>128.67882755738026</v>
      </c>
      <c r="M220" s="178">
        <f>M166/RES_summary!M$19</f>
        <v>112.63628707265445</v>
      </c>
      <c r="N220" s="178">
        <f>N166/RES_summary!N$19</f>
        <v>110.27210860549566</v>
      </c>
      <c r="O220" s="178">
        <f>O166/RES_summary!O$19</f>
        <v>116.01012133982803</v>
      </c>
      <c r="P220" s="178">
        <f>P166/RES_summary!P$19</f>
        <v>101.27570037562835</v>
      </c>
      <c r="Q220" s="178">
        <f>Q166/RES_summary!Q$19</f>
        <v>114.68863663404379</v>
      </c>
    </row>
    <row r="221" spans="1:17" ht="12" customHeight="1" x14ac:dyDescent="0.25">
      <c r="A221" s="23" t="s">
        <v>60</v>
      </c>
      <c r="B221" s="176">
        <f>B167/RES_summary!B$19</f>
        <v>123.6011076698484</v>
      </c>
      <c r="C221" s="176">
        <f>C167/RES_summary!C$19</f>
        <v>128.08612492612122</v>
      </c>
      <c r="D221" s="176">
        <f>D167/RES_summary!D$19</f>
        <v>120.76108198372991</v>
      </c>
      <c r="E221" s="176">
        <f>E167/RES_summary!E$19</f>
        <v>123.28345034045691</v>
      </c>
      <c r="F221" s="176">
        <f>F167/RES_summary!F$19</f>
        <v>122.15898583777704</v>
      </c>
      <c r="G221" s="176">
        <f>G167/RES_summary!G$19</f>
        <v>123.02097011055156</v>
      </c>
      <c r="H221" s="176">
        <f>H167/RES_summary!H$19</f>
        <v>125.42496520127311</v>
      </c>
      <c r="I221" s="176">
        <f>I167/RES_summary!I$19</f>
        <v>119.08877071390546</v>
      </c>
      <c r="J221" s="176">
        <f>J167/RES_summary!J$19</f>
        <v>112.60744587959486</v>
      </c>
      <c r="K221" s="176">
        <f>K167/RES_summary!K$19</f>
        <v>107.86069844031546</v>
      </c>
      <c r="L221" s="176">
        <f>L167/RES_summary!L$19</f>
        <v>128.67882755738026</v>
      </c>
      <c r="M221" s="176">
        <f>M167/RES_summary!M$19</f>
        <v>112.63628707265445</v>
      </c>
      <c r="N221" s="176">
        <f>N167/RES_summary!N$19</f>
        <v>110.27210860549566</v>
      </c>
      <c r="O221" s="176">
        <f>O167/RES_summary!O$19</f>
        <v>116.01012133982803</v>
      </c>
      <c r="P221" s="176">
        <f>P167/RES_summary!P$19</f>
        <v>101.27570037562835</v>
      </c>
      <c r="Q221" s="176">
        <f>Q167/RES_summary!Q$19</f>
        <v>114.68863663404379</v>
      </c>
    </row>
    <row r="222" spans="1:17" ht="12" customHeight="1" x14ac:dyDescent="0.25">
      <c r="A222" s="158" t="s">
        <v>112</v>
      </c>
      <c r="B222" s="178">
        <f>B168/RES_summary!B$19</f>
        <v>2.2273809700746949E-2</v>
      </c>
      <c r="C222" s="178">
        <f>C168/RES_summary!C$19</f>
        <v>2.6389374039924206E-2</v>
      </c>
      <c r="D222" s="178">
        <f>D168/RES_summary!D$19</f>
        <v>2.5309594709371823E-2</v>
      </c>
      <c r="E222" s="178">
        <f>E168/RES_summary!E$19</f>
        <v>2.7513800899805742E-2</v>
      </c>
      <c r="F222" s="178">
        <f>F168/RES_summary!F$19</f>
        <v>3.2975542035307864E-2</v>
      </c>
      <c r="G222" s="178">
        <f>G168/RES_summary!G$19</f>
        <v>3.7200809642803118E-2</v>
      </c>
      <c r="H222" s="178">
        <f>H168/RES_summary!H$19</f>
        <v>4.5211997535660069E-2</v>
      </c>
      <c r="I222" s="178">
        <f>I168/RES_summary!I$19</f>
        <v>5.4845028433325921E-2</v>
      </c>
      <c r="J222" s="178">
        <f>J168/RES_summary!J$19</f>
        <v>5.903873391648199E-2</v>
      </c>
      <c r="K222" s="178">
        <f>K168/RES_summary!K$19</f>
        <v>5.7382003793474343E-2</v>
      </c>
      <c r="L222" s="178">
        <f>L168/RES_summary!L$19</f>
        <v>6.0663088710201984E-2</v>
      </c>
      <c r="M222" s="178">
        <f>M168/RES_summary!M$19</f>
        <v>6.2481563555724783E-2</v>
      </c>
      <c r="N222" s="178">
        <f>N168/RES_summary!N$19</f>
        <v>6.5583832095481936E-2</v>
      </c>
      <c r="O222" s="178">
        <f>O168/RES_summary!O$19</f>
        <v>6.701036527877266E-2</v>
      </c>
      <c r="P222" s="178">
        <f>P168/RES_summary!P$19</f>
        <v>7.0359672970506743E-2</v>
      </c>
      <c r="Q222" s="178">
        <f>Q168/RES_summary!Q$19</f>
        <v>7.2072852044851282E-2</v>
      </c>
    </row>
    <row r="223" spans="1:17" ht="12" customHeight="1" x14ac:dyDescent="0.25">
      <c r="A223" s="23" t="s">
        <v>60</v>
      </c>
      <c r="B223" s="177">
        <f>B169/RES_summary!B$19</f>
        <v>2.2273809700746949E-2</v>
      </c>
      <c r="C223" s="177">
        <f>C169/RES_summary!C$19</f>
        <v>2.6389374039924206E-2</v>
      </c>
      <c r="D223" s="177">
        <f>D169/RES_summary!D$19</f>
        <v>2.5309594709371823E-2</v>
      </c>
      <c r="E223" s="177">
        <f>E169/RES_summary!E$19</f>
        <v>2.7513800899805742E-2</v>
      </c>
      <c r="F223" s="177">
        <f>F169/RES_summary!F$19</f>
        <v>3.2975542035307864E-2</v>
      </c>
      <c r="G223" s="177">
        <f>G169/RES_summary!G$19</f>
        <v>3.7200809642803118E-2</v>
      </c>
      <c r="H223" s="177">
        <f>H169/RES_summary!H$19</f>
        <v>4.5211997535660069E-2</v>
      </c>
      <c r="I223" s="177">
        <f>I169/RES_summary!I$19</f>
        <v>5.4845028433325921E-2</v>
      </c>
      <c r="J223" s="177">
        <f>J169/RES_summary!J$19</f>
        <v>5.903873391648199E-2</v>
      </c>
      <c r="K223" s="177">
        <f>K169/RES_summary!K$19</f>
        <v>5.7382003793474343E-2</v>
      </c>
      <c r="L223" s="177">
        <f>L169/RES_summary!L$19</f>
        <v>6.0663088710201984E-2</v>
      </c>
      <c r="M223" s="177">
        <f>M169/RES_summary!M$19</f>
        <v>6.2481563555724783E-2</v>
      </c>
      <c r="N223" s="177">
        <f>N169/RES_summary!N$19</f>
        <v>6.5583832095481936E-2</v>
      </c>
      <c r="O223" s="177">
        <f>O169/RES_summary!O$19</f>
        <v>6.701036527877266E-2</v>
      </c>
      <c r="P223" s="177">
        <f>P169/RES_summary!P$19</f>
        <v>7.0359672970506743E-2</v>
      </c>
      <c r="Q223" s="177">
        <f>Q169/RES_summary!Q$19</f>
        <v>7.2072852044851282E-2</v>
      </c>
    </row>
    <row r="224" spans="1:17" ht="12" customHeight="1" x14ac:dyDescent="0.25">
      <c r="A224" s="158" t="s">
        <v>63</v>
      </c>
      <c r="B224" s="178">
        <f>B170/RES_summary!B$19</f>
        <v>27.921722950312095</v>
      </c>
      <c r="C224" s="178">
        <f>C170/RES_summary!C$19</f>
        <v>27.132395973012905</v>
      </c>
      <c r="D224" s="178">
        <f>D170/RES_summary!D$19</f>
        <v>26.7317721829391</v>
      </c>
      <c r="E224" s="178">
        <f>E170/RES_summary!E$19</f>
        <v>26.689476622004918</v>
      </c>
      <c r="F224" s="178">
        <f>F170/RES_summary!F$19</f>
        <v>26.631688398166105</v>
      </c>
      <c r="G224" s="178">
        <f>G170/RES_summary!G$19</f>
        <v>26.625471130346504</v>
      </c>
      <c r="H224" s="178">
        <f>H170/RES_summary!H$19</f>
        <v>27.045081662372159</v>
      </c>
      <c r="I224" s="178">
        <f>I170/RES_summary!I$19</f>
        <v>26.306547437345991</v>
      </c>
      <c r="J224" s="178">
        <f>J170/RES_summary!J$19</f>
        <v>25.768459313405661</v>
      </c>
      <c r="K224" s="178">
        <f>K170/RES_summary!K$19</f>
        <v>25.50453003868623</v>
      </c>
      <c r="L224" s="178">
        <f>L170/RES_summary!L$19</f>
        <v>26.284111780676362</v>
      </c>
      <c r="M224" s="178">
        <f>M170/RES_summary!M$19</f>
        <v>26.09837995486885</v>
      </c>
      <c r="N224" s="178">
        <f>N170/RES_summary!N$19</f>
        <v>25.887928257656448</v>
      </c>
      <c r="O224" s="178">
        <f>O170/RES_summary!O$19</f>
        <v>26.746937357624045</v>
      </c>
      <c r="P224" s="178">
        <f>P170/RES_summary!P$19</f>
        <v>26.173512079244748</v>
      </c>
      <c r="Q224" s="178">
        <f>Q170/RES_summary!Q$19</f>
        <v>26.380867130770362</v>
      </c>
    </row>
    <row r="225" spans="1:17" ht="12" customHeight="1" x14ac:dyDescent="0.25">
      <c r="A225" s="167" t="s">
        <v>144</v>
      </c>
      <c r="B225" s="183">
        <f>B171/RES_summary!B$19</f>
        <v>31.106404613031536</v>
      </c>
      <c r="C225" s="183">
        <f>C171/RES_summary!C$19</f>
        <v>30.72912417451095</v>
      </c>
      <c r="D225" s="183">
        <f>D171/RES_summary!D$19</f>
        <v>30.225169173497729</v>
      </c>
      <c r="E225" s="183">
        <f>E171/RES_summary!E$19</f>
        <v>29.858210319004712</v>
      </c>
      <c r="F225" s="183">
        <f>F171/RES_summary!F$19</f>
        <v>29.369820775417562</v>
      </c>
      <c r="G225" s="183">
        <f>G171/RES_summary!G$19</f>
        <v>28.881062319481174</v>
      </c>
      <c r="H225" s="183">
        <f>H171/RES_summary!H$19</f>
        <v>28.423963424444903</v>
      </c>
      <c r="I225" s="183">
        <f>I171/RES_summary!I$19</f>
        <v>28.073434106024738</v>
      </c>
      <c r="J225" s="183">
        <f>J171/RES_summary!J$19</f>
        <v>27.525452699850263</v>
      </c>
      <c r="K225" s="183">
        <f>K171/RES_summary!K$19</f>
        <v>27.078261445594915</v>
      </c>
      <c r="L225" s="183">
        <f>L171/RES_summary!L$19</f>
        <v>26.900643009018015</v>
      </c>
      <c r="M225" s="183">
        <f>M171/RES_summary!M$19</f>
        <v>26.676017227168472</v>
      </c>
      <c r="N225" s="183">
        <f>N171/RES_summary!N$19</f>
        <v>26.492194725261097</v>
      </c>
      <c r="O225" s="183">
        <f>O171/RES_summary!O$19</f>
        <v>26.130887535518671</v>
      </c>
      <c r="P225" s="183">
        <f>P171/RES_summary!P$19</f>
        <v>25.616349865099444</v>
      </c>
      <c r="Q225" s="183">
        <f>Q171/RES_summary!Q$19</f>
        <v>25.108242091244055</v>
      </c>
    </row>
    <row r="226" spans="1:17" ht="12" customHeight="1" x14ac:dyDescent="0.25">
      <c r="A226" s="167" t="s">
        <v>143</v>
      </c>
      <c r="B226" s="183">
        <f>B172/RES_summary!B$19</f>
        <v>26.528464339507089</v>
      </c>
      <c r="C226" s="183">
        <f>C172/RES_summary!C$19</f>
        <v>26.25719012057295</v>
      </c>
      <c r="D226" s="183">
        <f>D172/RES_summary!D$19</f>
        <v>25.87684133329379</v>
      </c>
      <c r="E226" s="183">
        <f>E172/RES_summary!E$19</f>
        <v>25.612079332632092</v>
      </c>
      <c r="F226" s="183">
        <f>F172/RES_summary!F$19</f>
        <v>25.242256414825132</v>
      </c>
      <c r="G226" s="183">
        <f>G172/RES_summary!G$19</f>
        <v>24.866386469553106</v>
      </c>
      <c r="H226" s="183">
        <f>H172/RES_summary!H$19</f>
        <v>24.511333708238492</v>
      </c>
      <c r="I226" s="183">
        <f>I172/RES_summary!I$19</f>
        <v>24.251286408704278</v>
      </c>
      <c r="J226" s="183">
        <f>J172/RES_summary!J$19</f>
        <v>23.836224738892586</v>
      </c>
      <c r="K226" s="183">
        <f>K172/RES_summary!K$19</f>
        <v>23.496354440621211</v>
      </c>
      <c r="L226" s="183">
        <f>L172/RES_summary!L$19</f>
        <v>23.382854414846307</v>
      </c>
      <c r="M226" s="183">
        <f>M172/RES_summary!M$19</f>
        <v>23.189358339784437</v>
      </c>
      <c r="N226" s="183">
        <f>N172/RES_summary!N$19</f>
        <v>23.038560671111338</v>
      </c>
      <c r="O226" s="183">
        <f>O172/RES_summary!O$19</f>
        <v>22.73830649342635</v>
      </c>
      <c r="P226" s="183">
        <f>P172/RES_summary!P$19</f>
        <v>22.305290051626024</v>
      </c>
      <c r="Q226" s="183">
        <f>Q172/RES_summary!Q$19</f>
        <v>21.880389449022978</v>
      </c>
    </row>
    <row r="227" spans="1:17" ht="12" customHeight="1" x14ac:dyDescent="0.25">
      <c r="A227" s="166" t="s">
        <v>57</v>
      </c>
      <c r="B227" s="182">
        <f>B173/RES_summary!B$19</f>
        <v>20.219162998470651</v>
      </c>
      <c r="C227" s="182">
        <f>C173/RES_summary!C$19</f>
        <v>19.973930713431994</v>
      </c>
      <c r="D227" s="182">
        <f>D173/RES_summary!D$19</f>
        <v>19.646359962773573</v>
      </c>
      <c r="E227" s="182">
        <f>E173/RES_summary!E$19</f>
        <v>19.407836707353049</v>
      </c>
      <c r="F227" s="182">
        <f>F173/RES_summary!F$19</f>
        <v>19.090383504021531</v>
      </c>
      <c r="G227" s="182">
        <f>G173/RES_summary!G$19</f>
        <v>18.772690507662649</v>
      </c>
      <c r="H227" s="182">
        <f>H173/RES_summary!H$19</f>
        <v>18.475576225889203</v>
      </c>
      <c r="I227" s="182">
        <f>I173/RES_summary!I$19</f>
        <v>18.247732168916084</v>
      </c>
      <c r="J227" s="182">
        <f>J173/RES_summary!J$19</f>
        <v>17.891544254902637</v>
      </c>
      <c r="K227" s="182">
        <f>K173/RES_summary!K$19</f>
        <v>17.600869939636727</v>
      </c>
      <c r="L227" s="182">
        <f>L173/RES_summary!L$19</f>
        <v>17.485417955861731</v>
      </c>
      <c r="M227" s="182">
        <f>M173/RES_summary!M$19</f>
        <v>17.339411197659523</v>
      </c>
      <c r="N227" s="182">
        <f>N173/RES_summary!N$19</f>
        <v>17.219926571419698</v>
      </c>
      <c r="O227" s="182">
        <f>O173/RES_summary!O$19</f>
        <v>16.985076898087115</v>
      </c>
      <c r="P227" s="182">
        <f>P173/RES_summary!P$19</f>
        <v>16.650627412314648</v>
      </c>
      <c r="Q227" s="182">
        <f>Q173/RES_summary!Q$19</f>
        <v>16.320357359308616</v>
      </c>
    </row>
    <row r="228" spans="1:17" ht="12" customHeight="1" x14ac:dyDescent="0.25">
      <c r="A228" s="147" t="s">
        <v>59</v>
      </c>
      <c r="B228" s="181">
        <f>B174/RES_summary!B$19</f>
        <v>6.3093013410364387</v>
      </c>
      <c r="C228" s="181">
        <f>C174/RES_summary!C$19</f>
        <v>6.2832594071409602</v>
      </c>
      <c r="D228" s="181">
        <f>D174/RES_summary!D$19</f>
        <v>6.2304813705202164</v>
      </c>
      <c r="E228" s="181">
        <f>E174/RES_summary!E$19</f>
        <v>6.2042426252790479</v>
      </c>
      <c r="F228" s="181">
        <f>F174/RES_summary!F$19</f>
        <v>6.1518729108036005</v>
      </c>
      <c r="G228" s="181">
        <f>G174/RES_summary!G$19</f>
        <v>6.0936959618904512</v>
      </c>
      <c r="H228" s="181">
        <f>H174/RES_summary!H$19</f>
        <v>6.0357574823492923</v>
      </c>
      <c r="I228" s="181">
        <f>I174/RES_summary!I$19</f>
        <v>6.0035542397881967</v>
      </c>
      <c r="J228" s="181">
        <f>J174/RES_summary!J$19</f>
        <v>5.9446804839899494</v>
      </c>
      <c r="K228" s="181">
        <f>K174/RES_summary!K$19</f>
        <v>5.8954845009844847</v>
      </c>
      <c r="L228" s="181">
        <f>L174/RES_summary!L$19</f>
        <v>5.8974364589845747</v>
      </c>
      <c r="M228" s="181">
        <f>M174/RES_summary!M$19</f>
        <v>5.8499471421249147</v>
      </c>
      <c r="N228" s="181">
        <f>N174/RES_summary!N$19</f>
        <v>5.8186340996916348</v>
      </c>
      <c r="O228" s="181">
        <f>O174/RES_summary!O$19</f>
        <v>5.7532295953392349</v>
      </c>
      <c r="P228" s="181">
        <f>P174/RES_summary!P$19</f>
        <v>5.6546626393113728</v>
      </c>
      <c r="Q228" s="181">
        <f>Q174/RES_summary!Q$19</f>
        <v>5.5600320897143609</v>
      </c>
    </row>
    <row r="229" spans="1:17" ht="12" customHeight="1" x14ac:dyDescent="0.25">
      <c r="A229" s="163" t="s">
        <v>142</v>
      </c>
      <c r="B229" s="180">
        <f>B175/RES_summary!B$19</f>
        <v>27.556712798486771</v>
      </c>
      <c r="C229" s="180">
        <f>C175/RES_summary!C$19</f>
        <v>26.61792032284395</v>
      </c>
      <c r="D229" s="180">
        <f>D175/RES_summary!D$19</f>
        <v>26.178430743848718</v>
      </c>
      <c r="E229" s="180">
        <f>E175/RES_summary!E$19</f>
        <v>26.140105157954903</v>
      </c>
      <c r="F229" s="180">
        <f>F175/RES_summary!F$19</f>
        <v>26.123780516340545</v>
      </c>
      <c r="G229" s="180">
        <f>G175/RES_summary!G$19</f>
        <v>26.185762084807305</v>
      </c>
      <c r="H229" s="180">
        <f>H175/RES_summary!H$19</f>
        <v>26.816661315689199</v>
      </c>
      <c r="I229" s="180">
        <f>I175/RES_summary!I$19</f>
        <v>25.945201279240241</v>
      </c>
      <c r="J229" s="180">
        <f>J175/RES_summary!J$19</f>
        <v>25.365678099048161</v>
      </c>
      <c r="K229" s="180">
        <f>K175/RES_summary!K$19</f>
        <v>24.834803957265724</v>
      </c>
      <c r="L229" s="180">
        <f>L175/RES_summary!L$19</f>
        <v>26.159435679746185</v>
      </c>
      <c r="M229" s="180">
        <f>M175/RES_summary!M$19</f>
        <v>26.023926352278099</v>
      </c>
      <c r="N229" s="180">
        <f>N175/RES_summary!N$19</f>
        <v>25.827947330804136</v>
      </c>
      <c r="O229" s="180">
        <f>O175/RES_summary!O$19</f>
        <v>27.527443575509885</v>
      </c>
      <c r="P229" s="180">
        <f>P175/RES_summary!P$19</f>
        <v>26.888273453017383</v>
      </c>
      <c r="Q229" s="180">
        <f>Q175/RES_summary!Q$19</f>
        <v>27.529771272401863</v>
      </c>
    </row>
    <row r="230" spans="1:17" ht="12" customHeight="1" x14ac:dyDescent="0.25">
      <c r="A230" s="161" t="s">
        <v>141</v>
      </c>
      <c r="B230" s="179">
        <f>B176/RES_summary!B$19</f>
        <v>24.221164660052882</v>
      </c>
      <c r="C230" s="179">
        <f>C176/RES_summary!C$19</f>
        <v>23.584907616989501</v>
      </c>
      <c r="D230" s="179">
        <f>D176/RES_summary!D$19</f>
        <v>23.246461354021879</v>
      </c>
      <c r="E230" s="179">
        <f>E176/RES_summary!E$19</f>
        <v>23.195310977949763</v>
      </c>
      <c r="F230" s="179">
        <f>F176/RES_summary!F$19</f>
        <v>23.132330246425116</v>
      </c>
      <c r="G230" s="179">
        <f>G176/RES_summary!G$19</f>
        <v>23.114441317015178</v>
      </c>
      <c r="H230" s="179">
        <f>H176/RES_summary!H$19</f>
        <v>23.466587337547203</v>
      </c>
      <c r="I230" s="179">
        <f>I176/RES_summary!I$19</f>
        <v>22.867935071294347</v>
      </c>
      <c r="J230" s="179">
        <f>J176/RES_summary!J$19</f>
        <v>22.432371248371233</v>
      </c>
      <c r="K230" s="179">
        <f>K176/RES_summary!K$19</f>
        <v>22.038107073207271</v>
      </c>
      <c r="L230" s="179">
        <f>L176/RES_summary!L$19</f>
        <v>22.901069650819551</v>
      </c>
      <c r="M230" s="179">
        <f>M176/RES_summary!M$19</f>
        <v>22.765499271105661</v>
      </c>
      <c r="N230" s="179">
        <f>N176/RES_summary!N$19</f>
        <v>22.606799864714358</v>
      </c>
      <c r="O230" s="179">
        <f>O176/RES_summary!O$19</f>
        <v>23.646067919420716</v>
      </c>
      <c r="P230" s="179">
        <f>P176/RES_summary!P$19</f>
        <v>23.132040383772715</v>
      </c>
      <c r="Q230" s="179">
        <f>Q176/RES_summary!Q$19</f>
        <v>23.454383416775613</v>
      </c>
    </row>
    <row r="231" spans="1:17" ht="12" customHeight="1" x14ac:dyDescent="0.25">
      <c r="A231" s="148" t="s">
        <v>60</v>
      </c>
      <c r="B231" s="177">
        <f>B177/RES_summary!B$19</f>
        <v>17.911863319016447</v>
      </c>
      <c r="C231" s="177">
        <f>C177/RES_summary!C$19</f>
        <v>17.30164820984854</v>
      </c>
      <c r="D231" s="177">
        <f>D177/RES_summary!D$19</f>
        <v>17.015979983501666</v>
      </c>
      <c r="E231" s="177">
        <f>E177/RES_summary!E$19</f>
        <v>16.991068352670716</v>
      </c>
      <c r="F231" s="177">
        <f>F177/RES_summary!F$19</f>
        <v>16.980457335621516</v>
      </c>
      <c r="G231" s="177">
        <f>G177/RES_summary!G$19</f>
        <v>17.020745355124728</v>
      </c>
      <c r="H231" s="177">
        <f>H177/RES_summary!H$19</f>
        <v>17.430829855197906</v>
      </c>
      <c r="I231" s="177">
        <f>I177/RES_summary!I$19</f>
        <v>16.864380831506153</v>
      </c>
      <c r="J231" s="177">
        <f>J177/RES_summary!J$19</f>
        <v>16.487690764381281</v>
      </c>
      <c r="K231" s="177">
        <f>K177/RES_summary!K$19</f>
        <v>16.142622572222784</v>
      </c>
      <c r="L231" s="177">
        <f>L177/RES_summary!L$19</f>
        <v>17.003633191834972</v>
      </c>
      <c r="M231" s="177">
        <f>M177/RES_summary!M$19</f>
        <v>16.915552128980742</v>
      </c>
      <c r="N231" s="177">
        <f>N177/RES_summary!N$19</f>
        <v>16.788165765022722</v>
      </c>
      <c r="O231" s="177">
        <f>O177/RES_summary!O$19</f>
        <v>17.892838324081477</v>
      </c>
      <c r="P231" s="177">
        <f>P177/RES_summary!P$19</f>
        <v>17.47737774446135</v>
      </c>
      <c r="Q231" s="177">
        <f>Q177/RES_summary!Q$19</f>
        <v>17.894351327061258</v>
      </c>
    </row>
    <row r="232" spans="1:17" ht="12" customHeight="1" x14ac:dyDescent="0.25">
      <c r="A232" s="159" t="s">
        <v>59</v>
      </c>
      <c r="B232" s="176">
        <f>B178/RES_summary!B$19</f>
        <v>6.309301341036436</v>
      </c>
      <c r="C232" s="176">
        <f>C178/RES_summary!C$19</f>
        <v>6.2832594071409584</v>
      </c>
      <c r="D232" s="176">
        <f>D178/RES_summary!D$19</f>
        <v>6.2304813705202138</v>
      </c>
      <c r="E232" s="176">
        <f>E178/RES_summary!E$19</f>
        <v>6.2042426252790497</v>
      </c>
      <c r="F232" s="176">
        <f>F178/RES_summary!F$19</f>
        <v>6.1518729108036014</v>
      </c>
      <c r="G232" s="176">
        <f>G178/RES_summary!G$19</f>
        <v>6.093695961890452</v>
      </c>
      <c r="H232" s="176">
        <f>H178/RES_summary!H$19</f>
        <v>6.035757482349295</v>
      </c>
      <c r="I232" s="176">
        <f>I178/RES_summary!I$19</f>
        <v>6.0035542397881931</v>
      </c>
      <c r="J232" s="176">
        <f>J178/RES_summary!J$19</f>
        <v>5.9446804839899459</v>
      </c>
      <c r="K232" s="176">
        <f>K178/RES_summary!K$19</f>
        <v>5.8954845009844847</v>
      </c>
      <c r="L232" s="176">
        <f>L178/RES_summary!L$19</f>
        <v>5.8974364589845738</v>
      </c>
      <c r="M232" s="176">
        <f>M178/RES_summary!M$19</f>
        <v>5.8499471421249138</v>
      </c>
      <c r="N232" s="176">
        <f>N178/RES_summary!N$19</f>
        <v>5.8186340996916348</v>
      </c>
      <c r="O232" s="176">
        <f>O178/RES_summary!O$19</f>
        <v>5.7532295953392358</v>
      </c>
      <c r="P232" s="176">
        <f>P178/RES_summary!P$19</f>
        <v>5.6546626393113719</v>
      </c>
      <c r="Q232" s="176">
        <f>Q178/RES_summary!Q$19</f>
        <v>5.5600320897143565</v>
      </c>
    </row>
    <row r="233" spans="1:17" ht="12" customHeight="1" x14ac:dyDescent="0.25">
      <c r="A233" s="158" t="s">
        <v>62</v>
      </c>
      <c r="B233" s="178">
        <f>B179/RES_summary!B$19</f>
        <v>8.9360834665050159</v>
      </c>
      <c r="C233" s="178">
        <f>C179/RES_summary!C$19</f>
        <v>8.7120024880080607</v>
      </c>
      <c r="D233" s="178">
        <f>D179/RES_summary!D$19</f>
        <v>8.6673153539578269</v>
      </c>
      <c r="E233" s="178">
        <f>E179/RES_summary!E$19</f>
        <v>8.6768574748359679</v>
      </c>
      <c r="F233" s="178">
        <f>F179/RES_summary!F$19</f>
        <v>8.7311320418127671</v>
      </c>
      <c r="G233" s="178">
        <f>G179/RES_summary!G$19</f>
        <v>8.8168818987923636</v>
      </c>
      <c r="H233" s="178">
        <f>H179/RES_summary!H$19</f>
        <v>9.0742067148949257</v>
      </c>
      <c r="I233" s="178">
        <f>I179/RES_summary!I$19</f>
        <v>8.8294915329986576</v>
      </c>
      <c r="J233" s="178">
        <f>J179/RES_summary!J$19</f>
        <v>8.6511603671215642</v>
      </c>
      <c r="K233" s="178">
        <f>K179/RES_summary!K$19</f>
        <v>8.4871220012564805</v>
      </c>
      <c r="L233" s="178">
        <f>L179/RES_summary!L$19</f>
        <v>8.8939142826851629</v>
      </c>
      <c r="M233" s="178">
        <f>M179/RES_summary!M$19</f>
        <v>8.9086484673386135</v>
      </c>
      <c r="N233" s="178">
        <f>N179/RES_summary!N$19</f>
        <v>8.7411414629896989</v>
      </c>
      <c r="O233" s="178">
        <f>O179/RES_summary!O$19</f>
        <v>9.1351620222034189</v>
      </c>
      <c r="P233" s="178">
        <f>P179/RES_summary!P$19</f>
        <v>8.9804486029359776</v>
      </c>
      <c r="Q233" s="178">
        <f>Q179/RES_summary!Q$19</f>
        <v>9.1804096388578227</v>
      </c>
    </row>
    <row r="234" spans="1:17" ht="12" customHeight="1" x14ac:dyDescent="0.25">
      <c r="A234" s="23" t="s">
        <v>57</v>
      </c>
      <c r="B234" s="177">
        <f>B180/RES_summary!B$19</f>
        <v>14.730137174988775</v>
      </c>
      <c r="C234" s="177">
        <f>C180/RES_summary!C$19</f>
        <v>14.672536549947953</v>
      </c>
      <c r="D234" s="177">
        <f>D180/RES_summary!D$19</f>
        <v>14.615816615482577</v>
      </c>
      <c r="E234" s="177">
        <f>E180/RES_summary!E$19</f>
        <v>14.407653773108676</v>
      </c>
      <c r="F234" s="177">
        <f>F180/RES_summary!F$19</f>
        <v>14.194596307141611</v>
      </c>
      <c r="G234" s="177">
        <f>G180/RES_summary!G$19</f>
        <v>13.992314511039194</v>
      </c>
      <c r="H234" s="177">
        <f>H180/RES_summary!H$19</f>
        <v>13.749957625920555</v>
      </c>
      <c r="I234" s="177">
        <f>I180/RES_summary!I$19</f>
        <v>13.57754881778434</v>
      </c>
      <c r="J234" s="177">
        <f>J180/RES_summary!J$19</f>
        <v>13.286692301058984</v>
      </c>
      <c r="K234" s="177">
        <f>K180/RES_summary!K$19</f>
        <v>13.077459290926456</v>
      </c>
      <c r="L234" s="177">
        <f>L180/RES_summary!L$19</f>
        <v>12.967316162408835</v>
      </c>
      <c r="M234" s="177">
        <f>M180/RES_summary!M$19</f>
        <v>12.823361267269737</v>
      </c>
      <c r="N234" s="177">
        <f>N180/RES_summary!N$19</f>
        <v>12.624096958890616</v>
      </c>
      <c r="O234" s="177">
        <f>O180/RES_summary!O$19</f>
        <v>12.223213482094334</v>
      </c>
      <c r="P234" s="177">
        <f>P180/RES_summary!P$19</f>
        <v>11.900831184213787</v>
      </c>
      <c r="Q234" s="177">
        <f>Q180/RES_summary!Q$19</f>
        <v>11.650623905528404</v>
      </c>
    </row>
    <row r="235" spans="1:17" ht="12" customHeight="1" x14ac:dyDescent="0.25">
      <c r="A235" s="29" t="s">
        <v>140</v>
      </c>
      <c r="B235" s="176">
        <f>B181/RES_summary!B$19</f>
        <v>8.7401005169468196</v>
      </c>
      <c r="C235" s="176">
        <f>C181/RES_summary!C$19</f>
        <v>8.5215707350466374</v>
      </c>
      <c r="D235" s="176">
        <f>D181/RES_summary!D$19</f>
        <v>8.52631953362582</v>
      </c>
      <c r="E235" s="176">
        <f>E181/RES_summary!E$19</f>
        <v>8.5215085624384628</v>
      </c>
      <c r="F235" s="176">
        <f>F181/RES_summary!F$19</f>
        <v>8.5621573437275575</v>
      </c>
      <c r="G235" s="176">
        <f>G181/RES_summary!G$19</f>
        <v>8.6386948878871372</v>
      </c>
      <c r="H235" s="176">
        <f>H181/RES_summary!H$19</f>
        <v>8.8764710909001643</v>
      </c>
      <c r="I235" s="176">
        <f>I181/RES_summary!I$19</f>
        <v>8.6164879717264622</v>
      </c>
      <c r="J235" s="176">
        <f>J181/RES_summary!J$19</f>
        <v>8.4736352934345476</v>
      </c>
      <c r="K235" s="176">
        <f>K181/RES_summary!K$19</f>
        <v>8.3484644716881906</v>
      </c>
      <c r="L235" s="176">
        <f>L181/RES_summary!L$19</f>
        <v>8.7449839206525137</v>
      </c>
      <c r="M235" s="176">
        <f>M181/RES_summary!M$19</f>
        <v>8.7525872853626563</v>
      </c>
      <c r="N235" s="176">
        <f>N181/RES_summary!N$19</f>
        <v>8.5944122691353755</v>
      </c>
      <c r="O235" s="176">
        <f>O181/RES_summary!O$19</f>
        <v>9.0225880020988658</v>
      </c>
      <c r="P235" s="176">
        <f>P181/RES_summary!P$19</f>
        <v>8.9020742898315142</v>
      </c>
      <c r="Q235" s="176">
        <f>Q181/RES_summary!Q$19</f>
        <v>9.0739567595909953</v>
      </c>
    </row>
    <row r="237" spans="1:17" ht="12" customHeight="1" x14ac:dyDescent="0.25">
      <c r="A237" s="152" t="s">
        <v>71</v>
      </c>
      <c r="B237" s="184">
        <f>B183/RES_summary!B$19</f>
        <v>125.78656895763733</v>
      </c>
      <c r="C237" s="184">
        <f>C183/RES_summary!C$19</f>
        <v>128.66030396165803</v>
      </c>
      <c r="D237" s="184">
        <f>D183/RES_summary!D$19</f>
        <v>122.60775398293131</v>
      </c>
      <c r="E237" s="184">
        <f>E183/RES_summary!E$19</f>
        <v>124.68786489421296</v>
      </c>
      <c r="F237" s="184">
        <f>F183/RES_summary!F$19</f>
        <v>123.89857925660058</v>
      </c>
      <c r="G237" s="184">
        <f>G183/RES_summary!G$19</f>
        <v>124.78742189075864</v>
      </c>
      <c r="H237" s="184">
        <f>H183/RES_summary!H$19</f>
        <v>127.34790224503058</v>
      </c>
      <c r="I237" s="184">
        <f>I183/RES_summary!I$19</f>
        <v>121.85921965845702</v>
      </c>
      <c r="J237" s="184">
        <f>J183/RES_summary!J$19</f>
        <v>116.52337753242446</v>
      </c>
      <c r="K237" s="184">
        <f>K183/RES_summary!K$19</f>
        <v>112.1791755861267</v>
      </c>
      <c r="L237" s="184">
        <f>L183/RES_summary!L$19</f>
        <v>129.68233237605821</v>
      </c>
      <c r="M237" s="184">
        <f>M183/RES_summary!M$19</f>
        <v>118.96142416405047</v>
      </c>
      <c r="N237" s="184">
        <f>N183/RES_summary!N$19</f>
        <v>119.06639401508579</v>
      </c>
      <c r="O237" s="184">
        <f>O183/RES_summary!O$19</f>
        <v>127.64249419994191</v>
      </c>
      <c r="P237" s="184">
        <f>P183/RES_summary!P$19</f>
        <v>115.99642223519048</v>
      </c>
      <c r="Q237" s="184">
        <f>Q183/RES_summary!Q$19</f>
        <v>128.04979259069344</v>
      </c>
    </row>
    <row r="238" spans="1:17" ht="12" customHeight="1" x14ac:dyDescent="0.25">
      <c r="A238" s="158" t="s">
        <v>65</v>
      </c>
      <c r="B238" s="178">
        <f>B184/RES_summary!B$19</f>
        <v>98.697264395139044</v>
      </c>
      <c r="C238" s="178">
        <f>C184/RES_summary!C$19</f>
        <v>102.2833361297135</v>
      </c>
      <c r="D238" s="178">
        <f>D184/RES_summary!D$19</f>
        <v>96.446392600694196</v>
      </c>
      <c r="E238" s="178">
        <f>E184/RES_summary!E$19</f>
        <v>98.476212959225734</v>
      </c>
      <c r="F238" s="178">
        <f>F184/RES_summary!F$19</f>
        <v>97.580702716488929</v>
      </c>
      <c r="G238" s="178">
        <f>G184/RES_summary!G$19</f>
        <v>98.272469362395356</v>
      </c>
      <c r="H238" s="178">
        <f>H184/RES_summary!H$19</f>
        <v>100.19788820303029</v>
      </c>
      <c r="I238" s="178">
        <f>I184/RES_summary!I$19</f>
        <v>95.143774829622004</v>
      </c>
      <c r="J238" s="178">
        <f>J184/RES_summary!J$19</f>
        <v>89.976064806147079</v>
      </c>
      <c r="K238" s="178">
        <f>K184/RES_summary!K$19</f>
        <v>86.207486778373877</v>
      </c>
      <c r="L238" s="178">
        <f>L184/RES_summary!L$19</f>
        <v>102.96718894471408</v>
      </c>
      <c r="M238" s="178">
        <f>M184/RES_summary!M$19</f>
        <v>92.152828081891911</v>
      </c>
      <c r="N238" s="178">
        <f>N184/RES_summary!N$19</f>
        <v>92.273307566718287</v>
      </c>
      <c r="O238" s="178">
        <f>O184/RES_summary!O$19</f>
        <v>99.407039363875327</v>
      </c>
      <c r="P238" s="178">
        <f>P184/RES_summary!P$19</f>
        <v>88.082919184893896</v>
      </c>
      <c r="Q238" s="178">
        <f>Q184/RES_summary!Q$19</f>
        <v>99.749585449695346</v>
      </c>
    </row>
    <row r="239" spans="1:17" ht="12" customHeight="1" x14ac:dyDescent="0.25">
      <c r="A239" s="23" t="s">
        <v>60</v>
      </c>
      <c r="B239" s="176">
        <f>B185/RES_summary!B$19</f>
        <v>98.697264395139044</v>
      </c>
      <c r="C239" s="176">
        <f>C185/RES_summary!C$19</f>
        <v>102.2833361297135</v>
      </c>
      <c r="D239" s="176">
        <f>D185/RES_summary!D$19</f>
        <v>96.446392600694196</v>
      </c>
      <c r="E239" s="176">
        <f>E185/RES_summary!E$19</f>
        <v>98.476212959225734</v>
      </c>
      <c r="F239" s="176">
        <f>F185/RES_summary!F$19</f>
        <v>97.580702716488929</v>
      </c>
      <c r="G239" s="176">
        <f>G185/RES_summary!G$19</f>
        <v>98.272469362395356</v>
      </c>
      <c r="H239" s="176">
        <f>H185/RES_summary!H$19</f>
        <v>100.19788820303029</v>
      </c>
      <c r="I239" s="176">
        <f>I185/RES_summary!I$19</f>
        <v>95.143774829622004</v>
      </c>
      <c r="J239" s="176">
        <f>J185/RES_summary!J$19</f>
        <v>89.976064806147079</v>
      </c>
      <c r="K239" s="176">
        <f>K185/RES_summary!K$19</f>
        <v>86.207486778373877</v>
      </c>
      <c r="L239" s="176">
        <f>L185/RES_summary!L$19</f>
        <v>102.96718894471408</v>
      </c>
      <c r="M239" s="176">
        <f>M185/RES_summary!M$19</f>
        <v>92.152828081891911</v>
      </c>
      <c r="N239" s="176">
        <f>N185/RES_summary!N$19</f>
        <v>92.273307566718287</v>
      </c>
      <c r="O239" s="176">
        <f>O185/RES_summary!O$19</f>
        <v>99.407039363875327</v>
      </c>
      <c r="P239" s="176">
        <f>P185/RES_summary!P$19</f>
        <v>88.082919184893896</v>
      </c>
      <c r="Q239" s="176">
        <f>Q185/RES_summary!Q$19</f>
        <v>99.749585449695346</v>
      </c>
    </row>
    <row r="240" spans="1:17" ht="12" customHeight="1" x14ac:dyDescent="0.25">
      <c r="A240" s="158" t="s">
        <v>112</v>
      </c>
      <c r="B240" s="178">
        <f>B186/RES_summary!B$19</f>
        <v>3.7085378666031454E-2</v>
      </c>
      <c r="C240" s="178">
        <f>C186/RES_summary!C$19</f>
        <v>4.5959209832457819E-2</v>
      </c>
      <c r="D240" s="178">
        <f>D186/RES_summary!D$19</f>
        <v>4.5171287145636972E-2</v>
      </c>
      <c r="E240" s="178">
        <f>E186/RES_summary!E$19</f>
        <v>5.0559790981907639E-2</v>
      </c>
      <c r="F240" s="178">
        <f>F186/RES_summary!F$19</f>
        <v>6.3106769052589912E-2</v>
      </c>
      <c r="G240" s="178">
        <f>G186/RES_summary!G$19</f>
        <v>7.3194972876635692E-2</v>
      </c>
      <c r="H240" s="178">
        <f>H186/RES_summary!H$19</f>
        <v>9.1945514633588063E-2</v>
      </c>
      <c r="I240" s="178">
        <f>I186/RES_summary!I$19</f>
        <v>0.11399941900987327</v>
      </c>
      <c r="J240" s="178">
        <f>J186/RES_summary!J$19</f>
        <v>0.12846980523689136</v>
      </c>
      <c r="K240" s="178">
        <f>K186/RES_summary!K$19</f>
        <v>0.13118261332769368</v>
      </c>
      <c r="L240" s="178">
        <f>L186/RES_summary!L$19</f>
        <v>0.14266548724476899</v>
      </c>
      <c r="M240" s="178">
        <f>M186/RES_summary!M$19</f>
        <v>0.16776547810430911</v>
      </c>
      <c r="N240" s="178">
        <f>N186/RES_summary!N$19</f>
        <v>0.20369701656287362</v>
      </c>
      <c r="O240" s="178">
        <f>O186/RES_summary!O$19</f>
        <v>0.22488668651872251</v>
      </c>
      <c r="P240" s="178">
        <f>P186/RES_summary!P$19</f>
        <v>0.24903340192794404</v>
      </c>
      <c r="Q240" s="178">
        <f>Q186/RES_summary!Q$19</f>
        <v>0.26401159012705983</v>
      </c>
    </row>
    <row r="241" spans="1:17" ht="12" customHeight="1" x14ac:dyDescent="0.25">
      <c r="A241" s="23" t="s">
        <v>60</v>
      </c>
      <c r="B241" s="177">
        <f>B187/RES_summary!B$19</f>
        <v>3.7085378666031454E-2</v>
      </c>
      <c r="C241" s="177">
        <f>C187/RES_summary!C$19</f>
        <v>4.5959209832457819E-2</v>
      </c>
      <c r="D241" s="177">
        <f>D187/RES_summary!D$19</f>
        <v>4.5171287145636972E-2</v>
      </c>
      <c r="E241" s="177">
        <f>E187/RES_summary!E$19</f>
        <v>5.0559790981907639E-2</v>
      </c>
      <c r="F241" s="177">
        <f>F187/RES_summary!F$19</f>
        <v>6.3106769052589912E-2</v>
      </c>
      <c r="G241" s="177">
        <f>G187/RES_summary!G$19</f>
        <v>7.3194972876635692E-2</v>
      </c>
      <c r="H241" s="177">
        <f>H187/RES_summary!H$19</f>
        <v>9.1945514633588063E-2</v>
      </c>
      <c r="I241" s="177">
        <f>I187/RES_summary!I$19</f>
        <v>0.11399941900987327</v>
      </c>
      <c r="J241" s="177">
        <f>J187/RES_summary!J$19</f>
        <v>0.12846980523689136</v>
      </c>
      <c r="K241" s="177">
        <f>K187/RES_summary!K$19</f>
        <v>0.13118261332769368</v>
      </c>
      <c r="L241" s="177">
        <f>L187/RES_summary!L$19</f>
        <v>0.14266548724476899</v>
      </c>
      <c r="M241" s="177">
        <f>M187/RES_summary!M$19</f>
        <v>0.16776547810430911</v>
      </c>
      <c r="N241" s="177">
        <f>N187/RES_summary!N$19</f>
        <v>0.20369701656287362</v>
      </c>
      <c r="O241" s="177">
        <f>O187/RES_summary!O$19</f>
        <v>0.22488668651872251</v>
      </c>
      <c r="P241" s="177">
        <f>P187/RES_summary!P$19</f>
        <v>0.24903340192794404</v>
      </c>
      <c r="Q241" s="177">
        <f>Q187/RES_summary!Q$19</f>
        <v>0.26401159012705983</v>
      </c>
    </row>
    <row r="242" spans="1:17" ht="12" customHeight="1" x14ac:dyDescent="0.25">
      <c r="A242" s="158" t="s">
        <v>63</v>
      </c>
      <c r="B242" s="178">
        <f>B188/RES_summary!B$19</f>
        <v>20.030639183239824</v>
      </c>
      <c r="C242" s="178">
        <f>C188/RES_summary!C$19</f>
        <v>19.462682891741299</v>
      </c>
      <c r="D242" s="178">
        <f>D188/RES_summary!D$19</f>
        <v>19.217064362048323</v>
      </c>
      <c r="E242" s="178">
        <f>E188/RES_summary!E$19</f>
        <v>19.24363713238909</v>
      </c>
      <c r="F242" s="178">
        <f>F188/RES_summary!F$19</f>
        <v>19.27898204750997</v>
      </c>
      <c r="G242" s="178">
        <f>G188/RES_summary!G$19</f>
        <v>19.372162129033274</v>
      </c>
      <c r="H242" s="178">
        <f>H188/RES_summary!H$19</f>
        <v>19.766700263946515</v>
      </c>
      <c r="I242" s="178">
        <f>I188/RES_summary!I$19</f>
        <v>19.468166440573754</v>
      </c>
      <c r="J242" s="178">
        <f>J188/RES_summary!J$19</f>
        <v>19.320219741814732</v>
      </c>
      <c r="K242" s="178">
        <f>K188/RES_summary!K$19</f>
        <v>18.819709031029063</v>
      </c>
      <c r="L242" s="178">
        <f>L188/RES_summary!L$19</f>
        <v>19.224998821807755</v>
      </c>
      <c r="M242" s="178">
        <f>M188/RES_summary!M$19</f>
        <v>19.272979072519576</v>
      </c>
      <c r="N242" s="178">
        <f>N188/RES_summary!N$19</f>
        <v>19.332173113113988</v>
      </c>
      <c r="O242" s="178">
        <f>O188/RES_summary!O$19</f>
        <v>20.368818145904125</v>
      </c>
      <c r="P242" s="178">
        <f>P188/RES_summary!P$19</f>
        <v>20.08060394937436</v>
      </c>
      <c r="Q242" s="178">
        <f>Q188/RES_summary!Q$19</f>
        <v>20.327305258900545</v>
      </c>
    </row>
    <row r="243" spans="1:17" ht="12" customHeight="1" x14ac:dyDescent="0.25">
      <c r="A243" s="167" t="s">
        <v>144</v>
      </c>
      <c r="B243" s="183">
        <f>B189/RES_summary!B$19</f>
        <v>18.026094253244924</v>
      </c>
      <c r="C243" s="183">
        <f>C189/RES_summary!C$19</f>
        <v>18.032592537725765</v>
      </c>
      <c r="D243" s="183">
        <f>D189/RES_summary!D$19</f>
        <v>17.93155535464415</v>
      </c>
      <c r="E243" s="183">
        <f>E189/RES_summary!E$19</f>
        <v>17.92366993764514</v>
      </c>
      <c r="F243" s="183">
        <f>F189/RES_summary!F$19</f>
        <v>17.839762802898427</v>
      </c>
      <c r="G243" s="183">
        <f>G189/RES_summary!G$19</f>
        <v>17.760303173177686</v>
      </c>
      <c r="H243" s="183">
        <f>H189/RES_summary!H$19</f>
        <v>17.702124960178633</v>
      </c>
      <c r="I243" s="183">
        <f>I189/RES_summary!I$19</f>
        <v>17.708037460531784</v>
      </c>
      <c r="J243" s="183">
        <f>J189/RES_summary!J$19</f>
        <v>17.526711628818951</v>
      </c>
      <c r="K243" s="183">
        <f>K189/RES_summary!K$19</f>
        <v>17.356930185270606</v>
      </c>
      <c r="L243" s="183">
        <f>L189/RES_summary!L$19</f>
        <v>17.353027666805286</v>
      </c>
      <c r="M243" s="183">
        <f>M189/RES_summary!M$19</f>
        <v>17.332070282490363</v>
      </c>
      <c r="N243" s="183">
        <f>N189/RES_summary!N$19</f>
        <v>17.31426745968578</v>
      </c>
      <c r="O243" s="183">
        <f>O189/RES_summary!O$19</f>
        <v>17.176116497612067</v>
      </c>
      <c r="P243" s="183">
        <f>P189/RES_summary!P$19</f>
        <v>16.978033555699767</v>
      </c>
      <c r="Q243" s="183">
        <f>Q189/RES_summary!Q$19</f>
        <v>16.642216224182445</v>
      </c>
    </row>
    <row r="244" spans="1:17" ht="12" customHeight="1" x14ac:dyDescent="0.25">
      <c r="A244" s="167" t="s">
        <v>143</v>
      </c>
      <c r="B244" s="183">
        <f>B190/RES_summary!B$19</f>
        <v>18.026262605645726</v>
      </c>
      <c r="C244" s="183">
        <f>C190/RES_summary!C$19</f>
        <v>18.049471920744036</v>
      </c>
      <c r="D244" s="183">
        <f>D190/RES_summary!D$19</f>
        <v>17.941416751814824</v>
      </c>
      <c r="E244" s="183">
        <f>E190/RES_summary!E$19</f>
        <v>17.922685463214489</v>
      </c>
      <c r="F244" s="183">
        <f>F190/RES_summary!F$19</f>
        <v>17.84460513204402</v>
      </c>
      <c r="G244" s="183">
        <f>G190/RES_summary!G$19</f>
        <v>17.773116669661661</v>
      </c>
      <c r="H244" s="183">
        <f>H190/RES_summary!H$19</f>
        <v>17.712254925996778</v>
      </c>
      <c r="I244" s="183">
        <f>I190/RES_summary!I$19</f>
        <v>17.634169602015241</v>
      </c>
      <c r="J244" s="183">
        <f>J190/RES_summary!J$19</f>
        <v>17.363800818378522</v>
      </c>
      <c r="K244" s="183">
        <f>K190/RES_summary!K$19</f>
        <v>17.212576038881995</v>
      </c>
      <c r="L244" s="183">
        <f>L190/RES_summary!L$19</f>
        <v>17.204557235581213</v>
      </c>
      <c r="M244" s="183">
        <f>M190/RES_summary!M$19</f>
        <v>17.134448266285553</v>
      </c>
      <c r="N244" s="183">
        <f>N190/RES_summary!N$19</f>
        <v>17.082743790830236</v>
      </c>
      <c r="O244" s="183">
        <f>O190/RES_summary!O$19</f>
        <v>16.921098396581616</v>
      </c>
      <c r="P244" s="183">
        <f>P190/RES_summary!P$19</f>
        <v>16.687124929428855</v>
      </c>
      <c r="Q244" s="183">
        <f>Q190/RES_summary!Q$19</f>
        <v>16.377541289323421</v>
      </c>
    </row>
    <row r="245" spans="1:17" ht="12" customHeight="1" x14ac:dyDescent="0.25">
      <c r="A245" s="166" t="s">
        <v>57</v>
      </c>
      <c r="B245" s="182">
        <f>B191/RES_summary!B$19</f>
        <v>11.716961264609287</v>
      </c>
      <c r="C245" s="182">
        <f>C191/RES_summary!C$19</f>
        <v>11.766212513603076</v>
      </c>
      <c r="D245" s="182">
        <f>D191/RES_summary!D$19</f>
        <v>11.710935381294611</v>
      </c>
      <c r="E245" s="182">
        <f>E191/RES_summary!E$19</f>
        <v>11.718442837935438</v>
      </c>
      <c r="F245" s="182">
        <f>F191/RES_summary!F$19</f>
        <v>11.692732221240423</v>
      </c>
      <c r="G245" s="182">
        <f>G191/RES_summary!G$19</f>
        <v>11.679420707771211</v>
      </c>
      <c r="H245" s="182">
        <f>H191/RES_summary!H$19</f>
        <v>11.676497443647484</v>
      </c>
      <c r="I245" s="182">
        <f>I191/RES_summary!I$19</f>
        <v>11.630615362227045</v>
      </c>
      <c r="J245" s="182">
        <f>J191/RES_summary!J$19</f>
        <v>11.419120334388566</v>
      </c>
      <c r="K245" s="182">
        <f>K191/RES_summary!K$19</f>
        <v>11.317091537897509</v>
      </c>
      <c r="L245" s="182">
        <f>L191/RES_summary!L$19</f>
        <v>11.307120776596641</v>
      </c>
      <c r="M245" s="182">
        <f>M191/RES_summary!M$19</f>
        <v>11.284501124160641</v>
      </c>
      <c r="N245" s="182">
        <f>N191/RES_summary!N$19</f>
        <v>11.264109691138602</v>
      </c>
      <c r="O245" s="182">
        <f>O191/RES_summary!O$19</f>
        <v>11.167868801242379</v>
      </c>
      <c r="P245" s="182">
        <f>P191/RES_summary!P$19</f>
        <v>11.032462290117483</v>
      </c>
      <c r="Q245" s="182">
        <f>Q191/RES_summary!Q$19</f>
        <v>10.817509199609061</v>
      </c>
    </row>
    <row r="246" spans="1:17" ht="12" customHeight="1" x14ac:dyDescent="0.25">
      <c r="A246" s="147" t="s">
        <v>59</v>
      </c>
      <c r="B246" s="181">
        <f>B192/RES_summary!B$19</f>
        <v>6.3093013410364387</v>
      </c>
      <c r="C246" s="181">
        <f>C192/RES_summary!C$19</f>
        <v>6.2832594071409602</v>
      </c>
      <c r="D246" s="181">
        <f>D192/RES_summary!D$19</f>
        <v>6.2304813705202164</v>
      </c>
      <c r="E246" s="181">
        <f>E192/RES_summary!E$19</f>
        <v>6.2042426252790497</v>
      </c>
      <c r="F246" s="181">
        <f>F192/RES_summary!F$19</f>
        <v>6.1518729108035979</v>
      </c>
      <c r="G246" s="181">
        <f>G192/RES_summary!G$19</f>
        <v>6.0936959618904512</v>
      </c>
      <c r="H246" s="181">
        <f>H192/RES_summary!H$19</f>
        <v>6.0357574823492897</v>
      </c>
      <c r="I246" s="181">
        <f>I192/RES_summary!I$19</f>
        <v>6.0035542397881967</v>
      </c>
      <c r="J246" s="181">
        <f>J192/RES_summary!J$19</f>
        <v>5.9446804839899494</v>
      </c>
      <c r="K246" s="181">
        <f>K192/RES_summary!K$19</f>
        <v>5.8954845009844847</v>
      </c>
      <c r="L246" s="181">
        <f>L192/RES_summary!L$19</f>
        <v>5.8974364589845747</v>
      </c>
      <c r="M246" s="181">
        <f>M192/RES_summary!M$19</f>
        <v>5.8499471421249147</v>
      </c>
      <c r="N246" s="181">
        <f>N192/RES_summary!N$19</f>
        <v>5.8186340996916348</v>
      </c>
      <c r="O246" s="181">
        <f>O192/RES_summary!O$19</f>
        <v>5.7532295953392349</v>
      </c>
      <c r="P246" s="181">
        <f>P192/RES_summary!P$19</f>
        <v>5.6546626393113728</v>
      </c>
      <c r="Q246" s="181">
        <f>Q192/RES_summary!Q$19</f>
        <v>5.5600320897143574</v>
      </c>
    </row>
    <row r="247" spans="1:17" ht="12" customHeight="1" x14ac:dyDescent="0.25">
      <c r="A247" s="163" t="s">
        <v>142</v>
      </c>
      <c r="B247" s="180">
        <f>B193/RES_summary!B$19</f>
        <v>20.40490427235309</v>
      </c>
      <c r="C247" s="180">
        <f>C193/RES_summary!C$19</f>
        <v>19.760456367479158</v>
      </c>
      <c r="D247" s="180">
        <f>D193/RES_summary!D$19</f>
        <v>19.507355408543575</v>
      </c>
      <c r="E247" s="180">
        <f>E193/RES_summary!E$19</f>
        <v>19.571255880247673</v>
      </c>
      <c r="F247" s="180">
        <f>F193/RES_summary!F$19</f>
        <v>19.675123252355089</v>
      </c>
      <c r="G247" s="180">
        <f>G193/RES_summary!G$19</f>
        <v>19.873156448257838</v>
      </c>
      <c r="H247" s="180">
        <f>H193/RES_summary!H$19</f>
        <v>20.528114130956951</v>
      </c>
      <c r="I247" s="180">
        <f>I193/RES_summary!I$19</f>
        <v>20.130023189788979</v>
      </c>
      <c r="J247" s="180">
        <f>J193/RES_summary!J$19</f>
        <v>20.05885944727131</v>
      </c>
      <c r="K247" s="180">
        <f>K193/RES_summary!K$19</f>
        <v>19.800755627568538</v>
      </c>
      <c r="L247" s="180">
        <f>L193/RES_summary!L$19</f>
        <v>20.939459710993123</v>
      </c>
      <c r="M247" s="180">
        <f>M193/RES_summary!M$19</f>
        <v>20.999768240371683</v>
      </c>
      <c r="N247" s="180">
        <f>N193/RES_summary!N$19</f>
        <v>20.952698860177303</v>
      </c>
      <c r="O247" s="180">
        <f>O193/RES_summary!O$19</f>
        <v>22.451446221295466</v>
      </c>
      <c r="P247" s="180">
        <f>P193/RES_summary!P$19</f>
        <v>21.993205075680812</v>
      </c>
      <c r="Q247" s="180">
        <f>Q193/RES_summary!Q$19</f>
        <v>22.585969371949702</v>
      </c>
    </row>
    <row r="248" spans="1:17" ht="12" customHeight="1" x14ac:dyDescent="0.25">
      <c r="A248" s="161" t="s">
        <v>141</v>
      </c>
      <c r="B248" s="179">
        <f>B194/RES_summary!B$19</f>
        <v>19.572489118065974</v>
      </c>
      <c r="C248" s="179">
        <f>C194/RES_summary!C$19</f>
        <v>19.127556046002393</v>
      </c>
      <c r="D248" s="179">
        <f>D194/RES_summary!D$19</f>
        <v>18.909969121785156</v>
      </c>
      <c r="E248" s="179">
        <f>E194/RES_summary!E$19</f>
        <v>18.924898362845674</v>
      </c>
      <c r="F248" s="179">
        <f>F194/RES_summary!F$19</f>
        <v>18.933717077748309</v>
      </c>
      <c r="G248" s="179">
        <f>G194/RES_summary!G$19</f>
        <v>18.988984703503114</v>
      </c>
      <c r="H248" s="179">
        <f>H194/RES_summary!H$19</f>
        <v>19.329160927814321</v>
      </c>
      <c r="I248" s="179">
        <f>I194/RES_summary!I$19</f>
        <v>19.000204532078762</v>
      </c>
      <c r="J248" s="179">
        <f>J194/RES_summary!J$19</f>
        <v>18.846606193039374</v>
      </c>
      <c r="K248" s="179">
        <f>K194/RES_summary!K$19</f>
        <v>18.737519074416134</v>
      </c>
      <c r="L248" s="179">
        <f>L194/RES_summary!L$19</f>
        <v>19.484408261784285</v>
      </c>
      <c r="M248" s="179">
        <f>M194/RES_summary!M$19</f>
        <v>19.497476855583425</v>
      </c>
      <c r="N248" s="179">
        <f>N194/RES_summary!N$19</f>
        <v>19.460310136527337</v>
      </c>
      <c r="O248" s="179">
        <f>O194/RES_summary!O$19</f>
        <v>20.404704468225042</v>
      </c>
      <c r="P248" s="179">
        <f>P194/RES_summary!P$19</f>
        <v>20.016102233494102</v>
      </c>
      <c r="Q248" s="179">
        <f>Q194/RES_summary!Q$19</f>
        <v>20.30473910841544</v>
      </c>
    </row>
    <row r="249" spans="1:17" ht="12" customHeight="1" x14ac:dyDescent="0.25">
      <c r="A249" s="148" t="s">
        <v>60</v>
      </c>
      <c r="B249" s="177">
        <f>B195/RES_summary!B$19</f>
        <v>13.26318777702954</v>
      </c>
      <c r="C249" s="177">
        <f>C195/RES_summary!C$19</f>
        <v>12.844296638861431</v>
      </c>
      <c r="D249" s="177">
        <f>D195/RES_summary!D$19</f>
        <v>12.679487751264947</v>
      </c>
      <c r="E249" s="177">
        <f>E195/RES_summary!E$19</f>
        <v>12.720655737566624</v>
      </c>
      <c r="F249" s="177">
        <f>F195/RES_summary!F$19</f>
        <v>12.78184416694471</v>
      </c>
      <c r="G249" s="177">
        <f>G195/RES_summary!G$19</f>
        <v>12.895288741612658</v>
      </c>
      <c r="H249" s="177">
        <f>H195/RES_summary!H$19</f>
        <v>13.293403445465026</v>
      </c>
      <c r="I249" s="177">
        <f>I195/RES_summary!I$19</f>
        <v>12.996650292290571</v>
      </c>
      <c r="J249" s="177">
        <f>J195/RES_summary!J$19</f>
        <v>12.901925709049424</v>
      </c>
      <c r="K249" s="177">
        <f>K195/RES_summary!K$19</f>
        <v>12.842034573431643</v>
      </c>
      <c r="L249" s="177">
        <f>L195/RES_summary!L$19</f>
        <v>13.58697180279971</v>
      </c>
      <c r="M249" s="177">
        <f>M195/RES_summary!M$19</f>
        <v>13.647529713458509</v>
      </c>
      <c r="N249" s="177">
        <f>N195/RES_summary!N$19</f>
        <v>13.641676036835703</v>
      </c>
      <c r="O249" s="177">
        <f>O195/RES_summary!O$19</f>
        <v>14.651474872885807</v>
      </c>
      <c r="P249" s="177">
        <f>P195/RES_summary!P$19</f>
        <v>14.361439594182732</v>
      </c>
      <c r="Q249" s="177">
        <f>Q195/RES_summary!Q$19</f>
        <v>14.744707018701083</v>
      </c>
    </row>
    <row r="250" spans="1:17" ht="12" customHeight="1" x14ac:dyDescent="0.25">
      <c r="A250" s="159" t="s">
        <v>59</v>
      </c>
      <c r="B250" s="176">
        <f>B196/RES_summary!B$19</f>
        <v>6.309301341036436</v>
      </c>
      <c r="C250" s="176">
        <f>C196/RES_summary!C$19</f>
        <v>6.2832594071409584</v>
      </c>
      <c r="D250" s="176">
        <f>D196/RES_summary!D$19</f>
        <v>6.2304813705202138</v>
      </c>
      <c r="E250" s="176">
        <f>E196/RES_summary!E$19</f>
        <v>6.2042426252790497</v>
      </c>
      <c r="F250" s="176">
        <f>F196/RES_summary!F$19</f>
        <v>6.1518729108035988</v>
      </c>
      <c r="G250" s="176">
        <f>G196/RES_summary!G$19</f>
        <v>6.093695961890452</v>
      </c>
      <c r="H250" s="176">
        <f>H196/RES_summary!H$19</f>
        <v>6.0357574823492959</v>
      </c>
      <c r="I250" s="176">
        <f>I196/RES_summary!I$19</f>
        <v>6.003554239788194</v>
      </c>
      <c r="J250" s="176">
        <f>J196/RES_summary!J$19</f>
        <v>5.9446804839899485</v>
      </c>
      <c r="K250" s="176">
        <f>K196/RES_summary!K$19</f>
        <v>5.8954845009844847</v>
      </c>
      <c r="L250" s="176">
        <f>L196/RES_summary!L$19</f>
        <v>5.8974364589845747</v>
      </c>
      <c r="M250" s="176">
        <f>M196/RES_summary!M$19</f>
        <v>5.8499471421249183</v>
      </c>
      <c r="N250" s="176">
        <f>N196/RES_summary!N$19</f>
        <v>5.8186340996916313</v>
      </c>
      <c r="O250" s="176">
        <f>O196/RES_summary!O$19</f>
        <v>5.7532295953392358</v>
      </c>
      <c r="P250" s="176">
        <f>P196/RES_summary!P$19</f>
        <v>5.6546626393113701</v>
      </c>
      <c r="Q250" s="176">
        <f>Q196/RES_summary!Q$19</f>
        <v>5.5600320897143556</v>
      </c>
    </row>
    <row r="251" spans="1:17" ht="12" customHeight="1" x14ac:dyDescent="0.25">
      <c r="A251" s="158" t="s">
        <v>62</v>
      </c>
      <c r="B251" s="178">
        <f>B197/RES_summary!B$19</f>
        <v>7.0215800005924116</v>
      </c>
      <c r="C251" s="178">
        <f>C197/RES_summary!C$19</f>
        <v>6.8683257303707617</v>
      </c>
      <c r="D251" s="178">
        <f>D197/RES_summary!D$19</f>
        <v>6.8991257330431432</v>
      </c>
      <c r="E251" s="178">
        <f>E197/RES_summary!E$19</f>
        <v>6.9174550116162283</v>
      </c>
      <c r="F251" s="178">
        <f>F197/RES_summary!F$19</f>
        <v>6.9757877235490913</v>
      </c>
      <c r="G251" s="178">
        <f>G197/RES_summary!G$19</f>
        <v>7.0695954264533833</v>
      </c>
      <c r="H251" s="178">
        <f>H197/RES_summary!H$19</f>
        <v>7.2913682634202015</v>
      </c>
      <c r="I251" s="178">
        <f>I197/RES_summary!I$19</f>
        <v>7.1332789692513776</v>
      </c>
      <c r="J251" s="178">
        <f>J197/RES_summary!J$19</f>
        <v>7.098623179225755</v>
      </c>
      <c r="K251" s="178">
        <f>K197/RES_summary!K$19</f>
        <v>7.0207971633960735</v>
      </c>
      <c r="L251" s="178">
        <f>L197/RES_summary!L$19</f>
        <v>7.3474791222916043</v>
      </c>
      <c r="M251" s="178">
        <f>M197/RES_summary!M$19</f>
        <v>7.3678515315346811</v>
      </c>
      <c r="N251" s="178">
        <f>N197/RES_summary!N$19</f>
        <v>7.2572163186906424</v>
      </c>
      <c r="O251" s="178">
        <f>O197/RES_summary!O$19</f>
        <v>7.6417500036437254</v>
      </c>
      <c r="P251" s="178">
        <f>P197/RES_summary!P$19</f>
        <v>7.5838656989942841</v>
      </c>
      <c r="Q251" s="178">
        <f>Q197/RES_summary!Q$19</f>
        <v>7.7088902919705014</v>
      </c>
    </row>
    <row r="252" spans="1:17" ht="12" customHeight="1" x14ac:dyDescent="0.25">
      <c r="A252" s="23" t="s">
        <v>57</v>
      </c>
      <c r="B252" s="177">
        <f>B198/RES_summary!B$19</f>
        <v>6.2269523821556589</v>
      </c>
      <c r="C252" s="177">
        <f>C198/RES_summary!C$19</f>
        <v>6.2096141633318496</v>
      </c>
      <c r="D252" s="177">
        <f>D198/RES_summary!D$19</f>
        <v>6.1885943286870093</v>
      </c>
      <c r="E252" s="177">
        <f>E198/RES_summary!E$19</f>
        <v>6.2118045707946923</v>
      </c>
      <c r="F252" s="177">
        <f>F198/RES_summary!F$19</f>
        <v>6.2217669927473009</v>
      </c>
      <c r="G252" s="177">
        <f>G198/RES_summary!G$19</f>
        <v>6.2226447890458303</v>
      </c>
      <c r="H252" s="177">
        <f>H198/RES_summary!H$19</f>
        <v>6.2167833983773795</v>
      </c>
      <c r="I252" s="177">
        <f>I198/RES_summary!I$19</f>
        <v>6.2052626603577554</v>
      </c>
      <c r="J252" s="177">
        <f>J198/RES_summary!J$19</f>
        <v>6.1642369707269893</v>
      </c>
      <c r="K252" s="177">
        <f>K198/RES_summary!K$19</f>
        <v>6.09233988618747</v>
      </c>
      <c r="L252" s="177">
        <f>L198/RES_summary!L$19</f>
        <v>6.0419027089186326</v>
      </c>
      <c r="M252" s="177">
        <f>M198/RES_summary!M$19</f>
        <v>5.9876264348145956</v>
      </c>
      <c r="N252" s="177">
        <f>N198/RES_summary!N$19</f>
        <v>5.8968860343297322</v>
      </c>
      <c r="O252" s="177">
        <f>O198/RES_summary!O$19</f>
        <v>5.7531874536965439</v>
      </c>
      <c r="P252" s="177">
        <f>P198/RES_summary!P$19</f>
        <v>5.7282416113337362</v>
      </c>
      <c r="Q252" s="177">
        <f>Q198/RES_summary!Q$19</f>
        <v>5.6401373466361822</v>
      </c>
    </row>
    <row r="253" spans="1:17" ht="12" customHeight="1" x14ac:dyDescent="0.25">
      <c r="A253" s="29" t="s">
        <v>140</v>
      </c>
      <c r="B253" s="176">
        <f>B199/RES_summary!B$19</f>
        <v>7.0484581540057318</v>
      </c>
      <c r="C253" s="176">
        <f>C199/RES_summary!C$19</f>
        <v>6.8893707570585807</v>
      </c>
      <c r="D253" s="176">
        <f>D199/RES_summary!D$19</f>
        <v>6.9159672791443141</v>
      </c>
      <c r="E253" s="176">
        <f>E199/RES_summary!E$19</f>
        <v>6.936583597384927</v>
      </c>
      <c r="F253" s="176">
        <f>F199/RES_summary!F$19</f>
        <v>6.9991081699086974</v>
      </c>
      <c r="G253" s="176">
        <f>G199/RES_summary!G$19</f>
        <v>7.0987554240363462</v>
      </c>
      <c r="H253" s="176">
        <f>H199/RES_summary!H$19</f>
        <v>7.3368120248326223</v>
      </c>
      <c r="I253" s="176">
        <f>I199/RES_summary!I$19</f>
        <v>7.1749108971867077</v>
      </c>
      <c r="J253" s="176">
        <f>J199/RES_summary!J$19</f>
        <v>7.1344069863227277</v>
      </c>
      <c r="K253" s="176">
        <f>K199/RES_summary!K$19</f>
        <v>7.0488425082680406</v>
      </c>
      <c r="L253" s="176">
        <f>L199/RES_summary!L$19</f>
        <v>7.3952131720235501</v>
      </c>
      <c r="M253" s="176">
        <f>M199/RES_summary!M$19</f>
        <v>7.4228746126635965</v>
      </c>
      <c r="N253" s="176">
        <f>N199/RES_summary!N$19</f>
        <v>7.3086205045512838</v>
      </c>
      <c r="O253" s="176">
        <f>O199/RES_summary!O$19</f>
        <v>7.7105970035165727</v>
      </c>
      <c r="P253" s="176">
        <f>P199/RES_summary!P$19</f>
        <v>7.6336650863015683</v>
      </c>
      <c r="Q253" s="176">
        <f>Q199/RES_summary!Q$19</f>
        <v>7.7980423588555343</v>
      </c>
    </row>
    <row r="255" spans="1:17" ht="12" customHeight="1" x14ac:dyDescent="0.25">
      <c r="A255" s="152" t="s">
        <v>195</v>
      </c>
      <c r="B255" s="184">
        <f>B201/RES_summary!B$19</f>
        <v>1.1169092243087539</v>
      </c>
      <c r="C255" s="184">
        <f>C201/RES_summary!C$19</f>
        <v>1.1979116460478114</v>
      </c>
      <c r="D255" s="184">
        <f>D201/RES_summary!D$19</f>
        <v>1.2311231018101723</v>
      </c>
      <c r="E255" s="184">
        <f>E201/RES_summary!E$19</f>
        <v>1.3220484636948393</v>
      </c>
      <c r="F255" s="184">
        <f>F201/RES_summary!F$19</f>
        <v>1.4186671260707449</v>
      </c>
      <c r="G255" s="184">
        <f>G201/RES_summary!G$19</f>
        <v>1.5351464021689605</v>
      </c>
      <c r="H255" s="184">
        <f>H201/RES_summary!H$19</f>
        <v>1.7330888240099762</v>
      </c>
      <c r="I255" s="184">
        <f>I201/RES_summary!I$19</f>
        <v>1.7202099682319449</v>
      </c>
      <c r="J255" s="184">
        <f>J201/RES_summary!J$19</f>
        <v>1.7687838963524147</v>
      </c>
      <c r="K255" s="184">
        <f>K201/RES_summary!K$19</f>
        <v>2.3958479389061758</v>
      </c>
      <c r="L255" s="184">
        <f>L201/RES_summary!L$19</f>
        <v>2.8680272563887188</v>
      </c>
      <c r="M255" s="184">
        <f>M201/RES_summary!M$19</f>
        <v>2.8023907416463456</v>
      </c>
      <c r="N255" s="184">
        <f>N201/RES_summary!N$19</f>
        <v>2.6180322580831725</v>
      </c>
      <c r="O255" s="184">
        <f>O201/RES_summary!O$19</f>
        <v>2.2815911101351913</v>
      </c>
      <c r="P255" s="184">
        <f>P201/RES_summary!P$19</f>
        <v>2.1259330931180935</v>
      </c>
      <c r="Q255" s="184">
        <f>Q201/RES_summary!Q$19</f>
        <v>2.1158952416339853</v>
      </c>
    </row>
    <row r="256" spans="1:17" ht="12" customHeight="1" x14ac:dyDescent="0.25">
      <c r="A256" s="158" t="s">
        <v>65</v>
      </c>
      <c r="B256" s="178">
        <f>B202/RES_summary!B$19</f>
        <v>0</v>
      </c>
      <c r="C256" s="178">
        <f>C202/RES_summary!C$19</f>
        <v>0</v>
      </c>
      <c r="D256" s="178">
        <f>D202/RES_summary!D$19</f>
        <v>0</v>
      </c>
      <c r="E256" s="178">
        <f>E202/RES_summary!E$19</f>
        <v>0</v>
      </c>
      <c r="F256" s="178">
        <f>F202/RES_summary!F$19</f>
        <v>0</v>
      </c>
      <c r="G256" s="178">
        <f>G202/RES_summary!G$19</f>
        <v>0</v>
      </c>
      <c r="H256" s="178">
        <f>H202/RES_summary!H$19</f>
        <v>0</v>
      </c>
      <c r="I256" s="178">
        <f>I202/RES_summary!I$19</f>
        <v>0</v>
      </c>
      <c r="J256" s="178">
        <f>J202/RES_summary!J$19</f>
        <v>0</v>
      </c>
      <c r="K256" s="178">
        <f>K202/RES_summary!K$19</f>
        <v>0</v>
      </c>
      <c r="L256" s="178">
        <f>L202/RES_summary!L$19</f>
        <v>0</v>
      </c>
      <c r="M256" s="178">
        <f>M202/RES_summary!M$19</f>
        <v>0</v>
      </c>
      <c r="N256" s="178">
        <f>N202/RES_summary!N$19</f>
        <v>0</v>
      </c>
      <c r="O256" s="178">
        <f>O202/RES_summary!O$19</f>
        <v>0</v>
      </c>
      <c r="P256" s="178">
        <f>P202/RES_summary!P$19</f>
        <v>0</v>
      </c>
      <c r="Q256" s="178">
        <f>Q202/RES_summary!Q$19</f>
        <v>0</v>
      </c>
    </row>
    <row r="257" spans="1:17" ht="12" customHeight="1" x14ac:dyDescent="0.25">
      <c r="A257" s="23" t="s">
        <v>60</v>
      </c>
      <c r="B257" s="176">
        <f>B203/RES_summary!B$19</f>
        <v>0</v>
      </c>
      <c r="C257" s="176">
        <f>C203/RES_summary!C$19</f>
        <v>0</v>
      </c>
      <c r="D257" s="176">
        <f>D203/RES_summary!D$19</f>
        <v>0</v>
      </c>
      <c r="E257" s="176">
        <f>E203/RES_summary!E$19</f>
        <v>0</v>
      </c>
      <c r="F257" s="176">
        <f>F203/RES_summary!F$19</f>
        <v>0</v>
      </c>
      <c r="G257" s="176">
        <f>G203/RES_summary!G$19</f>
        <v>0</v>
      </c>
      <c r="H257" s="176">
        <f>H203/RES_summary!H$19</f>
        <v>0</v>
      </c>
      <c r="I257" s="176">
        <f>I203/RES_summary!I$19</f>
        <v>0</v>
      </c>
      <c r="J257" s="176">
        <f>J203/RES_summary!J$19</f>
        <v>0</v>
      </c>
      <c r="K257" s="176">
        <f>K203/RES_summary!K$19</f>
        <v>0</v>
      </c>
      <c r="L257" s="176">
        <f>L203/RES_summary!L$19</f>
        <v>0</v>
      </c>
      <c r="M257" s="176">
        <f>M203/RES_summary!M$19</f>
        <v>0</v>
      </c>
      <c r="N257" s="176">
        <f>N203/RES_summary!N$19</f>
        <v>0</v>
      </c>
      <c r="O257" s="176">
        <f>O203/RES_summary!O$19</f>
        <v>0</v>
      </c>
      <c r="P257" s="176">
        <f>P203/RES_summary!P$19</f>
        <v>0</v>
      </c>
      <c r="Q257" s="176">
        <f>Q203/RES_summary!Q$19</f>
        <v>0</v>
      </c>
    </row>
    <row r="258" spans="1:17" ht="12" customHeight="1" x14ac:dyDescent="0.25">
      <c r="A258" s="158" t="s">
        <v>112</v>
      </c>
      <c r="B258" s="178">
        <f>B204/RES_summary!B$19</f>
        <v>0</v>
      </c>
      <c r="C258" s="178">
        <f>C204/RES_summary!C$19</f>
        <v>0</v>
      </c>
      <c r="D258" s="178">
        <f>D204/RES_summary!D$19</f>
        <v>0</v>
      </c>
      <c r="E258" s="178">
        <f>E204/RES_summary!E$19</f>
        <v>0</v>
      </c>
      <c r="F258" s="178">
        <f>F204/RES_summary!F$19</f>
        <v>0</v>
      </c>
      <c r="G258" s="178">
        <f>G204/RES_summary!G$19</f>
        <v>0</v>
      </c>
      <c r="H258" s="178">
        <f>H204/RES_summary!H$19</f>
        <v>0</v>
      </c>
      <c r="I258" s="178">
        <f>I204/RES_summary!I$19</f>
        <v>0</v>
      </c>
      <c r="J258" s="178">
        <f>J204/RES_summary!J$19</f>
        <v>0</v>
      </c>
      <c r="K258" s="178">
        <f>K204/RES_summary!K$19</f>
        <v>0</v>
      </c>
      <c r="L258" s="178">
        <f>L204/RES_summary!L$19</f>
        <v>0</v>
      </c>
      <c r="M258" s="178">
        <f>M204/RES_summary!M$19</f>
        <v>0</v>
      </c>
      <c r="N258" s="178">
        <f>N204/RES_summary!N$19</f>
        <v>0</v>
      </c>
      <c r="O258" s="178">
        <f>O204/RES_summary!O$19</f>
        <v>0</v>
      </c>
      <c r="P258" s="178">
        <f>P204/RES_summary!P$19</f>
        <v>0</v>
      </c>
      <c r="Q258" s="178">
        <f>Q204/RES_summary!Q$19</f>
        <v>0</v>
      </c>
    </row>
    <row r="259" spans="1:17" ht="12" customHeight="1" x14ac:dyDescent="0.25">
      <c r="A259" s="23" t="s">
        <v>60</v>
      </c>
      <c r="B259" s="177">
        <f>B205/RES_summary!B$19</f>
        <v>0</v>
      </c>
      <c r="C259" s="177">
        <f>C205/RES_summary!C$19</f>
        <v>0</v>
      </c>
      <c r="D259" s="177">
        <f>D205/RES_summary!D$19</f>
        <v>0</v>
      </c>
      <c r="E259" s="177">
        <f>E205/RES_summary!E$19</f>
        <v>0</v>
      </c>
      <c r="F259" s="177">
        <f>F205/RES_summary!F$19</f>
        <v>0</v>
      </c>
      <c r="G259" s="177">
        <f>G205/RES_summary!G$19</f>
        <v>0</v>
      </c>
      <c r="H259" s="177">
        <f>H205/RES_summary!H$19</f>
        <v>0</v>
      </c>
      <c r="I259" s="177">
        <f>I205/RES_summary!I$19</f>
        <v>0</v>
      </c>
      <c r="J259" s="177">
        <f>J205/RES_summary!J$19</f>
        <v>0</v>
      </c>
      <c r="K259" s="177">
        <f>K205/RES_summary!K$19</f>
        <v>0</v>
      </c>
      <c r="L259" s="177">
        <f>L205/RES_summary!L$19</f>
        <v>0</v>
      </c>
      <c r="M259" s="177">
        <f>M205/RES_summary!M$19</f>
        <v>0</v>
      </c>
      <c r="N259" s="177">
        <f>N205/RES_summary!N$19</f>
        <v>0</v>
      </c>
      <c r="O259" s="177">
        <f>O205/RES_summary!O$19</f>
        <v>0</v>
      </c>
      <c r="P259" s="177">
        <f>P205/RES_summary!P$19</f>
        <v>0</v>
      </c>
      <c r="Q259" s="177">
        <f>Q205/RES_summary!Q$19</f>
        <v>0</v>
      </c>
    </row>
    <row r="260" spans="1:17" ht="12" customHeight="1" x14ac:dyDescent="0.25">
      <c r="A260" s="158" t="s">
        <v>63</v>
      </c>
      <c r="B260" s="178">
        <f>B206/RES_summary!B$19</f>
        <v>1.0074113655554358</v>
      </c>
      <c r="C260" s="178">
        <f>C206/RES_summary!C$19</f>
        <v>1.0947041413881693</v>
      </c>
      <c r="D260" s="178">
        <f>D206/RES_summary!D$19</f>
        <v>1.15423521529377</v>
      </c>
      <c r="E260" s="178">
        <f>E206/RES_summary!E$19</f>
        <v>1.2356550699121951</v>
      </c>
      <c r="F260" s="178">
        <f>F206/RES_summary!F$19</f>
        <v>1.3219155035762575</v>
      </c>
      <c r="G260" s="178">
        <f>G206/RES_summary!G$19</f>
        <v>1.4293360607283958</v>
      </c>
      <c r="H260" s="178">
        <f>H206/RES_summary!H$19</f>
        <v>1.6063363239749024</v>
      </c>
      <c r="I260" s="178">
        <f>I206/RES_summary!I$19</f>
        <v>1.5877624850813628</v>
      </c>
      <c r="J260" s="178">
        <f>J206/RES_summary!J$19</f>
        <v>1.6574402090548441</v>
      </c>
      <c r="K260" s="178">
        <f>K206/RES_summary!K$19</f>
        <v>2.3087299136060593</v>
      </c>
      <c r="L260" s="178">
        <f>L206/RES_summary!L$19</f>
        <v>2.7641092114908741</v>
      </c>
      <c r="M260" s="178">
        <f>M206/RES_summary!M$19</f>
        <v>2.6906967516359033</v>
      </c>
      <c r="N260" s="178">
        <f>N206/RES_summary!N$19</f>
        <v>2.5135949152557746</v>
      </c>
      <c r="O260" s="178">
        <f>O206/RES_summary!O$19</f>
        <v>2.183912664520145</v>
      </c>
      <c r="P260" s="178">
        <f>P206/RES_summary!P$19</f>
        <v>2.0552655799049773</v>
      </c>
      <c r="Q260" s="178">
        <f>Q206/RES_summary!Q$19</f>
        <v>2.0065352920248825</v>
      </c>
    </row>
    <row r="261" spans="1:17" ht="12" customHeight="1" x14ac:dyDescent="0.25">
      <c r="A261" s="167" t="s">
        <v>144</v>
      </c>
      <c r="B261" s="183">
        <f>B207/RES_summary!B$19</f>
        <v>7.0674027754531883</v>
      </c>
      <c r="C261" s="183">
        <f>C207/RES_summary!C$19</f>
        <v>6.9816843244944558</v>
      </c>
      <c r="D261" s="183">
        <f>D207/RES_summary!D$19</f>
        <v>6.8671853003490471</v>
      </c>
      <c r="E261" s="183">
        <f>E207/RES_summary!E$19</f>
        <v>6.7838119224552047</v>
      </c>
      <c r="F261" s="183">
        <f>F207/RES_summary!F$19</f>
        <v>6.6728493840715775</v>
      </c>
      <c r="G261" s="183">
        <f>G207/RES_summary!G$19</f>
        <v>6.5618030284743147</v>
      </c>
      <c r="H261" s="183">
        <f>H207/RES_summary!H$19</f>
        <v>6.4579497532525751</v>
      </c>
      <c r="I261" s="183">
        <f>I207/RES_summary!I$19</f>
        <v>6.3783091805570553</v>
      </c>
      <c r="J261" s="183">
        <f>J207/RES_summary!J$19</f>
        <v>6.2538073180283416</v>
      </c>
      <c r="K261" s="183">
        <f>K207/RES_summary!K$19</f>
        <v>6.1522050675979383</v>
      </c>
      <c r="L261" s="183">
        <f>L207/RES_summary!L$19</f>
        <v>6.1118500009403993</v>
      </c>
      <c r="M261" s="183">
        <f>M207/RES_summary!M$19</f>
        <v>6.0608148236567887</v>
      </c>
      <c r="N261" s="183">
        <f>N207/RES_summary!N$19</f>
        <v>6.0190501878419953</v>
      </c>
      <c r="O261" s="183">
        <f>O207/RES_summary!O$19</f>
        <v>5.9369608732026835</v>
      </c>
      <c r="P261" s="183">
        <f>P207/RES_summary!P$19</f>
        <v>5.8200574571623562</v>
      </c>
      <c r="Q261" s="183">
        <f>Q207/RES_summary!Q$19</f>
        <v>5.7046149193362217</v>
      </c>
    </row>
    <row r="262" spans="1:17" ht="12" customHeight="1" x14ac:dyDescent="0.25">
      <c r="A262" s="167" t="s">
        <v>143</v>
      </c>
      <c r="B262" s="183">
        <f>B208/RES_summary!B$19</f>
        <v>4.5938118040446065</v>
      </c>
      <c r="C262" s="183">
        <f>C208/RES_summary!C$19</f>
        <v>4.5380948109213675</v>
      </c>
      <c r="D262" s="183">
        <f>D208/RES_summary!D$19</f>
        <v>4.4636704452268914</v>
      </c>
      <c r="E262" s="183">
        <f>E208/RES_summary!E$19</f>
        <v>4.4094777495958786</v>
      </c>
      <c r="F262" s="183">
        <f>F208/RES_summary!F$19</f>
        <v>4.3373520996465516</v>
      </c>
      <c r="G262" s="183">
        <f>G208/RES_summary!G$19</f>
        <v>4.2651719685082794</v>
      </c>
      <c r="H262" s="183">
        <f>H208/RES_summary!H$19</f>
        <v>4.1976673396141777</v>
      </c>
      <c r="I262" s="183">
        <f>I208/RES_summary!I$19</f>
        <v>4.1459009673620866</v>
      </c>
      <c r="J262" s="183">
        <f>J208/RES_summary!J$19</f>
        <v>4.0649747567184136</v>
      </c>
      <c r="K262" s="183">
        <f>K208/RES_summary!K$19</f>
        <v>3.9989332939386673</v>
      </c>
      <c r="L262" s="183">
        <f>L208/RES_summary!L$19</f>
        <v>3.9727025006112662</v>
      </c>
      <c r="M262" s="183">
        <f>M208/RES_summary!M$19</f>
        <v>3.9395296353769176</v>
      </c>
      <c r="N262" s="183">
        <f>N208/RES_summary!N$19</f>
        <v>3.9123826220972928</v>
      </c>
      <c r="O262" s="183">
        <f>O208/RES_summary!O$19</f>
        <v>3.8590245675817401</v>
      </c>
      <c r="P262" s="183">
        <f>P208/RES_summary!P$19</f>
        <v>3.7830373471555334</v>
      </c>
      <c r="Q262" s="183">
        <f>Q208/RES_summary!Q$19</f>
        <v>3.7079996975685408</v>
      </c>
    </row>
    <row r="263" spans="1:17" ht="12" customHeight="1" x14ac:dyDescent="0.25">
      <c r="A263" s="166" t="s">
        <v>57</v>
      </c>
      <c r="B263" s="182">
        <f>B209/RES_summary!B$19</f>
        <v>4.5938118040446065</v>
      </c>
      <c r="C263" s="182">
        <f>C209/RES_summary!C$19</f>
        <v>4.5380948109213675</v>
      </c>
      <c r="D263" s="182">
        <f>D209/RES_summary!D$19</f>
        <v>4.4636704452268914</v>
      </c>
      <c r="E263" s="182">
        <f>E209/RES_summary!E$19</f>
        <v>4.4094777495958786</v>
      </c>
      <c r="F263" s="182">
        <f>F209/RES_summary!F$19</f>
        <v>4.3373520996465516</v>
      </c>
      <c r="G263" s="182">
        <f>G209/RES_summary!G$19</f>
        <v>4.2651719685082794</v>
      </c>
      <c r="H263" s="182">
        <f>H209/RES_summary!H$19</f>
        <v>4.1976673396141777</v>
      </c>
      <c r="I263" s="182">
        <f>I209/RES_summary!I$19</f>
        <v>4.1459009673620866</v>
      </c>
      <c r="J263" s="182">
        <f>J209/RES_summary!J$19</f>
        <v>4.0649747567184136</v>
      </c>
      <c r="K263" s="182">
        <f>K209/RES_summary!K$19</f>
        <v>3.9989332939386673</v>
      </c>
      <c r="L263" s="182">
        <f>L209/RES_summary!L$19</f>
        <v>3.9727025006112662</v>
      </c>
      <c r="M263" s="182">
        <f>M209/RES_summary!M$19</f>
        <v>3.9395296353769176</v>
      </c>
      <c r="N263" s="182">
        <f>N209/RES_summary!N$19</f>
        <v>3.9123826220972928</v>
      </c>
      <c r="O263" s="182">
        <f>O209/RES_summary!O$19</f>
        <v>3.8590245675817401</v>
      </c>
      <c r="P263" s="182">
        <f>P209/RES_summary!P$19</f>
        <v>3.7830373471555334</v>
      </c>
      <c r="Q263" s="182">
        <f>Q209/RES_summary!Q$19</f>
        <v>3.7079996975685408</v>
      </c>
    </row>
    <row r="264" spans="1:17" ht="12" customHeight="1" x14ac:dyDescent="0.25">
      <c r="A264" s="147" t="s">
        <v>59</v>
      </c>
      <c r="B264" s="181">
        <f>B210/RES_summary!B$19</f>
        <v>0</v>
      </c>
      <c r="C264" s="181">
        <f>C210/RES_summary!C$19</f>
        <v>0</v>
      </c>
      <c r="D264" s="181">
        <f>D210/RES_summary!D$19</f>
        <v>0</v>
      </c>
      <c r="E264" s="181">
        <f>E210/RES_summary!E$19</f>
        <v>0</v>
      </c>
      <c r="F264" s="181">
        <f>F210/RES_summary!F$19</f>
        <v>0</v>
      </c>
      <c r="G264" s="181">
        <f>G210/RES_summary!G$19</f>
        <v>0</v>
      </c>
      <c r="H264" s="181">
        <f>H210/RES_summary!H$19</f>
        <v>0</v>
      </c>
      <c r="I264" s="181">
        <f>I210/RES_summary!I$19</f>
        <v>0</v>
      </c>
      <c r="J264" s="181">
        <f>J210/RES_summary!J$19</f>
        <v>0</v>
      </c>
      <c r="K264" s="181">
        <f>K210/RES_summary!K$19</f>
        <v>0</v>
      </c>
      <c r="L264" s="181">
        <f>L210/RES_summary!L$19</f>
        <v>0</v>
      </c>
      <c r="M264" s="181">
        <f>M210/RES_summary!M$19</f>
        <v>0</v>
      </c>
      <c r="N264" s="181">
        <f>N210/RES_summary!N$19</f>
        <v>0</v>
      </c>
      <c r="O264" s="181">
        <f>O210/RES_summary!O$19</f>
        <v>0</v>
      </c>
      <c r="P264" s="181">
        <f>P210/RES_summary!P$19</f>
        <v>0</v>
      </c>
      <c r="Q264" s="181">
        <f>Q210/RES_summary!Q$19</f>
        <v>0</v>
      </c>
    </row>
    <row r="265" spans="1:17" ht="12" customHeight="1" x14ac:dyDescent="0.25">
      <c r="A265" s="163" t="s">
        <v>142</v>
      </c>
      <c r="B265" s="180">
        <f>B211/RES_summary!B$19</f>
        <v>0</v>
      </c>
      <c r="C265" s="180">
        <f>C211/RES_summary!C$19</f>
        <v>0</v>
      </c>
      <c r="D265" s="180">
        <f>D211/RES_summary!D$19</f>
        <v>0</v>
      </c>
      <c r="E265" s="180">
        <f>E211/RES_summary!E$19</f>
        <v>0</v>
      </c>
      <c r="F265" s="180">
        <f>F211/RES_summary!F$19</f>
        <v>0</v>
      </c>
      <c r="G265" s="180">
        <f>G211/RES_summary!G$19</f>
        <v>0</v>
      </c>
      <c r="H265" s="180">
        <f>H211/RES_summary!H$19</f>
        <v>0</v>
      </c>
      <c r="I265" s="180">
        <f>I211/RES_summary!I$19</f>
        <v>0</v>
      </c>
      <c r="J265" s="180">
        <f>J211/RES_summary!J$19</f>
        <v>0</v>
      </c>
      <c r="K265" s="180">
        <f>K211/RES_summary!K$19</f>
        <v>0</v>
      </c>
      <c r="L265" s="180">
        <f>L211/RES_summary!L$19</f>
        <v>0</v>
      </c>
      <c r="M265" s="180">
        <f>M211/RES_summary!M$19</f>
        <v>0</v>
      </c>
      <c r="N265" s="180">
        <f>N211/RES_summary!N$19</f>
        <v>0</v>
      </c>
      <c r="O265" s="180">
        <f>O211/RES_summary!O$19</f>
        <v>0</v>
      </c>
      <c r="P265" s="180">
        <f>P211/RES_summary!P$19</f>
        <v>0</v>
      </c>
      <c r="Q265" s="180">
        <f>Q211/RES_summary!Q$19</f>
        <v>0</v>
      </c>
    </row>
    <row r="266" spans="1:17" ht="12" customHeight="1" x14ac:dyDescent="0.25">
      <c r="A266" s="161" t="s">
        <v>141</v>
      </c>
      <c r="B266" s="179">
        <f>B212/RES_summary!B$19</f>
        <v>0</v>
      </c>
      <c r="C266" s="179">
        <f>C212/RES_summary!C$19</f>
        <v>0</v>
      </c>
      <c r="D266" s="179">
        <f>D212/RES_summary!D$19</f>
        <v>0</v>
      </c>
      <c r="E266" s="179">
        <f>E212/RES_summary!E$19</f>
        <v>0</v>
      </c>
      <c r="F266" s="179">
        <f>F212/RES_summary!F$19</f>
        <v>0</v>
      </c>
      <c r="G266" s="179">
        <f>G212/RES_summary!G$19</f>
        <v>0</v>
      </c>
      <c r="H266" s="179">
        <f>H212/RES_summary!H$19</f>
        <v>0</v>
      </c>
      <c r="I266" s="179">
        <f>I212/RES_summary!I$19</f>
        <v>0</v>
      </c>
      <c r="J266" s="179">
        <f>J212/RES_summary!J$19</f>
        <v>0</v>
      </c>
      <c r="K266" s="179">
        <f>K212/RES_summary!K$19</f>
        <v>0</v>
      </c>
      <c r="L266" s="179">
        <f>L212/RES_summary!L$19</f>
        <v>0</v>
      </c>
      <c r="M266" s="179">
        <f>M212/RES_summary!M$19</f>
        <v>0</v>
      </c>
      <c r="N266" s="179">
        <f>N212/RES_summary!N$19</f>
        <v>0</v>
      </c>
      <c r="O266" s="179">
        <f>O212/RES_summary!O$19</f>
        <v>0</v>
      </c>
      <c r="P266" s="179">
        <f>P212/RES_summary!P$19</f>
        <v>0</v>
      </c>
      <c r="Q266" s="179">
        <f>Q212/RES_summary!Q$19</f>
        <v>0</v>
      </c>
    </row>
    <row r="267" spans="1:17" ht="12" customHeight="1" x14ac:dyDescent="0.25">
      <c r="A267" s="148" t="s">
        <v>60</v>
      </c>
      <c r="B267" s="177">
        <f>B213/RES_summary!B$19</f>
        <v>0</v>
      </c>
      <c r="C267" s="177">
        <f>C213/RES_summary!C$19</f>
        <v>0</v>
      </c>
      <c r="D267" s="177">
        <f>D213/RES_summary!D$19</f>
        <v>0</v>
      </c>
      <c r="E267" s="177">
        <f>E213/RES_summary!E$19</f>
        <v>0</v>
      </c>
      <c r="F267" s="177">
        <f>F213/RES_summary!F$19</f>
        <v>0</v>
      </c>
      <c r="G267" s="177">
        <f>G213/RES_summary!G$19</f>
        <v>0</v>
      </c>
      <c r="H267" s="177">
        <f>H213/RES_summary!H$19</f>
        <v>0</v>
      </c>
      <c r="I267" s="177">
        <f>I213/RES_summary!I$19</f>
        <v>0</v>
      </c>
      <c r="J267" s="177">
        <f>J213/RES_summary!J$19</f>
        <v>0</v>
      </c>
      <c r="K267" s="177">
        <f>K213/RES_summary!K$19</f>
        <v>0</v>
      </c>
      <c r="L267" s="177">
        <f>L213/RES_summary!L$19</f>
        <v>0</v>
      </c>
      <c r="M267" s="177">
        <f>M213/RES_summary!M$19</f>
        <v>0</v>
      </c>
      <c r="N267" s="177">
        <f>N213/RES_summary!N$19</f>
        <v>0</v>
      </c>
      <c r="O267" s="177">
        <f>O213/RES_summary!O$19</f>
        <v>0</v>
      </c>
      <c r="P267" s="177">
        <f>P213/RES_summary!P$19</f>
        <v>0</v>
      </c>
      <c r="Q267" s="177">
        <f>Q213/RES_summary!Q$19</f>
        <v>0</v>
      </c>
    </row>
    <row r="268" spans="1:17" ht="12" customHeight="1" x14ac:dyDescent="0.25">
      <c r="A268" s="159" t="s">
        <v>59</v>
      </c>
      <c r="B268" s="176">
        <f>B214/RES_summary!B$19</f>
        <v>0</v>
      </c>
      <c r="C268" s="176">
        <f>C214/RES_summary!C$19</f>
        <v>0</v>
      </c>
      <c r="D268" s="176">
        <f>D214/RES_summary!D$19</f>
        <v>0</v>
      </c>
      <c r="E268" s="176">
        <f>E214/RES_summary!E$19</f>
        <v>0</v>
      </c>
      <c r="F268" s="176">
        <f>F214/RES_summary!F$19</f>
        <v>0</v>
      </c>
      <c r="G268" s="176">
        <f>G214/RES_summary!G$19</f>
        <v>0</v>
      </c>
      <c r="H268" s="176">
        <f>H214/RES_summary!H$19</f>
        <v>0</v>
      </c>
      <c r="I268" s="176">
        <f>I214/RES_summary!I$19</f>
        <v>0</v>
      </c>
      <c r="J268" s="176">
        <f>J214/RES_summary!J$19</f>
        <v>0</v>
      </c>
      <c r="K268" s="176">
        <f>K214/RES_summary!K$19</f>
        <v>0</v>
      </c>
      <c r="L268" s="176">
        <f>L214/RES_summary!L$19</f>
        <v>0</v>
      </c>
      <c r="M268" s="176">
        <f>M214/RES_summary!M$19</f>
        <v>0</v>
      </c>
      <c r="N268" s="176">
        <f>N214/RES_summary!N$19</f>
        <v>0</v>
      </c>
      <c r="O268" s="176">
        <f>O214/RES_summary!O$19</f>
        <v>0</v>
      </c>
      <c r="P268" s="176">
        <f>P214/RES_summary!P$19</f>
        <v>0</v>
      </c>
      <c r="Q268" s="176">
        <f>Q214/RES_summary!Q$19</f>
        <v>0</v>
      </c>
    </row>
    <row r="269" spans="1:17" ht="12" customHeight="1" x14ac:dyDescent="0.25">
      <c r="A269" s="158" t="s">
        <v>62</v>
      </c>
      <c r="B269" s="178">
        <f>B215/RES_summary!B$19</f>
        <v>0.10949785875331838</v>
      </c>
      <c r="C269" s="178">
        <f>C215/RES_summary!C$19</f>
        <v>0.10320750465964207</v>
      </c>
      <c r="D269" s="178">
        <f>D215/RES_summary!D$19</f>
        <v>7.6887886516402187E-2</v>
      </c>
      <c r="E269" s="178">
        <f>E215/RES_summary!E$19</f>
        <v>8.6393393782644087E-2</v>
      </c>
      <c r="F269" s="178">
        <f>F215/RES_summary!F$19</f>
        <v>9.6751622494487238E-2</v>
      </c>
      <c r="G269" s="178">
        <f>G215/RES_summary!G$19</f>
        <v>0.10581034144056473</v>
      </c>
      <c r="H269" s="178">
        <f>H215/RES_summary!H$19</f>
        <v>0.12675250003507368</v>
      </c>
      <c r="I269" s="178">
        <f>I215/RES_summary!I$19</f>
        <v>0.13244748315058227</v>
      </c>
      <c r="J269" s="178">
        <f>J215/RES_summary!J$19</f>
        <v>0.11134368729757058</v>
      </c>
      <c r="K269" s="178">
        <f>K215/RES_summary!K$19</f>
        <v>8.7118025300116586E-2</v>
      </c>
      <c r="L269" s="178">
        <f>L215/RES_summary!L$19</f>
        <v>0.10391804489784465</v>
      </c>
      <c r="M269" s="178">
        <f>M215/RES_summary!M$19</f>
        <v>0.11169399001044245</v>
      </c>
      <c r="N269" s="178">
        <f>N215/RES_summary!N$19</f>
        <v>0.10443734282739819</v>
      </c>
      <c r="O269" s="178">
        <f>O215/RES_summary!O$19</f>
        <v>9.767844561504653E-2</v>
      </c>
      <c r="P269" s="178">
        <f>P215/RES_summary!P$19</f>
        <v>7.0667513213116276E-2</v>
      </c>
      <c r="Q269" s="178">
        <f>Q215/RES_summary!Q$19</f>
        <v>0.10935994960910274</v>
      </c>
    </row>
    <row r="270" spans="1:17" ht="12" customHeight="1" x14ac:dyDescent="0.25">
      <c r="A270" s="23" t="s">
        <v>57</v>
      </c>
      <c r="B270" s="177">
        <f>B216/RES_summary!B$19</f>
        <v>3.3467002583033709</v>
      </c>
      <c r="C270" s="177">
        <f>C216/RES_summary!C$19</f>
        <v>3.3336133450986618</v>
      </c>
      <c r="D270" s="177">
        <f>D216/RES_summary!D$19</f>
        <v>3.3207265255754503</v>
      </c>
      <c r="E270" s="177">
        <f>E216/RES_summary!E$19</f>
        <v>3.2734317427729658</v>
      </c>
      <c r="F270" s="177">
        <f>F216/RES_summary!F$19</f>
        <v>3.2250248971397721</v>
      </c>
      <c r="G270" s="177">
        <f>G216/RES_summary!G$19</f>
        <v>3.1790662932772427</v>
      </c>
      <c r="H270" s="177">
        <f>H216/RES_summary!H$19</f>
        <v>3.1240025935714884</v>
      </c>
      <c r="I270" s="177">
        <f>I216/RES_summary!I$19</f>
        <v>3.0848311591259927</v>
      </c>
      <c r="J270" s="177">
        <f>J216/RES_summary!J$19</f>
        <v>3.0187483000127187</v>
      </c>
      <c r="K270" s="177">
        <f>K216/RES_summary!K$19</f>
        <v>2.9712103741443086</v>
      </c>
      <c r="L270" s="177">
        <f>L216/RES_summary!L$19</f>
        <v>2.9461857574498937</v>
      </c>
      <c r="M270" s="177">
        <f>M216/RES_summary!M$19</f>
        <v>2.9134790773271804</v>
      </c>
      <c r="N270" s="177">
        <f>N216/RES_summary!N$19</f>
        <v>2.8682060493573256</v>
      </c>
      <c r="O270" s="177">
        <f>O216/RES_summary!O$19</f>
        <v>2.7771249671239753</v>
      </c>
      <c r="P270" s="177">
        <f>P216/RES_summary!P$19</f>
        <v>2.7038794225121294</v>
      </c>
      <c r="Q270" s="177">
        <f>Q216/RES_summary!Q$19</f>
        <v>2.647032106410582</v>
      </c>
    </row>
    <row r="271" spans="1:17" ht="12" customHeight="1" x14ac:dyDescent="0.25">
      <c r="A271" s="29" t="s">
        <v>140</v>
      </c>
      <c r="B271" s="176">
        <f>B217/RES_summary!B$19</f>
        <v>0</v>
      </c>
      <c r="C271" s="176">
        <f>C217/RES_summary!C$19</f>
        <v>0</v>
      </c>
      <c r="D271" s="176">
        <f>D217/RES_summary!D$19</f>
        <v>0</v>
      </c>
      <c r="E271" s="176">
        <f>E217/RES_summary!E$19</f>
        <v>0</v>
      </c>
      <c r="F271" s="176">
        <f>F217/RES_summary!F$19</f>
        <v>0</v>
      </c>
      <c r="G271" s="176">
        <f>G217/RES_summary!G$19</f>
        <v>0</v>
      </c>
      <c r="H271" s="176">
        <f>H217/RES_summary!H$19</f>
        <v>0</v>
      </c>
      <c r="I271" s="176">
        <f>I217/RES_summary!I$19</f>
        <v>0</v>
      </c>
      <c r="J271" s="176">
        <f>J217/RES_summary!J$19</f>
        <v>0</v>
      </c>
      <c r="K271" s="176">
        <f>K217/RES_summary!K$19</f>
        <v>0</v>
      </c>
      <c r="L271" s="176">
        <f>L217/RES_summary!L$19</f>
        <v>0</v>
      </c>
      <c r="M271" s="176">
        <f>M217/RES_summary!M$19</f>
        <v>0</v>
      </c>
      <c r="N271" s="176">
        <f>N217/RES_summary!N$19</f>
        <v>0</v>
      </c>
      <c r="O271" s="176">
        <f>O217/RES_summary!O$19</f>
        <v>0</v>
      </c>
      <c r="P271" s="176">
        <f>P217/RES_summary!P$19</f>
        <v>0</v>
      </c>
      <c r="Q271" s="176">
        <f>Q217/RES_summary!Q$19</f>
        <v>0</v>
      </c>
    </row>
    <row r="273" spans="1:17" s="28" customFormat="1" ht="12" customHeight="1" x14ac:dyDescent="0.25">
      <c r="A273" s="187" t="s">
        <v>194</v>
      </c>
      <c r="B273" s="186"/>
      <c r="C273" s="185"/>
      <c r="D273" s="185"/>
      <c r="E273" s="185"/>
      <c r="F273" s="185"/>
      <c r="G273" s="185"/>
      <c r="H273" s="185"/>
      <c r="I273" s="185"/>
      <c r="J273" s="185"/>
      <c r="K273" s="185"/>
      <c r="L273" s="185"/>
      <c r="M273" s="185"/>
      <c r="N273" s="185"/>
      <c r="O273" s="185"/>
      <c r="P273" s="185"/>
      <c r="Q273" s="185"/>
    </row>
    <row r="275" spans="1:17" ht="12" customHeight="1" x14ac:dyDescent="0.25">
      <c r="A275" s="152" t="s">
        <v>193</v>
      </c>
      <c r="B275" s="168"/>
      <c r="C275" s="168">
        <f>SUM(C276,C278,C280,C289)</f>
        <v>0.10373962349690333</v>
      </c>
      <c r="D275" s="168">
        <f t="shared" ref="D275:Q275" si="74">SUM(D276,D278,D280,D289)</f>
        <v>0.21161839976905336</v>
      </c>
      <c r="E275" s="168">
        <f t="shared" si="74"/>
        <v>0.19019926270593995</v>
      </c>
      <c r="F275" s="168">
        <f t="shared" si="74"/>
        <v>0</v>
      </c>
      <c r="G275" s="168">
        <f t="shared" si="74"/>
        <v>0</v>
      </c>
      <c r="H275" s="168">
        <f t="shared" si="74"/>
        <v>0</v>
      </c>
      <c r="I275" s="168">
        <f t="shared" si="74"/>
        <v>0</v>
      </c>
      <c r="J275" s="168">
        <f t="shared" si="74"/>
        <v>0</v>
      </c>
      <c r="K275" s="168">
        <f t="shared" si="74"/>
        <v>0</v>
      </c>
      <c r="L275" s="168">
        <f t="shared" si="74"/>
        <v>0.20720198220617761</v>
      </c>
      <c r="M275" s="168">
        <f t="shared" si="74"/>
        <v>5.4287017260049018</v>
      </c>
      <c r="N275" s="168">
        <f t="shared" si="74"/>
        <v>3.8789211495106679</v>
      </c>
      <c r="O275" s="168">
        <f t="shared" si="74"/>
        <v>4.8643781880033297</v>
      </c>
      <c r="P275" s="168">
        <f t="shared" si="74"/>
        <v>2.1874343452964409</v>
      </c>
      <c r="Q275" s="168">
        <f t="shared" si="74"/>
        <v>0</v>
      </c>
    </row>
    <row r="276" spans="1:17" ht="12" customHeight="1" x14ac:dyDescent="0.25">
      <c r="A276" s="158" t="s">
        <v>65</v>
      </c>
      <c r="B276" s="157"/>
      <c r="C276" s="157">
        <f>C277</f>
        <v>8.1781409956007023E-2</v>
      </c>
      <c r="D276" s="157">
        <f t="shared" ref="D276:Q276" si="75">D277</f>
        <v>0.16901520214718585</v>
      </c>
      <c r="E276" s="157">
        <f t="shared" si="75"/>
        <v>0.152553951974262</v>
      </c>
      <c r="F276" s="157">
        <f t="shared" si="75"/>
        <v>0</v>
      </c>
      <c r="G276" s="157">
        <f t="shared" si="75"/>
        <v>0</v>
      </c>
      <c r="H276" s="157">
        <f t="shared" si="75"/>
        <v>0</v>
      </c>
      <c r="I276" s="157">
        <f t="shared" si="75"/>
        <v>0</v>
      </c>
      <c r="J276" s="157">
        <f t="shared" si="75"/>
        <v>0</v>
      </c>
      <c r="K276" s="157">
        <f t="shared" si="75"/>
        <v>0</v>
      </c>
      <c r="L276" s="157">
        <f t="shared" si="75"/>
        <v>0.17161310481437395</v>
      </c>
      <c r="M276" s="157">
        <f t="shared" si="75"/>
        <v>4.3339633953397456</v>
      </c>
      <c r="N276" s="157">
        <f t="shared" si="75"/>
        <v>3.0640467471712811</v>
      </c>
      <c r="O276" s="157">
        <f t="shared" si="75"/>
        <v>3.8065182777094977</v>
      </c>
      <c r="P276" s="157">
        <f t="shared" si="75"/>
        <v>1.6607950644602696</v>
      </c>
      <c r="Q276" s="157">
        <f t="shared" si="75"/>
        <v>0</v>
      </c>
    </row>
    <row r="277" spans="1:17" ht="12" customHeight="1" x14ac:dyDescent="0.25">
      <c r="A277" s="23" t="s">
        <v>60</v>
      </c>
      <c r="B277" s="57"/>
      <c r="C277" s="57">
        <f>RES_hhdet_in_fec!C$163</f>
        <v>8.1781409956007023E-2</v>
      </c>
      <c r="D277" s="57">
        <f>RES_hhdet_in_fec!D$163</f>
        <v>0.16901520214718585</v>
      </c>
      <c r="E277" s="57">
        <f>RES_hhdet_in_fec!E$163</f>
        <v>0.152553951974262</v>
      </c>
      <c r="F277" s="57">
        <f>RES_hhdet_in_fec!F$163</f>
        <v>0</v>
      </c>
      <c r="G277" s="57">
        <f>RES_hhdet_in_fec!G$163</f>
        <v>0</v>
      </c>
      <c r="H277" s="57">
        <f>RES_hhdet_in_fec!H$163</f>
        <v>0</v>
      </c>
      <c r="I277" s="57">
        <f>RES_hhdet_in_fec!I$163</f>
        <v>0</v>
      </c>
      <c r="J277" s="57">
        <f>RES_hhdet_in_fec!J$163</f>
        <v>0</v>
      </c>
      <c r="K277" s="57">
        <f>RES_hhdet_in_fec!K$163</f>
        <v>0</v>
      </c>
      <c r="L277" s="57">
        <f>RES_hhdet_in_fec!L$163</f>
        <v>0.17161310481437395</v>
      </c>
      <c r="M277" s="57">
        <f>RES_hhdet_in_fec!M$163</f>
        <v>4.3339633953397456</v>
      </c>
      <c r="N277" s="57">
        <f>RES_hhdet_in_fec!N$163</f>
        <v>3.0640467471712811</v>
      </c>
      <c r="O277" s="57">
        <f>RES_hhdet_in_fec!O$163</f>
        <v>3.8065182777094977</v>
      </c>
      <c r="P277" s="57">
        <f>RES_hhdet_in_fec!P$163</f>
        <v>1.6607950644602696</v>
      </c>
      <c r="Q277" s="57">
        <f>RES_hhdet_in_fec!Q$163</f>
        <v>0</v>
      </c>
    </row>
    <row r="278" spans="1:17" ht="12" customHeight="1" x14ac:dyDescent="0.25">
      <c r="A278" s="158" t="s">
        <v>112</v>
      </c>
      <c r="B278" s="157"/>
      <c r="C278" s="157">
        <f>C279</f>
        <v>2.3981175948664599E-3</v>
      </c>
      <c r="D278" s="157">
        <f t="shared" ref="D278:Q278" si="76">D279</f>
        <v>7.7558910219726284E-4</v>
      </c>
      <c r="E278" s="157">
        <f t="shared" si="76"/>
        <v>1.010239840838802E-3</v>
      </c>
      <c r="F278" s="157">
        <f t="shared" si="76"/>
        <v>0</v>
      </c>
      <c r="G278" s="157">
        <f t="shared" si="76"/>
        <v>0</v>
      </c>
      <c r="H278" s="157">
        <f t="shared" si="76"/>
        <v>0</v>
      </c>
      <c r="I278" s="157">
        <f t="shared" si="76"/>
        <v>0</v>
      </c>
      <c r="J278" s="157">
        <f t="shared" si="76"/>
        <v>0</v>
      </c>
      <c r="K278" s="157">
        <f t="shared" si="76"/>
        <v>0</v>
      </c>
      <c r="L278" s="157">
        <f t="shared" si="76"/>
        <v>2.0387989720511613E-4</v>
      </c>
      <c r="M278" s="157">
        <f t="shared" si="76"/>
        <v>2.399085052364025E-3</v>
      </c>
      <c r="N278" s="157">
        <f t="shared" si="76"/>
        <v>2.4651056077309888E-3</v>
      </c>
      <c r="O278" s="157">
        <f t="shared" si="76"/>
        <v>2.0348143090497821E-3</v>
      </c>
      <c r="P278" s="157">
        <f t="shared" si="76"/>
        <v>1.9628418872980362E-3</v>
      </c>
      <c r="Q278" s="157">
        <f t="shared" si="76"/>
        <v>0</v>
      </c>
    </row>
    <row r="279" spans="1:17" ht="12" customHeight="1" x14ac:dyDescent="0.25">
      <c r="A279" s="23" t="s">
        <v>60</v>
      </c>
      <c r="B279" s="156"/>
      <c r="C279" s="156">
        <f>RES_hhdet_in_fec!C$165</f>
        <v>2.3981175948664599E-3</v>
      </c>
      <c r="D279" s="156">
        <f>RES_hhdet_in_fec!D$165</f>
        <v>7.7558910219726284E-4</v>
      </c>
      <c r="E279" s="156">
        <f>RES_hhdet_in_fec!E$165</f>
        <v>1.010239840838802E-3</v>
      </c>
      <c r="F279" s="156">
        <f>RES_hhdet_in_fec!F$165</f>
        <v>0</v>
      </c>
      <c r="G279" s="156">
        <f>RES_hhdet_in_fec!G$165</f>
        <v>0</v>
      </c>
      <c r="H279" s="156">
        <f>RES_hhdet_in_fec!H$165</f>
        <v>0</v>
      </c>
      <c r="I279" s="156">
        <f>RES_hhdet_in_fec!I$165</f>
        <v>0</v>
      </c>
      <c r="J279" s="156">
        <f>RES_hhdet_in_fec!J$165</f>
        <v>0</v>
      </c>
      <c r="K279" s="156">
        <f>RES_hhdet_in_fec!K$165</f>
        <v>0</v>
      </c>
      <c r="L279" s="156">
        <f>RES_hhdet_in_fec!L$165</f>
        <v>2.0387989720511613E-4</v>
      </c>
      <c r="M279" s="156">
        <f>RES_hhdet_in_fec!M$165</f>
        <v>2.399085052364025E-3</v>
      </c>
      <c r="N279" s="156">
        <f>RES_hhdet_in_fec!N$165</f>
        <v>2.4651056077309888E-3</v>
      </c>
      <c r="O279" s="156">
        <f>RES_hhdet_in_fec!O$165</f>
        <v>2.0348143090497821E-3</v>
      </c>
      <c r="P279" s="156">
        <f>RES_hhdet_in_fec!P$165</f>
        <v>1.9628418872980362E-3</v>
      </c>
      <c r="Q279" s="156">
        <f>RES_hhdet_in_fec!Q$165</f>
        <v>0</v>
      </c>
    </row>
    <row r="280" spans="1:17" ht="12" customHeight="1" x14ac:dyDescent="0.25">
      <c r="A280" s="158" t="s">
        <v>63</v>
      </c>
      <c r="B280" s="157"/>
      <c r="C280" s="157">
        <f>SUM(C281:C282,C285:C286)</f>
        <v>1.4752505399040576E-2</v>
      </c>
      <c r="D280" s="157">
        <f t="shared" ref="D280:Q280" si="77">SUM(D281:D282,D285:D286)</f>
        <v>3.1392501068384544E-2</v>
      </c>
      <c r="E280" s="157">
        <f t="shared" si="77"/>
        <v>2.7475200198811139E-2</v>
      </c>
      <c r="F280" s="157">
        <f t="shared" si="77"/>
        <v>0</v>
      </c>
      <c r="G280" s="157">
        <f t="shared" si="77"/>
        <v>0</v>
      </c>
      <c r="H280" s="157">
        <f t="shared" si="77"/>
        <v>0</v>
      </c>
      <c r="I280" s="157">
        <f t="shared" si="77"/>
        <v>0</v>
      </c>
      <c r="J280" s="157">
        <f t="shared" si="77"/>
        <v>0</v>
      </c>
      <c r="K280" s="157">
        <f t="shared" si="77"/>
        <v>0</v>
      </c>
      <c r="L280" s="157">
        <f t="shared" si="77"/>
        <v>2.6344090253997716E-2</v>
      </c>
      <c r="M280" s="157">
        <f t="shared" si="77"/>
        <v>0.81604793168199685</v>
      </c>
      <c r="N280" s="157">
        <f t="shared" si="77"/>
        <v>0.60907881892040439</v>
      </c>
      <c r="O280" s="157">
        <f t="shared" si="77"/>
        <v>0.79217722611568231</v>
      </c>
      <c r="P280" s="157">
        <f t="shared" si="77"/>
        <v>0.39241582206371367</v>
      </c>
      <c r="Q280" s="157">
        <f t="shared" si="77"/>
        <v>0</v>
      </c>
    </row>
    <row r="281" spans="1:17" ht="12" customHeight="1" x14ac:dyDescent="0.25">
      <c r="A281" s="167" t="s">
        <v>144</v>
      </c>
      <c r="B281" s="132"/>
      <c r="C281" s="132">
        <f>RES_hhdet_in_fec!C$167</f>
        <v>0</v>
      </c>
      <c r="D281" s="132">
        <f>RES_hhdet_in_fec!D$167</f>
        <v>0</v>
      </c>
      <c r="E281" s="132">
        <f>RES_hhdet_in_fec!E$167</f>
        <v>0</v>
      </c>
      <c r="F281" s="132">
        <f>RES_hhdet_in_fec!F$167</f>
        <v>0</v>
      </c>
      <c r="G281" s="132">
        <f>RES_hhdet_in_fec!G$167</f>
        <v>0</v>
      </c>
      <c r="H281" s="132">
        <f>RES_hhdet_in_fec!H$167</f>
        <v>0</v>
      </c>
      <c r="I281" s="132">
        <f>RES_hhdet_in_fec!I$167</f>
        <v>0</v>
      </c>
      <c r="J281" s="132">
        <f>RES_hhdet_in_fec!J$167</f>
        <v>0</v>
      </c>
      <c r="K281" s="132">
        <f>RES_hhdet_in_fec!K$167</f>
        <v>0</v>
      </c>
      <c r="L281" s="132">
        <f>RES_hhdet_in_fec!L$167</f>
        <v>0</v>
      </c>
      <c r="M281" s="132">
        <f>RES_hhdet_in_fec!M$167</f>
        <v>0</v>
      </c>
      <c r="N281" s="132">
        <f>RES_hhdet_in_fec!N$167</f>
        <v>0</v>
      </c>
      <c r="O281" s="132">
        <f>RES_hhdet_in_fec!O$167</f>
        <v>0</v>
      </c>
      <c r="P281" s="132">
        <f>RES_hhdet_in_fec!P$167</f>
        <v>0</v>
      </c>
      <c r="Q281" s="132">
        <f>RES_hhdet_in_fec!Q$167</f>
        <v>0</v>
      </c>
    </row>
    <row r="282" spans="1:17" ht="12" customHeight="1" x14ac:dyDescent="0.25">
      <c r="A282" s="167" t="s">
        <v>143</v>
      </c>
      <c r="B282" s="132"/>
      <c r="C282" s="132">
        <f>SUM(C283:C284)</f>
        <v>0</v>
      </c>
      <c r="D282" s="132">
        <f t="shared" ref="D282:Q282" si="78">SUM(D283:D284)</f>
        <v>0</v>
      </c>
      <c r="E282" s="132">
        <f t="shared" si="78"/>
        <v>0</v>
      </c>
      <c r="F282" s="132">
        <f t="shared" si="78"/>
        <v>0</v>
      </c>
      <c r="G282" s="132">
        <f t="shared" si="78"/>
        <v>0</v>
      </c>
      <c r="H282" s="132">
        <f t="shared" si="78"/>
        <v>0</v>
      </c>
      <c r="I282" s="132">
        <f t="shared" si="78"/>
        <v>0</v>
      </c>
      <c r="J282" s="132">
        <f t="shared" si="78"/>
        <v>0</v>
      </c>
      <c r="K282" s="132">
        <f t="shared" si="78"/>
        <v>0</v>
      </c>
      <c r="L282" s="132">
        <f t="shared" si="78"/>
        <v>0</v>
      </c>
      <c r="M282" s="132">
        <f t="shared" si="78"/>
        <v>0</v>
      </c>
      <c r="N282" s="132">
        <f t="shared" si="78"/>
        <v>0</v>
      </c>
      <c r="O282" s="132">
        <f t="shared" si="78"/>
        <v>0</v>
      </c>
      <c r="P282" s="132">
        <f t="shared" si="78"/>
        <v>0</v>
      </c>
      <c r="Q282" s="132">
        <f t="shared" si="78"/>
        <v>0</v>
      </c>
    </row>
    <row r="283" spans="1:17" ht="12" customHeight="1" x14ac:dyDescent="0.25">
      <c r="A283" s="166" t="s">
        <v>57</v>
      </c>
      <c r="B283" s="165"/>
      <c r="C283" s="165">
        <f>RES_hhdet_in_fec!C$169</f>
        <v>0</v>
      </c>
      <c r="D283" s="165">
        <f>RES_hhdet_in_fec!D$169</f>
        <v>0</v>
      </c>
      <c r="E283" s="165">
        <f>RES_hhdet_in_fec!E$169</f>
        <v>0</v>
      </c>
      <c r="F283" s="165">
        <f>RES_hhdet_in_fec!F$169</f>
        <v>0</v>
      </c>
      <c r="G283" s="165">
        <f>RES_hhdet_in_fec!G$169</f>
        <v>0</v>
      </c>
      <c r="H283" s="165">
        <f>RES_hhdet_in_fec!H$169</f>
        <v>0</v>
      </c>
      <c r="I283" s="165">
        <f>RES_hhdet_in_fec!I$169</f>
        <v>0</v>
      </c>
      <c r="J283" s="165">
        <f>RES_hhdet_in_fec!J$169</f>
        <v>0</v>
      </c>
      <c r="K283" s="165">
        <f>RES_hhdet_in_fec!K$169</f>
        <v>0</v>
      </c>
      <c r="L283" s="165">
        <f>RES_hhdet_in_fec!L$169</f>
        <v>0</v>
      </c>
      <c r="M283" s="165">
        <f>RES_hhdet_in_fec!M$169</f>
        <v>0</v>
      </c>
      <c r="N283" s="165">
        <f>RES_hhdet_in_fec!N$169</f>
        <v>0</v>
      </c>
      <c r="O283" s="165">
        <f>RES_hhdet_in_fec!O$169</f>
        <v>0</v>
      </c>
      <c r="P283" s="165">
        <f>RES_hhdet_in_fec!P$169</f>
        <v>0</v>
      </c>
      <c r="Q283" s="165">
        <f>RES_hhdet_in_fec!Q$169</f>
        <v>0</v>
      </c>
    </row>
    <row r="284" spans="1:17" ht="12" customHeight="1" x14ac:dyDescent="0.25">
      <c r="A284" s="147" t="s">
        <v>59</v>
      </c>
      <c r="B284" s="164"/>
      <c r="C284" s="164">
        <f>RES_hhdet_in_fec!C$170</f>
        <v>0</v>
      </c>
      <c r="D284" s="164">
        <f>RES_hhdet_in_fec!D$170</f>
        <v>0</v>
      </c>
      <c r="E284" s="164">
        <f>RES_hhdet_in_fec!E$170</f>
        <v>0</v>
      </c>
      <c r="F284" s="164">
        <f>RES_hhdet_in_fec!F$170</f>
        <v>0</v>
      </c>
      <c r="G284" s="164">
        <f>RES_hhdet_in_fec!G$170</f>
        <v>0</v>
      </c>
      <c r="H284" s="164">
        <f>RES_hhdet_in_fec!H$170</f>
        <v>0</v>
      </c>
      <c r="I284" s="164">
        <f>RES_hhdet_in_fec!I$170</f>
        <v>0</v>
      </c>
      <c r="J284" s="164">
        <f>RES_hhdet_in_fec!J$170</f>
        <v>0</v>
      </c>
      <c r="K284" s="164">
        <f>RES_hhdet_in_fec!K$170</f>
        <v>0</v>
      </c>
      <c r="L284" s="164">
        <f>RES_hhdet_in_fec!L$170</f>
        <v>0</v>
      </c>
      <c r="M284" s="164">
        <f>RES_hhdet_in_fec!M$170</f>
        <v>0</v>
      </c>
      <c r="N284" s="164">
        <f>RES_hhdet_in_fec!N$170</f>
        <v>0</v>
      </c>
      <c r="O284" s="164">
        <f>RES_hhdet_in_fec!O$170</f>
        <v>0</v>
      </c>
      <c r="P284" s="164">
        <f>RES_hhdet_in_fec!P$170</f>
        <v>0</v>
      </c>
      <c r="Q284" s="164">
        <f>RES_hhdet_in_fec!Q$170</f>
        <v>0</v>
      </c>
    </row>
    <row r="285" spans="1:17" ht="12" customHeight="1" x14ac:dyDescent="0.25">
      <c r="A285" s="163" t="s">
        <v>142</v>
      </c>
      <c r="B285" s="162"/>
      <c r="C285" s="162">
        <f>RES_hhdet_in_fec!C$171</f>
        <v>1.4182953072738222E-2</v>
      </c>
      <c r="D285" s="162">
        <f>RES_hhdet_in_fec!D$171</f>
        <v>3.0167387406022286E-2</v>
      </c>
      <c r="E285" s="162">
        <f>RES_hhdet_in_fec!E$171</f>
        <v>2.6398526834879487E-2</v>
      </c>
      <c r="F285" s="162">
        <f>RES_hhdet_in_fec!F$171</f>
        <v>0</v>
      </c>
      <c r="G285" s="162">
        <f>RES_hhdet_in_fec!G$171</f>
        <v>0</v>
      </c>
      <c r="H285" s="162">
        <f>RES_hhdet_in_fec!H$171</f>
        <v>0</v>
      </c>
      <c r="I285" s="162">
        <f>RES_hhdet_in_fec!I$171</f>
        <v>0</v>
      </c>
      <c r="J285" s="162">
        <f>RES_hhdet_in_fec!J$171</f>
        <v>0</v>
      </c>
      <c r="K285" s="162">
        <f>RES_hhdet_in_fec!K$171</f>
        <v>0</v>
      </c>
      <c r="L285" s="162">
        <f>RES_hhdet_in_fec!L$171</f>
        <v>2.4829216709356148E-2</v>
      </c>
      <c r="M285" s="162">
        <f>RES_hhdet_in_fec!M$171</f>
        <v>0.76328032538503232</v>
      </c>
      <c r="N285" s="162">
        <f>RES_hhdet_in_fec!N$171</f>
        <v>0.56318109029259145</v>
      </c>
      <c r="O285" s="162">
        <f>RES_hhdet_in_fec!O$171</f>
        <v>0.7253889074668235</v>
      </c>
      <c r="P285" s="162">
        <f>RES_hhdet_in_fec!P$171</f>
        <v>0.35703568075265774</v>
      </c>
      <c r="Q285" s="162">
        <f>RES_hhdet_in_fec!Q$171</f>
        <v>0</v>
      </c>
    </row>
    <row r="286" spans="1:17" ht="12" customHeight="1" x14ac:dyDescent="0.25">
      <c r="A286" s="161" t="s">
        <v>141</v>
      </c>
      <c r="B286" s="160"/>
      <c r="C286" s="160">
        <f>SUM(C287:C288)</f>
        <v>5.6955232630235468E-4</v>
      </c>
      <c r="D286" s="160">
        <f t="shared" ref="D286:Q286" si="79">SUM(D287:D288)</f>
        <v>1.2251136623622572E-3</v>
      </c>
      <c r="E286" s="160">
        <f t="shared" si="79"/>
        <v>1.0766733639316541E-3</v>
      </c>
      <c r="F286" s="160">
        <f t="shared" si="79"/>
        <v>0</v>
      </c>
      <c r="G286" s="160">
        <f t="shared" si="79"/>
        <v>0</v>
      </c>
      <c r="H286" s="160">
        <f t="shared" si="79"/>
        <v>0</v>
      </c>
      <c r="I286" s="160">
        <f t="shared" si="79"/>
        <v>0</v>
      </c>
      <c r="J286" s="160">
        <f t="shared" si="79"/>
        <v>0</v>
      </c>
      <c r="K286" s="160">
        <f t="shared" si="79"/>
        <v>0</v>
      </c>
      <c r="L286" s="160">
        <f t="shared" si="79"/>
        <v>1.5148735446415666E-3</v>
      </c>
      <c r="M286" s="160">
        <f t="shared" si="79"/>
        <v>5.2767606296964482E-2</v>
      </c>
      <c r="N286" s="160">
        <f t="shared" si="79"/>
        <v>4.5897728627812925E-2</v>
      </c>
      <c r="O286" s="160">
        <f t="shared" si="79"/>
        <v>6.6788318648858772E-2</v>
      </c>
      <c r="P286" s="160">
        <f t="shared" si="79"/>
        <v>3.5380141311055928E-2</v>
      </c>
      <c r="Q286" s="160">
        <f t="shared" si="79"/>
        <v>0</v>
      </c>
    </row>
    <row r="287" spans="1:17" ht="12" customHeight="1" x14ac:dyDescent="0.25">
      <c r="A287" s="148" t="s">
        <v>60</v>
      </c>
      <c r="B287" s="156"/>
      <c r="C287" s="156">
        <f>RES_hhdet_in_fec!C$173</f>
        <v>4.1781779037733825E-4</v>
      </c>
      <c r="D287" s="156">
        <f>RES_hhdet_in_fec!D$173</f>
        <v>8.9676055373752288E-4</v>
      </c>
      <c r="E287" s="156">
        <f>RES_hhdet_in_fec!E$173</f>
        <v>7.88686590037675E-4</v>
      </c>
      <c r="F287" s="156">
        <f>RES_hhdet_in_fec!F$173</f>
        <v>0</v>
      </c>
      <c r="G287" s="156">
        <f>RES_hhdet_in_fec!G$173</f>
        <v>0</v>
      </c>
      <c r="H287" s="156">
        <f>RES_hhdet_in_fec!H$173</f>
        <v>0</v>
      </c>
      <c r="I287" s="156">
        <f>RES_hhdet_in_fec!I$173</f>
        <v>0</v>
      </c>
      <c r="J287" s="156">
        <f>RES_hhdet_in_fec!J$173</f>
        <v>0</v>
      </c>
      <c r="K287" s="156">
        <f>RES_hhdet_in_fec!K$173</f>
        <v>0</v>
      </c>
      <c r="L287" s="156">
        <f>RES_hhdet_in_fec!L$173</f>
        <v>1.124766418243623E-3</v>
      </c>
      <c r="M287" s="156">
        <f>RES_hhdet_in_fec!M$173</f>
        <v>3.9208153724558506E-2</v>
      </c>
      <c r="N287" s="156">
        <f>RES_hhdet_in_fec!N$173</f>
        <v>3.4084376428900998E-2</v>
      </c>
      <c r="O287" s="156">
        <f>RES_hhdet_in_fec!O$173</f>
        <v>5.0538321702940543E-2</v>
      </c>
      <c r="P287" s="156">
        <f>RES_hhdet_in_fec!P$173</f>
        <v>2.6731411673460697E-2</v>
      </c>
      <c r="Q287" s="156">
        <f>RES_hhdet_in_fec!Q$173</f>
        <v>0</v>
      </c>
    </row>
    <row r="288" spans="1:17" ht="12" customHeight="1" x14ac:dyDescent="0.25">
      <c r="A288" s="159" t="s">
        <v>59</v>
      </c>
      <c r="B288" s="57"/>
      <c r="C288" s="57">
        <f>RES_hhdet_in_fec!C$174</f>
        <v>1.5173453592501646E-4</v>
      </c>
      <c r="D288" s="57">
        <f>RES_hhdet_in_fec!D$174</f>
        <v>3.2835310862473435E-4</v>
      </c>
      <c r="E288" s="57">
        <f>RES_hhdet_in_fec!E$174</f>
        <v>2.8798677389397918E-4</v>
      </c>
      <c r="F288" s="57">
        <f>RES_hhdet_in_fec!F$174</f>
        <v>0</v>
      </c>
      <c r="G288" s="57">
        <f>RES_hhdet_in_fec!G$174</f>
        <v>0</v>
      </c>
      <c r="H288" s="57">
        <f>RES_hhdet_in_fec!H$174</f>
        <v>0</v>
      </c>
      <c r="I288" s="57">
        <f>RES_hhdet_in_fec!I$174</f>
        <v>0</v>
      </c>
      <c r="J288" s="57">
        <f>RES_hhdet_in_fec!J$174</f>
        <v>0</v>
      </c>
      <c r="K288" s="57">
        <f>RES_hhdet_in_fec!K$174</f>
        <v>0</v>
      </c>
      <c r="L288" s="57">
        <f>RES_hhdet_in_fec!L$174</f>
        <v>3.9010712639794343E-4</v>
      </c>
      <c r="M288" s="57">
        <f>RES_hhdet_in_fec!M$174</f>
        <v>1.3559452572405978E-2</v>
      </c>
      <c r="N288" s="57">
        <f>RES_hhdet_in_fec!N$174</f>
        <v>1.1813352198911926E-2</v>
      </c>
      <c r="O288" s="57">
        <f>RES_hhdet_in_fec!O$174</f>
        <v>1.6249996945918232E-2</v>
      </c>
      <c r="P288" s="57">
        <f>RES_hhdet_in_fec!P$174</f>
        <v>8.6487296375952309E-3</v>
      </c>
      <c r="Q288" s="57">
        <f>RES_hhdet_in_fec!Q$174</f>
        <v>0</v>
      </c>
    </row>
    <row r="289" spans="1:17" ht="12" customHeight="1" x14ac:dyDescent="0.25">
      <c r="A289" s="158" t="s">
        <v>62</v>
      </c>
      <c r="B289" s="157"/>
      <c r="C289" s="157">
        <f>SUM(C290:C291)</f>
        <v>4.8075905469892547E-3</v>
      </c>
      <c r="D289" s="157">
        <f t="shared" ref="D289:Q289" si="80">SUM(D290:D291)</f>
        <v>1.0435107451285699E-2</v>
      </c>
      <c r="E289" s="157">
        <f t="shared" si="80"/>
        <v>9.1598706920280118E-3</v>
      </c>
      <c r="F289" s="157">
        <f t="shared" si="80"/>
        <v>0</v>
      </c>
      <c r="G289" s="157">
        <f t="shared" si="80"/>
        <v>0</v>
      </c>
      <c r="H289" s="157">
        <f t="shared" si="80"/>
        <v>0</v>
      </c>
      <c r="I289" s="157">
        <f t="shared" si="80"/>
        <v>0</v>
      </c>
      <c r="J289" s="157">
        <f t="shared" si="80"/>
        <v>0</v>
      </c>
      <c r="K289" s="157">
        <f t="shared" si="80"/>
        <v>0</v>
      </c>
      <c r="L289" s="157">
        <f t="shared" si="80"/>
        <v>9.04090724060083E-3</v>
      </c>
      <c r="M289" s="157">
        <f t="shared" si="80"/>
        <v>0.27629131393079587</v>
      </c>
      <c r="N289" s="157">
        <f t="shared" si="80"/>
        <v>0.2033304778112511</v>
      </c>
      <c r="O289" s="157">
        <f t="shared" si="80"/>
        <v>0.26364786986909966</v>
      </c>
      <c r="P289" s="157">
        <f t="shared" si="80"/>
        <v>0.13226061688515967</v>
      </c>
      <c r="Q289" s="157">
        <f t="shared" si="80"/>
        <v>0</v>
      </c>
    </row>
    <row r="290" spans="1:17" ht="12" customHeight="1" x14ac:dyDescent="0.25">
      <c r="A290" s="23" t="s">
        <v>57</v>
      </c>
      <c r="B290" s="156"/>
      <c r="C290" s="156">
        <f>RES_hhdet_in_fec!C$176</f>
        <v>0</v>
      </c>
      <c r="D290" s="156">
        <f>RES_hhdet_in_fec!D$176</f>
        <v>0</v>
      </c>
      <c r="E290" s="156">
        <f>RES_hhdet_in_fec!E$176</f>
        <v>0</v>
      </c>
      <c r="F290" s="156">
        <f>RES_hhdet_in_fec!F$176</f>
        <v>0</v>
      </c>
      <c r="G290" s="156">
        <f>RES_hhdet_in_fec!G$176</f>
        <v>0</v>
      </c>
      <c r="H290" s="156">
        <f>RES_hhdet_in_fec!H$176</f>
        <v>0</v>
      </c>
      <c r="I290" s="156">
        <f>RES_hhdet_in_fec!I$176</f>
        <v>0</v>
      </c>
      <c r="J290" s="156">
        <f>RES_hhdet_in_fec!J$176</f>
        <v>0</v>
      </c>
      <c r="K290" s="156">
        <f>RES_hhdet_in_fec!K$176</f>
        <v>0</v>
      </c>
      <c r="L290" s="156">
        <f>RES_hhdet_in_fec!L$176</f>
        <v>0</v>
      </c>
      <c r="M290" s="156">
        <f>RES_hhdet_in_fec!M$176</f>
        <v>0</v>
      </c>
      <c r="N290" s="156">
        <f>RES_hhdet_in_fec!N$176</f>
        <v>0</v>
      </c>
      <c r="O290" s="156">
        <f>RES_hhdet_in_fec!O$176</f>
        <v>0</v>
      </c>
      <c r="P290" s="156">
        <f>RES_hhdet_in_fec!P$176</f>
        <v>0</v>
      </c>
      <c r="Q290" s="156">
        <f>RES_hhdet_in_fec!Q$176</f>
        <v>0</v>
      </c>
    </row>
    <row r="291" spans="1:17" ht="12" customHeight="1" x14ac:dyDescent="0.25">
      <c r="A291" s="29" t="s">
        <v>140</v>
      </c>
      <c r="B291" s="57"/>
      <c r="C291" s="57">
        <f>RES_hhdet_in_fec!C$177</f>
        <v>4.8075905469892547E-3</v>
      </c>
      <c r="D291" s="57">
        <f>RES_hhdet_in_fec!D$177</f>
        <v>1.0435107451285699E-2</v>
      </c>
      <c r="E291" s="57">
        <f>RES_hhdet_in_fec!E$177</f>
        <v>9.1598706920280118E-3</v>
      </c>
      <c r="F291" s="57">
        <f>RES_hhdet_in_fec!F$177</f>
        <v>0</v>
      </c>
      <c r="G291" s="57">
        <f>RES_hhdet_in_fec!G$177</f>
        <v>0</v>
      </c>
      <c r="H291" s="57">
        <f>RES_hhdet_in_fec!H$177</f>
        <v>0</v>
      </c>
      <c r="I291" s="57">
        <f>RES_hhdet_in_fec!I$177</f>
        <v>0</v>
      </c>
      <c r="J291" s="57">
        <f>RES_hhdet_in_fec!J$177</f>
        <v>0</v>
      </c>
      <c r="K291" s="57">
        <f>RES_hhdet_in_fec!K$177</f>
        <v>0</v>
      </c>
      <c r="L291" s="57">
        <f>RES_hhdet_in_fec!L$177</f>
        <v>9.04090724060083E-3</v>
      </c>
      <c r="M291" s="57">
        <f>RES_hhdet_in_fec!M$177</f>
        <v>0.27629131393079587</v>
      </c>
      <c r="N291" s="57">
        <f>RES_hhdet_in_fec!N$177</f>
        <v>0.2033304778112511</v>
      </c>
      <c r="O291" s="57">
        <f>RES_hhdet_in_fec!O$177</f>
        <v>0.26364786986909966</v>
      </c>
      <c r="P291" s="57">
        <f>RES_hhdet_in_fec!P$177</f>
        <v>0.13226061688515967</v>
      </c>
      <c r="Q291" s="57">
        <f>RES_hhdet_in_fec!Q$177</f>
        <v>0</v>
      </c>
    </row>
    <row r="293" spans="1:17" ht="12" customHeight="1" x14ac:dyDescent="0.25">
      <c r="A293" s="152" t="s">
        <v>192</v>
      </c>
      <c r="B293" s="168"/>
      <c r="C293" s="168">
        <f>SUM(C294,C296,C298,C307)</f>
        <v>8.7461123421901391E-2</v>
      </c>
      <c r="D293" s="168">
        <f t="shared" ref="D293:Q293" si="81">SUM(D294,D296,D298,D307)</f>
        <v>0.17467904637043358</v>
      </c>
      <c r="E293" s="168">
        <f t="shared" si="81"/>
        <v>0.15836583686858724</v>
      </c>
      <c r="F293" s="168">
        <f t="shared" si="81"/>
        <v>0</v>
      </c>
      <c r="G293" s="168">
        <f t="shared" si="81"/>
        <v>0</v>
      </c>
      <c r="H293" s="168">
        <f t="shared" si="81"/>
        <v>0</v>
      </c>
      <c r="I293" s="168">
        <f t="shared" si="81"/>
        <v>0</v>
      </c>
      <c r="J293" s="168">
        <f t="shared" si="81"/>
        <v>0</v>
      </c>
      <c r="K293" s="168">
        <f t="shared" si="81"/>
        <v>0</v>
      </c>
      <c r="L293" s="168">
        <f t="shared" si="81"/>
        <v>0.17878411025253782</v>
      </c>
      <c r="M293" s="168">
        <f t="shared" si="81"/>
        <v>4.6314437124007712</v>
      </c>
      <c r="N293" s="168">
        <f t="shared" si="81"/>
        <v>3.3123270563490874</v>
      </c>
      <c r="O293" s="168">
        <f t="shared" si="81"/>
        <v>4.1827476868307958</v>
      </c>
      <c r="P293" s="168">
        <f t="shared" si="81"/>
        <v>1.9015063040358531</v>
      </c>
      <c r="Q293" s="168">
        <f t="shared" si="81"/>
        <v>0</v>
      </c>
    </row>
    <row r="294" spans="1:17" ht="12" customHeight="1" x14ac:dyDescent="0.25">
      <c r="A294" s="158" t="s">
        <v>65</v>
      </c>
      <c r="B294" s="157"/>
      <c r="C294" s="157">
        <f>C295</f>
        <v>6.72259899154736E-2</v>
      </c>
      <c r="D294" s="157">
        <f t="shared" ref="D294:Q294" si="82">D295</f>
        <v>0.13972204510831795</v>
      </c>
      <c r="E294" s="157">
        <f t="shared" si="82"/>
        <v>0.12681851484684592</v>
      </c>
      <c r="F294" s="157">
        <f t="shared" si="82"/>
        <v>0</v>
      </c>
      <c r="G294" s="157">
        <f t="shared" si="82"/>
        <v>0</v>
      </c>
      <c r="H294" s="157">
        <f t="shared" si="82"/>
        <v>0</v>
      </c>
      <c r="I294" s="157">
        <f t="shared" si="82"/>
        <v>0</v>
      </c>
      <c r="J294" s="157">
        <f t="shared" si="82"/>
        <v>0</v>
      </c>
      <c r="K294" s="157">
        <f t="shared" si="82"/>
        <v>0</v>
      </c>
      <c r="L294" s="157">
        <f t="shared" si="82"/>
        <v>0.14798813439997172</v>
      </c>
      <c r="M294" s="157">
        <f t="shared" si="82"/>
        <v>3.711063415187275</v>
      </c>
      <c r="N294" s="157">
        <f t="shared" si="82"/>
        <v>2.6308364507245399</v>
      </c>
      <c r="O294" s="157">
        <f t="shared" si="82"/>
        <v>3.2976086790654566</v>
      </c>
      <c r="P294" s="157">
        <f t="shared" si="82"/>
        <v>1.4555832841830945</v>
      </c>
      <c r="Q294" s="157">
        <f t="shared" si="82"/>
        <v>0</v>
      </c>
    </row>
    <row r="295" spans="1:17" ht="12" customHeight="1" x14ac:dyDescent="0.25">
      <c r="A295" s="23" t="s">
        <v>60</v>
      </c>
      <c r="B295" s="57"/>
      <c r="C295" s="57">
        <f>RES_hhdet_in_tes!C$163</f>
        <v>6.72259899154736E-2</v>
      </c>
      <c r="D295" s="57">
        <f>RES_hhdet_in_tes!D$163</f>
        <v>0.13972204510831795</v>
      </c>
      <c r="E295" s="57">
        <f>RES_hhdet_in_tes!E$163</f>
        <v>0.12681851484684592</v>
      </c>
      <c r="F295" s="57">
        <f>RES_hhdet_in_tes!F$163</f>
        <v>0</v>
      </c>
      <c r="G295" s="57">
        <f>RES_hhdet_in_tes!G$163</f>
        <v>0</v>
      </c>
      <c r="H295" s="57">
        <f>RES_hhdet_in_tes!H$163</f>
        <v>0</v>
      </c>
      <c r="I295" s="57">
        <f>RES_hhdet_in_tes!I$163</f>
        <v>0</v>
      </c>
      <c r="J295" s="57">
        <f>RES_hhdet_in_tes!J$163</f>
        <v>0</v>
      </c>
      <c r="K295" s="57">
        <f>RES_hhdet_in_tes!K$163</f>
        <v>0</v>
      </c>
      <c r="L295" s="57">
        <f>RES_hhdet_in_tes!L$163</f>
        <v>0.14798813439997172</v>
      </c>
      <c r="M295" s="57">
        <f>RES_hhdet_in_tes!M$163</f>
        <v>3.711063415187275</v>
      </c>
      <c r="N295" s="57">
        <f>RES_hhdet_in_tes!N$163</f>
        <v>2.6308364507245399</v>
      </c>
      <c r="O295" s="57">
        <f>RES_hhdet_in_tes!O$163</f>
        <v>3.2976086790654566</v>
      </c>
      <c r="P295" s="57">
        <f>RES_hhdet_in_tes!P$163</f>
        <v>1.4555832841830945</v>
      </c>
      <c r="Q295" s="57">
        <f>RES_hhdet_in_tes!Q$163</f>
        <v>0</v>
      </c>
    </row>
    <row r="296" spans="1:17" ht="12" customHeight="1" x14ac:dyDescent="0.25">
      <c r="A296" s="158" t="s">
        <v>112</v>
      </c>
      <c r="B296" s="157"/>
      <c r="C296" s="157">
        <f>C297</f>
        <v>4.7174140165721868E-3</v>
      </c>
      <c r="D296" s="157">
        <f t="shared" ref="D296:Q296" si="83">D297</f>
        <v>1.5793496871662567E-3</v>
      </c>
      <c r="E296" s="157">
        <f t="shared" si="83"/>
        <v>2.13626915320141E-3</v>
      </c>
      <c r="F296" s="157">
        <f t="shared" si="83"/>
        <v>0</v>
      </c>
      <c r="G296" s="157">
        <f t="shared" si="83"/>
        <v>0</v>
      </c>
      <c r="H296" s="157">
        <f t="shared" si="83"/>
        <v>0</v>
      </c>
      <c r="I296" s="157">
        <f t="shared" si="83"/>
        <v>0</v>
      </c>
      <c r="J296" s="157">
        <f t="shared" si="83"/>
        <v>0</v>
      </c>
      <c r="K296" s="157">
        <f t="shared" si="83"/>
        <v>0</v>
      </c>
      <c r="L296" s="157">
        <f t="shared" si="83"/>
        <v>6.4825464377673853E-4</v>
      </c>
      <c r="M296" s="157">
        <f t="shared" si="83"/>
        <v>8.350326420068761E-3</v>
      </c>
      <c r="N296" s="157">
        <f t="shared" si="83"/>
        <v>9.2997433089491276E-3</v>
      </c>
      <c r="O296" s="157">
        <f t="shared" si="83"/>
        <v>7.6933857798065419E-3</v>
      </c>
      <c r="P296" s="157">
        <f t="shared" si="83"/>
        <v>7.468520276710881E-3</v>
      </c>
      <c r="Q296" s="157">
        <f t="shared" si="83"/>
        <v>0</v>
      </c>
    </row>
    <row r="297" spans="1:17" ht="12" customHeight="1" x14ac:dyDescent="0.25">
      <c r="A297" s="23" t="s">
        <v>60</v>
      </c>
      <c r="B297" s="156"/>
      <c r="C297" s="156">
        <f>RES_hhdet_in_tes!C$165</f>
        <v>4.7174140165721868E-3</v>
      </c>
      <c r="D297" s="156">
        <f>RES_hhdet_in_tes!D$165</f>
        <v>1.5793496871662567E-3</v>
      </c>
      <c r="E297" s="156">
        <f>RES_hhdet_in_tes!E$165</f>
        <v>2.13626915320141E-3</v>
      </c>
      <c r="F297" s="156">
        <f>RES_hhdet_in_tes!F$165</f>
        <v>0</v>
      </c>
      <c r="G297" s="156">
        <f>RES_hhdet_in_tes!G$165</f>
        <v>0</v>
      </c>
      <c r="H297" s="156">
        <f>RES_hhdet_in_tes!H$165</f>
        <v>0</v>
      </c>
      <c r="I297" s="156">
        <f>RES_hhdet_in_tes!I$165</f>
        <v>0</v>
      </c>
      <c r="J297" s="156">
        <f>RES_hhdet_in_tes!J$165</f>
        <v>0</v>
      </c>
      <c r="K297" s="156">
        <f>RES_hhdet_in_tes!K$165</f>
        <v>0</v>
      </c>
      <c r="L297" s="156">
        <f>RES_hhdet_in_tes!L$165</f>
        <v>6.4825464377673853E-4</v>
      </c>
      <c r="M297" s="156">
        <f>RES_hhdet_in_tes!M$165</f>
        <v>8.350326420068761E-3</v>
      </c>
      <c r="N297" s="156">
        <f>RES_hhdet_in_tes!N$165</f>
        <v>9.2997433089491276E-3</v>
      </c>
      <c r="O297" s="156">
        <f>RES_hhdet_in_tes!O$165</f>
        <v>7.6933857798065419E-3</v>
      </c>
      <c r="P297" s="156">
        <f>RES_hhdet_in_tes!P$165</f>
        <v>7.468520276710881E-3</v>
      </c>
      <c r="Q297" s="156">
        <f>RES_hhdet_in_tes!Q$165</f>
        <v>0</v>
      </c>
    </row>
    <row r="298" spans="1:17" ht="12" customHeight="1" x14ac:dyDescent="0.25">
      <c r="A298" s="158" t="s">
        <v>63</v>
      </c>
      <c r="B298" s="157"/>
      <c r="C298" s="157">
        <f>SUM(C299:C300,C303:C304)</f>
        <v>1.1501549918644974E-2</v>
      </c>
      <c r="D298" s="157">
        <f t="shared" ref="D298:Q298" si="84">SUM(D299:D300,D303:D304)</f>
        <v>2.4630762999826718E-2</v>
      </c>
      <c r="E298" s="157">
        <f t="shared" si="84"/>
        <v>2.1703830654233244E-2</v>
      </c>
      <c r="F298" s="157">
        <f t="shared" si="84"/>
        <v>0</v>
      </c>
      <c r="G298" s="157">
        <f t="shared" si="84"/>
        <v>0</v>
      </c>
      <c r="H298" s="157">
        <f t="shared" si="84"/>
        <v>0</v>
      </c>
      <c r="I298" s="157">
        <f t="shared" si="84"/>
        <v>0</v>
      </c>
      <c r="J298" s="157">
        <f t="shared" si="84"/>
        <v>0</v>
      </c>
      <c r="K298" s="157">
        <f t="shared" si="84"/>
        <v>0</v>
      </c>
      <c r="L298" s="157">
        <f t="shared" si="84"/>
        <v>2.2248207773597879E-2</v>
      </c>
      <c r="M298" s="157">
        <f t="shared" si="84"/>
        <v>0.67285735552373005</v>
      </c>
      <c r="N298" s="157">
        <f t="shared" si="84"/>
        <v>0.49754506518242442</v>
      </c>
      <c r="O298" s="157">
        <f t="shared" si="84"/>
        <v>0.65162731766291926</v>
      </c>
      <c r="P298" s="157">
        <f t="shared" si="84"/>
        <v>0.3246935573262606</v>
      </c>
      <c r="Q298" s="157">
        <f t="shared" si="84"/>
        <v>0</v>
      </c>
    </row>
    <row r="299" spans="1:17" ht="12" customHeight="1" x14ac:dyDescent="0.25">
      <c r="A299" s="167" t="s">
        <v>144</v>
      </c>
      <c r="B299" s="132"/>
      <c r="C299" s="132">
        <f>RES_hhdet_in_tes!C$167</f>
        <v>0</v>
      </c>
      <c r="D299" s="132">
        <f>RES_hhdet_in_tes!D$167</f>
        <v>0</v>
      </c>
      <c r="E299" s="132">
        <f>RES_hhdet_in_tes!E$167</f>
        <v>0</v>
      </c>
      <c r="F299" s="132">
        <f>RES_hhdet_in_tes!F$167</f>
        <v>0</v>
      </c>
      <c r="G299" s="132">
        <f>RES_hhdet_in_tes!G$167</f>
        <v>0</v>
      </c>
      <c r="H299" s="132">
        <f>RES_hhdet_in_tes!H$167</f>
        <v>0</v>
      </c>
      <c r="I299" s="132">
        <f>RES_hhdet_in_tes!I$167</f>
        <v>0</v>
      </c>
      <c r="J299" s="132">
        <f>RES_hhdet_in_tes!J$167</f>
        <v>0</v>
      </c>
      <c r="K299" s="132">
        <f>RES_hhdet_in_tes!K$167</f>
        <v>0</v>
      </c>
      <c r="L299" s="132">
        <f>RES_hhdet_in_tes!L$167</f>
        <v>0</v>
      </c>
      <c r="M299" s="132">
        <f>RES_hhdet_in_tes!M$167</f>
        <v>0</v>
      </c>
      <c r="N299" s="132">
        <f>RES_hhdet_in_tes!N$167</f>
        <v>0</v>
      </c>
      <c r="O299" s="132">
        <f>RES_hhdet_in_tes!O$167</f>
        <v>0</v>
      </c>
      <c r="P299" s="132">
        <f>RES_hhdet_in_tes!P$167</f>
        <v>0</v>
      </c>
      <c r="Q299" s="132">
        <f>RES_hhdet_in_tes!Q$167</f>
        <v>0</v>
      </c>
    </row>
    <row r="300" spans="1:17" ht="12" customHeight="1" x14ac:dyDescent="0.25">
      <c r="A300" s="167" t="s">
        <v>143</v>
      </c>
      <c r="B300" s="132"/>
      <c r="C300" s="132">
        <f>SUM(C301:C302)</f>
        <v>0</v>
      </c>
      <c r="D300" s="132">
        <f t="shared" ref="D300:Q300" si="85">SUM(D301:D302)</f>
        <v>0</v>
      </c>
      <c r="E300" s="132">
        <f t="shared" si="85"/>
        <v>0</v>
      </c>
      <c r="F300" s="132">
        <f t="shared" si="85"/>
        <v>0</v>
      </c>
      <c r="G300" s="132">
        <f t="shared" si="85"/>
        <v>0</v>
      </c>
      <c r="H300" s="132">
        <f t="shared" si="85"/>
        <v>0</v>
      </c>
      <c r="I300" s="132">
        <f t="shared" si="85"/>
        <v>0</v>
      </c>
      <c r="J300" s="132">
        <f t="shared" si="85"/>
        <v>0</v>
      </c>
      <c r="K300" s="132">
        <f t="shared" si="85"/>
        <v>0</v>
      </c>
      <c r="L300" s="132">
        <f t="shared" si="85"/>
        <v>0</v>
      </c>
      <c r="M300" s="132">
        <f t="shared" si="85"/>
        <v>0</v>
      </c>
      <c r="N300" s="132">
        <f t="shared" si="85"/>
        <v>0</v>
      </c>
      <c r="O300" s="132">
        <f t="shared" si="85"/>
        <v>0</v>
      </c>
      <c r="P300" s="132">
        <f t="shared" si="85"/>
        <v>0</v>
      </c>
      <c r="Q300" s="132">
        <f t="shared" si="85"/>
        <v>0</v>
      </c>
    </row>
    <row r="301" spans="1:17" ht="12" customHeight="1" x14ac:dyDescent="0.25">
      <c r="A301" s="166" t="s">
        <v>57</v>
      </c>
      <c r="B301" s="165"/>
      <c r="C301" s="165">
        <f>RES_hhdet_in_tes!C$169</f>
        <v>0</v>
      </c>
      <c r="D301" s="165">
        <f>RES_hhdet_in_tes!D$169</f>
        <v>0</v>
      </c>
      <c r="E301" s="165">
        <f>RES_hhdet_in_tes!E$169</f>
        <v>0</v>
      </c>
      <c r="F301" s="165">
        <f>RES_hhdet_in_tes!F$169</f>
        <v>0</v>
      </c>
      <c r="G301" s="165">
        <f>RES_hhdet_in_tes!G$169</f>
        <v>0</v>
      </c>
      <c r="H301" s="165">
        <f>RES_hhdet_in_tes!H$169</f>
        <v>0</v>
      </c>
      <c r="I301" s="165">
        <f>RES_hhdet_in_tes!I$169</f>
        <v>0</v>
      </c>
      <c r="J301" s="165">
        <f>RES_hhdet_in_tes!J$169</f>
        <v>0</v>
      </c>
      <c r="K301" s="165">
        <f>RES_hhdet_in_tes!K$169</f>
        <v>0</v>
      </c>
      <c r="L301" s="165">
        <f>RES_hhdet_in_tes!L$169</f>
        <v>0</v>
      </c>
      <c r="M301" s="165">
        <f>RES_hhdet_in_tes!M$169</f>
        <v>0</v>
      </c>
      <c r="N301" s="165">
        <f>RES_hhdet_in_tes!N$169</f>
        <v>0</v>
      </c>
      <c r="O301" s="165">
        <f>RES_hhdet_in_tes!O$169</f>
        <v>0</v>
      </c>
      <c r="P301" s="165">
        <f>RES_hhdet_in_tes!P$169</f>
        <v>0</v>
      </c>
      <c r="Q301" s="165">
        <f>RES_hhdet_in_tes!Q$169</f>
        <v>0</v>
      </c>
    </row>
    <row r="302" spans="1:17" ht="12" customHeight="1" x14ac:dyDescent="0.25">
      <c r="A302" s="147" t="s">
        <v>59</v>
      </c>
      <c r="B302" s="164"/>
      <c r="C302" s="164">
        <f>RES_hhdet_in_tes!C$170</f>
        <v>0</v>
      </c>
      <c r="D302" s="164">
        <f>RES_hhdet_in_tes!D$170</f>
        <v>0</v>
      </c>
      <c r="E302" s="164">
        <f>RES_hhdet_in_tes!E$170</f>
        <v>0</v>
      </c>
      <c r="F302" s="164">
        <f>RES_hhdet_in_tes!F$170</f>
        <v>0</v>
      </c>
      <c r="G302" s="164">
        <f>RES_hhdet_in_tes!G$170</f>
        <v>0</v>
      </c>
      <c r="H302" s="164">
        <f>RES_hhdet_in_tes!H$170</f>
        <v>0</v>
      </c>
      <c r="I302" s="164">
        <f>RES_hhdet_in_tes!I$170</f>
        <v>0</v>
      </c>
      <c r="J302" s="164">
        <f>RES_hhdet_in_tes!J$170</f>
        <v>0</v>
      </c>
      <c r="K302" s="164">
        <f>RES_hhdet_in_tes!K$170</f>
        <v>0</v>
      </c>
      <c r="L302" s="164">
        <f>RES_hhdet_in_tes!L$170</f>
        <v>0</v>
      </c>
      <c r="M302" s="164">
        <f>RES_hhdet_in_tes!M$170</f>
        <v>0</v>
      </c>
      <c r="N302" s="164">
        <f>RES_hhdet_in_tes!N$170</f>
        <v>0</v>
      </c>
      <c r="O302" s="164">
        <f>RES_hhdet_in_tes!O$170</f>
        <v>0</v>
      </c>
      <c r="P302" s="164">
        <f>RES_hhdet_in_tes!P$170</f>
        <v>0</v>
      </c>
      <c r="Q302" s="164">
        <f>RES_hhdet_in_tes!Q$170</f>
        <v>0</v>
      </c>
    </row>
    <row r="303" spans="1:17" ht="12" customHeight="1" x14ac:dyDescent="0.25">
      <c r="A303" s="163" t="s">
        <v>142</v>
      </c>
      <c r="B303" s="162"/>
      <c r="C303" s="162">
        <f>RES_hhdet_in_tes!C$171</f>
        <v>1.1023141670949255E-2</v>
      </c>
      <c r="D303" s="162">
        <f>RES_hhdet_in_tes!D$171</f>
        <v>2.3596534749942902E-2</v>
      </c>
      <c r="E303" s="162">
        <f>RES_hhdet_in_tes!E$171</f>
        <v>2.0791234408012681E-2</v>
      </c>
      <c r="F303" s="162">
        <f>RES_hhdet_in_tes!F$171</f>
        <v>0</v>
      </c>
      <c r="G303" s="162">
        <f>RES_hhdet_in_tes!G$171</f>
        <v>0</v>
      </c>
      <c r="H303" s="162">
        <f>RES_hhdet_in_tes!H$171</f>
        <v>0</v>
      </c>
      <c r="I303" s="162">
        <f>RES_hhdet_in_tes!I$171</f>
        <v>0</v>
      </c>
      <c r="J303" s="162">
        <f>RES_hhdet_in_tes!J$171</f>
        <v>0</v>
      </c>
      <c r="K303" s="162">
        <f>RES_hhdet_in_tes!K$171</f>
        <v>0</v>
      </c>
      <c r="L303" s="162">
        <f>RES_hhdet_in_tes!L$171</f>
        <v>2.0904941559468544E-2</v>
      </c>
      <c r="M303" s="162">
        <f>RES_hhdet_in_tes!M$171</f>
        <v>0.62654751607097103</v>
      </c>
      <c r="N303" s="162">
        <f>RES_hhdet_in_tes!N$171</f>
        <v>0.45768106468767605</v>
      </c>
      <c r="O303" s="162">
        <f>RES_hhdet_in_tes!O$171</f>
        <v>0.59395518871925523</v>
      </c>
      <c r="P303" s="162">
        <f>RES_hhdet_in_tes!P$171</f>
        <v>0.29400061004541789</v>
      </c>
      <c r="Q303" s="162">
        <f>RES_hhdet_in_tes!Q$171</f>
        <v>0</v>
      </c>
    </row>
    <row r="304" spans="1:17" ht="12" customHeight="1" x14ac:dyDescent="0.25">
      <c r="A304" s="161" t="s">
        <v>141</v>
      </c>
      <c r="B304" s="160"/>
      <c r="C304" s="160">
        <f>SUM(C305:C306)</f>
        <v>4.7840824769571999E-4</v>
      </c>
      <c r="D304" s="160">
        <f t="shared" ref="D304:Q304" si="86">SUM(D305:D306)</f>
        <v>1.0342282498838153E-3</v>
      </c>
      <c r="E304" s="160">
        <f t="shared" si="86"/>
        <v>9.1259624622056336E-4</v>
      </c>
      <c r="F304" s="160">
        <f t="shared" si="86"/>
        <v>0</v>
      </c>
      <c r="G304" s="160">
        <f t="shared" si="86"/>
        <v>0</v>
      </c>
      <c r="H304" s="160">
        <f t="shared" si="86"/>
        <v>0</v>
      </c>
      <c r="I304" s="160">
        <f t="shared" si="86"/>
        <v>0</v>
      </c>
      <c r="J304" s="160">
        <f t="shared" si="86"/>
        <v>0</v>
      </c>
      <c r="K304" s="160">
        <f t="shared" si="86"/>
        <v>0</v>
      </c>
      <c r="L304" s="160">
        <f t="shared" si="86"/>
        <v>1.3432662141293335E-3</v>
      </c>
      <c r="M304" s="160">
        <f t="shared" si="86"/>
        <v>4.6309839452758982E-2</v>
      </c>
      <c r="N304" s="160">
        <f t="shared" si="86"/>
        <v>3.9864000494748343E-2</v>
      </c>
      <c r="O304" s="160">
        <f t="shared" si="86"/>
        <v>5.767212894366406E-2</v>
      </c>
      <c r="P304" s="160">
        <f t="shared" si="86"/>
        <v>3.0692947280842705E-2</v>
      </c>
      <c r="Q304" s="160">
        <f t="shared" si="86"/>
        <v>0</v>
      </c>
    </row>
    <row r="305" spans="1:17" ht="12" customHeight="1" x14ac:dyDescent="0.25">
      <c r="A305" s="148" t="s">
        <v>60</v>
      </c>
      <c r="B305" s="156"/>
      <c r="C305" s="156">
        <f>RES_hhdet_in_tes!C$173</f>
        <v>3.2125470881398747E-4</v>
      </c>
      <c r="D305" s="156">
        <f>RES_hhdet_in_tes!D$173</f>
        <v>6.9346937279271797E-4</v>
      </c>
      <c r="E305" s="156">
        <f>RES_hhdet_in_tes!E$173</f>
        <v>6.1341532477439376E-4</v>
      </c>
      <c r="F305" s="156">
        <f>RES_hhdet_in_tes!F$173</f>
        <v>0</v>
      </c>
      <c r="G305" s="156">
        <f>RES_hhdet_in_tes!G$173</f>
        <v>0</v>
      </c>
      <c r="H305" s="156">
        <f>RES_hhdet_in_tes!H$173</f>
        <v>0</v>
      </c>
      <c r="I305" s="156">
        <f>RES_hhdet_in_tes!I$173</f>
        <v>0</v>
      </c>
      <c r="J305" s="156">
        <f>RES_hhdet_in_tes!J$173</f>
        <v>0</v>
      </c>
      <c r="K305" s="156">
        <f>RES_hhdet_in_tes!K$173</f>
        <v>0</v>
      </c>
      <c r="L305" s="156">
        <f>RES_hhdet_in_tes!L$173</f>
        <v>9.3669358236683992E-4</v>
      </c>
      <c r="M305" s="156">
        <f>RES_hhdet_in_tes!M$173</f>
        <v>3.2415215293666748E-2</v>
      </c>
      <c r="N305" s="156">
        <f>RES_hhdet_in_tes!N$173</f>
        <v>2.7944661542719764E-2</v>
      </c>
      <c r="O305" s="156">
        <f>RES_hhdet_in_tes!O$173</f>
        <v>4.1411124057187935E-2</v>
      </c>
      <c r="P305" s="156">
        <f>RES_hhdet_in_tes!P$173</f>
        <v>2.202201523549625E-2</v>
      </c>
      <c r="Q305" s="156">
        <f>RES_hhdet_in_tes!Q$173</f>
        <v>0</v>
      </c>
    </row>
    <row r="306" spans="1:17" ht="12" customHeight="1" x14ac:dyDescent="0.25">
      <c r="A306" s="159" t="s">
        <v>59</v>
      </c>
      <c r="B306" s="57"/>
      <c r="C306" s="57">
        <f>RES_hhdet_in_tes!C$174</f>
        <v>1.5715353888173255E-4</v>
      </c>
      <c r="D306" s="57">
        <f>RES_hhdet_in_tes!D$174</f>
        <v>3.4075887709109727E-4</v>
      </c>
      <c r="E306" s="57">
        <f>RES_hhdet_in_tes!E$174</f>
        <v>2.991809214461696E-4</v>
      </c>
      <c r="F306" s="57">
        <f>RES_hhdet_in_tes!F$174</f>
        <v>0</v>
      </c>
      <c r="G306" s="57">
        <f>RES_hhdet_in_tes!G$174</f>
        <v>0</v>
      </c>
      <c r="H306" s="57">
        <f>RES_hhdet_in_tes!H$174</f>
        <v>0</v>
      </c>
      <c r="I306" s="57">
        <f>RES_hhdet_in_tes!I$174</f>
        <v>0</v>
      </c>
      <c r="J306" s="57">
        <f>RES_hhdet_in_tes!J$174</f>
        <v>0</v>
      </c>
      <c r="K306" s="57">
        <f>RES_hhdet_in_tes!K$174</f>
        <v>0</v>
      </c>
      <c r="L306" s="57">
        <f>RES_hhdet_in_tes!L$174</f>
        <v>4.0657263176249362E-4</v>
      </c>
      <c r="M306" s="57">
        <f>RES_hhdet_in_tes!M$174</f>
        <v>1.3894624159092235E-2</v>
      </c>
      <c r="N306" s="57">
        <f>RES_hhdet_in_tes!N$174</f>
        <v>1.1919338952028577E-2</v>
      </c>
      <c r="O306" s="57">
        <f>RES_hhdet_in_tes!O$174</f>
        <v>1.6261004886476124E-2</v>
      </c>
      <c r="P306" s="57">
        <f>RES_hhdet_in_tes!P$174</f>
        <v>8.670932045346455E-3</v>
      </c>
      <c r="Q306" s="57">
        <f>RES_hhdet_in_tes!Q$174</f>
        <v>0</v>
      </c>
    </row>
    <row r="307" spans="1:17" ht="12" customHeight="1" x14ac:dyDescent="0.25">
      <c r="A307" s="158" t="s">
        <v>62</v>
      </c>
      <c r="B307" s="157"/>
      <c r="C307" s="157">
        <f>SUM(C308:C309)</f>
        <v>4.0161695712106196E-3</v>
      </c>
      <c r="D307" s="157">
        <f t="shared" ref="D307:Q307" si="87">SUM(D308:D309)</f>
        <v>8.7468885751226591E-3</v>
      </c>
      <c r="E307" s="157">
        <f t="shared" si="87"/>
        <v>7.7072222143066364E-3</v>
      </c>
      <c r="F307" s="157">
        <f t="shared" si="87"/>
        <v>0</v>
      </c>
      <c r="G307" s="157">
        <f t="shared" si="87"/>
        <v>0</v>
      </c>
      <c r="H307" s="157">
        <f t="shared" si="87"/>
        <v>0</v>
      </c>
      <c r="I307" s="157">
        <f t="shared" si="87"/>
        <v>0</v>
      </c>
      <c r="J307" s="157">
        <f t="shared" si="87"/>
        <v>0</v>
      </c>
      <c r="K307" s="157">
        <f t="shared" si="87"/>
        <v>0</v>
      </c>
      <c r="L307" s="157">
        <f t="shared" si="87"/>
        <v>7.8995134351914943E-3</v>
      </c>
      <c r="M307" s="157">
        <f t="shared" si="87"/>
        <v>0.23917261526969749</v>
      </c>
      <c r="N307" s="157">
        <f t="shared" si="87"/>
        <v>0.17464579713317419</v>
      </c>
      <c r="O307" s="157">
        <f t="shared" si="87"/>
        <v>0.22581830432261321</v>
      </c>
      <c r="P307" s="157">
        <f t="shared" si="87"/>
        <v>0.11376094224978722</v>
      </c>
      <c r="Q307" s="157">
        <f t="shared" si="87"/>
        <v>0</v>
      </c>
    </row>
    <row r="308" spans="1:17" ht="12" customHeight="1" x14ac:dyDescent="0.25">
      <c r="A308" s="23" t="s">
        <v>57</v>
      </c>
      <c r="B308" s="156"/>
      <c r="C308" s="156">
        <f>RES_hhdet_in_tes!C$176</f>
        <v>0</v>
      </c>
      <c r="D308" s="156">
        <f>RES_hhdet_in_tes!D$176</f>
        <v>0</v>
      </c>
      <c r="E308" s="156">
        <f>RES_hhdet_in_tes!E$176</f>
        <v>0</v>
      </c>
      <c r="F308" s="156">
        <f>RES_hhdet_in_tes!F$176</f>
        <v>0</v>
      </c>
      <c r="G308" s="156">
        <f>RES_hhdet_in_tes!G$176</f>
        <v>0</v>
      </c>
      <c r="H308" s="156">
        <f>RES_hhdet_in_tes!H$176</f>
        <v>0</v>
      </c>
      <c r="I308" s="156">
        <f>RES_hhdet_in_tes!I$176</f>
        <v>0</v>
      </c>
      <c r="J308" s="156">
        <f>RES_hhdet_in_tes!J$176</f>
        <v>0</v>
      </c>
      <c r="K308" s="156">
        <f>RES_hhdet_in_tes!K$176</f>
        <v>0</v>
      </c>
      <c r="L308" s="156">
        <f>RES_hhdet_in_tes!L$176</f>
        <v>0</v>
      </c>
      <c r="M308" s="156">
        <f>RES_hhdet_in_tes!M$176</f>
        <v>0</v>
      </c>
      <c r="N308" s="156">
        <f>RES_hhdet_in_tes!N$176</f>
        <v>0</v>
      </c>
      <c r="O308" s="156">
        <f>RES_hhdet_in_tes!O$176</f>
        <v>0</v>
      </c>
      <c r="P308" s="156">
        <f>RES_hhdet_in_tes!P$176</f>
        <v>0</v>
      </c>
      <c r="Q308" s="156">
        <f>RES_hhdet_in_tes!Q$176</f>
        <v>0</v>
      </c>
    </row>
    <row r="309" spans="1:17" ht="12" customHeight="1" x14ac:dyDescent="0.25">
      <c r="A309" s="29" t="s">
        <v>140</v>
      </c>
      <c r="B309" s="57"/>
      <c r="C309" s="57">
        <f>RES_hhdet_in_tes!C$177</f>
        <v>4.0161695712106196E-3</v>
      </c>
      <c r="D309" s="57">
        <f>RES_hhdet_in_tes!D$177</f>
        <v>8.7468885751226591E-3</v>
      </c>
      <c r="E309" s="57">
        <f>RES_hhdet_in_tes!E$177</f>
        <v>7.7072222143066364E-3</v>
      </c>
      <c r="F309" s="57">
        <f>RES_hhdet_in_tes!F$177</f>
        <v>0</v>
      </c>
      <c r="G309" s="57">
        <f>RES_hhdet_in_tes!G$177</f>
        <v>0</v>
      </c>
      <c r="H309" s="57">
        <f>RES_hhdet_in_tes!H$177</f>
        <v>0</v>
      </c>
      <c r="I309" s="57">
        <f>RES_hhdet_in_tes!I$177</f>
        <v>0</v>
      </c>
      <c r="J309" s="57">
        <f>RES_hhdet_in_tes!J$177</f>
        <v>0</v>
      </c>
      <c r="K309" s="57">
        <f>RES_hhdet_in_tes!K$177</f>
        <v>0</v>
      </c>
      <c r="L309" s="57">
        <f>RES_hhdet_in_tes!L$177</f>
        <v>7.8995134351914943E-3</v>
      </c>
      <c r="M309" s="57">
        <f>RES_hhdet_in_tes!M$177</f>
        <v>0.23917261526969749</v>
      </c>
      <c r="N309" s="57">
        <f>RES_hhdet_in_tes!N$177</f>
        <v>0.17464579713317419</v>
      </c>
      <c r="O309" s="57">
        <f>RES_hhdet_in_tes!O$177</f>
        <v>0.22581830432261321</v>
      </c>
      <c r="P309" s="57">
        <f>RES_hhdet_in_tes!P$177</f>
        <v>0.11376094224978722</v>
      </c>
      <c r="Q309" s="57">
        <f>RES_hhdet_in_tes!Q$177</f>
        <v>0</v>
      </c>
    </row>
    <row r="311" spans="1:17" ht="12" customHeight="1" x14ac:dyDescent="0.25">
      <c r="A311" s="152" t="s">
        <v>191</v>
      </c>
      <c r="B311" s="175"/>
      <c r="C311" s="175">
        <f t="shared" ref="C311:Q326" si="88">IF(C293=0,"",C293/C275)</f>
        <v>0.84308310049450053</v>
      </c>
      <c r="D311" s="175">
        <f t="shared" si="88"/>
        <v>0.82544356521487261</v>
      </c>
      <c r="E311" s="175">
        <f t="shared" si="88"/>
        <v>0.83263118171720152</v>
      </c>
      <c r="F311" s="175" t="str">
        <f t="shared" si="88"/>
        <v/>
      </c>
      <c r="G311" s="175" t="str">
        <f t="shared" si="88"/>
        <v/>
      </c>
      <c r="H311" s="175" t="str">
        <f t="shared" si="88"/>
        <v/>
      </c>
      <c r="I311" s="175" t="str">
        <f t="shared" si="88"/>
        <v/>
      </c>
      <c r="J311" s="175" t="str">
        <f t="shared" si="88"/>
        <v/>
      </c>
      <c r="K311" s="175" t="str">
        <f t="shared" si="88"/>
        <v/>
      </c>
      <c r="L311" s="175">
        <f t="shared" si="88"/>
        <v>0.86284942040099588</v>
      </c>
      <c r="M311" s="175">
        <f t="shared" si="88"/>
        <v>0.85314020665658308</v>
      </c>
      <c r="N311" s="175">
        <f t="shared" si="88"/>
        <v>0.85392997915591629</v>
      </c>
      <c r="O311" s="175">
        <f t="shared" si="88"/>
        <v>0.859873045468876</v>
      </c>
      <c r="P311" s="175">
        <f t="shared" si="88"/>
        <v>0.86928611508939302</v>
      </c>
      <c r="Q311" s="175" t="str">
        <f t="shared" si="88"/>
        <v/>
      </c>
    </row>
    <row r="312" spans="1:17" ht="12" customHeight="1" x14ac:dyDescent="0.25">
      <c r="A312" s="158" t="s">
        <v>65</v>
      </c>
      <c r="B312" s="169"/>
      <c r="C312" s="169">
        <f t="shared" si="88"/>
        <v>0.82202043168046046</v>
      </c>
      <c r="D312" s="169">
        <f t="shared" si="88"/>
        <v>0.82668330027876347</v>
      </c>
      <c r="E312" s="169">
        <f t="shared" si="88"/>
        <v>0.83130271753459384</v>
      </c>
      <c r="F312" s="169" t="str">
        <f t="shared" si="88"/>
        <v/>
      </c>
      <c r="G312" s="169" t="str">
        <f t="shared" si="88"/>
        <v/>
      </c>
      <c r="H312" s="169" t="str">
        <f t="shared" si="88"/>
        <v/>
      </c>
      <c r="I312" s="169" t="str">
        <f t="shared" si="88"/>
        <v/>
      </c>
      <c r="J312" s="169" t="str">
        <f t="shared" si="88"/>
        <v/>
      </c>
      <c r="K312" s="169" t="str">
        <f t="shared" si="88"/>
        <v/>
      </c>
      <c r="L312" s="169">
        <f t="shared" si="88"/>
        <v>0.86233586042303545</v>
      </c>
      <c r="M312" s="169">
        <f t="shared" si="88"/>
        <v>0.85627474823108407</v>
      </c>
      <c r="N312" s="169">
        <f t="shared" si="88"/>
        <v>0.85861498462884756</v>
      </c>
      <c r="O312" s="169">
        <f t="shared" si="88"/>
        <v>0.86630575199805215</v>
      </c>
      <c r="P312" s="169">
        <f t="shared" si="88"/>
        <v>0.87643762637031586</v>
      </c>
      <c r="Q312" s="169" t="str">
        <f t="shared" si="88"/>
        <v/>
      </c>
    </row>
    <row r="313" spans="1:17" ht="12" customHeight="1" x14ac:dyDescent="0.25">
      <c r="A313" s="23" t="s">
        <v>60</v>
      </c>
      <c r="B313" s="65"/>
      <c r="C313" s="65">
        <f t="shared" si="88"/>
        <v>0.82202043168046046</v>
      </c>
      <c r="D313" s="65">
        <f t="shared" si="88"/>
        <v>0.82668330027876347</v>
      </c>
      <c r="E313" s="65">
        <f t="shared" si="88"/>
        <v>0.83130271753459384</v>
      </c>
      <c r="F313" s="65" t="str">
        <f t="shared" si="88"/>
        <v/>
      </c>
      <c r="G313" s="65" t="str">
        <f t="shared" si="88"/>
        <v/>
      </c>
      <c r="H313" s="65" t="str">
        <f t="shared" si="88"/>
        <v/>
      </c>
      <c r="I313" s="65" t="str">
        <f t="shared" si="88"/>
        <v/>
      </c>
      <c r="J313" s="65" t="str">
        <f t="shared" si="88"/>
        <v/>
      </c>
      <c r="K313" s="65" t="str">
        <f t="shared" si="88"/>
        <v/>
      </c>
      <c r="L313" s="65">
        <f t="shared" si="88"/>
        <v>0.86233586042303545</v>
      </c>
      <c r="M313" s="65">
        <f t="shared" si="88"/>
        <v>0.85627474823108407</v>
      </c>
      <c r="N313" s="65">
        <f t="shared" si="88"/>
        <v>0.85861498462884756</v>
      </c>
      <c r="O313" s="65">
        <f t="shared" si="88"/>
        <v>0.86630575199805215</v>
      </c>
      <c r="P313" s="65">
        <f t="shared" si="88"/>
        <v>0.87643762637031586</v>
      </c>
      <c r="Q313" s="65" t="str">
        <f t="shared" si="88"/>
        <v/>
      </c>
    </row>
    <row r="314" spans="1:17" ht="12" customHeight="1" x14ac:dyDescent="0.25">
      <c r="A314" s="158" t="s">
        <v>112</v>
      </c>
      <c r="B314" s="169"/>
      <c r="C314" s="169">
        <f t="shared" si="88"/>
        <v>1.967132065029062</v>
      </c>
      <c r="D314" s="169">
        <f t="shared" si="88"/>
        <v>2.0363226903162004</v>
      </c>
      <c r="E314" s="169">
        <f t="shared" si="88"/>
        <v>2.1146158237311905</v>
      </c>
      <c r="F314" s="169" t="str">
        <f t="shared" si="88"/>
        <v/>
      </c>
      <c r="G314" s="169" t="str">
        <f t="shared" si="88"/>
        <v/>
      </c>
      <c r="H314" s="169" t="str">
        <f t="shared" si="88"/>
        <v/>
      </c>
      <c r="I314" s="169" t="str">
        <f t="shared" si="88"/>
        <v/>
      </c>
      <c r="J314" s="169" t="str">
        <f t="shared" si="88"/>
        <v/>
      </c>
      <c r="K314" s="169" t="str">
        <f t="shared" si="88"/>
        <v/>
      </c>
      <c r="L314" s="169">
        <f t="shared" si="88"/>
        <v>3.1795907917520343</v>
      </c>
      <c r="M314" s="169">
        <f t="shared" si="88"/>
        <v>3.4806295891179286</v>
      </c>
      <c r="N314" s="169">
        <f t="shared" si="88"/>
        <v>3.7725537112014824</v>
      </c>
      <c r="O314" s="169">
        <f t="shared" si="88"/>
        <v>3.7808785526966342</v>
      </c>
      <c r="P314" s="169">
        <f t="shared" si="88"/>
        <v>3.8049525665012811</v>
      </c>
      <c r="Q314" s="169" t="str">
        <f t="shared" si="88"/>
        <v/>
      </c>
    </row>
    <row r="315" spans="1:17" ht="12" customHeight="1" x14ac:dyDescent="0.25">
      <c r="A315" s="23" t="s">
        <v>60</v>
      </c>
      <c r="B315" s="73"/>
      <c r="C315" s="73">
        <f t="shared" si="88"/>
        <v>1.967132065029062</v>
      </c>
      <c r="D315" s="73">
        <f t="shared" si="88"/>
        <v>2.0363226903162004</v>
      </c>
      <c r="E315" s="73">
        <f t="shared" si="88"/>
        <v>2.1146158237311905</v>
      </c>
      <c r="F315" s="73" t="str">
        <f t="shared" si="88"/>
        <v/>
      </c>
      <c r="G315" s="73" t="str">
        <f t="shared" si="88"/>
        <v/>
      </c>
      <c r="H315" s="73" t="str">
        <f t="shared" si="88"/>
        <v/>
      </c>
      <c r="I315" s="73" t="str">
        <f t="shared" si="88"/>
        <v/>
      </c>
      <c r="J315" s="73" t="str">
        <f t="shared" si="88"/>
        <v/>
      </c>
      <c r="K315" s="73" t="str">
        <f t="shared" si="88"/>
        <v/>
      </c>
      <c r="L315" s="73">
        <f t="shared" si="88"/>
        <v>3.1795907917520343</v>
      </c>
      <c r="M315" s="73">
        <f t="shared" si="88"/>
        <v>3.4806295891179286</v>
      </c>
      <c r="N315" s="73">
        <f t="shared" si="88"/>
        <v>3.7725537112014824</v>
      </c>
      <c r="O315" s="73">
        <f t="shared" si="88"/>
        <v>3.7808785526966342</v>
      </c>
      <c r="P315" s="73">
        <f t="shared" si="88"/>
        <v>3.8049525665012811</v>
      </c>
      <c r="Q315" s="73" t="str">
        <f t="shared" si="88"/>
        <v/>
      </c>
    </row>
    <row r="316" spans="1:17" ht="12" customHeight="1" x14ac:dyDescent="0.25">
      <c r="A316" s="158" t="s">
        <v>63</v>
      </c>
      <c r="B316" s="169"/>
      <c r="C316" s="169">
        <f t="shared" si="88"/>
        <v>0.7796336695049082</v>
      </c>
      <c r="D316" s="169">
        <f t="shared" si="88"/>
        <v>0.78460658315091736</v>
      </c>
      <c r="E316" s="169">
        <f t="shared" si="88"/>
        <v>0.78994258448287402</v>
      </c>
      <c r="F316" s="169" t="str">
        <f t="shared" si="88"/>
        <v/>
      </c>
      <c r="G316" s="169" t="str">
        <f t="shared" si="88"/>
        <v/>
      </c>
      <c r="H316" s="169" t="str">
        <f t="shared" si="88"/>
        <v/>
      </c>
      <c r="I316" s="169" t="str">
        <f t="shared" si="88"/>
        <v/>
      </c>
      <c r="J316" s="169" t="str">
        <f t="shared" si="88"/>
        <v/>
      </c>
      <c r="K316" s="169" t="str">
        <f t="shared" si="88"/>
        <v/>
      </c>
      <c r="L316" s="169">
        <f t="shared" si="88"/>
        <v>0.84452366960068825</v>
      </c>
      <c r="M316" s="169">
        <f t="shared" si="88"/>
        <v>0.82453165972355369</v>
      </c>
      <c r="N316" s="169">
        <f t="shared" si="88"/>
        <v>0.81688124710086918</v>
      </c>
      <c r="O316" s="169">
        <f t="shared" si="88"/>
        <v>0.82257769622849719</v>
      </c>
      <c r="P316" s="169">
        <f t="shared" si="88"/>
        <v>0.82742218603393236</v>
      </c>
      <c r="Q316" s="169" t="str">
        <f t="shared" si="88"/>
        <v/>
      </c>
    </row>
    <row r="317" spans="1:17" ht="12" customHeight="1" x14ac:dyDescent="0.25">
      <c r="A317" s="167" t="s">
        <v>144</v>
      </c>
      <c r="B317" s="174"/>
      <c r="C317" s="174" t="str">
        <f t="shared" si="88"/>
        <v/>
      </c>
      <c r="D317" s="174" t="str">
        <f t="shared" si="88"/>
        <v/>
      </c>
      <c r="E317" s="174" t="str">
        <f t="shared" si="88"/>
        <v/>
      </c>
      <c r="F317" s="174" t="str">
        <f t="shared" si="88"/>
        <v/>
      </c>
      <c r="G317" s="174" t="str">
        <f t="shared" si="88"/>
        <v/>
      </c>
      <c r="H317" s="174" t="str">
        <f t="shared" si="88"/>
        <v/>
      </c>
      <c r="I317" s="174" t="str">
        <f t="shared" si="88"/>
        <v/>
      </c>
      <c r="J317" s="174" t="str">
        <f t="shared" si="88"/>
        <v/>
      </c>
      <c r="K317" s="174" t="str">
        <f t="shared" si="88"/>
        <v/>
      </c>
      <c r="L317" s="174" t="str">
        <f t="shared" si="88"/>
        <v/>
      </c>
      <c r="M317" s="174" t="str">
        <f t="shared" si="88"/>
        <v/>
      </c>
      <c r="N317" s="174" t="str">
        <f t="shared" si="88"/>
        <v/>
      </c>
      <c r="O317" s="174" t="str">
        <f t="shared" si="88"/>
        <v/>
      </c>
      <c r="P317" s="174" t="str">
        <f t="shared" si="88"/>
        <v/>
      </c>
      <c r="Q317" s="174" t="str">
        <f t="shared" si="88"/>
        <v/>
      </c>
    </row>
    <row r="318" spans="1:17" ht="12" customHeight="1" x14ac:dyDescent="0.25">
      <c r="A318" s="167" t="s">
        <v>143</v>
      </c>
      <c r="B318" s="174"/>
      <c r="C318" s="174" t="str">
        <f t="shared" si="88"/>
        <v/>
      </c>
      <c r="D318" s="174" t="str">
        <f t="shared" si="88"/>
        <v/>
      </c>
      <c r="E318" s="174" t="str">
        <f t="shared" si="88"/>
        <v/>
      </c>
      <c r="F318" s="174" t="str">
        <f t="shared" si="88"/>
        <v/>
      </c>
      <c r="G318" s="174" t="str">
        <f t="shared" si="88"/>
        <v/>
      </c>
      <c r="H318" s="174" t="str">
        <f t="shared" si="88"/>
        <v/>
      </c>
      <c r="I318" s="174" t="str">
        <f t="shared" si="88"/>
        <v/>
      </c>
      <c r="J318" s="174" t="str">
        <f t="shared" si="88"/>
        <v/>
      </c>
      <c r="K318" s="174" t="str">
        <f t="shared" si="88"/>
        <v/>
      </c>
      <c r="L318" s="174" t="str">
        <f t="shared" si="88"/>
        <v/>
      </c>
      <c r="M318" s="174" t="str">
        <f t="shared" si="88"/>
        <v/>
      </c>
      <c r="N318" s="174" t="str">
        <f t="shared" si="88"/>
        <v/>
      </c>
      <c r="O318" s="174" t="str">
        <f t="shared" si="88"/>
        <v/>
      </c>
      <c r="P318" s="174" t="str">
        <f t="shared" si="88"/>
        <v/>
      </c>
      <c r="Q318" s="174" t="str">
        <f t="shared" si="88"/>
        <v/>
      </c>
    </row>
    <row r="319" spans="1:17" ht="12" customHeight="1" x14ac:dyDescent="0.25">
      <c r="A319" s="166" t="s">
        <v>57</v>
      </c>
      <c r="B319" s="173"/>
      <c r="C319" s="173" t="str">
        <f t="shared" si="88"/>
        <v/>
      </c>
      <c r="D319" s="173" t="str">
        <f t="shared" si="88"/>
        <v/>
      </c>
      <c r="E319" s="173" t="str">
        <f t="shared" si="88"/>
        <v/>
      </c>
      <c r="F319" s="173" t="str">
        <f t="shared" si="88"/>
        <v/>
      </c>
      <c r="G319" s="173" t="str">
        <f t="shared" si="88"/>
        <v/>
      </c>
      <c r="H319" s="173" t="str">
        <f t="shared" si="88"/>
        <v/>
      </c>
      <c r="I319" s="173" t="str">
        <f t="shared" si="88"/>
        <v/>
      </c>
      <c r="J319" s="173" t="str">
        <f t="shared" si="88"/>
        <v/>
      </c>
      <c r="K319" s="173" t="str">
        <f t="shared" si="88"/>
        <v/>
      </c>
      <c r="L319" s="173" t="str">
        <f t="shared" si="88"/>
        <v/>
      </c>
      <c r="M319" s="173" t="str">
        <f t="shared" si="88"/>
        <v/>
      </c>
      <c r="N319" s="173" t="str">
        <f t="shared" si="88"/>
        <v/>
      </c>
      <c r="O319" s="173" t="str">
        <f t="shared" si="88"/>
        <v/>
      </c>
      <c r="P319" s="173" t="str">
        <f t="shared" si="88"/>
        <v/>
      </c>
      <c r="Q319" s="173" t="str">
        <f t="shared" si="88"/>
        <v/>
      </c>
    </row>
    <row r="320" spans="1:17" ht="12" customHeight="1" x14ac:dyDescent="0.25">
      <c r="A320" s="147" t="s">
        <v>59</v>
      </c>
      <c r="B320" s="172"/>
      <c r="C320" s="172" t="str">
        <f t="shared" si="88"/>
        <v/>
      </c>
      <c r="D320" s="172" t="str">
        <f t="shared" si="88"/>
        <v/>
      </c>
      <c r="E320" s="172" t="str">
        <f t="shared" si="88"/>
        <v/>
      </c>
      <c r="F320" s="172" t="str">
        <f t="shared" si="88"/>
        <v/>
      </c>
      <c r="G320" s="172" t="str">
        <f t="shared" si="88"/>
        <v/>
      </c>
      <c r="H320" s="172" t="str">
        <f t="shared" si="88"/>
        <v/>
      </c>
      <c r="I320" s="172" t="str">
        <f t="shared" si="88"/>
        <v/>
      </c>
      <c r="J320" s="172" t="str">
        <f t="shared" si="88"/>
        <v/>
      </c>
      <c r="K320" s="172" t="str">
        <f t="shared" si="88"/>
        <v/>
      </c>
      <c r="L320" s="172" t="str">
        <f t="shared" si="88"/>
        <v/>
      </c>
      <c r="M320" s="172" t="str">
        <f t="shared" si="88"/>
        <v/>
      </c>
      <c r="N320" s="172" t="str">
        <f t="shared" si="88"/>
        <v/>
      </c>
      <c r="O320" s="172" t="str">
        <f t="shared" si="88"/>
        <v/>
      </c>
      <c r="P320" s="172" t="str">
        <f t="shared" si="88"/>
        <v/>
      </c>
      <c r="Q320" s="172" t="str">
        <f t="shared" si="88"/>
        <v/>
      </c>
    </row>
    <row r="321" spans="1:17" ht="12" customHeight="1" x14ac:dyDescent="0.25">
      <c r="A321" s="163" t="s">
        <v>142</v>
      </c>
      <c r="B321" s="171"/>
      <c r="C321" s="171">
        <f t="shared" si="88"/>
        <v>0.77721061434923577</v>
      </c>
      <c r="D321" s="171">
        <f t="shared" si="88"/>
        <v>0.78218688388084778</v>
      </c>
      <c r="E321" s="171">
        <f t="shared" si="88"/>
        <v>0.78759070678678633</v>
      </c>
      <c r="F321" s="171" t="str">
        <f t="shared" si="88"/>
        <v/>
      </c>
      <c r="G321" s="171" t="str">
        <f t="shared" si="88"/>
        <v/>
      </c>
      <c r="H321" s="171" t="str">
        <f t="shared" si="88"/>
        <v/>
      </c>
      <c r="I321" s="171" t="str">
        <f t="shared" si="88"/>
        <v/>
      </c>
      <c r="J321" s="171" t="str">
        <f t="shared" si="88"/>
        <v/>
      </c>
      <c r="K321" s="171" t="str">
        <f t="shared" si="88"/>
        <v/>
      </c>
      <c r="L321" s="171">
        <f t="shared" si="88"/>
        <v>0.84194929724026057</v>
      </c>
      <c r="M321" s="171">
        <f t="shared" si="88"/>
        <v>0.82086160907516226</v>
      </c>
      <c r="N321" s="171">
        <f t="shared" si="88"/>
        <v>0.81267122170223327</v>
      </c>
      <c r="O321" s="171">
        <f t="shared" si="88"/>
        <v>0.81880930712525468</v>
      </c>
      <c r="P321" s="171">
        <f t="shared" si="88"/>
        <v>0.82344882008891318</v>
      </c>
      <c r="Q321" s="171" t="str">
        <f t="shared" si="88"/>
        <v/>
      </c>
    </row>
    <row r="322" spans="1:17" ht="12" customHeight="1" x14ac:dyDescent="0.25">
      <c r="A322" s="161" t="s">
        <v>141</v>
      </c>
      <c r="B322" s="170"/>
      <c r="C322" s="170">
        <f t="shared" si="88"/>
        <v>0.83997242325677102</v>
      </c>
      <c r="D322" s="170">
        <f t="shared" si="88"/>
        <v>0.84418963044589868</v>
      </c>
      <c r="E322" s="170">
        <f t="shared" si="88"/>
        <v>0.84760734015752415</v>
      </c>
      <c r="F322" s="170" t="str">
        <f t="shared" si="88"/>
        <v/>
      </c>
      <c r="G322" s="170" t="str">
        <f t="shared" si="88"/>
        <v/>
      </c>
      <c r="H322" s="170" t="str">
        <f t="shared" si="88"/>
        <v/>
      </c>
      <c r="I322" s="170" t="str">
        <f t="shared" si="88"/>
        <v/>
      </c>
      <c r="J322" s="170" t="str">
        <f t="shared" si="88"/>
        <v/>
      </c>
      <c r="K322" s="170" t="str">
        <f t="shared" si="88"/>
        <v/>
      </c>
      <c r="L322" s="170">
        <f t="shared" si="88"/>
        <v>0.88671837915498286</v>
      </c>
      <c r="M322" s="170">
        <f t="shared" si="88"/>
        <v>0.87761872676462505</v>
      </c>
      <c r="N322" s="170">
        <f t="shared" si="88"/>
        <v>0.86853972269537782</v>
      </c>
      <c r="O322" s="170">
        <f t="shared" si="88"/>
        <v>0.86350622549545974</v>
      </c>
      <c r="P322" s="170">
        <f t="shared" si="88"/>
        <v>0.86751906983626081</v>
      </c>
      <c r="Q322" s="170" t="str">
        <f t="shared" si="88"/>
        <v/>
      </c>
    </row>
    <row r="323" spans="1:17" ht="12" customHeight="1" x14ac:dyDescent="0.25">
      <c r="A323" s="148" t="s">
        <v>60</v>
      </c>
      <c r="B323" s="73"/>
      <c r="C323" s="73">
        <f t="shared" si="88"/>
        <v>0.768887099144</v>
      </c>
      <c r="D323" s="73">
        <f t="shared" si="88"/>
        <v>0.77330494734906996</v>
      </c>
      <c r="E323" s="73">
        <f t="shared" si="88"/>
        <v>0.77776816865250786</v>
      </c>
      <c r="F323" s="73" t="str">
        <f t="shared" si="88"/>
        <v/>
      </c>
      <c r="G323" s="73" t="str">
        <f t="shared" si="88"/>
        <v/>
      </c>
      <c r="H323" s="73" t="str">
        <f t="shared" si="88"/>
        <v/>
      </c>
      <c r="I323" s="73" t="str">
        <f t="shared" si="88"/>
        <v/>
      </c>
      <c r="J323" s="73" t="str">
        <f t="shared" si="88"/>
        <v/>
      </c>
      <c r="K323" s="73" t="str">
        <f t="shared" si="88"/>
        <v/>
      </c>
      <c r="L323" s="73">
        <f t="shared" si="88"/>
        <v>0.83278942825260738</v>
      </c>
      <c r="M323" s="73">
        <f t="shared" si="88"/>
        <v>0.82674679153186148</v>
      </c>
      <c r="N323" s="73">
        <f t="shared" si="88"/>
        <v>0.8198671787647781</v>
      </c>
      <c r="O323" s="73">
        <f t="shared" si="88"/>
        <v>0.81940046012209489</v>
      </c>
      <c r="P323" s="73">
        <f t="shared" si="88"/>
        <v>0.82382537460077354</v>
      </c>
      <c r="Q323" s="73" t="str">
        <f t="shared" si="88"/>
        <v/>
      </c>
    </row>
    <row r="324" spans="1:17" ht="12" customHeight="1" x14ac:dyDescent="0.25">
      <c r="A324" s="159" t="s">
        <v>59</v>
      </c>
      <c r="B324" s="65"/>
      <c r="C324" s="65">
        <f t="shared" si="88"/>
        <v>1.0357137083109018</v>
      </c>
      <c r="D324" s="65">
        <f t="shared" si="88"/>
        <v>1.0377817908236744</v>
      </c>
      <c r="E324" s="65">
        <f t="shared" si="88"/>
        <v>1.038870352970833</v>
      </c>
      <c r="F324" s="65" t="str">
        <f t="shared" si="88"/>
        <v/>
      </c>
      <c r="G324" s="65" t="str">
        <f t="shared" si="88"/>
        <v/>
      </c>
      <c r="H324" s="65" t="str">
        <f t="shared" si="88"/>
        <v/>
      </c>
      <c r="I324" s="65" t="str">
        <f t="shared" si="88"/>
        <v/>
      </c>
      <c r="J324" s="65" t="str">
        <f t="shared" si="88"/>
        <v/>
      </c>
      <c r="K324" s="65" t="str">
        <f t="shared" si="88"/>
        <v/>
      </c>
      <c r="L324" s="65">
        <f t="shared" si="88"/>
        <v>1.0422076507973195</v>
      </c>
      <c r="M324" s="65">
        <f t="shared" si="88"/>
        <v>1.0247186665461956</v>
      </c>
      <c r="N324" s="65">
        <f t="shared" si="88"/>
        <v>1.0089717762860244</v>
      </c>
      <c r="O324" s="65">
        <f t="shared" si="88"/>
        <v>1.0006774118539548</v>
      </c>
      <c r="P324" s="65">
        <f t="shared" si="88"/>
        <v>1.0025671293567453</v>
      </c>
      <c r="Q324" s="65" t="str">
        <f t="shared" si="88"/>
        <v/>
      </c>
    </row>
    <row r="325" spans="1:17" ht="12" customHeight="1" x14ac:dyDescent="0.25">
      <c r="A325" s="158" t="s">
        <v>62</v>
      </c>
      <c r="B325" s="169"/>
      <c r="C325" s="169">
        <f t="shared" si="88"/>
        <v>0.83538095267404555</v>
      </c>
      <c r="D325" s="169">
        <f t="shared" si="88"/>
        <v>0.83821739411461105</v>
      </c>
      <c r="E325" s="169">
        <f t="shared" si="88"/>
        <v>0.84141168291975565</v>
      </c>
      <c r="F325" s="169" t="str">
        <f t="shared" si="88"/>
        <v/>
      </c>
      <c r="G325" s="169" t="str">
        <f t="shared" si="88"/>
        <v/>
      </c>
      <c r="H325" s="169" t="str">
        <f t="shared" si="88"/>
        <v/>
      </c>
      <c r="I325" s="169" t="str">
        <f t="shared" si="88"/>
        <v/>
      </c>
      <c r="J325" s="169" t="str">
        <f t="shared" si="88"/>
        <v/>
      </c>
      <c r="K325" s="169" t="str">
        <f t="shared" si="88"/>
        <v/>
      </c>
      <c r="L325" s="169">
        <f t="shared" si="88"/>
        <v>0.87375229332255799</v>
      </c>
      <c r="M325" s="169">
        <f t="shared" si="88"/>
        <v>0.86565376184647014</v>
      </c>
      <c r="N325" s="169">
        <f t="shared" si="88"/>
        <v>0.8589258187613934</v>
      </c>
      <c r="O325" s="169">
        <f t="shared" si="88"/>
        <v>0.85651480679412006</v>
      </c>
      <c r="P325" s="169">
        <f t="shared" si="88"/>
        <v>0.86012711061649216</v>
      </c>
      <c r="Q325" s="169" t="str">
        <f t="shared" si="88"/>
        <v/>
      </c>
    </row>
    <row r="326" spans="1:17" ht="12" customHeight="1" x14ac:dyDescent="0.25">
      <c r="A326" s="23" t="s">
        <v>57</v>
      </c>
      <c r="B326" s="73"/>
      <c r="C326" s="73" t="str">
        <f t="shared" si="88"/>
        <v/>
      </c>
      <c r="D326" s="73" t="str">
        <f t="shared" si="88"/>
        <v/>
      </c>
      <c r="E326" s="73" t="str">
        <f t="shared" si="88"/>
        <v/>
      </c>
      <c r="F326" s="73" t="str">
        <f t="shared" si="88"/>
        <v/>
      </c>
      <c r="G326" s="73" t="str">
        <f t="shared" si="88"/>
        <v/>
      </c>
      <c r="H326" s="73" t="str">
        <f t="shared" si="88"/>
        <v/>
      </c>
      <c r="I326" s="73" t="str">
        <f t="shared" si="88"/>
        <v/>
      </c>
      <c r="J326" s="73" t="str">
        <f t="shared" si="88"/>
        <v/>
      </c>
      <c r="K326" s="73" t="str">
        <f t="shared" si="88"/>
        <v/>
      </c>
      <c r="L326" s="73" t="str">
        <f t="shared" si="88"/>
        <v/>
      </c>
      <c r="M326" s="73" t="str">
        <f t="shared" si="88"/>
        <v/>
      </c>
      <c r="N326" s="73" t="str">
        <f t="shared" si="88"/>
        <v/>
      </c>
      <c r="O326" s="73" t="str">
        <f t="shared" si="88"/>
        <v/>
      </c>
      <c r="P326" s="73" t="str">
        <f t="shared" si="88"/>
        <v/>
      </c>
      <c r="Q326" s="73" t="str">
        <f t="shared" si="88"/>
        <v/>
      </c>
    </row>
    <row r="327" spans="1:17" ht="12" customHeight="1" x14ac:dyDescent="0.25">
      <c r="A327" s="29" t="s">
        <v>140</v>
      </c>
      <c r="B327" s="65"/>
      <c r="C327" s="65">
        <f t="shared" ref="C327:Q327" si="89">IF(C309=0,"",C309/C291)</f>
        <v>0.83538095267404555</v>
      </c>
      <c r="D327" s="65">
        <f t="shared" si="89"/>
        <v>0.83821739411461105</v>
      </c>
      <c r="E327" s="65">
        <f t="shared" si="89"/>
        <v>0.84141168291975565</v>
      </c>
      <c r="F327" s="65" t="str">
        <f t="shared" si="89"/>
        <v/>
      </c>
      <c r="G327" s="65" t="str">
        <f t="shared" si="89"/>
        <v/>
      </c>
      <c r="H327" s="65" t="str">
        <f t="shared" si="89"/>
        <v/>
      </c>
      <c r="I327" s="65" t="str">
        <f t="shared" si="89"/>
        <v/>
      </c>
      <c r="J327" s="65" t="str">
        <f t="shared" si="89"/>
        <v/>
      </c>
      <c r="K327" s="65" t="str">
        <f t="shared" si="89"/>
        <v/>
      </c>
      <c r="L327" s="65">
        <f t="shared" si="89"/>
        <v>0.87375229332255799</v>
      </c>
      <c r="M327" s="65">
        <f t="shared" si="89"/>
        <v>0.86565376184647014</v>
      </c>
      <c r="N327" s="65">
        <f t="shared" si="89"/>
        <v>0.8589258187613934</v>
      </c>
      <c r="O327" s="65">
        <f t="shared" si="89"/>
        <v>0.85651480679412006</v>
      </c>
      <c r="P327" s="65">
        <f t="shared" si="89"/>
        <v>0.86012711061649216</v>
      </c>
      <c r="Q327" s="65" t="str">
        <f t="shared" si="89"/>
        <v/>
      </c>
    </row>
    <row r="329" spans="1:17" ht="12" customHeight="1" x14ac:dyDescent="0.25">
      <c r="A329" s="152" t="s">
        <v>190</v>
      </c>
      <c r="B329" s="168"/>
      <c r="C329" s="168">
        <f>SUM(C330,C332,C334,C343)</f>
        <v>0</v>
      </c>
      <c r="D329" s="168">
        <f t="shared" ref="D329:Q329" si="90">SUM(D330,D332,D334,D343)</f>
        <v>0</v>
      </c>
      <c r="E329" s="168">
        <f t="shared" si="90"/>
        <v>0</v>
      </c>
      <c r="F329" s="168">
        <f t="shared" si="90"/>
        <v>0</v>
      </c>
      <c r="G329" s="168">
        <f t="shared" si="90"/>
        <v>0</v>
      </c>
      <c r="H329" s="168">
        <f t="shared" si="90"/>
        <v>0</v>
      </c>
      <c r="I329" s="168">
        <f t="shared" si="90"/>
        <v>0</v>
      </c>
      <c r="J329" s="168">
        <f t="shared" si="90"/>
        <v>0</v>
      </c>
      <c r="K329" s="168">
        <f t="shared" si="90"/>
        <v>0</v>
      </c>
      <c r="L329" s="168">
        <f t="shared" si="90"/>
        <v>0</v>
      </c>
      <c r="M329" s="168">
        <f t="shared" si="90"/>
        <v>0</v>
      </c>
      <c r="N329" s="168">
        <f t="shared" si="90"/>
        <v>0</v>
      </c>
      <c r="O329" s="168">
        <f t="shared" si="90"/>
        <v>0</v>
      </c>
      <c r="P329" s="168">
        <f t="shared" si="90"/>
        <v>0</v>
      </c>
      <c r="Q329" s="168">
        <f t="shared" si="90"/>
        <v>0</v>
      </c>
    </row>
    <row r="330" spans="1:17" ht="12" customHeight="1" x14ac:dyDescent="0.25">
      <c r="A330" s="158" t="s">
        <v>65</v>
      </c>
      <c r="B330" s="157"/>
      <c r="C330" s="157">
        <f>C331</f>
        <v>0</v>
      </c>
      <c r="D330" s="157">
        <f t="shared" ref="D330:Q330" si="91">D331</f>
        <v>0</v>
      </c>
      <c r="E330" s="157">
        <f t="shared" si="91"/>
        <v>0</v>
      </c>
      <c r="F330" s="157">
        <f t="shared" si="91"/>
        <v>0</v>
      </c>
      <c r="G330" s="157">
        <f t="shared" si="91"/>
        <v>0</v>
      </c>
      <c r="H330" s="157">
        <f t="shared" si="91"/>
        <v>0</v>
      </c>
      <c r="I330" s="157">
        <f t="shared" si="91"/>
        <v>0</v>
      </c>
      <c r="J330" s="157">
        <f t="shared" si="91"/>
        <v>0</v>
      </c>
      <c r="K330" s="157">
        <f t="shared" si="91"/>
        <v>0</v>
      </c>
      <c r="L330" s="157">
        <f t="shared" si="91"/>
        <v>0</v>
      </c>
      <c r="M330" s="157">
        <f t="shared" si="91"/>
        <v>0</v>
      </c>
      <c r="N330" s="157">
        <f t="shared" si="91"/>
        <v>0</v>
      </c>
      <c r="O330" s="157">
        <f t="shared" si="91"/>
        <v>0</v>
      </c>
      <c r="P330" s="157">
        <f t="shared" si="91"/>
        <v>0</v>
      </c>
      <c r="Q330" s="157">
        <f t="shared" si="91"/>
        <v>0</v>
      </c>
    </row>
    <row r="331" spans="1:17" ht="12" customHeight="1" x14ac:dyDescent="0.25">
      <c r="A331" s="23" t="s">
        <v>60</v>
      </c>
      <c r="B331" s="57"/>
      <c r="C331" s="57">
        <f>RES_hhdet_in_emi!C$163</f>
        <v>0</v>
      </c>
      <c r="D331" s="57">
        <f>RES_hhdet_in_emi!D$163</f>
        <v>0</v>
      </c>
      <c r="E331" s="57">
        <f>RES_hhdet_in_emi!E$163</f>
        <v>0</v>
      </c>
      <c r="F331" s="57">
        <f>RES_hhdet_in_emi!F$163</f>
        <v>0</v>
      </c>
      <c r="G331" s="57">
        <f>RES_hhdet_in_emi!G$163</f>
        <v>0</v>
      </c>
      <c r="H331" s="57">
        <f>RES_hhdet_in_emi!H$163</f>
        <v>0</v>
      </c>
      <c r="I331" s="57">
        <f>RES_hhdet_in_emi!I$163</f>
        <v>0</v>
      </c>
      <c r="J331" s="57">
        <f>RES_hhdet_in_emi!J$163</f>
        <v>0</v>
      </c>
      <c r="K331" s="57">
        <f>RES_hhdet_in_emi!K$163</f>
        <v>0</v>
      </c>
      <c r="L331" s="57">
        <f>RES_hhdet_in_emi!L$163</f>
        <v>0</v>
      </c>
      <c r="M331" s="57">
        <f>RES_hhdet_in_emi!M$163</f>
        <v>0</v>
      </c>
      <c r="N331" s="57">
        <f>RES_hhdet_in_emi!N$163</f>
        <v>0</v>
      </c>
      <c r="O331" s="57">
        <f>RES_hhdet_in_emi!O$163</f>
        <v>0</v>
      </c>
      <c r="P331" s="57">
        <f>RES_hhdet_in_emi!P$163</f>
        <v>0</v>
      </c>
      <c r="Q331" s="57">
        <f>RES_hhdet_in_emi!Q$163</f>
        <v>0</v>
      </c>
    </row>
    <row r="332" spans="1:17" ht="12" customHeight="1" x14ac:dyDescent="0.25">
      <c r="A332" s="158" t="s">
        <v>112</v>
      </c>
      <c r="B332" s="157"/>
      <c r="C332" s="157">
        <f>C333</f>
        <v>0</v>
      </c>
      <c r="D332" s="157">
        <f t="shared" ref="D332:Q332" si="92">D333</f>
        <v>0</v>
      </c>
      <c r="E332" s="157">
        <f t="shared" si="92"/>
        <v>0</v>
      </c>
      <c r="F332" s="157">
        <f t="shared" si="92"/>
        <v>0</v>
      </c>
      <c r="G332" s="157">
        <f t="shared" si="92"/>
        <v>0</v>
      </c>
      <c r="H332" s="157">
        <f t="shared" si="92"/>
        <v>0</v>
      </c>
      <c r="I332" s="157">
        <f t="shared" si="92"/>
        <v>0</v>
      </c>
      <c r="J332" s="157">
        <f t="shared" si="92"/>
        <v>0</v>
      </c>
      <c r="K332" s="157">
        <f t="shared" si="92"/>
        <v>0</v>
      </c>
      <c r="L332" s="157">
        <f t="shared" si="92"/>
        <v>0</v>
      </c>
      <c r="M332" s="157">
        <f t="shared" si="92"/>
        <v>0</v>
      </c>
      <c r="N332" s="157">
        <f t="shared" si="92"/>
        <v>0</v>
      </c>
      <c r="O332" s="157">
        <f t="shared" si="92"/>
        <v>0</v>
      </c>
      <c r="P332" s="157">
        <f t="shared" si="92"/>
        <v>0</v>
      </c>
      <c r="Q332" s="157">
        <f t="shared" si="92"/>
        <v>0</v>
      </c>
    </row>
    <row r="333" spans="1:17" ht="12" customHeight="1" x14ac:dyDescent="0.25">
      <c r="A333" s="23" t="s">
        <v>60</v>
      </c>
      <c r="B333" s="156"/>
      <c r="C333" s="156">
        <f>RES_hhdet_in_emi!C$165</f>
        <v>0</v>
      </c>
      <c r="D333" s="156">
        <f>RES_hhdet_in_emi!D$165</f>
        <v>0</v>
      </c>
      <c r="E333" s="156">
        <f>RES_hhdet_in_emi!E$165</f>
        <v>0</v>
      </c>
      <c r="F333" s="156">
        <f>RES_hhdet_in_emi!F$165</f>
        <v>0</v>
      </c>
      <c r="G333" s="156">
        <f>RES_hhdet_in_emi!G$165</f>
        <v>0</v>
      </c>
      <c r="H333" s="156">
        <f>RES_hhdet_in_emi!H$165</f>
        <v>0</v>
      </c>
      <c r="I333" s="156">
        <f>RES_hhdet_in_emi!I$165</f>
        <v>0</v>
      </c>
      <c r="J333" s="156">
        <f>RES_hhdet_in_emi!J$165</f>
        <v>0</v>
      </c>
      <c r="K333" s="156">
        <f>RES_hhdet_in_emi!K$165</f>
        <v>0</v>
      </c>
      <c r="L333" s="156">
        <f>RES_hhdet_in_emi!L$165</f>
        <v>0</v>
      </c>
      <c r="M333" s="156">
        <f>RES_hhdet_in_emi!M$165</f>
        <v>0</v>
      </c>
      <c r="N333" s="156">
        <f>RES_hhdet_in_emi!N$165</f>
        <v>0</v>
      </c>
      <c r="O333" s="156">
        <f>RES_hhdet_in_emi!O$165</f>
        <v>0</v>
      </c>
      <c r="P333" s="156">
        <f>RES_hhdet_in_emi!P$165</f>
        <v>0</v>
      </c>
      <c r="Q333" s="156">
        <f>RES_hhdet_in_emi!Q$165</f>
        <v>0</v>
      </c>
    </row>
    <row r="334" spans="1:17" ht="12" customHeight="1" x14ac:dyDescent="0.25">
      <c r="A334" s="158" t="s">
        <v>63</v>
      </c>
      <c r="B334" s="157"/>
      <c r="C334" s="157">
        <f>SUM(C335:C336,C339:C340)</f>
        <v>0</v>
      </c>
      <c r="D334" s="157">
        <f t="shared" ref="D334:Q334" si="93">SUM(D335:D336,D339:D340)</f>
        <v>0</v>
      </c>
      <c r="E334" s="157">
        <f t="shared" si="93"/>
        <v>0</v>
      </c>
      <c r="F334" s="157">
        <f t="shared" si="93"/>
        <v>0</v>
      </c>
      <c r="G334" s="157">
        <f t="shared" si="93"/>
        <v>0</v>
      </c>
      <c r="H334" s="157">
        <f t="shared" si="93"/>
        <v>0</v>
      </c>
      <c r="I334" s="157">
        <f t="shared" si="93"/>
        <v>0</v>
      </c>
      <c r="J334" s="157">
        <f t="shared" si="93"/>
        <v>0</v>
      </c>
      <c r="K334" s="157">
        <f t="shared" si="93"/>
        <v>0</v>
      </c>
      <c r="L334" s="157">
        <f t="shared" si="93"/>
        <v>0</v>
      </c>
      <c r="M334" s="157">
        <f t="shared" si="93"/>
        <v>0</v>
      </c>
      <c r="N334" s="157">
        <f t="shared" si="93"/>
        <v>0</v>
      </c>
      <c r="O334" s="157">
        <f t="shared" si="93"/>
        <v>0</v>
      </c>
      <c r="P334" s="157">
        <f t="shared" si="93"/>
        <v>0</v>
      </c>
      <c r="Q334" s="157">
        <f t="shared" si="93"/>
        <v>0</v>
      </c>
    </row>
    <row r="335" spans="1:17" ht="12" customHeight="1" x14ac:dyDescent="0.25">
      <c r="A335" s="167" t="s">
        <v>144</v>
      </c>
      <c r="B335" s="132"/>
      <c r="C335" s="132">
        <f>RES_hhdet_in_emi!C$167</f>
        <v>0</v>
      </c>
      <c r="D335" s="132">
        <f>RES_hhdet_in_emi!D$167</f>
        <v>0</v>
      </c>
      <c r="E335" s="132">
        <f>RES_hhdet_in_emi!E$167</f>
        <v>0</v>
      </c>
      <c r="F335" s="132">
        <f>RES_hhdet_in_emi!F$167</f>
        <v>0</v>
      </c>
      <c r="G335" s="132">
        <f>RES_hhdet_in_emi!G$167</f>
        <v>0</v>
      </c>
      <c r="H335" s="132">
        <f>RES_hhdet_in_emi!H$167</f>
        <v>0</v>
      </c>
      <c r="I335" s="132">
        <f>RES_hhdet_in_emi!I$167</f>
        <v>0</v>
      </c>
      <c r="J335" s="132">
        <f>RES_hhdet_in_emi!J$167</f>
        <v>0</v>
      </c>
      <c r="K335" s="132">
        <f>RES_hhdet_in_emi!K$167</f>
        <v>0</v>
      </c>
      <c r="L335" s="132">
        <f>RES_hhdet_in_emi!L$167</f>
        <v>0</v>
      </c>
      <c r="M335" s="132">
        <f>RES_hhdet_in_emi!M$167</f>
        <v>0</v>
      </c>
      <c r="N335" s="132">
        <f>RES_hhdet_in_emi!N$167</f>
        <v>0</v>
      </c>
      <c r="O335" s="132">
        <f>RES_hhdet_in_emi!O$167</f>
        <v>0</v>
      </c>
      <c r="P335" s="132">
        <f>RES_hhdet_in_emi!P$167</f>
        <v>0</v>
      </c>
      <c r="Q335" s="132">
        <f>RES_hhdet_in_emi!Q$167</f>
        <v>0</v>
      </c>
    </row>
    <row r="336" spans="1:17" ht="12" customHeight="1" x14ac:dyDescent="0.25">
      <c r="A336" s="167" t="s">
        <v>143</v>
      </c>
      <c r="B336" s="132"/>
      <c r="C336" s="132">
        <f>SUM(C337:C338)</f>
        <v>0</v>
      </c>
      <c r="D336" s="132">
        <f t="shared" ref="D336:Q336" si="94">SUM(D337:D338)</f>
        <v>0</v>
      </c>
      <c r="E336" s="132">
        <f t="shared" si="94"/>
        <v>0</v>
      </c>
      <c r="F336" s="132">
        <f t="shared" si="94"/>
        <v>0</v>
      </c>
      <c r="G336" s="132">
        <f t="shared" si="94"/>
        <v>0</v>
      </c>
      <c r="H336" s="132">
        <f t="shared" si="94"/>
        <v>0</v>
      </c>
      <c r="I336" s="132">
        <f t="shared" si="94"/>
        <v>0</v>
      </c>
      <c r="J336" s="132">
        <f t="shared" si="94"/>
        <v>0</v>
      </c>
      <c r="K336" s="132">
        <f t="shared" si="94"/>
        <v>0</v>
      </c>
      <c r="L336" s="132">
        <f t="shared" si="94"/>
        <v>0</v>
      </c>
      <c r="M336" s="132">
        <f t="shared" si="94"/>
        <v>0</v>
      </c>
      <c r="N336" s="132">
        <f t="shared" si="94"/>
        <v>0</v>
      </c>
      <c r="O336" s="132">
        <f t="shared" si="94"/>
        <v>0</v>
      </c>
      <c r="P336" s="132">
        <f t="shared" si="94"/>
        <v>0</v>
      </c>
      <c r="Q336" s="132">
        <f t="shared" si="94"/>
        <v>0</v>
      </c>
    </row>
    <row r="337" spans="1:17" ht="12" customHeight="1" x14ac:dyDescent="0.25">
      <c r="A337" s="166" t="s">
        <v>57</v>
      </c>
      <c r="B337" s="165"/>
      <c r="C337" s="165">
        <f>RES_hhdet_in_emi!C$169</f>
        <v>0</v>
      </c>
      <c r="D337" s="165">
        <f>RES_hhdet_in_emi!D$169</f>
        <v>0</v>
      </c>
      <c r="E337" s="165">
        <f>RES_hhdet_in_emi!E$169</f>
        <v>0</v>
      </c>
      <c r="F337" s="165">
        <f>RES_hhdet_in_emi!F$169</f>
        <v>0</v>
      </c>
      <c r="G337" s="165">
        <f>RES_hhdet_in_emi!G$169</f>
        <v>0</v>
      </c>
      <c r="H337" s="165">
        <f>RES_hhdet_in_emi!H$169</f>
        <v>0</v>
      </c>
      <c r="I337" s="165">
        <f>RES_hhdet_in_emi!I$169</f>
        <v>0</v>
      </c>
      <c r="J337" s="165">
        <f>RES_hhdet_in_emi!J$169</f>
        <v>0</v>
      </c>
      <c r="K337" s="165">
        <f>RES_hhdet_in_emi!K$169</f>
        <v>0</v>
      </c>
      <c r="L337" s="165">
        <f>RES_hhdet_in_emi!L$169</f>
        <v>0</v>
      </c>
      <c r="M337" s="165">
        <f>RES_hhdet_in_emi!M$169</f>
        <v>0</v>
      </c>
      <c r="N337" s="165">
        <f>RES_hhdet_in_emi!N$169</f>
        <v>0</v>
      </c>
      <c r="O337" s="165">
        <f>RES_hhdet_in_emi!O$169</f>
        <v>0</v>
      </c>
      <c r="P337" s="165">
        <f>RES_hhdet_in_emi!P$169</f>
        <v>0</v>
      </c>
      <c r="Q337" s="165">
        <f>RES_hhdet_in_emi!Q$169</f>
        <v>0</v>
      </c>
    </row>
    <row r="338" spans="1:17" ht="12" customHeight="1" x14ac:dyDescent="0.25">
      <c r="A338" s="147" t="s">
        <v>59</v>
      </c>
      <c r="B338" s="164"/>
      <c r="C338" s="164">
        <f>RES_hhdet_in_emi!C$170</f>
        <v>0</v>
      </c>
      <c r="D338" s="164">
        <f>RES_hhdet_in_emi!D$170</f>
        <v>0</v>
      </c>
      <c r="E338" s="164">
        <f>RES_hhdet_in_emi!E$170</f>
        <v>0</v>
      </c>
      <c r="F338" s="164">
        <f>RES_hhdet_in_emi!F$170</f>
        <v>0</v>
      </c>
      <c r="G338" s="164">
        <f>RES_hhdet_in_emi!G$170</f>
        <v>0</v>
      </c>
      <c r="H338" s="164">
        <f>RES_hhdet_in_emi!H$170</f>
        <v>0</v>
      </c>
      <c r="I338" s="164">
        <f>RES_hhdet_in_emi!I$170</f>
        <v>0</v>
      </c>
      <c r="J338" s="164">
        <f>RES_hhdet_in_emi!J$170</f>
        <v>0</v>
      </c>
      <c r="K338" s="164">
        <f>RES_hhdet_in_emi!K$170</f>
        <v>0</v>
      </c>
      <c r="L338" s="164">
        <f>RES_hhdet_in_emi!L$170</f>
        <v>0</v>
      </c>
      <c r="M338" s="164">
        <f>RES_hhdet_in_emi!M$170</f>
        <v>0</v>
      </c>
      <c r="N338" s="164">
        <f>RES_hhdet_in_emi!N$170</f>
        <v>0</v>
      </c>
      <c r="O338" s="164">
        <f>RES_hhdet_in_emi!O$170</f>
        <v>0</v>
      </c>
      <c r="P338" s="164">
        <f>RES_hhdet_in_emi!P$170</f>
        <v>0</v>
      </c>
      <c r="Q338" s="164">
        <f>RES_hhdet_in_emi!Q$170</f>
        <v>0</v>
      </c>
    </row>
    <row r="339" spans="1:17" ht="12" customHeight="1" x14ac:dyDescent="0.25">
      <c r="A339" s="163" t="s">
        <v>142</v>
      </c>
      <c r="B339" s="162"/>
      <c r="C339" s="162">
        <f>RES_hhdet_in_emi!C$171</f>
        <v>0</v>
      </c>
      <c r="D339" s="162">
        <f>RES_hhdet_in_emi!D$171</f>
        <v>0</v>
      </c>
      <c r="E339" s="162">
        <f>RES_hhdet_in_emi!E$171</f>
        <v>0</v>
      </c>
      <c r="F339" s="162">
        <f>RES_hhdet_in_emi!F$171</f>
        <v>0</v>
      </c>
      <c r="G339" s="162">
        <f>RES_hhdet_in_emi!G$171</f>
        <v>0</v>
      </c>
      <c r="H339" s="162">
        <f>RES_hhdet_in_emi!H$171</f>
        <v>0</v>
      </c>
      <c r="I339" s="162">
        <f>RES_hhdet_in_emi!I$171</f>
        <v>0</v>
      </c>
      <c r="J339" s="162">
        <f>RES_hhdet_in_emi!J$171</f>
        <v>0</v>
      </c>
      <c r="K339" s="162">
        <f>RES_hhdet_in_emi!K$171</f>
        <v>0</v>
      </c>
      <c r="L339" s="162">
        <f>RES_hhdet_in_emi!L$171</f>
        <v>0</v>
      </c>
      <c r="M339" s="162">
        <f>RES_hhdet_in_emi!M$171</f>
        <v>0</v>
      </c>
      <c r="N339" s="162">
        <f>RES_hhdet_in_emi!N$171</f>
        <v>0</v>
      </c>
      <c r="O339" s="162">
        <f>RES_hhdet_in_emi!O$171</f>
        <v>0</v>
      </c>
      <c r="P339" s="162">
        <f>RES_hhdet_in_emi!P$171</f>
        <v>0</v>
      </c>
      <c r="Q339" s="162">
        <f>RES_hhdet_in_emi!Q$171</f>
        <v>0</v>
      </c>
    </row>
    <row r="340" spans="1:17" ht="12" customHeight="1" x14ac:dyDescent="0.25">
      <c r="A340" s="161" t="s">
        <v>141</v>
      </c>
      <c r="B340" s="160"/>
      <c r="C340" s="160">
        <f>SUM(C341:C342)</f>
        <v>0</v>
      </c>
      <c r="D340" s="160">
        <f t="shared" ref="D340:Q340" si="95">SUM(D341:D342)</f>
        <v>0</v>
      </c>
      <c r="E340" s="160">
        <f t="shared" si="95"/>
        <v>0</v>
      </c>
      <c r="F340" s="160">
        <f t="shared" si="95"/>
        <v>0</v>
      </c>
      <c r="G340" s="160">
        <f t="shared" si="95"/>
        <v>0</v>
      </c>
      <c r="H340" s="160">
        <f t="shared" si="95"/>
        <v>0</v>
      </c>
      <c r="I340" s="160">
        <f t="shared" si="95"/>
        <v>0</v>
      </c>
      <c r="J340" s="160">
        <f t="shared" si="95"/>
        <v>0</v>
      </c>
      <c r="K340" s="160">
        <f t="shared" si="95"/>
        <v>0</v>
      </c>
      <c r="L340" s="160">
        <f t="shared" si="95"/>
        <v>0</v>
      </c>
      <c r="M340" s="160">
        <f t="shared" si="95"/>
        <v>0</v>
      </c>
      <c r="N340" s="160">
        <f t="shared" si="95"/>
        <v>0</v>
      </c>
      <c r="O340" s="160">
        <f t="shared" si="95"/>
        <v>0</v>
      </c>
      <c r="P340" s="160">
        <f t="shared" si="95"/>
        <v>0</v>
      </c>
      <c r="Q340" s="160">
        <f t="shared" si="95"/>
        <v>0</v>
      </c>
    </row>
    <row r="341" spans="1:17" ht="12" customHeight="1" x14ac:dyDescent="0.25">
      <c r="A341" s="148" t="s">
        <v>60</v>
      </c>
      <c r="B341" s="156"/>
      <c r="C341" s="156">
        <f>RES_hhdet_in_emi!C$173</f>
        <v>0</v>
      </c>
      <c r="D341" s="156">
        <f>RES_hhdet_in_emi!D$173</f>
        <v>0</v>
      </c>
      <c r="E341" s="156">
        <f>RES_hhdet_in_emi!E$173</f>
        <v>0</v>
      </c>
      <c r="F341" s="156">
        <f>RES_hhdet_in_emi!F$173</f>
        <v>0</v>
      </c>
      <c r="G341" s="156">
        <f>RES_hhdet_in_emi!G$173</f>
        <v>0</v>
      </c>
      <c r="H341" s="156">
        <f>RES_hhdet_in_emi!H$173</f>
        <v>0</v>
      </c>
      <c r="I341" s="156">
        <f>RES_hhdet_in_emi!I$173</f>
        <v>0</v>
      </c>
      <c r="J341" s="156">
        <f>RES_hhdet_in_emi!J$173</f>
        <v>0</v>
      </c>
      <c r="K341" s="156">
        <f>RES_hhdet_in_emi!K$173</f>
        <v>0</v>
      </c>
      <c r="L341" s="156">
        <f>RES_hhdet_in_emi!L$173</f>
        <v>0</v>
      </c>
      <c r="M341" s="156">
        <f>RES_hhdet_in_emi!M$173</f>
        <v>0</v>
      </c>
      <c r="N341" s="156">
        <f>RES_hhdet_in_emi!N$173</f>
        <v>0</v>
      </c>
      <c r="O341" s="156">
        <f>RES_hhdet_in_emi!O$173</f>
        <v>0</v>
      </c>
      <c r="P341" s="156">
        <f>RES_hhdet_in_emi!P$173</f>
        <v>0</v>
      </c>
      <c r="Q341" s="156">
        <f>RES_hhdet_in_emi!Q$173</f>
        <v>0</v>
      </c>
    </row>
    <row r="342" spans="1:17" ht="12" customHeight="1" x14ac:dyDescent="0.25">
      <c r="A342" s="159" t="s">
        <v>59</v>
      </c>
      <c r="B342" s="57"/>
      <c r="C342" s="57">
        <f>RES_hhdet_in_emi!C$174</f>
        <v>0</v>
      </c>
      <c r="D342" s="57">
        <f>RES_hhdet_in_emi!D$174</f>
        <v>0</v>
      </c>
      <c r="E342" s="57">
        <f>RES_hhdet_in_emi!E$174</f>
        <v>0</v>
      </c>
      <c r="F342" s="57">
        <f>RES_hhdet_in_emi!F$174</f>
        <v>0</v>
      </c>
      <c r="G342" s="57">
        <f>RES_hhdet_in_emi!G$174</f>
        <v>0</v>
      </c>
      <c r="H342" s="57">
        <f>RES_hhdet_in_emi!H$174</f>
        <v>0</v>
      </c>
      <c r="I342" s="57">
        <f>RES_hhdet_in_emi!I$174</f>
        <v>0</v>
      </c>
      <c r="J342" s="57">
        <f>RES_hhdet_in_emi!J$174</f>
        <v>0</v>
      </c>
      <c r="K342" s="57">
        <f>RES_hhdet_in_emi!K$174</f>
        <v>0</v>
      </c>
      <c r="L342" s="57">
        <f>RES_hhdet_in_emi!L$174</f>
        <v>0</v>
      </c>
      <c r="M342" s="57">
        <f>RES_hhdet_in_emi!M$174</f>
        <v>0</v>
      </c>
      <c r="N342" s="57">
        <f>RES_hhdet_in_emi!N$174</f>
        <v>0</v>
      </c>
      <c r="O342" s="57">
        <f>RES_hhdet_in_emi!O$174</f>
        <v>0</v>
      </c>
      <c r="P342" s="57">
        <f>RES_hhdet_in_emi!P$174</f>
        <v>0</v>
      </c>
      <c r="Q342" s="57">
        <f>RES_hhdet_in_emi!Q$174</f>
        <v>0</v>
      </c>
    </row>
    <row r="343" spans="1:17" ht="12" customHeight="1" x14ac:dyDescent="0.25">
      <c r="A343" s="158" t="s">
        <v>62</v>
      </c>
      <c r="B343" s="157"/>
      <c r="C343" s="157">
        <f>SUM(C344:C345)</f>
        <v>0</v>
      </c>
      <c r="D343" s="157">
        <f t="shared" ref="D343:Q343" si="96">SUM(D344:D345)</f>
        <v>0</v>
      </c>
      <c r="E343" s="157">
        <f t="shared" si="96"/>
        <v>0</v>
      </c>
      <c r="F343" s="157">
        <f t="shared" si="96"/>
        <v>0</v>
      </c>
      <c r="G343" s="157">
        <f t="shared" si="96"/>
        <v>0</v>
      </c>
      <c r="H343" s="157">
        <f t="shared" si="96"/>
        <v>0</v>
      </c>
      <c r="I343" s="157">
        <f t="shared" si="96"/>
        <v>0</v>
      </c>
      <c r="J343" s="157">
        <f t="shared" si="96"/>
        <v>0</v>
      </c>
      <c r="K343" s="157">
        <f t="shared" si="96"/>
        <v>0</v>
      </c>
      <c r="L343" s="157">
        <f t="shared" si="96"/>
        <v>0</v>
      </c>
      <c r="M343" s="157">
        <f t="shared" si="96"/>
        <v>0</v>
      </c>
      <c r="N343" s="157">
        <f t="shared" si="96"/>
        <v>0</v>
      </c>
      <c r="O343" s="157">
        <f t="shared" si="96"/>
        <v>0</v>
      </c>
      <c r="P343" s="157">
        <f t="shared" si="96"/>
        <v>0</v>
      </c>
      <c r="Q343" s="157">
        <f t="shared" si="96"/>
        <v>0</v>
      </c>
    </row>
    <row r="344" spans="1:17" ht="12" customHeight="1" x14ac:dyDescent="0.25">
      <c r="A344" s="23" t="s">
        <v>57</v>
      </c>
      <c r="B344" s="156"/>
      <c r="C344" s="156">
        <f>RES_hhdet_in_emi!C$176</f>
        <v>0</v>
      </c>
      <c r="D344" s="156">
        <f>RES_hhdet_in_emi!D$176</f>
        <v>0</v>
      </c>
      <c r="E344" s="156">
        <f>RES_hhdet_in_emi!E$176</f>
        <v>0</v>
      </c>
      <c r="F344" s="156">
        <f>RES_hhdet_in_emi!F$176</f>
        <v>0</v>
      </c>
      <c r="G344" s="156">
        <f>RES_hhdet_in_emi!G$176</f>
        <v>0</v>
      </c>
      <c r="H344" s="156">
        <f>RES_hhdet_in_emi!H$176</f>
        <v>0</v>
      </c>
      <c r="I344" s="156">
        <f>RES_hhdet_in_emi!I$176</f>
        <v>0</v>
      </c>
      <c r="J344" s="156">
        <f>RES_hhdet_in_emi!J$176</f>
        <v>0</v>
      </c>
      <c r="K344" s="156">
        <f>RES_hhdet_in_emi!K$176</f>
        <v>0</v>
      </c>
      <c r="L344" s="156">
        <f>RES_hhdet_in_emi!L$176</f>
        <v>0</v>
      </c>
      <c r="M344" s="156">
        <f>RES_hhdet_in_emi!M$176</f>
        <v>0</v>
      </c>
      <c r="N344" s="156">
        <f>RES_hhdet_in_emi!N$176</f>
        <v>0</v>
      </c>
      <c r="O344" s="156">
        <f>RES_hhdet_in_emi!O$176</f>
        <v>0</v>
      </c>
      <c r="P344" s="156">
        <f>RES_hhdet_in_emi!P$176</f>
        <v>0</v>
      </c>
      <c r="Q344" s="156">
        <f>RES_hhdet_in_emi!Q$176</f>
        <v>0</v>
      </c>
    </row>
    <row r="345" spans="1:17" ht="12" customHeight="1" x14ac:dyDescent="0.25">
      <c r="A345" s="29" t="s">
        <v>140</v>
      </c>
      <c r="B345" s="57"/>
      <c r="C345" s="57">
        <f>RES_hhdet_in_emi!C$177</f>
        <v>0</v>
      </c>
      <c r="D345" s="57">
        <f>RES_hhdet_in_emi!D$177</f>
        <v>0</v>
      </c>
      <c r="E345" s="57">
        <f>RES_hhdet_in_emi!E$177</f>
        <v>0</v>
      </c>
      <c r="F345" s="57">
        <f>RES_hhdet_in_emi!F$177</f>
        <v>0</v>
      </c>
      <c r="G345" s="57">
        <f>RES_hhdet_in_emi!G$177</f>
        <v>0</v>
      </c>
      <c r="H345" s="57">
        <f>RES_hhdet_in_emi!H$177</f>
        <v>0</v>
      </c>
      <c r="I345" s="57">
        <f>RES_hhdet_in_emi!I$177</f>
        <v>0</v>
      </c>
      <c r="J345" s="57">
        <f>RES_hhdet_in_emi!J$177</f>
        <v>0</v>
      </c>
      <c r="K345" s="57">
        <f>RES_hhdet_in_emi!K$177</f>
        <v>0</v>
      </c>
      <c r="L345" s="57">
        <f>RES_hhdet_in_emi!L$177</f>
        <v>0</v>
      </c>
      <c r="M345" s="57">
        <f>RES_hhdet_in_emi!M$177</f>
        <v>0</v>
      </c>
      <c r="N345" s="57">
        <f>RES_hhdet_in_emi!N$177</f>
        <v>0</v>
      </c>
      <c r="O345" s="57">
        <f>RES_hhdet_in_emi!O$177</f>
        <v>0</v>
      </c>
      <c r="P345" s="57">
        <f>RES_hhdet_in_emi!P$177</f>
        <v>0</v>
      </c>
      <c r="Q345" s="57">
        <f>RES_hhdet_in_emi!Q$177</f>
        <v>0</v>
      </c>
    </row>
    <row r="347" spans="1:17" ht="12" customHeight="1" x14ac:dyDescent="0.25">
      <c r="A347" s="152" t="s">
        <v>189</v>
      </c>
      <c r="B347" s="168"/>
      <c r="C347" s="168">
        <f t="shared" ref="C347:Q347" si="97">C348+C350+C352+C361</f>
        <v>19229.974863028758</v>
      </c>
      <c r="D347" s="168">
        <f t="shared" si="97"/>
        <v>18157.77985282402</v>
      </c>
      <c r="E347" s="168">
        <f t="shared" si="97"/>
        <v>18657.634689997893</v>
      </c>
      <c r="F347" s="168">
        <f t="shared" si="97"/>
        <v>0</v>
      </c>
      <c r="G347" s="168">
        <f t="shared" si="97"/>
        <v>0</v>
      </c>
      <c r="H347" s="168">
        <f t="shared" si="97"/>
        <v>0</v>
      </c>
      <c r="I347" s="168">
        <f t="shared" si="97"/>
        <v>0</v>
      </c>
      <c r="J347" s="168">
        <f t="shared" si="97"/>
        <v>0</v>
      </c>
      <c r="K347" s="168">
        <f t="shared" si="97"/>
        <v>0</v>
      </c>
      <c r="L347" s="168">
        <f t="shared" si="97"/>
        <v>22109.598094113306</v>
      </c>
      <c r="M347" s="168">
        <f t="shared" si="97"/>
        <v>19319.504703430568</v>
      </c>
      <c r="N347" s="168">
        <f t="shared" si="97"/>
        <v>18763.252905767135</v>
      </c>
      <c r="O347" s="168">
        <f t="shared" si="97"/>
        <v>19400.828606673804</v>
      </c>
      <c r="P347" s="168">
        <f t="shared" si="97"/>
        <v>17273.763136879112</v>
      </c>
      <c r="Q347" s="168">
        <f t="shared" si="97"/>
        <v>0</v>
      </c>
    </row>
    <row r="348" spans="1:17" ht="12" customHeight="1" x14ac:dyDescent="0.25">
      <c r="A348" s="158" t="s">
        <v>65</v>
      </c>
      <c r="B348" s="157"/>
      <c r="C348" s="157">
        <f t="shared" ref="C348:Q348" si="98">C349</f>
        <v>15159.631437875898</v>
      </c>
      <c r="D348" s="157">
        <f t="shared" si="98"/>
        <v>14502.240049628925</v>
      </c>
      <c r="E348" s="157">
        <f t="shared" si="98"/>
        <v>14964.810409658716</v>
      </c>
      <c r="F348" s="157">
        <f t="shared" si="98"/>
        <v>0</v>
      </c>
      <c r="G348" s="157">
        <f t="shared" si="98"/>
        <v>0</v>
      </c>
      <c r="H348" s="157">
        <f t="shared" si="98"/>
        <v>0</v>
      </c>
      <c r="I348" s="157">
        <f t="shared" si="98"/>
        <v>0</v>
      </c>
      <c r="J348" s="157">
        <f t="shared" si="98"/>
        <v>0</v>
      </c>
      <c r="K348" s="157">
        <f t="shared" si="98"/>
        <v>0</v>
      </c>
      <c r="L348" s="157">
        <f t="shared" si="98"/>
        <v>18312.067938390719</v>
      </c>
      <c r="M348" s="157">
        <f t="shared" si="98"/>
        <v>15423.581995612942</v>
      </c>
      <c r="N348" s="157">
        <f t="shared" si="98"/>
        <v>14821.513976771745</v>
      </c>
      <c r="O348" s="157">
        <f t="shared" si="98"/>
        <v>15181.716108369857</v>
      </c>
      <c r="P348" s="157">
        <f t="shared" si="98"/>
        <v>13114.99045631779</v>
      </c>
      <c r="Q348" s="157">
        <f t="shared" si="98"/>
        <v>0</v>
      </c>
    </row>
    <row r="349" spans="1:17" ht="12" customHeight="1" x14ac:dyDescent="0.25">
      <c r="A349" s="23" t="s">
        <v>60</v>
      </c>
      <c r="B349" s="57"/>
      <c r="C349" s="57">
        <f>IF(C277=0,0,C277/0.086*1000000/C$49)</f>
        <v>15159.631437875898</v>
      </c>
      <c r="D349" s="57">
        <f t="shared" ref="D349:Q349" si="99">IF(D277=0,0,D277/0.086*1000000/D$49)</f>
        <v>14502.240049628925</v>
      </c>
      <c r="E349" s="57">
        <f t="shared" si="99"/>
        <v>14964.810409658716</v>
      </c>
      <c r="F349" s="57">
        <f t="shared" si="99"/>
        <v>0</v>
      </c>
      <c r="G349" s="57">
        <f t="shared" si="99"/>
        <v>0</v>
      </c>
      <c r="H349" s="57">
        <f t="shared" si="99"/>
        <v>0</v>
      </c>
      <c r="I349" s="57">
        <f t="shared" si="99"/>
        <v>0</v>
      </c>
      <c r="J349" s="57">
        <f t="shared" si="99"/>
        <v>0</v>
      </c>
      <c r="K349" s="57">
        <f t="shared" si="99"/>
        <v>0</v>
      </c>
      <c r="L349" s="57">
        <f t="shared" si="99"/>
        <v>18312.067938390719</v>
      </c>
      <c r="M349" s="57">
        <f t="shared" si="99"/>
        <v>15423.581995612942</v>
      </c>
      <c r="N349" s="57">
        <f t="shared" si="99"/>
        <v>14821.513976771745</v>
      </c>
      <c r="O349" s="57">
        <f t="shared" si="99"/>
        <v>15181.716108369857</v>
      </c>
      <c r="P349" s="57">
        <f t="shared" si="99"/>
        <v>13114.99045631779</v>
      </c>
      <c r="Q349" s="57">
        <f t="shared" si="99"/>
        <v>0</v>
      </c>
    </row>
    <row r="350" spans="1:17" ht="12" customHeight="1" x14ac:dyDescent="0.25">
      <c r="A350" s="158" t="s">
        <v>112</v>
      </c>
      <c r="B350" s="157"/>
      <c r="C350" s="157">
        <f t="shared" ref="C350:Q350" si="100">C351</f>
        <v>444.53353032696884</v>
      </c>
      <c r="D350" s="157">
        <f t="shared" si="100"/>
        <v>66.548921026321807</v>
      </c>
      <c r="E350" s="157">
        <f t="shared" si="100"/>
        <v>99.099679102296179</v>
      </c>
      <c r="F350" s="157">
        <f t="shared" si="100"/>
        <v>0</v>
      </c>
      <c r="G350" s="157">
        <f t="shared" si="100"/>
        <v>0</v>
      </c>
      <c r="H350" s="157">
        <f t="shared" si="100"/>
        <v>0</v>
      </c>
      <c r="I350" s="157">
        <f t="shared" si="100"/>
        <v>0</v>
      </c>
      <c r="J350" s="157">
        <f t="shared" si="100"/>
        <v>0</v>
      </c>
      <c r="K350" s="157">
        <f t="shared" si="100"/>
        <v>0</v>
      </c>
      <c r="L350" s="157">
        <f t="shared" si="100"/>
        <v>21.755113241092626</v>
      </c>
      <c r="M350" s="157">
        <f t="shared" si="100"/>
        <v>8.5377936185096051</v>
      </c>
      <c r="N350" s="157">
        <f t="shared" si="100"/>
        <v>11.924294971326315</v>
      </c>
      <c r="O350" s="157">
        <f t="shared" si="100"/>
        <v>8.1155457348365161</v>
      </c>
      <c r="P350" s="157">
        <f t="shared" si="100"/>
        <v>15.500198170170062</v>
      </c>
      <c r="Q350" s="157">
        <f t="shared" si="100"/>
        <v>0</v>
      </c>
    </row>
    <row r="351" spans="1:17" ht="12" customHeight="1" x14ac:dyDescent="0.25">
      <c r="A351" s="23" t="s">
        <v>60</v>
      </c>
      <c r="B351" s="156"/>
      <c r="C351" s="156">
        <f>IF(C279=0,0,C279/0.086*1000000/C$49)</f>
        <v>444.53353032696884</v>
      </c>
      <c r="D351" s="156">
        <f t="shared" ref="D351:Q351" si="101">IF(D279=0,0,D279/0.086*1000000/D$49)</f>
        <v>66.548921026321807</v>
      </c>
      <c r="E351" s="156">
        <f t="shared" si="101"/>
        <v>99.099679102296179</v>
      </c>
      <c r="F351" s="156">
        <f t="shared" si="101"/>
        <v>0</v>
      </c>
      <c r="G351" s="156">
        <f t="shared" si="101"/>
        <v>0</v>
      </c>
      <c r="H351" s="156">
        <f t="shared" si="101"/>
        <v>0</v>
      </c>
      <c r="I351" s="156">
        <f t="shared" si="101"/>
        <v>0</v>
      </c>
      <c r="J351" s="156">
        <f t="shared" si="101"/>
        <v>0</v>
      </c>
      <c r="K351" s="156">
        <f t="shared" si="101"/>
        <v>0</v>
      </c>
      <c r="L351" s="156">
        <f t="shared" si="101"/>
        <v>21.755113241092626</v>
      </c>
      <c r="M351" s="156">
        <f t="shared" si="101"/>
        <v>8.5377936185096051</v>
      </c>
      <c r="N351" s="156">
        <f t="shared" si="101"/>
        <v>11.924294971326315</v>
      </c>
      <c r="O351" s="156">
        <f t="shared" si="101"/>
        <v>8.1155457348365161</v>
      </c>
      <c r="P351" s="156">
        <f t="shared" si="101"/>
        <v>15.500198170170062</v>
      </c>
      <c r="Q351" s="156">
        <f t="shared" si="101"/>
        <v>0</v>
      </c>
    </row>
    <row r="352" spans="1:17" ht="12" customHeight="1" x14ac:dyDescent="0.25">
      <c r="A352" s="158" t="s">
        <v>63</v>
      </c>
      <c r="B352" s="157"/>
      <c r="C352" s="157">
        <f>IF(C280=0,0,C280/0.086*1000000/SUM(C$53:C$56))</f>
        <v>2734.6379177741528</v>
      </c>
      <c r="D352" s="157">
        <f t="shared" ref="D352:Q352" si="102">IF(D280=0,0,D280/0.086*1000000/SUM(D$53:D$56))</f>
        <v>2693.6132399231365</v>
      </c>
      <c r="E352" s="157">
        <f t="shared" si="102"/>
        <v>2695.1852549319397</v>
      </c>
      <c r="F352" s="157">
        <f t="shared" si="102"/>
        <v>0</v>
      </c>
      <c r="G352" s="157">
        <f t="shared" si="102"/>
        <v>0</v>
      </c>
      <c r="H352" s="157">
        <f t="shared" si="102"/>
        <v>0</v>
      </c>
      <c r="I352" s="157">
        <f t="shared" si="102"/>
        <v>0</v>
      </c>
      <c r="J352" s="157">
        <f t="shared" si="102"/>
        <v>0</v>
      </c>
      <c r="K352" s="157">
        <f t="shared" si="102"/>
        <v>0</v>
      </c>
      <c r="L352" s="157">
        <f t="shared" si="102"/>
        <v>2811.0602102800312</v>
      </c>
      <c r="M352" s="157">
        <f t="shared" si="102"/>
        <v>2904.1274783680915</v>
      </c>
      <c r="N352" s="157">
        <f t="shared" si="102"/>
        <v>2946.2573428158476</v>
      </c>
      <c r="O352" s="157">
        <f t="shared" si="102"/>
        <v>3159.4777371306873</v>
      </c>
      <c r="P352" s="157">
        <f t="shared" si="102"/>
        <v>3098.8349323799557</v>
      </c>
      <c r="Q352" s="157">
        <f t="shared" si="102"/>
        <v>0</v>
      </c>
    </row>
    <row r="353" spans="1:17" ht="12" customHeight="1" x14ac:dyDescent="0.25">
      <c r="A353" s="167" t="s">
        <v>144</v>
      </c>
      <c r="B353" s="132"/>
      <c r="C353" s="132">
        <f>IF(C281=0,0,C281/0.086*1000000/C$53)</f>
        <v>0</v>
      </c>
      <c r="D353" s="132">
        <f t="shared" ref="D353:Q353" si="103">IF(D281=0,0,D281/0.086*1000000/D$53)</f>
        <v>0</v>
      </c>
      <c r="E353" s="132">
        <f t="shared" si="103"/>
        <v>0</v>
      </c>
      <c r="F353" s="132">
        <f t="shared" si="103"/>
        <v>0</v>
      </c>
      <c r="G353" s="132">
        <f t="shared" si="103"/>
        <v>0</v>
      </c>
      <c r="H353" s="132">
        <f t="shared" si="103"/>
        <v>0</v>
      </c>
      <c r="I353" s="132">
        <f t="shared" si="103"/>
        <v>0</v>
      </c>
      <c r="J353" s="132">
        <f t="shared" si="103"/>
        <v>0</v>
      </c>
      <c r="K353" s="132">
        <f t="shared" si="103"/>
        <v>0</v>
      </c>
      <c r="L353" s="132">
        <f t="shared" si="103"/>
        <v>0</v>
      </c>
      <c r="M353" s="132">
        <f t="shared" si="103"/>
        <v>0</v>
      </c>
      <c r="N353" s="132">
        <f t="shared" si="103"/>
        <v>0</v>
      </c>
      <c r="O353" s="132">
        <f t="shared" si="103"/>
        <v>0</v>
      </c>
      <c r="P353" s="132">
        <f t="shared" si="103"/>
        <v>0</v>
      </c>
      <c r="Q353" s="132">
        <f t="shared" si="103"/>
        <v>0</v>
      </c>
    </row>
    <row r="354" spans="1:17" ht="12" customHeight="1" x14ac:dyDescent="0.25">
      <c r="A354" s="167" t="s">
        <v>143</v>
      </c>
      <c r="B354" s="132"/>
      <c r="C354" s="132">
        <f>IF(C282=0,0,C282/0.086*1000000/C$54)</f>
        <v>0</v>
      </c>
      <c r="D354" s="132">
        <f t="shared" ref="D354:Q354" si="104">IF(D282=0,0,D282/0.086*1000000/D$54)</f>
        <v>0</v>
      </c>
      <c r="E354" s="132">
        <f t="shared" si="104"/>
        <v>0</v>
      </c>
      <c r="F354" s="132">
        <f t="shared" si="104"/>
        <v>0</v>
      </c>
      <c r="G354" s="132">
        <f t="shared" si="104"/>
        <v>0</v>
      </c>
      <c r="H354" s="132">
        <f t="shared" si="104"/>
        <v>0</v>
      </c>
      <c r="I354" s="132">
        <f t="shared" si="104"/>
        <v>0</v>
      </c>
      <c r="J354" s="132">
        <f t="shared" si="104"/>
        <v>0</v>
      </c>
      <c r="K354" s="132">
        <f t="shared" si="104"/>
        <v>0</v>
      </c>
      <c r="L354" s="132">
        <f t="shared" si="104"/>
        <v>0</v>
      </c>
      <c r="M354" s="132">
        <f t="shared" si="104"/>
        <v>0</v>
      </c>
      <c r="N354" s="132">
        <f t="shared" si="104"/>
        <v>0</v>
      </c>
      <c r="O354" s="132">
        <f t="shared" si="104"/>
        <v>0</v>
      </c>
      <c r="P354" s="132">
        <f t="shared" si="104"/>
        <v>0</v>
      </c>
      <c r="Q354" s="132">
        <f t="shared" si="104"/>
        <v>0</v>
      </c>
    </row>
    <row r="355" spans="1:17" ht="12" customHeight="1" x14ac:dyDescent="0.25">
      <c r="A355" s="166" t="s">
        <v>57</v>
      </c>
      <c r="B355" s="165"/>
      <c r="C355" s="165">
        <f t="shared" ref="C355:Q356" si="105">IF(C283=0,0,C283/0.086*1000000/C$54)</f>
        <v>0</v>
      </c>
      <c r="D355" s="165">
        <f t="shared" si="105"/>
        <v>0</v>
      </c>
      <c r="E355" s="165">
        <f t="shared" si="105"/>
        <v>0</v>
      </c>
      <c r="F355" s="165">
        <f t="shared" si="105"/>
        <v>0</v>
      </c>
      <c r="G355" s="165">
        <f t="shared" si="105"/>
        <v>0</v>
      </c>
      <c r="H355" s="165">
        <f t="shared" si="105"/>
        <v>0</v>
      </c>
      <c r="I355" s="165">
        <f t="shared" si="105"/>
        <v>0</v>
      </c>
      <c r="J355" s="165">
        <f t="shared" si="105"/>
        <v>0</v>
      </c>
      <c r="K355" s="165">
        <f t="shared" si="105"/>
        <v>0</v>
      </c>
      <c r="L355" s="165">
        <f t="shared" si="105"/>
        <v>0</v>
      </c>
      <c r="M355" s="165">
        <f t="shared" si="105"/>
        <v>0</v>
      </c>
      <c r="N355" s="165">
        <f t="shared" si="105"/>
        <v>0</v>
      </c>
      <c r="O355" s="165">
        <f t="shared" si="105"/>
        <v>0</v>
      </c>
      <c r="P355" s="165">
        <f t="shared" si="105"/>
        <v>0</v>
      </c>
      <c r="Q355" s="165">
        <f t="shared" si="105"/>
        <v>0</v>
      </c>
    </row>
    <row r="356" spans="1:17" ht="12" customHeight="1" x14ac:dyDescent="0.25">
      <c r="A356" s="147" t="s">
        <v>59</v>
      </c>
      <c r="B356" s="164"/>
      <c r="C356" s="164">
        <f t="shared" si="105"/>
        <v>0</v>
      </c>
      <c r="D356" s="164">
        <f t="shared" si="105"/>
        <v>0</v>
      </c>
      <c r="E356" s="164">
        <f t="shared" si="105"/>
        <v>0</v>
      </c>
      <c r="F356" s="164">
        <f t="shared" si="105"/>
        <v>0</v>
      </c>
      <c r="G356" s="164">
        <f t="shared" si="105"/>
        <v>0</v>
      </c>
      <c r="H356" s="164">
        <f t="shared" si="105"/>
        <v>0</v>
      </c>
      <c r="I356" s="164">
        <f t="shared" si="105"/>
        <v>0</v>
      </c>
      <c r="J356" s="164">
        <f t="shared" si="105"/>
        <v>0</v>
      </c>
      <c r="K356" s="164">
        <f t="shared" si="105"/>
        <v>0</v>
      </c>
      <c r="L356" s="164">
        <f t="shared" si="105"/>
        <v>0</v>
      </c>
      <c r="M356" s="164">
        <f t="shared" si="105"/>
        <v>0</v>
      </c>
      <c r="N356" s="164">
        <f t="shared" si="105"/>
        <v>0</v>
      </c>
      <c r="O356" s="164">
        <f t="shared" si="105"/>
        <v>0</v>
      </c>
      <c r="P356" s="164">
        <f t="shared" si="105"/>
        <v>0</v>
      </c>
      <c r="Q356" s="164">
        <f t="shared" si="105"/>
        <v>0</v>
      </c>
    </row>
    <row r="357" spans="1:17" ht="12" customHeight="1" x14ac:dyDescent="0.25">
      <c r="A357" s="163" t="s">
        <v>142</v>
      </c>
      <c r="B357" s="162"/>
      <c r="C357" s="162">
        <f>IF(C285=0,0,C285/0.086*1000000/C$55)</f>
        <v>2746.9389665965941</v>
      </c>
      <c r="D357" s="162">
        <f t="shared" ref="D357:Q357" si="106">IF(D285=0,0,D285/0.086*1000000/D$55)</f>
        <v>2705.5300430318875</v>
      </c>
      <c r="E357" s="162">
        <f t="shared" si="106"/>
        <v>2707.1156163679257</v>
      </c>
      <c r="F357" s="162">
        <f t="shared" si="106"/>
        <v>0</v>
      </c>
      <c r="G357" s="162">
        <f t="shared" si="106"/>
        <v>0</v>
      </c>
      <c r="H357" s="162">
        <f t="shared" si="106"/>
        <v>0</v>
      </c>
      <c r="I357" s="162">
        <f t="shared" si="106"/>
        <v>0</v>
      </c>
      <c r="J357" s="162">
        <f t="shared" si="106"/>
        <v>0</v>
      </c>
      <c r="K357" s="162">
        <f t="shared" si="106"/>
        <v>0</v>
      </c>
      <c r="L357" s="162">
        <f t="shared" si="106"/>
        <v>2832.3708536081617</v>
      </c>
      <c r="M357" s="162">
        <f t="shared" si="106"/>
        <v>2932.5808099003107</v>
      </c>
      <c r="N357" s="162">
        <f t="shared" si="106"/>
        <v>2979.7103805080833</v>
      </c>
      <c r="O357" s="162">
        <f t="shared" si="106"/>
        <v>3202.1771916433645</v>
      </c>
      <c r="P357" s="162">
        <f t="shared" si="106"/>
        <v>3142.8539571465853</v>
      </c>
      <c r="Q357" s="162">
        <f t="shared" si="106"/>
        <v>0</v>
      </c>
    </row>
    <row r="358" spans="1:17" ht="12" customHeight="1" x14ac:dyDescent="0.25">
      <c r="A358" s="161" t="s">
        <v>141</v>
      </c>
      <c r="B358" s="160"/>
      <c r="C358" s="160">
        <f>IF(C286=0,0,C286/0.086*1000000/C$56)</f>
        <v>2460.283861326046</v>
      </c>
      <c r="D358" s="160">
        <f t="shared" ref="D358:Q358" si="107">IF(D286=0,0,D286/0.086*1000000/D$56)</f>
        <v>2430.0504968591463</v>
      </c>
      <c r="E358" s="160">
        <f t="shared" si="107"/>
        <v>2432.358209600146</v>
      </c>
      <c r="F358" s="160">
        <f t="shared" si="107"/>
        <v>0</v>
      </c>
      <c r="G358" s="160">
        <f t="shared" si="107"/>
        <v>0</v>
      </c>
      <c r="H358" s="160">
        <f t="shared" si="107"/>
        <v>0</v>
      </c>
      <c r="I358" s="160">
        <f t="shared" si="107"/>
        <v>0</v>
      </c>
      <c r="J358" s="160">
        <f t="shared" si="107"/>
        <v>0</v>
      </c>
      <c r="K358" s="160">
        <f t="shared" si="107"/>
        <v>0</v>
      </c>
      <c r="L358" s="160">
        <f t="shared" si="107"/>
        <v>2502.4574644969075</v>
      </c>
      <c r="M358" s="160">
        <f t="shared" si="107"/>
        <v>2546.7074615486158</v>
      </c>
      <c r="N358" s="160">
        <f t="shared" si="107"/>
        <v>2589.527888890435</v>
      </c>
      <c r="O358" s="160">
        <f t="shared" si="107"/>
        <v>2759.7879263153477</v>
      </c>
      <c r="P358" s="160">
        <f t="shared" si="107"/>
        <v>2715.0823745029879</v>
      </c>
      <c r="Q358" s="160">
        <f t="shared" si="107"/>
        <v>0</v>
      </c>
    </row>
    <row r="359" spans="1:17" ht="12" customHeight="1" x14ac:dyDescent="0.25">
      <c r="A359" s="148" t="s">
        <v>60</v>
      </c>
      <c r="B359" s="156"/>
      <c r="C359" s="156">
        <f t="shared" ref="C359:Q360" si="108">IF(C287=0,0,C287/0.086*1000000/C$56)</f>
        <v>1804.8392029472154</v>
      </c>
      <c r="D359" s="156">
        <f t="shared" si="108"/>
        <v>1778.7520424608447</v>
      </c>
      <c r="E359" s="156">
        <f t="shared" si="108"/>
        <v>1781.7551416656563</v>
      </c>
      <c r="F359" s="156">
        <f t="shared" si="108"/>
        <v>0</v>
      </c>
      <c r="G359" s="156">
        <f t="shared" si="108"/>
        <v>0</v>
      </c>
      <c r="H359" s="156">
        <f t="shared" si="108"/>
        <v>0</v>
      </c>
      <c r="I359" s="156">
        <f t="shared" si="108"/>
        <v>0</v>
      </c>
      <c r="J359" s="156">
        <f t="shared" si="108"/>
        <v>0</v>
      </c>
      <c r="K359" s="156">
        <f t="shared" si="108"/>
        <v>0</v>
      </c>
      <c r="L359" s="156">
        <f t="shared" si="108"/>
        <v>1858.0297537740587</v>
      </c>
      <c r="M359" s="156">
        <f t="shared" si="108"/>
        <v>1892.2915904491649</v>
      </c>
      <c r="N359" s="156">
        <f t="shared" si="108"/>
        <v>1923.0242100606695</v>
      </c>
      <c r="O359" s="156">
        <f t="shared" si="108"/>
        <v>2088.3150358269941</v>
      </c>
      <c r="P359" s="156">
        <f t="shared" si="108"/>
        <v>2051.3763368581203</v>
      </c>
      <c r="Q359" s="156">
        <f t="shared" si="108"/>
        <v>0</v>
      </c>
    </row>
    <row r="360" spans="1:17" ht="12" customHeight="1" x14ac:dyDescent="0.25">
      <c r="A360" s="159" t="s">
        <v>59</v>
      </c>
      <c r="B360" s="57"/>
      <c r="C360" s="57">
        <f t="shared" si="108"/>
        <v>655.44465837883058</v>
      </c>
      <c r="D360" s="57">
        <f t="shared" si="108"/>
        <v>651.29845439830171</v>
      </c>
      <c r="E360" s="57">
        <f t="shared" si="108"/>
        <v>650.60306793448945</v>
      </c>
      <c r="F360" s="57">
        <f t="shared" si="108"/>
        <v>0</v>
      </c>
      <c r="G360" s="57">
        <f t="shared" si="108"/>
        <v>0</v>
      </c>
      <c r="H360" s="57">
        <f t="shared" si="108"/>
        <v>0</v>
      </c>
      <c r="I360" s="57">
        <f t="shared" si="108"/>
        <v>0</v>
      </c>
      <c r="J360" s="57">
        <f t="shared" si="108"/>
        <v>0</v>
      </c>
      <c r="K360" s="57">
        <f t="shared" si="108"/>
        <v>0</v>
      </c>
      <c r="L360" s="57">
        <f t="shared" si="108"/>
        <v>644.42771072284904</v>
      </c>
      <c r="M360" s="57">
        <f t="shared" si="108"/>
        <v>654.41587109945078</v>
      </c>
      <c r="N360" s="57">
        <f t="shared" si="108"/>
        <v>666.50367882976593</v>
      </c>
      <c r="O360" s="57">
        <f t="shared" si="108"/>
        <v>671.47289048835353</v>
      </c>
      <c r="P360" s="57">
        <f t="shared" si="108"/>
        <v>663.70603764486771</v>
      </c>
      <c r="Q360" s="57">
        <f t="shared" si="108"/>
        <v>0</v>
      </c>
    </row>
    <row r="361" spans="1:17" ht="12" customHeight="1" x14ac:dyDescent="0.25">
      <c r="A361" s="158" t="s">
        <v>62</v>
      </c>
      <c r="B361" s="157"/>
      <c r="C361" s="157">
        <f>IF(C289=0,0,C289/0.086*1000000/SUM(C$58:C$59))</f>
        <v>891.17197705173567</v>
      </c>
      <c r="D361" s="157">
        <f t="shared" ref="D361:Q361" si="109">IF(D289=0,0,D289/0.086*1000000/SUM(D$58:D$59))</f>
        <v>895.37764224563512</v>
      </c>
      <c r="E361" s="157">
        <f t="shared" si="109"/>
        <v>898.53934630493995</v>
      </c>
      <c r="F361" s="157">
        <f t="shared" si="109"/>
        <v>0</v>
      </c>
      <c r="G361" s="157">
        <f t="shared" si="109"/>
        <v>0</v>
      </c>
      <c r="H361" s="157">
        <f t="shared" si="109"/>
        <v>0</v>
      </c>
      <c r="I361" s="157">
        <f t="shared" si="109"/>
        <v>0</v>
      </c>
      <c r="J361" s="157">
        <f t="shared" si="109"/>
        <v>0</v>
      </c>
      <c r="K361" s="157">
        <f t="shared" si="109"/>
        <v>0</v>
      </c>
      <c r="L361" s="157">
        <f t="shared" si="109"/>
        <v>964.71483220146376</v>
      </c>
      <c r="M361" s="157">
        <f t="shared" si="109"/>
        <v>983.25743583102155</v>
      </c>
      <c r="N361" s="157">
        <f t="shared" si="109"/>
        <v>983.55729120821752</v>
      </c>
      <c r="O361" s="157">
        <f t="shared" si="109"/>
        <v>1051.5192154384235</v>
      </c>
      <c r="P361" s="157">
        <f t="shared" si="109"/>
        <v>1044.4375500111971</v>
      </c>
      <c r="Q361" s="157">
        <f t="shared" si="109"/>
        <v>0</v>
      </c>
    </row>
    <row r="362" spans="1:17" ht="12" customHeight="1" x14ac:dyDescent="0.25">
      <c r="A362" s="23" t="s">
        <v>57</v>
      </c>
      <c r="B362" s="156"/>
      <c r="C362" s="156">
        <f>IF(C290=0,0,C290/0.086*1000000/C$58)</f>
        <v>0</v>
      </c>
      <c r="D362" s="156">
        <f t="shared" ref="D362:Q362" si="110">IF(D290=0,0,D290/0.086*1000000/D$58)</f>
        <v>0</v>
      </c>
      <c r="E362" s="156">
        <f t="shared" si="110"/>
        <v>0</v>
      </c>
      <c r="F362" s="156">
        <f t="shared" si="110"/>
        <v>0</v>
      </c>
      <c r="G362" s="156">
        <f t="shared" si="110"/>
        <v>0</v>
      </c>
      <c r="H362" s="156">
        <f t="shared" si="110"/>
        <v>0</v>
      </c>
      <c r="I362" s="156">
        <f t="shared" si="110"/>
        <v>0</v>
      </c>
      <c r="J362" s="156">
        <f t="shared" si="110"/>
        <v>0</v>
      </c>
      <c r="K362" s="156">
        <f t="shared" si="110"/>
        <v>0</v>
      </c>
      <c r="L362" s="156">
        <f t="shared" si="110"/>
        <v>0</v>
      </c>
      <c r="M362" s="156">
        <f t="shared" si="110"/>
        <v>0</v>
      </c>
      <c r="N362" s="156">
        <f t="shared" si="110"/>
        <v>0</v>
      </c>
      <c r="O362" s="156">
        <f t="shared" si="110"/>
        <v>0</v>
      </c>
      <c r="P362" s="156">
        <f t="shared" si="110"/>
        <v>0</v>
      </c>
      <c r="Q362" s="156">
        <f t="shared" si="110"/>
        <v>0</v>
      </c>
    </row>
    <row r="363" spans="1:17" ht="12" customHeight="1" x14ac:dyDescent="0.25">
      <c r="A363" s="29" t="s">
        <v>140</v>
      </c>
      <c r="B363" s="57"/>
      <c r="C363" s="57">
        <f>IF(C291=0,0,C291/0.086*1000000/C$59)</f>
        <v>891.17197705173567</v>
      </c>
      <c r="D363" s="57">
        <f t="shared" ref="D363:Q363" si="111">IF(D291=0,0,D291/0.086*1000000/D$59)</f>
        <v>895.37764224563512</v>
      </c>
      <c r="E363" s="57">
        <f t="shared" si="111"/>
        <v>898.53934630493995</v>
      </c>
      <c r="F363" s="57">
        <f t="shared" si="111"/>
        <v>0</v>
      </c>
      <c r="G363" s="57">
        <f t="shared" si="111"/>
        <v>0</v>
      </c>
      <c r="H363" s="57">
        <f t="shared" si="111"/>
        <v>0</v>
      </c>
      <c r="I363" s="57">
        <f t="shared" si="111"/>
        <v>0</v>
      </c>
      <c r="J363" s="57">
        <f t="shared" si="111"/>
        <v>0</v>
      </c>
      <c r="K363" s="57">
        <f t="shared" si="111"/>
        <v>0</v>
      </c>
      <c r="L363" s="57">
        <f t="shared" si="111"/>
        <v>964.71483220146376</v>
      </c>
      <c r="M363" s="57">
        <f t="shared" si="111"/>
        <v>983.25743583102155</v>
      </c>
      <c r="N363" s="57">
        <f t="shared" si="111"/>
        <v>983.55729120821752</v>
      </c>
      <c r="O363" s="57">
        <f t="shared" si="111"/>
        <v>1051.5192154384235</v>
      </c>
      <c r="P363" s="57">
        <f t="shared" si="111"/>
        <v>1044.4375500111971</v>
      </c>
      <c r="Q363" s="57">
        <f t="shared" si="111"/>
        <v>0</v>
      </c>
    </row>
    <row r="365" spans="1:17" ht="12" customHeight="1" x14ac:dyDescent="0.25">
      <c r="A365" s="152" t="s">
        <v>188</v>
      </c>
      <c r="B365" s="168"/>
      <c r="C365" s="168">
        <f t="shared" ref="C365:Q365" si="112">C366+C368+C370+C379</f>
        <v>16212.466829953588</v>
      </c>
      <c r="D365" s="168">
        <f t="shared" si="112"/>
        <v>14988.222538101842</v>
      </c>
      <c r="E365" s="168">
        <f t="shared" si="112"/>
        <v>15534.928419980795</v>
      </c>
      <c r="F365" s="168">
        <f t="shared" si="112"/>
        <v>0</v>
      </c>
      <c r="G365" s="168">
        <f t="shared" si="112"/>
        <v>0</v>
      </c>
      <c r="H365" s="168">
        <f t="shared" si="112"/>
        <v>0</v>
      </c>
      <c r="I365" s="168">
        <f t="shared" si="112"/>
        <v>0</v>
      </c>
      <c r="J365" s="168">
        <f t="shared" si="112"/>
        <v>0</v>
      </c>
      <c r="K365" s="168">
        <f t="shared" si="112"/>
        <v>0</v>
      </c>
      <c r="L365" s="168">
        <f t="shared" si="112"/>
        <v>19077.253900804633</v>
      </c>
      <c r="M365" s="168">
        <f t="shared" si="112"/>
        <v>16482.24623518758</v>
      </c>
      <c r="N365" s="168">
        <f t="shared" si="112"/>
        <v>16022.504162718917</v>
      </c>
      <c r="O365" s="168">
        <f t="shared" si="112"/>
        <v>16682.249578640294</v>
      </c>
      <c r="P365" s="168">
        <f t="shared" si="112"/>
        <v>15015.842450232014</v>
      </c>
      <c r="Q365" s="168">
        <f t="shared" si="112"/>
        <v>0</v>
      </c>
    </row>
    <row r="366" spans="1:17" ht="12" customHeight="1" x14ac:dyDescent="0.25">
      <c r="A366" s="158" t="s">
        <v>65</v>
      </c>
      <c r="B366" s="157"/>
      <c r="C366" s="157">
        <f t="shared" ref="C366:Q366" si="113">C367</f>
        <v>12461.526778679423</v>
      </c>
      <c r="D366" s="157">
        <f t="shared" si="113"/>
        <v>11988.759665662097</v>
      </c>
      <c r="E366" s="157">
        <f t="shared" si="113"/>
        <v>12440.287560939269</v>
      </c>
      <c r="F366" s="157">
        <f t="shared" si="113"/>
        <v>0</v>
      </c>
      <c r="G366" s="157">
        <f t="shared" si="113"/>
        <v>0</v>
      </c>
      <c r="H366" s="157">
        <f t="shared" si="113"/>
        <v>0</v>
      </c>
      <c r="I366" s="157">
        <f t="shared" si="113"/>
        <v>0</v>
      </c>
      <c r="J366" s="157">
        <f t="shared" si="113"/>
        <v>0</v>
      </c>
      <c r="K366" s="157">
        <f t="shared" si="113"/>
        <v>0</v>
      </c>
      <c r="L366" s="157">
        <f t="shared" si="113"/>
        <v>15791.152861777244</v>
      </c>
      <c r="M366" s="157">
        <f t="shared" si="113"/>
        <v>13206.823790114953</v>
      </c>
      <c r="N366" s="157">
        <f t="shared" si="113"/>
        <v>12725.973995342119</v>
      </c>
      <c r="O366" s="157">
        <f t="shared" si="113"/>
        <v>13152.00798988229</v>
      </c>
      <c r="P366" s="157">
        <f t="shared" si="113"/>
        <v>11494.471105404509</v>
      </c>
      <c r="Q366" s="157">
        <f t="shared" si="113"/>
        <v>0</v>
      </c>
    </row>
    <row r="367" spans="1:17" ht="12" customHeight="1" x14ac:dyDescent="0.25">
      <c r="A367" s="23" t="s">
        <v>60</v>
      </c>
      <c r="B367" s="57"/>
      <c r="C367" s="57">
        <f t="shared" ref="C367:Q367" si="114">IF(C295=0,0,C295/0.086*1000000/C$49)</f>
        <v>12461.526778679423</v>
      </c>
      <c r="D367" s="57">
        <f t="shared" si="114"/>
        <v>11988.759665662097</v>
      </c>
      <c r="E367" s="57">
        <f t="shared" si="114"/>
        <v>12440.287560939269</v>
      </c>
      <c r="F367" s="57">
        <f t="shared" si="114"/>
        <v>0</v>
      </c>
      <c r="G367" s="57">
        <f t="shared" si="114"/>
        <v>0</v>
      </c>
      <c r="H367" s="57">
        <f t="shared" si="114"/>
        <v>0</v>
      </c>
      <c r="I367" s="57">
        <f t="shared" si="114"/>
        <v>0</v>
      </c>
      <c r="J367" s="57">
        <f t="shared" si="114"/>
        <v>0</v>
      </c>
      <c r="K367" s="57">
        <f t="shared" si="114"/>
        <v>0</v>
      </c>
      <c r="L367" s="57">
        <f t="shared" si="114"/>
        <v>15791.152861777244</v>
      </c>
      <c r="M367" s="57">
        <f t="shared" si="114"/>
        <v>13206.823790114953</v>
      </c>
      <c r="N367" s="57">
        <f t="shared" si="114"/>
        <v>12725.973995342119</v>
      </c>
      <c r="O367" s="57">
        <f t="shared" si="114"/>
        <v>13152.00798988229</v>
      </c>
      <c r="P367" s="57">
        <f t="shared" si="114"/>
        <v>11494.471105404509</v>
      </c>
      <c r="Q367" s="57">
        <f t="shared" si="114"/>
        <v>0</v>
      </c>
    </row>
    <row r="368" spans="1:17" ht="12" customHeight="1" x14ac:dyDescent="0.25">
      <c r="A368" s="158" t="s">
        <v>112</v>
      </c>
      <c r="B368" s="157"/>
      <c r="C368" s="157">
        <f t="shared" ref="C368:Q368" si="115">C369</f>
        <v>874.45616148674935</v>
      </c>
      <c r="D368" s="157">
        <f t="shared" si="115"/>
        <v>135.51507790195993</v>
      </c>
      <c r="E368" s="157">
        <f t="shared" si="115"/>
        <v>209.5577495563987</v>
      </c>
      <c r="F368" s="157">
        <f t="shared" si="115"/>
        <v>0</v>
      </c>
      <c r="G368" s="157">
        <f t="shared" si="115"/>
        <v>0</v>
      </c>
      <c r="H368" s="157">
        <f t="shared" si="115"/>
        <v>0</v>
      </c>
      <c r="I368" s="157">
        <f t="shared" si="115"/>
        <v>0</v>
      </c>
      <c r="J368" s="157">
        <f t="shared" si="115"/>
        <v>0</v>
      </c>
      <c r="K368" s="157">
        <f t="shared" si="115"/>
        <v>0</v>
      </c>
      <c r="L368" s="157">
        <f t="shared" si="115"/>
        <v>69.172357734900856</v>
      </c>
      <c r="M368" s="157">
        <f t="shared" si="115"/>
        <v>29.716897094366765</v>
      </c>
      <c r="N368" s="157">
        <f t="shared" si="115"/>
        <v>44.985043247538258</v>
      </c>
      <c r="O368" s="157">
        <f t="shared" si="115"/>
        <v>30.683892812272031</v>
      </c>
      <c r="P368" s="157">
        <f t="shared" si="115"/>
        <v>58.977518808867032</v>
      </c>
      <c r="Q368" s="157">
        <f t="shared" si="115"/>
        <v>0</v>
      </c>
    </row>
    <row r="369" spans="1:17" ht="12" customHeight="1" x14ac:dyDescent="0.25">
      <c r="A369" s="23" t="s">
        <v>60</v>
      </c>
      <c r="B369" s="156"/>
      <c r="C369" s="156">
        <f t="shared" ref="C369:Q369" si="116">IF(C297=0,0,C297/0.086*1000000/C$49)</f>
        <v>874.45616148674935</v>
      </c>
      <c r="D369" s="156">
        <f t="shared" si="116"/>
        <v>135.51507790195993</v>
      </c>
      <c r="E369" s="156">
        <f t="shared" si="116"/>
        <v>209.5577495563987</v>
      </c>
      <c r="F369" s="156">
        <f t="shared" si="116"/>
        <v>0</v>
      </c>
      <c r="G369" s="156">
        <f t="shared" si="116"/>
        <v>0</v>
      </c>
      <c r="H369" s="156">
        <f t="shared" si="116"/>
        <v>0</v>
      </c>
      <c r="I369" s="156">
        <f t="shared" si="116"/>
        <v>0</v>
      </c>
      <c r="J369" s="156">
        <f t="shared" si="116"/>
        <v>0</v>
      </c>
      <c r="K369" s="156">
        <f t="shared" si="116"/>
        <v>0</v>
      </c>
      <c r="L369" s="156">
        <f t="shared" si="116"/>
        <v>69.172357734900856</v>
      </c>
      <c r="M369" s="156">
        <f t="shared" si="116"/>
        <v>29.716897094366765</v>
      </c>
      <c r="N369" s="156">
        <f t="shared" si="116"/>
        <v>44.985043247538258</v>
      </c>
      <c r="O369" s="156">
        <f t="shared" si="116"/>
        <v>30.683892812272031</v>
      </c>
      <c r="P369" s="156">
        <f t="shared" si="116"/>
        <v>58.977518808867032</v>
      </c>
      <c r="Q369" s="156">
        <f t="shared" si="116"/>
        <v>0</v>
      </c>
    </row>
    <row r="370" spans="1:17" ht="12" customHeight="1" x14ac:dyDescent="0.25">
      <c r="A370" s="158" t="s">
        <v>63</v>
      </c>
      <c r="B370" s="157"/>
      <c r="C370" s="157">
        <f t="shared" ref="C370:Q370" si="117">IF(C298=0,0,C298/0.086*1000000/SUM(C$53:C$56))</f>
        <v>2132.0157946015242</v>
      </c>
      <c r="D370" s="157">
        <f t="shared" si="117"/>
        <v>2113.4266805061638</v>
      </c>
      <c r="E370" s="157">
        <f t="shared" si="117"/>
        <v>2129.04160594107</v>
      </c>
      <c r="F370" s="157">
        <f t="shared" si="117"/>
        <v>0</v>
      </c>
      <c r="G370" s="157">
        <f t="shared" si="117"/>
        <v>0</v>
      </c>
      <c r="H370" s="157">
        <f t="shared" si="117"/>
        <v>0</v>
      </c>
      <c r="I370" s="157">
        <f t="shared" si="117"/>
        <v>0</v>
      </c>
      <c r="J370" s="157">
        <f t="shared" si="117"/>
        <v>0</v>
      </c>
      <c r="K370" s="157">
        <f t="shared" si="117"/>
        <v>0</v>
      </c>
      <c r="L370" s="157">
        <f t="shared" si="117"/>
        <v>2374.0068842541746</v>
      </c>
      <c r="M370" s="157">
        <f t="shared" si="117"/>
        <v>2394.5450497876213</v>
      </c>
      <c r="N370" s="157">
        <f t="shared" si="117"/>
        <v>2406.7423724795026</v>
      </c>
      <c r="O370" s="157">
        <f t="shared" si="117"/>
        <v>2598.9159182941862</v>
      </c>
      <c r="P370" s="157">
        <f t="shared" si="117"/>
        <v>2564.0447739081364</v>
      </c>
      <c r="Q370" s="157">
        <f t="shared" si="117"/>
        <v>0</v>
      </c>
    </row>
    <row r="371" spans="1:17" ht="12" customHeight="1" x14ac:dyDescent="0.25">
      <c r="A371" s="167" t="s">
        <v>144</v>
      </c>
      <c r="B371" s="132"/>
      <c r="C371" s="132">
        <f t="shared" ref="C371:Q371" si="118">IF(C299=0,0,C299/0.086*1000000/C$53)</f>
        <v>0</v>
      </c>
      <c r="D371" s="132">
        <f t="shared" si="118"/>
        <v>0</v>
      </c>
      <c r="E371" s="132">
        <f t="shared" si="118"/>
        <v>0</v>
      </c>
      <c r="F371" s="132">
        <f t="shared" si="118"/>
        <v>0</v>
      </c>
      <c r="G371" s="132">
        <f t="shared" si="118"/>
        <v>0</v>
      </c>
      <c r="H371" s="132">
        <f t="shared" si="118"/>
        <v>0</v>
      </c>
      <c r="I371" s="132">
        <f t="shared" si="118"/>
        <v>0</v>
      </c>
      <c r="J371" s="132">
        <f t="shared" si="118"/>
        <v>0</v>
      </c>
      <c r="K371" s="132">
        <f t="shared" si="118"/>
        <v>0</v>
      </c>
      <c r="L371" s="132">
        <f t="shared" si="118"/>
        <v>0</v>
      </c>
      <c r="M371" s="132">
        <f t="shared" si="118"/>
        <v>0</v>
      </c>
      <c r="N371" s="132">
        <f t="shared" si="118"/>
        <v>0</v>
      </c>
      <c r="O371" s="132">
        <f t="shared" si="118"/>
        <v>0</v>
      </c>
      <c r="P371" s="132">
        <f t="shared" si="118"/>
        <v>0</v>
      </c>
      <c r="Q371" s="132">
        <f t="shared" si="118"/>
        <v>0</v>
      </c>
    </row>
    <row r="372" spans="1:17" ht="12" customHeight="1" x14ac:dyDescent="0.25">
      <c r="A372" s="167" t="s">
        <v>143</v>
      </c>
      <c r="B372" s="132"/>
      <c r="C372" s="132">
        <f t="shared" ref="C372:Q374" si="119">IF(C300=0,0,C300/0.086*1000000/C$54)</f>
        <v>0</v>
      </c>
      <c r="D372" s="132">
        <f t="shared" si="119"/>
        <v>0</v>
      </c>
      <c r="E372" s="132">
        <f t="shared" si="119"/>
        <v>0</v>
      </c>
      <c r="F372" s="132">
        <f t="shared" si="119"/>
        <v>0</v>
      </c>
      <c r="G372" s="132">
        <f t="shared" si="119"/>
        <v>0</v>
      </c>
      <c r="H372" s="132">
        <f t="shared" si="119"/>
        <v>0</v>
      </c>
      <c r="I372" s="132">
        <f t="shared" si="119"/>
        <v>0</v>
      </c>
      <c r="J372" s="132">
        <f t="shared" si="119"/>
        <v>0</v>
      </c>
      <c r="K372" s="132">
        <f t="shared" si="119"/>
        <v>0</v>
      </c>
      <c r="L372" s="132">
        <f t="shared" si="119"/>
        <v>0</v>
      </c>
      <c r="M372" s="132">
        <f t="shared" si="119"/>
        <v>0</v>
      </c>
      <c r="N372" s="132">
        <f t="shared" si="119"/>
        <v>0</v>
      </c>
      <c r="O372" s="132">
        <f t="shared" si="119"/>
        <v>0</v>
      </c>
      <c r="P372" s="132">
        <f t="shared" si="119"/>
        <v>0</v>
      </c>
      <c r="Q372" s="132">
        <f t="shared" si="119"/>
        <v>0</v>
      </c>
    </row>
    <row r="373" spans="1:17" ht="12" customHeight="1" x14ac:dyDescent="0.25">
      <c r="A373" s="166" t="s">
        <v>57</v>
      </c>
      <c r="B373" s="165"/>
      <c r="C373" s="165">
        <f t="shared" si="119"/>
        <v>0</v>
      </c>
      <c r="D373" s="165">
        <f t="shared" si="119"/>
        <v>0</v>
      </c>
      <c r="E373" s="165">
        <f t="shared" si="119"/>
        <v>0</v>
      </c>
      <c r="F373" s="165">
        <f t="shared" si="119"/>
        <v>0</v>
      </c>
      <c r="G373" s="165">
        <f t="shared" si="119"/>
        <v>0</v>
      </c>
      <c r="H373" s="165">
        <f t="shared" si="119"/>
        <v>0</v>
      </c>
      <c r="I373" s="165">
        <f t="shared" si="119"/>
        <v>0</v>
      </c>
      <c r="J373" s="165">
        <f t="shared" si="119"/>
        <v>0</v>
      </c>
      <c r="K373" s="165">
        <f t="shared" si="119"/>
        <v>0</v>
      </c>
      <c r="L373" s="165">
        <f t="shared" si="119"/>
        <v>0</v>
      </c>
      <c r="M373" s="165">
        <f t="shared" si="119"/>
        <v>0</v>
      </c>
      <c r="N373" s="165">
        <f t="shared" si="119"/>
        <v>0</v>
      </c>
      <c r="O373" s="165">
        <f t="shared" si="119"/>
        <v>0</v>
      </c>
      <c r="P373" s="165">
        <f t="shared" si="119"/>
        <v>0</v>
      </c>
      <c r="Q373" s="165">
        <f t="shared" si="119"/>
        <v>0</v>
      </c>
    </row>
    <row r="374" spans="1:17" ht="12" customHeight="1" x14ac:dyDescent="0.25">
      <c r="A374" s="147" t="s">
        <v>59</v>
      </c>
      <c r="B374" s="164"/>
      <c r="C374" s="164">
        <f t="shared" si="119"/>
        <v>0</v>
      </c>
      <c r="D374" s="164">
        <f t="shared" si="119"/>
        <v>0</v>
      </c>
      <c r="E374" s="164">
        <f t="shared" si="119"/>
        <v>0</v>
      </c>
      <c r="F374" s="164">
        <f t="shared" si="119"/>
        <v>0</v>
      </c>
      <c r="G374" s="164">
        <f t="shared" si="119"/>
        <v>0</v>
      </c>
      <c r="H374" s="164">
        <f t="shared" si="119"/>
        <v>0</v>
      </c>
      <c r="I374" s="164">
        <f t="shared" si="119"/>
        <v>0</v>
      </c>
      <c r="J374" s="164">
        <f t="shared" si="119"/>
        <v>0</v>
      </c>
      <c r="K374" s="164">
        <f t="shared" si="119"/>
        <v>0</v>
      </c>
      <c r="L374" s="164">
        <f t="shared" si="119"/>
        <v>0</v>
      </c>
      <c r="M374" s="164">
        <f t="shared" si="119"/>
        <v>0</v>
      </c>
      <c r="N374" s="164">
        <f t="shared" si="119"/>
        <v>0</v>
      </c>
      <c r="O374" s="164">
        <f t="shared" si="119"/>
        <v>0</v>
      </c>
      <c r="P374" s="164">
        <f t="shared" si="119"/>
        <v>0</v>
      </c>
      <c r="Q374" s="164">
        <f t="shared" si="119"/>
        <v>0</v>
      </c>
    </row>
    <row r="375" spans="1:17" ht="12" customHeight="1" x14ac:dyDescent="0.25">
      <c r="A375" s="163" t="s">
        <v>142</v>
      </c>
      <c r="B375" s="162"/>
      <c r="C375" s="162">
        <f t="shared" ref="C375:Q375" si="120">IF(C303=0,0,C303/0.086*1000000/C$55)</f>
        <v>2134.9501218083938</v>
      </c>
      <c r="D375" s="162">
        <f t="shared" si="120"/>
        <v>2116.2301136051283</v>
      </c>
      <c r="E375" s="162">
        <f t="shared" si="120"/>
        <v>2132.099101648761</v>
      </c>
      <c r="F375" s="162">
        <f t="shared" si="120"/>
        <v>0</v>
      </c>
      <c r="G375" s="162">
        <f t="shared" si="120"/>
        <v>0</v>
      </c>
      <c r="H375" s="162">
        <f t="shared" si="120"/>
        <v>0</v>
      </c>
      <c r="I375" s="162">
        <f t="shared" si="120"/>
        <v>0</v>
      </c>
      <c r="J375" s="162">
        <f t="shared" si="120"/>
        <v>0</v>
      </c>
      <c r="K375" s="162">
        <f t="shared" si="120"/>
        <v>0</v>
      </c>
      <c r="L375" s="162">
        <f t="shared" si="120"/>
        <v>2384.7126497191889</v>
      </c>
      <c r="M375" s="162">
        <f t="shared" si="120"/>
        <v>2407.2430023577112</v>
      </c>
      <c r="N375" s="162">
        <f t="shared" si="120"/>
        <v>2421.5248752463308</v>
      </c>
      <c r="O375" s="162">
        <f t="shared" si="120"/>
        <v>2621.9724875817974</v>
      </c>
      <c r="P375" s="162">
        <f t="shared" si="120"/>
        <v>2587.9793827241278</v>
      </c>
      <c r="Q375" s="162">
        <f t="shared" si="120"/>
        <v>0</v>
      </c>
    </row>
    <row r="376" spans="1:17" ht="12" customHeight="1" x14ac:dyDescent="0.25">
      <c r="A376" s="161" t="s">
        <v>141</v>
      </c>
      <c r="B376" s="160"/>
      <c r="C376" s="160">
        <f t="shared" ref="C376:Q378" si="121">IF(C304=0,0,C304/0.086*1000000/C$56)</f>
        <v>2066.570596897564</v>
      </c>
      <c r="D376" s="160">
        <f t="shared" si="121"/>
        <v>2051.4234309083954</v>
      </c>
      <c r="E376" s="160">
        <f t="shared" si="121"/>
        <v>2061.6846723494973</v>
      </c>
      <c r="F376" s="160">
        <f t="shared" si="121"/>
        <v>0</v>
      </c>
      <c r="G376" s="160">
        <f t="shared" si="121"/>
        <v>0</v>
      </c>
      <c r="H376" s="160">
        <f t="shared" si="121"/>
        <v>0</v>
      </c>
      <c r="I376" s="160">
        <f t="shared" si="121"/>
        <v>0</v>
      </c>
      <c r="J376" s="160">
        <f t="shared" si="121"/>
        <v>0</v>
      </c>
      <c r="K376" s="160">
        <f t="shared" si="121"/>
        <v>0</v>
      </c>
      <c r="L376" s="160">
        <f t="shared" si="121"/>
        <v>2218.9750268229859</v>
      </c>
      <c r="M376" s="160">
        <f t="shared" si="121"/>
        <v>2235.0381598462668</v>
      </c>
      <c r="N376" s="160">
        <f t="shared" si="121"/>
        <v>2249.1078345288461</v>
      </c>
      <c r="O376" s="160">
        <f t="shared" si="121"/>
        <v>2383.0940554205076</v>
      </c>
      <c r="P376" s="160">
        <f t="shared" si="121"/>
        <v>2355.3857360576585</v>
      </c>
      <c r="Q376" s="160">
        <f t="shared" si="121"/>
        <v>0</v>
      </c>
    </row>
    <row r="377" spans="1:17" ht="12" customHeight="1" x14ac:dyDescent="0.25">
      <c r="A377" s="148" t="s">
        <v>60</v>
      </c>
      <c r="B377" s="156"/>
      <c r="C377" s="156">
        <f t="shared" si="121"/>
        <v>1387.7175791754535</v>
      </c>
      <c r="D377" s="156">
        <f t="shared" si="121"/>
        <v>1375.5177545422341</v>
      </c>
      <c r="E377" s="156">
        <f t="shared" si="121"/>
        <v>1385.7924335204873</v>
      </c>
      <c r="F377" s="156">
        <f t="shared" si="121"/>
        <v>0</v>
      </c>
      <c r="G377" s="156">
        <f t="shared" si="121"/>
        <v>0</v>
      </c>
      <c r="H377" s="156">
        <f t="shared" si="121"/>
        <v>0</v>
      </c>
      <c r="I377" s="156">
        <f t="shared" si="121"/>
        <v>0</v>
      </c>
      <c r="J377" s="156">
        <f t="shared" si="121"/>
        <v>0</v>
      </c>
      <c r="K377" s="156">
        <f t="shared" si="121"/>
        <v>0</v>
      </c>
      <c r="L377" s="156">
        <f t="shared" si="121"/>
        <v>1547.3475363218313</v>
      </c>
      <c r="M377" s="156">
        <f t="shared" si="121"/>
        <v>1564.4460010465705</v>
      </c>
      <c r="N377" s="156">
        <f t="shared" si="121"/>
        <v>1576.6244337988071</v>
      </c>
      <c r="O377" s="156">
        <f t="shared" si="121"/>
        <v>1711.1663012365279</v>
      </c>
      <c r="P377" s="156">
        <f t="shared" si="121"/>
        <v>1689.9758791593033</v>
      </c>
      <c r="Q377" s="156">
        <f t="shared" si="121"/>
        <v>0</v>
      </c>
    </row>
    <row r="378" spans="1:17" ht="12" customHeight="1" x14ac:dyDescent="0.25">
      <c r="A378" s="159" t="s">
        <v>59</v>
      </c>
      <c r="B378" s="57"/>
      <c r="C378" s="57">
        <f t="shared" si="121"/>
        <v>678.85301772211096</v>
      </c>
      <c r="D378" s="57">
        <f t="shared" si="121"/>
        <v>675.90567636616072</v>
      </c>
      <c r="E378" s="57">
        <f t="shared" si="121"/>
        <v>675.8922388290099</v>
      </c>
      <c r="F378" s="57">
        <f t="shared" si="121"/>
        <v>0</v>
      </c>
      <c r="G378" s="57">
        <f t="shared" si="121"/>
        <v>0</v>
      </c>
      <c r="H378" s="57">
        <f t="shared" si="121"/>
        <v>0</v>
      </c>
      <c r="I378" s="57">
        <f t="shared" si="121"/>
        <v>0</v>
      </c>
      <c r="J378" s="57">
        <f t="shared" si="121"/>
        <v>0</v>
      </c>
      <c r="K378" s="57">
        <f t="shared" si="121"/>
        <v>0</v>
      </c>
      <c r="L378" s="57">
        <f t="shared" si="121"/>
        <v>671.62749050115508</v>
      </c>
      <c r="M378" s="57">
        <f t="shared" si="121"/>
        <v>670.59215879969622</v>
      </c>
      <c r="N378" s="57">
        <f t="shared" si="121"/>
        <v>672.48340073003885</v>
      </c>
      <c r="O378" s="57">
        <f t="shared" si="121"/>
        <v>671.92775418397946</v>
      </c>
      <c r="P378" s="57">
        <f t="shared" si="121"/>
        <v>665.40985689835497</v>
      </c>
      <c r="Q378" s="57">
        <f t="shared" si="121"/>
        <v>0</v>
      </c>
    </row>
    <row r="379" spans="1:17" ht="12" customHeight="1" x14ac:dyDescent="0.25">
      <c r="A379" s="158" t="s">
        <v>62</v>
      </c>
      <c r="B379" s="157"/>
      <c r="C379" s="157">
        <f t="shared" ref="C379:Q379" si="122">IF(C307=0,0,C307/0.086*1000000/SUM(C$58:C$59))</f>
        <v>744.46809518589168</v>
      </c>
      <c r="D379" s="157">
        <f t="shared" si="122"/>
        <v>750.52111403162075</v>
      </c>
      <c r="E379" s="157">
        <f t="shared" si="122"/>
        <v>756.0415035440567</v>
      </c>
      <c r="F379" s="157">
        <f t="shared" si="122"/>
        <v>0</v>
      </c>
      <c r="G379" s="157">
        <f t="shared" si="122"/>
        <v>0</v>
      </c>
      <c r="H379" s="157">
        <f t="shared" si="122"/>
        <v>0</v>
      </c>
      <c r="I379" s="157">
        <f t="shared" si="122"/>
        <v>0</v>
      </c>
      <c r="J379" s="157">
        <f t="shared" si="122"/>
        <v>0</v>
      </c>
      <c r="K379" s="157">
        <f t="shared" si="122"/>
        <v>0</v>
      </c>
      <c r="L379" s="157">
        <f t="shared" si="122"/>
        <v>842.92179703831573</v>
      </c>
      <c r="M379" s="157">
        <f t="shared" si="122"/>
        <v>851.16049819063812</v>
      </c>
      <c r="N379" s="157">
        <f t="shared" si="122"/>
        <v>844.80275164975637</v>
      </c>
      <c r="O379" s="157">
        <f t="shared" si="122"/>
        <v>900.64177765154625</v>
      </c>
      <c r="P379" s="157">
        <f t="shared" si="122"/>
        <v>898.34905211049909</v>
      </c>
      <c r="Q379" s="157">
        <f t="shared" si="122"/>
        <v>0</v>
      </c>
    </row>
    <row r="380" spans="1:17" ht="12" customHeight="1" x14ac:dyDescent="0.25">
      <c r="A380" s="23" t="s">
        <v>57</v>
      </c>
      <c r="B380" s="156"/>
      <c r="C380" s="156">
        <f t="shared" ref="C380:Q380" si="123">IF(C308=0,0,C308/0.086*1000000/C$58)</f>
        <v>0</v>
      </c>
      <c r="D380" s="156">
        <f t="shared" si="123"/>
        <v>0</v>
      </c>
      <c r="E380" s="156">
        <f t="shared" si="123"/>
        <v>0</v>
      </c>
      <c r="F380" s="156">
        <f t="shared" si="123"/>
        <v>0</v>
      </c>
      <c r="G380" s="156">
        <f t="shared" si="123"/>
        <v>0</v>
      </c>
      <c r="H380" s="156">
        <f t="shared" si="123"/>
        <v>0</v>
      </c>
      <c r="I380" s="156">
        <f t="shared" si="123"/>
        <v>0</v>
      </c>
      <c r="J380" s="156">
        <f t="shared" si="123"/>
        <v>0</v>
      </c>
      <c r="K380" s="156">
        <f t="shared" si="123"/>
        <v>0</v>
      </c>
      <c r="L380" s="156">
        <f t="shared" si="123"/>
        <v>0</v>
      </c>
      <c r="M380" s="156">
        <f t="shared" si="123"/>
        <v>0</v>
      </c>
      <c r="N380" s="156">
        <f t="shared" si="123"/>
        <v>0</v>
      </c>
      <c r="O380" s="156">
        <f t="shared" si="123"/>
        <v>0</v>
      </c>
      <c r="P380" s="156">
        <f t="shared" si="123"/>
        <v>0</v>
      </c>
      <c r="Q380" s="156">
        <f t="shared" si="123"/>
        <v>0</v>
      </c>
    </row>
    <row r="381" spans="1:17" ht="12" customHeight="1" x14ac:dyDescent="0.25">
      <c r="A381" s="29" t="s">
        <v>140</v>
      </c>
      <c r="B381" s="57"/>
      <c r="C381" s="57">
        <f t="shared" ref="C381:Q381" si="124">IF(C309=0,0,C309/0.086*1000000/C$59)</f>
        <v>744.46809518589168</v>
      </c>
      <c r="D381" s="57">
        <f t="shared" si="124"/>
        <v>750.52111403162075</v>
      </c>
      <c r="E381" s="57">
        <f t="shared" si="124"/>
        <v>756.0415035440567</v>
      </c>
      <c r="F381" s="57">
        <f t="shared" si="124"/>
        <v>0</v>
      </c>
      <c r="G381" s="57">
        <f t="shared" si="124"/>
        <v>0</v>
      </c>
      <c r="H381" s="57">
        <f t="shared" si="124"/>
        <v>0</v>
      </c>
      <c r="I381" s="57">
        <f t="shared" si="124"/>
        <v>0</v>
      </c>
      <c r="J381" s="57">
        <f t="shared" si="124"/>
        <v>0</v>
      </c>
      <c r="K381" s="57">
        <f t="shared" si="124"/>
        <v>0</v>
      </c>
      <c r="L381" s="57">
        <f t="shared" si="124"/>
        <v>842.92179703831573</v>
      </c>
      <c r="M381" s="57">
        <f t="shared" si="124"/>
        <v>851.16049819063812</v>
      </c>
      <c r="N381" s="57">
        <f t="shared" si="124"/>
        <v>844.80275164975637</v>
      </c>
      <c r="O381" s="57">
        <f t="shared" si="124"/>
        <v>900.64177765154625</v>
      </c>
      <c r="P381" s="57">
        <f t="shared" si="124"/>
        <v>898.34905211049909</v>
      </c>
      <c r="Q381" s="57">
        <f t="shared" si="124"/>
        <v>0</v>
      </c>
    </row>
    <row r="383" spans="1:17" ht="12" customHeight="1" x14ac:dyDescent="0.25">
      <c r="A383" s="152" t="s">
        <v>187</v>
      </c>
      <c r="B383" s="168"/>
      <c r="C383" s="168">
        <f t="shared" ref="C383:Q383" si="125">C384+C386+C388+C397</f>
        <v>0</v>
      </c>
      <c r="D383" s="168">
        <f t="shared" si="125"/>
        <v>0</v>
      </c>
      <c r="E383" s="168">
        <f t="shared" si="125"/>
        <v>0</v>
      </c>
      <c r="F383" s="168">
        <f t="shared" si="125"/>
        <v>0</v>
      </c>
      <c r="G383" s="168">
        <f t="shared" si="125"/>
        <v>0</v>
      </c>
      <c r="H383" s="168">
        <f t="shared" si="125"/>
        <v>0</v>
      </c>
      <c r="I383" s="168">
        <f t="shared" si="125"/>
        <v>0</v>
      </c>
      <c r="J383" s="168">
        <f t="shared" si="125"/>
        <v>0</v>
      </c>
      <c r="K383" s="168">
        <f t="shared" si="125"/>
        <v>0</v>
      </c>
      <c r="L383" s="168">
        <f t="shared" si="125"/>
        <v>0</v>
      </c>
      <c r="M383" s="168">
        <f t="shared" si="125"/>
        <v>0</v>
      </c>
      <c r="N383" s="168">
        <f t="shared" si="125"/>
        <v>0</v>
      </c>
      <c r="O383" s="168">
        <f t="shared" si="125"/>
        <v>0</v>
      </c>
      <c r="P383" s="168">
        <f t="shared" si="125"/>
        <v>0</v>
      </c>
      <c r="Q383" s="168">
        <f t="shared" si="125"/>
        <v>0</v>
      </c>
    </row>
    <row r="384" spans="1:17" ht="12" customHeight="1" x14ac:dyDescent="0.25">
      <c r="A384" s="158" t="s">
        <v>65</v>
      </c>
      <c r="B384" s="157"/>
      <c r="C384" s="157">
        <f t="shared" ref="C384:Q384" si="126">C385</f>
        <v>0</v>
      </c>
      <c r="D384" s="157">
        <f t="shared" si="126"/>
        <v>0</v>
      </c>
      <c r="E384" s="157">
        <f t="shared" si="126"/>
        <v>0</v>
      </c>
      <c r="F384" s="157">
        <f t="shared" si="126"/>
        <v>0</v>
      </c>
      <c r="G384" s="157">
        <f t="shared" si="126"/>
        <v>0</v>
      </c>
      <c r="H384" s="157">
        <f t="shared" si="126"/>
        <v>0</v>
      </c>
      <c r="I384" s="157">
        <f t="shared" si="126"/>
        <v>0</v>
      </c>
      <c r="J384" s="157">
        <f t="shared" si="126"/>
        <v>0</v>
      </c>
      <c r="K384" s="157">
        <f t="shared" si="126"/>
        <v>0</v>
      </c>
      <c r="L384" s="157">
        <f t="shared" si="126"/>
        <v>0</v>
      </c>
      <c r="M384" s="157">
        <f t="shared" si="126"/>
        <v>0</v>
      </c>
      <c r="N384" s="157">
        <f t="shared" si="126"/>
        <v>0</v>
      </c>
      <c r="O384" s="157">
        <f t="shared" si="126"/>
        <v>0</v>
      </c>
      <c r="P384" s="157">
        <f t="shared" si="126"/>
        <v>0</v>
      </c>
      <c r="Q384" s="157">
        <f t="shared" si="126"/>
        <v>0</v>
      </c>
    </row>
    <row r="385" spans="1:17" ht="12" customHeight="1" x14ac:dyDescent="0.25">
      <c r="A385" s="23" t="s">
        <v>60</v>
      </c>
      <c r="B385" s="57"/>
      <c r="C385" s="57">
        <f>IF(C331=0,0,C331*1000000/C$49)</f>
        <v>0</v>
      </c>
      <c r="D385" s="57">
        <f t="shared" ref="D385:Q385" si="127">IF(D331=0,0,D331*1000000/D$49)</f>
        <v>0</v>
      </c>
      <c r="E385" s="57">
        <f t="shared" si="127"/>
        <v>0</v>
      </c>
      <c r="F385" s="57">
        <f t="shared" si="127"/>
        <v>0</v>
      </c>
      <c r="G385" s="57">
        <f t="shared" si="127"/>
        <v>0</v>
      </c>
      <c r="H385" s="57">
        <f t="shared" si="127"/>
        <v>0</v>
      </c>
      <c r="I385" s="57">
        <f t="shared" si="127"/>
        <v>0</v>
      </c>
      <c r="J385" s="57">
        <f t="shared" si="127"/>
        <v>0</v>
      </c>
      <c r="K385" s="57">
        <f t="shared" si="127"/>
        <v>0</v>
      </c>
      <c r="L385" s="57">
        <f t="shared" si="127"/>
        <v>0</v>
      </c>
      <c r="M385" s="57">
        <f t="shared" si="127"/>
        <v>0</v>
      </c>
      <c r="N385" s="57">
        <f t="shared" si="127"/>
        <v>0</v>
      </c>
      <c r="O385" s="57">
        <f t="shared" si="127"/>
        <v>0</v>
      </c>
      <c r="P385" s="57">
        <f t="shared" si="127"/>
        <v>0</v>
      </c>
      <c r="Q385" s="57">
        <f t="shared" si="127"/>
        <v>0</v>
      </c>
    </row>
    <row r="386" spans="1:17" ht="12" customHeight="1" x14ac:dyDescent="0.25">
      <c r="A386" s="158" t="s">
        <v>112</v>
      </c>
      <c r="B386" s="157"/>
      <c r="C386" s="157">
        <f t="shared" ref="C386:Q386" si="128">C387</f>
        <v>0</v>
      </c>
      <c r="D386" s="157">
        <f t="shared" si="128"/>
        <v>0</v>
      </c>
      <c r="E386" s="157">
        <f t="shared" si="128"/>
        <v>0</v>
      </c>
      <c r="F386" s="157">
        <f t="shared" si="128"/>
        <v>0</v>
      </c>
      <c r="G386" s="157">
        <f t="shared" si="128"/>
        <v>0</v>
      </c>
      <c r="H386" s="157">
        <f t="shared" si="128"/>
        <v>0</v>
      </c>
      <c r="I386" s="157">
        <f t="shared" si="128"/>
        <v>0</v>
      </c>
      <c r="J386" s="157">
        <f t="shared" si="128"/>
        <v>0</v>
      </c>
      <c r="K386" s="157">
        <f t="shared" si="128"/>
        <v>0</v>
      </c>
      <c r="L386" s="157">
        <f t="shared" si="128"/>
        <v>0</v>
      </c>
      <c r="M386" s="157">
        <f t="shared" si="128"/>
        <v>0</v>
      </c>
      <c r="N386" s="157">
        <f t="shared" si="128"/>
        <v>0</v>
      </c>
      <c r="O386" s="157">
        <f t="shared" si="128"/>
        <v>0</v>
      </c>
      <c r="P386" s="157">
        <f t="shared" si="128"/>
        <v>0</v>
      </c>
      <c r="Q386" s="157">
        <f t="shared" si="128"/>
        <v>0</v>
      </c>
    </row>
    <row r="387" spans="1:17" ht="12" customHeight="1" x14ac:dyDescent="0.25">
      <c r="A387" s="23" t="s">
        <v>60</v>
      </c>
      <c r="B387" s="156"/>
      <c r="C387" s="156">
        <f>IF(C333=0,0,C333*1000000/C$49)</f>
        <v>0</v>
      </c>
      <c r="D387" s="156">
        <f t="shared" ref="D387:Q387" si="129">IF(D333=0,0,D333*1000000/D$49)</f>
        <v>0</v>
      </c>
      <c r="E387" s="156">
        <f t="shared" si="129"/>
        <v>0</v>
      </c>
      <c r="F387" s="156">
        <f t="shared" si="129"/>
        <v>0</v>
      </c>
      <c r="G387" s="156">
        <f t="shared" si="129"/>
        <v>0</v>
      </c>
      <c r="H387" s="156">
        <f t="shared" si="129"/>
        <v>0</v>
      </c>
      <c r="I387" s="156">
        <f t="shared" si="129"/>
        <v>0</v>
      </c>
      <c r="J387" s="156">
        <f t="shared" si="129"/>
        <v>0</v>
      </c>
      <c r="K387" s="156">
        <f t="shared" si="129"/>
        <v>0</v>
      </c>
      <c r="L387" s="156">
        <f t="shared" si="129"/>
        <v>0</v>
      </c>
      <c r="M387" s="156">
        <f t="shared" si="129"/>
        <v>0</v>
      </c>
      <c r="N387" s="156">
        <f t="shared" si="129"/>
        <v>0</v>
      </c>
      <c r="O387" s="156">
        <f t="shared" si="129"/>
        <v>0</v>
      </c>
      <c r="P387" s="156">
        <f t="shared" si="129"/>
        <v>0</v>
      </c>
      <c r="Q387" s="156">
        <f t="shared" si="129"/>
        <v>0</v>
      </c>
    </row>
    <row r="388" spans="1:17" ht="12" customHeight="1" x14ac:dyDescent="0.25">
      <c r="A388" s="158" t="s">
        <v>63</v>
      </c>
      <c r="B388" s="157"/>
      <c r="C388" s="157">
        <f>IF(C334=0,0,C334*1000000/SUM(C$53:C$56))</f>
        <v>0</v>
      </c>
      <c r="D388" s="157">
        <f t="shared" ref="D388:Q388" si="130">IF(D334=0,0,D334*1000000/SUM(D$53:D$56))</f>
        <v>0</v>
      </c>
      <c r="E388" s="157">
        <f t="shared" si="130"/>
        <v>0</v>
      </c>
      <c r="F388" s="157">
        <f t="shared" si="130"/>
        <v>0</v>
      </c>
      <c r="G388" s="157">
        <f t="shared" si="130"/>
        <v>0</v>
      </c>
      <c r="H388" s="157">
        <f t="shared" si="130"/>
        <v>0</v>
      </c>
      <c r="I388" s="157">
        <f t="shared" si="130"/>
        <v>0</v>
      </c>
      <c r="J388" s="157">
        <f t="shared" si="130"/>
        <v>0</v>
      </c>
      <c r="K388" s="157">
        <f t="shared" si="130"/>
        <v>0</v>
      </c>
      <c r="L388" s="157">
        <f t="shared" si="130"/>
        <v>0</v>
      </c>
      <c r="M388" s="157">
        <f t="shared" si="130"/>
        <v>0</v>
      </c>
      <c r="N388" s="157">
        <f t="shared" si="130"/>
        <v>0</v>
      </c>
      <c r="O388" s="157">
        <f t="shared" si="130"/>
        <v>0</v>
      </c>
      <c r="P388" s="157">
        <f t="shared" si="130"/>
        <v>0</v>
      </c>
      <c r="Q388" s="157">
        <f t="shared" si="130"/>
        <v>0</v>
      </c>
    </row>
    <row r="389" spans="1:17" ht="12" customHeight="1" x14ac:dyDescent="0.25">
      <c r="A389" s="167" t="s">
        <v>144</v>
      </c>
      <c r="B389" s="132"/>
      <c r="C389" s="132">
        <f>IF(C335=0,0,C335*1000000/C$53)</f>
        <v>0</v>
      </c>
      <c r="D389" s="132">
        <f t="shared" ref="D389:Q389" si="131">IF(D335=0,0,D335*1000000/D$53)</f>
        <v>0</v>
      </c>
      <c r="E389" s="132">
        <f t="shared" si="131"/>
        <v>0</v>
      </c>
      <c r="F389" s="132">
        <f t="shared" si="131"/>
        <v>0</v>
      </c>
      <c r="G389" s="132">
        <f t="shared" si="131"/>
        <v>0</v>
      </c>
      <c r="H389" s="132">
        <f t="shared" si="131"/>
        <v>0</v>
      </c>
      <c r="I389" s="132">
        <f t="shared" si="131"/>
        <v>0</v>
      </c>
      <c r="J389" s="132">
        <f t="shared" si="131"/>
        <v>0</v>
      </c>
      <c r="K389" s="132">
        <f t="shared" si="131"/>
        <v>0</v>
      </c>
      <c r="L389" s="132">
        <f t="shared" si="131"/>
        <v>0</v>
      </c>
      <c r="M389" s="132">
        <f t="shared" si="131"/>
        <v>0</v>
      </c>
      <c r="N389" s="132">
        <f t="shared" si="131"/>
        <v>0</v>
      </c>
      <c r="O389" s="132">
        <f t="shared" si="131"/>
        <v>0</v>
      </c>
      <c r="P389" s="132">
        <f t="shared" si="131"/>
        <v>0</v>
      </c>
      <c r="Q389" s="132">
        <f t="shared" si="131"/>
        <v>0</v>
      </c>
    </row>
    <row r="390" spans="1:17" ht="12" customHeight="1" x14ac:dyDescent="0.25">
      <c r="A390" s="167" t="s">
        <v>143</v>
      </c>
      <c r="B390" s="132"/>
      <c r="C390" s="132">
        <f>IF(C336=0,0,C336*1000000/C$54)</f>
        <v>0</v>
      </c>
      <c r="D390" s="132">
        <f t="shared" ref="D390:Q392" si="132">IF(D336=0,0,D336*1000000/D$54)</f>
        <v>0</v>
      </c>
      <c r="E390" s="132">
        <f t="shared" si="132"/>
        <v>0</v>
      </c>
      <c r="F390" s="132">
        <f t="shared" si="132"/>
        <v>0</v>
      </c>
      <c r="G390" s="132">
        <f t="shared" si="132"/>
        <v>0</v>
      </c>
      <c r="H390" s="132">
        <f t="shared" si="132"/>
        <v>0</v>
      </c>
      <c r="I390" s="132">
        <f t="shared" si="132"/>
        <v>0</v>
      </c>
      <c r="J390" s="132">
        <f t="shared" si="132"/>
        <v>0</v>
      </c>
      <c r="K390" s="132">
        <f t="shared" si="132"/>
        <v>0</v>
      </c>
      <c r="L390" s="132">
        <f t="shared" si="132"/>
        <v>0</v>
      </c>
      <c r="M390" s="132">
        <f t="shared" si="132"/>
        <v>0</v>
      </c>
      <c r="N390" s="132">
        <f t="shared" si="132"/>
        <v>0</v>
      </c>
      <c r="O390" s="132">
        <f t="shared" si="132"/>
        <v>0</v>
      </c>
      <c r="P390" s="132">
        <f t="shared" si="132"/>
        <v>0</v>
      </c>
      <c r="Q390" s="132">
        <f t="shared" si="132"/>
        <v>0</v>
      </c>
    </row>
    <row r="391" spans="1:17" ht="12" customHeight="1" x14ac:dyDescent="0.25">
      <c r="A391" s="166" t="s">
        <v>57</v>
      </c>
      <c r="B391" s="165"/>
      <c r="C391" s="165">
        <f>IF(C337=0,0,C337*1000000/C$54)</f>
        <v>0</v>
      </c>
      <c r="D391" s="165">
        <f t="shared" si="132"/>
        <v>0</v>
      </c>
      <c r="E391" s="165">
        <f t="shared" si="132"/>
        <v>0</v>
      </c>
      <c r="F391" s="165">
        <f t="shared" si="132"/>
        <v>0</v>
      </c>
      <c r="G391" s="165">
        <f t="shared" si="132"/>
        <v>0</v>
      </c>
      <c r="H391" s="165">
        <f t="shared" si="132"/>
        <v>0</v>
      </c>
      <c r="I391" s="165">
        <f t="shared" si="132"/>
        <v>0</v>
      </c>
      <c r="J391" s="165">
        <f t="shared" si="132"/>
        <v>0</v>
      </c>
      <c r="K391" s="165">
        <f t="shared" si="132"/>
        <v>0</v>
      </c>
      <c r="L391" s="165">
        <f t="shared" si="132"/>
        <v>0</v>
      </c>
      <c r="M391" s="165">
        <f t="shared" si="132"/>
        <v>0</v>
      </c>
      <c r="N391" s="165">
        <f t="shared" si="132"/>
        <v>0</v>
      </c>
      <c r="O391" s="165">
        <f t="shared" si="132"/>
        <v>0</v>
      </c>
      <c r="P391" s="165">
        <f t="shared" si="132"/>
        <v>0</v>
      </c>
      <c r="Q391" s="165">
        <f t="shared" si="132"/>
        <v>0</v>
      </c>
    </row>
    <row r="392" spans="1:17" ht="12" customHeight="1" x14ac:dyDescent="0.25">
      <c r="A392" s="147" t="s">
        <v>59</v>
      </c>
      <c r="B392" s="164"/>
      <c r="C392" s="164">
        <f>IF(C338=0,0,C338*1000000/C$54)</f>
        <v>0</v>
      </c>
      <c r="D392" s="164">
        <f t="shared" si="132"/>
        <v>0</v>
      </c>
      <c r="E392" s="164">
        <f t="shared" si="132"/>
        <v>0</v>
      </c>
      <c r="F392" s="164">
        <f t="shared" si="132"/>
        <v>0</v>
      </c>
      <c r="G392" s="164">
        <f t="shared" si="132"/>
        <v>0</v>
      </c>
      <c r="H392" s="164">
        <f t="shared" si="132"/>
        <v>0</v>
      </c>
      <c r="I392" s="164">
        <f t="shared" si="132"/>
        <v>0</v>
      </c>
      <c r="J392" s="164">
        <f t="shared" si="132"/>
        <v>0</v>
      </c>
      <c r="K392" s="164">
        <f t="shared" si="132"/>
        <v>0</v>
      </c>
      <c r="L392" s="164">
        <f t="shared" si="132"/>
        <v>0</v>
      </c>
      <c r="M392" s="164">
        <f t="shared" si="132"/>
        <v>0</v>
      </c>
      <c r="N392" s="164">
        <f t="shared" si="132"/>
        <v>0</v>
      </c>
      <c r="O392" s="164">
        <f t="shared" si="132"/>
        <v>0</v>
      </c>
      <c r="P392" s="164">
        <f t="shared" si="132"/>
        <v>0</v>
      </c>
      <c r="Q392" s="164">
        <f t="shared" si="132"/>
        <v>0</v>
      </c>
    </row>
    <row r="393" spans="1:17" ht="12" customHeight="1" x14ac:dyDescent="0.25">
      <c r="A393" s="163" t="s">
        <v>142</v>
      </c>
      <c r="B393" s="162"/>
      <c r="C393" s="162">
        <f>IF(C339=0,0,C339*1000000/C$55)</f>
        <v>0</v>
      </c>
      <c r="D393" s="162">
        <f t="shared" ref="D393:Q393" si="133">IF(D339=0,0,D339*1000000/D$55)</f>
        <v>0</v>
      </c>
      <c r="E393" s="162">
        <f t="shared" si="133"/>
        <v>0</v>
      </c>
      <c r="F393" s="162">
        <f t="shared" si="133"/>
        <v>0</v>
      </c>
      <c r="G393" s="162">
        <f t="shared" si="133"/>
        <v>0</v>
      </c>
      <c r="H393" s="162">
        <f t="shared" si="133"/>
        <v>0</v>
      </c>
      <c r="I393" s="162">
        <f t="shared" si="133"/>
        <v>0</v>
      </c>
      <c r="J393" s="162">
        <f t="shared" si="133"/>
        <v>0</v>
      </c>
      <c r="K393" s="162">
        <f t="shared" si="133"/>
        <v>0</v>
      </c>
      <c r="L393" s="162">
        <f t="shared" si="133"/>
        <v>0</v>
      </c>
      <c r="M393" s="162">
        <f t="shared" si="133"/>
        <v>0</v>
      </c>
      <c r="N393" s="162">
        <f t="shared" si="133"/>
        <v>0</v>
      </c>
      <c r="O393" s="162">
        <f t="shared" si="133"/>
        <v>0</v>
      </c>
      <c r="P393" s="162">
        <f t="shared" si="133"/>
        <v>0</v>
      </c>
      <c r="Q393" s="162">
        <f t="shared" si="133"/>
        <v>0</v>
      </c>
    </row>
    <row r="394" spans="1:17" ht="12" customHeight="1" x14ac:dyDescent="0.25">
      <c r="A394" s="161" t="s">
        <v>141</v>
      </c>
      <c r="B394" s="160"/>
      <c r="C394" s="160">
        <f>IF(C340=0,0,C340*1000000/C$56)</f>
        <v>0</v>
      </c>
      <c r="D394" s="160">
        <f t="shared" ref="D394:Q396" si="134">IF(D340=0,0,D340*1000000/D$56)</f>
        <v>0</v>
      </c>
      <c r="E394" s="160">
        <f t="shared" si="134"/>
        <v>0</v>
      </c>
      <c r="F394" s="160">
        <f t="shared" si="134"/>
        <v>0</v>
      </c>
      <c r="G394" s="160">
        <f t="shared" si="134"/>
        <v>0</v>
      </c>
      <c r="H394" s="160">
        <f t="shared" si="134"/>
        <v>0</v>
      </c>
      <c r="I394" s="160">
        <f t="shared" si="134"/>
        <v>0</v>
      </c>
      <c r="J394" s="160">
        <f t="shared" si="134"/>
        <v>0</v>
      </c>
      <c r="K394" s="160">
        <f t="shared" si="134"/>
        <v>0</v>
      </c>
      <c r="L394" s="160">
        <f t="shared" si="134"/>
        <v>0</v>
      </c>
      <c r="M394" s="160">
        <f t="shared" si="134"/>
        <v>0</v>
      </c>
      <c r="N394" s="160">
        <f t="shared" si="134"/>
        <v>0</v>
      </c>
      <c r="O394" s="160">
        <f t="shared" si="134"/>
        <v>0</v>
      </c>
      <c r="P394" s="160">
        <f t="shared" si="134"/>
        <v>0</v>
      </c>
      <c r="Q394" s="160">
        <f t="shared" si="134"/>
        <v>0</v>
      </c>
    </row>
    <row r="395" spans="1:17" ht="12" customHeight="1" x14ac:dyDescent="0.25">
      <c r="A395" s="148" t="s">
        <v>60</v>
      </c>
      <c r="B395" s="156"/>
      <c r="C395" s="156">
        <f>IF(C341=0,0,C341*1000000/C$56)</f>
        <v>0</v>
      </c>
      <c r="D395" s="156">
        <f t="shared" si="134"/>
        <v>0</v>
      </c>
      <c r="E395" s="156">
        <f t="shared" si="134"/>
        <v>0</v>
      </c>
      <c r="F395" s="156">
        <f t="shared" si="134"/>
        <v>0</v>
      </c>
      <c r="G395" s="156">
        <f t="shared" si="134"/>
        <v>0</v>
      </c>
      <c r="H395" s="156">
        <f t="shared" si="134"/>
        <v>0</v>
      </c>
      <c r="I395" s="156">
        <f t="shared" si="134"/>
        <v>0</v>
      </c>
      <c r="J395" s="156">
        <f t="shared" si="134"/>
        <v>0</v>
      </c>
      <c r="K395" s="156">
        <f t="shared" si="134"/>
        <v>0</v>
      </c>
      <c r="L395" s="156">
        <f t="shared" si="134"/>
        <v>0</v>
      </c>
      <c r="M395" s="156">
        <f t="shared" si="134"/>
        <v>0</v>
      </c>
      <c r="N395" s="156">
        <f t="shared" si="134"/>
        <v>0</v>
      </c>
      <c r="O395" s="156">
        <f t="shared" si="134"/>
        <v>0</v>
      </c>
      <c r="P395" s="156">
        <f t="shared" si="134"/>
        <v>0</v>
      </c>
      <c r="Q395" s="156">
        <f t="shared" si="134"/>
        <v>0</v>
      </c>
    </row>
    <row r="396" spans="1:17" ht="12" customHeight="1" x14ac:dyDescent="0.25">
      <c r="A396" s="159" t="s">
        <v>59</v>
      </c>
      <c r="B396" s="57"/>
      <c r="C396" s="57">
        <f>IF(C342=0,0,C342*1000000/C$56)</f>
        <v>0</v>
      </c>
      <c r="D396" s="57">
        <f t="shared" si="134"/>
        <v>0</v>
      </c>
      <c r="E396" s="57">
        <f t="shared" si="134"/>
        <v>0</v>
      </c>
      <c r="F396" s="57">
        <f t="shared" si="134"/>
        <v>0</v>
      </c>
      <c r="G396" s="57">
        <f t="shared" si="134"/>
        <v>0</v>
      </c>
      <c r="H396" s="57">
        <f t="shared" si="134"/>
        <v>0</v>
      </c>
      <c r="I396" s="57">
        <f t="shared" si="134"/>
        <v>0</v>
      </c>
      <c r="J396" s="57">
        <f t="shared" si="134"/>
        <v>0</v>
      </c>
      <c r="K396" s="57">
        <f t="shared" si="134"/>
        <v>0</v>
      </c>
      <c r="L396" s="57">
        <f t="shared" si="134"/>
        <v>0</v>
      </c>
      <c r="M396" s="57">
        <f t="shared" si="134"/>
        <v>0</v>
      </c>
      <c r="N396" s="57">
        <f t="shared" si="134"/>
        <v>0</v>
      </c>
      <c r="O396" s="57">
        <f t="shared" si="134"/>
        <v>0</v>
      </c>
      <c r="P396" s="57">
        <f t="shared" si="134"/>
        <v>0</v>
      </c>
      <c r="Q396" s="57">
        <f t="shared" si="134"/>
        <v>0</v>
      </c>
    </row>
    <row r="397" spans="1:17" ht="12" customHeight="1" x14ac:dyDescent="0.25">
      <c r="A397" s="158" t="s">
        <v>62</v>
      </c>
      <c r="B397" s="157"/>
      <c r="C397" s="157">
        <f>IF(C343=0,0,C343*1000000/SUM(C$58:C$59))</f>
        <v>0</v>
      </c>
      <c r="D397" s="157">
        <f t="shared" ref="D397:Q397" si="135">IF(D343=0,0,D343*1000000/SUM(D$58:D$59))</f>
        <v>0</v>
      </c>
      <c r="E397" s="157">
        <f t="shared" si="135"/>
        <v>0</v>
      </c>
      <c r="F397" s="157">
        <f t="shared" si="135"/>
        <v>0</v>
      </c>
      <c r="G397" s="157">
        <f t="shared" si="135"/>
        <v>0</v>
      </c>
      <c r="H397" s="157">
        <f t="shared" si="135"/>
        <v>0</v>
      </c>
      <c r="I397" s="157">
        <f t="shared" si="135"/>
        <v>0</v>
      </c>
      <c r="J397" s="157">
        <f t="shared" si="135"/>
        <v>0</v>
      </c>
      <c r="K397" s="157">
        <f t="shared" si="135"/>
        <v>0</v>
      </c>
      <c r="L397" s="157">
        <f t="shared" si="135"/>
        <v>0</v>
      </c>
      <c r="M397" s="157">
        <f t="shared" si="135"/>
        <v>0</v>
      </c>
      <c r="N397" s="157">
        <f t="shared" si="135"/>
        <v>0</v>
      </c>
      <c r="O397" s="157">
        <f t="shared" si="135"/>
        <v>0</v>
      </c>
      <c r="P397" s="157">
        <f t="shared" si="135"/>
        <v>0</v>
      </c>
      <c r="Q397" s="157">
        <f t="shared" si="135"/>
        <v>0</v>
      </c>
    </row>
    <row r="398" spans="1:17" ht="12" customHeight="1" x14ac:dyDescent="0.25">
      <c r="A398" s="23" t="s">
        <v>57</v>
      </c>
      <c r="B398" s="156"/>
      <c r="C398" s="156">
        <f>IF(C344=0,0,C344*1000000/C$58)</f>
        <v>0</v>
      </c>
      <c r="D398" s="156">
        <f t="shared" ref="D398:Q398" si="136">IF(D344=0,0,D344*1000000/D$58)</f>
        <v>0</v>
      </c>
      <c r="E398" s="156">
        <f t="shared" si="136"/>
        <v>0</v>
      </c>
      <c r="F398" s="156">
        <f t="shared" si="136"/>
        <v>0</v>
      </c>
      <c r="G398" s="156">
        <f t="shared" si="136"/>
        <v>0</v>
      </c>
      <c r="H398" s="156">
        <f t="shared" si="136"/>
        <v>0</v>
      </c>
      <c r="I398" s="156">
        <f t="shared" si="136"/>
        <v>0</v>
      </c>
      <c r="J398" s="156">
        <f t="shared" si="136"/>
        <v>0</v>
      </c>
      <c r="K398" s="156">
        <f t="shared" si="136"/>
        <v>0</v>
      </c>
      <c r="L398" s="156">
        <f t="shared" si="136"/>
        <v>0</v>
      </c>
      <c r="M398" s="156">
        <f t="shared" si="136"/>
        <v>0</v>
      </c>
      <c r="N398" s="156">
        <f t="shared" si="136"/>
        <v>0</v>
      </c>
      <c r="O398" s="156">
        <f t="shared" si="136"/>
        <v>0</v>
      </c>
      <c r="P398" s="156">
        <f t="shared" si="136"/>
        <v>0</v>
      </c>
      <c r="Q398" s="156">
        <f t="shared" si="136"/>
        <v>0</v>
      </c>
    </row>
    <row r="399" spans="1:17" ht="12" customHeight="1" x14ac:dyDescent="0.25">
      <c r="A399" s="29" t="s">
        <v>140</v>
      </c>
      <c r="B399" s="57"/>
      <c r="C399" s="57">
        <f>IF(C345=0,0,C345*1000000/C$59)</f>
        <v>0</v>
      </c>
      <c r="D399" s="57">
        <f t="shared" ref="D399:Q399" si="137">IF(D345=0,0,D345*1000000/D$59)</f>
        <v>0</v>
      </c>
      <c r="E399" s="57">
        <f t="shared" si="137"/>
        <v>0</v>
      </c>
      <c r="F399" s="57">
        <f t="shared" si="137"/>
        <v>0</v>
      </c>
      <c r="G399" s="57">
        <f t="shared" si="137"/>
        <v>0</v>
      </c>
      <c r="H399" s="57">
        <f t="shared" si="137"/>
        <v>0</v>
      </c>
      <c r="I399" s="57">
        <f t="shared" si="137"/>
        <v>0</v>
      </c>
      <c r="J399" s="57">
        <f t="shared" si="137"/>
        <v>0</v>
      </c>
      <c r="K399" s="57">
        <f t="shared" si="137"/>
        <v>0</v>
      </c>
      <c r="L399" s="57">
        <f t="shared" si="137"/>
        <v>0</v>
      </c>
      <c r="M399" s="57">
        <f t="shared" si="137"/>
        <v>0</v>
      </c>
      <c r="N399" s="57">
        <f t="shared" si="137"/>
        <v>0</v>
      </c>
      <c r="O399" s="57">
        <f t="shared" si="137"/>
        <v>0</v>
      </c>
      <c r="P399" s="57">
        <f t="shared" si="137"/>
        <v>0</v>
      </c>
      <c r="Q399" s="57">
        <f t="shared" si="137"/>
        <v>0</v>
      </c>
    </row>
    <row r="401" spans="1:17" ht="12" customHeight="1" x14ac:dyDescent="0.25">
      <c r="A401" s="152" t="s">
        <v>186</v>
      </c>
      <c r="B401" s="168"/>
      <c r="C401" s="184">
        <f>C347/RES_summary!C$21</f>
        <v>158.97923563044219</v>
      </c>
      <c r="D401" s="184">
        <f>D347/RES_summary!D$21</f>
        <v>148.15881054032246</v>
      </c>
      <c r="E401" s="184">
        <f>E347/RES_summary!E$21</f>
        <v>150.76422704856145</v>
      </c>
      <c r="F401" s="184">
        <f>F347/RES_summary!F$21</f>
        <v>0</v>
      </c>
      <c r="G401" s="184">
        <f>G347/RES_summary!G$21</f>
        <v>0</v>
      </c>
      <c r="H401" s="184">
        <f>H347/RES_summary!H$21</f>
        <v>0</v>
      </c>
      <c r="I401" s="184">
        <f>I347/RES_summary!I$21</f>
        <v>0</v>
      </c>
      <c r="J401" s="184">
        <f>J347/RES_summary!J$21</f>
        <v>0</v>
      </c>
      <c r="K401" s="184">
        <f>K347/RES_summary!K$21</f>
        <v>0</v>
      </c>
      <c r="L401" s="184">
        <f>L347/RES_summary!L$21</f>
        <v>155.50066949534272</v>
      </c>
      <c r="M401" s="184">
        <f>M347/RES_summary!M$21</f>
        <v>132.81455967892217</v>
      </c>
      <c r="N401" s="184">
        <f>N347/RES_summary!N$21</f>
        <v>126.44908823399028</v>
      </c>
      <c r="O401" s="184">
        <f>O347/RES_summary!O$21</f>
        <v>129.38006599090895</v>
      </c>
      <c r="P401" s="184">
        <f>P347/RES_summary!P$21</f>
        <v>114.0420886133864</v>
      </c>
      <c r="Q401" s="184">
        <f>Q347/RES_summary!Q$21</f>
        <v>0</v>
      </c>
    </row>
    <row r="402" spans="1:17" ht="12" customHeight="1" x14ac:dyDescent="0.25">
      <c r="A402" s="158" t="s">
        <v>65</v>
      </c>
      <c r="B402" s="157"/>
      <c r="C402" s="178">
        <f>C348/RES_summary!C$21</f>
        <v>125.32864112403429</v>
      </c>
      <c r="D402" s="178">
        <f>D348/RES_summary!D$21</f>
        <v>118.33135181386606</v>
      </c>
      <c r="E402" s="178">
        <f>E348/RES_summary!E$21</f>
        <v>120.92412097391738</v>
      </c>
      <c r="F402" s="178">
        <f>F348/RES_summary!F$21</f>
        <v>0</v>
      </c>
      <c r="G402" s="178">
        <f>G348/RES_summary!G$21</f>
        <v>0</v>
      </c>
      <c r="H402" s="178">
        <f>H348/RES_summary!H$21</f>
        <v>0</v>
      </c>
      <c r="I402" s="178">
        <f>I348/RES_summary!I$21</f>
        <v>0</v>
      </c>
      <c r="J402" s="178">
        <f>J348/RES_summary!J$21</f>
        <v>0</v>
      </c>
      <c r="K402" s="178">
        <f>K348/RES_summary!K$21</f>
        <v>0</v>
      </c>
      <c r="L402" s="178">
        <f>L348/RES_summary!L$21</f>
        <v>128.79197587142556</v>
      </c>
      <c r="M402" s="178">
        <f>M348/RES_summary!M$21</f>
        <v>106.03150975476801</v>
      </c>
      <c r="N402" s="178">
        <f>N348/RES_summary!N$21</f>
        <v>99.884968668416789</v>
      </c>
      <c r="O402" s="178">
        <f>O348/RES_summary!O$21</f>
        <v>101.24368766808531</v>
      </c>
      <c r="P402" s="178">
        <f>P348/RES_summary!P$21</f>
        <v>86.585701791285217</v>
      </c>
      <c r="Q402" s="178">
        <f>Q348/RES_summary!Q$21</f>
        <v>0</v>
      </c>
    </row>
    <row r="403" spans="1:17" ht="12" customHeight="1" x14ac:dyDescent="0.25">
      <c r="A403" s="23" t="s">
        <v>60</v>
      </c>
      <c r="B403" s="57"/>
      <c r="C403" s="176">
        <f>C349/RES_summary!C$21</f>
        <v>125.32864112403429</v>
      </c>
      <c r="D403" s="176">
        <f>D349/RES_summary!D$21</f>
        <v>118.33135181386606</v>
      </c>
      <c r="E403" s="176">
        <f>E349/RES_summary!E$21</f>
        <v>120.92412097391738</v>
      </c>
      <c r="F403" s="176">
        <f>F349/RES_summary!F$21</f>
        <v>0</v>
      </c>
      <c r="G403" s="176">
        <f>G349/RES_summary!G$21</f>
        <v>0</v>
      </c>
      <c r="H403" s="176">
        <f>H349/RES_summary!H$21</f>
        <v>0</v>
      </c>
      <c r="I403" s="176">
        <f>I349/RES_summary!I$21</f>
        <v>0</v>
      </c>
      <c r="J403" s="176">
        <f>J349/RES_summary!J$21</f>
        <v>0</v>
      </c>
      <c r="K403" s="176">
        <f>K349/RES_summary!K$21</f>
        <v>0</v>
      </c>
      <c r="L403" s="176">
        <f>L349/RES_summary!L$21</f>
        <v>128.79197587142556</v>
      </c>
      <c r="M403" s="176">
        <f>M349/RES_summary!M$21</f>
        <v>106.03150975476801</v>
      </c>
      <c r="N403" s="176">
        <f>N349/RES_summary!N$21</f>
        <v>99.884968668416789</v>
      </c>
      <c r="O403" s="176">
        <f>O349/RES_summary!O$21</f>
        <v>101.24368766808531</v>
      </c>
      <c r="P403" s="176">
        <f>P349/RES_summary!P$21</f>
        <v>86.585701791285217</v>
      </c>
      <c r="Q403" s="176">
        <f>Q349/RES_summary!Q$21</f>
        <v>0</v>
      </c>
    </row>
    <row r="404" spans="1:17" ht="12" customHeight="1" x14ac:dyDescent="0.25">
      <c r="A404" s="158" t="s">
        <v>112</v>
      </c>
      <c r="B404" s="157"/>
      <c r="C404" s="178">
        <f>C350/RES_summary!C$21</f>
        <v>3.6750750516765152</v>
      </c>
      <c r="D404" s="178">
        <f>D350/RES_summary!D$21</f>
        <v>0.54300740850034201</v>
      </c>
      <c r="E404" s="178">
        <f>E350/RES_summary!E$21</f>
        <v>0.80078138353880757</v>
      </c>
      <c r="F404" s="178">
        <f>F350/RES_summary!F$21</f>
        <v>0</v>
      </c>
      <c r="G404" s="178">
        <f>G350/RES_summary!G$21</f>
        <v>0</v>
      </c>
      <c r="H404" s="178">
        <f>H350/RES_summary!H$21</f>
        <v>0</v>
      </c>
      <c r="I404" s="178">
        <f>I350/RES_summary!I$21</f>
        <v>0</v>
      </c>
      <c r="J404" s="178">
        <f>J350/RES_summary!J$21</f>
        <v>0</v>
      </c>
      <c r="K404" s="178">
        <f>K350/RES_summary!K$21</f>
        <v>0</v>
      </c>
      <c r="L404" s="178">
        <f>L350/RES_summary!L$21</f>
        <v>0.15300751553858447</v>
      </c>
      <c r="M404" s="178">
        <f>M350/RES_summary!M$21</f>
        <v>5.8694222107594216E-2</v>
      </c>
      <c r="N404" s="178">
        <f>N350/RES_summary!N$21</f>
        <v>8.0360065204574449E-2</v>
      </c>
      <c r="O404" s="178">
        <f>O350/RES_summary!O$21</f>
        <v>5.4120876175577155E-2</v>
      </c>
      <c r="P404" s="178">
        <f>P350/RES_summary!P$21</f>
        <v>0.10233294038133682</v>
      </c>
      <c r="Q404" s="178">
        <f>Q350/RES_summary!Q$21</f>
        <v>0</v>
      </c>
    </row>
    <row r="405" spans="1:17" ht="12" customHeight="1" x14ac:dyDescent="0.25">
      <c r="A405" s="23" t="s">
        <v>60</v>
      </c>
      <c r="B405" s="156"/>
      <c r="C405" s="177">
        <f>C351/RES_summary!C$21</f>
        <v>3.6750750516765152</v>
      </c>
      <c r="D405" s="177">
        <f>D351/RES_summary!D$21</f>
        <v>0.54300740850034201</v>
      </c>
      <c r="E405" s="177">
        <f>E351/RES_summary!E$21</f>
        <v>0.80078138353880757</v>
      </c>
      <c r="F405" s="177">
        <f>F351/RES_summary!F$21</f>
        <v>0</v>
      </c>
      <c r="G405" s="177">
        <f>G351/RES_summary!G$21</f>
        <v>0</v>
      </c>
      <c r="H405" s="177">
        <f>H351/RES_summary!H$21</f>
        <v>0</v>
      </c>
      <c r="I405" s="177">
        <f>I351/RES_summary!I$21</f>
        <v>0</v>
      </c>
      <c r="J405" s="177">
        <f>J351/RES_summary!J$21</f>
        <v>0</v>
      </c>
      <c r="K405" s="177">
        <f>K351/RES_summary!K$21</f>
        <v>0</v>
      </c>
      <c r="L405" s="177">
        <f>L351/RES_summary!L$21</f>
        <v>0.15300751553858447</v>
      </c>
      <c r="M405" s="177">
        <f>M351/RES_summary!M$21</f>
        <v>5.8694222107594216E-2</v>
      </c>
      <c r="N405" s="177">
        <f>N351/RES_summary!N$21</f>
        <v>8.0360065204574449E-2</v>
      </c>
      <c r="O405" s="177">
        <f>O351/RES_summary!O$21</f>
        <v>5.4120876175577155E-2</v>
      </c>
      <c r="P405" s="177">
        <f>P351/RES_summary!P$21</f>
        <v>0.10233294038133682</v>
      </c>
      <c r="Q405" s="177">
        <f>Q351/RES_summary!Q$21</f>
        <v>0</v>
      </c>
    </row>
    <row r="406" spans="1:17" ht="12" customHeight="1" x14ac:dyDescent="0.25">
      <c r="A406" s="158" t="s">
        <v>63</v>
      </c>
      <c r="B406" s="157"/>
      <c r="C406" s="178">
        <f>C352/RES_summary!C$21</f>
        <v>22.607967456556768</v>
      </c>
      <c r="D406" s="178">
        <f>D352/RES_summary!D$21</f>
        <v>21.978597434124531</v>
      </c>
      <c r="E406" s="178">
        <f>E352/RES_summary!E$21</f>
        <v>21.778619233569088</v>
      </c>
      <c r="F406" s="178">
        <f>F352/RES_summary!F$21</f>
        <v>0</v>
      </c>
      <c r="G406" s="178">
        <f>G352/RES_summary!G$21</f>
        <v>0</v>
      </c>
      <c r="H406" s="178">
        <f>H352/RES_summary!H$21</f>
        <v>0</v>
      </c>
      <c r="I406" s="178">
        <f>I352/RES_summary!I$21</f>
        <v>0</v>
      </c>
      <c r="J406" s="178">
        <f>J352/RES_summary!J$21</f>
        <v>0</v>
      </c>
      <c r="K406" s="178">
        <f>K352/RES_summary!K$21</f>
        <v>0</v>
      </c>
      <c r="L406" s="178">
        <f>L352/RES_summary!L$21</f>
        <v>19.77067800281036</v>
      </c>
      <c r="M406" s="178">
        <f>M352/RES_summary!M$21</f>
        <v>19.964818881843591</v>
      </c>
      <c r="N406" s="178">
        <f>N352/RES_summary!N$21</f>
        <v>19.85538203704829</v>
      </c>
      <c r="O406" s="178">
        <f>O352/RES_summary!O$21</f>
        <v>21.06989584899274</v>
      </c>
      <c r="P406" s="178">
        <f>P352/RES_summary!P$21</f>
        <v>20.458634586822363</v>
      </c>
      <c r="Q406" s="178">
        <f>Q352/RES_summary!Q$21</f>
        <v>0</v>
      </c>
    </row>
    <row r="407" spans="1:17" ht="12" customHeight="1" x14ac:dyDescent="0.25">
      <c r="A407" s="167" t="s">
        <v>144</v>
      </c>
      <c r="B407" s="132"/>
      <c r="C407" s="183">
        <f>C353/RES_summary!C$21</f>
        <v>0</v>
      </c>
      <c r="D407" s="183">
        <f>D353/RES_summary!D$21</f>
        <v>0</v>
      </c>
      <c r="E407" s="183">
        <f>E353/RES_summary!E$21</f>
        <v>0</v>
      </c>
      <c r="F407" s="183">
        <f>F353/RES_summary!F$21</f>
        <v>0</v>
      </c>
      <c r="G407" s="183">
        <f>G353/RES_summary!G$21</f>
        <v>0</v>
      </c>
      <c r="H407" s="183">
        <f>H353/RES_summary!H$21</f>
        <v>0</v>
      </c>
      <c r="I407" s="183">
        <f>I353/RES_summary!I$21</f>
        <v>0</v>
      </c>
      <c r="J407" s="183">
        <f>J353/RES_summary!J$21</f>
        <v>0</v>
      </c>
      <c r="K407" s="183">
        <f>K353/RES_summary!K$21</f>
        <v>0</v>
      </c>
      <c r="L407" s="183">
        <f>L353/RES_summary!L$21</f>
        <v>0</v>
      </c>
      <c r="M407" s="183">
        <f>M353/RES_summary!M$21</f>
        <v>0</v>
      </c>
      <c r="N407" s="183">
        <f>N353/RES_summary!N$21</f>
        <v>0</v>
      </c>
      <c r="O407" s="183">
        <f>O353/RES_summary!O$21</f>
        <v>0</v>
      </c>
      <c r="P407" s="183">
        <f>P353/RES_summary!P$21</f>
        <v>0</v>
      </c>
      <c r="Q407" s="183">
        <f>Q353/RES_summary!Q$21</f>
        <v>0</v>
      </c>
    </row>
    <row r="408" spans="1:17" ht="12" customHeight="1" x14ac:dyDescent="0.25">
      <c r="A408" s="167" t="s">
        <v>143</v>
      </c>
      <c r="B408" s="132"/>
      <c r="C408" s="183">
        <f>C354/RES_summary!C$21</f>
        <v>0</v>
      </c>
      <c r="D408" s="183">
        <f>D354/RES_summary!D$21</f>
        <v>0</v>
      </c>
      <c r="E408" s="183">
        <f>E354/RES_summary!E$21</f>
        <v>0</v>
      </c>
      <c r="F408" s="183">
        <f>F354/RES_summary!F$21</f>
        <v>0</v>
      </c>
      <c r="G408" s="183">
        <f>G354/RES_summary!G$21</f>
        <v>0</v>
      </c>
      <c r="H408" s="183">
        <f>H354/RES_summary!H$21</f>
        <v>0</v>
      </c>
      <c r="I408" s="183">
        <f>I354/RES_summary!I$21</f>
        <v>0</v>
      </c>
      <c r="J408" s="183">
        <f>J354/RES_summary!J$21</f>
        <v>0</v>
      </c>
      <c r="K408" s="183">
        <f>K354/RES_summary!K$21</f>
        <v>0</v>
      </c>
      <c r="L408" s="183">
        <f>L354/RES_summary!L$21</f>
        <v>0</v>
      </c>
      <c r="M408" s="183">
        <f>M354/RES_summary!M$21</f>
        <v>0</v>
      </c>
      <c r="N408" s="183">
        <f>N354/RES_summary!N$21</f>
        <v>0</v>
      </c>
      <c r="O408" s="183">
        <f>O354/RES_summary!O$21</f>
        <v>0</v>
      </c>
      <c r="P408" s="183">
        <f>P354/RES_summary!P$21</f>
        <v>0</v>
      </c>
      <c r="Q408" s="183">
        <f>Q354/RES_summary!Q$21</f>
        <v>0</v>
      </c>
    </row>
    <row r="409" spans="1:17" ht="12" customHeight="1" x14ac:dyDescent="0.25">
      <c r="A409" s="166" t="s">
        <v>57</v>
      </c>
      <c r="B409" s="165"/>
      <c r="C409" s="182">
        <f>C355/RES_summary!C$21</f>
        <v>0</v>
      </c>
      <c r="D409" s="182">
        <f>D355/RES_summary!D$21</f>
        <v>0</v>
      </c>
      <c r="E409" s="182">
        <f>E355/RES_summary!E$21</f>
        <v>0</v>
      </c>
      <c r="F409" s="182">
        <f>F355/RES_summary!F$21</f>
        <v>0</v>
      </c>
      <c r="G409" s="182">
        <f>G355/RES_summary!G$21</f>
        <v>0</v>
      </c>
      <c r="H409" s="182">
        <f>H355/RES_summary!H$21</f>
        <v>0</v>
      </c>
      <c r="I409" s="182">
        <f>I355/RES_summary!I$21</f>
        <v>0</v>
      </c>
      <c r="J409" s="182">
        <f>J355/RES_summary!J$21</f>
        <v>0</v>
      </c>
      <c r="K409" s="182">
        <f>K355/RES_summary!K$21</f>
        <v>0</v>
      </c>
      <c r="L409" s="182">
        <f>L355/RES_summary!L$21</f>
        <v>0</v>
      </c>
      <c r="M409" s="182">
        <f>M355/RES_summary!M$21</f>
        <v>0</v>
      </c>
      <c r="N409" s="182">
        <f>N355/RES_summary!N$21</f>
        <v>0</v>
      </c>
      <c r="O409" s="182">
        <f>O355/RES_summary!O$21</f>
        <v>0</v>
      </c>
      <c r="P409" s="182">
        <f>P355/RES_summary!P$21</f>
        <v>0</v>
      </c>
      <c r="Q409" s="182">
        <f>Q355/RES_summary!Q$21</f>
        <v>0</v>
      </c>
    </row>
    <row r="410" spans="1:17" ht="12" customHeight="1" x14ac:dyDescent="0.25">
      <c r="A410" s="147" t="s">
        <v>59</v>
      </c>
      <c r="B410" s="164"/>
      <c r="C410" s="181">
        <f>C356/RES_summary!C$21</f>
        <v>0</v>
      </c>
      <c r="D410" s="181">
        <f>D356/RES_summary!D$21</f>
        <v>0</v>
      </c>
      <c r="E410" s="181">
        <f>E356/RES_summary!E$21</f>
        <v>0</v>
      </c>
      <c r="F410" s="181">
        <f>F356/RES_summary!F$21</f>
        <v>0</v>
      </c>
      <c r="G410" s="181">
        <f>G356/RES_summary!G$21</f>
        <v>0</v>
      </c>
      <c r="H410" s="181">
        <f>H356/RES_summary!H$21</f>
        <v>0</v>
      </c>
      <c r="I410" s="181">
        <f>I356/RES_summary!I$21</f>
        <v>0</v>
      </c>
      <c r="J410" s="181">
        <f>J356/RES_summary!J$21</f>
        <v>0</v>
      </c>
      <c r="K410" s="181">
        <f>K356/RES_summary!K$21</f>
        <v>0</v>
      </c>
      <c r="L410" s="181">
        <f>L356/RES_summary!L$21</f>
        <v>0</v>
      </c>
      <c r="M410" s="181">
        <f>M356/RES_summary!M$21</f>
        <v>0</v>
      </c>
      <c r="N410" s="181">
        <f>N356/RES_summary!N$21</f>
        <v>0</v>
      </c>
      <c r="O410" s="181">
        <f>O356/RES_summary!O$21</f>
        <v>0</v>
      </c>
      <c r="P410" s="181">
        <f>P356/RES_summary!P$21</f>
        <v>0</v>
      </c>
      <c r="Q410" s="181">
        <f>Q356/RES_summary!Q$21</f>
        <v>0</v>
      </c>
    </row>
    <row r="411" spans="1:17" ht="12" customHeight="1" x14ac:dyDescent="0.25">
      <c r="A411" s="163" t="s">
        <v>142</v>
      </c>
      <c r="B411" s="162"/>
      <c r="C411" s="180">
        <f>C357/RES_summary!C$21</f>
        <v>22.709663446966214</v>
      </c>
      <c r="D411" s="180">
        <f>D357/RES_summary!D$21</f>
        <v>22.075832855434101</v>
      </c>
      <c r="E411" s="180">
        <f>E357/RES_summary!E$21</f>
        <v>21.875023292829113</v>
      </c>
      <c r="F411" s="180">
        <f>F357/RES_summary!F$21</f>
        <v>0</v>
      </c>
      <c r="G411" s="180">
        <f>G357/RES_summary!G$21</f>
        <v>0</v>
      </c>
      <c r="H411" s="180">
        <f>H357/RES_summary!H$21</f>
        <v>0</v>
      </c>
      <c r="I411" s="180">
        <f>I357/RES_summary!I$21</f>
        <v>0</v>
      </c>
      <c r="J411" s="180">
        <f>J357/RES_summary!J$21</f>
        <v>0</v>
      </c>
      <c r="K411" s="180">
        <f>K357/RES_summary!K$21</f>
        <v>0</v>
      </c>
      <c r="L411" s="180">
        <f>L357/RES_summary!L$21</f>
        <v>19.920559483730766</v>
      </c>
      <c r="M411" s="180">
        <f>M357/RES_summary!M$21</f>
        <v>20.160425174906532</v>
      </c>
      <c r="N411" s="180">
        <f>N357/RES_summary!N$21</f>
        <v>20.080828346176293</v>
      </c>
      <c r="O411" s="180">
        <f>O357/RES_summary!O$21</f>
        <v>21.35464957547665</v>
      </c>
      <c r="P411" s="180">
        <f>P357/RES_summary!P$21</f>
        <v>20.749249983324656</v>
      </c>
      <c r="Q411" s="180">
        <f>Q357/RES_summary!Q$21</f>
        <v>0</v>
      </c>
    </row>
    <row r="412" spans="1:17" ht="12" customHeight="1" x14ac:dyDescent="0.25">
      <c r="A412" s="161" t="s">
        <v>141</v>
      </c>
      <c r="B412" s="160"/>
      <c r="C412" s="179">
        <f>C358/RES_summary!C$21</f>
        <v>20.339810659842083</v>
      </c>
      <c r="D412" s="179">
        <f>D358/RES_summary!D$21</f>
        <v>19.828051341396556</v>
      </c>
      <c r="E412" s="179">
        <f>E358/RES_summary!E$21</f>
        <v>19.654828249594711</v>
      </c>
      <c r="F412" s="179">
        <f>F358/RES_summary!F$21</f>
        <v>0</v>
      </c>
      <c r="G412" s="179">
        <f>G358/RES_summary!G$21</f>
        <v>0</v>
      </c>
      <c r="H412" s="179">
        <f>H358/RES_summary!H$21</f>
        <v>0</v>
      </c>
      <c r="I412" s="179">
        <f>I358/RES_summary!I$21</f>
        <v>0</v>
      </c>
      <c r="J412" s="179">
        <f>J358/RES_summary!J$21</f>
        <v>0</v>
      </c>
      <c r="K412" s="179">
        <f>K358/RES_summary!K$21</f>
        <v>0</v>
      </c>
      <c r="L412" s="179">
        <f>L358/RES_summary!L$21</f>
        <v>17.600220929230463</v>
      </c>
      <c r="M412" s="179">
        <f>M358/RES_summary!M$21</f>
        <v>17.507686419960017</v>
      </c>
      <c r="N412" s="179">
        <f>N358/RES_summary!N$21</f>
        <v>17.45131519311564</v>
      </c>
      <c r="O412" s="179">
        <f>O358/RES_summary!O$21</f>
        <v>18.404448143249187</v>
      </c>
      <c r="P412" s="179">
        <f>P358/RES_summary!P$21</f>
        <v>17.92508455118573</v>
      </c>
      <c r="Q412" s="179">
        <f>Q358/RES_summary!Q$21</f>
        <v>0</v>
      </c>
    </row>
    <row r="413" spans="1:17" ht="12" customHeight="1" x14ac:dyDescent="0.25">
      <c r="A413" s="148" t="s">
        <v>60</v>
      </c>
      <c r="B413" s="156"/>
      <c r="C413" s="177">
        <f>C359/RES_summary!C$21</f>
        <v>14.921078106662305</v>
      </c>
      <c r="D413" s="177">
        <f>D359/RES_summary!D$21</f>
        <v>14.513767046040087</v>
      </c>
      <c r="E413" s="177">
        <f>E359/RES_summary!E$21</f>
        <v>14.39758796794478</v>
      </c>
      <c r="F413" s="177">
        <f>F359/RES_summary!F$21</f>
        <v>0</v>
      </c>
      <c r="G413" s="177">
        <f>G359/RES_summary!G$21</f>
        <v>0</v>
      </c>
      <c r="H413" s="177">
        <f>H359/RES_summary!H$21</f>
        <v>0</v>
      </c>
      <c r="I413" s="177">
        <f>I359/RES_summary!I$21</f>
        <v>0</v>
      </c>
      <c r="J413" s="177">
        <f>J359/RES_summary!J$21</f>
        <v>0</v>
      </c>
      <c r="K413" s="177">
        <f>K359/RES_summary!K$21</f>
        <v>0</v>
      </c>
      <c r="L413" s="177">
        <f>L359/RES_summary!L$21</f>
        <v>13.067848154646436</v>
      </c>
      <c r="M413" s="177">
        <f>M359/RES_summary!M$21</f>
        <v>13.008815610319738</v>
      </c>
      <c r="N413" s="177">
        <f>N359/RES_summary!N$21</f>
        <v>12.959621619731042</v>
      </c>
      <c r="O413" s="177">
        <f>O359/RES_summary!O$21</f>
        <v>13.92653595486952</v>
      </c>
      <c r="P413" s="177">
        <f>P359/RES_summary!P$21</f>
        <v>13.543270226272465</v>
      </c>
      <c r="Q413" s="177">
        <f>Q359/RES_summary!Q$21</f>
        <v>0</v>
      </c>
    </row>
    <row r="414" spans="1:17" ht="12" customHeight="1" x14ac:dyDescent="0.25">
      <c r="A414" s="159" t="s">
        <v>59</v>
      </c>
      <c r="B414" s="57"/>
      <c r="C414" s="176">
        <f>C360/RES_summary!C$21</f>
        <v>5.4187325531797796</v>
      </c>
      <c r="D414" s="176">
        <f>D360/RES_summary!D$21</f>
        <v>5.3142842953564715</v>
      </c>
      <c r="E414" s="176">
        <f>E360/RES_summary!E$21</f>
        <v>5.2572402816499304</v>
      </c>
      <c r="F414" s="176">
        <f>F360/RES_summary!F$21</f>
        <v>0</v>
      </c>
      <c r="G414" s="176">
        <f>G360/RES_summary!G$21</f>
        <v>0</v>
      </c>
      <c r="H414" s="176">
        <f>H360/RES_summary!H$21</f>
        <v>0</v>
      </c>
      <c r="I414" s="176">
        <f>I360/RES_summary!I$21</f>
        <v>0</v>
      </c>
      <c r="J414" s="176">
        <f>J360/RES_summary!J$21</f>
        <v>0</v>
      </c>
      <c r="K414" s="176">
        <f>K360/RES_summary!K$21</f>
        <v>0</v>
      </c>
      <c r="L414" s="176">
        <f>L360/RES_summary!L$21</f>
        <v>4.5323727745840285</v>
      </c>
      <c r="M414" s="176">
        <f>M360/RES_summary!M$21</f>
        <v>4.4988708096402785</v>
      </c>
      <c r="N414" s="176">
        <f>N360/RES_summary!N$21</f>
        <v>4.4916935733846017</v>
      </c>
      <c r="O414" s="176">
        <f>O360/RES_summary!O$21</f>
        <v>4.4779121883796682</v>
      </c>
      <c r="P414" s="176">
        <f>P360/RES_summary!P$21</f>
        <v>4.3818143249132637</v>
      </c>
      <c r="Q414" s="176">
        <f>Q360/RES_summary!Q$21</f>
        <v>0</v>
      </c>
    </row>
    <row r="415" spans="1:17" ht="12" customHeight="1" x14ac:dyDescent="0.25">
      <c r="A415" s="158" t="s">
        <v>62</v>
      </c>
      <c r="B415" s="157"/>
      <c r="C415" s="178">
        <f>C361/RES_summary!C$21</f>
        <v>7.3675519981746032</v>
      </c>
      <c r="D415" s="178">
        <f>D361/RES_summary!D$21</f>
        <v>7.3058538838314968</v>
      </c>
      <c r="E415" s="178">
        <f>E361/RES_summary!E$21</f>
        <v>7.2607054575361749</v>
      </c>
      <c r="F415" s="178">
        <f>F361/RES_summary!F$21</f>
        <v>0</v>
      </c>
      <c r="G415" s="178">
        <f>G361/RES_summary!G$21</f>
        <v>0</v>
      </c>
      <c r="H415" s="178">
        <f>H361/RES_summary!H$21</f>
        <v>0</v>
      </c>
      <c r="I415" s="178">
        <f>I361/RES_summary!I$21</f>
        <v>0</v>
      </c>
      <c r="J415" s="178">
        <f>J361/RES_summary!J$21</f>
        <v>0</v>
      </c>
      <c r="K415" s="178">
        <f>K361/RES_summary!K$21</f>
        <v>0</v>
      </c>
      <c r="L415" s="178">
        <f>L361/RES_summary!L$21</f>
        <v>6.7850081055682372</v>
      </c>
      <c r="M415" s="178">
        <f>M361/RES_summary!M$21</f>
        <v>6.7595368202029604</v>
      </c>
      <c r="N415" s="178">
        <f>N361/RES_summary!N$21</f>
        <v>6.6283774633206392</v>
      </c>
      <c r="O415" s="178">
        <f>O361/RES_summary!O$21</f>
        <v>7.012361597655314</v>
      </c>
      <c r="P415" s="178">
        <f>P361/RES_summary!P$21</f>
        <v>6.8954192948974846</v>
      </c>
      <c r="Q415" s="178">
        <f>Q361/RES_summary!Q$21</f>
        <v>0</v>
      </c>
    </row>
    <row r="416" spans="1:17" ht="12" customHeight="1" x14ac:dyDescent="0.25">
      <c r="A416" s="23" t="s">
        <v>57</v>
      </c>
      <c r="B416" s="156"/>
      <c r="C416" s="177">
        <f>C362/RES_summary!C$21</f>
        <v>0</v>
      </c>
      <c r="D416" s="177">
        <f>D362/RES_summary!D$21</f>
        <v>0</v>
      </c>
      <c r="E416" s="177">
        <f>E362/RES_summary!E$21</f>
        <v>0</v>
      </c>
      <c r="F416" s="177">
        <f>F362/RES_summary!F$21</f>
        <v>0</v>
      </c>
      <c r="G416" s="177">
        <f>G362/RES_summary!G$21</f>
        <v>0</v>
      </c>
      <c r="H416" s="177">
        <f>H362/RES_summary!H$21</f>
        <v>0</v>
      </c>
      <c r="I416" s="177">
        <f>I362/RES_summary!I$21</f>
        <v>0</v>
      </c>
      <c r="J416" s="177">
        <f>J362/RES_summary!J$21</f>
        <v>0</v>
      </c>
      <c r="K416" s="177">
        <f>K362/RES_summary!K$21</f>
        <v>0</v>
      </c>
      <c r="L416" s="177">
        <f>L362/RES_summary!L$21</f>
        <v>0</v>
      </c>
      <c r="M416" s="177">
        <f>M362/RES_summary!M$21</f>
        <v>0</v>
      </c>
      <c r="N416" s="177">
        <f>N362/RES_summary!N$21</f>
        <v>0</v>
      </c>
      <c r="O416" s="177">
        <f>O362/RES_summary!O$21</f>
        <v>0</v>
      </c>
      <c r="P416" s="177">
        <f>P362/RES_summary!P$21</f>
        <v>0</v>
      </c>
      <c r="Q416" s="177">
        <f>Q362/RES_summary!Q$21</f>
        <v>0</v>
      </c>
    </row>
    <row r="417" spans="1:17" ht="12" customHeight="1" x14ac:dyDescent="0.25">
      <c r="A417" s="29" t="s">
        <v>140</v>
      </c>
      <c r="B417" s="57"/>
      <c r="C417" s="176">
        <f>C363/RES_summary!C$21</f>
        <v>7.3675519981746032</v>
      </c>
      <c r="D417" s="176">
        <f>D363/RES_summary!D$21</f>
        <v>7.3058538838314968</v>
      </c>
      <c r="E417" s="176">
        <f>E363/RES_summary!E$21</f>
        <v>7.2607054575361749</v>
      </c>
      <c r="F417" s="176">
        <f>F363/RES_summary!F$21</f>
        <v>0</v>
      </c>
      <c r="G417" s="176">
        <f>G363/RES_summary!G$21</f>
        <v>0</v>
      </c>
      <c r="H417" s="176">
        <f>H363/RES_summary!H$21</f>
        <v>0</v>
      </c>
      <c r="I417" s="176">
        <f>I363/RES_summary!I$21</f>
        <v>0</v>
      </c>
      <c r="J417" s="176">
        <f>J363/RES_summary!J$21</f>
        <v>0</v>
      </c>
      <c r="K417" s="176">
        <f>K363/RES_summary!K$21</f>
        <v>0</v>
      </c>
      <c r="L417" s="176">
        <f>L363/RES_summary!L$21</f>
        <v>6.7850081055682372</v>
      </c>
      <c r="M417" s="176">
        <f>M363/RES_summary!M$21</f>
        <v>6.7595368202029604</v>
      </c>
      <c r="N417" s="176">
        <f>N363/RES_summary!N$21</f>
        <v>6.6283774633206392</v>
      </c>
      <c r="O417" s="176">
        <f>O363/RES_summary!O$21</f>
        <v>7.012361597655314</v>
      </c>
      <c r="P417" s="176">
        <f>P363/RES_summary!P$21</f>
        <v>6.8954192948974846</v>
      </c>
      <c r="Q417" s="176">
        <f>Q363/RES_summary!Q$21</f>
        <v>0</v>
      </c>
    </row>
    <row r="419" spans="1:17" ht="12" customHeight="1" x14ac:dyDescent="0.25">
      <c r="A419" s="152" t="s">
        <v>185</v>
      </c>
      <c r="B419" s="168"/>
      <c r="C419" s="184">
        <f>C365/RES_summary!C$21</f>
        <v>134.03270688955894</v>
      </c>
      <c r="D419" s="184">
        <f>D365/RES_summary!D$21</f>
        <v>122.2967367903986</v>
      </c>
      <c r="E419" s="184">
        <f>E365/RES_summary!E$21</f>
        <v>125.53099652812419</v>
      </c>
      <c r="F419" s="184">
        <f>F365/RES_summary!F$21</f>
        <v>0</v>
      </c>
      <c r="G419" s="184">
        <f>G365/RES_summary!G$21</f>
        <v>0</v>
      </c>
      <c r="H419" s="184">
        <f>H365/RES_summary!H$21</f>
        <v>0</v>
      </c>
      <c r="I419" s="184">
        <f>I365/RES_summary!I$21</f>
        <v>0</v>
      </c>
      <c r="J419" s="184">
        <f>J365/RES_summary!J$21</f>
        <v>0</v>
      </c>
      <c r="K419" s="184">
        <f>K365/RES_summary!K$21</f>
        <v>0</v>
      </c>
      <c r="L419" s="184">
        <f>L365/RES_summary!L$21</f>
        <v>134.17366254602334</v>
      </c>
      <c r="M419" s="184">
        <f>M365/RES_summary!M$21</f>
        <v>113.30944089147873</v>
      </c>
      <c r="N419" s="184">
        <f>N365/RES_summary!N$21</f>
        <v>107.97866727993596</v>
      </c>
      <c r="O419" s="184">
        <f>O365/RES_summary!O$21</f>
        <v>111.25043136656703</v>
      </c>
      <c r="P419" s="184">
        <f>P365/RES_summary!P$21</f>
        <v>99.13520416741099</v>
      </c>
      <c r="Q419" s="184">
        <f>Q365/RES_summary!Q$21</f>
        <v>0</v>
      </c>
    </row>
    <row r="420" spans="1:17" ht="12" customHeight="1" x14ac:dyDescent="0.25">
      <c r="A420" s="158" t="s">
        <v>65</v>
      </c>
      <c r="B420" s="157"/>
      <c r="C420" s="178">
        <f>C366/RES_summary!C$21</f>
        <v>103.02270367870416</v>
      </c>
      <c r="D420" s="178">
        <f>D366/RES_summary!D$21</f>
        <v>97.822552443934242</v>
      </c>
      <c r="E420" s="178">
        <f>E366/RES_summary!E$21</f>
        <v>100.52455038109949</v>
      </c>
      <c r="F420" s="178">
        <f>F366/RES_summary!F$21</f>
        <v>0</v>
      </c>
      <c r="G420" s="178">
        <f>G366/RES_summary!G$21</f>
        <v>0</v>
      </c>
      <c r="H420" s="178">
        <f>H366/RES_summary!H$21</f>
        <v>0</v>
      </c>
      <c r="I420" s="178">
        <f>I366/RES_summary!I$21</f>
        <v>0</v>
      </c>
      <c r="J420" s="178">
        <f>J366/RES_summary!J$21</f>
        <v>0</v>
      </c>
      <c r="K420" s="178">
        <f>K366/RES_summary!K$21</f>
        <v>0</v>
      </c>
      <c r="L420" s="178">
        <f>L366/RES_summary!L$21</f>
        <v>111.06193932866859</v>
      </c>
      <c r="M420" s="178">
        <f>M366/RES_summary!M$21</f>
        <v>90.792104319825711</v>
      </c>
      <c r="N420" s="178">
        <f>N366/RES_summary!N$21</f>
        <v>85.762730837885599</v>
      </c>
      <c r="O420" s="178">
        <f>O366/RES_summary!O$21</f>
        <v>87.707988980356561</v>
      </c>
      <c r="P420" s="178">
        <f>P366/RES_summary!P$21</f>
        <v>75.886966955562016</v>
      </c>
      <c r="Q420" s="178">
        <f>Q366/RES_summary!Q$21</f>
        <v>0</v>
      </c>
    </row>
    <row r="421" spans="1:17" ht="12" customHeight="1" x14ac:dyDescent="0.25">
      <c r="A421" s="23" t="s">
        <v>60</v>
      </c>
      <c r="B421" s="57"/>
      <c r="C421" s="176">
        <f>C367/RES_summary!C$21</f>
        <v>103.02270367870416</v>
      </c>
      <c r="D421" s="176">
        <f>D367/RES_summary!D$21</f>
        <v>97.822552443934242</v>
      </c>
      <c r="E421" s="176">
        <f>E367/RES_summary!E$21</f>
        <v>100.52455038109949</v>
      </c>
      <c r="F421" s="176">
        <f>F367/RES_summary!F$21</f>
        <v>0</v>
      </c>
      <c r="G421" s="176">
        <f>G367/RES_summary!G$21</f>
        <v>0</v>
      </c>
      <c r="H421" s="176">
        <f>H367/RES_summary!H$21</f>
        <v>0</v>
      </c>
      <c r="I421" s="176">
        <f>I367/RES_summary!I$21</f>
        <v>0</v>
      </c>
      <c r="J421" s="176">
        <f>J367/RES_summary!J$21</f>
        <v>0</v>
      </c>
      <c r="K421" s="176">
        <f>K367/RES_summary!K$21</f>
        <v>0</v>
      </c>
      <c r="L421" s="176">
        <f>L367/RES_summary!L$21</f>
        <v>111.06193932866859</v>
      </c>
      <c r="M421" s="176">
        <f>M367/RES_summary!M$21</f>
        <v>90.792104319825711</v>
      </c>
      <c r="N421" s="176">
        <f>N367/RES_summary!N$21</f>
        <v>85.762730837885599</v>
      </c>
      <c r="O421" s="176">
        <f>O367/RES_summary!O$21</f>
        <v>87.707988980356561</v>
      </c>
      <c r="P421" s="176">
        <f>P367/RES_summary!P$21</f>
        <v>75.886966955562016</v>
      </c>
      <c r="Q421" s="176">
        <f>Q367/RES_summary!Q$21</f>
        <v>0</v>
      </c>
    </row>
    <row r="422" spans="1:17" ht="12" customHeight="1" x14ac:dyDescent="0.25">
      <c r="A422" s="158" t="s">
        <v>112</v>
      </c>
      <c r="B422" s="157"/>
      <c r="C422" s="178">
        <f>C368/RES_summary!C$21</f>
        <v>7.2293579755412098</v>
      </c>
      <c r="D422" s="178">
        <f>D368/RES_summary!D$21</f>
        <v>1.1057383069390441</v>
      </c>
      <c r="E422" s="178">
        <f>E368/RES_summary!E$21</f>
        <v>1.693344984980518</v>
      </c>
      <c r="F422" s="178">
        <f>F368/RES_summary!F$21</f>
        <v>0</v>
      </c>
      <c r="G422" s="178">
        <f>G368/RES_summary!G$21</f>
        <v>0</v>
      </c>
      <c r="H422" s="178">
        <f>H368/RES_summary!H$21</f>
        <v>0</v>
      </c>
      <c r="I422" s="178">
        <f>I368/RES_summary!I$21</f>
        <v>0</v>
      </c>
      <c r="J422" s="178">
        <f>J368/RES_summary!J$21</f>
        <v>0</v>
      </c>
      <c r="K422" s="178">
        <f>K368/RES_summary!K$21</f>
        <v>0</v>
      </c>
      <c r="L422" s="178">
        <f>L368/RES_summary!L$21</f>
        <v>0.48650128747533933</v>
      </c>
      <c r="M422" s="178">
        <f>M368/RES_summary!M$21</f>
        <v>0.20429284617795213</v>
      </c>
      <c r="N422" s="178">
        <f>N368/RES_summary!N$21</f>
        <v>0.30316266221991039</v>
      </c>
      <c r="O422" s="178">
        <f>O368/RES_summary!O$21</f>
        <v>0.20462445998538992</v>
      </c>
      <c r="P422" s="178">
        <f>P368/RES_summary!P$21</f>
        <v>0.38937198414159008</v>
      </c>
      <c r="Q422" s="178">
        <f>Q368/RES_summary!Q$21</f>
        <v>0</v>
      </c>
    </row>
    <row r="423" spans="1:17" ht="12" customHeight="1" x14ac:dyDescent="0.25">
      <c r="A423" s="23" t="s">
        <v>60</v>
      </c>
      <c r="B423" s="156"/>
      <c r="C423" s="177">
        <f>C369/RES_summary!C$21</f>
        <v>7.2293579755412098</v>
      </c>
      <c r="D423" s="177">
        <f>D369/RES_summary!D$21</f>
        <v>1.1057383069390441</v>
      </c>
      <c r="E423" s="177">
        <f>E369/RES_summary!E$21</f>
        <v>1.693344984980518</v>
      </c>
      <c r="F423" s="177">
        <f>F369/RES_summary!F$21</f>
        <v>0</v>
      </c>
      <c r="G423" s="177">
        <f>G369/RES_summary!G$21</f>
        <v>0</v>
      </c>
      <c r="H423" s="177">
        <f>H369/RES_summary!H$21</f>
        <v>0</v>
      </c>
      <c r="I423" s="177">
        <f>I369/RES_summary!I$21</f>
        <v>0</v>
      </c>
      <c r="J423" s="177">
        <f>J369/RES_summary!J$21</f>
        <v>0</v>
      </c>
      <c r="K423" s="177">
        <f>K369/RES_summary!K$21</f>
        <v>0</v>
      </c>
      <c r="L423" s="177">
        <f>L369/RES_summary!L$21</f>
        <v>0.48650128747533933</v>
      </c>
      <c r="M423" s="177">
        <f>M369/RES_summary!M$21</f>
        <v>0.20429284617795213</v>
      </c>
      <c r="N423" s="177">
        <f>N369/RES_summary!N$21</f>
        <v>0.30316266221991039</v>
      </c>
      <c r="O423" s="177">
        <f>O369/RES_summary!O$21</f>
        <v>0.20462445998538992</v>
      </c>
      <c r="P423" s="177">
        <f>P369/RES_summary!P$21</f>
        <v>0.38937198414159008</v>
      </c>
      <c r="Q423" s="177">
        <f>Q369/RES_summary!Q$21</f>
        <v>0</v>
      </c>
    </row>
    <row r="424" spans="1:17" ht="12" customHeight="1" x14ac:dyDescent="0.25">
      <c r="A424" s="158" t="s">
        <v>63</v>
      </c>
      <c r="B424" s="157"/>
      <c r="C424" s="178">
        <f>C370/RES_summary!C$21</f>
        <v>17.6259326282029</v>
      </c>
      <c r="D424" s="178">
        <f>D370/RES_summary!D$21</f>
        <v>17.244552235237965</v>
      </c>
      <c r="E424" s="178">
        <f>E370/RES_summary!E$21</f>
        <v>17.203858763833995</v>
      </c>
      <c r="F424" s="178">
        <f>F370/RES_summary!F$21</f>
        <v>0</v>
      </c>
      <c r="G424" s="178">
        <f>G370/RES_summary!G$21</f>
        <v>0</v>
      </c>
      <c r="H424" s="178">
        <f>H370/RES_summary!H$21</f>
        <v>0</v>
      </c>
      <c r="I424" s="178">
        <f>I370/RES_summary!I$21</f>
        <v>0</v>
      </c>
      <c r="J424" s="178">
        <f>J370/RES_summary!J$21</f>
        <v>0</v>
      </c>
      <c r="K424" s="178">
        <f>K370/RES_summary!K$21</f>
        <v>0</v>
      </c>
      <c r="L424" s="178">
        <f>L370/RES_summary!L$21</f>
        <v>16.696805537427011</v>
      </c>
      <c r="M424" s="178">
        <f>M370/RES_summary!M$21</f>
        <v>16.461625248726641</v>
      </c>
      <c r="N424" s="178">
        <f>N370/RES_summary!N$21</f>
        <v>16.219489240088201</v>
      </c>
      <c r="O424" s="178">
        <f>O370/RES_summary!O$21</f>
        <v>17.331626387238824</v>
      </c>
      <c r="P424" s="178">
        <f>P370/RES_summary!P$21</f>
        <v>16.92792815309798</v>
      </c>
      <c r="Q424" s="178">
        <f>Q370/RES_summary!Q$21</f>
        <v>0</v>
      </c>
    </row>
    <row r="425" spans="1:17" ht="12" customHeight="1" x14ac:dyDescent="0.25">
      <c r="A425" s="167" t="s">
        <v>144</v>
      </c>
      <c r="B425" s="132"/>
      <c r="C425" s="183">
        <f>C371/RES_summary!C$21</f>
        <v>0</v>
      </c>
      <c r="D425" s="183">
        <f>D371/RES_summary!D$21</f>
        <v>0</v>
      </c>
      <c r="E425" s="183">
        <f>E371/RES_summary!E$21</f>
        <v>0</v>
      </c>
      <c r="F425" s="183">
        <f>F371/RES_summary!F$21</f>
        <v>0</v>
      </c>
      <c r="G425" s="183">
        <f>G371/RES_summary!G$21</f>
        <v>0</v>
      </c>
      <c r="H425" s="183">
        <f>H371/RES_summary!H$21</f>
        <v>0</v>
      </c>
      <c r="I425" s="183">
        <f>I371/RES_summary!I$21</f>
        <v>0</v>
      </c>
      <c r="J425" s="183">
        <f>J371/RES_summary!J$21</f>
        <v>0</v>
      </c>
      <c r="K425" s="183">
        <f>K371/RES_summary!K$21</f>
        <v>0</v>
      </c>
      <c r="L425" s="183">
        <f>L371/RES_summary!L$21</f>
        <v>0</v>
      </c>
      <c r="M425" s="183">
        <f>M371/RES_summary!M$21</f>
        <v>0</v>
      </c>
      <c r="N425" s="183">
        <f>N371/RES_summary!N$21</f>
        <v>0</v>
      </c>
      <c r="O425" s="183">
        <f>O371/RES_summary!O$21</f>
        <v>0</v>
      </c>
      <c r="P425" s="183">
        <f>P371/RES_summary!P$21</f>
        <v>0</v>
      </c>
      <c r="Q425" s="183">
        <f>Q371/RES_summary!Q$21</f>
        <v>0</v>
      </c>
    </row>
    <row r="426" spans="1:17" ht="12" customHeight="1" x14ac:dyDescent="0.25">
      <c r="A426" s="167" t="s">
        <v>143</v>
      </c>
      <c r="B426" s="132"/>
      <c r="C426" s="183">
        <f>C372/RES_summary!C$21</f>
        <v>0</v>
      </c>
      <c r="D426" s="183">
        <f>D372/RES_summary!D$21</f>
        <v>0</v>
      </c>
      <c r="E426" s="183">
        <f>E372/RES_summary!E$21</f>
        <v>0</v>
      </c>
      <c r="F426" s="183">
        <f>F372/RES_summary!F$21</f>
        <v>0</v>
      </c>
      <c r="G426" s="183">
        <f>G372/RES_summary!G$21</f>
        <v>0</v>
      </c>
      <c r="H426" s="183">
        <f>H372/RES_summary!H$21</f>
        <v>0</v>
      </c>
      <c r="I426" s="183">
        <f>I372/RES_summary!I$21</f>
        <v>0</v>
      </c>
      <c r="J426" s="183">
        <f>J372/RES_summary!J$21</f>
        <v>0</v>
      </c>
      <c r="K426" s="183">
        <f>K372/RES_summary!K$21</f>
        <v>0</v>
      </c>
      <c r="L426" s="183">
        <f>L372/RES_summary!L$21</f>
        <v>0</v>
      </c>
      <c r="M426" s="183">
        <f>M372/RES_summary!M$21</f>
        <v>0</v>
      </c>
      <c r="N426" s="183">
        <f>N372/RES_summary!N$21</f>
        <v>0</v>
      </c>
      <c r="O426" s="183">
        <f>O372/RES_summary!O$21</f>
        <v>0</v>
      </c>
      <c r="P426" s="183">
        <f>P372/RES_summary!P$21</f>
        <v>0</v>
      </c>
      <c r="Q426" s="183">
        <f>Q372/RES_summary!Q$21</f>
        <v>0</v>
      </c>
    </row>
    <row r="427" spans="1:17" ht="12" customHeight="1" x14ac:dyDescent="0.25">
      <c r="A427" s="166" t="s">
        <v>57</v>
      </c>
      <c r="B427" s="165"/>
      <c r="C427" s="182">
        <f>C373/RES_summary!C$21</f>
        <v>0</v>
      </c>
      <c r="D427" s="182">
        <f>D373/RES_summary!D$21</f>
        <v>0</v>
      </c>
      <c r="E427" s="182">
        <f>E373/RES_summary!E$21</f>
        <v>0</v>
      </c>
      <c r="F427" s="182">
        <f>F373/RES_summary!F$21</f>
        <v>0</v>
      </c>
      <c r="G427" s="182">
        <f>G373/RES_summary!G$21</f>
        <v>0</v>
      </c>
      <c r="H427" s="182">
        <f>H373/RES_summary!H$21</f>
        <v>0</v>
      </c>
      <c r="I427" s="182">
        <f>I373/RES_summary!I$21</f>
        <v>0</v>
      </c>
      <c r="J427" s="182">
        <f>J373/RES_summary!J$21</f>
        <v>0</v>
      </c>
      <c r="K427" s="182">
        <f>K373/RES_summary!K$21</f>
        <v>0</v>
      </c>
      <c r="L427" s="182">
        <f>L373/RES_summary!L$21</f>
        <v>0</v>
      </c>
      <c r="M427" s="182">
        <f>M373/RES_summary!M$21</f>
        <v>0</v>
      </c>
      <c r="N427" s="182">
        <f>N373/RES_summary!N$21</f>
        <v>0</v>
      </c>
      <c r="O427" s="182">
        <f>O373/RES_summary!O$21</f>
        <v>0</v>
      </c>
      <c r="P427" s="182">
        <f>P373/RES_summary!P$21</f>
        <v>0</v>
      </c>
      <c r="Q427" s="182">
        <f>Q373/RES_summary!Q$21</f>
        <v>0</v>
      </c>
    </row>
    <row r="428" spans="1:17" ht="12" customHeight="1" x14ac:dyDescent="0.25">
      <c r="A428" s="147" t="s">
        <v>59</v>
      </c>
      <c r="B428" s="164"/>
      <c r="C428" s="181">
        <f>C374/RES_summary!C$21</f>
        <v>0</v>
      </c>
      <c r="D428" s="181">
        <f>D374/RES_summary!D$21</f>
        <v>0</v>
      </c>
      <c r="E428" s="181">
        <f>E374/RES_summary!E$21</f>
        <v>0</v>
      </c>
      <c r="F428" s="181">
        <f>F374/RES_summary!F$21</f>
        <v>0</v>
      </c>
      <c r="G428" s="181">
        <f>G374/RES_summary!G$21</f>
        <v>0</v>
      </c>
      <c r="H428" s="181">
        <f>H374/RES_summary!H$21</f>
        <v>0</v>
      </c>
      <c r="I428" s="181">
        <f>I374/RES_summary!I$21</f>
        <v>0</v>
      </c>
      <c r="J428" s="181">
        <f>J374/RES_summary!J$21</f>
        <v>0</v>
      </c>
      <c r="K428" s="181">
        <f>K374/RES_summary!K$21</f>
        <v>0</v>
      </c>
      <c r="L428" s="181">
        <f>L374/RES_summary!L$21</f>
        <v>0</v>
      </c>
      <c r="M428" s="181">
        <f>M374/RES_summary!M$21</f>
        <v>0</v>
      </c>
      <c r="N428" s="181">
        <f>N374/RES_summary!N$21</f>
        <v>0</v>
      </c>
      <c r="O428" s="181">
        <f>O374/RES_summary!O$21</f>
        <v>0</v>
      </c>
      <c r="P428" s="181">
        <f>P374/RES_summary!P$21</f>
        <v>0</v>
      </c>
      <c r="Q428" s="181">
        <f>Q374/RES_summary!Q$21</f>
        <v>0</v>
      </c>
    </row>
    <row r="429" spans="1:17" ht="12" customHeight="1" x14ac:dyDescent="0.25">
      <c r="A429" s="163" t="s">
        <v>142</v>
      </c>
      <c r="B429" s="162"/>
      <c r="C429" s="180">
        <f>C375/RES_summary!C$21</f>
        <v>17.650191479280995</v>
      </c>
      <c r="D429" s="180">
        <f>D375/RES_summary!D$21</f>
        <v>17.26742691026644</v>
      </c>
      <c r="E429" s="180">
        <f>E375/RES_summary!E$21</f>
        <v>17.228565056176691</v>
      </c>
      <c r="F429" s="180">
        <f>F375/RES_summary!F$21</f>
        <v>0</v>
      </c>
      <c r="G429" s="180">
        <f>G375/RES_summary!G$21</f>
        <v>0</v>
      </c>
      <c r="H429" s="180">
        <f>H375/RES_summary!H$21</f>
        <v>0</v>
      </c>
      <c r="I429" s="180">
        <f>I375/RES_summary!I$21</f>
        <v>0</v>
      </c>
      <c r="J429" s="180">
        <f>J375/RES_summary!J$21</f>
        <v>0</v>
      </c>
      <c r="K429" s="180">
        <f>K375/RES_summary!K$21</f>
        <v>0</v>
      </c>
      <c r="L429" s="180">
        <f>L375/RES_summary!L$21</f>
        <v>16.772101057959929</v>
      </c>
      <c r="M429" s="180">
        <f>M375/RES_summary!M$21</f>
        <v>16.548919048713181</v>
      </c>
      <c r="N429" s="180">
        <f>N375/RES_summary!N$21</f>
        <v>16.319111304879929</v>
      </c>
      <c r="O429" s="180">
        <f>O375/RES_summary!O$21</f>
        <v>17.485385822798651</v>
      </c>
      <c r="P429" s="180">
        <f>P375/RES_summary!P$21</f>
        <v>17.085945416498593</v>
      </c>
      <c r="Q429" s="180">
        <f>Q375/RES_summary!Q$21</f>
        <v>0</v>
      </c>
    </row>
    <row r="430" spans="1:17" ht="12" customHeight="1" x14ac:dyDescent="0.25">
      <c r="A430" s="161" t="s">
        <v>141</v>
      </c>
      <c r="B430" s="160"/>
      <c r="C430" s="179">
        <f>C376/RES_summary!C$21</f>
        <v>17.084880048531453</v>
      </c>
      <c r="D430" s="179">
        <f>D376/RES_summary!D$21</f>
        <v>16.738635334355866</v>
      </c>
      <c r="E430" s="179">
        <f>E376/RES_summary!E$21</f>
        <v>16.659576693891939</v>
      </c>
      <c r="F430" s="179">
        <f>F376/RES_summary!F$21</f>
        <v>0</v>
      </c>
      <c r="G430" s="179">
        <f>G376/RES_summary!G$21</f>
        <v>0</v>
      </c>
      <c r="H430" s="179">
        <f>H376/RES_summary!H$21</f>
        <v>0</v>
      </c>
      <c r="I430" s="179">
        <f>I376/RES_summary!I$21</f>
        <v>0</v>
      </c>
      <c r="J430" s="179">
        <f>J376/RES_summary!J$21</f>
        <v>0</v>
      </c>
      <c r="K430" s="179">
        <f>K376/RES_summary!K$21</f>
        <v>0</v>
      </c>
      <c r="L430" s="179">
        <f>L376/RES_summary!L$21</f>
        <v>15.606439375136844</v>
      </c>
      <c r="M430" s="179">
        <f>M376/RES_summary!M$21</f>
        <v>15.365073464479629</v>
      </c>
      <c r="N430" s="179">
        <f>N376/RES_summary!N$21</f>
        <v>15.157160458498296</v>
      </c>
      <c r="O430" s="179">
        <f>O376/RES_summary!O$21</f>
        <v>15.892355548504028</v>
      </c>
      <c r="P430" s="179">
        <f>P376/RES_summary!P$21</f>
        <v>15.550352676580973</v>
      </c>
      <c r="Q430" s="179">
        <f>Q376/RES_summary!Q$21</f>
        <v>0</v>
      </c>
    </row>
    <row r="431" spans="1:17" ht="12" customHeight="1" x14ac:dyDescent="0.25">
      <c r="A431" s="148" t="s">
        <v>60</v>
      </c>
      <c r="B431" s="156"/>
      <c r="C431" s="177">
        <f>C377/RES_summary!C$21</f>
        <v>11.472624461532627</v>
      </c>
      <c r="D431" s="177">
        <f>D377/RES_summary!D$21</f>
        <v>11.223567861374695</v>
      </c>
      <c r="E431" s="177">
        <f>E377/RES_summary!E$21</f>
        <v>11.197985626841795</v>
      </c>
      <c r="F431" s="177">
        <f>F377/RES_summary!F$21</f>
        <v>0</v>
      </c>
      <c r="G431" s="177">
        <f>G377/RES_summary!G$21</f>
        <v>0</v>
      </c>
      <c r="H431" s="177">
        <f>H377/RES_summary!H$21</f>
        <v>0</v>
      </c>
      <c r="I431" s="177">
        <f>I377/RES_summary!I$21</f>
        <v>0</v>
      </c>
      <c r="J431" s="177">
        <f>J377/RES_summary!J$21</f>
        <v>0</v>
      </c>
      <c r="K431" s="177">
        <f>K377/RES_summary!K$21</f>
        <v>0</v>
      </c>
      <c r="L431" s="177">
        <f>L377/RES_summary!L$21</f>
        <v>10.882765793199896</v>
      </c>
      <c r="M431" s="177">
        <f>M377/RES_summary!M$21</f>
        <v>10.754996567461438</v>
      </c>
      <c r="N431" s="177">
        <f>N377/RES_summary!N$21</f>
        <v>10.625168415227915</v>
      </c>
      <c r="O431" s="177">
        <f>O377/RES_summary!O$21</f>
        <v>11.411409969326982</v>
      </c>
      <c r="P431" s="177">
        <f>P377/RES_summary!P$21</f>
        <v>11.157289667478414</v>
      </c>
      <c r="Q431" s="177">
        <f>Q377/RES_summary!Q$21</f>
        <v>0</v>
      </c>
    </row>
    <row r="432" spans="1:17" ht="12" customHeight="1" x14ac:dyDescent="0.25">
      <c r="A432" s="159" t="s">
        <v>59</v>
      </c>
      <c r="B432" s="57"/>
      <c r="C432" s="176">
        <f>C378/RES_summary!C$21</f>
        <v>5.6122555869988311</v>
      </c>
      <c r="D432" s="176">
        <f>D378/RES_summary!D$21</f>
        <v>5.5150674729811664</v>
      </c>
      <c r="E432" s="176">
        <f>E378/RES_summary!E$21</f>
        <v>5.4615910670501444</v>
      </c>
      <c r="F432" s="176">
        <f>F378/RES_summary!F$21</f>
        <v>0</v>
      </c>
      <c r="G432" s="176">
        <f>G378/RES_summary!G$21</f>
        <v>0</v>
      </c>
      <c r="H432" s="176">
        <f>H378/RES_summary!H$21</f>
        <v>0</v>
      </c>
      <c r="I432" s="176">
        <f>I378/RES_summary!I$21</f>
        <v>0</v>
      </c>
      <c r="J432" s="176">
        <f>J378/RES_summary!J$21</f>
        <v>0</v>
      </c>
      <c r="K432" s="176">
        <f>K378/RES_summary!K$21</f>
        <v>0</v>
      </c>
      <c r="L432" s="176">
        <f>L378/RES_summary!L$21</f>
        <v>4.72367358193695</v>
      </c>
      <c r="M432" s="176">
        <f>M378/RES_summary!M$21</f>
        <v>4.6100768970181898</v>
      </c>
      <c r="N432" s="176">
        <f>N378/RES_summary!N$21</f>
        <v>4.5319920432703817</v>
      </c>
      <c r="O432" s="176">
        <f>O378/RES_summary!O$21</f>
        <v>4.4809455791770434</v>
      </c>
      <c r="P432" s="176">
        <f>P378/RES_summary!P$21</f>
        <v>4.3930630091025558</v>
      </c>
      <c r="Q432" s="176">
        <f>Q378/RES_summary!Q$21</f>
        <v>0</v>
      </c>
    </row>
    <row r="433" spans="1:17" ht="12" customHeight="1" x14ac:dyDescent="0.25">
      <c r="A433" s="158" t="s">
        <v>62</v>
      </c>
      <c r="B433" s="157"/>
      <c r="C433" s="178">
        <f>C379/RES_summary!C$21</f>
        <v>6.1547126071106684</v>
      </c>
      <c r="D433" s="178">
        <f>D379/RES_summary!D$21</f>
        <v>6.1238938042873476</v>
      </c>
      <c r="E433" s="178">
        <f>E379/RES_summary!E$21</f>
        <v>6.109242398210168</v>
      </c>
      <c r="F433" s="178">
        <f>F379/RES_summary!F$21</f>
        <v>0</v>
      </c>
      <c r="G433" s="178">
        <f>G379/RES_summary!G$21</f>
        <v>0</v>
      </c>
      <c r="H433" s="178">
        <f>H379/RES_summary!H$21</f>
        <v>0</v>
      </c>
      <c r="I433" s="178">
        <f>I379/RES_summary!I$21</f>
        <v>0</v>
      </c>
      <c r="J433" s="178">
        <f>J379/RES_summary!J$21</f>
        <v>0</v>
      </c>
      <c r="K433" s="178">
        <f>K379/RES_summary!K$21</f>
        <v>0</v>
      </c>
      <c r="L433" s="178">
        <f>L379/RES_summary!L$21</f>
        <v>5.9284163924523927</v>
      </c>
      <c r="M433" s="178">
        <f>M379/RES_summary!M$21</f>
        <v>5.8514184767484201</v>
      </c>
      <c r="N433" s="178">
        <f>N379/RES_summary!N$21</f>
        <v>5.6932845397422476</v>
      </c>
      <c r="O433" s="178">
        <f>O379/RES_summary!O$21</f>
        <v>6.0061915389862497</v>
      </c>
      <c r="P433" s="178">
        <f>P379/RES_summary!P$21</f>
        <v>5.9309370746093837</v>
      </c>
      <c r="Q433" s="178">
        <f>Q379/RES_summary!Q$21</f>
        <v>0</v>
      </c>
    </row>
    <row r="434" spans="1:17" ht="12" customHeight="1" x14ac:dyDescent="0.25">
      <c r="A434" s="23" t="s">
        <v>57</v>
      </c>
      <c r="B434" s="156"/>
      <c r="C434" s="177">
        <f>C380/RES_summary!C$21</f>
        <v>0</v>
      </c>
      <c r="D434" s="177">
        <f>D380/RES_summary!D$21</f>
        <v>0</v>
      </c>
      <c r="E434" s="177">
        <f>E380/RES_summary!E$21</f>
        <v>0</v>
      </c>
      <c r="F434" s="177">
        <f>F380/RES_summary!F$21</f>
        <v>0</v>
      </c>
      <c r="G434" s="177">
        <f>G380/RES_summary!G$21</f>
        <v>0</v>
      </c>
      <c r="H434" s="177">
        <f>H380/RES_summary!H$21</f>
        <v>0</v>
      </c>
      <c r="I434" s="177">
        <f>I380/RES_summary!I$21</f>
        <v>0</v>
      </c>
      <c r="J434" s="177">
        <f>J380/RES_summary!J$21</f>
        <v>0</v>
      </c>
      <c r="K434" s="177">
        <f>K380/RES_summary!K$21</f>
        <v>0</v>
      </c>
      <c r="L434" s="177">
        <f>L380/RES_summary!L$21</f>
        <v>0</v>
      </c>
      <c r="M434" s="177">
        <f>M380/RES_summary!M$21</f>
        <v>0</v>
      </c>
      <c r="N434" s="177">
        <f>N380/RES_summary!N$21</f>
        <v>0</v>
      </c>
      <c r="O434" s="177">
        <f>O380/RES_summary!O$21</f>
        <v>0</v>
      </c>
      <c r="P434" s="177">
        <f>P380/RES_summary!P$21</f>
        <v>0</v>
      </c>
      <c r="Q434" s="177">
        <f>Q380/RES_summary!Q$21</f>
        <v>0</v>
      </c>
    </row>
    <row r="435" spans="1:17" ht="12" customHeight="1" x14ac:dyDescent="0.25">
      <c r="A435" s="29" t="s">
        <v>140</v>
      </c>
      <c r="B435" s="57"/>
      <c r="C435" s="176">
        <f>C381/RES_summary!C$21</f>
        <v>6.1547126071106684</v>
      </c>
      <c r="D435" s="176">
        <f>D381/RES_summary!D$21</f>
        <v>6.1238938042873476</v>
      </c>
      <c r="E435" s="176">
        <f>E381/RES_summary!E$21</f>
        <v>6.109242398210168</v>
      </c>
      <c r="F435" s="176">
        <f>F381/RES_summary!F$21</f>
        <v>0</v>
      </c>
      <c r="G435" s="176">
        <f>G381/RES_summary!G$21</f>
        <v>0</v>
      </c>
      <c r="H435" s="176">
        <f>H381/RES_summary!H$21</f>
        <v>0</v>
      </c>
      <c r="I435" s="176">
        <f>I381/RES_summary!I$21</f>
        <v>0</v>
      </c>
      <c r="J435" s="176">
        <f>J381/RES_summary!J$21</f>
        <v>0</v>
      </c>
      <c r="K435" s="176">
        <f>K381/RES_summary!K$21</f>
        <v>0</v>
      </c>
      <c r="L435" s="176">
        <f>L381/RES_summary!L$21</f>
        <v>5.9284163924523927</v>
      </c>
      <c r="M435" s="176">
        <f>M381/RES_summary!M$21</f>
        <v>5.8514184767484201</v>
      </c>
      <c r="N435" s="176">
        <f>N381/RES_summary!N$21</f>
        <v>5.6932845397422476</v>
      </c>
      <c r="O435" s="176">
        <f>O381/RES_summary!O$21</f>
        <v>6.0061915389862497</v>
      </c>
      <c r="P435" s="176">
        <f>P381/RES_summary!P$21</f>
        <v>5.9309370746093837</v>
      </c>
      <c r="Q435" s="176">
        <f>Q381/RES_summary!Q$21</f>
        <v>0</v>
      </c>
    </row>
    <row r="437" spans="1:17" ht="12" customHeight="1" x14ac:dyDescent="0.25">
      <c r="A437" s="152" t="s">
        <v>184</v>
      </c>
      <c r="B437" s="168"/>
      <c r="C437" s="184">
        <f>C383/RES_summary!C$21</f>
        <v>0</v>
      </c>
      <c r="D437" s="184">
        <f>D383/RES_summary!D$21</f>
        <v>0</v>
      </c>
      <c r="E437" s="184">
        <f>E383/RES_summary!E$21</f>
        <v>0</v>
      </c>
      <c r="F437" s="184">
        <f>F383/RES_summary!F$21</f>
        <v>0</v>
      </c>
      <c r="G437" s="184">
        <f>G383/RES_summary!G$21</f>
        <v>0</v>
      </c>
      <c r="H437" s="184">
        <f>H383/RES_summary!H$21</f>
        <v>0</v>
      </c>
      <c r="I437" s="184">
        <f>I383/RES_summary!I$21</f>
        <v>0</v>
      </c>
      <c r="J437" s="184">
        <f>J383/RES_summary!J$21</f>
        <v>0</v>
      </c>
      <c r="K437" s="184">
        <f>K383/RES_summary!K$21</f>
        <v>0</v>
      </c>
      <c r="L437" s="184">
        <f>L383/RES_summary!L$21</f>
        <v>0</v>
      </c>
      <c r="M437" s="184">
        <f>M383/RES_summary!M$21</f>
        <v>0</v>
      </c>
      <c r="N437" s="184">
        <f>N383/RES_summary!N$21</f>
        <v>0</v>
      </c>
      <c r="O437" s="184">
        <f>O383/RES_summary!O$21</f>
        <v>0</v>
      </c>
      <c r="P437" s="184">
        <f>P383/RES_summary!P$21</f>
        <v>0</v>
      </c>
      <c r="Q437" s="184">
        <f>Q383/RES_summary!Q$21</f>
        <v>0</v>
      </c>
    </row>
    <row r="438" spans="1:17" ht="12" customHeight="1" x14ac:dyDescent="0.25">
      <c r="A438" s="158" t="s">
        <v>65</v>
      </c>
      <c r="B438" s="157"/>
      <c r="C438" s="178">
        <f>C384/RES_summary!C$21</f>
        <v>0</v>
      </c>
      <c r="D438" s="178">
        <f>D384/RES_summary!D$21</f>
        <v>0</v>
      </c>
      <c r="E438" s="178">
        <f>E384/RES_summary!E$21</f>
        <v>0</v>
      </c>
      <c r="F438" s="178">
        <f>F384/RES_summary!F$21</f>
        <v>0</v>
      </c>
      <c r="G438" s="178">
        <f>G384/RES_summary!G$21</f>
        <v>0</v>
      </c>
      <c r="H438" s="178">
        <f>H384/RES_summary!H$21</f>
        <v>0</v>
      </c>
      <c r="I438" s="178">
        <f>I384/RES_summary!I$21</f>
        <v>0</v>
      </c>
      <c r="J438" s="178">
        <f>J384/RES_summary!J$21</f>
        <v>0</v>
      </c>
      <c r="K438" s="178">
        <f>K384/RES_summary!K$21</f>
        <v>0</v>
      </c>
      <c r="L438" s="178">
        <f>L384/RES_summary!L$21</f>
        <v>0</v>
      </c>
      <c r="M438" s="178">
        <f>M384/RES_summary!M$21</f>
        <v>0</v>
      </c>
      <c r="N438" s="178">
        <f>N384/RES_summary!N$21</f>
        <v>0</v>
      </c>
      <c r="O438" s="178">
        <f>O384/RES_summary!O$21</f>
        <v>0</v>
      </c>
      <c r="P438" s="178">
        <f>P384/RES_summary!P$21</f>
        <v>0</v>
      </c>
      <c r="Q438" s="178">
        <f>Q384/RES_summary!Q$21</f>
        <v>0</v>
      </c>
    </row>
    <row r="439" spans="1:17" ht="12" customHeight="1" x14ac:dyDescent="0.25">
      <c r="A439" s="23" t="s">
        <v>60</v>
      </c>
      <c r="B439" s="57"/>
      <c r="C439" s="176">
        <f>C385/RES_summary!C$21</f>
        <v>0</v>
      </c>
      <c r="D439" s="176">
        <f>D385/RES_summary!D$21</f>
        <v>0</v>
      </c>
      <c r="E439" s="176">
        <f>E385/RES_summary!E$21</f>
        <v>0</v>
      </c>
      <c r="F439" s="176">
        <f>F385/RES_summary!F$21</f>
        <v>0</v>
      </c>
      <c r="G439" s="176">
        <f>G385/RES_summary!G$21</f>
        <v>0</v>
      </c>
      <c r="H439" s="176">
        <f>H385/RES_summary!H$21</f>
        <v>0</v>
      </c>
      <c r="I439" s="176">
        <f>I385/RES_summary!I$21</f>
        <v>0</v>
      </c>
      <c r="J439" s="176">
        <f>J385/RES_summary!J$21</f>
        <v>0</v>
      </c>
      <c r="K439" s="176">
        <f>K385/RES_summary!K$21</f>
        <v>0</v>
      </c>
      <c r="L439" s="176">
        <f>L385/RES_summary!L$21</f>
        <v>0</v>
      </c>
      <c r="M439" s="176">
        <f>M385/RES_summary!M$21</f>
        <v>0</v>
      </c>
      <c r="N439" s="176">
        <f>N385/RES_summary!N$21</f>
        <v>0</v>
      </c>
      <c r="O439" s="176">
        <f>O385/RES_summary!O$21</f>
        <v>0</v>
      </c>
      <c r="P439" s="176">
        <f>P385/RES_summary!P$21</f>
        <v>0</v>
      </c>
      <c r="Q439" s="176">
        <f>Q385/RES_summary!Q$21</f>
        <v>0</v>
      </c>
    </row>
    <row r="440" spans="1:17" ht="12" customHeight="1" x14ac:dyDescent="0.25">
      <c r="A440" s="158" t="s">
        <v>112</v>
      </c>
      <c r="B440" s="157"/>
      <c r="C440" s="178">
        <f>C386/RES_summary!C$21</f>
        <v>0</v>
      </c>
      <c r="D440" s="178">
        <f>D386/RES_summary!D$21</f>
        <v>0</v>
      </c>
      <c r="E440" s="178">
        <f>E386/RES_summary!E$21</f>
        <v>0</v>
      </c>
      <c r="F440" s="178">
        <f>F386/RES_summary!F$21</f>
        <v>0</v>
      </c>
      <c r="G440" s="178">
        <f>G386/RES_summary!G$21</f>
        <v>0</v>
      </c>
      <c r="H440" s="178">
        <f>H386/RES_summary!H$21</f>
        <v>0</v>
      </c>
      <c r="I440" s="178">
        <f>I386/RES_summary!I$21</f>
        <v>0</v>
      </c>
      <c r="J440" s="178">
        <f>J386/RES_summary!J$21</f>
        <v>0</v>
      </c>
      <c r="K440" s="178">
        <f>K386/RES_summary!K$21</f>
        <v>0</v>
      </c>
      <c r="L440" s="178">
        <f>L386/RES_summary!L$21</f>
        <v>0</v>
      </c>
      <c r="M440" s="178">
        <f>M386/RES_summary!M$21</f>
        <v>0</v>
      </c>
      <c r="N440" s="178">
        <f>N386/RES_summary!N$21</f>
        <v>0</v>
      </c>
      <c r="O440" s="178">
        <f>O386/RES_summary!O$21</f>
        <v>0</v>
      </c>
      <c r="P440" s="178">
        <f>P386/RES_summary!P$21</f>
        <v>0</v>
      </c>
      <c r="Q440" s="178">
        <f>Q386/RES_summary!Q$21</f>
        <v>0</v>
      </c>
    </row>
    <row r="441" spans="1:17" ht="12" customHeight="1" x14ac:dyDescent="0.25">
      <c r="A441" s="23" t="s">
        <v>60</v>
      </c>
      <c r="B441" s="156"/>
      <c r="C441" s="177">
        <f>C387/RES_summary!C$21</f>
        <v>0</v>
      </c>
      <c r="D441" s="177">
        <f>D387/RES_summary!D$21</f>
        <v>0</v>
      </c>
      <c r="E441" s="177">
        <f>E387/RES_summary!E$21</f>
        <v>0</v>
      </c>
      <c r="F441" s="177">
        <f>F387/RES_summary!F$21</f>
        <v>0</v>
      </c>
      <c r="G441" s="177">
        <f>G387/RES_summary!G$21</f>
        <v>0</v>
      </c>
      <c r="H441" s="177">
        <f>H387/RES_summary!H$21</f>
        <v>0</v>
      </c>
      <c r="I441" s="177">
        <f>I387/RES_summary!I$21</f>
        <v>0</v>
      </c>
      <c r="J441" s="177">
        <f>J387/RES_summary!J$21</f>
        <v>0</v>
      </c>
      <c r="K441" s="177">
        <f>K387/RES_summary!K$21</f>
        <v>0</v>
      </c>
      <c r="L441" s="177">
        <f>L387/RES_summary!L$21</f>
        <v>0</v>
      </c>
      <c r="M441" s="177">
        <f>M387/RES_summary!M$21</f>
        <v>0</v>
      </c>
      <c r="N441" s="177">
        <f>N387/RES_summary!N$21</f>
        <v>0</v>
      </c>
      <c r="O441" s="177">
        <f>O387/RES_summary!O$21</f>
        <v>0</v>
      </c>
      <c r="P441" s="177">
        <f>P387/RES_summary!P$21</f>
        <v>0</v>
      </c>
      <c r="Q441" s="177">
        <f>Q387/RES_summary!Q$21</f>
        <v>0</v>
      </c>
    </row>
    <row r="442" spans="1:17" ht="12" customHeight="1" x14ac:dyDescent="0.25">
      <c r="A442" s="158" t="s">
        <v>63</v>
      </c>
      <c r="B442" s="157"/>
      <c r="C442" s="178">
        <f>C388/RES_summary!C$21</f>
        <v>0</v>
      </c>
      <c r="D442" s="178">
        <f>D388/RES_summary!D$21</f>
        <v>0</v>
      </c>
      <c r="E442" s="178">
        <f>E388/RES_summary!E$21</f>
        <v>0</v>
      </c>
      <c r="F442" s="178">
        <f>F388/RES_summary!F$21</f>
        <v>0</v>
      </c>
      <c r="G442" s="178">
        <f>G388/RES_summary!G$21</f>
        <v>0</v>
      </c>
      <c r="H442" s="178">
        <f>H388/RES_summary!H$21</f>
        <v>0</v>
      </c>
      <c r="I442" s="178">
        <f>I388/RES_summary!I$21</f>
        <v>0</v>
      </c>
      <c r="J442" s="178">
        <f>J388/RES_summary!J$21</f>
        <v>0</v>
      </c>
      <c r="K442" s="178">
        <f>K388/RES_summary!K$21</f>
        <v>0</v>
      </c>
      <c r="L442" s="178">
        <f>L388/RES_summary!L$21</f>
        <v>0</v>
      </c>
      <c r="M442" s="178">
        <f>M388/RES_summary!M$21</f>
        <v>0</v>
      </c>
      <c r="N442" s="178">
        <f>N388/RES_summary!N$21</f>
        <v>0</v>
      </c>
      <c r="O442" s="178">
        <f>O388/RES_summary!O$21</f>
        <v>0</v>
      </c>
      <c r="P442" s="178">
        <f>P388/RES_summary!P$21</f>
        <v>0</v>
      </c>
      <c r="Q442" s="178">
        <f>Q388/RES_summary!Q$21</f>
        <v>0</v>
      </c>
    </row>
    <row r="443" spans="1:17" ht="12" customHeight="1" x14ac:dyDescent="0.25">
      <c r="A443" s="167" t="s">
        <v>144</v>
      </c>
      <c r="B443" s="132"/>
      <c r="C443" s="183">
        <f>C389/RES_summary!C$21</f>
        <v>0</v>
      </c>
      <c r="D443" s="183">
        <f>D389/RES_summary!D$21</f>
        <v>0</v>
      </c>
      <c r="E443" s="183">
        <f>E389/RES_summary!E$21</f>
        <v>0</v>
      </c>
      <c r="F443" s="183">
        <f>F389/RES_summary!F$21</f>
        <v>0</v>
      </c>
      <c r="G443" s="183">
        <f>G389/RES_summary!G$21</f>
        <v>0</v>
      </c>
      <c r="H443" s="183">
        <f>H389/RES_summary!H$21</f>
        <v>0</v>
      </c>
      <c r="I443" s="183">
        <f>I389/RES_summary!I$21</f>
        <v>0</v>
      </c>
      <c r="J443" s="183">
        <f>J389/RES_summary!J$21</f>
        <v>0</v>
      </c>
      <c r="K443" s="183">
        <f>K389/RES_summary!K$21</f>
        <v>0</v>
      </c>
      <c r="L443" s="183">
        <f>L389/RES_summary!L$21</f>
        <v>0</v>
      </c>
      <c r="M443" s="183">
        <f>M389/RES_summary!M$21</f>
        <v>0</v>
      </c>
      <c r="N443" s="183">
        <f>N389/RES_summary!N$21</f>
        <v>0</v>
      </c>
      <c r="O443" s="183">
        <f>O389/RES_summary!O$21</f>
        <v>0</v>
      </c>
      <c r="P443" s="183">
        <f>P389/RES_summary!P$21</f>
        <v>0</v>
      </c>
      <c r="Q443" s="183">
        <f>Q389/RES_summary!Q$21</f>
        <v>0</v>
      </c>
    </row>
    <row r="444" spans="1:17" ht="12" customHeight="1" x14ac:dyDescent="0.25">
      <c r="A444" s="167" t="s">
        <v>143</v>
      </c>
      <c r="B444" s="132"/>
      <c r="C444" s="183">
        <f>C390/RES_summary!C$21</f>
        <v>0</v>
      </c>
      <c r="D444" s="183">
        <f>D390/RES_summary!D$21</f>
        <v>0</v>
      </c>
      <c r="E444" s="183">
        <f>E390/RES_summary!E$21</f>
        <v>0</v>
      </c>
      <c r="F444" s="183">
        <f>F390/RES_summary!F$21</f>
        <v>0</v>
      </c>
      <c r="G444" s="183">
        <f>G390/RES_summary!G$21</f>
        <v>0</v>
      </c>
      <c r="H444" s="183">
        <f>H390/RES_summary!H$21</f>
        <v>0</v>
      </c>
      <c r="I444" s="183">
        <f>I390/RES_summary!I$21</f>
        <v>0</v>
      </c>
      <c r="J444" s="183">
        <f>J390/RES_summary!J$21</f>
        <v>0</v>
      </c>
      <c r="K444" s="183">
        <f>K390/RES_summary!K$21</f>
        <v>0</v>
      </c>
      <c r="L444" s="183">
        <f>L390/RES_summary!L$21</f>
        <v>0</v>
      </c>
      <c r="M444" s="183">
        <f>M390/RES_summary!M$21</f>
        <v>0</v>
      </c>
      <c r="N444" s="183">
        <f>N390/RES_summary!N$21</f>
        <v>0</v>
      </c>
      <c r="O444" s="183">
        <f>O390/RES_summary!O$21</f>
        <v>0</v>
      </c>
      <c r="P444" s="183">
        <f>P390/RES_summary!P$21</f>
        <v>0</v>
      </c>
      <c r="Q444" s="183">
        <f>Q390/RES_summary!Q$21</f>
        <v>0</v>
      </c>
    </row>
    <row r="445" spans="1:17" ht="12" customHeight="1" x14ac:dyDescent="0.25">
      <c r="A445" s="166" t="s">
        <v>57</v>
      </c>
      <c r="B445" s="165"/>
      <c r="C445" s="182">
        <f>C391/RES_summary!C$21</f>
        <v>0</v>
      </c>
      <c r="D445" s="182">
        <f>D391/RES_summary!D$21</f>
        <v>0</v>
      </c>
      <c r="E445" s="182">
        <f>E391/RES_summary!E$21</f>
        <v>0</v>
      </c>
      <c r="F445" s="182">
        <f>F391/RES_summary!F$21</f>
        <v>0</v>
      </c>
      <c r="G445" s="182">
        <f>G391/RES_summary!G$21</f>
        <v>0</v>
      </c>
      <c r="H445" s="182">
        <f>H391/RES_summary!H$21</f>
        <v>0</v>
      </c>
      <c r="I445" s="182">
        <f>I391/RES_summary!I$21</f>
        <v>0</v>
      </c>
      <c r="J445" s="182">
        <f>J391/RES_summary!J$21</f>
        <v>0</v>
      </c>
      <c r="K445" s="182">
        <f>K391/RES_summary!K$21</f>
        <v>0</v>
      </c>
      <c r="L445" s="182">
        <f>L391/RES_summary!L$21</f>
        <v>0</v>
      </c>
      <c r="M445" s="182">
        <f>M391/RES_summary!M$21</f>
        <v>0</v>
      </c>
      <c r="N445" s="182">
        <f>N391/RES_summary!N$21</f>
        <v>0</v>
      </c>
      <c r="O445" s="182">
        <f>O391/RES_summary!O$21</f>
        <v>0</v>
      </c>
      <c r="P445" s="182">
        <f>P391/RES_summary!P$21</f>
        <v>0</v>
      </c>
      <c r="Q445" s="182">
        <f>Q391/RES_summary!Q$21</f>
        <v>0</v>
      </c>
    </row>
    <row r="446" spans="1:17" ht="12" customHeight="1" x14ac:dyDescent="0.25">
      <c r="A446" s="147" t="s">
        <v>59</v>
      </c>
      <c r="B446" s="164"/>
      <c r="C446" s="181">
        <f>C392/RES_summary!C$21</f>
        <v>0</v>
      </c>
      <c r="D446" s="181">
        <f>D392/RES_summary!D$21</f>
        <v>0</v>
      </c>
      <c r="E446" s="181">
        <f>E392/RES_summary!E$21</f>
        <v>0</v>
      </c>
      <c r="F446" s="181">
        <f>F392/RES_summary!F$21</f>
        <v>0</v>
      </c>
      <c r="G446" s="181">
        <f>G392/RES_summary!G$21</f>
        <v>0</v>
      </c>
      <c r="H446" s="181">
        <f>H392/RES_summary!H$21</f>
        <v>0</v>
      </c>
      <c r="I446" s="181">
        <f>I392/RES_summary!I$21</f>
        <v>0</v>
      </c>
      <c r="J446" s="181">
        <f>J392/RES_summary!J$21</f>
        <v>0</v>
      </c>
      <c r="K446" s="181">
        <f>K392/RES_summary!K$21</f>
        <v>0</v>
      </c>
      <c r="L446" s="181">
        <f>L392/RES_summary!L$21</f>
        <v>0</v>
      </c>
      <c r="M446" s="181">
        <f>M392/RES_summary!M$21</f>
        <v>0</v>
      </c>
      <c r="N446" s="181">
        <f>N392/RES_summary!N$21</f>
        <v>0</v>
      </c>
      <c r="O446" s="181">
        <f>O392/RES_summary!O$21</f>
        <v>0</v>
      </c>
      <c r="P446" s="181">
        <f>P392/RES_summary!P$21</f>
        <v>0</v>
      </c>
      <c r="Q446" s="181">
        <f>Q392/RES_summary!Q$21</f>
        <v>0</v>
      </c>
    </row>
    <row r="447" spans="1:17" ht="12" customHeight="1" x14ac:dyDescent="0.25">
      <c r="A447" s="163" t="s">
        <v>142</v>
      </c>
      <c r="B447" s="162"/>
      <c r="C447" s="180">
        <f>C393/RES_summary!C$21</f>
        <v>0</v>
      </c>
      <c r="D447" s="180">
        <f>D393/RES_summary!D$21</f>
        <v>0</v>
      </c>
      <c r="E447" s="180">
        <f>E393/RES_summary!E$21</f>
        <v>0</v>
      </c>
      <c r="F447" s="180">
        <f>F393/RES_summary!F$21</f>
        <v>0</v>
      </c>
      <c r="G447" s="180">
        <f>G393/RES_summary!G$21</f>
        <v>0</v>
      </c>
      <c r="H447" s="180">
        <f>H393/RES_summary!H$21</f>
        <v>0</v>
      </c>
      <c r="I447" s="180">
        <f>I393/RES_summary!I$21</f>
        <v>0</v>
      </c>
      <c r="J447" s="180">
        <f>J393/RES_summary!J$21</f>
        <v>0</v>
      </c>
      <c r="K447" s="180">
        <f>K393/RES_summary!K$21</f>
        <v>0</v>
      </c>
      <c r="L447" s="180">
        <f>L393/RES_summary!L$21</f>
        <v>0</v>
      </c>
      <c r="M447" s="180">
        <f>M393/RES_summary!M$21</f>
        <v>0</v>
      </c>
      <c r="N447" s="180">
        <f>N393/RES_summary!N$21</f>
        <v>0</v>
      </c>
      <c r="O447" s="180">
        <f>O393/RES_summary!O$21</f>
        <v>0</v>
      </c>
      <c r="P447" s="180">
        <f>P393/RES_summary!P$21</f>
        <v>0</v>
      </c>
      <c r="Q447" s="180">
        <f>Q393/RES_summary!Q$21</f>
        <v>0</v>
      </c>
    </row>
    <row r="448" spans="1:17" ht="12" customHeight="1" x14ac:dyDescent="0.25">
      <c r="A448" s="161" t="s">
        <v>141</v>
      </c>
      <c r="B448" s="160"/>
      <c r="C448" s="179">
        <f>C394/RES_summary!C$21</f>
        <v>0</v>
      </c>
      <c r="D448" s="179">
        <f>D394/RES_summary!D$21</f>
        <v>0</v>
      </c>
      <c r="E448" s="179">
        <f>E394/RES_summary!E$21</f>
        <v>0</v>
      </c>
      <c r="F448" s="179">
        <f>F394/RES_summary!F$21</f>
        <v>0</v>
      </c>
      <c r="G448" s="179">
        <f>G394/RES_summary!G$21</f>
        <v>0</v>
      </c>
      <c r="H448" s="179">
        <f>H394/RES_summary!H$21</f>
        <v>0</v>
      </c>
      <c r="I448" s="179">
        <f>I394/RES_summary!I$21</f>
        <v>0</v>
      </c>
      <c r="J448" s="179">
        <f>J394/RES_summary!J$21</f>
        <v>0</v>
      </c>
      <c r="K448" s="179">
        <f>K394/RES_summary!K$21</f>
        <v>0</v>
      </c>
      <c r="L448" s="179">
        <f>L394/RES_summary!L$21</f>
        <v>0</v>
      </c>
      <c r="M448" s="179">
        <f>M394/RES_summary!M$21</f>
        <v>0</v>
      </c>
      <c r="N448" s="179">
        <f>N394/RES_summary!N$21</f>
        <v>0</v>
      </c>
      <c r="O448" s="179">
        <f>O394/RES_summary!O$21</f>
        <v>0</v>
      </c>
      <c r="P448" s="179">
        <f>P394/RES_summary!P$21</f>
        <v>0</v>
      </c>
      <c r="Q448" s="179">
        <f>Q394/RES_summary!Q$21</f>
        <v>0</v>
      </c>
    </row>
    <row r="449" spans="1:17" ht="12" customHeight="1" x14ac:dyDescent="0.25">
      <c r="A449" s="148" t="s">
        <v>60</v>
      </c>
      <c r="B449" s="156"/>
      <c r="C449" s="177">
        <f>C395/RES_summary!C$21</f>
        <v>0</v>
      </c>
      <c r="D449" s="177">
        <f>D395/RES_summary!D$21</f>
        <v>0</v>
      </c>
      <c r="E449" s="177">
        <f>E395/RES_summary!E$21</f>
        <v>0</v>
      </c>
      <c r="F449" s="177">
        <f>F395/RES_summary!F$21</f>
        <v>0</v>
      </c>
      <c r="G449" s="177">
        <f>G395/RES_summary!G$21</f>
        <v>0</v>
      </c>
      <c r="H449" s="177">
        <f>H395/RES_summary!H$21</f>
        <v>0</v>
      </c>
      <c r="I449" s="177">
        <f>I395/RES_summary!I$21</f>
        <v>0</v>
      </c>
      <c r="J449" s="177">
        <f>J395/RES_summary!J$21</f>
        <v>0</v>
      </c>
      <c r="K449" s="177">
        <f>K395/RES_summary!K$21</f>
        <v>0</v>
      </c>
      <c r="L449" s="177">
        <f>L395/RES_summary!L$21</f>
        <v>0</v>
      </c>
      <c r="M449" s="177">
        <f>M395/RES_summary!M$21</f>
        <v>0</v>
      </c>
      <c r="N449" s="177">
        <f>N395/RES_summary!N$21</f>
        <v>0</v>
      </c>
      <c r="O449" s="177">
        <f>O395/RES_summary!O$21</f>
        <v>0</v>
      </c>
      <c r="P449" s="177">
        <f>P395/RES_summary!P$21</f>
        <v>0</v>
      </c>
      <c r="Q449" s="177">
        <f>Q395/RES_summary!Q$21</f>
        <v>0</v>
      </c>
    </row>
    <row r="450" spans="1:17" ht="12" customHeight="1" x14ac:dyDescent="0.25">
      <c r="A450" s="159" t="s">
        <v>59</v>
      </c>
      <c r="B450" s="57"/>
      <c r="C450" s="176">
        <f>C396/RES_summary!C$21</f>
        <v>0</v>
      </c>
      <c r="D450" s="176">
        <f>D396/RES_summary!D$21</f>
        <v>0</v>
      </c>
      <c r="E450" s="176">
        <f>E396/RES_summary!E$21</f>
        <v>0</v>
      </c>
      <c r="F450" s="176">
        <f>F396/RES_summary!F$21</f>
        <v>0</v>
      </c>
      <c r="G450" s="176">
        <f>G396/RES_summary!G$21</f>
        <v>0</v>
      </c>
      <c r="H450" s="176">
        <f>H396/RES_summary!H$21</f>
        <v>0</v>
      </c>
      <c r="I450" s="176">
        <f>I396/RES_summary!I$21</f>
        <v>0</v>
      </c>
      <c r="J450" s="176">
        <f>J396/RES_summary!J$21</f>
        <v>0</v>
      </c>
      <c r="K450" s="176">
        <f>K396/RES_summary!K$21</f>
        <v>0</v>
      </c>
      <c r="L450" s="176">
        <f>L396/RES_summary!L$21</f>
        <v>0</v>
      </c>
      <c r="M450" s="176">
        <f>M396/RES_summary!M$21</f>
        <v>0</v>
      </c>
      <c r="N450" s="176">
        <f>N396/RES_summary!N$21</f>
        <v>0</v>
      </c>
      <c r="O450" s="176">
        <f>O396/RES_summary!O$21</f>
        <v>0</v>
      </c>
      <c r="P450" s="176">
        <f>P396/RES_summary!P$21</f>
        <v>0</v>
      </c>
      <c r="Q450" s="176">
        <f>Q396/RES_summary!Q$21</f>
        <v>0</v>
      </c>
    </row>
    <row r="451" spans="1:17" ht="12" customHeight="1" x14ac:dyDescent="0.25">
      <c r="A451" s="158" t="s">
        <v>62</v>
      </c>
      <c r="B451" s="157"/>
      <c r="C451" s="178">
        <f>C397/RES_summary!C$21</f>
        <v>0</v>
      </c>
      <c r="D451" s="178">
        <f>D397/RES_summary!D$21</f>
        <v>0</v>
      </c>
      <c r="E451" s="178">
        <f>E397/RES_summary!E$21</f>
        <v>0</v>
      </c>
      <c r="F451" s="178">
        <f>F397/RES_summary!F$21</f>
        <v>0</v>
      </c>
      <c r="G451" s="178">
        <f>G397/RES_summary!G$21</f>
        <v>0</v>
      </c>
      <c r="H451" s="178">
        <f>H397/RES_summary!H$21</f>
        <v>0</v>
      </c>
      <c r="I451" s="178">
        <f>I397/RES_summary!I$21</f>
        <v>0</v>
      </c>
      <c r="J451" s="178">
        <f>J397/RES_summary!J$21</f>
        <v>0</v>
      </c>
      <c r="K451" s="178">
        <f>K397/RES_summary!K$21</f>
        <v>0</v>
      </c>
      <c r="L451" s="178">
        <f>L397/RES_summary!L$21</f>
        <v>0</v>
      </c>
      <c r="M451" s="178">
        <f>M397/RES_summary!M$21</f>
        <v>0</v>
      </c>
      <c r="N451" s="178">
        <f>N397/RES_summary!N$21</f>
        <v>0</v>
      </c>
      <c r="O451" s="178">
        <f>O397/RES_summary!O$21</f>
        <v>0</v>
      </c>
      <c r="P451" s="178">
        <f>P397/RES_summary!P$21</f>
        <v>0</v>
      </c>
      <c r="Q451" s="178">
        <f>Q397/RES_summary!Q$21</f>
        <v>0</v>
      </c>
    </row>
    <row r="452" spans="1:17" ht="12" customHeight="1" x14ac:dyDescent="0.25">
      <c r="A452" s="23" t="s">
        <v>57</v>
      </c>
      <c r="B452" s="156"/>
      <c r="C452" s="177">
        <f>C398/RES_summary!C$21</f>
        <v>0</v>
      </c>
      <c r="D452" s="177">
        <f>D398/RES_summary!D$21</f>
        <v>0</v>
      </c>
      <c r="E452" s="177">
        <f>E398/RES_summary!E$21</f>
        <v>0</v>
      </c>
      <c r="F452" s="177">
        <f>F398/RES_summary!F$21</f>
        <v>0</v>
      </c>
      <c r="G452" s="177">
        <f>G398/RES_summary!G$21</f>
        <v>0</v>
      </c>
      <c r="H452" s="177">
        <f>H398/RES_summary!H$21</f>
        <v>0</v>
      </c>
      <c r="I452" s="177">
        <f>I398/RES_summary!I$21</f>
        <v>0</v>
      </c>
      <c r="J452" s="177">
        <f>J398/RES_summary!J$21</f>
        <v>0</v>
      </c>
      <c r="K452" s="177">
        <f>K398/RES_summary!K$21</f>
        <v>0</v>
      </c>
      <c r="L452" s="177">
        <f>L398/RES_summary!L$21</f>
        <v>0</v>
      </c>
      <c r="M452" s="177">
        <f>M398/RES_summary!M$21</f>
        <v>0</v>
      </c>
      <c r="N452" s="177">
        <f>N398/RES_summary!N$21</f>
        <v>0</v>
      </c>
      <c r="O452" s="177">
        <f>O398/RES_summary!O$21</f>
        <v>0</v>
      </c>
      <c r="P452" s="177">
        <f>P398/RES_summary!P$21</f>
        <v>0</v>
      </c>
      <c r="Q452" s="177">
        <f>Q398/RES_summary!Q$21</f>
        <v>0</v>
      </c>
    </row>
    <row r="453" spans="1:17" ht="12" customHeight="1" x14ac:dyDescent="0.25">
      <c r="A453" s="29" t="s">
        <v>140</v>
      </c>
      <c r="B453" s="57"/>
      <c r="C453" s="176">
        <f>C399/RES_summary!C$21</f>
        <v>0</v>
      </c>
      <c r="D453" s="176">
        <f>D399/RES_summary!D$21</f>
        <v>0</v>
      </c>
      <c r="E453" s="176">
        <f>E399/RES_summary!E$21</f>
        <v>0</v>
      </c>
      <c r="F453" s="176">
        <f>F399/RES_summary!F$21</f>
        <v>0</v>
      </c>
      <c r="G453" s="176">
        <f>G399/RES_summary!G$21</f>
        <v>0</v>
      </c>
      <c r="H453" s="176">
        <f>H399/RES_summary!H$21</f>
        <v>0</v>
      </c>
      <c r="I453" s="176">
        <f>I399/RES_summary!I$21</f>
        <v>0</v>
      </c>
      <c r="J453" s="176">
        <f>J399/RES_summary!J$21</f>
        <v>0</v>
      </c>
      <c r="K453" s="176">
        <f>K399/RES_summary!K$21</f>
        <v>0</v>
      </c>
      <c r="L453" s="176">
        <f>L399/RES_summary!L$21</f>
        <v>0</v>
      </c>
      <c r="M453" s="176">
        <f>M399/RES_summary!M$21</f>
        <v>0</v>
      </c>
      <c r="N453" s="176">
        <f>N399/RES_summary!N$21</f>
        <v>0</v>
      </c>
      <c r="O453" s="176">
        <f>O399/RES_summary!O$21</f>
        <v>0</v>
      </c>
      <c r="P453" s="176">
        <f>P399/RES_summary!P$21</f>
        <v>0</v>
      </c>
      <c r="Q453" s="176">
        <f>Q399/RES_summary!Q$21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69</vt:i4>
      </vt:variant>
      <vt:variant>
        <vt:lpstr>Named Ranges</vt:lpstr>
      </vt:variant>
      <vt:variant>
        <vt:i4>67</vt:i4>
      </vt:variant>
    </vt:vector>
  </HeadingPairs>
  <TitlesOfParts>
    <vt:vector size="136" baseType="lpstr">
      <vt:lpstr>cover</vt:lpstr>
      <vt:lpstr>index</vt:lpstr>
      <vt:lpstr>RES_summary</vt:lpstr>
      <vt:lpstr>RES_hh_num</vt:lpstr>
      <vt:lpstr>RES_hh_fec</vt:lpstr>
      <vt:lpstr>RES_hh_tes</vt:lpstr>
      <vt:lpstr>RES_hh_eff</vt:lpstr>
      <vt:lpstr>RES_hh_emi</vt:lpstr>
      <vt:lpstr>RES_hh_fech</vt:lpstr>
      <vt:lpstr>RES_hh_tesh</vt:lpstr>
      <vt:lpstr>RES_hh_emih</vt:lpstr>
      <vt:lpstr>RES_hh_fecs</vt:lpstr>
      <vt:lpstr>RES_hh_tess</vt:lpstr>
      <vt:lpstr>RES_hh_emis</vt:lpstr>
      <vt:lpstr>RES_hh_num_in</vt:lpstr>
      <vt:lpstr>RES_hh_fec_in</vt:lpstr>
      <vt:lpstr>RES_hh_tes_in</vt:lpstr>
      <vt:lpstr>RES_hh_eff_in</vt:lpstr>
      <vt:lpstr>RES_hh_emi_in</vt:lpstr>
      <vt:lpstr>RES_hh_fech_in</vt:lpstr>
      <vt:lpstr>RES_hh_tesh_in</vt:lpstr>
      <vt:lpstr>RES_hh_emih_in</vt:lpstr>
      <vt:lpstr>RES_hh_fecs_in</vt:lpstr>
      <vt:lpstr>RES_hh_tess_in</vt:lpstr>
      <vt:lpstr>RES_hh_emis_in</vt:lpstr>
      <vt:lpstr>RES_se-appl</vt:lpstr>
      <vt:lpstr>RES_RF</vt:lpstr>
      <vt:lpstr>RES_WM</vt:lpstr>
      <vt:lpstr>RES_DR</vt:lpstr>
      <vt:lpstr>RES_DW</vt:lpstr>
      <vt:lpstr>RES_TV</vt:lpstr>
      <vt:lpstr>RES_IT</vt:lpstr>
      <vt:lpstr>RES_LI</vt:lpstr>
      <vt:lpstr>RES_OA</vt:lpstr>
      <vt:lpstr>RES_hhdet_num</vt:lpstr>
      <vt:lpstr>RES_hhdet_out</vt:lpstr>
      <vt:lpstr>RES_hhdet_in</vt:lpstr>
      <vt:lpstr>RES_hhdet_in_new</vt:lpstr>
      <vt:lpstr>RES_hhdet_in_repl</vt:lpstr>
      <vt:lpstr>RES_hhdet_numvin</vt:lpstr>
      <vt:lpstr>RES_hhdet_fec</vt:lpstr>
      <vt:lpstr>RES_hhdet_tes</vt:lpstr>
      <vt:lpstr>RES_hhdet_eff</vt:lpstr>
      <vt:lpstr>RES_hhdet_emi</vt:lpstr>
      <vt:lpstr>RES_hhdet_fech</vt:lpstr>
      <vt:lpstr>RES_hhdet_tesh</vt:lpstr>
      <vt:lpstr>RES_hhdet_emih</vt:lpstr>
      <vt:lpstr>RES_hhdet_fecs</vt:lpstr>
      <vt:lpstr>RES_hhdet_tess</vt:lpstr>
      <vt:lpstr>RES_hhdet_emis</vt:lpstr>
      <vt:lpstr>RES_hhdet_in_fec</vt:lpstr>
      <vt:lpstr>RES_hhdet_in_tes</vt:lpstr>
      <vt:lpstr>RES_hhdet_in_eff</vt:lpstr>
      <vt:lpstr>RES_hhdet_in_emi</vt:lpstr>
      <vt:lpstr>RES_hhdet_in_fech</vt:lpstr>
      <vt:lpstr>RES_hhdet_in_tesh</vt:lpstr>
      <vt:lpstr>RES_hhdet_in_emih</vt:lpstr>
      <vt:lpstr>RES_hhdet_in_fecs</vt:lpstr>
      <vt:lpstr>RES_hhdet_in_tess</vt:lpstr>
      <vt:lpstr>RES_hhdet_in_emis</vt:lpstr>
      <vt:lpstr>RES_hh_SLD</vt:lpstr>
      <vt:lpstr>RES_hh_LPG</vt:lpstr>
      <vt:lpstr>RES_hh_GDO</vt:lpstr>
      <vt:lpstr>RES_hh_NGS</vt:lpstr>
      <vt:lpstr>RES_hh_BMS</vt:lpstr>
      <vt:lpstr>RES_hh_GEO</vt:lpstr>
      <vt:lpstr>RES_hh_DHT</vt:lpstr>
      <vt:lpstr>RES_hh_AEL</vt:lpstr>
      <vt:lpstr>RES_hh_CEL</vt:lpstr>
      <vt:lpstr>RES_DR!Print_Titles</vt:lpstr>
      <vt:lpstr>RES_DW!Print_Titles</vt:lpstr>
      <vt:lpstr>RES_hh_AEL!Print_Titles</vt:lpstr>
      <vt:lpstr>RES_hh_BMS!Print_Titles</vt:lpstr>
      <vt:lpstr>RES_hh_CEL!Print_Titles</vt:lpstr>
      <vt:lpstr>RES_hh_DHT!Print_Titles</vt:lpstr>
      <vt:lpstr>RES_hh_eff!Print_Titles</vt:lpstr>
      <vt:lpstr>RES_hh_eff_in!Print_Titles</vt:lpstr>
      <vt:lpstr>RES_hh_emi!Print_Titles</vt:lpstr>
      <vt:lpstr>RES_hh_emi_in!Print_Titles</vt:lpstr>
      <vt:lpstr>RES_hh_emih!Print_Titles</vt:lpstr>
      <vt:lpstr>RES_hh_emih_in!Print_Titles</vt:lpstr>
      <vt:lpstr>RES_hh_emis!Print_Titles</vt:lpstr>
      <vt:lpstr>RES_hh_emis_in!Print_Titles</vt:lpstr>
      <vt:lpstr>RES_hh_fec!Print_Titles</vt:lpstr>
      <vt:lpstr>RES_hh_fec_in!Print_Titles</vt:lpstr>
      <vt:lpstr>RES_hh_fech!Print_Titles</vt:lpstr>
      <vt:lpstr>RES_hh_fech_in!Print_Titles</vt:lpstr>
      <vt:lpstr>RES_hh_fecs!Print_Titles</vt:lpstr>
      <vt:lpstr>RES_hh_fecs_in!Print_Titles</vt:lpstr>
      <vt:lpstr>RES_hh_GDO!Print_Titles</vt:lpstr>
      <vt:lpstr>RES_hh_GEO!Print_Titles</vt:lpstr>
      <vt:lpstr>RES_hh_LPG!Print_Titles</vt:lpstr>
      <vt:lpstr>RES_hh_NGS!Print_Titles</vt:lpstr>
      <vt:lpstr>RES_hh_num!Print_Titles</vt:lpstr>
      <vt:lpstr>RES_hh_num_in!Print_Titles</vt:lpstr>
      <vt:lpstr>RES_hh_SLD!Print_Titles</vt:lpstr>
      <vt:lpstr>RES_hh_tes!Print_Titles</vt:lpstr>
      <vt:lpstr>RES_hh_tes_in!Print_Titles</vt:lpstr>
      <vt:lpstr>RES_hh_tesh!Print_Titles</vt:lpstr>
      <vt:lpstr>RES_hh_tesh_in!Print_Titles</vt:lpstr>
      <vt:lpstr>RES_hh_tess!Print_Titles</vt:lpstr>
      <vt:lpstr>RES_hh_tess_in!Print_Titles</vt:lpstr>
      <vt:lpstr>RES_hhdet_eff!Print_Titles</vt:lpstr>
      <vt:lpstr>RES_hhdet_emi!Print_Titles</vt:lpstr>
      <vt:lpstr>RES_hhdet_emih!Print_Titles</vt:lpstr>
      <vt:lpstr>RES_hhdet_emis!Print_Titles</vt:lpstr>
      <vt:lpstr>RES_hhdet_fec!Print_Titles</vt:lpstr>
      <vt:lpstr>RES_hhdet_fech!Print_Titles</vt:lpstr>
      <vt:lpstr>RES_hhdet_fecs!Print_Titles</vt:lpstr>
      <vt:lpstr>RES_hhdet_in!Print_Titles</vt:lpstr>
      <vt:lpstr>RES_hhdet_in_eff!Print_Titles</vt:lpstr>
      <vt:lpstr>RES_hhdet_in_emi!Print_Titles</vt:lpstr>
      <vt:lpstr>RES_hhdet_in_emih!Print_Titles</vt:lpstr>
      <vt:lpstr>RES_hhdet_in_emis!Print_Titles</vt:lpstr>
      <vt:lpstr>RES_hhdet_in_fec!Print_Titles</vt:lpstr>
      <vt:lpstr>RES_hhdet_in_fech!Print_Titles</vt:lpstr>
      <vt:lpstr>RES_hhdet_in_fecs!Print_Titles</vt:lpstr>
      <vt:lpstr>RES_hhdet_in_new!Print_Titles</vt:lpstr>
      <vt:lpstr>RES_hhdet_in_repl!Print_Titles</vt:lpstr>
      <vt:lpstr>RES_hhdet_in_tes!Print_Titles</vt:lpstr>
      <vt:lpstr>RES_hhdet_in_tesh!Print_Titles</vt:lpstr>
      <vt:lpstr>RES_hhdet_in_tess!Print_Titles</vt:lpstr>
      <vt:lpstr>RES_hhdet_num!Print_Titles</vt:lpstr>
      <vt:lpstr>RES_hhdet_numvin!Print_Titles</vt:lpstr>
      <vt:lpstr>RES_hhdet_out!Print_Titles</vt:lpstr>
      <vt:lpstr>RES_hhdet_tes!Print_Titles</vt:lpstr>
      <vt:lpstr>RES_hhdet_tesh!Print_Titles</vt:lpstr>
      <vt:lpstr>RES_hhdet_tess!Print_Titles</vt:lpstr>
      <vt:lpstr>RES_IT!Print_Titles</vt:lpstr>
      <vt:lpstr>RES_LI!Print_Titles</vt:lpstr>
      <vt:lpstr>RES_OA!Print_Titles</vt:lpstr>
      <vt:lpstr>RES_RF!Print_Titles</vt:lpstr>
      <vt:lpstr>'RES_se-appl'!Print_Titles</vt:lpstr>
      <vt:lpstr>RES_summary!Print_Titles</vt:lpstr>
      <vt:lpstr>RES_TV!Print_Titles</vt:lpstr>
      <vt:lpstr>RES_WM!Print_Titles</vt:lpstr>
    </vt:vector>
  </TitlesOfParts>
  <Company>European Commission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JRC-IDEES</dc:title>
  <dc:creator>JRC C.6</dc:creator>
  <cp:lastModifiedBy>ROZSAI Mate (JRC-SEVILLA)</cp:lastModifiedBy>
  <dcterms:created xsi:type="dcterms:W3CDTF">2018-07-16T15:37:44Z</dcterms:created>
  <dcterms:modified xsi:type="dcterms:W3CDTF">2018-07-16T15:37:44Z</dcterms:modified>
</cp:coreProperties>
</file>